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heets/sheet1.xml" ContentType="application/vnd.openxmlformats-officedocument.spreadsheetml.chart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chartsheets/sheet2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T:\Physics\Tate Group\Share\Haggerty, James 2014 - current\Optical\Sb2O3\021115Sb2O3008_5k4006e-3glass2005_pos1-3\OO\Calculations\"/>
    </mc:Choice>
  </mc:AlternateContent>
  <bookViews>
    <workbookView xWindow="0" yWindow="0" windowWidth="21600" windowHeight="11080" tabRatio="796"/>
  </bookViews>
  <sheets>
    <sheet name="UV-Vis Data" sheetId="15" r:id="rId1"/>
    <sheet name="Reduce UV-Vis to integer steps" sheetId="1" state="hidden" r:id="rId2"/>
    <sheet name="Final UV-Vis Reduced" sheetId="14" r:id="rId3"/>
    <sheet name="Compare UV-Vis" sheetId="16" r:id="rId4"/>
    <sheet name="IR Data" sheetId="3" r:id="rId5"/>
    <sheet name="Interpolate IR Data" sheetId="12" state="hidden" r:id="rId6"/>
    <sheet name="Final IR Interpolation" sheetId="17" r:id="rId7"/>
    <sheet name="Compare IR" sheetId="18" r:id="rId8"/>
  </sheets>
  <definedNames>
    <definedName name="_xlnm._FilterDatabase" localSheetId="6" hidden="1">'Final IR Interpolation'!$A$1:$C$1750</definedName>
    <definedName name="_xlnm._FilterDatabase" localSheetId="2" hidden="1">'Final UV-Vis Reduced'!$A$1:$C$925</definedName>
    <definedName name="_xlnm._FilterDatabase" localSheetId="1" hidden="1">'Reduce UV-Vis to integer steps'!$A$2:$H$3649</definedName>
  </definedNames>
  <calcPr calcId="152511"/>
</workbook>
</file>

<file path=xl/calcChain.xml><?xml version="1.0" encoding="utf-8"?>
<calcChain xmlns="http://schemas.openxmlformats.org/spreadsheetml/2006/main">
  <c r="G3" i="1" l="1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2892" i="1"/>
  <c r="G2893" i="1"/>
  <c r="G2894" i="1"/>
  <c r="G2895" i="1"/>
  <c r="G2896" i="1"/>
  <c r="G2897" i="1"/>
  <c r="G2898" i="1"/>
  <c r="G2899" i="1"/>
  <c r="G2900" i="1"/>
  <c r="G2901" i="1"/>
  <c r="G2902" i="1"/>
  <c r="G2903" i="1"/>
  <c r="G2904" i="1"/>
  <c r="G2905" i="1"/>
  <c r="G2906" i="1"/>
  <c r="G2907" i="1"/>
  <c r="G2908" i="1"/>
  <c r="G2909" i="1"/>
  <c r="G2910" i="1"/>
  <c r="G2911" i="1"/>
  <c r="G2912" i="1"/>
  <c r="G2913" i="1"/>
  <c r="G2914" i="1"/>
  <c r="G2915" i="1"/>
  <c r="G2916" i="1"/>
  <c r="G2917" i="1"/>
  <c r="G2918" i="1"/>
  <c r="G2919" i="1"/>
  <c r="G2920" i="1"/>
  <c r="G2921" i="1"/>
  <c r="G2922" i="1"/>
  <c r="G2923" i="1"/>
  <c r="G2924" i="1"/>
  <c r="G2925" i="1"/>
  <c r="G2926" i="1"/>
  <c r="G2927" i="1"/>
  <c r="G2928" i="1"/>
  <c r="G2929" i="1"/>
  <c r="G2930" i="1"/>
  <c r="G2931" i="1"/>
  <c r="G2932" i="1"/>
  <c r="G2933" i="1"/>
  <c r="G2934" i="1"/>
  <c r="G2935" i="1"/>
  <c r="G2936" i="1"/>
  <c r="G2937" i="1"/>
  <c r="G2938" i="1"/>
  <c r="G2939" i="1"/>
  <c r="G2940" i="1"/>
  <c r="G2941" i="1"/>
  <c r="G2942" i="1"/>
  <c r="G2943" i="1"/>
  <c r="G2944" i="1"/>
  <c r="G2945" i="1"/>
  <c r="G2946" i="1"/>
  <c r="G2947" i="1"/>
  <c r="G2948" i="1"/>
  <c r="G2949" i="1"/>
  <c r="G2950" i="1"/>
  <c r="G2951" i="1"/>
  <c r="G2952" i="1"/>
  <c r="G2953" i="1"/>
  <c r="G2954" i="1"/>
  <c r="G2955" i="1"/>
  <c r="G2956" i="1"/>
  <c r="G2957" i="1"/>
  <c r="G2958" i="1"/>
  <c r="G2959" i="1"/>
  <c r="G2960" i="1"/>
  <c r="G2961" i="1"/>
  <c r="G2962" i="1"/>
  <c r="G2963" i="1"/>
  <c r="G2964" i="1"/>
  <c r="G2965" i="1"/>
  <c r="G2966" i="1"/>
  <c r="G2967" i="1"/>
  <c r="G2968" i="1"/>
  <c r="G2969" i="1"/>
  <c r="G2970" i="1"/>
  <c r="G2971" i="1"/>
  <c r="G2972" i="1"/>
  <c r="G2973" i="1"/>
  <c r="G2974" i="1"/>
  <c r="G2975" i="1"/>
  <c r="G2976" i="1"/>
  <c r="G2977" i="1"/>
  <c r="G2978" i="1"/>
  <c r="G2979" i="1"/>
  <c r="G2980" i="1"/>
  <c r="G2981" i="1"/>
  <c r="G2982" i="1"/>
  <c r="G2983" i="1"/>
  <c r="G2984" i="1"/>
  <c r="G2985" i="1"/>
  <c r="G2986" i="1"/>
  <c r="G2987" i="1"/>
  <c r="G2988" i="1"/>
  <c r="G2989" i="1"/>
  <c r="G2990" i="1"/>
  <c r="G2991" i="1"/>
  <c r="G2992" i="1"/>
  <c r="G2993" i="1"/>
  <c r="G2994" i="1"/>
  <c r="G2995" i="1"/>
  <c r="G2996" i="1"/>
  <c r="G2997" i="1"/>
  <c r="G2998" i="1"/>
  <c r="G2999" i="1"/>
  <c r="G3000" i="1"/>
  <c r="G3001" i="1"/>
  <c r="G3002" i="1"/>
  <c r="G3003" i="1"/>
  <c r="G3004" i="1"/>
  <c r="G3005" i="1"/>
  <c r="G3006" i="1"/>
  <c r="G3007" i="1"/>
  <c r="G3008" i="1"/>
  <c r="G3009" i="1"/>
  <c r="G3010" i="1"/>
  <c r="G3011" i="1"/>
  <c r="G3012" i="1"/>
  <c r="G3013" i="1"/>
  <c r="G3014" i="1"/>
  <c r="G3015" i="1"/>
  <c r="G3016" i="1"/>
  <c r="G3017" i="1"/>
  <c r="G3018" i="1"/>
  <c r="G3019" i="1"/>
  <c r="G3020" i="1"/>
  <c r="G3021" i="1"/>
  <c r="G3022" i="1"/>
  <c r="G3023" i="1"/>
  <c r="G3024" i="1"/>
  <c r="G3025" i="1"/>
  <c r="G3026" i="1"/>
  <c r="G3027" i="1"/>
  <c r="G3028" i="1"/>
  <c r="G3029" i="1"/>
  <c r="G3030" i="1"/>
  <c r="G3031" i="1"/>
  <c r="G3032" i="1"/>
  <c r="G3033" i="1"/>
  <c r="G3034" i="1"/>
  <c r="G3035" i="1"/>
  <c r="G3036" i="1"/>
  <c r="G3037" i="1"/>
  <c r="G3038" i="1"/>
  <c r="G3039" i="1"/>
  <c r="G3040" i="1"/>
  <c r="G3041" i="1"/>
  <c r="G3042" i="1"/>
  <c r="G3043" i="1"/>
  <c r="G3044" i="1"/>
  <c r="G3045" i="1"/>
  <c r="G3046" i="1"/>
  <c r="G3047" i="1"/>
  <c r="G3048" i="1"/>
  <c r="G3049" i="1"/>
  <c r="G3050" i="1"/>
  <c r="G3051" i="1"/>
  <c r="G3052" i="1"/>
  <c r="G3053" i="1"/>
  <c r="G3054" i="1"/>
  <c r="G3055" i="1"/>
  <c r="G3056" i="1"/>
  <c r="G3057" i="1"/>
  <c r="G3058" i="1"/>
  <c r="G3059" i="1"/>
  <c r="G3060" i="1"/>
  <c r="G3061" i="1"/>
  <c r="G3062" i="1"/>
  <c r="G3063" i="1"/>
  <c r="G3064" i="1"/>
  <c r="G3065" i="1"/>
  <c r="G3066" i="1"/>
  <c r="G3067" i="1"/>
  <c r="G3068" i="1"/>
  <c r="G3069" i="1"/>
  <c r="G3070" i="1"/>
  <c r="G3071" i="1"/>
  <c r="G3072" i="1"/>
  <c r="G3073" i="1"/>
  <c r="G3074" i="1"/>
  <c r="G3075" i="1"/>
  <c r="G3076" i="1"/>
  <c r="G3077" i="1"/>
  <c r="G3078" i="1"/>
  <c r="G3079" i="1"/>
  <c r="G3080" i="1"/>
  <c r="G3081" i="1"/>
  <c r="G3082" i="1"/>
  <c r="G3083" i="1"/>
  <c r="G3084" i="1"/>
  <c r="G3085" i="1"/>
  <c r="G3086" i="1"/>
  <c r="G3087" i="1"/>
  <c r="G3088" i="1"/>
  <c r="G3089" i="1"/>
  <c r="G3090" i="1"/>
  <c r="G3091" i="1"/>
  <c r="G3092" i="1"/>
  <c r="G3093" i="1"/>
  <c r="G3094" i="1"/>
  <c r="G3095" i="1"/>
  <c r="G3096" i="1"/>
  <c r="G3097" i="1"/>
  <c r="G3098" i="1"/>
  <c r="G3099" i="1"/>
  <c r="G3100" i="1"/>
  <c r="G3101" i="1"/>
  <c r="G3102" i="1"/>
  <c r="G3103" i="1"/>
  <c r="G3104" i="1"/>
  <c r="G3105" i="1"/>
  <c r="G3106" i="1"/>
  <c r="G3107" i="1"/>
  <c r="G3108" i="1"/>
  <c r="G3109" i="1"/>
  <c r="G3110" i="1"/>
  <c r="G3111" i="1"/>
  <c r="G3112" i="1"/>
  <c r="G3113" i="1"/>
  <c r="G3114" i="1"/>
  <c r="G3115" i="1"/>
  <c r="G3116" i="1"/>
  <c r="G3117" i="1"/>
  <c r="G3118" i="1"/>
  <c r="G3119" i="1"/>
  <c r="G3120" i="1"/>
  <c r="G3121" i="1"/>
  <c r="G3122" i="1"/>
  <c r="G3123" i="1"/>
  <c r="G3124" i="1"/>
  <c r="G3125" i="1"/>
  <c r="G3126" i="1"/>
  <c r="G3127" i="1"/>
  <c r="G3128" i="1"/>
  <c r="G3129" i="1"/>
  <c r="G3130" i="1"/>
  <c r="G3131" i="1"/>
  <c r="G3132" i="1"/>
  <c r="G3133" i="1"/>
  <c r="G3134" i="1"/>
  <c r="G3135" i="1"/>
  <c r="G3136" i="1"/>
  <c r="G3137" i="1"/>
  <c r="G3138" i="1"/>
  <c r="G3139" i="1"/>
  <c r="G3140" i="1"/>
  <c r="G3141" i="1"/>
  <c r="G3142" i="1"/>
  <c r="G3143" i="1"/>
  <c r="G3144" i="1"/>
  <c r="G3145" i="1"/>
  <c r="G3146" i="1"/>
  <c r="G3147" i="1"/>
  <c r="G3148" i="1"/>
  <c r="G3149" i="1"/>
  <c r="G3150" i="1"/>
  <c r="G3151" i="1"/>
  <c r="G3152" i="1"/>
  <c r="G3153" i="1"/>
  <c r="G3154" i="1"/>
  <c r="G3155" i="1"/>
  <c r="G3156" i="1"/>
  <c r="G3157" i="1"/>
  <c r="G3158" i="1"/>
  <c r="G3159" i="1"/>
  <c r="G3160" i="1"/>
  <c r="G3161" i="1"/>
  <c r="G3162" i="1"/>
  <c r="G3163" i="1"/>
  <c r="G3164" i="1"/>
  <c r="G3165" i="1"/>
  <c r="G3166" i="1"/>
  <c r="G3167" i="1"/>
  <c r="G3168" i="1"/>
  <c r="G3169" i="1"/>
  <c r="G3170" i="1"/>
  <c r="G3171" i="1"/>
  <c r="G3172" i="1"/>
  <c r="G3173" i="1"/>
  <c r="G3174" i="1"/>
  <c r="G3175" i="1"/>
  <c r="G3176" i="1"/>
  <c r="G3177" i="1"/>
  <c r="G3178" i="1"/>
  <c r="G3179" i="1"/>
  <c r="G3180" i="1"/>
  <c r="G3181" i="1"/>
  <c r="G3182" i="1"/>
  <c r="G3183" i="1"/>
  <c r="G3184" i="1"/>
  <c r="G3185" i="1"/>
  <c r="G3186" i="1"/>
  <c r="G3187" i="1"/>
  <c r="G3188" i="1"/>
  <c r="G3189" i="1"/>
  <c r="G3190" i="1"/>
  <c r="G3191" i="1"/>
  <c r="G3192" i="1"/>
  <c r="G3193" i="1"/>
  <c r="G3194" i="1"/>
  <c r="G3195" i="1"/>
  <c r="G3196" i="1"/>
  <c r="G3197" i="1"/>
  <c r="G3198" i="1"/>
  <c r="G3199" i="1"/>
  <c r="G3200" i="1"/>
  <c r="G3201" i="1"/>
  <c r="G3202" i="1"/>
  <c r="G3203" i="1"/>
  <c r="G3204" i="1"/>
  <c r="G3205" i="1"/>
  <c r="G3206" i="1"/>
  <c r="G3207" i="1"/>
  <c r="G3208" i="1"/>
  <c r="G3209" i="1"/>
  <c r="G3210" i="1"/>
  <c r="G3211" i="1"/>
  <c r="G3212" i="1"/>
  <c r="G3213" i="1"/>
  <c r="G3214" i="1"/>
  <c r="G3215" i="1"/>
  <c r="G3216" i="1"/>
  <c r="G3217" i="1"/>
  <c r="G3218" i="1"/>
  <c r="G3219" i="1"/>
  <c r="G3220" i="1"/>
  <c r="G3221" i="1"/>
  <c r="G3222" i="1"/>
  <c r="G3223" i="1"/>
  <c r="G3224" i="1"/>
  <c r="G3225" i="1"/>
  <c r="G3226" i="1"/>
  <c r="G3227" i="1"/>
  <c r="G3228" i="1"/>
  <c r="G3229" i="1"/>
  <c r="G3230" i="1"/>
  <c r="G3231" i="1"/>
  <c r="G3232" i="1"/>
  <c r="G3233" i="1"/>
  <c r="G3234" i="1"/>
  <c r="G3235" i="1"/>
  <c r="G3236" i="1"/>
  <c r="G3237" i="1"/>
  <c r="G3238" i="1"/>
  <c r="G3239" i="1"/>
  <c r="G3240" i="1"/>
  <c r="G3241" i="1"/>
  <c r="G3242" i="1"/>
  <c r="G3243" i="1"/>
  <c r="G3244" i="1"/>
  <c r="G3245" i="1"/>
  <c r="G3246" i="1"/>
  <c r="G3247" i="1"/>
  <c r="G3248" i="1"/>
  <c r="G3249" i="1"/>
  <c r="G3250" i="1"/>
  <c r="G3251" i="1"/>
  <c r="G3252" i="1"/>
  <c r="G3253" i="1"/>
  <c r="G3254" i="1"/>
  <c r="G3255" i="1"/>
  <c r="G3256" i="1"/>
  <c r="G3257" i="1"/>
  <c r="G3258" i="1"/>
  <c r="G3259" i="1"/>
  <c r="G3260" i="1"/>
  <c r="G3261" i="1"/>
  <c r="G3262" i="1"/>
  <c r="G3263" i="1"/>
  <c r="G3264" i="1"/>
  <c r="G3265" i="1"/>
  <c r="G3266" i="1"/>
  <c r="G3267" i="1"/>
  <c r="G3268" i="1"/>
  <c r="G3269" i="1"/>
  <c r="G3270" i="1"/>
  <c r="G3271" i="1"/>
  <c r="G3272" i="1"/>
  <c r="G3273" i="1"/>
  <c r="G3274" i="1"/>
  <c r="G3275" i="1"/>
  <c r="G3276" i="1"/>
  <c r="G3277" i="1"/>
  <c r="G3278" i="1"/>
  <c r="G3279" i="1"/>
  <c r="G3280" i="1"/>
  <c r="G3281" i="1"/>
  <c r="G3282" i="1"/>
  <c r="G3283" i="1"/>
  <c r="G3284" i="1"/>
  <c r="G3285" i="1"/>
  <c r="G3286" i="1"/>
  <c r="G3287" i="1"/>
  <c r="G3288" i="1"/>
  <c r="G3289" i="1"/>
  <c r="G3290" i="1"/>
  <c r="G3291" i="1"/>
  <c r="G3292" i="1"/>
  <c r="G3293" i="1"/>
  <c r="G3294" i="1"/>
  <c r="G3295" i="1"/>
  <c r="G3296" i="1"/>
  <c r="G3297" i="1"/>
  <c r="G3298" i="1"/>
  <c r="G3299" i="1"/>
  <c r="G3300" i="1"/>
  <c r="G3301" i="1"/>
  <c r="G3302" i="1"/>
  <c r="G3303" i="1"/>
  <c r="G3304" i="1"/>
  <c r="G3305" i="1"/>
  <c r="G3306" i="1"/>
  <c r="G3307" i="1"/>
  <c r="G3308" i="1"/>
  <c r="G3309" i="1"/>
  <c r="G3310" i="1"/>
  <c r="G3311" i="1"/>
  <c r="G3312" i="1"/>
  <c r="G3313" i="1"/>
  <c r="G3314" i="1"/>
  <c r="G3315" i="1"/>
  <c r="G3316" i="1"/>
  <c r="G3317" i="1"/>
  <c r="G3318" i="1"/>
  <c r="G3319" i="1"/>
  <c r="G3320" i="1"/>
  <c r="G3321" i="1"/>
  <c r="G3322" i="1"/>
  <c r="G3323" i="1"/>
  <c r="G3324" i="1"/>
  <c r="G3325" i="1"/>
  <c r="G3326" i="1"/>
  <c r="G3327" i="1"/>
  <c r="G3328" i="1"/>
  <c r="G3329" i="1"/>
  <c r="G3330" i="1"/>
  <c r="G3331" i="1"/>
  <c r="G3332" i="1"/>
  <c r="G3333" i="1"/>
  <c r="G3334" i="1"/>
  <c r="G3335" i="1"/>
  <c r="G3336" i="1"/>
  <c r="G3337" i="1"/>
  <c r="G3338" i="1"/>
  <c r="G3339" i="1"/>
  <c r="G3340" i="1"/>
  <c r="G3341" i="1"/>
  <c r="G3342" i="1"/>
  <c r="G3343" i="1"/>
  <c r="G3344" i="1"/>
  <c r="G3345" i="1"/>
  <c r="G3346" i="1"/>
  <c r="G3347" i="1"/>
  <c r="G3348" i="1"/>
  <c r="G3349" i="1"/>
  <c r="G3350" i="1"/>
  <c r="G3351" i="1"/>
  <c r="G3352" i="1"/>
  <c r="G3353" i="1"/>
  <c r="G3354" i="1"/>
  <c r="G3355" i="1"/>
  <c r="G3356" i="1"/>
  <c r="G3357" i="1"/>
  <c r="G3358" i="1"/>
  <c r="G3359" i="1"/>
  <c r="G3360" i="1"/>
  <c r="G3361" i="1"/>
  <c r="G3362" i="1"/>
  <c r="G3363" i="1"/>
  <c r="G3364" i="1"/>
  <c r="G3365" i="1"/>
  <c r="G3366" i="1"/>
  <c r="G3367" i="1"/>
  <c r="G3368" i="1"/>
  <c r="G3369" i="1"/>
  <c r="G3370" i="1"/>
  <c r="G3371" i="1"/>
  <c r="G3372" i="1"/>
  <c r="G3373" i="1"/>
  <c r="G3374" i="1"/>
  <c r="G3375" i="1"/>
  <c r="G3376" i="1"/>
  <c r="G3377" i="1"/>
  <c r="G3378" i="1"/>
  <c r="G3379" i="1"/>
  <c r="G3380" i="1"/>
  <c r="G3381" i="1"/>
  <c r="G3382" i="1"/>
  <c r="G3383" i="1"/>
  <c r="G3384" i="1"/>
  <c r="G3385" i="1"/>
  <c r="G3386" i="1"/>
  <c r="G3387" i="1"/>
  <c r="G3388" i="1"/>
  <c r="G3389" i="1"/>
  <c r="G3390" i="1"/>
  <c r="G3391" i="1"/>
  <c r="G3392" i="1"/>
  <c r="G3393" i="1"/>
  <c r="G3394" i="1"/>
  <c r="G3395" i="1"/>
  <c r="G3396" i="1"/>
  <c r="G3397" i="1"/>
  <c r="G3398" i="1"/>
  <c r="G3399" i="1"/>
  <c r="G3400" i="1"/>
  <c r="G3401" i="1"/>
  <c r="G3402" i="1"/>
  <c r="G3403" i="1"/>
  <c r="G3404" i="1"/>
  <c r="G3405" i="1"/>
  <c r="G3406" i="1"/>
  <c r="G3407" i="1"/>
  <c r="G3408" i="1"/>
  <c r="G3409" i="1"/>
  <c r="G3410" i="1"/>
  <c r="G3411" i="1"/>
  <c r="G3412" i="1"/>
  <c r="G3413" i="1"/>
  <c r="G3414" i="1"/>
  <c r="G3415" i="1"/>
  <c r="G3416" i="1"/>
  <c r="G3417" i="1"/>
  <c r="G3418" i="1"/>
  <c r="G3419" i="1"/>
  <c r="G3420" i="1"/>
  <c r="G3421" i="1"/>
  <c r="G3422" i="1"/>
  <c r="G3423" i="1"/>
  <c r="G3424" i="1"/>
  <c r="G3425" i="1"/>
  <c r="G3426" i="1"/>
  <c r="G3427" i="1"/>
  <c r="G3428" i="1"/>
  <c r="G3429" i="1"/>
  <c r="G3430" i="1"/>
  <c r="G3431" i="1"/>
  <c r="G3432" i="1"/>
  <c r="G3433" i="1"/>
  <c r="G3434" i="1"/>
  <c r="G3435" i="1"/>
  <c r="G3436" i="1"/>
  <c r="G3437" i="1"/>
  <c r="G3438" i="1"/>
  <c r="G3439" i="1"/>
  <c r="G3440" i="1"/>
  <c r="G3441" i="1"/>
  <c r="G3442" i="1"/>
  <c r="G3443" i="1"/>
  <c r="G3444" i="1"/>
  <c r="G3445" i="1"/>
  <c r="G3446" i="1"/>
  <c r="G3447" i="1"/>
  <c r="G3448" i="1"/>
  <c r="G3449" i="1"/>
  <c r="G3450" i="1"/>
  <c r="G3451" i="1"/>
  <c r="G3452" i="1"/>
  <c r="G3453" i="1"/>
  <c r="G3454" i="1"/>
  <c r="G3455" i="1"/>
  <c r="G3456" i="1"/>
  <c r="G3457" i="1"/>
  <c r="G3458" i="1"/>
  <c r="G3459" i="1"/>
  <c r="G3460" i="1"/>
  <c r="G3461" i="1"/>
  <c r="G3462" i="1"/>
  <c r="G3463" i="1"/>
  <c r="G3464" i="1"/>
  <c r="G3465" i="1"/>
  <c r="G3466" i="1"/>
  <c r="G3467" i="1"/>
  <c r="G3468" i="1"/>
  <c r="G3469" i="1"/>
  <c r="G3470" i="1"/>
  <c r="G3471" i="1"/>
  <c r="G3472" i="1"/>
  <c r="G3473" i="1"/>
  <c r="G3474" i="1"/>
  <c r="G3475" i="1"/>
  <c r="G3476" i="1"/>
  <c r="G3477" i="1"/>
  <c r="G3478" i="1"/>
  <c r="G3479" i="1"/>
  <c r="G3480" i="1"/>
  <c r="G3481" i="1"/>
  <c r="G3482" i="1"/>
  <c r="G3483" i="1"/>
  <c r="G3484" i="1"/>
  <c r="G3485" i="1"/>
  <c r="G3486" i="1"/>
  <c r="G3487" i="1"/>
  <c r="G3488" i="1"/>
  <c r="G3489" i="1"/>
  <c r="G3490" i="1"/>
  <c r="G3491" i="1"/>
  <c r="G3492" i="1"/>
  <c r="G3493" i="1"/>
  <c r="G3494" i="1"/>
  <c r="G3495" i="1"/>
  <c r="G3496" i="1"/>
  <c r="G3497" i="1"/>
  <c r="G3498" i="1"/>
  <c r="G3499" i="1"/>
  <c r="G3500" i="1"/>
  <c r="G3501" i="1"/>
  <c r="G3502" i="1"/>
  <c r="G3503" i="1"/>
  <c r="G3504" i="1"/>
  <c r="G3505" i="1"/>
  <c r="G3506" i="1"/>
  <c r="G3507" i="1"/>
  <c r="G3508" i="1"/>
  <c r="G3509" i="1"/>
  <c r="G3510" i="1"/>
  <c r="G3511" i="1"/>
  <c r="G3512" i="1"/>
  <c r="G3513" i="1"/>
  <c r="G3514" i="1"/>
  <c r="G3515" i="1"/>
  <c r="G3516" i="1"/>
  <c r="G3517" i="1"/>
  <c r="G3518" i="1"/>
  <c r="G3519" i="1"/>
  <c r="G3520" i="1"/>
  <c r="G3521" i="1"/>
  <c r="G3522" i="1"/>
  <c r="G3523" i="1"/>
  <c r="G3524" i="1"/>
  <c r="G3525" i="1"/>
  <c r="G3526" i="1"/>
  <c r="G3527" i="1"/>
  <c r="G3528" i="1"/>
  <c r="G3529" i="1"/>
  <c r="G3530" i="1"/>
  <c r="G3531" i="1"/>
  <c r="G3532" i="1"/>
  <c r="G3533" i="1"/>
  <c r="G3534" i="1"/>
  <c r="G3535" i="1"/>
  <c r="G3536" i="1"/>
  <c r="G3537" i="1"/>
  <c r="G3538" i="1"/>
  <c r="G3539" i="1"/>
  <c r="G3540" i="1"/>
  <c r="G3541" i="1"/>
  <c r="G3542" i="1"/>
  <c r="G3543" i="1"/>
  <c r="G3544" i="1"/>
  <c r="G3545" i="1"/>
  <c r="G3546" i="1"/>
  <c r="G3547" i="1"/>
  <c r="G3548" i="1"/>
  <c r="G3549" i="1"/>
  <c r="G3550" i="1"/>
  <c r="G3551" i="1"/>
  <c r="G3552" i="1"/>
  <c r="G3553" i="1"/>
  <c r="G3554" i="1"/>
  <c r="G3555" i="1"/>
  <c r="G3556" i="1"/>
  <c r="G3557" i="1"/>
  <c r="G3558" i="1"/>
  <c r="G3559" i="1"/>
  <c r="G3560" i="1"/>
  <c r="G3561" i="1"/>
  <c r="G3562" i="1"/>
  <c r="G3563" i="1"/>
  <c r="G3564" i="1"/>
  <c r="G3565" i="1"/>
  <c r="G3566" i="1"/>
  <c r="G3567" i="1"/>
  <c r="G3568" i="1"/>
  <c r="G3569" i="1"/>
  <c r="G3570" i="1"/>
  <c r="G3571" i="1"/>
  <c r="G3572" i="1"/>
  <c r="G3573" i="1"/>
  <c r="G3574" i="1"/>
  <c r="G3575" i="1"/>
  <c r="G3576" i="1"/>
  <c r="G3577" i="1"/>
  <c r="G3578" i="1"/>
  <c r="G3579" i="1"/>
  <c r="G3580" i="1"/>
  <c r="G3581" i="1"/>
  <c r="G3582" i="1"/>
  <c r="G3583" i="1"/>
  <c r="G3584" i="1"/>
  <c r="G3585" i="1"/>
  <c r="G3586" i="1"/>
  <c r="G3587" i="1"/>
  <c r="G3588" i="1"/>
  <c r="G3589" i="1"/>
  <c r="G3590" i="1"/>
  <c r="G3591" i="1"/>
  <c r="G3592" i="1"/>
  <c r="G3593" i="1"/>
  <c r="G3594" i="1"/>
  <c r="G3595" i="1"/>
  <c r="G3596" i="1"/>
  <c r="G3597" i="1"/>
  <c r="G3598" i="1"/>
  <c r="G3599" i="1"/>
  <c r="G3600" i="1"/>
  <c r="G3601" i="1"/>
  <c r="G3602" i="1"/>
  <c r="G3603" i="1"/>
  <c r="G3604" i="1"/>
  <c r="G3605" i="1"/>
  <c r="G3606" i="1"/>
  <c r="G3607" i="1"/>
  <c r="G3608" i="1"/>
  <c r="G3609" i="1"/>
  <c r="G3610" i="1"/>
  <c r="G3611" i="1"/>
  <c r="G3612" i="1"/>
  <c r="G3613" i="1"/>
  <c r="G3614" i="1"/>
  <c r="G3615" i="1"/>
  <c r="G3616" i="1"/>
  <c r="G3617" i="1"/>
  <c r="G3618" i="1"/>
  <c r="G3619" i="1"/>
  <c r="G3620" i="1"/>
  <c r="G3621" i="1"/>
  <c r="G3622" i="1"/>
  <c r="G3623" i="1"/>
  <c r="G3624" i="1"/>
  <c r="G3625" i="1"/>
  <c r="G3626" i="1"/>
  <c r="G3627" i="1"/>
  <c r="G3628" i="1"/>
  <c r="G3629" i="1"/>
  <c r="G3630" i="1"/>
  <c r="G3631" i="1"/>
  <c r="G3632" i="1"/>
  <c r="G3633" i="1"/>
  <c r="G3634" i="1"/>
  <c r="G3635" i="1"/>
  <c r="G3636" i="1"/>
  <c r="G3637" i="1"/>
  <c r="G3638" i="1"/>
  <c r="G3639" i="1"/>
  <c r="G3640" i="1"/>
  <c r="G3641" i="1"/>
  <c r="G3642" i="1"/>
  <c r="G3643" i="1"/>
  <c r="G3644" i="1"/>
  <c r="G3645" i="1"/>
  <c r="G3646" i="1"/>
  <c r="G3647" i="1"/>
  <c r="G3648" i="1"/>
  <c r="G3649" i="1"/>
  <c r="G2" i="1"/>
  <c r="H2" i="1"/>
  <c r="I2" i="1" l="1"/>
  <c r="A1" i="17"/>
  <c r="X2" i="12"/>
  <c r="W2" i="12"/>
  <c r="V2" i="12"/>
  <c r="U4" i="12"/>
  <c r="U5" i="12"/>
  <c r="U6" i="12"/>
  <c r="U7" i="12"/>
  <c r="U8" i="12"/>
  <c r="U9" i="12"/>
  <c r="U10" i="12"/>
  <c r="U11" i="12"/>
  <c r="U12" i="12"/>
  <c r="U13" i="12"/>
  <c r="U14" i="12"/>
  <c r="U15" i="12"/>
  <c r="U16" i="12"/>
  <c r="U17" i="12"/>
  <c r="U18" i="12"/>
  <c r="U19" i="12"/>
  <c r="U20" i="12"/>
  <c r="U21" i="12"/>
  <c r="U22" i="12"/>
  <c r="U23" i="12"/>
  <c r="U24" i="12"/>
  <c r="U25" i="12"/>
  <c r="U26" i="12"/>
  <c r="U27" i="12"/>
  <c r="U28" i="12"/>
  <c r="U29" i="12"/>
  <c r="U30" i="12"/>
  <c r="U31" i="12"/>
  <c r="U32" i="12"/>
  <c r="U33" i="12"/>
  <c r="U34" i="12"/>
  <c r="U35" i="12"/>
  <c r="U36" i="12"/>
  <c r="U37" i="12"/>
  <c r="U38" i="12"/>
  <c r="U39" i="12"/>
  <c r="U40" i="12"/>
  <c r="U41" i="12"/>
  <c r="U42" i="12"/>
  <c r="U43" i="12"/>
  <c r="U44" i="12"/>
  <c r="U45" i="12"/>
  <c r="U46" i="12"/>
  <c r="U47" i="12"/>
  <c r="U48" i="12"/>
  <c r="U49" i="12"/>
  <c r="U50" i="12"/>
  <c r="U51" i="12"/>
  <c r="U52" i="12"/>
  <c r="U53" i="12"/>
  <c r="U54" i="12"/>
  <c r="U55" i="12"/>
  <c r="U56" i="12"/>
  <c r="U57" i="12"/>
  <c r="U58" i="12"/>
  <c r="U59" i="12"/>
  <c r="U60" i="12"/>
  <c r="U61" i="12"/>
  <c r="U62" i="12"/>
  <c r="U63" i="12"/>
  <c r="U64" i="12"/>
  <c r="U65" i="12"/>
  <c r="U66" i="12"/>
  <c r="U67" i="12"/>
  <c r="U68" i="12"/>
  <c r="U69" i="12"/>
  <c r="U70" i="12"/>
  <c r="U71" i="12"/>
  <c r="U72" i="12"/>
  <c r="U73" i="12"/>
  <c r="U74" i="12"/>
  <c r="U75" i="12"/>
  <c r="U76" i="12"/>
  <c r="U77" i="12"/>
  <c r="U78" i="12"/>
  <c r="U79" i="12"/>
  <c r="U80" i="12"/>
  <c r="U81" i="12"/>
  <c r="U82" i="12"/>
  <c r="U83" i="12"/>
  <c r="U84" i="12"/>
  <c r="U85" i="12"/>
  <c r="U86" i="12"/>
  <c r="U87" i="12"/>
  <c r="U88" i="12"/>
  <c r="U89" i="12"/>
  <c r="U90" i="12"/>
  <c r="U91" i="12"/>
  <c r="U92" i="12"/>
  <c r="U93" i="12"/>
  <c r="U94" i="12"/>
  <c r="U95" i="12"/>
  <c r="U96" i="12"/>
  <c r="U97" i="12"/>
  <c r="U98" i="12"/>
  <c r="U99" i="12"/>
  <c r="U100" i="12"/>
  <c r="U101" i="12"/>
  <c r="U102" i="12"/>
  <c r="U103" i="12"/>
  <c r="U104" i="12"/>
  <c r="U105" i="12"/>
  <c r="U106" i="12"/>
  <c r="U107" i="12"/>
  <c r="U108" i="12"/>
  <c r="U109" i="12"/>
  <c r="U110" i="12"/>
  <c r="U111" i="12"/>
  <c r="U112" i="12"/>
  <c r="U113" i="12"/>
  <c r="U114" i="12"/>
  <c r="U115" i="12"/>
  <c r="U116" i="12"/>
  <c r="U117" i="12"/>
  <c r="U118" i="12"/>
  <c r="U119" i="12"/>
  <c r="U120" i="12"/>
  <c r="U121" i="12"/>
  <c r="U122" i="12"/>
  <c r="U123" i="12"/>
  <c r="U124" i="12"/>
  <c r="U125" i="12"/>
  <c r="U126" i="12"/>
  <c r="U127" i="12"/>
  <c r="U128" i="12"/>
  <c r="U129" i="12"/>
  <c r="U130" i="12"/>
  <c r="U131" i="12"/>
  <c r="U132" i="12"/>
  <c r="U133" i="12"/>
  <c r="U134" i="12"/>
  <c r="U135" i="12"/>
  <c r="U136" i="12"/>
  <c r="U137" i="12"/>
  <c r="U138" i="12"/>
  <c r="U139" i="12"/>
  <c r="U140" i="12"/>
  <c r="U141" i="12"/>
  <c r="U142" i="12"/>
  <c r="U143" i="12"/>
  <c r="U144" i="12"/>
  <c r="U145" i="12"/>
  <c r="U146" i="12"/>
  <c r="U147" i="12"/>
  <c r="U148" i="12"/>
  <c r="U149" i="12"/>
  <c r="U150" i="12"/>
  <c r="U151" i="12"/>
  <c r="U152" i="12"/>
  <c r="U153" i="12"/>
  <c r="U154" i="12"/>
  <c r="U155" i="12"/>
  <c r="U156" i="12"/>
  <c r="U157" i="12"/>
  <c r="U158" i="12"/>
  <c r="U159" i="12"/>
  <c r="U160" i="12"/>
  <c r="U161" i="12"/>
  <c r="U162" i="12"/>
  <c r="U163" i="12"/>
  <c r="U164" i="12"/>
  <c r="U165" i="12"/>
  <c r="U166" i="12"/>
  <c r="U167" i="12"/>
  <c r="U168" i="12"/>
  <c r="U169" i="12"/>
  <c r="U170" i="12"/>
  <c r="U171" i="12"/>
  <c r="U172" i="12"/>
  <c r="U173" i="12"/>
  <c r="U174" i="12"/>
  <c r="U175" i="12"/>
  <c r="U176" i="12"/>
  <c r="U177" i="12"/>
  <c r="U178" i="12"/>
  <c r="U179" i="12"/>
  <c r="U180" i="12"/>
  <c r="U181" i="12"/>
  <c r="U182" i="12"/>
  <c r="U183" i="12"/>
  <c r="U184" i="12"/>
  <c r="U185" i="12"/>
  <c r="U186" i="12"/>
  <c r="U187" i="12"/>
  <c r="U188" i="12"/>
  <c r="U189" i="12"/>
  <c r="U190" i="12"/>
  <c r="U191" i="12"/>
  <c r="U192" i="12"/>
  <c r="U193" i="12"/>
  <c r="U194" i="12"/>
  <c r="U195" i="12"/>
  <c r="U196" i="12"/>
  <c r="U197" i="12"/>
  <c r="U198" i="12"/>
  <c r="U199" i="12"/>
  <c r="U200" i="12"/>
  <c r="U201" i="12"/>
  <c r="U202" i="12"/>
  <c r="U203" i="12"/>
  <c r="U204" i="12"/>
  <c r="U205" i="12"/>
  <c r="U206" i="12"/>
  <c r="U207" i="12"/>
  <c r="U208" i="12"/>
  <c r="U209" i="12"/>
  <c r="U210" i="12"/>
  <c r="U211" i="12"/>
  <c r="U212" i="12"/>
  <c r="U213" i="12"/>
  <c r="U214" i="12"/>
  <c r="U215" i="12"/>
  <c r="U216" i="12"/>
  <c r="U217" i="12"/>
  <c r="U218" i="12"/>
  <c r="U219" i="12"/>
  <c r="U220" i="12"/>
  <c r="U221" i="12"/>
  <c r="U222" i="12"/>
  <c r="U223" i="12"/>
  <c r="U224" i="12"/>
  <c r="U225" i="12"/>
  <c r="U226" i="12"/>
  <c r="U227" i="12"/>
  <c r="U228" i="12"/>
  <c r="U229" i="12"/>
  <c r="U230" i="12"/>
  <c r="U231" i="12"/>
  <c r="U232" i="12"/>
  <c r="U233" i="12"/>
  <c r="U234" i="12"/>
  <c r="U235" i="12"/>
  <c r="U236" i="12"/>
  <c r="U237" i="12"/>
  <c r="U238" i="12"/>
  <c r="U239" i="12"/>
  <c r="U240" i="12"/>
  <c r="U241" i="12"/>
  <c r="U242" i="12"/>
  <c r="U243" i="12"/>
  <c r="U244" i="12"/>
  <c r="U245" i="12"/>
  <c r="U246" i="12"/>
  <c r="U247" i="12"/>
  <c r="U248" i="12"/>
  <c r="U249" i="12"/>
  <c r="U250" i="12"/>
  <c r="U251" i="12"/>
  <c r="U252" i="12"/>
  <c r="U253" i="12"/>
  <c r="U254" i="12"/>
  <c r="U255" i="12"/>
  <c r="U256" i="12"/>
  <c r="U3" i="12"/>
  <c r="U2" i="12"/>
  <c r="R2" i="12"/>
  <c r="Q2" i="12"/>
  <c r="P2" i="12"/>
  <c r="O3" i="12"/>
  <c r="O4" i="12"/>
  <c r="O5" i="12"/>
  <c r="O6" i="12"/>
  <c r="O7" i="12"/>
  <c r="O8" i="12"/>
  <c r="O9" i="12"/>
  <c r="O10" i="12"/>
  <c r="O11" i="12"/>
  <c r="O12" i="12"/>
  <c r="O13" i="12"/>
  <c r="O14" i="12"/>
  <c r="O15" i="12"/>
  <c r="O16" i="12"/>
  <c r="O17" i="12"/>
  <c r="O18" i="12"/>
  <c r="O19" i="12"/>
  <c r="O20" i="12"/>
  <c r="O21" i="12"/>
  <c r="O22" i="12"/>
  <c r="O23" i="12"/>
  <c r="O24" i="12"/>
  <c r="O25" i="12"/>
  <c r="O26" i="12"/>
  <c r="O27" i="12"/>
  <c r="O28" i="12"/>
  <c r="O29" i="12"/>
  <c r="O30" i="12"/>
  <c r="O31" i="12"/>
  <c r="O32" i="12"/>
  <c r="O33" i="12"/>
  <c r="O34" i="12"/>
  <c r="O35" i="12"/>
  <c r="O36" i="12"/>
  <c r="O37" i="12"/>
  <c r="O38" i="12"/>
  <c r="O39" i="12"/>
  <c r="O40" i="12"/>
  <c r="O41" i="12"/>
  <c r="O42" i="12"/>
  <c r="O43" i="12"/>
  <c r="O44" i="12"/>
  <c r="O45" i="12"/>
  <c r="O46" i="12"/>
  <c r="O47" i="12"/>
  <c r="O48" i="12"/>
  <c r="O49" i="12"/>
  <c r="O50" i="12"/>
  <c r="O51" i="12"/>
  <c r="O52" i="12"/>
  <c r="O53" i="12"/>
  <c r="O54" i="12"/>
  <c r="O55" i="12"/>
  <c r="O56" i="12"/>
  <c r="O57" i="12"/>
  <c r="O58" i="12"/>
  <c r="O59" i="12"/>
  <c r="O60" i="12"/>
  <c r="O61" i="12"/>
  <c r="O62" i="12"/>
  <c r="O63" i="12"/>
  <c r="O64" i="12"/>
  <c r="O65" i="12"/>
  <c r="O66" i="12"/>
  <c r="O67" i="12"/>
  <c r="O68" i="12"/>
  <c r="O69" i="12"/>
  <c r="O70" i="12"/>
  <c r="O71" i="12"/>
  <c r="O72" i="12"/>
  <c r="O73" i="12"/>
  <c r="O74" i="12"/>
  <c r="O75" i="12"/>
  <c r="O76" i="12"/>
  <c r="O77" i="12"/>
  <c r="O78" i="12"/>
  <c r="O79" i="12"/>
  <c r="O80" i="12"/>
  <c r="O81" i="12"/>
  <c r="O82" i="12"/>
  <c r="O83" i="12"/>
  <c r="O84" i="12"/>
  <c r="O85" i="12"/>
  <c r="O86" i="12"/>
  <c r="O87" i="12"/>
  <c r="O88" i="12"/>
  <c r="O89" i="12"/>
  <c r="O90" i="12"/>
  <c r="O91" i="12"/>
  <c r="O92" i="12"/>
  <c r="O93" i="12"/>
  <c r="O94" i="12"/>
  <c r="O95" i="12"/>
  <c r="O96" i="12"/>
  <c r="O97" i="12"/>
  <c r="O98" i="12"/>
  <c r="O99" i="12"/>
  <c r="O100" i="12"/>
  <c r="O101" i="12"/>
  <c r="O102" i="12"/>
  <c r="O103" i="12"/>
  <c r="O104" i="12"/>
  <c r="O105" i="12"/>
  <c r="O106" i="12"/>
  <c r="O107" i="12"/>
  <c r="O108" i="12"/>
  <c r="O109" i="12"/>
  <c r="O110" i="12"/>
  <c r="O111" i="12"/>
  <c r="O112" i="12"/>
  <c r="O113" i="12"/>
  <c r="O114" i="12"/>
  <c r="O115" i="12"/>
  <c r="O116" i="12"/>
  <c r="O117" i="12"/>
  <c r="O118" i="12"/>
  <c r="O119" i="12"/>
  <c r="O120" i="12"/>
  <c r="O121" i="12"/>
  <c r="O122" i="12"/>
  <c r="O123" i="12"/>
  <c r="O124" i="12"/>
  <c r="O125" i="12"/>
  <c r="O126" i="12"/>
  <c r="O127" i="12"/>
  <c r="O128" i="12"/>
  <c r="O129" i="12"/>
  <c r="O130" i="12"/>
  <c r="O131" i="12"/>
  <c r="O132" i="12"/>
  <c r="O133" i="12"/>
  <c r="O134" i="12"/>
  <c r="O135" i="12"/>
  <c r="O136" i="12"/>
  <c r="O137" i="12"/>
  <c r="O138" i="12"/>
  <c r="O139" i="12"/>
  <c r="O140" i="12"/>
  <c r="O141" i="12"/>
  <c r="O142" i="12"/>
  <c r="O143" i="12"/>
  <c r="O144" i="12"/>
  <c r="O145" i="12"/>
  <c r="O146" i="12"/>
  <c r="O147" i="12"/>
  <c r="O148" i="12"/>
  <c r="O149" i="12"/>
  <c r="O150" i="12"/>
  <c r="O151" i="12"/>
  <c r="O152" i="12"/>
  <c r="O153" i="12"/>
  <c r="O154" i="12"/>
  <c r="O155" i="12"/>
  <c r="O156" i="12"/>
  <c r="O157" i="12"/>
  <c r="O158" i="12"/>
  <c r="O159" i="12"/>
  <c r="O160" i="12"/>
  <c r="O161" i="12"/>
  <c r="O162" i="12"/>
  <c r="O163" i="12"/>
  <c r="O164" i="12"/>
  <c r="O165" i="12"/>
  <c r="O166" i="12"/>
  <c r="O167" i="12"/>
  <c r="O168" i="12"/>
  <c r="O169" i="12"/>
  <c r="O170" i="12"/>
  <c r="O171" i="12"/>
  <c r="O172" i="12"/>
  <c r="O173" i="12"/>
  <c r="O174" i="12"/>
  <c r="O175" i="12"/>
  <c r="O176" i="12"/>
  <c r="O177" i="12"/>
  <c r="O178" i="12"/>
  <c r="O179" i="12"/>
  <c r="O180" i="12"/>
  <c r="O181" i="12"/>
  <c r="O182" i="12"/>
  <c r="O183" i="12"/>
  <c r="O184" i="12"/>
  <c r="O185" i="12"/>
  <c r="O186" i="12"/>
  <c r="O187" i="12"/>
  <c r="O188" i="12"/>
  <c r="O189" i="12"/>
  <c r="O190" i="12"/>
  <c r="O191" i="12"/>
  <c r="O192" i="12"/>
  <c r="O193" i="12"/>
  <c r="O194" i="12"/>
  <c r="O195" i="12"/>
  <c r="O196" i="12"/>
  <c r="O197" i="12"/>
  <c r="O198" i="12"/>
  <c r="O199" i="12"/>
  <c r="O200" i="12"/>
  <c r="O201" i="12"/>
  <c r="O202" i="12"/>
  <c r="O203" i="12"/>
  <c r="O204" i="12"/>
  <c r="O205" i="12"/>
  <c r="O206" i="12"/>
  <c r="O207" i="12"/>
  <c r="O208" i="12"/>
  <c r="O209" i="12"/>
  <c r="O210" i="12"/>
  <c r="O211" i="12"/>
  <c r="O212" i="12"/>
  <c r="O213" i="12"/>
  <c r="O214" i="12"/>
  <c r="O215" i="12"/>
  <c r="O216" i="12"/>
  <c r="O217" i="12"/>
  <c r="O218" i="12"/>
  <c r="O219" i="12"/>
  <c r="O220" i="12"/>
  <c r="O221" i="12"/>
  <c r="O222" i="12"/>
  <c r="O223" i="12"/>
  <c r="O224" i="12"/>
  <c r="O225" i="12"/>
  <c r="O226" i="12"/>
  <c r="O227" i="12"/>
  <c r="O228" i="12"/>
  <c r="O229" i="12"/>
  <c r="O230" i="12"/>
  <c r="O231" i="12"/>
  <c r="O232" i="12"/>
  <c r="O233" i="12"/>
  <c r="O234" i="12"/>
  <c r="O235" i="12"/>
  <c r="O236" i="12"/>
  <c r="O237" i="12"/>
  <c r="O238" i="12"/>
  <c r="O239" i="12"/>
  <c r="O240" i="12"/>
  <c r="O241" i="12"/>
  <c r="O242" i="12"/>
  <c r="O243" i="12"/>
  <c r="O244" i="12"/>
  <c r="O245" i="12"/>
  <c r="O246" i="12"/>
  <c r="O247" i="12"/>
  <c r="O248" i="12"/>
  <c r="O249" i="12"/>
  <c r="O250" i="12"/>
  <c r="O251" i="12"/>
  <c r="O252" i="12"/>
  <c r="O253" i="12"/>
  <c r="O254" i="12"/>
  <c r="O255" i="12"/>
  <c r="O256" i="12"/>
  <c r="O2" i="12"/>
  <c r="D2" i="12"/>
  <c r="G2" i="12" s="1"/>
  <c r="A2" i="12"/>
  <c r="B2" i="12" s="1"/>
  <c r="J3" i="1"/>
  <c r="J4" i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362" i="1"/>
  <c r="J2363" i="1"/>
  <c r="J2364" i="1"/>
  <c r="J2365" i="1"/>
  <c r="J2366" i="1"/>
  <c r="J2367" i="1"/>
  <c r="J2368" i="1"/>
  <c r="J2369" i="1"/>
  <c r="J2370" i="1"/>
  <c r="J2371" i="1"/>
  <c r="J2372" i="1"/>
  <c r="J2373" i="1"/>
  <c r="J2374" i="1"/>
  <c r="J2375" i="1"/>
  <c r="J2376" i="1"/>
  <c r="J2377" i="1"/>
  <c r="J2378" i="1"/>
  <c r="J2379" i="1"/>
  <c r="J2380" i="1"/>
  <c r="J2381" i="1"/>
  <c r="J2382" i="1"/>
  <c r="J2383" i="1"/>
  <c r="J2384" i="1"/>
  <c r="J2385" i="1"/>
  <c r="J2386" i="1"/>
  <c r="J2387" i="1"/>
  <c r="J2388" i="1"/>
  <c r="J2389" i="1"/>
  <c r="J2390" i="1"/>
  <c r="J2391" i="1"/>
  <c r="J2392" i="1"/>
  <c r="J2393" i="1"/>
  <c r="J2394" i="1"/>
  <c r="J2395" i="1"/>
  <c r="J2396" i="1"/>
  <c r="J2397" i="1"/>
  <c r="J2398" i="1"/>
  <c r="J2399" i="1"/>
  <c r="J2400" i="1"/>
  <c r="J2401" i="1"/>
  <c r="J2402" i="1"/>
  <c r="J2403" i="1"/>
  <c r="J2404" i="1"/>
  <c r="J2405" i="1"/>
  <c r="J2406" i="1"/>
  <c r="J2407" i="1"/>
  <c r="J2408" i="1"/>
  <c r="J2409" i="1"/>
  <c r="J2410" i="1"/>
  <c r="J2411" i="1"/>
  <c r="J2412" i="1"/>
  <c r="J2413" i="1"/>
  <c r="J2414" i="1"/>
  <c r="J2415" i="1"/>
  <c r="J2416" i="1"/>
  <c r="J2417" i="1"/>
  <c r="J2418" i="1"/>
  <c r="J2419" i="1"/>
  <c r="J2420" i="1"/>
  <c r="J2421" i="1"/>
  <c r="J2422" i="1"/>
  <c r="J2423" i="1"/>
  <c r="J2424" i="1"/>
  <c r="J2425" i="1"/>
  <c r="J2426" i="1"/>
  <c r="J2427" i="1"/>
  <c r="J2428" i="1"/>
  <c r="J2429" i="1"/>
  <c r="J2430" i="1"/>
  <c r="J2431" i="1"/>
  <c r="J2432" i="1"/>
  <c r="J2433" i="1"/>
  <c r="J2434" i="1"/>
  <c r="J2435" i="1"/>
  <c r="J2436" i="1"/>
  <c r="J2437" i="1"/>
  <c r="J2438" i="1"/>
  <c r="J2439" i="1"/>
  <c r="J2440" i="1"/>
  <c r="J2441" i="1"/>
  <c r="J2442" i="1"/>
  <c r="J2443" i="1"/>
  <c r="J2444" i="1"/>
  <c r="J2445" i="1"/>
  <c r="J2446" i="1"/>
  <c r="J2447" i="1"/>
  <c r="J2448" i="1"/>
  <c r="J2449" i="1"/>
  <c r="J2450" i="1"/>
  <c r="J2451" i="1"/>
  <c r="J2452" i="1"/>
  <c r="J2453" i="1"/>
  <c r="J2454" i="1"/>
  <c r="J2455" i="1"/>
  <c r="J2456" i="1"/>
  <c r="J2457" i="1"/>
  <c r="J2458" i="1"/>
  <c r="J2459" i="1"/>
  <c r="J2460" i="1"/>
  <c r="J2461" i="1"/>
  <c r="J2462" i="1"/>
  <c r="J2463" i="1"/>
  <c r="J2464" i="1"/>
  <c r="J2465" i="1"/>
  <c r="J2466" i="1"/>
  <c r="J2467" i="1"/>
  <c r="J2468" i="1"/>
  <c r="J2469" i="1"/>
  <c r="J2470" i="1"/>
  <c r="J2471" i="1"/>
  <c r="J2472" i="1"/>
  <c r="J2473" i="1"/>
  <c r="J2474" i="1"/>
  <c r="J2475" i="1"/>
  <c r="J2476" i="1"/>
  <c r="J2477" i="1"/>
  <c r="J2478" i="1"/>
  <c r="J2479" i="1"/>
  <c r="J2480" i="1"/>
  <c r="J2481" i="1"/>
  <c r="J2482" i="1"/>
  <c r="J2483" i="1"/>
  <c r="J2484" i="1"/>
  <c r="J2485" i="1"/>
  <c r="J2486" i="1"/>
  <c r="J2487" i="1"/>
  <c r="J2488" i="1"/>
  <c r="J2489" i="1"/>
  <c r="J2490" i="1"/>
  <c r="J2491" i="1"/>
  <c r="J2492" i="1"/>
  <c r="J2493" i="1"/>
  <c r="J2494" i="1"/>
  <c r="J2495" i="1"/>
  <c r="J2496" i="1"/>
  <c r="J2497" i="1"/>
  <c r="J2498" i="1"/>
  <c r="J2499" i="1"/>
  <c r="J2500" i="1"/>
  <c r="J2501" i="1"/>
  <c r="J2502" i="1"/>
  <c r="J2503" i="1"/>
  <c r="J2504" i="1"/>
  <c r="J2505" i="1"/>
  <c r="J2506" i="1"/>
  <c r="J2507" i="1"/>
  <c r="J2508" i="1"/>
  <c r="J2509" i="1"/>
  <c r="J2510" i="1"/>
  <c r="J2511" i="1"/>
  <c r="J2512" i="1"/>
  <c r="J2513" i="1"/>
  <c r="J2514" i="1"/>
  <c r="J2515" i="1"/>
  <c r="J2516" i="1"/>
  <c r="J2517" i="1"/>
  <c r="J2518" i="1"/>
  <c r="J2519" i="1"/>
  <c r="J2520" i="1"/>
  <c r="J2521" i="1"/>
  <c r="J2522" i="1"/>
  <c r="J2523" i="1"/>
  <c r="J2524" i="1"/>
  <c r="J2525" i="1"/>
  <c r="J2526" i="1"/>
  <c r="J2527" i="1"/>
  <c r="J2528" i="1"/>
  <c r="J2529" i="1"/>
  <c r="J2530" i="1"/>
  <c r="J2531" i="1"/>
  <c r="J2532" i="1"/>
  <c r="J2533" i="1"/>
  <c r="J2534" i="1"/>
  <c r="J2535" i="1"/>
  <c r="J2536" i="1"/>
  <c r="J2537" i="1"/>
  <c r="J2538" i="1"/>
  <c r="J2539" i="1"/>
  <c r="J2540" i="1"/>
  <c r="J2541" i="1"/>
  <c r="J2542" i="1"/>
  <c r="J2543" i="1"/>
  <c r="J2544" i="1"/>
  <c r="J2545" i="1"/>
  <c r="J2546" i="1"/>
  <c r="J2547" i="1"/>
  <c r="J2548" i="1"/>
  <c r="J2549" i="1"/>
  <c r="J2550" i="1"/>
  <c r="J2551" i="1"/>
  <c r="J2552" i="1"/>
  <c r="J2553" i="1"/>
  <c r="J2554" i="1"/>
  <c r="J2555" i="1"/>
  <c r="J2556" i="1"/>
  <c r="J2557" i="1"/>
  <c r="J2558" i="1"/>
  <c r="J2559" i="1"/>
  <c r="J2560" i="1"/>
  <c r="J2561" i="1"/>
  <c r="J2562" i="1"/>
  <c r="J2563" i="1"/>
  <c r="J2564" i="1"/>
  <c r="J2565" i="1"/>
  <c r="J2566" i="1"/>
  <c r="J2567" i="1"/>
  <c r="J2568" i="1"/>
  <c r="J2569" i="1"/>
  <c r="J2570" i="1"/>
  <c r="J2571" i="1"/>
  <c r="J2572" i="1"/>
  <c r="J2573" i="1"/>
  <c r="J2574" i="1"/>
  <c r="J2575" i="1"/>
  <c r="J2576" i="1"/>
  <c r="J2577" i="1"/>
  <c r="J2578" i="1"/>
  <c r="J2579" i="1"/>
  <c r="J2580" i="1"/>
  <c r="J2581" i="1"/>
  <c r="J2582" i="1"/>
  <c r="J2583" i="1"/>
  <c r="J2584" i="1"/>
  <c r="J2585" i="1"/>
  <c r="J2586" i="1"/>
  <c r="J2587" i="1"/>
  <c r="J2588" i="1"/>
  <c r="J2589" i="1"/>
  <c r="J2590" i="1"/>
  <c r="J2591" i="1"/>
  <c r="J2592" i="1"/>
  <c r="J2593" i="1"/>
  <c r="J2594" i="1"/>
  <c r="J2595" i="1"/>
  <c r="J2596" i="1"/>
  <c r="J2597" i="1"/>
  <c r="J2598" i="1"/>
  <c r="J2599" i="1"/>
  <c r="J2600" i="1"/>
  <c r="J2601" i="1"/>
  <c r="J2602" i="1"/>
  <c r="J2603" i="1"/>
  <c r="J2604" i="1"/>
  <c r="J2605" i="1"/>
  <c r="J2606" i="1"/>
  <c r="J2607" i="1"/>
  <c r="J2608" i="1"/>
  <c r="J2609" i="1"/>
  <c r="J2610" i="1"/>
  <c r="J2611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25" i="1"/>
  <c r="J2626" i="1"/>
  <c r="J2627" i="1"/>
  <c r="J2628" i="1"/>
  <c r="J2629" i="1"/>
  <c r="J2630" i="1"/>
  <c r="J2631" i="1"/>
  <c r="J2632" i="1"/>
  <c r="J2633" i="1"/>
  <c r="J2634" i="1"/>
  <c r="J2635" i="1"/>
  <c r="J2636" i="1"/>
  <c r="J2637" i="1"/>
  <c r="J2638" i="1"/>
  <c r="J2639" i="1"/>
  <c r="J2640" i="1"/>
  <c r="J2641" i="1"/>
  <c r="J2642" i="1"/>
  <c r="J2643" i="1"/>
  <c r="J2644" i="1"/>
  <c r="J2645" i="1"/>
  <c r="J2646" i="1"/>
  <c r="J2647" i="1"/>
  <c r="J2648" i="1"/>
  <c r="J2649" i="1"/>
  <c r="J2650" i="1"/>
  <c r="J2651" i="1"/>
  <c r="J2652" i="1"/>
  <c r="J2653" i="1"/>
  <c r="J2654" i="1"/>
  <c r="J2655" i="1"/>
  <c r="J2656" i="1"/>
  <c r="J2657" i="1"/>
  <c r="J2658" i="1"/>
  <c r="J2659" i="1"/>
  <c r="J2660" i="1"/>
  <c r="J2661" i="1"/>
  <c r="J2662" i="1"/>
  <c r="J2663" i="1"/>
  <c r="J2664" i="1"/>
  <c r="J2665" i="1"/>
  <c r="J2666" i="1"/>
  <c r="J2667" i="1"/>
  <c r="J2668" i="1"/>
  <c r="J2669" i="1"/>
  <c r="J2670" i="1"/>
  <c r="J2671" i="1"/>
  <c r="J2672" i="1"/>
  <c r="J2673" i="1"/>
  <c r="J2674" i="1"/>
  <c r="J2675" i="1"/>
  <c r="J2676" i="1"/>
  <c r="J2677" i="1"/>
  <c r="J2678" i="1"/>
  <c r="J2679" i="1"/>
  <c r="J2680" i="1"/>
  <c r="J2681" i="1"/>
  <c r="J2682" i="1"/>
  <c r="J2683" i="1"/>
  <c r="J2684" i="1"/>
  <c r="J2685" i="1"/>
  <c r="J2686" i="1"/>
  <c r="J2687" i="1"/>
  <c r="J2688" i="1"/>
  <c r="J2689" i="1"/>
  <c r="J2690" i="1"/>
  <c r="J2691" i="1"/>
  <c r="J2692" i="1"/>
  <c r="J2693" i="1"/>
  <c r="J2694" i="1"/>
  <c r="J2695" i="1"/>
  <c r="J2696" i="1"/>
  <c r="J2697" i="1"/>
  <c r="J2698" i="1"/>
  <c r="J2699" i="1"/>
  <c r="J2700" i="1"/>
  <c r="J2701" i="1"/>
  <c r="J2702" i="1"/>
  <c r="J2703" i="1"/>
  <c r="J2704" i="1"/>
  <c r="J2705" i="1"/>
  <c r="J2706" i="1"/>
  <c r="J2707" i="1"/>
  <c r="J2708" i="1"/>
  <c r="J2709" i="1"/>
  <c r="J2710" i="1"/>
  <c r="J2711" i="1"/>
  <c r="J2712" i="1"/>
  <c r="J2713" i="1"/>
  <c r="J2714" i="1"/>
  <c r="J2715" i="1"/>
  <c r="J2716" i="1"/>
  <c r="J2717" i="1"/>
  <c r="J2718" i="1"/>
  <c r="J2719" i="1"/>
  <c r="J2720" i="1"/>
  <c r="J2721" i="1"/>
  <c r="J2722" i="1"/>
  <c r="J2723" i="1"/>
  <c r="J2724" i="1"/>
  <c r="J2725" i="1"/>
  <c r="J2726" i="1"/>
  <c r="J2727" i="1"/>
  <c r="J2728" i="1"/>
  <c r="J2729" i="1"/>
  <c r="J2730" i="1"/>
  <c r="J2731" i="1"/>
  <c r="J2732" i="1"/>
  <c r="J2733" i="1"/>
  <c r="J2734" i="1"/>
  <c r="J2735" i="1"/>
  <c r="J2736" i="1"/>
  <c r="J2737" i="1"/>
  <c r="J2738" i="1"/>
  <c r="J2739" i="1"/>
  <c r="J2740" i="1"/>
  <c r="J2741" i="1"/>
  <c r="J2742" i="1"/>
  <c r="J2743" i="1"/>
  <c r="J2744" i="1"/>
  <c r="J2745" i="1"/>
  <c r="J2746" i="1"/>
  <c r="J2747" i="1"/>
  <c r="J2748" i="1"/>
  <c r="J2749" i="1"/>
  <c r="J2750" i="1"/>
  <c r="J2751" i="1"/>
  <c r="J2752" i="1"/>
  <c r="J2753" i="1"/>
  <c r="J2754" i="1"/>
  <c r="J2755" i="1"/>
  <c r="J2756" i="1"/>
  <c r="J2757" i="1"/>
  <c r="J2758" i="1"/>
  <c r="J2759" i="1"/>
  <c r="J2760" i="1"/>
  <c r="J2761" i="1"/>
  <c r="J2762" i="1"/>
  <c r="J2763" i="1"/>
  <c r="J2764" i="1"/>
  <c r="J2765" i="1"/>
  <c r="J2766" i="1"/>
  <c r="J2767" i="1"/>
  <c r="J2768" i="1"/>
  <c r="J2769" i="1"/>
  <c r="J2770" i="1"/>
  <c r="J2771" i="1"/>
  <c r="J2772" i="1"/>
  <c r="J2773" i="1"/>
  <c r="J2774" i="1"/>
  <c r="J2775" i="1"/>
  <c r="J2776" i="1"/>
  <c r="J2777" i="1"/>
  <c r="J2778" i="1"/>
  <c r="J2779" i="1"/>
  <c r="J2780" i="1"/>
  <c r="J2781" i="1"/>
  <c r="J2782" i="1"/>
  <c r="J2783" i="1"/>
  <c r="J2784" i="1"/>
  <c r="J2785" i="1"/>
  <c r="J2786" i="1"/>
  <c r="J2787" i="1"/>
  <c r="J2788" i="1"/>
  <c r="J2789" i="1"/>
  <c r="J2790" i="1"/>
  <c r="J2791" i="1"/>
  <c r="J2792" i="1"/>
  <c r="J2793" i="1"/>
  <c r="J2794" i="1"/>
  <c r="J2795" i="1"/>
  <c r="J2796" i="1"/>
  <c r="J2797" i="1"/>
  <c r="J2798" i="1"/>
  <c r="J2799" i="1"/>
  <c r="J2800" i="1"/>
  <c r="J2801" i="1"/>
  <c r="J2802" i="1"/>
  <c r="J2803" i="1"/>
  <c r="J2804" i="1"/>
  <c r="J2805" i="1"/>
  <c r="J2806" i="1"/>
  <c r="J2807" i="1"/>
  <c r="J2808" i="1"/>
  <c r="J2809" i="1"/>
  <c r="J2810" i="1"/>
  <c r="J2811" i="1"/>
  <c r="J2812" i="1"/>
  <c r="J2813" i="1"/>
  <c r="J2814" i="1"/>
  <c r="J2815" i="1"/>
  <c r="J2816" i="1"/>
  <c r="J2817" i="1"/>
  <c r="J2818" i="1"/>
  <c r="J2819" i="1"/>
  <c r="J2820" i="1"/>
  <c r="J2821" i="1"/>
  <c r="J2822" i="1"/>
  <c r="J2823" i="1"/>
  <c r="J2824" i="1"/>
  <c r="J2825" i="1"/>
  <c r="J2826" i="1"/>
  <c r="J2827" i="1"/>
  <c r="J2828" i="1"/>
  <c r="J2829" i="1"/>
  <c r="J2830" i="1"/>
  <c r="J2831" i="1"/>
  <c r="J2832" i="1"/>
  <c r="J2833" i="1"/>
  <c r="J2834" i="1"/>
  <c r="J2835" i="1"/>
  <c r="J2836" i="1"/>
  <c r="J2837" i="1"/>
  <c r="J2838" i="1"/>
  <c r="J2839" i="1"/>
  <c r="J2840" i="1"/>
  <c r="J2841" i="1"/>
  <c r="J2842" i="1"/>
  <c r="J2843" i="1"/>
  <c r="J2844" i="1"/>
  <c r="J2845" i="1"/>
  <c r="J2846" i="1"/>
  <c r="J2847" i="1"/>
  <c r="J2848" i="1"/>
  <c r="J2849" i="1"/>
  <c r="J2850" i="1"/>
  <c r="J2851" i="1"/>
  <c r="J2852" i="1"/>
  <c r="J2853" i="1"/>
  <c r="J2854" i="1"/>
  <c r="J2855" i="1"/>
  <c r="J2856" i="1"/>
  <c r="J2857" i="1"/>
  <c r="J2858" i="1"/>
  <c r="J2859" i="1"/>
  <c r="J2860" i="1"/>
  <c r="J2861" i="1"/>
  <c r="J2862" i="1"/>
  <c r="J2863" i="1"/>
  <c r="J2864" i="1"/>
  <c r="J2865" i="1"/>
  <c r="J2866" i="1"/>
  <c r="J2867" i="1"/>
  <c r="J2868" i="1"/>
  <c r="J2869" i="1"/>
  <c r="J2870" i="1"/>
  <c r="J2871" i="1"/>
  <c r="J2872" i="1"/>
  <c r="J2873" i="1"/>
  <c r="J2874" i="1"/>
  <c r="J2875" i="1"/>
  <c r="J2876" i="1"/>
  <c r="J2877" i="1"/>
  <c r="J2878" i="1"/>
  <c r="J2879" i="1"/>
  <c r="J2880" i="1"/>
  <c r="J2881" i="1"/>
  <c r="J2882" i="1"/>
  <c r="J2883" i="1"/>
  <c r="J2884" i="1"/>
  <c r="J2885" i="1"/>
  <c r="J2886" i="1"/>
  <c r="J2887" i="1"/>
  <c r="J2888" i="1"/>
  <c r="J2889" i="1"/>
  <c r="J2890" i="1"/>
  <c r="J2891" i="1"/>
  <c r="J2892" i="1"/>
  <c r="J2893" i="1"/>
  <c r="J2894" i="1"/>
  <c r="J2895" i="1"/>
  <c r="J2896" i="1"/>
  <c r="J2897" i="1"/>
  <c r="J2898" i="1"/>
  <c r="J2899" i="1"/>
  <c r="J2900" i="1"/>
  <c r="J2901" i="1"/>
  <c r="J2902" i="1"/>
  <c r="J2903" i="1"/>
  <c r="J2904" i="1"/>
  <c r="J2905" i="1"/>
  <c r="J2906" i="1"/>
  <c r="J2907" i="1"/>
  <c r="J2908" i="1"/>
  <c r="J2909" i="1"/>
  <c r="J2910" i="1"/>
  <c r="J2911" i="1"/>
  <c r="J2912" i="1"/>
  <c r="J2913" i="1"/>
  <c r="J2914" i="1"/>
  <c r="J2915" i="1"/>
  <c r="J2916" i="1"/>
  <c r="J2917" i="1"/>
  <c r="J2918" i="1"/>
  <c r="J2919" i="1"/>
  <c r="J2920" i="1"/>
  <c r="J2921" i="1"/>
  <c r="J2922" i="1"/>
  <c r="J2923" i="1"/>
  <c r="J2924" i="1"/>
  <c r="J2925" i="1"/>
  <c r="J2926" i="1"/>
  <c r="J2927" i="1"/>
  <c r="J2928" i="1"/>
  <c r="J2929" i="1"/>
  <c r="J2930" i="1"/>
  <c r="J2931" i="1"/>
  <c r="J2932" i="1"/>
  <c r="J2933" i="1"/>
  <c r="J2934" i="1"/>
  <c r="J2935" i="1"/>
  <c r="J2936" i="1"/>
  <c r="J2937" i="1"/>
  <c r="J2938" i="1"/>
  <c r="J2939" i="1"/>
  <c r="J2940" i="1"/>
  <c r="J2941" i="1"/>
  <c r="J2942" i="1"/>
  <c r="J2943" i="1"/>
  <c r="J2944" i="1"/>
  <c r="J2945" i="1"/>
  <c r="J2946" i="1"/>
  <c r="J2947" i="1"/>
  <c r="J2948" i="1"/>
  <c r="J2949" i="1"/>
  <c r="J2950" i="1"/>
  <c r="J2951" i="1"/>
  <c r="J2952" i="1"/>
  <c r="J2953" i="1"/>
  <c r="J2954" i="1"/>
  <c r="J2955" i="1"/>
  <c r="J2956" i="1"/>
  <c r="J2957" i="1"/>
  <c r="J2958" i="1"/>
  <c r="J2959" i="1"/>
  <c r="J2960" i="1"/>
  <c r="J2961" i="1"/>
  <c r="J2962" i="1"/>
  <c r="J2963" i="1"/>
  <c r="J2964" i="1"/>
  <c r="J2965" i="1"/>
  <c r="J2966" i="1"/>
  <c r="J2967" i="1"/>
  <c r="J2968" i="1"/>
  <c r="J2969" i="1"/>
  <c r="J2970" i="1"/>
  <c r="J2971" i="1"/>
  <c r="J2972" i="1"/>
  <c r="J2973" i="1"/>
  <c r="J2974" i="1"/>
  <c r="J2975" i="1"/>
  <c r="J2976" i="1"/>
  <c r="J2977" i="1"/>
  <c r="J2978" i="1"/>
  <c r="J2979" i="1"/>
  <c r="J2980" i="1"/>
  <c r="J2981" i="1"/>
  <c r="J2982" i="1"/>
  <c r="J2983" i="1"/>
  <c r="J2984" i="1"/>
  <c r="J2985" i="1"/>
  <c r="J2986" i="1"/>
  <c r="J2987" i="1"/>
  <c r="J2988" i="1"/>
  <c r="J2989" i="1"/>
  <c r="J2990" i="1"/>
  <c r="J2991" i="1"/>
  <c r="J2992" i="1"/>
  <c r="J2993" i="1"/>
  <c r="J2994" i="1"/>
  <c r="J2995" i="1"/>
  <c r="J2996" i="1"/>
  <c r="J2997" i="1"/>
  <c r="J2998" i="1"/>
  <c r="J2999" i="1"/>
  <c r="J3000" i="1"/>
  <c r="J3001" i="1"/>
  <c r="J3002" i="1"/>
  <c r="J3003" i="1"/>
  <c r="J3004" i="1"/>
  <c r="J3005" i="1"/>
  <c r="J3006" i="1"/>
  <c r="J3007" i="1"/>
  <c r="J3008" i="1"/>
  <c r="J3009" i="1"/>
  <c r="J3010" i="1"/>
  <c r="J3011" i="1"/>
  <c r="J3012" i="1"/>
  <c r="J3013" i="1"/>
  <c r="J3014" i="1"/>
  <c r="J3015" i="1"/>
  <c r="J3016" i="1"/>
  <c r="J3017" i="1"/>
  <c r="J3018" i="1"/>
  <c r="J3019" i="1"/>
  <c r="J3020" i="1"/>
  <c r="J3021" i="1"/>
  <c r="J3022" i="1"/>
  <c r="J3023" i="1"/>
  <c r="J3024" i="1"/>
  <c r="J3025" i="1"/>
  <c r="J3026" i="1"/>
  <c r="J3027" i="1"/>
  <c r="J3028" i="1"/>
  <c r="J3029" i="1"/>
  <c r="J3030" i="1"/>
  <c r="J3031" i="1"/>
  <c r="J3032" i="1"/>
  <c r="J3033" i="1"/>
  <c r="J3034" i="1"/>
  <c r="J3035" i="1"/>
  <c r="J3036" i="1"/>
  <c r="J3037" i="1"/>
  <c r="J3038" i="1"/>
  <c r="J3039" i="1"/>
  <c r="J3040" i="1"/>
  <c r="J3041" i="1"/>
  <c r="J3042" i="1"/>
  <c r="J3043" i="1"/>
  <c r="J3044" i="1"/>
  <c r="J3045" i="1"/>
  <c r="J3046" i="1"/>
  <c r="J3047" i="1"/>
  <c r="J3048" i="1"/>
  <c r="J3049" i="1"/>
  <c r="J3050" i="1"/>
  <c r="J3051" i="1"/>
  <c r="J3052" i="1"/>
  <c r="J3053" i="1"/>
  <c r="J3054" i="1"/>
  <c r="J3055" i="1"/>
  <c r="J3056" i="1"/>
  <c r="J3057" i="1"/>
  <c r="J3058" i="1"/>
  <c r="J3059" i="1"/>
  <c r="J3060" i="1"/>
  <c r="J3061" i="1"/>
  <c r="J3062" i="1"/>
  <c r="J3063" i="1"/>
  <c r="J3064" i="1"/>
  <c r="J3065" i="1"/>
  <c r="J3066" i="1"/>
  <c r="J3067" i="1"/>
  <c r="J3068" i="1"/>
  <c r="J3069" i="1"/>
  <c r="J3070" i="1"/>
  <c r="J3071" i="1"/>
  <c r="J3072" i="1"/>
  <c r="J3073" i="1"/>
  <c r="J3074" i="1"/>
  <c r="J3075" i="1"/>
  <c r="J3076" i="1"/>
  <c r="J3077" i="1"/>
  <c r="J3078" i="1"/>
  <c r="J3079" i="1"/>
  <c r="J3080" i="1"/>
  <c r="J3081" i="1"/>
  <c r="J3082" i="1"/>
  <c r="J3083" i="1"/>
  <c r="J3084" i="1"/>
  <c r="J3085" i="1"/>
  <c r="J3086" i="1"/>
  <c r="J3087" i="1"/>
  <c r="J3088" i="1"/>
  <c r="J3089" i="1"/>
  <c r="J3090" i="1"/>
  <c r="J3091" i="1"/>
  <c r="J3092" i="1"/>
  <c r="J3093" i="1"/>
  <c r="J3094" i="1"/>
  <c r="J3095" i="1"/>
  <c r="J3096" i="1"/>
  <c r="J3097" i="1"/>
  <c r="J3098" i="1"/>
  <c r="J3099" i="1"/>
  <c r="J3100" i="1"/>
  <c r="J3101" i="1"/>
  <c r="J3102" i="1"/>
  <c r="J3103" i="1"/>
  <c r="J3104" i="1"/>
  <c r="J3105" i="1"/>
  <c r="J3106" i="1"/>
  <c r="J3107" i="1"/>
  <c r="J3108" i="1"/>
  <c r="J3109" i="1"/>
  <c r="J3110" i="1"/>
  <c r="J3111" i="1"/>
  <c r="J3112" i="1"/>
  <c r="J3113" i="1"/>
  <c r="J3114" i="1"/>
  <c r="J3115" i="1"/>
  <c r="J3116" i="1"/>
  <c r="J3117" i="1"/>
  <c r="J3118" i="1"/>
  <c r="J3119" i="1"/>
  <c r="J3120" i="1"/>
  <c r="J3121" i="1"/>
  <c r="J3122" i="1"/>
  <c r="J3123" i="1"/>
  <c r="J3124" i="1"/>
  <c r="J3125" i="1"/>
  <c r="J3126" i="1"/>
  <c r="J3127" i="1"/>
  <c r="J3128" i="1"/>
  <c r="J3129" i="1"/>
  <c r="J3130" i="1"/>
  <c r="J3131" i="1"/>
  <c r="J3132" i="1"/>
  <c r="J3133" i="1"/>
  <c r="J3134" i="1"/>
  <c r="J3135" i="1"/>
  <c r="J3136" i="1"/>
  <c r="J3137" i="1"/>
  <c r="J3138" i="1"/>
  <c r="J3139" i="1"/>
  <c r="J3140" i="1"/>
  <c r="J3141" i="1"/>
  <c r="J3142" i="1"/>
  <c r="J3143" i="1"/>
  <c r="J3144" i="1"/>
  <c r="J3145" i="1"/>
  <c r="J3146" i="1"/>
  <c r="J3147" i="1"/>
  <c r="J3148" i="1"/>
  <c r="J3149" i="1"/>
  <c r="J3150" i="1"/>
  <c r="J3151" i="1"/>
  <c r="J3152" i="1"/>
  <c r="J3153" i="1"/>
  <c r="J3154" i="1"/>
  <c r="J3155" i="1"/>
  <c r="J3156" i="1"/>
  <c r="J3157" i="1"/>
  <c r="J3158" i="1"/>
  <c r="J3159" i="1"/>
  <c r="J3160" i="1"/>
  <c r="J3161" i="1"/>
  <c r="J3162" i="1"/>
  <c r="J3163" i="1"/>
  <c r="J3164" i="1"/>
  <c r="J3165" i="1"/>
  <c r="J3166" i="1"/>
  <c r="J3167" i="1"/>
  <c r="J3168" i="1"/>
  <c r="J3169" i="1"/>
  <c r="J3170" i="1"/>
  <c r="J3171" i="1"/>
  <c r="J3172" i="1"/>
  <c r="J3173" i="1"/>
  <c r="J3174" i="1"/>
  <c r="J3175" i="1"/>
  <c r="J3176" i="1"/>
  <c r="J3177" i="1"/>
  <c r="J3178" i="1"/>
  <c r="J3179" i="1"/>
  <c r="J3180" i="1"/>
  <c r="J3181" i="1"/>
  <c r="J3182" i="1"/>
  <c r="J3183" i="1"/>
  <c r="J3184" i="1"/>
  <c r="J3185" i="1"/>
  <c r="J3186" i="1"/>
  <c r="J3187" i="1"/>
  <c r="J3188" i="1"/>
  <c r="J3189" i="1"/>
  <c r="J3190" i="1"/>
  <c r="J3191" i="1"/>
  <c r="J3192" i="1"/>
  <c r="J3193" i="1"/>
  <c r="J3194" i="1"/>
  <c r="J3195" i="1"/>
  <c r="J3196" i="1"/>
  <c r="J3197" i="1"/>
  <c r="J3198" i="1"/>
  <c r="J3199" i="1"/>
  <c r="J3200" i="1"/>
  <c r="J3201" i="1"/>
  <c r="J3202" i="1"/>
  <c r="J3203" i="1"/>
  <c r="J3204" i="1"/>
  <c r="J3205" i="1"/>
  <c r="J3206" i="1"/>
  <c r="J3207" i="1"/>
  <c r="J3208" i="1"/>
  <c r="J3209" i="1"/>
  <c r="J3210" i="1"/>
  <c r="J3211" i="1"/>
  <c r="J3212" i="1"/>
  <c r="J3213" i="1"/>
  <c r="J3214" i="1"/>
  <c r="J3215" i="1"/>
  <c r="J3216" i="1"/>
  <c r="J3217" i="1"/>
  <c r="J3218" i="1"/>
  <c r="J3219" i="1"/>
  <c r="J3220" i="1"/>
  <c r="J3221" i="1"/>
  <c r="J3222" i="1"/>
  <c r="J3223" i="1"/>
  <c r="J3224" i="1"/>
  <c r="J3225" i="1"/>
  <c r="J3226" i="1"/>
  <c r="J3227" i="1"/>
  <c r="J3228" i="1"/>
  <c r="J3229" i="1"/>
  <c r="J3230" i="1"/>
  <c r="J3231" i="1"/>
  <c r="J3232" i="1"/>
  <c r="J3233" i="1"/>
  <c r="J3234" i="1"/>
  <c r="J3235" i="1"/>
  <c r="J3236" i="1"/>
  <c r="J3237" i="1"/>
  <c r="J3238" i="1"/>
  <c r="J3239" i="1"/>
  <c r="J3240" i="1"/>
  <c r="J3241" i="1"/>
  <c r="J3242" i="1"/>
  <c r="J3243" i="1"/>
  <c r="J3244" i="1"/>
  <c r="J3245" i="1"/>
  <c r="J3246" i="1"/>
  <c r="J3247" i="1"/>
  <c r="J3248" i="1"/>
  <c r="J3249" i="1"/>
  <c r="J3250" i="1"/>
  <c r="J3251" i="1"/>
  <c r="J3252" i="1"/>
  <c r="J3253" i="1"/>
  <c r="J3254" i="1"/>
  <c r="J3255" i="1"/>
  <c r="J3256" i="1"/>
  <c r="J3257" i="1"/>
  <c r="J3258" i="1"/>
  <c r="J3259" i="1"/>
  <c r="J3260" i="1"/>
  <c r="J3261" i="1"/>
  <c r="J3262" i="1"/>
  <c r="J3263" i="1"/>
  <c r="J3264" i="1"/>
  <c r="J3265" i="1"/>
  <c r="J3266" i="1"/>
  <c r="J3267" i="1"/>
  <c r="J3268" i="1"/>
  <c r="J3269" i="1"/>
  <c r="J3270" i="1"/>
  <c r="J3271" i="1"/>
  <c r="J3272" i="1"/>
  <c r="J3273" i="1"/>
  <c r="J3274" i="1"/>
  <c r="J3275" i="1"/>
  <c r="J3276" i="1"/>
  <c r="J3277" i="1"/>
  <c r="J3278" i="1"/>
  <c r="J3279" i="1"/>
  <c r="J3280" i="1"/>
  <c r="J3281" i="1"/>
  <c r="J3282" i="1"/>
  <c r="J3283" i="1"/>
  <c r="J3284" i="1"/>
  <c r="J3285" i="1"/>
  <c r="J3286" i="1"/>
  <c r="J3287" i="1"/>
  <c r="J3288" i="1"/>
  <c r="J3289" i="1"/>
  <c r="J3290" i="1"/>
  <c r="J3291" i="1"/>
  <c r="J3292" i="1"/>
  <c r="J3293" i="1"/>
  <c r="J3294" i="1"/>
  <c r="J3295" i="1"/>
  <c r="J3296" i="1"/>
  <c r="J3297" i="1"/>
  <c r="J3298" i="1"/>
  <c r="J3299" i="1"/>
  <c r="J3300" i="1"/>
  <c r="J3301" i="1"/>
  <c r="J3302" i="1"/>
  <c r="J3303" i="1"/>
  <c r="J3304" i="1"/>
  <c r="J3305" i="1"/>
  <c r="J3306" i="1"/>
  <c r="J3307" i="1"/>
  <c r="J3308" i="1"/>
  <c r="J3309" i="1"/>
  <c r="J3310" i="1"/>
  <c r="J3311" i="1"/>
  <c r="J3312" i="1"/>
  <c r="J3313" i="1"/>
  <c r="J3314" i="1"/>
  <c r="J3315" i="1"/>
  <c r="J3316" i="1"/>
  <c r="J3317" i="1"/>
  <c r="J3318" i="1"/>
  <c r="J3319" i="1"/>
  <c r="J3320" i="1"/>
  <c r="J3321" i="1"/>
  <c r="J3322" i="1"/>
  <c r="J3323" i="1"/>
  <c r="J3324" i="1"/>
  <c r="J3325" i="1"/>
  <c r="J3326" i="1"/>
  <c r="J3327" i="1"/>
  <c r="J3328" i="1"/>
  <c r="J3329" i="1"/>
  <c r="J3330" i="1"/>
  <c r="J3331" i="1"/>
  <c r="J3332" i="1"/>
  <c r="J3333" i="1"/>
  <c r="J3334" i="1"/>
  <c r="J3335" i="1"/>
  <c r="J3336" i="1"/>
  <c r="J3337" i="1"/>
  <c r="J3338" i="1"/>
  <c r="J3339" i="1"/>
  <c r="J3340" i="1"/>
  <c r="J3341" i="1"/>
  <c r="J3342" i="1"/>
  <c r="J3343" i="1"/>
  <c r="J3344" i="1"/>
  <c r="J3345" i="1"/>
  <c r="J3346" i="1"/>
  <c r="J3347" i="1"/>
  <c r="J3348" i="1"/>
  <c r="J3349" i="1"/>
  <c r="J3350" i="1"/>
  <c r="J3351" i="1"/>
  <c r="J3352" i="1"/>
  <c r="J3353" i="1"/>
  <c r="J3354" i="1"/>
  <c r="J3355" i="1"/>
  <c r="J3356" i="1"/>
  <c r="J3357" i="1"/>
  <c r="J3358" i="1"/>
  <c r="J3359" i="1"/>
  <c r="J3360" i="1"/>
  <c r="J3361" i="1"/>
  <c r="J3362" i="1"/>
  <c r="J3363" i="1"/>
  <c r="J3364" i="1"/>
  <c r="J3365" i="1"/>
  <c r="J3366" i="1"/>
  <c r="J3367" i="1"/>
  <c r="J3368" i="1"/>
  <c r="J3369" i="1"/>
  <c r="J3370" i="1"/>
  <c r="J3371" i="1"/>
  <c r="J3372" i="1"/>
  <c r="J3373" i="1"/>
  <c r="J3374" i="1"/>
  <c r="J3375" i="1"/>
  <c r="J3376" i="1"/>
  <c r="J3377" i="1"/>
  <c r="J3378" i="1"/>
  <c r="J3379" i="1"/>
  <c r="J3380" i="1"/>
  <c r="J3381" i="1"/>
  <c r="J3382" i="1"/>
  <c r="J3383" i="1"/>
  <c r="J3384" i="1"/>
  <c r="J3385" i="1"/>
  <c r="J3386" i="1"/>
  <c r="J3387" i="1"/>
  <c r="J3388" i="1"/>
  <c r="J3389" i="1"/>
  <c r="J3390" i="1"/>
  <c r="J3391" i="1"/>
  <c r="J3392" i="1"/>
  <c r="J3393" i="1"/>
  <c r="J3394" i="1"/>
  <c r="J3395" i="1"/>
  <c r="J3396" i="1"/>
  <c r="J3397" i="1"/>
  <c r="J3398" i="1"/>
  <c r="J3399" i="1"/>
  <c r="J3400" i="1"/>
  <c r="J3401" i="1"/>
  <c r="J3402" i="1"/>
  <c r="J3403" i="1"/>
  <c r="J3404" i="1"/>
  <c r="J3405" i="1"/>
  <c r="J3406" i="1"/>
  <c r="J3407" i="1"/>
  <c r="J3408" i="1"/>
  <c r="J3409" i="1"/>
  <c r="J3410" i="1"/>
  <c r="J3411" i="1"/>
  <c r="J3412" i="1"/>
  <c r="J3413" i="1"/>
  <c r="J3414" i="1"/>
  <c r="J3415" i="1"/>
  <c r="J3416" i="1"/>
  <c r="J3417" i="1"/>
  <c r="J3418" i="1"/>
  <c r="J3419" i="1"/>
  <c r="J3420" i="1"/>
  <c r="J3421" i="1"/>
  <c r="J3422" i="1"/>
  <c r="J3423" i="1"/>
  <c r="J3424" i="1"/>
  <c r="J3425" i="1"/>
  <c r="J3426" i="1"/>
  <c r="J3427" i="1"/>
  <c r="J3428" i="1"/>
  <c r="J3429" i="1"/>
  <c r="J3430" i="1"/>
  <c r="J3431" i="1"/>
  <c r="J3432" i="1"/>
  <c r="J3433" i="1"/>
  <c r="J3434" i="1"/>
  <c r="J3435" i="1"/>
  <c r="J3436" i="1"/>
  <c r="J3437" i="1"/>
  <c r="J3438" i="1"/>
  <c r="J3439" i="1"/>
  <c r="J3440" i="1"/>
  <c r="J3441" i="1"/>
  <c r="J3442" i="1"/>
  <c r="J3443" i="1"/>
  <c r="J3444" i="1"/>
  <c r="J3445" i="1"/>
  <c r="J3446" i="1"/>
  <c r="J3447" i="1"/>
  <c r="J3448" i="1"/>
  <c r="J3449" i="1"/>
  <c r="J3450" i="1"/>
  <c r="J3451" i="1"/>
  <c r="J3452" i="1"/>
  <c r="J3453" i="1"/>
  <c r="J3454" i="1"/>
  <c r="J3455" i="1"/>
  <c r="J3456" i="1"/>
  <c r="J3457" i="1"/>
  <c r="J3458" i="1"/>
  <c r="J3459" i="1"/>
  <c r="J3460" i="1"/>
  <c r="J3461" i="1"/>
  <c r="J3462" i="1"/>
  <c r="J3463" i="1"/>
  <c r="J3464" i="1"/>
  <c r="J3465" i="1"/>
  <c r="J3466" i="1"/>
  <c r="J3467" i="1"/>
  <c r="J3468" i="1"/>
  <c r="J3469" i="1"/>
  <c r="J3470" i="1"/>
  <c r="J3471" i="1"/>
  <c r="J3472" i="1"/>
  <c r="J3473" i="1"/>
  <c r="J3474" i="1"/>
  <c r="J3475" i="1"/>
  <c r="J3476" i="1"/>
  <c r="J3477" i="1"/>
  <c r="J3478" i="1"/>
  <c r="J3479" i="1"/>
  <c r="J3480" i="1"/>
  <c r="J3481" i="1"/>
  <c r="J3482" i="1"/>
  <c r="J3483" i="1"/>
  <c r="J3484" i="1"/>
  <c r="J3485" i="1"/>
  <c r="J3486" i="1"/>
  <c r="J3487" i="1"/>
  <c r="J3488" i="1"/>
  <c r="J3489" i="1"/>
  <c r="J3490" i="1"/>
  <c r="J3491" i="1"/>
  <c r="J3492" i="1"/>
  <c r="J3493" i="1"/>
  <c r="J3494" i="1"/>
  <c r="J3495" i="1"/>
  <c r="J3496" i="1"/>
  <c r="J3497" i="1"/>
  <c r="J3498" i="1"/>
  <c r="J3499" i="1"/>
  <c r="J3500" i="1"/>
  <c r="J3501" i="1"/>
  <c r="J3502" i="1"/>
  <c r="J3503" i="1"/>
  <c r="J3504" i="1"/>
  <c r="J3505" i="1"/>
  <c r="J3506" i="1"/>
  <c r="J3507" i="1"/>
  <c r="J3508" i="1"/>
  <c r="J3509" i="1"/>
  <c r="J3510" i="1"/>
  <c r="J3511" i="1"/>
  <c r="J3512" i="1"/>
  <c r="J3513" i="1"/>
  <c r="J3514" i="1"/>
  <c r="J3515" i="1"/>
  <c r="J3516" i="1"/>
  <c r="J3517" i="1"/>
  <c r="J3518" i="1"/>
  <c r="J3519" i="1"/>
  <c r="J3520" i="1"/>
  <c r="J3521" i="1"/>
  <c r="J3522" i="1"/>
  <c r="J3523" i="1"/>
  <c r="J3524" i="1"/>
  <c r="J3525" i="1"/>
  <c r="J3526" i="1"/>
  <c r="J3527" i="1"/>
  <c r="J3528" i="1"/>
  <c r="J3529" i="1"/>
  <c r="J3530" i="1"/>
  <c r="J3531" i="1"/>
  <c r="J3532" i="1"/>
  <c r="J3533" i="1"/>
  <c r="J3534" i="1"/>
  <c r="J3535" i="1"/>
  <c r="J3536" i="1"/>
  <c r="J3537" i="1"/>
  <c r="J3538" i="1"/>
  <c r="J3539" i="1"/>
  <c r="J3540" i="1"/>
  <c r="J3541" i="1"/>
  <c r="J3542" i="1"/>
  <c r="J3543" i="1"/>
  <c r="J3544" i="1"/>
  <c r="J3545" i="1"/>
  <c r="J3546" i="1"/>
  <c r="J3547" i="1"/>
  <c r="J3548" i="1"/>
  <c r="J3549" i="1"/>
  <c r="J3550" i="1"/>
  <c r="J3551" i="1"/>
  <c r="J3552" i="1"/>
  <c r="J3553" i="1"/>
  <c r="J3554" i="1"/>
  <c r="J3555" i="1"/>
  <c r="J3556" i="1"/>
  <c r="J3557" i="1"/>
  <c r="J3558" i="1"/>
  <c r="J3559" i="1"/>
  <c r="J3560" i="1"/>
  <c r="J3561" i="1"/>
  <c r="J3562" i="1"/>
  <c r="J3563" i="1"/>
  <c r="J3564" i="1"/>
  <c r="J3565" i="1"/>
  <c r="J3566" i="1"/>
  <c r="J3567" i="1"/>
  <c r="J3568" i="1"/>
  <c r="J3569" i="1"/>
  <c r="J3570" i="1"/>
  <c r="J3571" i="1"/>
  <c r="J3572" i="1"/>
  <c r="J3573" i="1"/>
  <c r="J3574" i="1"/>
  <c r="J3575" i="1"/>
  <c r="J3576" i="1"/>
  <c r="J3577" i="1"/>
  <c r="J3578" i="1"/>
  <c r="J3579" i="1"/>
  <c r="J3580" i="1"/>
  <c r="J3581" i="1"/>
  <c r="J3582" i="1"/>
  <c r="J3583" i="1"/>
  <c r="J3584" i="1"/>
  <c r="J3585" i="1"/>
  <c r="J3586" i="1"/>
  <c r="J3587" i="1"/>
  <c r="J3588" i="1"/>
  <c r="J3589" i="1"/>
  <c r="J3590" i="1"/>
  <c r="J3591" i="1"/>
  <c r="J3592" i="1"/>
  <c r="J3593" i="1"/>
  <c r="J3594" i="1"/>
  <c r="J3595" i="1"/>
  <c r="J3596" i="1"/>
  <c r="J3597" i="1"/>
  <c r="J3598" i="1"/>
  <c r="J3599" i="1"/>
  <c r="J3600" i="1"/>
  <c r="J3601" i="1"/>
  <c r="J3602" i="1"/>
  <c r="J3603" i="1"/>
  <c r="J3604" i="1"/>
  <c r="J3605" i="1"/>
  <c r="J3606" i="1"/>
  <c r="J3607" i="1"/>
  <c r="J3608" i="1"/>
  <c r="J3609" i="1"/>
  <c r="J3610" i="1"/>
  <c r="J3611" i="1"/>
  <c r="J3612" i="1"/>
  <c r="J3613" i="1"/>
  <c r="J3614" i="1"/>
  <c r="J3615" i="1"/>
  <c r="J3616" i="1"/>
  <c r="J3617" i="1"/>
  <c r="J3618" i="1"/>
  <c r="J3619" i="1"/>
  <c r="J3620" i="1"/>
  <c r="J3621" i="1"/>
  <c r="J3622" i="1"/>
  <c r="J3623" i="1"/>
  <c r="J3624" i="1"/>
  <c r="J3625" i="1"/>
  <c r="J3626" i="1"/>
  <c r="J3627" i="1"/>
  <c r="J3628" i="1"/>
  <c r="J3629" i="1"/>
  <c r="J3630" i="1"/>
  <c r="J3631" i="1"/>
  <c r="J3632" i="1"/>
  <c r="J3633" i="1"/>
  <c r="J3634" i="1"/>
  <c r="J3635" i="1"/>
  <c r="J3636" i="1"/>
  <c r="J3637" i="1"/>
  <c r="J3638" i="1"/>
  <c r="J3639" i="1"/>
  <c r="J3640" i="1"/>
  <c r="J3641" i="1"/>
  <c r="J3642" i="1"/>
  <c r="J3643" i="1"/>
  <c r="J3644" i="1"/>
  <c r="J3645" i="1"/>
  <c r="J3646" i="1"/>
  <c r="J3647" i="1"/>
  <c r="J3648" i="1"/>
  <c r="J3649" i="1"/>
  <c r="J2" i="1"/>
  <c r="J2" i="12" l="1"/>
  <c r="H2" i="12"/>
  <c r="E2" i="12"/>
  <c r="A3" i="1"/>
  <c r="A4" i="1"/>
  <c r="A5" i="1"/>
  <c r="A6" i="1"/>
  <c r="A7" i="1"/>
  <c r="A8" i="1"/>
  <c r="A9" i="1"/>
  <c r="A10" i="1"/>
  <c r="A11" i="1"/>
  <c r="A12" i="1"/>
  <c r="A13" i="1"/>
  <c r="A14" i="1"/>
  <c r="A15" i="1"/>
  <c r="A16" i="1"/>
  <c r="A17" i="1"/>
  <c r="A18" i="1"/>
  <c r="A19" i="1"/>
  <c r="A20" i="1"/>
  <c r="A21" i="1"/>
  <c r="A22" i="1"/>
  <c r="A23" i="1"/>
  <c r="A24" i="1"/>
  <c r="A25" i="1"/>
  <c r="A26" i="1"/>
  <c r="A27" i="1"/>
  <c r="A28" i="1"/>
  <c r="A29" i="1"/>
  <c r="A30" i="1"/>
  <c r="A31" i="1"/>
  <c r="A32" i="1"/>
  <c r="A33" i="1"/>
  <c r="A34" i="1"/>
  <c r="A35" i="1"/>
  <c r="A36" i="1"/>
  <c r="A37" i="1"/>
  <c r="A38" i="1"/>
  <c r="A39" i="1"/>
  <c r="A40" i="1"/>
  <c r="A41" i="1"/>
  <c r="A42" i="1"/>
  <c r="A43" i="1"/>
  <c r="A44" i="1"/>
  <c r="A45" i="1"/>
  <c r="A46" i="1"/>
  <c r="A47" i="1"/>
  <c r="A48" i="1"/>
  <c r="A49" i="1"/>
  <c r="A50" i="1"/>
  <c r="A51" i="1"/>
  <c r="A52" i="1"/>
  <c r="A53" i="1"/>
  <c r="A54" i="1"/>
  <c r="A55" i="1"/>
  <c r="A56" i="1"/>
  <c r="A57" i="1"/>
  <c r="A58" i="1"/>
  <c r="A59" i="1"/>
  <c r="A60" i="1"/>
  <c r="A61" i="1"/>
  <c r="A62" i="1"/>
  <c r="A63" i="1"/>
  <c r="A64" i="1"/>
  <c r="A65" i="1"/>
  <c r="A66" i="1"/>
  <c r="A67" i="1"/>
  <c r="A68" i="1"/>
  <c r="A69" i="1"/>
  <c r="A70" i="1"/>
  <c r="A71" i="1"/>
  <c r="A72" i="1"/>
  <c r="A73" i="1"/>
  <c r="A74" i="1"/>
  <c r="A75" i="1"/>
  <c r="A76" i="1"/>
  <c r="A77" i="1"/>
  <c r="A78" i="1"/>
  <c r="A79" i="1"/>
  <c r="A80" i="1"/>
  <c r="A81" i="1"/>
  <c r="A82" i="1"/>
  <c r="A83" i="1"/>
  <c r="A84" i="1"/>
  <c r="A85" i="1"/>
  <c r="A86" i="1"/>
  <c r="A87" i="1"/>
  <c r="A88" i="1"/>
  <c r="A89" i="1"/>
  <c r="A90" i="1"/>
  <c r="A91" i="1"/>
  <c r="A92" i="1"/>
  <c r="A93" i="1"/>
  <c r="A94" i="1"/>
  <c r="A95" i="1"/>
  <c r="A96" i="1"/>
  <c r="A97" i="1"/>
  <c r="A98" i="1"/>
  <c r="A99" i="1"/>
  <c r="A100" i="1"/>
  <c r="A101" i="1"/>
  <c r="A102" i="1"/>
  <c r="A103" i="1"/>
  <c r="A104" i="1"/>
  <c r="A105" i="1"/>
  <c r="A106" i="1"/>
  <c r="A107" i="1"/>
  <c r="A108" i="1"/>
  <c r="A109" i="1"/>
  <c r="A110" i="1"/>
  <c r="A111" i="1"/>
  <c r="A112" i="1"/>
  <c r="A113" i="1"/>
  <c r="A114" i="1"/>
  <c r="A115" i="1"/>
  <c r="A116" i="1"/>
  <c r="A117" i="1"/>
  <c r="A118" i="1"/>
  <c r="A119" i="1"/>
  <c r="A120" i="1"/>
  <c r="A121" i="1"/>
  <c r="A122" i="1"/>
  <c r="A123" i="1"/>
  <c r="A124" i="1"/>
  <c r="A125" i="1"/>
  <c r="A126" i="1"/>
  <c r="A127" i="1"/>
  <c r="A128" i="1"/>
  <c r="A129" i="1"/>
  <c r="A130" i="1"/>
  <c r="A131" i="1"/>
  <c r="A132" i="1"/>
  <c r="A133" i="1"/>
  <c r="A134" i="1"/>
  <c r="A135" i="1"/>
  <c r="A136" i="1"/>
  <c r="A137" i="1"/>
  <c r="A138" i="1"/>
  <c r="A139" i="1"/>
  <c r="A140" i="1"/>
  <c r="A141" i="1"/>
  <c r="A142" i="1"/>
  <c r="A143" i="1"/>
  <c r="A144" i="1"/>
  <c r="A145" i="1"/>
  <c r="A146" i="1"/>
  <c r="A147" i="1"/>
  <c r="A148" i="1"/>
  <c r="A149" i="1"/>
  <c r="A150" i="1"/>
  <c r="A151" i="1"/>
  <c r="A152" i="1"/>
  <c r="A153" i="1"/>
  <c r="A154" i="1"/>
  <c r="A155" i="1"/>
  <c r="A156" i="1"/>
  <c r="A157" i="1"/>
  <c r="A158" i="1"/>
  <c r="A159" i="1"/>
  <c r="A160" i="1"/>
  <c r="A161" i="1"/>
  <c r="A162" i="1"/>
  <c r="A163" i="1"/>
  <c r="A164" i="1"/>
  <c r="A165" i="1"/>
  <c r="A166" i="1"/>
  <c r="A167" i="1"/>
  <c r="A168" i="1"/>
  <c r="A169" i="1"/>
  <c r="A170" i="1"/>
  <c r="A171" i="1"/>
  <c r="A172" i="1"/>
  <c r="A173" i="1"/>
  <c r="A174" i="1"/>
  <c r="A175" i="1"/>
  <c r="A176" i="1"/>
  <c r="A177" i="1"/>
  <c r="A178" i="1"/>
  <c r="A179" i="1"/>
  <c r="A180" i="1"/>
  <c r="A181" i="1"/>
  <c r="A182" i="1"/>
  <c r="A183" i="1"/>
  <c r="A184" i="1"/>
  <c r="A185" i="1"/>
  <c r="A186" i="1"/>
  <c r="A187" i="1"/>
  <c r="A188" i="1"/>
  <c r="A189" i="1"/>
  <c r="A190" i="1"/>
  <c r="A191" i="1"/>
  <c r="A192" i="1"/>
  <c r="A193" i="1"/>
  <c r="A194" i="1"/>
  <c r="A195" i="1"/>
  <c r="A196" i="1"/>
  <c r="A197" i="1"/>
  <c r="A198" i="1"/>
  <c r="A199" i="1"/>
  <c r="A200" i="1"/>
  <c r="A201" i="1"/>
  <c r="A202" i="1"/>
  <c r="A203" i="1"/>
  <c r="A204" i="1"/>
  <c r="A205" i="1"/>
  <c r="A206" i="1"/>
  <c r="A207" i="1"/>
  <c r="A208" i="1"/>
  <c r="A209" i="1"/>
  <c r="A210" i="1"/>
  <c r="A211" i="1"/>
  <c r="A212" i="1"/>
  <c r="A213" i="1"/>
  <c r="A214" i="1"/>
  <c r="A215" i="1"/>
  <c r="A216" i="1"/>
  <c r="A217" i="1"/>
  <c r="A218" i="1"/>
  <c r="A219" i="1"/>
  <c r="A220" i="1"/>
  <c r="A221" i="1"/>
  <c r="A222" i="1"/>
  <c r="A223" i="1"/>
  <c r="A224" i="1"/>
  <c r="A225" i="1"/>
  <c r="A226" i="1"/>
  <c r="A227" i="1"/>
  <c r="A228" i="1"/>
  <c r="A229" i="1"/>
  <c r="A230" i="1"/>
  <c r="A231" i="1"/>
  <c r="A232" i="1"/>
  <c r="A233" i="1"/>
  <c r="A234" i="1"/>
  <c r="A235" i="1"/>
  <c r="A236" i="1"/>
  <c r="A237" i="1"/>
  <c r="A238" i="1"/>
  <c r="A239" i="1"/>
  <c r="A240" i="1"/>
  <c r="A241" i="1"/>
  <c r="A242" i="1"/>
  <c r="A243" i="1"/>
  <c r="A244" i="1"/>
  <c r="A245" i="1"/>
  <c r="A246" i="1"/>
  <c r="A247" i="1"/>
  <c r="A248" i="1"/>
  <c r="A249" i="1"/>
  <c r="A250" i="1"/>
  <c r="A251" i="1"/>
  <c r="A252" i="1"/>
  <c r="A253" i="1"/>
  <c r="A254" i="1"/>
  <c r="A255" i="1"/>
  <c r="A256" i="1"/>
  <c r="A257" i="1"/>
  <c r="A258" i="1"/>
  <c r="A259" i="1"/>
  <c r="A260" i="1"/>
  <c r="A261" i="1"/>
  <c r="A262" i="1"/>
  <c r="A263" i="1"/>
  <c r="A264" i="1"/>
  <c r="A265" i="1"/>
  <c r="A266" i="1"/>
  <c r="A267" i="1"/>
  <c r="A268" i="1"/>
  <c r="A269" i="1"/>
  <c r="A270" i="1"/>
  <c r="A271" i="1"/>
  <c r="A272" i="1"/>
  <c r="A273" i="1"/>
  <c r="A274" i="1"/>
  <c r="A275" i="1"/>
  <c r="A276" i="1"/>
  <c r="A277" i="1"/>
  <c r="A278" i="1"/>
  <c r="A279" i="1"/>
  <c r="A280" i="1"/>
  <c r="A281" i="1"/>
  <c r="A282" i="1"/>
  <c r="A283" i="1"/>
  <c r="A284" i="1"/>
  <c r="A285" i="1"/>
  <c r="A286" i="1"/>
  <c r="A287" i="1"/>
  <c r="A288" i="1"/>
  <c r="A289" i="1"/>
  <c r="A290" i="1"/>
  <c r="A291" i="1"/>
  <c r="A292" i="1"/>
  <c r="A293" i="1"/>
  <c r="A294" i="1"/>
  <c r="A295" i="1"/>
  <c r="A296" i="1"/>
  <c r="A297" i="1"/>
  <c r="A298" i="1"/>
  <c r="A299" i="1"/>
  <c r="A300" i="1"/>
  <c r="A301" i="1"/>
  <c r="A302" i="1"/>
  <c r="A303" i="1"/>
  <c r="A304" i="1"/>
  <c r="A305" i="1"/>
  <c r="A306" i="1"/>
  <c r="A307" i="1"/>
  <c r="A308" i="1"/>
  <c r="A309" i="1"/>
  <c r="A310" i="1"/>
  <c r="A311" i="1"/>
  <c r="A312" i="1"/>
  <c r="A313" i="1"/>
  <c r="A314" i="1"/>
  <c r="A315" i="1"/>
  <c r="A316" i="1"/>
  <c r="A317" i="1"/>
  <c r="A318" i="1"/>
  <c r="A319" i="1"/>
  <c r="A320" i="1"/>
  <c r="A321" i="1"/>
  <c r="A322" i="1"/>
  <c r="A323" i="1"/>
  <c r="A324" i="1"/>
  <c r="A325" i="1"/>
  <c r="A326" i="1"/>
  <c r="A327" i="1"/>
  <c r="A328" i="1"/>
  <c r="A329" i="1"/>
  <c r="A330" i="1"/>
  <c r="A331" i="1"/>
  <c r="A332" i="1"/>
  <c r="A333" i="1"/>
  <c r="A334" i="1"/>
  <c r="A335" i="1"/>
  <c r="A336" i="1"/>
  <c r="A337" i="1"/>
  <c r="A338" i="1"/>
  <c r="A339" i="1"/>
  <c r="A340" i="1"/>
  <c r="A341" i="1"/>
  <c r="A342" i="1"/>
  <c r="A343" i="1"/>
  <c r="A344" i="1"/>
  <c r="A345" i="1"/>
  <c r="A346" i="1"/>
  <c r="A347" i="1"/>
  <c r="A348" i="1"/>
  <c r="A349" i="1"/>
  <c r="A350" i="1"/>
  <c r="A351" i="1"/>
  <c r="A352" i="1"/>
  <c r="A353" i="1"/>
  <c r="A354" i="1"/>
  <c r="A355" i="1"/>
  <c r="A356" i="1"/>
  <c r="A357" i="1"/>
  <c r="A358" i="1"/>
  <c r="A359" i="1"/>
  <c r="A360" i="1"/>
  <c r="A361" i="1"/>
  <c r="A362" i="1"/>
  <c r="A363" i="1"/>
  <c r="A364" i="1"/>
  <c r="A365" i="1"/>
  <c r="A366" i="1"/>
  <c r="A367" i="1"/>
  <c r="A368" i="1"/>
  <c r="A369" i="1"/>
  <c r="A370" i="1"/>
  <c r="A371" i="1"/>
  <c r="A372" i="1"/>
  <c r="A373" i="1"/>
  <c r="A374" i="1"/>
  <c r="A375" i="1"/>
  <c r="A376" i="1"/>
  <c r="A377" i="1"/>
  <c r="A378" i="1"/>
  <c r="A379" i="1"/>
  <c r="A380" i="1"/>
  <c r="A381" i="1"/>
  <c r="A382" i="1"/>
  <c r="A383" i="1"/>
  <c r="A384" i="1"/>
  <c r="A385" i="1"/>
  <c r="A386" i="1"/>
  <c r="A387" i="1"/>
  <c r="A388" i="1"/>
  <c r="A389" i="1"/>
  <c r="A390" i="1"/>
  <c r="A391" i="1"/>
  <c r="A392" i="1"/>
  <c r="A393" i="1"/>
  <c r="A394" i="1"/>
  <c r="A395" i="1"/>
  <c r="A396" i="1"/>
  <c r="A397" i="1"/>
  <c r="A398" i="1"/>
  <c r="A399" i="1"/>
  <c r="A400" i="1"/>
  <c r="A401" i="1"/>
  <c r="A402" i="1"/>
  <c r="A403" i="1"/>
  <c r="A404" i="1"/>
  <c r="A405" i="1"/>
  <c r="A406" i="1"/>
  <c r="A407" i="1"/>
  <c r="A408" i="1"/>
  <c r="A409" i="1"/>
  <c r="A410" i="1"/>
  <c r="A411" i="1"/>
  <c r="A412" i="1"/>
  <c r="A413" i="1"/>
  <c r="A414" i="1"/>
  <c r="A415" i="1"/>
  <c r="A416" i="1"/>
  <c r="A417" i="1"/>
  <c r="A418" i="1"/>
  <c r="A419" i="1"/>
  <c r="A420" i="1"/>
  <c r="A421" i="1"/>
  <c r="A422" i="1"/>
  <c r="A423" i="1"/>
  <c r="A424" i="1"/>
  <c r="A425" i="1"/>
  <c r="A426" i="1"/>
  <c r="A427" i="1"/>
  <c r="A428" i="1"/>
  <c r="A429" i="1"/>
  <c r="A430" i="1"/>
  <c r="A431" i="1"/>
  <c r="A432" i="1"/>
  <c r="A433" i="1"/>
  <c r="A434" i="1"/>
  <c r="A435" i="1"/>
  <c r="A436" i="1"/>
  <c r="A437" i="1"/>
  <c r="A438" i="1"/>
  <c r="A439" i="1"/>
  <c r="A440" i="1"/>
  <c r="A441" i="1"/>
  <c r="A442" i="1"/>
  <c r="A443" i="1"/>
  <c r="A444" i="1"/>
  <c r="A445" i="1"/>
  <c r="A446" i="1"/>
  <c r="A447" i="1"/>
  <c r="A448" i="1"/>
  <c r="A449" i="1"/>
  <c r="A450" i="1"/>
  <c r="A451" i="1"/>
  <c r="A452" i="1"/>
  <c r="A453" i="1"/>
  <c r="A454" i="1"/>
  <c r="A455" i="1"/>
  <c r="A456" i="1"/>
  <c r="A457" i="1"/>
  <c r="A458" i="1"/>
  <c r="A459" i="1"/>
  <c r="A460" i="1"/>
  <c r="A461" i="1"/>
  <c r="A462" i="1"/>
  <c r="A463" i="1"/>
  <c r="A464" i="1"/>
  <c r="A465" i="1"/>
  <c r="A466" i="1"/>
  <c r="A467" i="1"/>
  <c r="A468" i="1"/>
  <c r="A469" i="1"/>
  <c r="A470" i="1"/>
  <c r="A471" i="1"/>
  <c r="A472" i="1"/>
  <c r="A473" i="1"/>
  <c r="A474" i="1"/>
  <c r="A475" i="1"/>
  <c r="A476" i="1"/>
  <c r="A477" i="1"/>
  <c r="A478" i="1"/>
  <c r="A479" i="1"/>
  <c r="A480" i="1"/>
  <c r="A481" i="1"/>
  <c r="A482" i="1"/>
  <c r="A483" i="1"/>
  <c r="A484" i="1"/>
  <c r="A485" i="1"/>
  <c r="A486" i="1"/>
  <c r="A487" i="1"/>
  <c r="A488" i="1"/>
  <c r="A489" i="1"/>
  <c r="A490" i="1"/>
  <c r="A491" i="1"/>
  <c r="A492" i="1"/>
  <c r="A493" i="1"/>
  <c r="A494" i="1"/>
  <c r="A495" i="1"/>
  <c r="A496" i="1"/>
  <c r="A497" i="1"/>
  <c r="A498" i="1"/>
  <c r="A499" i="1"/>
  <c r="A500" i="1"/>
  <c r="A501" i="1"/>
  <c r="A502" i="1"/>
  <c r="A503" i="1"/>
  <c r="A504" i="1"/>
  <c r="A505" i="1"/>
  <c r="A506" i="1"/>
  <c r="A507" i="1"/>
  <c r="A508" i="1"/>
  <c r="A509" i="1"/>
  <c r="A510" i="1"/>
  <c r="A511" i="1"/>
  <c r="A512" i="1"/>
  <c r="A513" i="1"/>
  <c r="A514" i="1"/>
  <c r="A515" i="1"/>
  <c r="A516" i="1"/>
  <c r="A517" i="1"/>
  <c r="A518" i="1"/>
  <c r="A519" i="1"/>
  <c r="A520" i="1"/>
  <c r="A521" i="1"/>
  <c r="A522" i="1"/>
  <c r="A523" i="1"/>
  <c r="A524" i="1"/>
  <c r="A525" i="1"/>
  <c r="A526" i="1"/>
  <c r="A527" i="1"/>
  <c r="A528" i="1"/>
  <c r="A529" i="1"/>
  <c r="A530" i="1"/>
  <c r="A531" i="1"/>
  <c r="A532" i="1"/>
  <c r="A533" i="1"/>
  <c r="A534" i="1"/>
  <c r="A535" i="1"/>
  <c r="A536" i="1"/>
  <c r="A537" i="1"/>
  <c r="A538" i="1"/>
  <c r="A539" i="1"/>
  <c r="A540" i="1"/>
  <c r="A541" i="1"/>
  <c r="A542" i="1"/>
  <c r="A543" i="1"/>
  <c r="A544" i="1"/>
  <c r="A545" i="1"/>
  <c r="A546" i="1"/>
  <c r="A547" i="1"/>
  <c r="A548" i="1"/>
  <c r="A549" i="1"/>
  <c r="A550" i="1"/>
  <c r="A551" i="1"/>
  <c r="A552" i="1"/>
  <c r="A553" i="1"/>
  <c r="A554" i="1"/>
  <c r="A555" i="1"/>
  <c r="A556" i="1"/>
  <c r="A557" i="1"/>
  <c r="A558" i="1"/>
  <c r="A559" i="1"/>
  <c r="A560" i="1"/>
  <c r="A561" i="1"/>
  <c r="A562" i="1"/>
  <c r="A563" i="1"/>
  <c r="A564" i="1"/>
  <c r="A565" i="1"/>
  <c r="A566" i="1"/>
  <c r="A567" i="1"/>
  <c r="A568" i="1"/>
  <c r="A569" i="1"/>
  <c r="A570" i="1"/>
  <c r="A571" i="1"/>
  <c r="A572" i="1"/>
  <c r="A573" i="1"/>
  <c r="A574" i="1"/>
  <c r="A575" i="1"/>
  <c r="A576" i="1"/>
  <c r="A577" i="1"/>
  <c r="A578" i="1"/>
  <c r="A579" i="1"/>
  <c r="A580" i="1"/>
  <c r="A581" i="1"/>
  <c r="A582" i="1"/>
  <c r="A583" i="1"/>
  <c r="A584" i="1"/>
  <c r="A585" i="1"/>
  <c r="A586" i="1"/>
  <c r="A587" i="1"/>
  <c r="A588" i="1"/>
  <c r="A589" i="1"/>
  <c r="A590" i="1"/>
  <c r="A591" i="1"/>
  <c r="A592" i="1"/>
  <c r="A593" i="1"/>
  <c r="A594" i="1"/>
  <c r="A595" i="1"/>
  <c r="A596" i="1"/>
  <c r="A597" i="1"/>
  <c r="A598" i="1"/>
  <c r="A599" i="1"/>
  <c r="A600" i="1"/>
  <c r="A601" i="1"/>
  <c r="A602" i="1"/>
  <c r="A603" i="1"/>
  <c r="A604" i="1"/>
  <c r="A605" i="1"/>
  <c r="A606" i="1"/>
  <c r="A607" i="1"/>
  <c r="A608" i="1"/>
  <c r="A609" i="1"/>
  <c r="A610" i="1"/>
  <c r="A611" i="1"/>
  <c r="A612" i="1"/>
  <c r="A613" i="1"/>
  <c r="A614" i="1"/>
  <c r="A615" i="1"/>
  <c r="A616" i="1"/>
  <c r="A617" i="1"/>
  <c r="A618" i="1"/>
  <c r="A619" i="1"/>
  <c r="A620" i="1"/>
  <c r="A621" i="1"/>
  <c r="A622" i="1"/>
  <c r="A623" i="1"/>
  <c r="A624" i="1"/>
  <c r="A625" i="1"/>
  <c r="A626" i="1"/>
  <c r="A627" i="1"/>
  <c r="A628" i="1"/>
  <c r="A629" i="1"/>
  <c r="A630" i="1"/>
  <c r="A631" i="1"/>
  <c r="A632" i="1"/>
  <c r="A633" i="1"/>
  <c r="A634" i="1"/>
  <c r="A635" i="1"/>
  <c r="A636" i="1"/>
  <c r="A637" i="1"/>
  <c r="A638" i="1"/>
  <c r="A639" i="1"/>
  <c r="A640" i="1"/>
  <c r="A641" i="1"/>
  <c r="A642" i="1"/>
  <c r="A643" i="1"/>
  <c r="A644" i="1"/>
  <c r="A645" i="1"/>
  <c r="A646" i="1"/>
  <c r="A647" i="1"/>
  <c r="A648" i="1"/>
  <c r="A649" i="1"/>
  <c r="A650" i="1"/>
  <c r="A651" i="1"/>
  <c r="A652" i="1"/>
  <c r="A653" i="1"/>
  <c r="A654" i="1"/>
  <c r="A655" i="1"/>
  <c r="A656" i="1"/>
  <c r="A657" i="1"/>
  <c r="A658" i="1"/>
  <c r="A659" i="1"/>
  <c r="A660" i="1"/>
  <c r="A661" i="1"/>
  <c r="A662" i="1"/>
  <c r="A663" i="1"/>
  <c r="A664" i="1"/>
  <c r="A665" i="1"/>
  <c r="A666" i="1"/>
  <c r="A667" i="1"/>
  <c r="A668" i="1"/>
  <c r="A669" i="1"/>
  <c r="A670" i="1"/>
  <c r="A671" i="1"/>
  <c r="A672" i="1"/>
  <c r="A673" i="1"/>
  <c r="A674" i="1"/>
  <c r="A675" i="1"/>
  <c r="A676" i="1"/>
  <c r="A677" i="1"/>
  <c r="A678" i="1"/>
  <c r="A679" i="1"/>
  <c r="A680" i="1"/>
  <c r="A681" i="1"/>
  <c r="A682" i="1"/>
  <c r="A683" i="1"/>
  <c r="A684" i="1"/>
  <c r="A685" i="1"/>
  <c r="A686" i="1"/>
  <c r="A687" i="1"/>
  <c r="A688" i="1"/>
  <c r="A689" i="1"/>
  <c r="A690" i="1"/>
  <c r="A691" i="1"/>
  <c r="A692" i="1"/>
  <c r="A693" i="1"/>
  <c r="A694" i="1"/>
  <c r="A695" i="1"/>
  <c r="A696" i="1"/>
  <c r="A697" i="1"/>
  <c r="A698" i="1"/>
  <c r="A699" i="1"/>
  <c r="A700" i="1"/>
  <c r="A701" i="1"/>
  <c r="A702" i="1"/>
  <c r="A703" i="1"/>
  <c r="A704" i="1"/>
  <c r="A705" i="1"/>
  <c r="A706" i="1"/>
  <c r="A707" i="1"/>
  <c r="A708" i="1"/>
  <c r="A709" i="1"/>
  <c r="A710" i="1"/>
  <c r="A711" i="1"/>
  <c r="A712" i="1"/>
  <c r="A713" i="1"/>
  <c r="A714" i="1"/>
  <c r="A715" i="1"/>
  <c r="A716" i="1"/>
  <c r="A717" i="1"/>
  <c r="A718" i="1"/>
  <c r="A719" i="1"/>
  <c r="A720" i="1"/>
  <c r="A721" i="1"/>
  <c r="A722" i="1"/>
  <c r="A723" i="1"/>
  <c r="A724" i="1"/>
  <c r="A725" i="1"/>
  <c r="A726" i="1"/>
  <c r="A727" i="1"/>
  <c r="A728" i="1"/>
  <c r="A729" i="1"/>
  <c r="A730" i="1"/>
  <c r="A731" i="1"/>
  <c r="A732" i="1"/>
  <c r="A733" i="1"/>
  <c r="A734" i="1"/>
  <c r="A735" i="1"/>
  <c r="A736" i="1"/>
  <c r="A737" i="1"/>
  <c r="A738" i="1"/>
  <c r="A739" i="1"/>
  <c r="A740" i="1"/>
  <c r="A741" i="1"/>
  <c r="A742" i="1"/>
  <c r="A743" i="1"/>
  <c r="A744" i="1"/>
  <c r="A745" i="1"/>
  <c r="A746" i="1"/>
  <c r="A747" i="1"/>
  <c r="A748" i="1"/>
  <c r="A749" i="1"/>
  <c r="A750" i="1"/>
  <c r="A751" i="1"/>
  <c r="A752" i="1"/>
  <c r="A753" i="1"/>
  <c r="A754" i="1"/>
  <c r="A755" i="1"/>
  <c r="A756" i="1"/>
  <c r="A757" i="1"/>
  <c r="A758" i="1"/>
  <c r="A759" i="1"/>
  <c r="A760" i="1"/>
  <c r="A761" i="1"/>
  <c r="A762" i="1"/>
  <c r="A763" i="1"/>
  <c r="A764" i="1"/>
  <c r="A765" i="1"/>
  <c r="A766" i="1"/>
  <c r="A767" i="1"/>
  <c r="A768" i="1"/>
  <c r="A769" i="1"/>
  <c r="A770" i="1"/>
  <c r="A771" i="1"/>
  <c r="A772" i="1"/>
  <c r="A773" i="1"/>
  <c r="A774" i="1"/>
  <c r="A775" i="1"/>
  <c r="A776" i="1"/>
  <c r="A777" i="1"/>
  <c r="A778" i="1"/>
  <c r="A779" i="1"/>
  <c r="A780" i="1"/>
  <c r="A781" i="1"/>
  <c r="A782" i="1"/>
  <c r="A783" i="1"/>
  <c r="A784" i="1"/>
  <c r="A785" i="1"/>
  <c r="A786" i="1"/>
  <c r="A787" i="1"/>
  <c r="A788" i="1"/>
  <c r="A789" i="1"/>
  <c r="A790" i="1"/>
  <c r="A791" i="1"/>
  <c r="A792" i="1"/>
  <c r="A793" i="1"/>
  <c r="A794" i="1"/>
  <c r="A795" i="1"/>
  <c r="A796" i="1"/>
  <c r="A797" i="1"/>
  <c r="A798" i="1"/>
  <c r="A799" i="1"/>
  <c r="A800" i="1"/>
  <c r="A801" i="1"/>
  <c r="A802" i="1"/>
  <c r="A803" i="1"/>
  <c r="A804" i="1"/>
  <c r="A805" i="1"/>
  <c r="A806" i="1"/>
  <c r="A807" i="1"/>
  <c r="A808" i="1"/>
  <c r="A809" i="1"/>
  <c r="A810" i="1"/>
  <c r="A811" i="1"/>
  <c r="A812" i="1"/>
  <c r="A813" i="1"/>
  <c r="A814" i="1"/>
  <c r="A815" i="1"/>
  <c r="A816" i="1"/>
  <c r="A817" i="1"/>
  <c r="A818" i="1"/>
  <c r="A819" i="1"/>
  <c r="A820" i="1"/>
  <c r="A821" i="1"/>
  <c r="A822" i="1"/>
  <c r="A823" i="1"/>
  <c r="A824" i="1"/>
  <c r="A825" i="1"/>
  <c r="A826" i="1"/>
  <c r="A827" i="1"/>
  <c r="A828" i="1"/>
  <c r="A829" i="1"/>
  <c r="A830" i="1"/>
  <c r="A831" i="1"/>
  <c r="A832" i="1"/>
  <c r="A833" i="1"/>
  <c r="A834" i="1"/>
  <c r="A835" i="1"/>
  <c r="A836" i="1"/>
  <c r="A837" i="1"/>
  <c r="A838" i="1"/>
  <c r="A839" i="1"/>
  <c r="A840" i="1"/>
  <c r="A841" i="1"/>
  <c r="A842" i="1"/>
  <c r="A843" i="1"/>
  <c r="A844" i="1"/>
  <c r="A845" i="1"/>
  <c r="A846" i="1"/>
  <c r="A847" i="1"/>
  <c r="A848" i="1"/>
  <c r="A849" i="1"/>
  <c r="A850" i="1"/>
  <c r="A851" i="1"/>
  <c r="A852" i="1"/>
  <c r="A853" i="1"/>
  <c r="A854" i="1"/>
  <c r="A855" i="1"/>
  <c r="A856" i="1"/>
  <c r="A857" i="1"/>
  <c r="A858" i="1"/>
  <c r="A859" i="1"/>
  <c r="A860" i="1"/>
  <c r="A861" i="1"/>
  <c r="A862" i="1"/>
  <c r="A863" i="1"/>
  <c r="A864" i="1"/>
  <c r="A865" i="1"/>
  <c r="A866" i="1"/>
  <c r="A867" i="1"/>
  <c r="A868" i="1"/>
  <c r="A869" i="1"/>
  <c r="A870" i="1"/>
  <c r="A871" i="1"/>
  <c r="A872" i="1"/>
  <c r="A873" i="1"/>
  <c r="A874" i="1"/>
  <c r="A875" i="1"/>
  <c r="A876" i="1"/>
  <c r="A877" i="1"/>
  <c r="A878" i="1"/>
  <c r="A879" i="1"/>
  <c r="A880" i="1"/>
  <c r="A881" i="1"/>
  <c r="A882" i="1"/>
  <c r="A883" i="1"/>
  <c r="A884" i="1"/>
  <c r="A885" i="1"/>
  <c r="A886" i="1"/>
  <c r="A887" i="1"/>
  <c r="A888" i="1"/>
  <c r="A889" i="1"/>
  <c r="A890" i="1"/>
  <c r="A891" i="1"/>
  <c r="A892" i="1"/>
  <c r="A893" i="1"/>
  <c r="A894" i="1"/>
  <c r="A895" i="1"/>
  <c r="A896" i="1"/>
  <c r="A897" i="1"/>
  <c r="A898" i="1"/>
  <c r="A899" i="1"/>
  <c r="A900" i="1"/>
  <c r="A901" i="1"/>
  <c r="A902" i="1"/>
  <c r="A903" i="1"/>
  <c r="A904" i="1"/>
  <c r="A905" i="1"/>
  <c r="A906" i="1"/>
  <c r="A907" i="1"/>
  <c r="A908" i="1"/>
  <c r="A909" i="1"/>
  <c r="A910" i="1"/>
  <c r="A911" i="1"/>
  <c r="A912" i="1"/>
  <c r="A913" i="1"/>
  <c r="A914" i="1"/>
  <c r="A915" i="1"/>
  <c r="A916" i="1"/>
  <c r="A917" i="1"/>
  <c r="A918" i="1"/>
  <c r="A919" i="1"/>
  <c r="A920" i="1"/>
  <c r="A921" i="1"/>
  <c r="A922" i="1"/>
  <c r="A923" i="1"/>
  <c r="A924" i="1"/>
  <c r="A925" i="1"/>
  <c r="A926" i="1"/>
  <c r="A927" i="1"/>
  <c r="A928" i="1"/>
  <c r="A929" i="1"/>
  <c r="A930" i="1"/>
  <c r="A931" i="1"/>
  <c r="A932" i="1"/>
  <c r="A933" i="1"/>
  <c r="A934" i="1"/>
  <c r="A935" i="1"/>
  <c r="A936" i="1"/>
  <c r="A937" i="1"/>
  <c r="A938" i="1"/>
  <c r="A939" i="1"/>
  <c r="A940" i="1"/>
  <c r="A941" i="1"/>
  <c r="A942" i="1"/>
  <c r="A943" i="1"/>
  <c r="A944" i="1"/>
  <c r="A945" i="1"/>
  <c r="A946" i="1"/>
  <c r="A947" i="1"/>
  <c r="A948" i="1"/>
  <c r="A949" i="1"/>
  <c r="A950" i="1"/>
  <c r="A951" i="1"/>
  <c r="A952" i="1"/>
  <c r="A953" i="1"/>
  <c r="A954" i="1"/>
  <c r="A955" i="1"/>
  <c r="A956" i="1"/>
  <c r="A957" i="1"/>
  <c r="A958" i="1"/>
  <c r="A959" i="1"/>
  <c r="A960" i="1"/>
  <c r="A961" i="1"/>
  <c r="A962" i="1"/>
  <c r="A963" i="1"/>
  <c r="A964" i="1"/>
  <c r="A965" i="1"/>
  <c r="A966" i="1"/>
  <c r="A967" i="1"/>
  <c r="A968" i="1"/>
  <c r="A969" i="1"/>
  <c r="A970" i="1"/>
  <c r="A971" i="1"/>
  <c r="A972" i="1"/>
  <c r="A973" i="1"/>
  <c r="A974" i="1"/>
  <c r="A975" i="1"/>
  <c r="A976" i="1"/>
  <c r="A977" i="1"/>
  <c r="A978" i="1"/>
  <c r="A979" i="1"/>
  <c r="A980" i="1"/>
  <c r="A981" i="1"/>
  <c r="A982" i="1"/>
  <c r="A983" i="1"/>
  <c r="A984" i="1"/>
  <c r="A985" i="1"/>
  <c r="A986" i="1"/>
  <c r="A987" i="1"/>
  <c r="A988" i="1"/>
  <c r="A989" i="1"/>
  <c r="A990" i="1"/>
  <c r="A991" i="1"/>
  <c r="A992" i="1"/>
  <c r="A993" i="1"/>
  <c r="A994" i="1"/>
  <c r="A995" i="1"/>
  <c r="A996" i="1"/>
  <c r="A997" i="1"/>
  <c r="A998" i="1"/>
  <c r="A999" i="1"/>
  <c r="A1000" i="1"/>
  <c r="A1001" i="1"/>
  <c r="A1002" i="1"/>
  <c r="A1003" i="1"/>
  <c r="A1004" i="1"/>
  <c r="A1005" i="1"/>
  <c r="A1006" i="1"/>
  <c r="A1007" i="1"/>
  <c r="A1008" i="1"/>
  <c r="A1009" i="1"/>
  <c r="A1010" i="1"/>
  <c r="A1011" i="1"/>
  <c r="A1012" i="1"/>
  <c r="A1013" i="1"/>
  <c r="A1014" i="1"/>
  <c r="A1015" i="1"/>
  <c r="A1016" i="1"/>
  <c r="A1017" i="1"/>
  <c r="A1018" i="1"/>
  <c r="A1019" i="1"/>
  <c r="A1020" i="1"/>
  <c r="A1021" i="1"/>
  <c r="A1022" i="1"/>
  <c r="A1023" i="1"/>
  <c r="A1024" i="1"/>
  <c r="A1025" i="1"/>
  <c r="A1026" i="1"/>
  <c r="A1027" i="1"/>
  <c r="A1028" i="1"/>
  <c r="A1029" i="1"/>
  <c r="A1030" i="1"/>
  <c r="A1031" i="1"/>
  <c r="A1032" i="1"/>
  <c r="A1033" i="1"/>
  <c r="A1034" i="1"/>
  <c r="A1035" i="1"/>
  <c r="A1036" i="1"/>
  <c r="A1037" i="1"/>
  <c r="A1038" i="1"/>
  <c r="A1039" i="1"/>
  <c r="A1040" i="1"/>
  <c r="A1041" i="1"/>
  <c r="A1042" i="1"/>
  <c r="A1043" i="1"/>
  <c r="A1044" i="1"/>
  <c r="A1045" i="1"/>
  <c r="A1046" i="1"/>
  <c r="A1047" i="1"/>
  <c r="A1048" i="1"/>
  <c r="A1049" i="1"/>
  <c r="A1050" i="1"/>
  <c r="A1051" i="1"/>
  <c r="A1052" i="1"/>
  <c r="A1053" i="1"/>
  <c r="A1054" i="1"/>
  <c r="A1055" i="1"/>
  <c r="A1056" i="1"/>
  <c r="A1057" i="1"/>
  <c r="A1058" i="1"/>
  <c r="A1059" i="1"/>
  <c r="A1060" i="1"/>
  <c r="A1061" i="1"/>
  <c r="A1062" i="1"/>
  <c r="A1063" i="1"/>
  <c r="A1064" i="1"/>
  <c r="A1065" i="1"/>
  <c r="A1066" i="1"/>
  <c r="A1067" i="1"/>
  <c r="A1068" i="1"/>
  <c r="A1069" i="1"/>
  <c r="A1070" i="1"/>
  <c r="A1071" i="1"/>
  <c r="A1072" i="1"/>
  <c r="A1073" i="1"/>
  <c r="A1074" i="1"/>
  <c r="A1075" i="1"/>
  <c r="A1076" i="1"/>
  <c r="A1077" i="1"/>
  <c r="A1078" i="1"/>
  <c r="A1079" i="1"/>
  <c r="A1080" i="1"/>
  <c r="A1081" i="1"/>
  <c r="A1082" i="1"/>
  <c r="A1083" i="1"/>
  <c r="A1084" i="1"/>
  <c r="A1085" i="1"/>
  <c r="A1086" i="1"/>
  <c r="A1087" i="1"/>
  <c r="A1088" i="1"/>
  <c r="A1089" i="1"/>
  <c r="A1090" i="1"/>
  <c r="A1091" i="1"/>
  <c r="A1092" i="1"/>
  <c r="A1093" i="1"/>
  <c r="A1094" i="1"/>
  <c r="A1095" i="1"/>
  <c r="A1096" i="1"/>
  <c r="A1097" i="1"/>
  <c r="A1098" i="1"/>
  <c r="A1099" i="1"/>
  <c r="A1100" i="1"/>
  <c r="A1101" i="1"/>
  <c r="A1102" i="1"/>
  <c r="A1103" i="1"/>
  <c r="A1104" i="1"/>
  <c r="A1105" i="1"/>
  <c r="A1106" i="1"/>
  <c r="A1107" i="1"/>
  <c r="A1108" i="1"/>
  <c r="A1109" i="1"/>
  <c r="A1110" i="1"/>
  <c r="A1111" i="1"/>
  <c r="A1112" i="1"/>
  <c r="A1113" i="1"/>
  <c r="A1114" i="1"/>
  <c r="A1115" i="1"/>
  <c r="A1116" i="1"/>
  <c r="A1117" i="1"/>
  <c r="A1118" i="1"/>
  <c r="A1119" i="1"/>
  <c r="A1120" i="1"/>
  <c r="A1121" i="1"/>
  <c r="A1122" i="1"/>
  <c r="A1123" i="1"/>
  <c r="A1124" i="1"/>
  <c r="A1125" i="1"/>
  <c r="A1126" i="1"/>
  <c r="A1127" i="1"/>
  <c r="A1128" i="1"/>
  <c r="A1129" i="1"/>
  <c r="A1130" i="1"/>
  <c r="A1131" i="1"/>
  <c r="A1132" i="1"/>
  <c r="A1133" i="1"/>
  <c r="A1134" i="1"/>
  <c r="A1135" i="1"/>
  <c r="A1136" i="1"/>
  <c r="A1137" i="1"/>
  <c r="A1138" i="1"/>
  <c r="A1139" i="1"/>
  <c r="A1140" i="1"/>
  <c r="A1141" i="1"/>
  <c r="A1142" i="1"/>
  <c r="A1143" i="1"/>
  <c r="A1144" i="1"/>
  <c r="A1145" i="1"/>
  <c r="A1146" i="1"/>
  <c r="A1147" i="1"/>
  <c r="A1148" i="1"/>
  <c r="A1149" i="1"/>
  <c r="A1150" i="1"/>
  <c r="A1151" i="1"/>
  <c r="A1152" i="1"/>
  <c r="A1153" i="1"/>
  <c r="A1154" i="1"/>
  <c r="A1155" i="1"/>
  <c r="A1156" i="1"/>
  <c r="A1157" i="1"/>
  <c r="A1158" i="1"/>
  <c r="A1159" i="1"/>
  <c r="A1160" i="1"/>
  <c r="A1161" i="1"/>
  <c r="A1162" i="1"/>
  <c r="A1163" i="1"/>
  <c r="A1164" i="1"/>
  <c r="A1165" i="1"/>
  <c r="A1166" i="1"/>
  <c r="A1167" i="1"/>
  <c r="A1168" i="1"/>
  <c r="A1169" i="1"/>
  <c r="A1170" i="1"/>
  <c r="A1171" i="1"/>
  <c r="A1172" i="1"/>
  <c r="A1173" i="1"/>
  <c r="A1174" i="1"/>
  <c r="A1175" i="1"/>
  <c r="A1176" i="1"/>
  <c r="A1177" i="1"/>
  <c r="A1178" i="1"/>
  <c r="A1179" i="1"/>
  <c r="A1180" i="1"/>
  <c r="A1181" i="1"/>
  <c r="A1182" i="1"/>
  <c r="A1183" i="1"/>
  <c r="A1184" i="1"/>
  <c r="A1185" i="1"/>
  <c r="A1186" i="1"/>
  <c r="A1187" i="1"/>
  <c r="A1188" i="1"/>
  <c r="A1189" i="1"/>
  <c r="A1190" i="1"/>
  <c r="A1191" i="1"/>
  <c r="A1192" i="1"/>
  <c r="A1193" i="1"/>
  <c r="A1194" i="1"/>
  <c r="A1195" i="1"/>
  <c r="A1196" i="1"/>
  <c r="A1197" i="1"/>
  <c r="A1198" i="1"/>
  <c r="A1199" i="1"/>
  <c r="A1200" i="1"/>
  <c r="A1201" i="1"/>
  <c r="A1202" i="1"/>
  <c r="A1203" i="1"/>
  <c r="A1204" i="1"/>
  <c r="A1205" i="1"/>
  <c r="A1206" i="1"/>
  <c r="A1207" i="1"/>
  <c r="A1208" i="1"/>
  <c r="A1209" i="1"/>
  <c r="A1210" i="1"/>
  <c r="A1211" i="1"/>
  <c r="A1212" i="1"/>
  <c r="A1213" i="1"/>
  <c r="A1214" i="1"/>
  <c r="A1215" i="1"/>
  <c r="A1216" i="1"/>
  <c r="A1217" i="1"/>
  <c r="A1218" i="1"/>
  <c r="A1219" i="1"/>
  <c r="A1220" i="1"/>
  <c r="A1221" i="1"/>
  <c r="A1222" i="1"/>
  <c r="A1223" i="1"/>
  <c r="A1224" i="1"/>
  <c r="A1225" i="1"/>
  <c r="A1226" i="1"/>
  <c r="A1227" i="1"/>
  <c r="A1228" i="1"/>
  <c r="A1229" i="1"/>
  <c r="A1230" i="1"/>
  <c r="A1231" i="1"/>
  <c r="A1232" i="1"/>
  <c r="A1233" i="1"/>
  <c r="A1234" i="1"/>
  <c r="A1235" i="1"/>
  <c r="A1236" i="1"/>
  <c r="A1237" i="1"/>
  <c r="A1238" i="1"/>
  <c r="A1239" i="1"/>
  <c r="A1240" i="1"/>
  <c r="A1241" i="1"/>
  <c r="A1242" i="1"/>
  <c r="A1243" i="1"/>
  <c r="A1244" i="1"/>
  <c r="A1245" i="1"/>
  <c r="A1246" i="1"/>
  <c r="A1247" i="1"/>
  <c r="A1248" i="1"/>
  <c r="A1249" i="1"/>
  <c r="A1250" i="1"/>
  <c r="A1251" i="1"/>
  <c r="A1252" i="1"/>
  <c r="A1253" i="1"/>
  <c r="A1254" i="1"/>
  <c r="A1255" i="1"/>
  <c r="A1256" i="1"/>
  <c r="A1257" i="1"/>
  <c r="A1258" i="1"/>
  <c r="A1259" i="1"/>
  <c r="A1260" i="1"/>
  <c r="A1261" i="1"/>
  <c r="A1262" i="1"/>
  <c r="A1263" i="1"/>
  <c r="A1264" i="1"/>
  <c r="A1265" i="1"/>
  <c r="A1266" i="1"/>
  <c r="A1267" i="1"/>
  <c r="A1268" i="1"/>
  <c r="A1269" i="1"/>
  <c r="A1270" i="1"/>
  <c r="A1271" i="1"/>
  <c r="A1272" i="1"/>
  <c r="A1273" i="1"/>
  <c r="A1274" i="1"/>
  <c r="A1275" i="1"/>
  <c r="A1276" i="1"/>
  <c r="A1277" i="1"/>
  <c r="A1278" i="1"/>
  <c r="A1279" i="1"/>
  <c r="A1280" i="1"/>
  <c r="A1281" i="1"/>
  <c r="A1282" i="1"/>
  <c r="A1283" i="1"/>
  <c r="A1284" i="1"/>
  <c r="A1285" i="1"/>
  <c r="A1286" i="1"/>
  <c r="A1287" i="1"/>
  <c r="A1288" i="1"/>
  <c r="A1289" i="1"/>
  <c r="A1290" i="1"/>
  <c r="A1291" i="1"/>
  <c r="A1292" i="1"/>
  <c r="A1293" i="1"/>
  <c r="A1294" i="1"/>
  <c r="A1295" i="1"/>
  <c r="A1296" i="1"/>
  <c r="A1297" i="1"/>
  <c r="A1298" i="1"/>
  <c r="A1299" i="1"/>
  <c r="A1300" i="1"/>
  <c r="A1301" i="1"/>
  <c r="A1302" i="1"/>
  <c r="A1303" i="1"/>
  <c r="A1304" i="1"/>
  <c r="A1305" i="1"/>
  <c r="A1306" i="1"/>
  <c r="A1307" i="1"/>
  <c r="A1308" i="1"/>
  <c r="A1309" i="1"/>
  <c r="A1310" i="1"/>
  <c r="A1311" i="1"/>
  <c r="A1312" i="1"/>
  <c r="A1313" i="1"/>
  <c r="A1314" i="1"/>
  <c r="A1315" i="1"/>
  <c r="A1316" i="1"/>
  <c r="A1317" i="1"/>
  <c r="A1318" i="1"/>
  <c r="A1319" i="1"/>
  <c r="A1320" i="1"/>
  <c r="A1321" i="1"/>
  <c r="A1322" i="1"/>
  <c r="A1323" i="1"/>
  <c r="A1324" i="1"/>
  <c r="A1325" i="1"/>
  <c r="A1326" i="1"/>
  <c r="A1327" i="1"/>
  <c r="A1328" i="1"/>
  <c r="A1329" i="1"/>
  <c r="A1330" i="1"/>
  <c r="A1331" i="1"/>
  <c r="A1332" i="1"/>
  <c r="A1333" i="1"/>
  <c r="A1334" i="1"/>
  <c r="A1335" i="1"/>
  <c r="A1336" i="1"/>
  <c r="A1337" i="1"/>
  <c r="A1338" i="1"/>
  <c r="A1339" i="1"/>
  <c r="A1340" i="1"/>
  <c r="A1341" i="1"/>
  <c r="A1342" i="1"/>
  <c r="A1343" i="1"/>
  <c r="A1344" i="1"/>
  <c r="A1345" i="1"/>
  <c r="A1346" i="1"/>
  <c r="A1347" i="1"/>
  <c r="A1348" i="1"/>
  <c r="A1349" i="1"/>
  <c r="A1350" i="1"/>
  <c r="A1351" i="1"/>
  <c r="A1352" i="1"/>
  <c r="A1353" i="1"/>
  <c r="A1354" i="1"/>
  <c r="A1355" i="1"/>
  <c r="A1356" i="1"/>
  <c r="A1357" i="1"/>
  <c r="A1358" i="1"/>
  <c r="A1359" i="1"/>
  <c r="A1360" i="1"/>
  <c r="A1361" i="1"/>
  <c r="A1362" i="1"/>
  <c r="A1363" i="1"/>
  <c r="A1364" i="1"/>
  <c r="A1365" i="1"/>
  <c r="A1366" i="1"/>
  <c r="A1367" i="1"/>
  <c r="A1368" i="1"/>
  <c r="A1369" i="1"/>
  <c r="A1370" i="1"/>
  <c r="A1371" i="1"/>
  <c r="A1372" i="1"/>
  <c r="A1373" i="1"/>
  <c r="A1374" i="1"/>
  <c r="A1375" i="1"/>
  <c r="A1376" i="1"/>
  <c r="A1377" i="1"/>
  <c r="A1378" i="1"/>
  <c r="A1379" i="1"/>
  <c r="A1380" i="1"/>
  <c r="A1381" i="1"/>
  <c r="A1382" i="1"/>
  <c r="A1383" i="1"/>
  <c r="A1384" i="1"/>
  <c r="A1385" i="1"/>
  <c r="A1386" i="1"/>
  <c r="A1387" i="1"/>
  <c r="A1388" i="1"/>
  <c r="A1389" i="1"/>
  <c r="A1390" i="1"/>
  <c r="A1391" i="1"/>
  <c r="A1392" i="1"/>
  <c r="A1393" i="1"/>
  <c r="A1394" i="1"/>
  <c r="A1395" i="1"/>
  <c r="A1396" i="1"/>
  <c r="A1397" i="1"/>
  <c r="A1398" i="1"/>
  <c r="A1399" i="1"/>
  <c r="A1400" i="1"/>
  <c r="A1401" i="1"/>
  <c r="A1402" i="1"/>
  <c r="A1403" i="1"/>
  <c r="A1404" i="1"/>
  <c r="A1405" i="1"/>
  <c r="A1406" i="1"/>
  <c r="A1407" i="1"/>
  <c r="A1408" i="1"/>
  <c r="A1409" i="1"/>
  <c r="A1410" i="1"/>
  <c r="A1411" i="1"/>
  <c r="A1412" i="1"/>
  <c r="A1413" i="1"/>
  <c r="A1414" i="1"/>
  <c r="A1415" i="1"/>
  <c r="A1416" i="1"/>
  <c r="A1417" i="1"/>
  <c r="A1418" i="1"/>
  <c r="A1419" i="1"/>
  <c r="A1420" i="1"/>
  <c r="A1421" i="1"/>
  <c r="A1422" i="1"/>
  <c r="A1423" i="1"/>
  <c r="A1424" i="1"/>
  <c r="A1425" i="1"/>
  <c r="A1426" i="1"/>
  <c r="A1427" i="1"/>
  <c r="A1428" i="1"/>
  <c r="A1429" i="1"/>
  <c r="A1430" i="1"/>
  <c r="A1431" i="1"/>
  <c r="A1432" i="1"/>
  <c r="A1433" i="1"/>
  <c r="A1434" i="1"/>
  <c r="A1435" i="1"/>
  <c r="A1436" i="1"/>
  <c r="A1437" i="1"/>
  <c r="A1438" i="1"/>
  <c r="A1439" i="1"/>
  <c r="A1440" i="1"/>
  <c r="A1441" i="1"/>
  <c r="A1442" i="1"/>
  <c r="A1443" i="1"/>
  <c r="A1444" i="1"/>
  <c r="A1445" i="1"/>
  <c r="A1446" i="1"/>
  <c r="A1447" i="1"/>
  <c r="A1448" i="1"/>
  <c r="A1449" i="1"/>
  <c r="A1450" i="1"/>
  <c r="A1451" i="1"/>
  <c r="A1452" i="1"/>
  <c r="A1453" i="1"/>
  <c r="A1454" i="1"/>
  <c r="A1455" i="1"/>
  <c r="A1456" i="1"/>
  <c r="A1457" i="1"/>
  <c r="A1458" i="1"/>
  <c r="A1459" i="1"/>
  <c r="A1460" i="1"/>
  <c r="A1461" i="1"/>
  <c r="A1462" i="1"/>
  <c r="A1463" i="1"/>
  <c r="A1464" i="1"/>
  <c r="A1465" i="1"/>
  <c r="A1466" i="1"/>
  <c r="A1467" i="1"/>
  <c r="A1468" i="1"/>
  <c r="A1469" i="1"/>
  <c r="A1470" i="1"/>
  <c r="A1471" i="1"/>
  <c r="A1472" i="1"/>
  <c r="A1473" i="1"/>
  <c r="A1474" i="1"/>
  <c r="A1475" i="1"/>
  <c r="A1476" i="1"/>
  <c r="A1477" i="1"/>
  <c r="A1478" i="1"/>
  <c r="A1479" i="1"/>
  <c r="A1480" i="1"/>
  <c r="A1481" i="1"/>
  <c r="A1482" i="1"/>
  <c r="A1483" i="1"/>
  <c r="A1484" i="1"/>
  <c r="A1485" i="1"/>
  <c r="A1486" i="1"/>
  <c r="A1487" i="1"/>
  <c r="A1488" i="1"/>
  <c r="A1489" i="1"/>
  <c r="A1490" i="1"/>
  <c r="A1491" i="1"/>
  <c r="A1492" i="1"/>
  <c r="A1493" i="1"/>
  <c r="A1494" i="1"/>
  <c r="A1495" i="1"/>
  <c r="A1496" i="1"/>
  <c r="A1497" i="1"/>
  <c r="A1498" i="1"/>
  <c r="A1499" i="1"/>
  <c r="A1500" i="1"/>
  <c r="A1501" i="1"/>
  <c r="A1502" i="1"/>
  <c r="A1503" i="1"/>
  <c r="A1504" i="1"/>
  <c r="A1505" i="1"/>
  <c r="A1506" i="1"/>
  <c r="A1507" i="1"/>
  <c r="A1508" i="1"/>
  <c r="A1509" i="1"/>
  <c r="A1510" i="1"/>
  <c r="A1511" i="1"/>
  <c r="A1512" i="1"/>
  <c r="A1513" i="1"/>
  <c r="A1514" i="1"/>
  <c r="A1515" i="1"/>
  <c r="A1516" i="1"/>
  <c r="A1517" i="1"/>
  <c r="A1518" i="1"/>
  <c r="A1519" i="1"/>
  <c r="A1520" i="1"/>
  <c r="A1521" i="1"/>
  <c r="A1522" i="1"/>
  <c r="A1523" i="1"/>
  <c r="A1524" i="1"/>
  <c r="A1525" i="1"/>
  <c r="A1526" i="1"/>
  <c r="A1527" i="1"/>
  <c r="A1528" i="1"/>
  <c r="A1529" i="1"/>
  <c r="A1530" i="1"/>
  <c r="A1531" i="1"/>
  <c r="A1532" i="1"/>
  <c r="A1533" i="1"/>
  <c r="A1534" i="1"/>
  <c r="A1535" i="1"/>
  <c r="A1536" i="1"/>
  <c r="A1537" i="1"/>
  <c r="A1538" i="1"/>
  <c r="A1539" i="1"/>
  <c r="A1540" i="1"/>
  <c r="A1541" i="1"/>
  <c r="A1542" i="1"/>
  <c r="A1543" i="1"/>
  <c r="A1544" i="1"/>
  <c r="A1545" i="1"/>
  <c r="A1546" i="1"/>
  <c r="A1547" i="1"/>
  <c r="A1548" i="1"/>
  <c r="A1549" i="1"/>
  <c r="A1550" i="1"/>
  <c r="A1551" i="1"/>
  <c r="A1552" i="1"/>
  <c r="A1553" i="1"/>
  <c r="A1554" i="1"/>
  <c r="A1555" i="1"/>
  <c r="A1556" i="1"/>
  <c r="A1557" i="1"/>
  <c r="A1558" i="1"/>
  <c r="A1559" i="1"/>
  <c r="A1560" i="1"/>
  <c r="A1561" i="1"/>
  <c r="A1562" i="1"/>
  <c r="A1563" i="1"/>
  <c r="A1564" i="1"/>
  <c r="A1565" i="1"/>
  <c r="A1566" i="1"/>
  <c r="A1567" i="1"/>
  <c r="A1568" i="1"/>
  <c r="A1569" i="1"/>
  <c r="A1570" i="1"/>
  <c r="A1571" i="1"/>
  <c r="A1572" i="1"/>
  <c r="A1573" i="1"/>
  <c r="A1574" i="1"/>
  <c r="A1575" i="1"/>
  <c r="A1576" i="1"/>
  <c r="A1577" i="1"/>
  <c r="A1578" i="1"/>
  <c r="A1579" i="1"/>
  <c r="A1580" i="1"/>
  <c r="A1581" i="1"/>
  <c r="A1582" i="1"/>
  <c r="A1583" i="1"/>
  <c r="A1584" i="1"/>
  <c r="A1585" i="1"/>
  <c r="A1586" i="1"/>
  <c r="A1587" i="1"/>
  <c r="A1588" i="1"/>
  <c r="A1589" i="1"/>
  <c r="A1590" i="1"/>
  <c r="A1591" i="1"/>
  <c r="A1592" i="1"/>
  <c r="A1593" i="1"/>
  <c r="A1594" i="1"/>
  <c r="A1595" i="1"/>
  <c r="A1596" i="1"/>
  <c r="A1597" i="1"/>
  <c r="A1598" i="1"/>
  <c r="A1599" i="1"/>
  <c r="A1600" i="1"/>
  <c r="A1601" i="1"/>
  <c r="A1602" i="1"/>
  <c r="A1603" i="1"/>
  <c r="A1604" i="1"/>
  <c r="A1605" i="1"/>
  <c r="A1606" i="1"/>
  <c r="A1607" i="1"/>
  <c r="A1608" i="1"/>
  <c r="A1609" i="1"/>
  <c r="A1610" i="1"/>
  <c r="A1611" i="1"/>
  <c r="A1612" i="1"/>
  <c r="A1613" i="1"/>
  <c r="A1614" i="1"/>
  <c r="A1615" i="1"/>
  <c r="A1616" i="1"/>
  <c r="A1617" i="1"/>
  <c r="A1618" i="1"/>
  <c r="A1619" i="1"/>
  <c r="A1620" i="1"/>
  <c r="A1621" i="1"/>
  <c r="A1622" i="1"/>
  <c r="A1623" i="1"/>
  <c r="A1624" i="1"/>
  <c r="A1625" i="1"/>
  <c r="A1626" i="1"/>
  <c r="A1627" i="1"/>
  <c r="A1628" i="1"/>
  <c r="A1629" i="1"/>
  <c r="A1630" i="1"/>
  <c r="A1631" i="1"/>
  <c r="A1632" i="1"/>
  <c r="A1633" i="1"/>
  <c r="A1634" i="1"/>
  <c r="A1635" i="1"/>
  <c r="A1636" i="1"/>
  <c r="A1637" i="1"/>
  <c r="A1638" i="1"/>
  <c r="A1639" i="1"/>
  <c r="A1640" i="1"/>
  <c r="A1641" i="1"/>
  <c r="A1642" i="1"/>
  <c r="A1643" i="1"/>
  <c r="A1644" i="1"/>
  <c r="A1645" i="1"/>
  <c r="A1646" i="1"/>
  <c r="A1647" i="1"/>
  <c r="A1648" i="1"/>
  <c r="A1649" i="1"/>
  <c r="A1650" i="1"/>
  <c r="A1651" i="1"/>
  <c r="A1652" i="1"/>
  <c r="A1653" i="1"/>
  <c r="A1654" i="1"/>
  <c r="A1655" i="1"/>
  <c r="A1656" i="1"/>
  <c r="A1657" i="1"/>
  <c r="A1658" i="1"/>
  <c r="A1659" i="1"/>
  <c r="A1660" i="1"/>
  <c r="A1661" i="1"/>
  <c r="A1662" i="1"/>
  <c r="A1663" i="1"/>
  <c r="A1664" i="1"/>
  <c r="A1665" i="1"/>
  <c r="A1666" i="1"/>
  <c r="A1667" i="1"/>
  <c r="A1668" i="1"/>
  <c r="A1669" i="1"/>
  <c r="A1670" i="1"/>
  <c r="A1671" i="1"/>
  <c r="A1672" i="1"/>
  <c r="A1673" i="1"/>
  <c r="A1674" i="1"/>
  <c r="A1675" i="1"/>
  <c r="A1676" i="1"/>
  <c r="A1677" i="1"/>
  <c r="A1678" i="1"/>
  <c r="A1679" i="1"/>
  <c r="A1680" i="1"/>
  <c r="A1681" i="1"/>
  <c r="A1682" i="1"/>
  <c r="A1683" i="1"/>
  <c r="A1684" i="1"/>
  <c r="A1685" i="1"/>
  <c r="A1686" i="1"/>
  <c r="A1687" i="1"/>
  <c r="A1688" i="1"/>
  <c r="A1689" i="1"/>
  <c r="A1690" i="1"/>
  <c r="A1691" i="1"/>
  <c r="A1692" i="1"/>
  <c r="A1693" i="1"/>
  <c r="A1694" i="1"/>
  <c r="A1695" i="1"/>
  <c r="A1696" i="1"/>
  <c r="A1697" i="1"/>
  <c r="A1698" i="1"/>
  <c r="A1699" i="1"/>
  <c r="A1700" i="1"/>
  <c r="A1701" i="1"/>
  <c r="A1702" i="1"/>
  <c r="A1703" i="1"/>
  <c r="A1704" i="1"/>
  <c r="A1705" i="1"/>
  <c r="A1706" i="1"/>
  <c r="A1707" i="1"/>
  <c r="A1708" i="1"/>
  <c r="A1709" i="1"/>
  <c r="A1710" i="1"/>
  <c r="A1711" i="1"/>
  <c r="A1712" i="1"/>
  <c r="A1713" i="1"/>
  <c r="A1714" i="1"/>
  <c r="A1715" i="1"/>
  <c r="A1716" i="1"/>
  <c r="A1717" i="1"/>
  <c r="A1718" i="1"/>
  <c r="A1719" i="1"/>
  <c r="A1720" i="1"/>
  <c r="A1721" i="1"/>
  <c r="A1722" i="1"/>
  <c r="A1723" i="1"/>
  <c r="A1724" i="1"/>
  <c r="A1725" i="1"/>
  <c r="A1726" i="1"/>
  <c r="A1727" i="1"/>
  <c r="A1728" i="1"/>
  <c r="A1729" i="1"/>
  <c r="A1730" i="1"/>
  <c r="A1731" i="1"/>
  <c r="A1732" i="1"/>
  <c r="A1733" i="1"/>
  <c r="A1734" i="1"/>
  <c r="A1735" i="1"/>
  <c r="A1736" i="1"/>
  <c r="A1737" i="1"/>
  <c r="A1738" i="1"/>
  <c r="A1739" i="1"/>
  <c r="A1740" i="1"/>
  <c r="A1741" i="1"/>
  <c r="A1742" i="1"/>
  <c r="A1743" i="1"/>
  <c r="A1744" i="1"/>
  <c r="A1745" i="1"/>
  <c r="A1746" i="1"/>
  <c r="A1747" i="1"/>
  <c r="A1748" i="1"/>
  <c r="A1749" i="1"/>
  <c r="A1750" i="1"/>
  <c r="A1751" i="1"/>
  <c r="A1752" i="1"/>
  <c r="A1753" i="1"/>
  <c r="A1754" i="1"/>
  <c r="A1755" i="1"/>
  <c r="A1756" i="1"/>
  <c r="A1757" i="1"/>
  <c r="A1758" i="1"/>
  <c r="A1759" i="1"/>
  <c r="A1760" i="1"/>
  <c r="A1761" i="1"/>
  <c r="A1762" i="1"/>
  <c r="A1763" i="1"/>
  <c r="A1764" i="1"/>
  <c r="A1765" i="1"/>
  <c r="A1766" i="1"/>
  <c r="A1767" i="1"/>
  <c r="A1768" i="1"/>
  <c r="A1769" i="1"/>
  <c r="A1770" i="1"/>
  <c r="A1771" i="1"/>
  <c r="A1772" i="1"/>
  <c r="A1773" i="1"/>
  <c r="A1774" i="1"/>
  <c r="A1775" i="1"/>
  <c r="A1776" i="1"/>
  <c r="A1777" i="1"/>
  <c r="A1778" i="1"/>
  <c r="A1779" i="1"/>
  <c r="A1780" i="1"/>
  <c r="A1781" i="1"/>
  <c r="A1782" i="1"/>
  <c r="A1783" i="1"/>
  <c r="A1784" i="1"/>
  <c r="A1785" i="1"/>
  <c r="A1786" i="1"/>
  <c r="A1787" i="1"/>
  <c r="A1788" i="1"/>
  <c r="A1789" i="1"/>
  <c r="A1790" i="1"/>
  <c r="A1791" i="1"/>
  <c r="A1792" i="1"/>
  <c r="A1793" i="1"/>
  <c r="A1794" i="1"/>
  <c r="A1795" i="1"/>
  <c r="A1796" i="1"/>
  <c r="A1797" i="1"/>
  <c r="A1798" i="1"/>
  <c r="A1799" i="1"/>
  <c r="A1800" i="1"/>
  <c r="A1801" i="1"/>
  <c r="A1802" i="1"/>
  <c r="A1803" i="1"/>
  <c r="A1804" i="1"/>
  <c r="A1805" i="1"/>
  <c r="A1806" i="1"/>
  <c r="A1807" i="1"/>
  <c r="A1808" i="1"/>
  <c r="A1809" i="1"/>
  <c r="A1810" i="1"/>
  <c r="A1811" i="1"/>
  <c r="A1812" i="1"/>
  <c r="A1813" i="1"/>
  <c r="A1814" i="1"/>
  <c r="A1815" i="1"/>
  <c r="A1816" i="1"/>
  <c r="A1817" i="1"/>
  <c r="A1818" i="1"/>
  <c r="A1819" i="1"/>
  <c r="A1820" i="1"/>
  <c r="A1821" i="1"/>
  <c r="A1822" i="1"/>
  <c r="A1823" i="1"/>
  <c r="A1824" i="1"/>
  <c r="A1825" i="1"/>
  <c r="A1826" i="1"/>
  <c r="A1827" i="1"/>
  <c r="A1828" i="1"/>
  <c r="A1829" i="1"/>
  <c r="A1830" i="1"/>
  <c r="A1831" i="1"/>
  <c r="A1832" i="1"/>
  <c r="A1833" i="1"/>
  <c r="A1834" i="1"/>
  <c r="A1835" i="1"/>
  <c r="A1836" i="1"/>
  <c r="A1837" i="1"/>
  <c r="A1838" i="1"/>
  <c r="A1839" i="1"/>
  <c r="A1840" i="1"/>
  <c r="A1841" i="1"/>
  <c r="A1842" i="1"/>
  <c r="A1843" i="1"/>
  <c r="A1844" i="1"/>
  <c r="A1845" i="1"/>
  <c r="A1846" i="1"/>
  <c r="A1847" i="1"/>
  <c r="A1848" i="1"/>
  <c r="A1849" i="1"/>
  <c r="A1850" i="1"/>
  <c r="A1851" i="1"/>
  <c r="A1852" i="1"/>
  <c r="A1853" i="1"/>
  <c r="A1854" i="1"/>
  <c r="A1855" i="1"/>
  <c r="A1856" i="1"/>
  <c r="A1857" i="1"/>
  <c r="A1858" i="1"/>
  <c r="A1859" i="1"/>
  <c r="A1860" i="1"/>
  <c r="A1861" i="1"/>
  <c r="A1862" i="1"/>
  <c r="A1863" i="1"/>
  <c r="A1864" i="1"/>
  <c r="A1865" i="1"/>
  <c r="A1866" i="1"/>
  <c r="A1867" i="1"/>
  <c r="A1868" i="1"/>
  <c r="A1869" i="1"/>
  <c r="A1870" i="1"/>
  <c r="A1871" i="1"/>
  <c r="A1872" i="1"/>
  <c r="A1873" i="1"/>
  <c r="A1874" i="1"/>
  <c r="A1875" i="1"/>
  <c r="A1876" i="1"/>
  <c r="A1877" i="1"/>
  <c r="A1878" i="1"/>
  <c r="A1879" i="1"/>
  <c r="A1880" i="1"/>
  <c r="A1881" i="1"/>
  <c r="A1882" i="1"/>
  <c r="A1883" i="1"/>
  <c r="A1884" i="1"/>
  <c r="A1885" i="1"/>
  <c r="A1886" i="1"/>
  <c r="A1887" i="1"/>
  <c r="A1888" i="1"/>
  <c r="A1889" i="1"/>
  <c r="A1890" i="1"/>
  <c r="A1891" i="1"/>
  <c r="A1892" i="1"/>
  <c r="A1893" i="1"/>
  <c r="A1894" i="1"/>
  <c r="A1895" i="1"/>
  <c r="A1896" i="1"/>
  <c r="A1897" i="1"/>
  <c r="A1898" i="1"/>
  <c r="A1899" i="1"/>
  <c r="A1900" i="1"/>
  <c r="A1901" i="1"/>
  <c r="A1902" i="1"/>
  <c r="A1903" i="1"/>
  <c r="A1904" i="1"/>
  <c r="A1905" i="1"/>
  <c r="A1906" i="1"/>
  <c r="A1907" i="1"/>
  <c r="A1908" i="1"/>
  <c r="A1909" i="1"/>
  <c r="A1910" i="1"/>
  <c r="A1911" i="1"/>
  <c r="A1912" i="1"/>
  <c r="A1913" i="1"/>
  <c r="A1914" i="1"/>
  <c r="A1915" i="1"/>
  <c r="A1916" i="1"/>
  <c r="A1917" i="1"/>
  <c r="A1918" i="1"/>
  <c r="A1919" i="1"/>
  <c r="A1920" i="1"/>
  <c r="A1921" i="1"/>
  <c r="A1922" i="1"/>
  <c r="A1923" i="1"/>
  <c r="A1924" i="1"/>
  <c r="A1925" i="1"/>
  <c r="A1926" i="1"/>
  <c r="A1927" i="1"/>
  <c r="A1928" i="1"/>
  <c r="A1929" i="1"/>
  <c r="A1930" i="1"/>
  <c r="A1931" i="1"/>
  <c r="A1932" i="1"/>
  <c r="A1933" i="1"/>
  <c r="A1934" i="1"/>
  <c r="A1935" i="1"/>
  <c r="A1936" i="1"/>
  <c r="A1937" i="1"/>
  <c r="A1938" i="1"/>
  <c r="A1939" i="1"/>
  <c r="A1940" i="1"/>
  <c r="A1941" i="1"/>
  <c r="A1942" i="1"/>
  <c r="A1943" i="1"/>
  <c r="A1944" i="1"/>
  <c r="A1945" i="1"/>
  <c r="A1946" i="1"/>
  <c r="A1947" i="1"/>
  <c r="A1948" i="1"/>
  <c r="A1949" i="1"/>
  <c r="A1950" i="1"/>
  <c r="A1951" i="1"/>
  <c r="A1952" i="1"/>
  <c r="A1953" i="1"/>
  <c r="A1954" i="1"/>
  <c r="A1955" i="1"/>
  <c r="A1956" i="1"/>
  <c r="A1957" i="1"/>
  <c r="A1958" i="1"/>
  <c r="A1959" i="1"/>
  <c r="A1960" i="1"/>
  <c r="A1961" i="1"/>
  <c r="A1962" i="1"/>
  <c r="A1963" i="1"/>
  <c r="A1964" i="1"/>
  <c r="A1965" i="1"/>
  <c r="A1966" i="1"/>
  <c r="A1967" i="1"/>
  <c r="A1968" i="1"/>
  <c r="A1969" i="1"/>
  <c r="A1970" i="1"/>
  <c r="A1971" i="1"/>
  <c r="A1972" i="1"/>
  <c r="A1973" i="1"/>
  <c r="A1974" i="1"/>
  <c r="A1975" i="1"/>
  <c r="A1976" i="1"/>
  <c r="A1977" i="1"/>
  <c r="A1978" i="1"/>
  <c r="A1979" i="1"/>
  <c r="A1980" i="1"/>
  <c r="A1981" i="1"/>
  <c r="A1982" i="1"/>
  <c r="A1983" i="1"/>
  <c r="A1984" i="1"/>
  <c r="A1985" i="1"/>
  <c r="A1986" i="1"/>
  <c r="A1987" i="1"/>
  <c r="A1988" i="1"/>
  <c r="A1989" i="1"/>
  <c r="A1990" i="1"/>
  <c r="A1991" i="1"/>
  <c r="A1992" i="1"/>
  <c r="A1993" i="1"/>
  <c r="A1994" i="1"/>
  <c r="A1995" i="1"/>
  <c r="A1996" i="1"/>
  <c r="A1997" i="1"/>
  <c r="A1998" i="1"/>
  <c r="A1999" i="1"/>
  <c r="A2000" i="1"/>
  <c r="A2001" i="1"/>
  <c r="A2002" i="1"/>
  <c r="A2003" i="1"/>
  <c r="A2004" i="1"/>
  <c r="A2005" i="1"/>
  <c r="A2006" i="1"/>
  <c r="A2007" i="1"/>
  <c r="A2008" i="1"/>
  <c r="A2009" i="1"/>
  <c r="A2010" i="1"/>
  <c r="A2011" i="1"/>
  <c r="A2012" i="1"/>
  <c r="A2013" i="1"/>
  <c r="A2014" i="1"/>
  <c r="A2015" i="1"/>
  <c r="A2016" i="1"/>
  <c r="A2017" i="1"/>
  <c r="A2018" i="1"/>
  <c r="A2019" i="1"/>
  <c r="A2020" i="1"/>
  <c r="A2021" i="1"/>
  <c r="A2022" i="1"/>
  <c r="A2023" i="1"/>
  <c r="A2024" i="1"/>
  <c r="A2025" i="1"/>
  <c r="A2026" i="1"/>
  <c r="A2027" i="1"/>
  <c r="A2028" i="1"/>
  <c r="A2029" i="1"/>
  <c r="A2030" i="1"/>
  <c r="A2031" i="1"/>
  <c r="A2032" i="1"/>
  <c r="A2033" i="1"/>
  <c r="A2034" i="1"/>
  <c r="A2035" i="1"/>
  <c r="A2036" i="1"/>
  <c r="A2037" i="1"/>
  <c r="A2038" i="1"/>
  <c r="A2039" i="1"/>
  <c r="A2040" i="1"/>
  <c r="A2041" i="1"/>
  <c r="A2042" i="1"/>
  <c r="A2043" i="1"/>
  <c r="A2044" i="1"/>
  <c r="A2045" i="1"/>
  <c r="A2046" i="1"/>
  <c r="A2047" i="1"/>
  <c r="A2048" i="1"/>
  <c r="A2049" i="1"/>
  <c r="A2050" i="1"/>
  <c r="A2051" i="1"/>
  <c r="A2052" i="1"/>
  <c r="A2053" i="1"/>
  <c r="A2054" i="1"/>
  <c r="A2055" i="1"/>
  <c r="A2056" i="1"/>
  <c r="A2057" i="1"/>
  <c r="A2058" i="1"/>
  <c r="A2059" i="1"/>
  <c r="A2060" i="1"/>
  <c r="A2061" i="1"/>
  <c r="A2062" i="1"/>
  <c r="A2063" i="1"/>
  <c r="A2064" i="1"/>
  <c r="A2065" i="1"/>
  <c r="A2066" i="1"/>
  <c r="A2067" i="1"/>
  <c r="A2068" i="1"/>
  <c r="A2069" i="1"/>
  <c r="A2070" i="1"/>
  <c r="A2071" i="1"/>
  <c r="A2072" i="1"/>
  <c r="A2073" i="1"/>
  <c r="A2074" i="1"/>
  <c r="A2075" i="1"/>
  <c r="A2076" i="1"/>
  <c r="A2077" i="1"/>
  <c r="A2078" i="1"/>
  <c r="A2079" i="1"/>
  <c r="A2080" i="1"/>
  <c r="A2081" i="1"/>
  <c r="A2082" i="1"/>
  <c r="A2083" i="1"/>
  <c r="A2084" i="1"/>
  <c r="A2085" i="1"/>
  <c r="A2086" i="1"/>
  <c r="A2087" i="1"/>
  <c r="A2088" i="1"/>
  <c r="A2089" i="1"/>
  <c r="A2090" i="1"/>
  <c r="A2091" i="1"/>
  <c r="A2092" i="1"/>
  <c r="A2093" i="1"/>
  <c r="A2094" i="1"/>
  <c r="A2095" i="1"/>
  <c r="A2096" i="1"/>
  <c r="A2097" i="1"/>
  <c r="A2098" i="1"/>
  <c r="A2099" i="1"/>
  <c r="A2100" i="1"/>
  <c r="A2101" i="1"/>
  <c r="A2102" i="1"/>
  <c r="A2103" i="1"/>
  <c r="A2104" i="1"/>
  <c r="A2105" i="1"/>
  <c r="A2106" i="1"/>
  <c r="A2107" i="1"/>
  <c r="A2108" i="1"/>
  <c r="A2109" i="1"/>
  <c r="A2110" i="1"/>
  <c r="A2111" i="1"/>
  <c r="A2112" i="1"/>
  <c r="A2113" i="1"/>
  <c r="A2114" i="1"/>
  <c r="A2115" i="1"/>
  <c r="A2116" i="1"/>
  <c r="A2117" i="1"/>
  <c r="A2118" i="1"/>
  <c r="A2119" i="1"/>
  <c r="A2120" i="1"/>
  <c r="A2121" i="1"/>
  <c r="A2122" i="1"/>
  <c r="A2123" i="1"/>
  <c r="A2124" i="1"/>
  <c r="A2125" i="1"/>
  <c r="A2126" i="1"/>
  <c r="A2127" i="1"/>
  <c r="A2128" i="1"/>
  <c r="A2129" i="1"/>
  <c r="A2130" i="1"/>
  <c r="A2131" i="1"/>
  <c r="A2132" i="1"/>
  <c r="A2133" i="1"/>
  <c r="A2134" i="1"/>
  <c r="A2135" i="1"/>
  <c r="A2136" i="1"/>
  <c r="A2137" i="1"/>
  <c r="A2138" i="1"/>
  <c r="A2139" i="1"/>
  <c r="A2140" i="1"/>
  <c r="A2141" i="1"/>
  <c r="A2142" i="1"/>
  <c r="A2143" i="1"/>
  <c r="A2144" i="1"/>
  <c r="A2145" i="1"/>
  <c r="A2146" i="1"/>
  <c r="A2147" i="1"/>
  <c r="A2148" i="1"/>
  <c r="A2149" i="1"/>
  <c r="A2150" i="1"/>
  <c r="A2151" i="1"/>
  <c r="A2152" i="1"/>
  <c r="A2153" i="1"/>
  <c r="A2154" i="1"/>
  <c r="A2155" i="1"/>
  <c r="A2156" i="1"/>
  <c r="A2157" i="1"/>
  <c r="A2158" i="1"/>
  <c r="A2159" i="1"/>
  <c r="A2160" i="1"/>
  <c r="A2161" i="1"/>
  <c r="A2162" i="1"/>
  <c r="A2163" i="1"/>
  <c r="A2164" i="1"/>
  <c r="A2165" i="1"/>
  <c r="A2166" i="1"/>
  <c r="A2167" i="1"/>
  <c r="A2168" i="1"/>
  <c r="A2169" i="1"/>
  <c r="A2170" i="1"/>
  <c r="A2171" i="1"/>
  <c r="A2172" i="1"/>
  <c r="A2173" i="1"/>
  <c r="A2174" i="1"/>
  <c r="A2175" i="1"/>
  <c r="A2176" i="1"/>
  <c r="A2177" i="1"/>
  <c r="A2178" i="1"/>
  <c r="A2179" i="1"/>
  <c r="A2180" i="1"/>
  <c r="A2181" i="1"/>
  <c r="A2182" i="1"/>
  <c r="A2183" i="1"/>
  <c r="A2184" i="1"/>
  <c r="A2185" i="1"/>
  <c r="A2186" i="1"/>
  <c r="A2187" i="1"/>
  <c r="A2188" i="1"/>
  <c r="A2189" i="1"/>
  <c r="A2190" i="1"/>
  <c r="A2191" i="1"/>
  <c r="A2192" i="1"/>
  <c r="A2193" i="1"/>
  <c r="A2194" i="1"/>
  <c r="A2195" i="1"/>
  <c r="A2196" i="1"/>
  <c r="A2197" i="1"/>
  <c r="A2198" i="1"/>
  <c r="A2199" i="1"/>
  <c r="A2200" i="1"/>
  <c r="A2201" i="1"/>
  <c r="A2202" i="1"/>
  <c r="A2203" i="1"/>
  <c r="A2204" i="1"/>
  <c r="A2205" i="1"/>
  <c r="A2206" i="1"/>
  <c r="A2207" i="1"/>
  <c r="A2208" i="1"/>
  <c r="A2209" i="1"/>
  <c r="A2210" i="1"/>
  <c r="A2211" i="1"/>
  <c r="A2212" i="1"/>
  <c r="A2213" i="1"/>
  <c r="A2214" i="1"/>
  <c r="A2215" i="1"/>
  <c r="A2216" i="1"/>
  <c r="A2217" i="1"/>
  <c r="A2218" i="1"/>
  <c r="A2219" i="1"/>
  <c r="A2220" i="1"/>
  <c r="A2221" i="1"/>
  <c r="A2222" i="1"/>
  <c r="A2223" i="1"/>
  <c r="A2224" i="1"/>
  <c r="A2225" i="1"/>
  <c r="A2226" i="1"/>
  <c r="A2227" i="1"/>
  <c r="A2228" i="1"/>
  <c r="A2229" i="1"/>
  <c r="A2230" i="1"/>
  <c r="A2231" i="1"/>
  <c r="A2232" i="1"/>
  <c r="A2233" i="1"/>
  <c r="A2234" i="1"/>
  <c r="A2235" i="1"/>
  <c r="A2236" i="1"/>
  <c r="A2237" i="1"/>
  <c r="A2238" i="1"/>
  <c r="A2239" i="1"/>
  <c r="A2240" i="1"/>
  <c r="A2241" i="1"/>
  <c r="A2242" i="1"/>
  <c r="A2243" i="1"/>
  <c r="A2244" i="1"/>
  <c r="A2245" i="1"/>
  <c r="A2246" i="1"/>
  <c r="A2247" i="1"/>
  <c r="A2248" i="1"/>
  <c r="A2249" i="1"/>
  <c r="A2250" i="1"/>
  <c r="A2251" i="1"/>
  <c r="A2252" i="1"/>
  <c r="A2253" i="1"/>
  <c r="A2254" i="1"/>
  <c r="A2255" i="1"/>
  <c r="A2256" i="1"/>
  <c r="A2257" i="1"/>
  <c r="A2258" i="1"/>
  <c r="A2259" i="1"/>
  <c r="A2260" i="1"/>
  <c r="A2261" i="1"/>
  <c r="A2262" i="1"/>
  <c r="A2263" i="1"/>
  <c r="A2264" i="1"/>
  <c r="A2265" i="1"/>
  <c r="A2266" i="1"/>
  <c r="A2267" i="1"/>
  <c r="A2268" i="1"/>
  <c r="A2269" i="1"/>
  <c r="A2270" i="1"/>
  <c r="A2271" i="1"/>
  <c r="A2272" i="1"/>
  <c r="A2273" i="1"/>
  <c r="A2274" i="1"/>
  <c r="A2275" i="1"/>
  <c r="A2276" i="1"/>
  <c r="A2277" i="1"/>
  <c r="A2278" i="1"/>
  <c r="A2279" i="1"/>
  <c r="A2280" i="1"/>
  <c r="A2281" i="1"/>
  <c r="A2282" i="1"/>
  <c r="A2283" i="1"/>
  <c r="A2284" i="1"/>
  <c r="A2285" i="1"/>
  <c r="A2286" i="1"/>
  <c r="A2287" i="1"/>
  <c r="A2288" i="1"/>
  <c r="A2289" i="1"/>
  <c r="A2290" i="1"/>
  <c r="A2291" i="1"/>
  <c r="A2292" i="1"/>
  <c r="A2293" i="1"/>
  <c r="A2294" i="1"/>
  <c r="A2295" i="1"/>
  <c r="A2296" i="1"/>
  <c r="A2297" i="1"/>
  <c r="A2298" i="1"/>
  <c r="A2299" i="1"/>
  <c r="A2300" i="1"/>
  <c r="A2301" i="1"/>
  <c r="A2302" i="1"/>
  <c r="A2303" i="1"/>
  <c r="A2304" i="1"/>
  <c r="A2305" i="1"/>
  <c r="A2306" i="1"/>
  <c r="A2307" i="1"/>
  <c r="A2308" i="1"/>
  <c r="A2309" i="1"/>
  <c r="A2310" i="1"/>
  <c r="A2311" i="1"/>
  <c r="A2312" i="1"/>
  <c r="A2313" i="1"/>
  <c r="A2314" i="1"/>
  <c r="A2315" i="1"/>
  <c r="A2316" i="1"/>
  <c r="A2317" i="1"/>
  <c r="A2318" i="1"/>
  <c r="A2319" i="1"/>
  <c r="A2320" i="1"/>
  <c r="A2321" i="1"/>
  <c r="A2322" i="1"/>
  <c r="A2323" i="1"/>
  <c r="A2324" i="1"/>
  <c r="A2325" i="1"/>
  <c r="A2326" i="1"/>
  <c r="A2327" i="1"/>
  <c r="A2328" i="1"/>
  <c r="A2329" i="1"/>
  <c r="A2330" i="1"/>
  <c r="A2331" i="1"/>
  <c r="A2332" i="1"/>
  <c r="A2333" i="1"/>
  <c r="A2334" i="1"/>
  <c r="A2335" i="1"/>
  <c r="A2336" i="1"/>
  <c r="A2337" i="1"/>
  <c r="A2338" i="1"/>
  <c r="A2339" i="1"/>
  <c r="A2340" i="1"/>
  <c r="A2341" i="1"/>
  <c r="A2342" i="1"/>
  <c r="A2343" i="1"/>
  <c r="A2344" i="1"/>
  <c r="A2345" i="1"/>
  <c r="A2346" i="1"/>
  <c r="A2347" i="1"/>
  <c r="A2348" i="1"/>
  <c r="A2349" i="1"/>
  <c r="A2350" i="1"/>
  <c r="A2351" i="1"/>
  <c r="A2352" i="1"/>
  <c r="A2353" i="1"/>
  <c r="A2354" i="1"/>
  <c r="A2355" i="1"/>
  <c r="A2356" i="1"/>
  <c r="A2357" i="1"/>
  <c r="A2358" i="1"/>
  <c r="A2359" i="1"/>
  <c r="A2360" i="1"/>
  <c r="A2361" i="1"/>
  <c r="A2362" i="1"/>
  <c r="A2363" i="1"/>
  <c r="A2364" i="1"/>
  <c r="A2365" i="1"/>
  <c r="A2366" i="1"/>
  <c r="A2367" i="1"/>
  <c r="A2368" i="1"/>
  <c r="A2369" i="1"/>
  <c r="A2370" i="1"/>
  <c r="A2371" i="1"/>
  <c r="A2372" i="1"/>
  <c r="A2373" i="1"/>
  <c r="A2374" i="1"/>
  <c r="A2375" i="1"/>
  <c r="A2376" i="1"/>
  <c r="A2377" i="1"/>
  <c r="A2378" i="1"/>
  <c r="A2379" i="1"/>
  <c r="A2380" i="1"/>
  <c r="A2381" i="1"/>
  <c r="A2382" i="1"/>
  <c r="A2383" i="1"/>
  <c r="A2384" i="1"/>
  <c r="A2385" i="1"/>
  <c r="A2386" i="1"/>
  <c r="A2387" i="1"/>
  <c r="A2388" i="1"/>
  <c r="A2389" i="1"/>
  <c r="A2390" i="1"/>
  <c r="A2391" i="1"/>
  <c r="A2392" i="1"/>
  <c r="A2393" i="1"/>
  <c r="A2394" i="1"/>
  <c r="A2395" i="1"/>
  <c r="A2396" i="1"/>
  <c r="A2397" i="1"/>
  <c r="A2398" i="1"/>
  <c r="A2399" i="1"/>
  <c r="A2400" i="1"/>
  <c r="A2401" i="1"/>
  <c r="A2402" i="1"/>
  <c r="A2403" i="1"/>
  <c r="A2404" i="1"/>
  <c r="A2405" i="1"/>
  <c r="A2406" i="1"/>
  <c r="A2407" i="1"/>
  <c r="A2408" i="1"/>
  <c r="A2409" i="1"/>
  <c r="A2410" i="1"/>
  <c r="A2411" i="1"/>
  <c r="A2412" i="1"/>
  <c r="A2413" i="1"/>
  <c r="A2414" i="1"/>
  <c r="A2415" i="1"/>
  <c r="A2416" i="1"/>
  <c r="A2417" i="1"/>
  <c r="A2418" i="1"/>
  <c r="A2419" i="1"/>
  <c r="A2420" i="1"/>
  <c r="A2421" i="1"/>
  <c r="A2422" i="1"/>
  <c r="A2423" i="1"/>
  <c r="A2424" i="1"/>
  <c r="A2425" i="1"/>
  <c r="A2426" i="1"/>
  <c r="A2427" i="1"/>
  <c r="A2428" i="1"/>
  <c r="A2429" i="1"/>
  <c r="A2430" i="1"/>
  <c r="A2431" i="1"/>
  <c r="A2432" i="1"/>
  <c r="A2433" i="1"/>
  <c r="A2434" i="1"/>
  <c r="A2435" i="1"/>
  <c r="A2436" i="1"/>
  <c r="A2437" i="1"/>
  <c r="A2438" i="1"/>
  <c r="A2439" i="1"/>
  <c r="A2440" i="1"/>
  <c r="A2441" i="1"/>
  <c r="A2442" i="1"/>
  <c r="A2443" i="1"/>
  <c r="A2444" i="1"/>
  <c r="A2445" i="1"/>
  <c r="A2446" i="1"/>
  <c r="A2447" i="1"/>
  <c r="A2448" i="1"/>
  <c r="A2449" i="1"/>
  <c r="A2450" i="1"/>
  <c r="A2451" i="1"/>
  <c r="A2452" i="1"/>
  <c r="A2453" i="1"/>
  <c r="A2454" i="1"/>
  <c r="A2455" i="1"/>
  <c r="A2456" i="1"/>
  <c r="A2457" i="1"/>
  <c r="A2458" i="1"/>
  <c r="A2459" i="1"/>
  <c r="A2460" i="1"/>
  <c r="A2461" i="1"/>
  <c r="A2462" i="1"/>
  <c r="A2463" i="1"/>
  <c r="A2464" i="1"/>
  <c r="A2465" i="1"/>
  <c r="A2466" i="1"/>
  <c r="A2467" i="1"/>
  <c r="A2468" i="1"/>
  <c r="A2469" i="1"/>
  <c r="A2470" i="1"/>
  <c r="A2471" i="1"/>
  <c r="A2472" i="1"/>
  <c r="A2473" i="1"/>
  <c r="A2474" i="1"/>
  <c r="A2475" i="1"/>
  <c r="A2476" i="1"/>
  <c r="A2477" i="1"/>
  <c r="A2478" i="1"/>
  <c r="A2479" i="1"/>
  <c r="A2480" i="1"/>
  <c r="A2481" i="1"/>
  <c r="A2482" i="1"/>
  <c r="A2483" i="1"/>
  <c r="A2484" i="1"/>
  <c r="A2485" i="1"/>
  <c r="A2486" i="1"/>
  <c r="A2487" i="1"/>
  <c r="A2488" i="1"/>
  <c r="A2489" i="1"/>
  <c r="A2490" i="1"/>
  <c r="A2491" i="1"/>
  <c r="A2492" i="1"/>
  <c r="A2493" i="1"/>
  <c r="A2494" i="1"/>
  <c r="A2495" i="1"/>
  <c r="A2496" i="1"/>
  <c r="A2497" i="1"/>
  <c r="A2498" i="1"/>
  <c r="A2499" i="1"/>
  <c r="A2500" i="1"/>
  <c r="A2501" i="1"/>
  <c r="A2502" i="1"/>
  <c r="A2503" i="1"/>
  <c r="A2504" i="1"/>
  <c r="A2505" i="1"/>
  <c r="A2506" i="1"/>
  <c r="A2507" i="1"/>
  <c r="A2508" i="1"/>
  <c r="A2509" i="1"/>
  <c r="A2510" i="1"/>
  <c r="A2511" i="1"/>
  <c r="A2512" i="1"/>
  <c r="A2513" i="1"/>
  <c r="A2514" i="1"/>
  <c r="A2515" i="1"/>
  <c r="A2516" i="1"/>
  <c r="A2517" i="1"/>
  <c r="A2518" i="1"/>
  <c r="A2519" i="1"/>
  <c r="A2520" i="1"/>
  <c r="A2521" i="1"/>
  <c r="A2522" i="1"/>
  <c r="A2523" i="1"/>
  <c r="A2524" i="1"/>
  <c r="A2525" i="1"/>
  <c r="A2526" i="1"/>
  <c r="A2527" i="1"/>
  <c r="A2528" i="1"/>
  <c r="A2529" i="1"/>
  <c r="A2530" i="1"/>
  <c r="A2531" i="1"/>
  <c r="A2532" i="1"/>
  <c r="A2533" i="1"/>
  <c r="A2534" i="1"/>
  <c r="A2535" i="1"/>
  <c r="A2536" i="1"/>
  <c r="A2537" i="1"/>
  <c r="A2538" i="1"/>
  <c r="A2539" i="1"/>
  <c r="A2540" i="1"/>
  <c r="A2541" i="1"/>
  <c r="A2542" i="1"/>
  <c r="A2543" i="1"/>
  <c r="A2544" i="1"/>
  <c r="A2545" i="1"/>
  <c r="A2546" i="1"/>
  <c r="A2547" i="1"/>
  <c r="A2548" i="1"/>
  <c r="A2549" i="1"/>
  <c r="A2550" i="1"/>
  <c r="A2551" i="1"/>
  <c r="A2552" i="1"/>
  <c r="A2553" i="1"/>
  <c r="A2554" i="1"/>
  <c r="A2555" i="1"/>
  <c r="A2556" i="1"/>
  <c r="A2557" i="1"/>
  <c r="A2558" i="1"/>
  <c r="A2559" i="1"/>
  <c r="A2560" i="1"/>
  <c r="A2561" i="1"/>
  <c r="A2562" i="1"/>
  <c r="A2563" i="1"/>
  <c r="A2564" i="1"/>
  <c r="A2565" i="1"/>
  <c r="A2566" i="1"/>
  <c r="A2567" i="1"/>
  <c r="A2568" i="1"/>
  <c r="A2569" i="1"/>
  <c r="A2570" i="1"/>
  <c r="A2571" i="1"/>
  <c r="A2572" i="1"/>
  <c r="A2573" i="1"/>
  <c r="A2574" i="1"/>
  <c r="A2575" i="1"/>
  <c r="A2576" i="1"/>
  <c r="A2577" i="1"/>
  <c r="A2578" i="1"/>
  <c r="A2579" i="1"/>
  <c r="A2580" i="1"/>
  <c r="A2581" i="1"/>
  <c r="A2582" i="1"/>
  <c r="A2583" i="1"/>
  <c r="A2584" i="1"/>
  <c r="A2585" i="1"/>
  <c r="A2586" i="1"/>
  <c r="A2587" i="1"/>
  <c r="A2588" i="1"/>
  <c r="A2589" i="1"/>
  <c r="A2590" i="1"/>
  <c r="A2591" i="1"/>
  <c r="A2592" i="1"/>
  <c r="A2593" i="1"/>
  <c r="A2594" i="1"/>
  <c r="A2595" i="1"/>
  <c r="A2596" i="1"/>
  <c r="A2597" i="1"/>
  <c r="A2598" i="1"/>
  <c r="A2599" i="1"/>
  <c r="A2600" i="1"/>
  <c r="A2601" i="1"/>
  <c r="A2602" i="1"/>
  <c r="A2603" i="1"/>
  <c r="A2604" i="1"/>
  <c r="A2605" i="1"/>
  <c r="A2606" i="1"/>
  <c r="A2607" i="1"/>
  <c r="A2608" i="1"/>
  <c r="A2609" i="1"/>
  <c r="A2610" i="1"/>
  <c r="A2611" i="1"/>
  <c r="A2612" i="1"/>
  <c r="A2613" i="1"/>
  <c r="A2614" i="1"/>
  <c r="A2615" i="1"/>
  <c r="A2616" i="1"/>
  <c r="A2617" i="1"/>
  <c r="A2618" i="1"/>
  <c r="A2619" i="1"/>
  <c r="A2620" i="1"/>
  <c r="A2621" i="1"/>
  <c r="A2622" i="1"/>
  <c r="A2623" i="1"/>
  <c r="A2624" i="1"/>
  <c r="A2625" i="1"/>
  <c r="A2626" i="1"/>
  <c r="A2627" i="1"/>
  <c r="A2628" i="1"/>
  <c r="A2629" i="1"/>
  <c r="A2630" i="1"/>
  <c r="A2631" i="1"/>
  <c r="A2632" i="1"/>
  <c r="A2633" i="1"/>
  <c r="A2634" i="1"/>
  <c r="A2635" i="1"/>
  <c r="A2636" i="1"/>
  <c r="A2637" i="1"/>
  <c r="A2638" i="1"/>
  <c r="A2639" i="1"/>
  <c r="A2640" i="1"/>
  <c r="A2641" i="1"/>
  <c r="A2642" i="1"/>
  <c r="A2643" i="1"/>
  <c r="A2644" i="1"/>
  <c r="A2645" i="1"/>
  <c r="A2646" i="1"/>
  <c r="A2647" i="1"/>
  <c r="A2648" i="1"/>
  <c r="A2649" i="1"/>
  <c r="A2650" i="1"/>
  <c r="A2651" i="1"/>
  <c r="A2652" i="1"/>
  <c r="A2653" i="1"/>
  <c r="A2654" i="1"/>
  <c r="A2655" i="1"/>
  <c r="A2656" i="1"/>
  <c r="A2657" i="1"/>
  <c r="A2658" i="1"/>
  <c r="A2659" i="1"/>
  <c r="A2660" i="1"/>
  <c r="A2661" i="1"/>
  <c r="A2662" i="1"/>
  <c r="A2663" i="1"/>
  <c r="A2664" i="1"/>
  <c r="A2665" i="1"/>
  <c r="A2666" i="1"/>
  <c r="A2667" i="1"/>
  <c r="A2668" i="1"/>
  <c r="A2669" i="1"/>
  <c r="A2670" i="1"/>
  <c r="A2671" i="1"/>
  <c r="A2672" i="1"/>
  <c r="A2673" i="1"/>
  <c r="A2674" i="1"/>
  <c r="A2675" i="1"/>
  <c r="A2676" i="1"/>
  <c r="A2677" i="1"/>
  <c r="A2678" i="1"/>
  <c r="A2679" i="1"/>
  <c r="A2680" i="1"/>
  <c r="A2681" i="1"/>
  <c r="A2682" i="1"/>
  <c r="A2683" i="1"/>
  <c r="A2684" i="1"/>
  <c r="A2685" i="1"/>
  <c r="A2686" i="1"/>
  <c r="A2687" i="1"/>
  <c r="A2688" i="1"/>
  <c r="A2689" i="1"/>
  <c r="A2690" i="1"/>
  <c r="A2691" i="1"/>
  <c r="A2692" i="1"/>
  <c r="A2693" i="1"/>
  <c r="A2694" i="1"/>
  <c r="A2695" i="1"/>
  <c r="A2696" i="1"/>
  <c r="A2697" i="1"/>
  <c r="A2698" i="1"/>
  <c r="A2699" i="1"/>
  <c r="A2700" i="1"/>
  <c r="A2701" i="1"/>
  <c r="A2702" i="1"/>
  <c r="A2703" i="1"/>
  <c r="A2704" i="1"/>
  <c r="A2705" i="1"/>
  <c r="A2706" i="1"/>
  <c r="A2707" i="1"/>
  <c r="A2708" i="1"/>
  <c r="A2709" i="1"/>
  <c r="A2710" i="1"/>
  <c r="A2711" i="1"/>
  <c r="A2712" i="1"/>
  <c r="A2713" i="1"/>
  <c r="A2714" i="1"/>
  <c r="A2715" i="1"/>
  <c r="A2716" i="1"/>
  <c r="A2717" i="1"/>
  <c r="A2718" i="1"/>
  <c r="A2719" i="1"/>
  <c r="A2720" i="1"/>
  <c r="A2721" i="1"/>
  <c r="A2722" i="1"/>
  <c r="A2723" i="1"/>
  <c r="A2724" i="1"/>
  <c r="A2725" i="1"/>
  <c r="A2726" i="1"/>
  <c r="A2727" i="1"/>
  <c r="A2728" i="1"/>
  <c r="A2729" i="1"/>
  <c r="A2730" i="1"/>
  <c r="A2731" i="1"/>
  <c r="A2732" i="1"/>
  <c r="A2733" i="1"/>
  <c r="A2734" i="1"/>
  <c r="A2735" i="1"/>
  <c r="A2736" i="1"/>
  <c r="A2737" i="1"/>
  <c r="A2738" i="1"/>
  <c r="A2739" i="1"/>
  <c r="A2740" i="1"/>
  <c r="A2741" i="1"/>
  <c r="A2742" i="1"/>
  <c r="A2743" i="1"/>
  <c r="A2744" i="1"/>
  <c r="A2745" i="1"/>
  <c r="A2746" i="1"/>
  <c r="A2747" i="1"/>
  <c r="A2748" i="1"/>
  <c r="A2749" i="1"/>
  <c r="A2750" i="1"/>
  <c r="A2751" i="1"/>
  <c r="A2752" i="1"/>
  <c r="A2753" i="1"/>
  <c r="A2754" i="1"/>
  <c r="A2755" i="1"/>
  <c r="A2756" i="1"/>
  <c r="A2757" i="1"/>
  <c r="A2758" i="1"/>
  <c r="A2759" i="1"/>
  <c r="A2760" i="1"/>
  <c r="A2761" i="1"/>
  <c r="A2762" i="1"/>
  <c r="A2763" i="1"/>
  <c r="A2764" i="1"/>
  <c r="A2765" i="1"/>
  <c r="A2766" i="1"/>
  <c r="A2767" i="1"/>
  <c r="A2768" i="1"/>
  <c r="A2769" i="1"/>
  <c r="A2770" i="1"/>
  <c r="A2771" i="1"/>
  <c r="A2772" i="1"/>
  <c r="A2773" i="1"/>
  <c r="A2774" i="1"/>
  <c r="A2775" i="1"/>
  <c r="A2776" i="1"/>
  <c r="A2777" i="1"/>
  <c r="A2778" i="1"/>
  <c r="A2779" i="1"/>
  <c r="A2780" i="1"/>
  <c r="A2781" i="1"/>
  <c r="A2782" i="1"/>
  <c r="A2783" i="1"/>
  <c r="A2784" i="1"/>
  <c r="A2785" i="1"/>
  <c r="A2786" i="1"/>
  <c r="A2787" i="1"/>
  <c r="A2788" i="1"/>
  <c r="A2789" i="1"/>
  <c r="A2790" i="1"/>
  <c r="A2791" i="1"/>
  <c r="A2792" i="1"/>
  <c r="A2793" i="1"/>
  <c r="A2794" i="1"/>
  <c r="A2795" i="1"/>
  <c r="A2796" i="1"/>
  <c r="A2797" i="1"/>
  <c r="A2798" i="1"/>
  <c r="A2799" i="1"/>
  <c r="A2800" i="1"/>
  <c r="A2801" i="1"/>
  <c r="A2802" i="1"/>
  <c r="A2803" i="1"/>
  <c r="A2804" i="1"/>
  <c r="A2805" i="1"/>
  <c r="A2806" i="1"/>
  <c r="A2807" i="1"/>
  <c r="A2808" i="1"/>
  <c r="A2809" i="1"/>
  <c r="A2810" i="1"/>
  <c r="A2811" i="1"/>
  <c r="A2812" i="1"/>
  <c r="A2813" i="1"/>
  <c r="A2814" i="1"/>
  <c r="A2815" i="1"/>
  <c r="A2816" i="1"/>
  <c r="A2817" i="1"/>
  <c r="A2818" i="1"/>
  <c r="A2819" i="1"/>
  <c r="A2820" i="1"/>
  <c r="A2821" i="1"/>
  <c r="A2822" i="1"/>
  <c r="A2823" i="1"/>
  <c r="A2824" i="1"/>
  <c r="A2825" i="1"/>
  <c r="A2826" i="1"/>
  <c r="A2827" i="1"/>
  <c r="A2828" i="1"/>
  <c r="A2829" i="1"/>
  <c r="A2830" i="1"/>
  <c r="A2831" i="1"/>
  <c r="A2832" i="1"/>
  <c r="A2833" i="1"/>
  <c r="A2834" i="1"/>
  <c r="A2835" i="1"/>
  <c r="A2836" i="1"/>
  <c r="A2837" i="1"/>
  <c r="A2838" i="1"/>
  <c r="A2839" i="1"/>
  <c r="A2840" i="1"/>
  <c r="A2841" i="1"/>
  <c r="A2842" i="1"/>
  <c r="A2843" i="1"/>
  <c r="A2844" i="1"/>
  <c r="A2845" i="1"/>
  <c r="A2846" i="1"/>
  <c r="A2847" i="1"/>
  <c r="A2848" i="1"/>
  <c r="A2849" i="1"/>
  <c r="A2850" i="1"/>
  <c r="A2851" i="1"/>
  <c r="A2852" i="1"/>
  <c r="A2853" i="1"/>
  <c r="A2854" i="1"/>
  <c r="A2855" i="1"/>
  <c r="A2856" i="1"/>
  <c r="A2857" i="1"/>
  <c r="A2858" i="1"/>
  <c r="A2859" i="1"/>
  <c r="A2860" i="1"/>
  <c r="A2861" i="1"/>
  <c r="A2862" i="1"/>
  <c r="A2863" i="1"/>
  <c r="A2864" i="1"/>
  <c r="A2865" i="1"/>
  <c r="A2866" i="1"/>
  <c r="A2867" i="1"/>
  <c r="A2868" i="1"/>
  <c r="A2869" i="1"/>
  <c r="A2870" i="1"/>
  <c r="A2871" i="1"/>
  <c r="A2872" i="1"/>
  <c r="A2873" i="1"/>
  <c r="A2874" i="1"/>
  <c r="A2875" i="1"/>
  <c r="A2876" i="1"/>
  <c r="A2877" i="1"/>
  <c r="A2878" i="1"/>
  <c r="A2879" i="1"/>
  <c r="A2880" i="1"/>
  <c r="A2881" i="1"/>
  <c r="A2882" i="1"/>
  <c r="A2883" i="1"/>
  <c r="A2884" i="1"/>
  <c r="A2885" i="1"/>
  <c r="A2886" i="1"/>
  <c r="A2887" i="1"/>
  <c r="A2888" i="1"/>
  <c r="A2889" i="1"/>
  <c r="A2890" i="1"/>
  <c r="A2891" i="1"/>
  <c r="A2892" i="1"/>
  <c r="A2893" i="1"/>
  <c r="A2894" i="1"/>
  <c r="A2895" i="1"/>
  <c r="A2896" i="1"/>
  <c r="A2897" i="1"/>
  <c r="A2898" i="1"/>
  <c r="A2899" i="1"/>
  <c r="A2900" i="1"/>
  <c r="A2901" i="1"/>
  <c r="A2902" i="1"/>
  <c r="A2903" i="1"/>
  <c r="A2904" i="1"/>
  <c r="A2905" i="1"/>
  <c r="A2906" i="1"/>
  <c r="A2907" i="1"/>
  <c r="A2908" i="1"/>
  <c r="A2909" i="1"/>
  <c r="A2910" i="1"/>
  <c r="A2911" i="1"/>
  <c r="A2912" i="1"/>
  <c r="A2913" i="1"/>
  <c r="A2914" i="1"/>
  <c r="A2915" i="1"/>
  <c r="A2916" i="1"/>
  <c r="A2917" i="1"/>
  <c r="A2918" i="1"/>
  <c r="A2919" i="1"/>
  <c r="A2920" i="1"/>
  <c r="A2921" i="1"/>
  <c r="A2922" i="1"/>
  <c r="A2923" i="1"/>
  <c r="A2924" i="1"/>
  <c r="A2925" i="1"/>
  <c r="A2926" i="1"/>
  <c r="A2927" i="1"/>
  <c r="A2928" i="1"/>
  <c r="A2929" i="1"/>
  <c r="A2930" i="1"/>
  <c r="A2931" i="1"/>
  <c r="A2932" i="1"/>
  <c r="A2933" i="1"/>
  <c r="A2934" i="1"/>
  <c r="A2935" i="1"/>
  <c r="A2936" i="1"/>
  <c r="A2937" i="1"/>
  <c r="A2938" i="1"/>
  <c r="A2939" i="1"/>
  <c r="A2940" i="1"/>
  <c r="A2941" i="1"/>
  <c r="A2942" i="1"/>
  <c r="A2943" i="1"/>
  <c r="A2944" i="1"/>
  <c r="A2945" i="1"/>
  <c r="A2946" i="1"/>
  <c r="A2947" i="1"/>
  <c r="A2948" i="1"/>
  <c r="A2949" i="1"/>
  <c r="A2950" i="1"/>
  <c r="A2951" i="1"/>
  <c r="A2952" i="1"/>
  <c r="A2953" i="1"/>
  <c r="A2954" i="1"/>
  <c r="A2955" i="1"/>
  <c r="A2956" i="1"/>
  <c r="A2957" i="1"/>
  <c r="A2958" i="1"/>
  <c r="A2959" i="1"/>
  <c r="A2960" i="1"/>
  <c r="A2961" i="1"/>
  <c r="A2962" i="1"/>
  <c r="A2963" i="1"/>
  <c r="A2964" i="1"/>
  <c r="A2965" i="1"/>
  <c r="A2966" i="1"/>
  <c r="A2967" i="1"/>
  <c r="A2968" i="1"/>
  <c r="A2969" i="1"/>
  <c r="A2970" i="1"/>
  <c r="A2971" i="1"/>
  <c r="A2972" i="1"/>
  <c r="A2973" i="1"/>
  <c r="A2974" i="1"/>
  <c r="A2975" i="1"/>
  <c r="A2976" i="1"/>
  <c r="A2977" i="1"/>
  <c r="A2978" i="1"/>
  <c r="A2979" i="1"/>
  <c r="A2980" i="1"/>
  <c r="A2981" i="1"/>
  <c r="A2982" i="1"/>
  <c r="A2983" i="1"/>
  <c r="A2984" i="1"/>
  <c r="A2985" i="1"/>
  <c r="A2986" i="1"/>
  <c r="A2987" i="1"/>
  <c r="A2988" i="1"/>
  <c r="A2989" i="1"/>
  <c r="A2990" i="1"/>
  <c r="A2991" i="1"/>
  <c r="A2992" i="1"/>
  <c r="A2993" i="1"/>
  <c r="A2994" i="1"/>
  <c r="A2995" i="1"/>
  <c r="A2996" i="1"/>
  <c r="A2997" i="1"/>
  <c r="A2998" i="1"/>
  <c r="A2999" i="1"/>
  <c r="A3000" i="1"/>
  <c r="A3001" i="1"/>
  <c r="A3002" i="1"/>
  <c r="A3003" i="1"/>
  <c r="A3004" i="1"/>
  <c r="A3005" i="1"/>
  <c r="A3006" i="1"/>
  <c r="A3007" i="1"/>
  <c r="A3008" i="1"/>
  <c r="A3009" i="1"/>
  <c r="A3010" i="1"/>
  <c r="A3011" i="1"/>
  <c r="A3012" i="1"/>
  <c r="A3013" i="1"/>
  <c r="A3014" i="1"/>
  <c r="A3015" i="1"/>
  <c r="A3016" i="1"/>
  <c r="A3017" i="1"/>
  <c r="A3018" i="1"/>
  <c r="A3019" i="1"/>
  <c r="A3020" i="1"/>
  <c r="A3021" i="1"/>
  <c r="A3022" i="1"/>
  <c r="A3023" i="1"/>
  <c r="A3024" i="1"/>
  <c r="A3025" i="1"/>
  <c r="A3026" i="1"/>
  <c r="A3027" i="1"/>
  <c r="A3028" i="1"/>
  <c r="A3029" i="1"/>
  <c r="A3030" i="1"/>
  <c r="A3031" i="1"/>
  <c r="A3032" i="1"/>
  <c r="A3033" i="1"/>
  <c r="A3034" i="1"/>
  <c r="A3035" i="1"/>
  <c r="A3036" i="1"/>
  <c r="A3037" i="1"/>
  <c r="A3038" i="1"/>
  <c r="A3039" i="1"/>
  <c r="A3040" i="1"/>
  <c r="A3041" i="1"/>
  <c r="A3042" i="1"/>
  <c r="A3043" i="1"/>
  <c r="A3044" i="1"/>
  <c r="A3045" i="1"/>
  <c r="A3046" i="1"/>
  <c r="A3047" i="1"/>
  <c r="A3048" i="1"/>
  <c r="A3049" i="1"/>
  <c r="A3050" i="1"/>
  <c r="A3051" i="1"/>
  <c r="A3052" i="1"/>
  <c r="A3053" i="1"/>
  <c r="A3054" i="1"/>
  <c r="A3055" i="1"/>
  <c r="A3056" i="1"/>
  <c r="A3057" i="1"/>
  <c r="A3058" i="1"/>
  <c r="A3059" i="1"/>
  <c r="A3060" i="1"/>
  <c r="A3061" i="1"/>
  <c r="A3062" i="1"/>
  <c r="A3063" i="1"/>
  <c r="A3064" i="1"/>
  <c r="A3065" i="1"/>
  <c r="A3066" i="1"/>
  <c r="A3067" i="1"/>
  <c r="A3068" i="1"/>
  <c r="A3069" i="1"/>
  <c r="A3070" i="1"/>
  <c r="A3071" i="1"/>
  <c r="A3072" i="1"/>
  <c r="A3073" i="1"/>
  <c r="A3074" i="1"/>
  <c r="A3075" i="1"/>
  <c r="A3076" i="1"/>
  <c r="A3077" i="1"/>
  <c r="A3078" i="1"/>
  <c r="A3079" i="1"/>
  <c r="A3080" i="1"/>
  <c r="A3081" i="1"/>
  <c r="A3082" i="1"/>
  <c r="A3083" i="1"/>
  <c r="A3084" i="1"/>
  <c r="A3085" i="1"/>
  <c r="A3086" i="1"/>
  <c r="A3087" i="1"/>
  <c r="A3088" i="1"/>
  <c r="A3089" i="1"/>
  <c r="A3090" i="1"/>
  <c r="A3091" i="1"/>
  <c r="A3092" i="1"/>
  <c r="A3093" i="1"/>
  <c r="A3094" i="1"/>
  <c r="A3095" i="1"/>
  <c r="A3096" i="1"/>
  <c r="A3097" i="1"/>
  <c r="A3098" i="1"/>
  <c r="A3099" i="1"/>
  <c r="A3100" i="1"/>
  <c r="A3101" i="1"/>
  <c r="A3102" i="1"/>
  <c r="A3103" i="1"/>
  <c r="A3104" i="1"/>
  <c r="A3105" i="1"/>
  <c r="A3106" i="1"/>
  <c r="A3107" i="1"/>
  <c r="A3108" i="1"/>
  <c r="A3109" i="1"/>
  <c r="A3110" i="1"/>
  <c r="A3111" i="1"/>
  <c r="A3112" i="1"/>
  <c r="A3113" i="1"/>
  <c r="A3114" i="1"/>
  <c r="A3115" i="1"/>
  <c r="A3116" i="1"/>
  <c r="A3117" i="1"/>
  <c r="A3118" i="1"/>
  <c r="A3119" i="1"/>
  <c r="A3120" i="1"/>
  <c r="A3121" i="1"/>
  <c r="A3122" i="1"/>
  <c r="A3123" i="1"/>
  <c r="A3124" i="1"/>
  <c r="A3125" i="1"/>
  <c r="A3126" i="1"/>
  <c r="A3127" i="1"/>
  <c r="A3128" i="1"/>
  <c r="A3129" i="1"/>
  <c r="A3130" i="1"/>
  <c r="A3131" i="1"/>
  <c r="A3132" i="1"/>
  <c r="A3133" i="1"/>
  <c r="A3134" i="1"/>
  <c r="A3135" i="1"/>
  <c r="A3136" i="1"/>
  <c r="A3137" i="1"/>
  <c r="A3138" i="1"/>
  <c r="A3139" i="1"/>
  <c r="A3140" i="1"/>
  <c r="A3141" i="1"/>
  <c r="A3142" i="1"/>
  <c r="A3143" i="1"/>
  <c r="A3144" i="1"/>
  <c r="A3145" i="1"/>
  <c r="A3146" i="1"/>
  <c r="A3147" i="1"/>
  <c r="A3148" i="1"/>
  <c r="A3149" i="1"/>
  <c r="A3150" i="1"/>
  <c r="A3151" i="1"/>
  <c r="A3152" i="1"/>
  <c r="A3153" i="1"/>
  <c r="A3154" i="1"/>
  <c r="A3155" i="1"/>
  <c r="A3156" i="1"/>
  <c r="A3157" i="1"/>
  <c r="A3158" i="1"/>
  <c r="A3159" i="1"/>
  <c r="A3160" i="1"/>
  <c r="A3161" i="1"/>
  <c r="A3162" i="1"/>
  <c r="A3163" i="1"/>
  <c r="A3164" i="1"/>
  <c r="A3165" i="1"/>
  <c r="A3166" i="1"/>
  <c r="A3167" i="1"/>
  <c r="A3168" i="1"/>
  <c r="A3169" i="1"/>
  <c r="A3170" i="1"/>
  <c r="A3171" i="1"/>
  <c r="A3172" i="1"/>
  <c r="A3173" i="1"/>
  <c r="A3174" i="1"/>
  <c r="A3175" i="1"/>
  <c r="A3176" i="1"/>
  <c r="A3177" i="1"/>
  <c r="A3178" i="1"/>
  <c r="A3179" i="1"/>
  <c r="A3180" i="1"/>
  <c r="A3181" i="1"/>
  <c r="A3182" i="1"/>
  <c r="A3183" i="1"/>
  <c r="A3184" i="1"/>
  <c r="A3185" i="1"/>
  <c r="A3186" i="1"/>
  <c r="A3187" i="1"/>
  <c r="A3188" i="1"/>
  <c r="A3189" i="1"/>
  <c r="A3190" i="1"/>
  <c r="A3191" i="1"/>
  <c r="A3192" i="1"/>
  <c r="A3193" i="1"/>
  <c r="A3194" i="1"/>
  <c r="A3195" i="1"/>
  <c r="A3196" i="1"/>
  <c r="A3197" i="1"/>
  <c r="A3198" i="1"/>
  <c r="A3199" i="1"/>
  <c r="A3200" i="1"/>
  <c r="A3201" i="1"/>
  <c r="A3202" i="1"/>
  <c r="A3203" i="1"/>
  <c r="A3204" i="1"/>
  <c r="A3205" i="1"/>
  <c r="A3206" i="1"/>
  <c r="A3207" i="1"/>
  <c r="A3208" i="1"/>
  <c r="A3209" i="1"/>
  <c r="A3210" i="1"/>
  <c r="A3211" i="1"/>
  <c r="A3212" i="1"/>
  <c r="A3213" i="1"/>
  <c r="A3214" i="1"/>
  <c r="A3215" i="1"/>
  <c r="A3216" i="1"/>
  <c r="A3217" i="1"/>
  <c r="A3218" i="1"/>
  <c r="A3219" i="1"/>
  <c r="A3220" i="1"/>
  <c r="A3221" i="1"/>
  <c r="A3222" i="1"/>
  <c r="A3223" i="1"/>
  <c r="A3224" i="1"/>
  <c r="A3225" i="1"/>
  <c r="A3226" i="1"/>
  <c r="A3227" i="1"/>
  <c r="A3228" i="1"/>
  <c r="A3229" i="1"/>
  <c r="A3230" i="1"/>
  <c r="A3231" i="1"/>
  <c r="A3232" i="1"/>
  <c r="A3233" i="1"/>
  <c r="A3234" i="1"/>
  <c r="A3235" i="1"/>
  <c r="A3236" i="1"/>
  <c r="A3237" i="1"/>
  <c r="A3238" i="1"/>
  <c r="A3239" i="1"/>
  <c r="A3240" i="1"/>
  <c r="A3241" i="1"/>
  <c r="A3242" i="1"/>
  <c r="A3243" i="1"/>
  <c r="A3244" i="1"/>
  <c r="A3245" i="1"/>
  <c r="A3246" i="1"/>
  <c r="A3247" i="1"/>
  <c r="A3248" i="1"/>
  <c r="A3249" i="1"/>
  <c r="A3250" i="1"/>
  <c r="A3251" i="1"/>
  <c r="A3252" i="1"/>
  <c r="A3253" i="1"/>
  <c r="A3254" i="1"/>
  <c r="A3255" i="1"/>
  <c r="A3256" i="1"/>
  <c r="A3257" i="1"/>
  <c r="A3258" i="1"/>
  <c r="A3259" i="1"/>
  <c r="A3260" i="1"/>
  <c r="A3261" i="1"/>
  <c r="A3262" i="1"/>
  <c r="A3263" i="1"/>
  <c r="A3264" i="1"/>
  <c r="A3265" i="1"/>
  <c r="A3266" i="1"/>
  <c r="A3267" i="1"/>
  <c r="A3268" i="1"/>
  <c r="A3269" i="1"/>
  <c r="A3270" i="1"/>
  <c r="A3271" i="1"/>
  <c r="A3272" i="1"/>
  <c r="A3273" i="1"/>
  <c r="A3274" i="1"/>
  <c r="A3275" i="1"/>
  <c r="A3276" i="1"/>
  <c r="A3277" i="1"/>
  <c r="A3278" i="1"/>
  <c r="A3279" i="1"/>
  <c r="A3280" i="1"/>
  <c r="A3281" i="1"/>
  <c r="A3282" i="1"/>
  <c r="A3283" i="1"/>
  <c r="A3284" i="1"/>
  <c r="A3285" i="1"/>
  <c r="A3286" i="1"/>
  <c r="A3287" i="1"/>
  <c r="A3288" i="1"/>
  <c r="A3289" i="1"/>
  <c r="A3290" i="1"/>
  <c r="A3291" i="1"/>
  <c r="A3292" i="1"/>
  <c r="A3293" i="1"/>
  <c r="A3294" i="1"/>
  <c r="A3295" i="1"/>
  <c r="A3296" i="1"/>
  <c r="A3297" i="1"/>
  <c r="A3298" i="1"/>
  <c r="A3299" i="1"/>
  <c r="A3300" i="1"/>
  <c r="A3301" i="1"/>
  <c r="A3302" i="1"/>
  <c r="A3303" i="1"/>
  <c r="A3304" i="1"/>
  <c r="A3305" i="1"/>
  <c r="A3306" i="1"/>
  <c r="A3307" i="1"/>
  <c r="A3308" i="1"/>
  <c r="A3309" i="1"/>
  <c r="A3310" i="1"/>
  <c r="A3311" i="1"/>
  <c r="A3312" i="1"/>
  <c r="A3313" i="1"/>
  <c r="A3314" i="1"/>
  <c r="A3315" i="1"/>
  <c r="A3316" i="1"/>
  <c r="A3317" i="1"/>
  <c r="A3318" i="1"/>
  <c r="A3319" i="1"/>
  <c r="A3320" i="1"/>
  <c r="A3321" i="1"/>
  <c r="A3322" i="1"/>
  <c r="A3323" i="1"/>
  <c r="A3324" i="1"/>
  <c r="A3325" i="1"/>
  <c r="A3326" i="1"/>
  <c r="A3327" i="1"/>
  <c r="A3328" i="1"/>
  <c r="A3329" i="1"/>
  <c r="A3330" i="1"/>
  <c r="A3331" i="1"/>
  <c r="A3332" i="1"/>
  <c r="A3333" i="1"/>
  <c r="A3334" i="1"/>
  <c r="A3335" i="1"/>
  <c r="A3336" i="1"/>
  <c r="A3337" i="1"/>
  <c r="A3338" i="1"/>
  <c r="A3339" i="1"/>
  <c r="A3340" i="1"/>
  <c r="A3341" i="1"/>
  <c r="A3342" i="1"/>
  <c r="A3343" i="1"/>
  <c r="A3344" i="1"/>
  <c r="A3345" i="1"/>
  <c r="A3346" i="1"/>
  <c r="A3347" i="1"/>
  <c r="A3348" i="1"/>
  <c r="A3349" i="1"/>
  <c r="A3350" i="1"/>
  <c r="A3351" i="1"/>
  <c r="A3352" i="1"/>
  <c r="A3353" i="1"/>
  <c r="A3354" i="1"/>
  <c r="A3355" i="1"/>
  <c r="A3356" i="1"/>
  <c r="A3357" i="1"/>
  <c r="A3358" i="1"/>
  <c r="A3359" i="1"/>
  <c r="A3360" i="1"/>
  <c r="A3361" i="1"/>
  <c r="A3362" i="1"/>
  <c r="A3363" i="1"/>
  <c r="A3364" i="1"/>
  <c r="A3365" i="1"/>
  <c r="A3366" i="1"/>
  <c r="A3367" i="1"/>
  <c r="A3368" i="1"/>
  <c r="A3369" i="1"/>
  <c r="A3370" i="1"/>
  <c r="A3371" i="1"/>
  <c r="A3372" i="1"/>
  <c r="A3373" i="1"/>
  <c r="A3374" i="1"/>
  <c r="A3375" i="1"/>
  <c r="A3376" i="1"/>
  <c r="A3377" i="1"/>
  <c r="A3378" i="1"/>
  <c r="A3379" i="1"/>
  <c r="A3380" i="1"/>
  <c r="A3381" i="1"/>
  <c r="A3382" i="1"/>
  <c r="A3383" i="1"/>
  <c r="A3384" i="1"/>
  <c r="A3385" i="1"/>
  <c r="A3386" i="1"/>
  <c r="A3387" i="1"/>
  <c r="A3388" i="1"/>
  <c r="A3389" i="1"/>
  <c r="A3390" i="1"/>
  <c r="A3391" i="1"/>
  <c r="A3392" i="1"/>
  <c r="A3393" i="1"/>
  <c r="A3394" i="1"/>
  <c r="A3395" i="1"/>
  <c r="A3396" i="1"/>
  <c r="A3397" i="1"/>
  <c r="A3398" i="1"/>
  <c r="A3399" i="1"/>
  <c r="A3400" i="1"/>
  <c r="A3401" i="1"/>
  <c r="A3402" i="1"/>
  <c r="A3403" i="1"/>
  <c r="A3404" i="1"/>
  <c r="A3405" i="1"/>
  <c r="A3406" i="1"/>
  <c r="A3407" i="1"/>
  <c r="A3408" i="1"/>
  <c r="A3409" i="1"/>
  <c r="A3410" i="1"/>
  <c r="A3411" i="1"/>
  <c r="A3412" i="1"/>
  <c r="A3413" i="1"/>
  <c r="A3414" i="1"/>
  <c r="A3415" i="1"/>
  <c r="A3416" i="1"/>
  <c r="A3417" i="1"/>
  <c r="A3418" i="1"/>
  <c r="A3419" i="1"/>
  <c r="A3420" i="1"/>
  <c r="A3421" i="1"/>
  <c r="A3422" i="1"/>
  <c r="A3423" i="1"/>
  <c r="A3424" i="1"/>
  <c r="A3425" i="1"/>
  <c r="A3426" i="1"/>
  <c r="A3427" i="1"/>
  <c r="A3428" i="1"/>
  <c r="A3429" i="1"/>
  <c r="A3430" i="1"/>
  <c r="A3431" i="1"/>
  <c r="A3432" i="1"/>
  <c r="A3433" i="1"/>
  <c r="A3434" i="1"/>
  <c r="A3435" i="1"/>
  <c r="A3436" i="1"/>
  <c r="A3437" i="1"/>
  <c r="A3438" i="1"/>
  <c r="A3439" i="1"/>
  <c r="A3440" i="1"/>
  <c r="A3441" i="1"/>
  <c r="A3442" i="1"/>
  <c r="A3443" i="1"/>
  <c r="A3444" i="1"/>
  <c r="A3445" i="1"/>
  <c r="A3446" i="1"/>
  <c r="A3447" i="1"/>
  <c r="A3448" i="1"/>
  <c r="A3449" i="1"/>
  <c r="A3450" i="1"/>
  <c r="A3451" i="1"/>
  <c r="A3452" i="1"/>
  <c r="A3453" i="1"/>
  <c r="A3454" i="1"/>
  <c r="A3455" i="1"/>
  <c r="A3456" i="1"/>
  <c r="A3457" i="1"/>
  <c r="A3458" i="1"/>
  <c r="A3459" i="1"/>
  <c r="A3460" i="1"/>
  <c r="A3461" i="1"/>
  <c r="A3462" i="1"/>
  <c r="A3463" i="1"/>
  <c r="A3464" i="1"/>
  <c r="A3465" i="1"/>
  <c r="A3466" i="1"/>
  <c r="A3467" i="1"/>
  <c r="A3468" i="1"/>
  <c r="A3469" i="1"/>
  <c r="A3470" i="1"/>
  <c r="A3471" i="1"/>
  <c r="A3472" i="1"/>
  <c r="A3473" i="1"/>
  <c r="A3474" i="1"/>
  <c r="A3475" i="1"/>
  <c r="A3476" i="1"/>
  <c r="A3477" i="1"/>
  <c r="A3478" i="1"/>
  <c r="A3479" i="1"/>
  <c r="A3480" i="1"/>
  <c r="A3481" i="1"/>
  <c r="A3482" i="1"/>
  <c r="A3483" i="1"/>
  <c r="A3484" i="1"/>
  <c r="A3485" i="1"/>
  <c r="A3486" i="1"/>
  <c r="A3487" i="1"/>
  <c r="A3488" i="1"/>
  <c r="A3489" i="1"/>
  <c r="A3490" i="1"/>
  <c r="A3491" i="1"/>
  <c r="A3492" i="1"/>
  <c r="A3493" i="1"/>
  <c r="A3494" i="1"/>
  <c r="A3495" i="1"/>
  <c r="A3496" i="1"/>
  <c r="A3497" i="1"/>
  <c r="A3498" i="1"/>
  <c r="A3499" i="1"/>
  <c r="A3500" i="1"/>
  <c r="A3501" i="1"/>
  <c r="A3502" i="1"/>
  <c r="A3503" i="1"/>
  <c r="A3504" i="1"/>
  <c r="A3505" i="1"/>
  <c r="A3506" i="1"/>
  <c r="A3507" i="1"/>
  <c r="A3508" i="1"/>
  <c r="A3509" i="1"/>
  <c r="A3510" i="1"/>
  <c r="A3511" i="1"/>
  <c r="A3512" i="1"/>
  <c r="A3513" i="1"/>
  <c r="A3514" i="1"/>
  <c r="A3515" i="1"/>
  <c r="A3516" i="1"/>
  <c r="A3517" i="1"/>
  <c r="A3518" i="1"/>
  <c r="A3519" i="1"/>
  <c r="A3520" i="1"/>
  <c r="A3521" i="1"/>
  <c r="A3522" i="1"/>
  <c r="A3523" i="1"/>
  <c r="A3524" i="1"/>
  <c r="A3525" i="1"/>
  <c r="A3526" i="1"/>
  <c r="A3527" i="1"/>
  <c r="A3528" i="1"/>
  <c r="A3529" i="1"/>
  <c r="A3530" i="1"/>
  <c r="A3531" i="1"/>
  <c r="A3532" i="1"/>
  <c r="A3533" i="1"/>
  <c r="A3534" i="1"/>
  <c r="A3535" i="1"/>
  <c r="A3536" i="1"/>
  <c r="A3537" i="1"/>
  <c r="A3538" i="1"/>
  <c r="A3539" i="1"/>
  <c r="A3540" i="1"/>
  <c r="A3541" i="1"/>
  <c r="A3542" i="1"/>
  <c r="A3543" i="1"/>
  <c r="A3544" i="1"/>
  <c r="A3545" i="1"/>
  <c r="A3546" i="1"/>
  <c r="A3547" i="1"/>
  <c r="A3548" i="1"/>
  <c r="A3549" i="1"/>
  <c r="A3550" i="1"/>
  <c r="A3551" i="1"/>
  <c r="A3552" i="1"/>
  <c r="A3553" i="1"/>
  <c r="A3554" i="1"/>
  <c r="A3555" i="1"/>
  <c r="A3556" i="1"/>
  <c r="A3557" i="1"/>
  <c r="A3558" i="1"/>
  <c r="A3559" i="1"/>
  <c r="A3560" i="1"/>
  <c r="A3561" i="1"/>
  <c r="A3562" i="1"/>
  <c r="A3563" i="1"/>
  <c r="A3564" i="1"/>
  <c r="A3565" i="1"/>
  <c r="A3566" i="1"/>
  <c r="A3567" i="1"/>
  <c r="A3568" i="1"/>
  <c r="A3569" i="1"/>
  <c r="A3570" i="1"/>
  <c r="A3571" i="1"/>
  <c r="A3572" i="1"/>
  <c r="A3573" i="1"/>
  <c r="A3574" i="1"/>
  <c r="A3575" i="1"/>
  <c r="A3576" i="1"/>
  <c r="A3577" i="1"/>
  <c r="A3578" i="1"/>
  <c r="A3579" i="1"/>
  <c r="A3580" i="1"/>
  <c r="A3581" i="1"/>
  <c r="A3582" i="1"/>
  <c r="A3583" i="1"/>
  <c r="A3584" i="1"/>
  <c r="A3585" i="1"/>
  <c r="A3586" i="1"/>
  <c r="A3587" i="1"/>
  <c r="A3588" i="1"/>
  <c r="A3589" i="1"/>
  <c r="A3590" i="1"/>
  <c r="A3591" i="1"/>
  <c r="A3592" i="1"/>
  <c r="A3593" i="1"/>
  <c r="A3594" i="1"/>
  <c r="A3595" i="1"/>
  <c r="A3596" i="1"/>
  <c r="A3597" i="1"/>
  <c r="A3598" i="1"/>
  <c r="A3599" i="1"/>
  <c r="A3600" i="1"/>
  <c r="A3601" i="1"/>
  <c r="A3602" i="1"/>
  <c r="A3603" i="1"/>
  <c r="A3604" i="1"/>
  <c r="A3605" i="1"/>
  <c r="A3606" i="1"/>
  <c r="A3607" i="1"/>
  <c r="A3608" i="1"/>
  <c r="A3609" i="1"/>
  <c r="A3610" i="1"/>
  <c r="A3611" i="1"/>
  <c r="A3612" i="1"/>
  <c r="A3613" i="1"/>
  <c r="A3614" i="1"/>
  <c r="A3615" i="1"/>
  <c r="A3616" i="1"/>
  <c r="A3617" i="1"/>
  <c r="A3618" i="1"/>
  <c r="A3619" i="1"/>
  <c r="A3620" i="1"/>
  <c r="A3621" i="1"/>
  <c r="A3622" i="1"/>
  <c r="A3623" i="1"/>
  <c r="A3624" i="1"/>
  <c r="A3625" i="1"/>
  <c r="A3626" i="1"/>
  <c r="A3627" i="1"/>
  <c r="A3628" i="1"/>
  <c r="A3629" i="1"/>
  <c r="A3630" i="1"/>
  <c r="A3631" i="1"/>
  <c r="A3632" i="1"/>
  <c r="A3633" i="1"/>
  <c r="A3634" i="1"/>
  <c r="A3635" i="1"/>
  <c r="A3636" i="1"/>
  <c r="A3637" i="1"/>
  <c r="A3638" i="1"/>
  <c r="A3639" i="1"/>
  <c r="A3640" i="1"/>
  <c r="A3641" i="1"/>
  <c r="A3642" i="1"/>
  <c r="A3643" i="1"/>
  <c r="A3644" i="1"/>
  <c r="A3645" i="1"/>
  <c r="A3646" i="1"/>
  <c r="A3647" i="1"/>
  <c r="A3648" i="1"/>
  <c r="A3649" i="1"/>
  <c r="A2" i="1"/>
  <c r="B2" i="1" s="1"/>
  <c r="B3" i="1" l="1"/>
  <c r="B4" i="1"/>
  <c r="B5" i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B768" i="1"/>
  <c r="B769" i="1"/>
  <c r="B770" i="1"/>
  <c r="B771" i="1"/>
  <c r="B772" i="1"/>
  <c r="B773" i="1"/>
  <c r="B774" i="1"/>
  <c r="B775" i="1"/>
  <c r="B776" i="1"/>
  <c r="B777" i="1"/>
  <c r="B778" i="1"/>
  <c r="B779" i="1"/>
  <c r="B780" i="1"/>
  <c r="B781" i="1"/>
  <c r="B782" i="1"/>
  <c r="B783" i="1"/>
  <c r="B784" i="1"/>
  <c r="B785" i="1"/>
  <c r="B786" i="1"/>
  <c r="B787" i="1"/>
  <c r="B788" i="1"/>
  <c r="B789" i="1"/>
  <c r="B790" i="1"/>
  <c r="B791" i="1"/>
  <c r="B792" i="1"/>
  <c r="B793" i="1"/>
  <c r="B794" i="1"/>
  <c r="B795" i="1"/>
  <c r="B796" i="1"/>
  <c r="B797" i="1"/>
  <c r="B798" i="1"/>
  <c r="B799" i="1"/>
  <c r="B800" i="1"/>
  <c r="B801" i="1"/>
  <c r="B802" i="1"/>
  <c r="B803" i="1"/>
  <c r="B804" i="1"/>
  <c r="B805" i="1"/>
  <c r="B806" i="1"/>
  <c r="B807" i="1"/>
  <c r="B808" i="1"/>
  <c r="B809" i="1"/>
  <c r="B810" i="1"/>
  <c r="B811" i="1"/>
  <c r="B812" i="1"/>
  <c r="B813" i="1"/>
  <c r="B814" i="1"/>
  <c r="B815" i="1"/>
  <c r="B816" i="1"/>
  <c r="B817" i="1"/>
  <c r="B818" i="1"/>
  <c r="B819" i="1"/>
  <c r="B820" i="1"/>
  <c r="B821" i="1"/>
  <c r="B822" i="1"/>
  <c r="B823" i="1"/>
  <c r="B824" i="1"/>
  <c r="B825" i="1"/>
  <c r="B826" i="1"/>
  <c r="B827" i="1"/>
  <c r="B828" i="1"/>
  <c r="B829" i="1"/>
  <c r="B830" i="1"/>
  <c r="B831" i="1"/>
  <c r="B832" i="1"/>
  <c r="B833" i="1"/>
  <c r="B834" i="1"/>
  <c r="B835" i="1"/>
  <c r="B836" i="1"/>
  <c r="B837" i="1"/>
  <c r="B838" i="1"/>
  <c r="B839" i="1"/>
  <c r="B840" i="1"/>
  <c r="B841" i="1"/>
  <c r="B842" i="1"/>
  <c r="B843" i="1"/>
  <c r="B844" i="1"/>
  <c r="B845" i="1"/>
  <c r="B846" i="1"/>
  <c r="B847" i="1"/>
  <c r="B848" i="1"/>
  <c r="B849" i="1"/>
  <c r="B850" i="1"/>
  <c r="B851" i="1"/>
  <c r="B852" i="1"/>
  <c r="B853" i="1"/>
  <c r="B854" i="1"/>
  <c r="B855" i="1"/>
  <c r="B856" i="1"/>
  <c r="B857" i="1"/>
  <c r="B858" i="1"/>
  <c r="B859" i="1"/>
  <c r="B860" i="1"/>
  <c r="B861" i="1"/>
  <c r="B862" i="1"/>
  <c r="B863" i="1"/>
  <c r="B864" i="1"/>
  <c r="B865" i="1"/>
  <c r="B866" i="1"/>
  <c r="B867" i="1"/>
  <c r="B868" i="1"/>
  <c r="B869" i="1"/>
  <c r="B870" i="1"/>
  <c r="B871" i="1"/>
  <c r="B872" i="1"/>
  <c r="B873" i="1"/>
  <c r="B874" i="1"/>
  <c r="B875" i="1"/>
  <c r="B876" i="1"/>
  <c r="B877" i="1"/>
  <c r="B878" i="1"/>
  <c r="B879" i="1"/>
  <c r="B880" i="1"/>
  <c r="B881" i="1"/>
  <c r="B882" i="1"/>
  <c r="B883" i="1"/>
  <c r="B884" i="1"/>
  <c r="B885" i="1"/>
  <c r="B886" i="1"/>
  <c r="B887" i="1"/>
  <c r="B888" i="1"/>
  <c r="B889" i="1"/>
  <c r="B890" i="1"/>
  <c r="B891" i="1"/>
  <c r="B892" i="1"/>
  <c r="B893" i="1"/>
  <c r="B894" i="1"/>
  <c r="B895" i="1"/>
  <c r="B896" i="1"/>
  <c r="B897" i="1"/>
  <c r="B898" i="1"/>
  <c r="B899" i="1"/>
  <c r="B900" i="1"/>
  <c r="B901" i="1"/>
  <c r="B902" i="1"/>
  <c r="B903" i="1"/>
  <c r="B904" i="1"/>
  <c r="B905" i="1"/>
  <c r="B906" i="1"/>
  <c r="B907" i="1"/>
  <c r="B908" i="1"/>
  <c r="B909" i="1"/>
  <c r="B910" i="1"/>
  <c r="B911" i="1"/>
  <c r="B912" i="1"/>
  <c r="B913" i="1"/>
  <c r="B914" i="1"/>
  <c r="B915" i="1"/>
  <c r="B916" i="1"/>
  <c r="B917" i="1"/>
  <c r="B918" i="1"/>
  <c r="B919" i="1"/>
  <c r="B920" i="1"/>
  <c r="B921" i="1"/>
  <c r="B922" i="1"/>
  <c r="B923" i="1"/>
  <c r="B924" i="1"/>
  <c r="B925" i="1"/>
  <c r="B926" i="1"/>
  <c r="B927" i="1"/>
  <c r="B928" i="1"/>
  <c r="B929" i="1"/>
  <c r="B930" i="1"/>
  <c r="B931" i="1"/>
  <c r="B932" i="1"/>
  <c r="B933" i="1"/>
  <c r="B934" i="1"/>
  <c r="B935" i="1"/>
  <c r="B936" i="1"/>
  <c r="B937" i="1"/>
  <c r="B938" i="1"/>
  <c r="B939" i="1"/>
  <c r="B940" i="1"/>
  <c r="B941" i="1"/>
  <c r="B942" i="1"/>
  <c r="B943" i="1"/>
  <c r="B944" i="1"/>
  <c r="B945" i="1"/>
  <c r="B946" i="1"/>
  <c r="B947" i="1"/>
  <c r="B948" i="1"/>
  <c r="B949" i="1"/>
  <c r="B950" i="1"/>
  <c r="B951" i="1"/>
  <c r="B952" i="1"/>
  <c r="B953" i="1"/>
  <c r="B954" i="1"/>
  <c r="B955" i="1"/>
  <c r="B956" i="1"/>
  <c r="B957" i="1"/>
  <c r="B958" i="1"/>
  <c r="B959" i="1"/>
  <c r="B960" i="1"/>
  <c r="B961" i="1"/>
  <c r="B962" i="1"/>
  <c r="B963" i="1"/>
  <c r="B964" i="1"/>
  <c r="B965" i="1"/>
  <c r="B966" i="1"/>
  <c r="B967" i="1"/>
  <c r="B968" i="1"/>
  <c r="B969" i="1"/>
  <c r="B970" i="1"/>
  <c r="B971" i="1"/>
  <c r="B972" i="1"/>
  <c r="B973" i="1"/>
  <c r="B974" i="1"/>
  <c r="B975" i="1"/>
  <c r="B976" i="1"/>
  <c r="B977" i="1"/>
  <c r="B978" i="1"/>
  <c r="B979" i="1"/>
  <c r="B980" i="1"/>
  <c r="B981" i="1"/>
  <c r="B982" i="1"/>
  <c r="B983" i="1"/>
  <c r="B984" i="1"/>
  <c r="B985" i="1"/>
  <c r="B986" i="1"/>
  <c r="B987" i="1"/>
  <c r="B988" i="1"/>
  <c r="B989" i="1"/>
  <c r="B990" i="1"/>
  <c r="B991" i="1"/>
  <c r="B992" i="1"/>
  <c r="B993" i="1"/>
  <c r="B994" i="1"/>
  <c r="B995" i="1"/>
  <c r="B996" i="1"/>
  <c r="B997" i="1"/>
  <c r="B998" i="1"/>
  <c r="B999" i="1"/>
  <c r="B1000" i="1"/>
  <c r="B1001" i="1"/>
  <c r="B1002" i="1"/>
  <c r="B1003" i="1"/>
  <c r="B1004" i="1"/>
  <c r="B1005" i="1"/>
  <c r="B1006" i="1"/>
  <c r="B1007" i="1"/>
  <c r="B1008" i="1"/>
  <c r="B1009" i="1"/>
  <c r="B1010" i="1"/>
  <c r="B1011" i="1"/>
  <c r="B1012" i="1"/>
  <c r="B1013" i="1"/>
  <c r="B1014" i="1"/>
  <c r="B1015" i="1"/>
  <c r="B1016" i="1"/>
  <c r="B1017" i="1"/>
  <c r="B1018" i="1"/>
  <c r="B1019" i="1"/>
  <c r="B1020" i="1"/>
  <c r="B1021" i="1"/>
  <c r="B1022" i="1"/>
  <c r="B1023" i="1"/>
  <c r="B1024" i="1"/>
  <c r="B1025" i="1"/>
  <c r="B1026" i="1"/>
  <c r="B1027" i="1"/>
  <c r="B1028" i="1"/>
  <c r="B1029" i="1"/>
  <c r="B1030" i="1"/>
  <c r="B1031" i="1"/>
  <c r="B1032" i="1"/>
  <c r="B1033" i="1"/>
  <c r="B1034" i="1"/>
  <c r="B1035" i="1"/>
  <c r="B1036" i="1"/>
  <c r="B1037" i="1"/>
  <c r="B1038" i="1"/>
  <c r="B1039" i="1"/>
  <c r="B1040" i="1"/>
  <c r="B1041" i="1"/>
  <c r="B1042" i="1"/>
  <c r="B1043" i="1"/>
  <c r="B1044" i="1"/>
  <c r="B1045" i="1"/>
  <c r="B1046" i="1"/>
  <c r="B1047" i="1"/>
  <c r="B1048" i="1"/>
  <c r="B1049" i="1"/>
  <c r="B1050" i="1"/>
  <c r="B1051" i="1"/>
  <c r="B1052" i="1"/>
  <c r="B1053" i="1"/>
  <c r="B1054" i="1"/>
  <c r="B1055" i="1"/>
  <c r="B1056" i="1"/>
  <c r="B1057" i="1"/>
  <c r="B1058" i="1"/>
  <c r="B1059" i="1"/>
  <c r="B1060" i="1"/>
  <c r="B1061" i="1"/>
  <c r="B1062" i="1"/>
  <c r="B1063" i="1"/>
  <c r="B1064" i="1"/>
  <c r="B1065" i="1"/>
  <c r="B1066" i="1"/>
  <c r="B1067" i="1"/>
  <c r="B1068" i="1"/>
  <c r="B1069" i="1"/>
  <c r="B1070" i="1"/>
  <c r="B1071" i="1"/>
  <c r="B1072" i="1"/>
  <c r="B1073" i="1"/>
  <c r="B1074" i="1"/>
  <c r="B1075" i="1"/>
  <c r="B1076" i="1"/>
  <c r="B1077" i="1"/>
  <c r="B1078" i="1"/>
  <c r="B1079" i="1"/>
  <c r="B1080" i="1"/>
  <c r="B1081" i="1"/>
  <c r="B1082" i="1"/>
  <c r="B1083" i="1"/>
  <c r="B1084" i="1"/>
  <c r="B1085" i="1"/>
  <c r="B1086" i="1"/>
  <c r="B1087" i="1"/>
  <c r="B1088" i="1"/>
  <c r="B1089" i="1"/>
  <c r="B1090" i="1"/>
  <c r="B1091" i="1"/>
  <c r="B1092" i="1"/>
  <c r="B1093" i="1"/>
  <c r="B1094" i="1"/>
  <c r="B1095" i="1"/>
  <c r="B1096" i="1"/>
  <c r="B1097" i="1"/>
  <c r="B1098" i="1"/>
  <c r="B1099" i="1"/>
  <c r="B1100" i="1"/>
  <c r="B1101" i="1"/>
  <c r="B1102" i="1"/>
  <c r="B1103" i="1"/>
  <c r="B1104" i="1"/>
  <c r="B1105" i="1"/>
  <c r="B1106" i="1"/>
  <c r="B1107" i="1"/>
  <c r="B1108" i="1"/>
  <c r="B1109" i="1"/>
  <c r="B1110" i="1"/>
  <c r="B1111" i="1"/>
  <c r="B1112" i="1"/>
  <c r="B1113" i="1"/>
  <c r="B1114" i="1"/>
  <c r="B1115" i="1"/>
  <c r="B1116" i="1"/>
  <c r="B1117" i="1"/>
  <c r="B1118" i="1"/>
  <c r="B1119" i="1"/>
  <c r="B1120" i="1"/>
  <c r="B1121" i="1"/>
  <c r="B1122" i="1"/>
  <c r="B1123" i="1"/>
  <c r="B1124" i="1"/>
  <c r="B1125" i="1"/>
  <c r="B1126" i="1"/>
  <c r="B1127" i="1"/>
  <c r="B1128" i="1"/>
  <c r="B1129" i="1"/>
  <c r="B1130" i="1"/>
  <c r="B1131" i="1"/>
  <c r="B1132" i="1"/>
  <c r="B1133" i="1"/>
  <c r="B1134" i="1"/>
  <c r="B1135" i="1"/>
  <c r="B1136" i="1"/>
  <c r="B1137" i="1"/>
  <c r="B1138" i="1"/>
  <c r="B1139" i="1"/>
  <c r="B1140" i="1"/>
  <c r="B1141" i="1"/>
  <c r="B1142" i="1"/>
  <c r="B1143" i="1"/>
  <c r="B1144" i="1"/>
  <c r="B1145" i="1"/>
  <c r="B1146" i="1"/>
  <c r="B1147" i="1"/>
  <c r="B1148" i="1"/>
  <c r="B1149" i="1"/>
  <c r="B1150" i="1"/>
  <c r="B1151" i="1"/>
  <c r="B1152" i="1"/>
  <c r="B1153" i="1"/>
  <c r="B1154" i="1"/>
  <c r="B1155" i="1"/>
  <c r="B1156" i="1"/>
  <c r="B1157" i="1"/>
  <c r="B1158" i="1"/>
  <c r="B1159" i="1"/>
  <c r="B1160" i="1"/>
  <c r="B1161" i="1"/>
  <c r="B1162" i="1"/>
  <c r="B1163" i="1"/>
  <c r="B1164" i="1"/>
  <c r="B1165" i="1"/>
  <c r="B1166" i="1"/>
  <c r="B1167" i="1"/>
  <c r="B1168" i="1"/>
  <c r="B1169" i="1"/>
  <c r="B1170" i="1"/>
  <c r="B1171" i="1"/>
  <c r="B1172" i="1"/>
  <c r="B1173" i="1"/>
  <c r="B1174" i="1"/>
  <c r="B1175" i="1"/>
  <c r="B1176" i="1"/>
  <c r="B1177" i="1"/>
  <c r="B1178" i="1"/>
  <c r="B1179" i="1"/>
  <c r="B1180" i="1"/>
  <c r="B1181" i="1"/>
  <c r="B1182" i="1"/>
  <c r="B1183" i="1"/>
  <c r="B1184" i="1"/>
  <c r="B1185" i="1"/>
  <c r="B1186" i="1"/>
  <c r="B1187" i="1"/>
  <c r="B1188" i="1"/>
  <c r="B1189" i="1"/>
  <c r="B1190" i="1"/>
  <c r="B1191" i="1"/>
  <c r="B1192" i="1"/>
  <c r="B1193" i="1"/>
  <c r="B1194" i="1"/>
  <c r="B1195" i="1"/>
  <c r="B1196" i="1"/>
  <c r="B1197" i="1"/>
  <c r="B1198" i="1"/>
  <c r="B1199" i="1"/>
  <c r="B1200" i="1"/>
  <c r="B1201" i="1"/>
  <c r="B1202" i="1"/>
  <c r="B1203" i="1"/>
  <c r="B1204" i="1"/>
  <c r="B1205" i="1"/>
  <c r="B1206" i="1"/>
  <c r="B1207" i="1"/>
  <c r="B1208" i="1"/>
  <c r="B1209" i="1"/>
  <c r="B1210" i="1"/>
  <c r="B1211" i="1"/>
  <c r="B1212" i="1"/>
  <c r="B1213" i="1"/>
  <c r="B1214" i="1"/>
  <c r="B1215" i="1"/>
  <c r="B1216" i="1"/>
  <c r="B1217" i="1"/>
  <c r="B1218" i="1"/>
  <c r="B1219" i="1"/>
  <c r="B1220" i="1"/>
  <c r="B1221" i="1"/>
  <c r="B1222" i="1"/>
  <c r="B1223" i="1"/>
  <c r="B1224" i="1"/>
  <c r="B1225" i="1"/>
  <c r="B1226" i="1"/>
  <c r="B1227" i="1"/>
  <c r="B1228" i="1"/>
  <c r="B1229" i="1"/>
  <c r="B1230" i="1"/>
  <c r="B1231" i="1"/>
  <c r="B1232" i="1"/>
  <c r="B1233" i="1"/>
  <c r="B1234" i="1"/>
  <c r="B1235" i="1"/>
  <c r="B1236" i="1"/>
  <c r="B1237" i="1"/>
  <c r="B1238" i="1"/>
  <c r="B1239" i="1"/>
  <c r="B1240" i="1"/>
  <c r="B1241" i="1"/>
  <c r="B1242" i="1"/>
  <c r="B1243" i="1"/>
  <c r="B1244" i="1"/>
  <c r="B1245" i="1"/>
  <c r="B1246" i="1"/>
  <c r="B1247" i="1"/>
  <c r="B1248" i="1"/>
  <c r="B1249" i="1"/>
  <c r="B1250" i="1"/>
  <c r="B1251" i="1"/>
  <c r="B1252" i="1"/>
  <c r="B1253" i="1"/>
  <c r="B1254" i="1"/>
  <c r="B1255" i="1"/>
  <c r="B1256" i="1"/>
  <c r="B1257" i="1"/>
  <c r="B1258" i="1"/>
  <c r="B1259" i="1"/>
  <c r="B1260" i="1"/>
  <c r="B1261" i="1"/>
  <c r="B1262" i="1"/>
  <c r="B1263" i="1"/>
  <c r="B1264" i="1"/>
  <c r="B1265" i="1"/>
  <c r="B1266" i="1"/>
  <c r="B1267" i="1"/>
  <c r="B1268" i="1"/>
  <c r="B1269" i="1"/>
  <c r="B1270" i="1"/>
  <c r="B1271" i="1"/>
  <c r="B1272" i="1"/>
  <c r="B1273" i="1"/>
  <c r="B1274" i="1"/>
  <c r="B1275" i="1"/>
  <c r="B1276" i="1"/>
  <c r="B1277" i="1"/>
  <c r="B1278" i="1"/>
  <c r="B1279" i="1"/>
  <c r="B1280" i="1"/>
  <c r="B1281" i="1"/>
  <c r="B1282" i="1"/>
  <c r="B1283" i="1"/>
  <c r="B1284" i="1"/>
  <c r="B1285" i="1"/>
  <c r="B1286" i="1"/>
  <c r="B1287" i="1"/>
  <c r="B1288" i="1"/>
  <c r="B1289" i="1"/>
  <c r="B1290" i="1"/>
  <c r="B1291" i="1"/>
  <c r="B1292" i="1"/>
  <c r="B1293" i="1"/>
  <c r="B1294" i="1"/>
  <c r="B1295" i="1"/>
  <c r="B1296" i="1"/>
  <c r="B1297" i="1"/>
  <c r="B1298" i="1"/>
  <c r="B1299" i="1"/>
  <c r="B1300" i="1"/>
  <c r="B1301" i="1"/>
  <c r="B1302" i="1"/>
  <c r="B1303" i="1"/>
  <c r="B1304" i="1"/>
  <c r="B1305" i="1"/>
  <c r="B1306" i="1"/>
  <c r="B1307" i="1"/>
  <c r="B1308" i="1"/>
  <c r="B1309" i="1"/>
  <c r="B1310" i="1"/>
  <c r="B1311" i="1"/>
  <c r="B1312" i="1"/>
  <c r="B1313" i="1"/>
  <c r="B1314" i="1"/>
  <c r="B1315" i="1"/>
  <c r="B1316" i="1"/>
  <c r="B1317" i="1"/>
  <c r="B1318" i="1"/>
  <c r="B1319" i="1"/>
  <c r="B1320" i="1"/>
  <c r="B1321" i="1"/>
  <c r="B1322" i="1"/>
  <c r="B1323" i="1"/>
  <c r="B1324" i="1"/>
  <c r="B1325" i="1"/>
  <c r="B1326" i="1"/>
  <c r="B1327" i="1"/>
  <c r="B1328" i="1"/>
  <c r="B1329" i="1"/>
  <c r="B1330" i="1"/>
  <c r="B1331" i="1"/>
  <c r="B1332" i="1"/>
  <c r="B1333" i="1"/>
  <c r="B1334" i="1"/>
  <c r="B1335" i="1"/>
  <c r="B1336" i="1"/>
  <c r="B1337" i="1"/>
  <c r="B1338" i="1"/>
  <c r="B1339" i="1"/>
  <c r="B1340" i="1"/>
  <c r="B1341" i="1"/>
  <c r="B1342" i="1"/>
  <c r="B1343" i="1"/>
  <c r="B1344" i="1"/>
  <c r="B1345" i="1"/>
  <c r="B1346" i="1"/>
  <c r="B1347" i="1"/>
  <c r="B1348" i="1"/>
  <c r="B1349" i="1"/>
  <c r="B1350" i="1"/>
  <c r="B1351" i="1"/>
  <c r="B1352" i="1"/>
  <c r="B1353" i="1"/>
  <c r="B1354" i="1"/>
  <c r="B1355" i="1"/>
  <c r="B1356" i="1"/>
  <c r="B1357" i="1"/>
  <c r="B1358" i="1"/>
  <c r="B1359" i="1"/>
  <c r="B1360" i="1"/>
  <c r="B1361" i="1"/>
  <c r="B1362" i="1"/>
  <c r="B1363" i="1"/>
  <c r="B1364" i="1"/>
  <c r="B1365" i="1"/>
  <c r="B1366" i="1"/>
  <c r="B1367" i="1"/>
  <c r="B1368" i="1"/>
  <c r="B1369" i="1"/>
  <c r="B1370" i="1"/>
  <c r="B1371" i="1"/>
  <c r="B1372" i="1"/>
  <c r="B1373" i="1"/>
  <c r="B1374" i="1"/>
  <c r="B1375" i="1"/>
  <c r="B1376" i="1"/>
  <c r="B1377" i="1"/>
  <c r="B1378" i="1"/>
  <c r="B1379" i="1"/>
  <c r="B1380" i="1"/>
  <c r="B1381" i="1"/>
  <c r="B1382" i="1"/>
  <c r="B1383" i="1"/>
  <c r="B1384" i="1"/>
  <c r="B1385" i="1"/>
  <c r="B1386" i="1"/>
  <c r="B1387" i="1"/>
  <c r="B1388" i="1"/>
  <c r="B1389" i="1"/>
  <c r="B1390" i="1"/>
  <c r="B1391" i="1"/>
  <c r="B1392" i="1"/>
  <c r="B1393" i="1"/>
  <c r="B1394" i="1"/>
  <c r="B1395" i="1"/>
  <c r="B1396" i="1"/>
  <c r="B1397" i="1"/>
  <c r="B1398" i="1"/>
  <c r="B1399" i="1"/>
  <c r="B1400" i="1"/>
  <c r="B1401" i="1"/>
  <c r="B1402" i="1"/>
  <c r="B1403" i="1"/>
  <c r="B1404" i="1"/>
  <c r="B1405" i="1"/>
  <c r="B1406" i="1"/>
  <c r="B1407" i="1"/>
  <c r="B1408" i="1"/>
  <c r="B1409" i="1"/>
  <c r="B1410" i="1"/>
  <c r="B1411" i="1"/>
  <c r="B1412" i="1"/>
  <c r="B1413" i="1"/>
  <c r="B1414" i="1"/>
  <c r="B1415" i="1"/>
  <c r="B1416" i="1"/>
  <c r="B1417" i="1"/>
  <c r="B1418" i="1"/>
  <c r="B1419" i="1"/>
  <c r="B1420" i="1"/>
  <c r="B1421" i="1"/>
  <c r="B1422" i="1"/>
  <c r="B1423" i="1"/>
  <c r="B1424" i="1"/>
  <c r="B1425" i="1"/>
  <c r="B1426" i="1"/>
  <c r="B1427" i="1"/>
  <c r="B1428" i="1"/>
  <c r="B1429" i="1"/>
  <c r="B1430" i="1"/>
  <c r="B1431" i="1"/>
  <c r="B1432" i="1"/>
  <c r="B1433" i="1"/>
  <c r="B1434" i="1"/>
  <c r="B1435" i="1"/>
  <c r="B1436" i="1"/>
  <c r="B1437" i="1"/>
  <c r="B1438" i="1"/>
  <c r="B1439" i="1"/>
  <c r="B1440" i="1"/>
  <c r="B1441" i="1"/>
  <c r="B1442" i="1"/>
  <c r="B1443" i="1"/>
  <c r="B1444" i="1"/>
  <c r="B1445" i="1"/>
  <c r="B1446" i="1"/>
  <c r="B1447" i="1"/>
  <c r="B1448" i="1"/>
  <c r="B1449" i="1"/>
  <c r="B1450" i="1"/>
  <c r="B1451" i="1"/>
  <c r="B1452" i="1"/>
  <c r="B1453" i="1"/>
  <c r="B1454" i="1"/>
  <c r="B1455" i="1"/>
  <c r="B1456" i="1"/>
  <c r="B1457" i="1"/>
  <c r="B1458" i="1"/>
  <c r="B1459" i="1"/>
  <c r="B1460" i="1"/>
  <c r="B1461" i="1"/>
  <c r="B1462" i="1"/>
  <c r="B1463" i="1"/>
  <c r="B1464" i="1"/>
  <c r="B1465" i="1"/>
  <c r="B1466" i="1"/>
  <c r="B1467" i="1"/>
  <c r="B1468" i="1"/>
  <c r="B1469" i="1"/>
  <c r="B1470" i="1"/>
  <c r="B1471" i="1"/>
  <c r="B1472" i="1"/>
  <c r="B1473" i="1"/>
  <c r="B1474" i="1"/>
  <c r="B1475" i="1"/>
  <c r="B1476" i="1"/>
  <c r="B1477" i="1"/>
  <c r="B1478" i="1"/>
  <c r="B1479" i="1"/>
  <c r="B1480" i="1"/>
  <c r="B1481" i="1"/>
  <c r="B1482" i="1"/>
  <c r="B1483" i="1"/>
  <c r="B1484" i="1"/>
  <c r="B1485" i="1"/>
  <c r="B1486" i="1"/>
  <c r="B1487" i="1"/>
  <c r="B1488" i="1"/>
  <c r="B1489" i="1"/>
  <c r="B1490" i="1"/>
  <c r="B1491" i="1"/>
  <c r="B1492" i="1"/>
  <c r="B1493" i="1"/>
  <c r="B1494" i="1"/>
  <c r="B1495" i="1"/>
  <c r="B1496" i="1"/>
  <c r="B1497" i="1"/>
  <c r="B1498" i="1"/>
  <c r="B1499" i="1"/>
  <c r="B1500" i="1"/>
  <c r="B1501" i="1"/>
  <c r="B1502" i="1"/>
  <c r="B1503" i="1"/>
  <c r="B1504" i="1"/>
  <c r="B1505" i="1"/>
  <c r="B1506" i="1"/>
  <c r="B1507" i="1"/>
  <c r="B1508" i="1"/>
  <c r="B1509" i="1"/>
  <c r="B1510" i="1"/>
  <c r="B1511" i="1"/>
  <c r="B1512" i="1"/>
  <c r="B1513" i="1"/>
  <c r="B1514" i="1"/>
  <c r="B1515" i="1"/>
  <c r="B1516" i="1"/>
  <c r="B1517" i="1"/>
  <c r="B1518" i="1"/>
  <c r="B1519" i="1"/>
  <c r="B1520" i="1"/>
  <c r="B1521" i="1"/>
  <c r="B1522" i="1"/>
  <c r="B1523" i="1"/>
  <c r="B1524" i="1"/>
  <c r="B1525" i="1"/>
  <c r="B1526" i="1"/>
  <c r="B1527" i="1"/>
  <c r="B1528" i="1"/>
  <c r="B1529" i="1"/>
  <c r="B1530" i="1"/>
  <c r="B1531" i="1"/>
  <c r="B1532" i="1"/>
  <c r="B1533" i="1"/>
  <c r="B1534" i="1"/>
  <c r="B1535" i="1"/>
  <c r="B1536" i="1"/>
  <c r="B1537" i="1"/>
  <c r="B1538" i="1"/>
  <c r="B1539" i="1"/>
  <c r="B1540" i="1"/>
  <c r="B1541" i="1"/>
  <c r="B1542" i="1"/>
  <c r="B1543" i="1"/>
  <c r="B1544" i="1"/>
  <c r="B1545" i="1"/>
  <c r="B1546" i="1"/>
  <c r="B1547" i="1"/>
  <c r="B1548" i="1"/>
  <c r="B1549" i="1"/>
  <c r="B1550" i="1"/>
  <c r="B1551" i="1"/>
  <c r="B1552" i="1"/>
  <c r="B1553" i="1"/>
  <c r="B1554" i="1"/>
  <c r="B1555" i="1"/>
  <c r="B1556" i="1"/>
  <c r="B1557" i="1"/>
  <c r="B1558" i="1"/>
  <c r="B1559" i="1"/>
  <c r="B1560" i="1"/>
  <c r="B1561" i="1"/>
  <c r="B1562" i="1"/>
  <c r="B1563" i="1"/>
  <c r="B1564" i="1"/>
  <c r="B1565" i="1"/>
  <c r="B1566" i="1"/>
  <c r="B1567" i="1"/>
  <c r="B1568" i="1"/>
  <c r="B1569" i="1"/>
  <c r="B1570" i="1"/>
  <c r="B1571" i="1"/>
  <c r="B1572" i="1"/>
  <c r="B1573" i="1"/>
  <c r="B1574" i="1"/>
  <c r="B1575" i="1"/>
  <c r="B1576" i="1"/>
  <c r="B1577" i="1"/>
  <c r="B1578" i="1"/>
  <c r="B1579" i="1"/>
  <c r="B1580" i="1"/>
  <c r="B1581" i="1"/>
  <c r="B1582" i="1"/>
  <c r="B1583" i="1"/>
  <c r="B1584" i="1"/>
  <c r="B1585" i="1"/>
  <c r="B1586" i="1"/>
  <c r="B1587" i="1"/>
  <c r="B1588" i="1"/>
  <c r="B1589" i="1"/>
  <c r="B1590" i="1"/>
  <c r="B1591" i="1"/>
  <c r="B1592" i="1"/>
  <c r="B1593" i="1"/>
  <c r="B1594" i="1"/>
  <c r="B1595" i="1"/>
  <c r="B1596" i="1"/>
  <c r="B1597" i="1"/>
  <c r="B1598" i="1"/>
  <c r="B1599" i="1"/>
  <c r="B1600" i="1"/>
  <c r="B1601" i="1"/>
  <c r="B1602" i="1"/>
  <c r="B1603" i="1"/>
  <c r="B1604" i="1"/>
  <c r="B1605" i="1"/>
  <c r="B1606" i="1"/>
  <c r="B1607" i="1"/>
  <c r="B1608" i="1"/>
  <c r="B1609" i="1"/>
  <c r="B1610" i="1"/>
  <c r="B1611" i="1"/>
  <c r="B1612" i="1"/>
  <c r="B1613" i="1"/>
  <c r="B1614" i="1"/>
  <c r="B1615" i="1"/>
  <c r="B1616" i="1"/>
  <c r="B1617" i="1"/>
  <c r="B1618" i="1"/>
  <c r="B1619" i="1"/>
  <c r="B1620" i="1"/>
  <c r="B1621" i="1"/>
  <c r="B1622" i="1"/>
  <c r="B1623" i="1"/>
  <c r="B1624" i="1"/>
  <c r="B1625" i="1"/>
  <c r="B1626" i="1"/>
  <c r="B1627" i="1"/>
  <c r="B1628" i="1"/>
  <c r="B1629" i="1"/>
  <c r="B1630" i="1"/>
  <c r="B1631" i="1"/>
  <c r="B1632" i="1"/>
  <c r="B1633" i="1"/>
  <c r="B1634" i="1"/>
  <c r="B1635" i="1"/>
  <c r="B1636" i="1"/>
  <c r="B1637" i="1"/>
  <c r="B1638" i="1"/>
  <c r="B1639" i="1"/>
  <c r="B1640" i="1"/>
  <c r="B1641" i="1"/>
  <c r="B1642" i="1"/>
  <c r="B1643" i="1"/>
  <c r="B1644" i="1"/>
  <c r="B1645" i="1"/>
  <c r="B1646" i="1"/>
  <c r="B1647" i="1"/>
  <c r="B1648" i="1"/>
  <c r="B1649" i="1"/>
  <c r="B1650" i="1"/>
  <c r="B1651" i="1"/>
  <c r="B1652" i="1"/>
  <c r="B1653" i="1"/>
  <c r="B1654" i="1"/>
  <c r="B1655" i="1"/>
  <c r="B1656" i="1"/>
  <c r="B1657" i="1"/>
  <c r="B1658" i="1"/>
  <c r="B1659" i="1"/>
  <c r="B1660" i="1"/>
  <c r="B1661" i="1"/>
  <c r="B1662" i="1"/>
  <c r="B1663" i="1"/>
  <c r="B1664" i="1"/>
  <c r="B1665" i="1"/>
  <c r="B1666" i="1"/>
  <c r="B1667" i="1"/>
  <c r="B1668" i="1"/>
  <c r="B1669" i="1"/>
  <c r="B1670" i="1"/>
  <c r="B1671" i="1"/>
  <c r="B1672" i="1"/>
  <c r="B1673" i="1"/>
  <c r="B1674" i="1"/>
  <c r="B1675" i="1"/>
  <c r="B1676" i="1"/>
  <c r="B1677" i="1"/>
  <c r="B1678" i="1"/>
  <c r="B1679" i="1"/>
  <c r="B1680" i="1"/>
  <c r="B1681" i="1"/>
  <c r="B1682" i="1"/>
  <c r="B1683" i="1"/>
  <c r="B1684" i="1"/>
  <c r="B1685" i="1"/>
  <c r="B1686" i="1"/>
  <c r="B1687" i="1"/>
  <c r="B1688" i="1"/>
  <c r="B1689" i="1"/>
  <c r="B1690" i="1"/>
  <c r="B1691" i="1"/>
  <c r="B1692" i="1"/>
  <c r="B1693" i="1"/>
  <c r="B1694" i="1"/>
  <c r="B1695" i="1"/>
  <c r="B1696" i="1"/>
  <c r="B1697" i="1"/>
  <c r="B1698" i="1"/>
  <c r="B1699" i="1"/>
  <c r="B1700" i="1"/>
  <c r="B1701" i="1"/>
  <c r="B1702" i="1"/>
  <c r="B1703" i="1"/>
  <c r="B1704" i="1"/>
  <c r="B1705" i="1"/>
  <c r="B1706" i="1"/>
  <c r="B1707" i="1"/>
  <c r="B1708" i="1"/>
  <c r="B1709" i="1"/>
  <c r="B1710" i="1"/>
  <c r="B1711" i="1"/>
  <c r="B1712" i="1"/>
  <c r="B1713" i="1"/>
  <c r="B1714" i="1"/>
  <c r="B1715" i="1"/>
  <c r="B1716" i="1"/>
  <c r="B1717" i="1"/>
  <c r="B1718" i="1"/>
  <c r="B1719" i="1"/>
  <c r="B1720" i="1"/>
  <c r="B1721" i="1"/>
  <c r="B1722" i="1"/>
  <c r="B1723" i="1"/>
  <c r="B1724" i="1"/>
  <c r="B1725" i="1"/>
  <c r="B1726" i="1"/>
  <c r="B1727" i="1"/>
  <c r="B1728" i="1"/>
  <c r="B1729" i="1"/>
  <c r="B1730" i="1"/>
  <c r="B1731" i="1"/>
  <c r="B1732" i="1"/>
  <c r="B1733" i="1"/>
  <c r="B1734" i="1"/>
  <c r="B1735" i="1"/>
  <c r="B1736" i="1"/>
  <c r="B1737" i="1"/>
  <c r="B1738" i="1"/>
  <c r="B1739" i="1"/>
  <c r="B1740" i="1"/>
  <c r="B1741" i="1"/>
  <c r="B1742" i="1"/>
  <c r="B1743" i="1"/>
  <c r="B1744" i="1"/>
  <c r="B1745" i="1"/>
  <c r="B1746" i="1"/>
  <c r="B1747" i="1"/>
  <c r="B1748" i="1"/>
  <c r="B1749" i="1"/>
  <c r="B1750" i="1"/>
  <c r="B1751" i="1"/>
  <c r="B1752" i="1"/>
  <c r="B1753" i="1"/>
  <c r="B1754" i="1"/>
  <c r="B1755" i="1"/>
  <c r="B1756" i="1"/>
  <c r="B1757" i="1"/>
  <c r="B1758" i="1"/>
  <c r="B1759" i="1"/>
  <c r="B1760" i="1"/>
  <c r="B1761" i="1"/>
  <c r="B1762" i="1"/>
  <c r="B1763" i="1"/>
  <c r="B1764" i="1"/>
  <c r="B1765" i="1"/>
  <c r="B1766" i="1"/>
  <c r="B1767" i="1"/>
  <c r="B1768" i="1"/>
  <c r="B1769" i="1"/>
  <c r="B1770" i="1"/>
  <c r="B1771" i="1"/>
  <c r="B1772" i="1"/>
  <c r="B1773" i="1"/>
  <c r="B1774" i="1"/>
  <c r="B1775" i="1"/>
  <c r="B1776" i="1"/>
  <c r="B1777" i="1"/>
  <c r="B1778" i="1"/>
  <c r="B1779" i="1"/>
  <c r="B1780" i="1"/>
  <c r="B1781" i="1"/>
  <c r="B1782" i="1"/>
  <c r="B1783" i="1"/>
  <c r="B1784" i="1"/>
  <c r="B1785" i="1"/>
  <c r="B1786" i="1"/>
  <c r="B1787" i="1"/>
  <c r="B1788" i="1"/>
  <c r="B1789" i="1"/>
  <c r="B1790" i="1"/>
  <c r="B1791" i="1"/>
  <c r="B1792" i="1"/>
  <c r="B1793" i="1"/>
  <c r="B1794" i="1"/>
  <c r="B1795" i="1"/>
  <c r="B1796" i="1"/>
  <c r="B1797" i="1"/>
  <c r="B1798" i="1"/>
  <c r="B1799" i="1"/>
  <c r="B1800" i="1"/>
  <c r="B1801" i="1"/>
  <c r="B1802" i="1"/>
  <c r="B1803" i="1"/>
  <c r="B1804" i="1"/>
  <c r="B1805" i="1"/>
  <c r="B1806" i="1"/>
  <c r="B1807" i="1"/>
  <c r="B1808" i="1"/>
  <c r="B1809" i="1"/>
  <c r="B1810" i="1"/>
  <c r="B1811" i="1"/>
  <c r="B1812" i="1"/>
  <c r="B1813" i="1"/>
  <c r="B1814" i="1"/>
  <c r="B1815" i="1"/>
  <c r="B1816" i="1"/>
  <c r="B1817" i="1"/>
  <c r="B1818" i="1"/>
  <c r="B1819" i="1"/>
  <c r="B1820" i="1"/>
  <c r="B1821" i="1"/>
  <c r="B1822" i="1"/>
  <c r="B1823" i="1"/>
  <c r="B1824" i="1"/>
  <c r="B1825" i="1"/>
  <c r="B1826" i="1"/>
  <c r="B1827" i="1"/>
  <c r="B1828" i="1"/>
  <c r="B1829" i="1"/>
  <c r="B1830" i="1"/>
  <c r="B1831" i="1"/>
  <c r="B1832" i="1"/>
  <c r="B1833" i="1"/>
  <c r="B1834" i="1"/>
  <c r="B1835" i="1"/>
  <c r="B1836" i="1"/>
  <c r="B1837" i="1"/>
  <c r="B1838" i="1"/>
  <c r="B1839" i="1"/>
  <c r="B1840" i="1"/>
  <c r="B1841" i="1"/>
  <c r="B1842" i="1"/>
  <c r="B1843" i="1"/>
  <c r="B1844" i="1"/>
  <c r="B1845" i="1"/>
  <c r="B1846" i="1"/>
  <c r="B1847" i="1"/>
  <c r="B1848" i="1"/>
  <c r="B1849" i="1"/>
  <c r="B1850" i="1"/>
  <c r="B1851" i="1"/>
  <c r="B1852" i="1"/>
  <c r="B1853" i="1"/>
  <c r="B1854" i="1"/>
  <c r="B1855" i="1"/>
  <c r="B1856" i="1"/>
  <c r="B1857" i="1"/>
  <c r="B1858" i="1"/>
  <c r="B1859" i="1"/>
  <c r="B1860" i="1"/>
  <c r="B1861" i="1"/>
  <c r="B1862" i="1"/>
  <c r="B1863" i="1"/>
  <c r="B1864" i="1"/>
  <c r="B1865" i="1"/>
  <c r="B1866" i="1"/>
  <c r="B1867" i="1"/>
  <c r="B1868" i="1"/>
  <c r="B1869" i="1"/>
  <c r="B1870" i="1"/>
  <c r="B1871" i="1"/>
  <c r="B1872" i="1"/>
  <c r="B1873" i="1"/>
  <c r="B1874" i="1"/>
  <c r="B1875" i="1"/>
  <c r="B1876" i="1"/>
  <c r="B1877" i="1"/>
  <c r="B1878" i="1"/>
  <c r="B1879" i="1"/>
  <c r="B1880" i="1"/>
  <c r="B1881" i="1"/>
  <c r="B1882" i="1"/>
  <c r="B1883" i="1"/>
  <c r="B1884" i="1"/>
  <c r="B1885" i="1"/>
  <c r="B1886" i="1"/>
  <c r="B1887" i="1"/>
  <c r="B1888" i="1"/>
  <c r="B1889" i="1"/>
  <c r="B1890" i="1"/>
  <c r="B1891" i="1"/>
  <c r="B1892" i="1"/>
  <c r="B1893" i="1"/>
  <c r="B1894" i="1"/>
  <c r="B1895" i="1"/>
  <c r="B1896" i="1"/>
  <c r="B1897" i="1"/>
  <c r="B1898" i="1"/>
  <c r="B1899" i="1"/>
  <c r="B1900" i="1"/>
  <c r="B1901" i="1"/>
  <c r="B1902" i="1"/>
  <c r="B1903" i="1"/>
  <c r="B1904" i="1"/>
  <c r="B1905" i="1"/>
  <c r="B1906" i="1"/>
  <c r="B1907" i="1"/>
  <c r="B1908" i="1"/>
  <c r="B1909" i="1"/>
  <c r="B1910" i="1"/>
  <c r="B1911" i="1"/>
  <c r="B1912" i="1"/>
  <c r="B1913" i="1"/>
  <c r="B1914" i="1"/>
  <c r="B1915" i="1"/>
  <c r="B1916" i="1"/>
  <c r="B1917" i="1"/>
  <c r="B1918" i="1"/>
  <c r="B1919" i="1"/>
  <c r="B1920" i="1"/>
  <c r="B1921" i="1"/>
  <c r="B1922" i="1"/>
  <c r="B1923" i="1"/>
  <c r="B1924" i="1"/>
  <c r="B1925" i="1"/>
  <c r="B1926" i="1"/>
  <c r="B1927" i="1"/>
  <c r="B1928" i="1"/>
  <c r="B1929" i="1"/>
  <c r="B1930" i="1"/>
  <c r="B1931" i="1"/>
  <c r="B1932" i="1"/>
  <c r="B1933" i="1"/>
  <c r="B1934" i="1"/>
  <c r="B1935" i="1"/>
  <c r="B1936" i="1"/>
  <c r="B1937" i="1"/>
  <c r="B1938" i="1"/>
  <c r="B1939" i="1"/>
  <c r="B1940" i="1"/>
  <c r="B1941" i="1"/>
  <c r="B1942" i="1"/>
  <c r="B1943" i="1"/>
  <c r="B1944" i="1"/>
  <c r="B1945" i="1"/>
  <c r="B1946" i="1"/>
  <c r="B1947" i="1"/>
  <c r="B1948" i="1"/>
  <c r="B1949" i="1"/>
  <c r="B1950" i="1"/>
  <c r="B1951" i="1"/>
  <c r="B1952" i="1"/>
  <c r="B1953" i="1"/>
  <c r="B1954" i="1"/>
  <c r="B1955" i="1"/>
  <c r="B1956" i="1"/>
  <c r="B1957" i="1"/>
  <c r="B1958" i="1"/>
  <c r="B1959" i="1"/>
  <c r="B1960" i="1"/>
  <c r="B1961" i="1"/>
  <c r="B1962" i="1"/>
  <c r="B1963" i="1"/>
  <c r="B1964" i="1"/>
  <c r="B1965" i="1"/>
  <c r="B1966" i="1"/>
  <c r="B1967" i="1"/>
  <c r="B1968" i="1"/>
  <c r="B1969" i="1"/>
  <c r="B1970" i="1"/>
  <c r="B1971" i="1"/>
  <c r="B1972" i="1"/>
  <c r="B1973" i="1"/>
  <c r="B1974" i="1"/>
  <c r="B1975" i="1"/>
  <c r="B1976" i="1"/>
  <c r="B1977" i="1"/>
  <c r="B1978" i="1"/>
  <c r="B1979" i="1"/>
  <c r="B1980" i="1"/>
  <c r="B1981" i="1"/>
  <c r="B1982" i="1"/>
  <c r="B1983" i="1"/>
  <c r="B1984" i="1"/>
  <c r="B1985" i="1"/>
  <c r="B1986" i="1"/>
  <c r="B1987" i="1"/>
  <c r="B1988" i="1"/>
  <c r="B1989" i="1"/>
  <c r="B1990" i="1"/>
  <c r="B1991" i="1"/>
  <c r="B1992" i="1"/>
  <c r="B1993" i="1"/>
  <c r="B1994" i="1"/>
  <c r="B1995" i="1"/>
  <c r="B1996" i="1"/>
  <c r="B1997" i="1"/>
  <c r="B1998" i="1"/>
  <c r="B1999" i="1"/>
  <c r="B2000" i="1"/>
  <c r="B2001" i="1"/>
  <c r="B2002" i="1"/>
  <c r="B2003" i="1"/>
  <c r="B2004" i="1"/>
  <c r="B2005" i="1"/>
  <c r="B2006" i="1"/>
  <c r="B2007" i="1"/>
  <c r="B2008" i="1"/>
  <c r="B2009" i="1"/>
  <c r="B2010" i="1"/>
  <c r="B2011" i="1"/>
  <c r="B2012" i="1"/>
  <c r="B2013" i="1"/>
  <c r="B2014" i="1"/>
  <c r="B2015" i="1"/>
  <c r="B2016" i="1"/>
  <c r="B2017" i="1"/>
  <c r="B2018" i="1"/>
  <c r="B2019" i="1"/>
  <c r="B2020" i="1"/>
  <c r="B2021" i="1"/>
  <c r="B2022" i="1"/>
  <c r="B2023" i="1"/>
  <c r="B2024" i="1"/>
  <c r="B2025" i="1"/>
  <c r="B2026" i="1"/>
  <c r="B2027" i="1"/>
  <c r="B2028" i="1"/>
  <c r="B2029" i="1"/>
  <c r="B2030" i="1"/>
  <c r="B2031" i="1"/>
  <c r="B2032" i="1"/>
  <c r="B2033" i="1"/>
  <c r="B2034" i="1"/>
  <c r="B2035" i="1"/>
  <c r="B2036" i="1"/>
  <c r="B2037" i="1"/>
  <c r="B2038" i="1"/>
  <c r="B2039" i="1"/>
  <c r="B2040" i="1"/>
  <c r="B2041" i="1"/>
  <c r="B2042" i="1"/>
  <c r="B2043" i="1"/>
  <c r="B2044" i="1"/>
  <c r="B2045" i="1"/>
  <c r="B2046" i="1"/>
  <c r="B2047" i="1"/>
  <c r="B2048" i="1"/>
  <c r="B2049" i="1"/>
  <c r="B2050" i="1"/>
  <c r="B2051" i="1"/>
  <c r="B2052" i="1"/>
  <c r="B2053" i="1"/>
  <c r="B2054" i="1"/>
  <c r="B2055" i="1"/>
  <c r="B2056" i="1"/>
  <c r="B2057" i="1"/>
  <c r="B2058" i="1"/>
  <c r="B2059" i="1"/>
  <c r="B2060" i="1"/>
  <c r="B2061" i="1"/>
  <c r="B2062" i="1"/>
  <c r="B2063" i="1"/>
  <c r="B2064" i="1"/>
  <c r="B2065" i="1"/>
  <c r="B2066" i="1"/>
  <c r="B2067" i="1"/>
  <c r="B2068" i="1"/>
  <c r="B2069" i="1"/>
  <c r="B2070" i="1"/>
  <c r="B2071" i="1"/>
  <c r="B2072" i="1"/>
  <c r="B2073" i="1"/>
  <c r="B2074" i="1"/>
  <c r="B2075" i="1"/>
  <c r="B2076" i="1"/>
  <c r="B2077" i="1"/>
  <c r="B2078" i="1"/>
  <c r="B2079" i="1"/>
  <c r="B2080" i="1"/>
  <c r="B2081" i="1"/>
  <c r="B2082" i="1"/>
  <c r="B2083" i="1"/>
  <c r="B2084" i="1"/>
  <c r="B2085" i="1"/>
  <c r="B2086" i="1"/>
  <c r="B2087" i="1"/>
  <c r="B2088" i="1"/>
  <c r="B2089" i="1"/>
  <c r="B2090" i="1"/>
  <c r="B2091" i="1"/>
  <c r="B2092" i="1"/>
  <c r="B2093" i="1"/>
  <c r="B2094" i="1"/>
  <c r="B2095" i="1"/>
  <c r="B2096" i="1"/>
  <c r="B2097" i="1"/>
  <c r="B2098" i="1"/>
  <c r="B2099" i="1"/>
  <c r="B2100" i="1"/>
  <c r="B2101" i="1"/>
  <c r="B2102" i="1"/>
  <c r="B2103" i="1"/>
  <c r="B2104" i="1"/>
  <c r="B2105" i="1"/>
  <c r="B2106" i="1"/>
  <c r="B2107" i="1"/>
  <c r="B2108" i="1"/>
  <c r="B2109" i="1"/>
  <c r="B2110" i="1"/>
  <c r="B2111" i="1"/>
  <c r="B2112" i="1"/>
  <c r="B2113" i="1"/>
  <c r="B2114" i="1"/>
  <c r="B2115" i="1"/>
  <c r="B2116" i="1"/>
  <c r="B2117" i="1"/>
  <c r="B2118" i="1"/>
  <c r="B2119" i="1"/>
  <c r="B2120" i="1"/>
  <c r="B2121" i="1"/>
  <c r="B2122" i="1"/>
  <c r="B2123" i="1"/>
  <c r="B2124" i="1"/>
  <c r="B2125" i="1"/>
  <c r="B2126" i="1"/>
  <c r="B2127" i="1"/>
  <c r="B2128" i="1"/>
  <c r="B2129" i="1"/>
  <c r="B2130" i="1"/>
  <c r="B2131" i="1"/>
  <c r="B2132" i="1"/>
  <c r="B2133" i="1"/>
  <c r="B2134" i="1"/>
  <c r="B2135" i="1"/>
  <c r="B2136" i="1"/>
  <c r="B2137" i="1"/>
  <c r="B2138" i="1"/>
  <c r="B2139" i="1"/>
  <c r="B2140" i="1"/>
  <c r="B2141" i="1"/>
  <c r="B2142" i="1"/>
  <c r="B2143" i="1"/>
  <c r="B2144" i="1"/>
  <c r="B2145" i="1"/>
  <c r="B2146" i="1"/>
  <c r="B2147" i="1"/>
  <c r="B2148" i="1"/>
  <c r="B2149" i="1"/>
  <c r="B2150" i="1"/>
  <c r="B2151" i="1"/>
  <c r="B2152" i="1"/>
  <c r="B2153" i="1"/>
  <c r="B2154" i="1"/>
  <c r="B2155" i="1"/>
  <c r="B2156" i="1"/>
  <c r="B2157" i="1"/>
  <c r="B2158" i="1"/>
  <c r="B2159" i="1"/>
  <c r="B2160" i="1"/>
  <c r="B2161" i="1"/>
  <c r="B2162" i="1"/>
  <c r="B2163" i="1"/>
  <c r="B2164" i="1"/>
  <c r="B2165" i="1"/>
  <c r="B2166" i="1"/>
  <c r="B2167" i="1"/>
  <c r="B2168" i="1"/>
  <c r="B2169" i="1"/>
  <c r="B2170" i="1"/>
  <c r="B2171" i="1"/>
  <c r="B2172" i="1"/>
  <c r="B2173" i="1"/>
  <c r="B2174" i="1"/>
  <c r="B2175" i="1"/>
  <c r="B2176" i="1"/>
  <c r="B2177" i="1"/>
  <c r="B2178" i="1"/>
  <c r="B2179" i="1"/>
  <c r="B2180" i="1"/>
  <c r="B2181" i="1"/>
  <c r="B2182" i="1"/>
  <c r="B2183" i="1"/>
  <c r="B2184" i="1"/>
  <c r="B2185" i="1"/>
  <c r="B2186" i="1"/>
  <c r="B2187" i="1"/>
  <c r="B2188" i="1"/>
  <c r="B2189" i="1"/>
  <c r="B2190" i="1"/>
  <c r="B2191" i="1"/>
  <c r="B2192" i="1"/>
  <c r="B2193" i="1"/>
  <c r="B2194" i="1"/>
  <c r="B2195" i="1"/>
  <c r="B2196" i="1"/>
  <c r="B2197" i="1"/>
  <c r="B2198" i="1"/>
  <c r="B2199" i="1"/>
  <c r="B2200" i="1"/>
  <c r="B2201" i="1"/>
  <c r="B2202" i="1"/>
  <c r="B2203" i="1"/>
  <c r="B2204" i="1"/>
  <c r="B2205" i="1"/>
  <c r="B2206" i="1"/>
  <c r="B2207" i="1"/>
  <c r="B2208" i="1"/>
  <c r="B2209" i="1"/>
  <c r="B2210" i="1"/>
  <c r="B2211" i="1"/>
  <c r="B2212" i="1"/>
  <c r="B2213" i="1"/>
  <c r="B2214" i="1"/>
  <c r="B2215" i="1"/>
  <c r="B2216" i="1"/>
  <c r="B2217" i="1"/>
  <c r="B2218" i="1"/>
  <c r="B2219" i="1"/>
  <c r="B2220" i="1"/>
  <c r="B2221" i="1"/>
  <c r="B2222" i="1"/>
  <c r="B2223" i="1"/>
  <c r="B2224" i="1"/>
  <c r="B2225" i="1"/>
  <c r="B2226" i="1"/>
  <c r="B2227" i="1"/>
  <c r="B2228" i="1"/>
  <c r="B2229" i="1"/>
  <c r="B2230" i="1"/>
  <c r="B2231" i="1"/>
  <c r="B2232" i="1"/>
  <c r="B2233" i="1"/>
  <c r="B2234" i="1"/>
  <c r="B2235" i="1"/>
  <c r="B2236" i="1"/>
  <c r="B2237" i="1"/>
  <c r="B2238" i="1"/>
  <c r="B2239" i="1"/>
  <c r="B2240" i="1"/>
  <c r="B2241" i="1"/>
  <c r="B2242" i="1"/>
  <c r="B2243" i="1"/>
  <c r="B2244" i="1"/>
  <c r="B2245" i="1"/>
  <c r="B2246" i="1"/>
  <c r="B2247" i="1"/>
  <c r="B2248" i="1"/>
  <c r="B2249" i="1"/>
  <c r="B2250" i="1"/>
  <c r="B2251" i="1"/>
  <c r="B2252" i="1"/>
  <c r="B2253" i="1"/>
  <c r="B2254" i="1"/>
  <c r="B2255" i="1"/>
  <c r="B2256" i="1"/>
  <c r="B2257" i="1"/>
  <c r="B2258" i="1"/>
  <c r="B2259" i="1"/>
  <c r="B2260" i="1"/>
  <c r="B2261" i="1"/>
  <c r="B2262" i="1"/>
  <c r="B2263" i="1"/>
  <c r="B2264" i="1"/>
  <c r="B2265" i="1"/>
  <c r="B2266" i="1"/>
  <c r="B2267" i="1"/>
  <c r="B2268" i="1"/>
  <c r="B2269" i="1"/>
  <c r="B2270" i="1"/>
  <c r="B2271" i="1"/>
  <c r="B2272" i="1"/>
  <c r="B2273" i="1"/>
  <c r="B2274" i="1"/>
  <c r="B2275" i="1"/>
  <c r="B2276" i="1"/>
  <c r="B2277" i="1"/>
  <c r="B2278" i="1"/>
  <c r="B2279" i="1"/>
  <c r="B2280" i="1"/>
  <c r="B2281" i="1"/>
  <c r="B2282" i="1"/>
  <c r="B2283" i="1"/>
  <c r="B2284" i="1"/>
  <c r="B2285" i="1"/>
  <c r="B2286" i="1"/>
  <c r="B2287" i="1"/>
  <c r="B2288" i="1"/>
  <c r="B2289" i="1"/>
  <c r="B2290" i="1"/>
  <c r="B2291" i="1"/>
  <c r="B2292" i="1"/>
  <c r="B2293" i="1"/>
  <c r="B2294" i="1"/>
  <c r="B2295" i="1"/>
  <c r="B2296" i="1"/>
  <c r="B2297" i="1"/>
  <c r="B2298" i="1"/>
  <c r="B2299" i="1"/>
  <c r="B2300" i="1"/>
  <c r="B2301" i="1"/>
  <c r="B2302" i="1"/>
  <c r="B2303" i="1"/>
  <c r="B2304" i="1"/>
  <c r="B2305" i="1"/>
  <c r="B2306" i="1"/>
  <c r="B2307" i="1"/>
  <c r="B2308" i="1"/>
  <c r="B2309" i="1"/>
  <c r="B2310" i="1"/>
  <c r="B2311" i="1"/>
  <c r="B2312" i="1"/>
  <c r="B2313" i="1"/>
  <c r="B2314" i="1"/>
  <c r="B2315" i="1"/>
  <c r="B2316" i="1"/>
  <c r="B2317" i="1"/>
  <c r="B2318" i="1"/>
  <c r="B2319" i="1"/>
  <c r="B2320" i="1"/>
  <c r="B2321" i="1"/>
  <c r="B2322" i="1"/>
  <c r="B2323" i="1"/>
  <c r="B2324" i="1"/>
  <c r="B2325" i="1"/>
  <c r="B2326" i="1"/>
  <c r="B2327" i="1"/>
  <c r="B2328" i="1"/>
  <c r="B2329" i="1"/>
  <c r="B2330" i="1"/>
  <c r="B2331" i="1"/>
  <c r="B2332" i="1"/>
  <c r="B2333" i="1"/>
  <c r="B2334" i="1"/>
  <c r="B2335" i="1"/>
  <c r="B2336" i="1"/>
  <c r="B2337" i="1"/>
  <c r="B2338" i="1"/>
  <c r="B2339" i="1"/>
  <c r="B2340" i="1"/>
  <c r="B2341" i="1"/>
  <c r="B2342" i="1"/>
  <c r="B2343" i="1"/>
  <c r="B2344" i="1"/>
  <c r="B2345" i="1"/>
  <c r="B2346" i="1"/>
  <c r="B2347" i="1"/>
  <c r="B2348" i="1"/>
  <c r="B2349" i="1"/>
  <c r="B2350" i="1"/>
  <c r="B2351" i="1"/>
  <c r="B2352" i="1"/>
  <c r="B2353" i="1"/>
  <c r="B2354" i="1"/>
  <c r="B2355" i="1"/>
  <c r="B2356" i="1"/>
  <c r="B2357" i="1"/>
  <c r="B2358" i="1"/>
  <c r="B2359" i="1"/>
  <c r="B2360" i="1"/>
  <c r="B2361" i="1"/>
  <c r="B2362" i="1"/>
  <c r="B2363" i="1"/>
  <c r="B2364" i="1"/>
  <c r="B2365" i="1"/>
  <c r="B2366" i="1"/>
  <c r="B2367" i="1"/>
  <c r="B2368" i="1"/>
  <c r="B2369" i="1"/>
  <c r="B2370" i="1"/>
  <c r="B2371" i="1"/>
  <c r="B2372" i="1"/>
  <c r="B2373" i="1"/>
  <c r="B2374" i="1"/>
  <c r="B2375" i="1"/>
  <c r="B2376" i="1"/>
  <c r="B2377" i="1"/>
  <c r="B2378" i="1"/>
  <c r="B2379" i="1"/>
  <c r="B2380" i="1"/>
  <c r="B2381" i="1"/>
  <c r="B2382" i="1"/>
  <c r="B2383" i="1"/>
  <c r="B2384" i="1"/>
  <c r="B2385" i="1"/>
  <c r="B2386" i="1"/>
  <c r="B2387" i="1"/>
  <c r="B2388" i="1"/>
  <c r="B2389" i="1"/>
  <c r="B2390" i="1"/>
  <c r="B2391" i="1"/>
  <c r="B2392" i="1"/>
  <c r="B2393" i="1"/>
  <c r="B2394" i="1"/>
  <c r="B2395" i="1"/>
  <c r="B2396" i="1"/>
  <c r="B2397" i="1"/>
  <c r="B2398" i="1"/>
  <c r="B2399" i="1"/>
  <c r="B2400" i="1"/>
  <c r="B2401" i="1"/>
  <c r="B2402" i="1"/>
  <c r="B2403" i="1"/>
  <c r="B2404" i="1"/>
  <c r="B2405" i="1"/>
  <c r="B2406" i="1"/>
  <c r="B2407" i="1"/>
  <c r="B2408" i="1"/>
  <c r="B2409" i="1"/>
  <c r="B2410" i="1"/>
  <c r="B2411" i="1"/>
  <c r="B2412" i="1"/>
  <c r="B2413" i="1"/>
  <c r="B2414" i="1"/>
  <c r="B2415" i="1"/>
  <c r="B2416" i="1"/>
  <c r="B2417" i="1"/>
  <c r="B2418" i="1"/>
  <c r="B2419" i="1"/>
  <c r="B2420" i="1"/>
  <c r="B2421" i="1"/>
  <c r="B2422" i="1"/>
  <c r="B2423" i="1"/>
  <c r="B2424" i="1"/>
  <c r="B2425" i="1"/>
  <c r="B2426" i="1"/>
  <c r="B2427" i="1"/>
  <c r="B2428" i="1"/>
  <c r="B2429" i="1"/>
  <c r="B2430" i="1"/>
  <c r="B2431" i="1"/>
  <c r="B2432" i="1"/>
  <c r="B2433" i="1"/>
  <c r="B2434" i="1"/>
  <c r="B2435" i="1"/>
  <c r="B2436" i="1"/>
  <c r="B2437" i="1"/>
  <c r="B2438" i="1"/>
  <c r="B2439" i="1"/>
  <c r="B2440" i="1"/>
  <c r="B2441" i="1"/>
  <c r="B2442" i="1"/>
  <c r="B2443" i="1"/>
  <c r="B2444" i="1"/>
  <c r="B2445" i="1"/>
  <c r="B2446" i="1"/>
  <c r="B2447" i="1"/>
  <c r="B2448" i="1"/>
  <c r="B2449" i="1"/>
  <c r="B2450" i="1"/>
  <c r="B2451" i="1"/>
  <c r="B2452" i="1"/>
  <c r="B2453" i="1"/>
  <c r="B2454" i="1"/>
  <c r="B2455" i="1"/>
  <c r="B2456" i="1"/>
  <c r="B2457" i="1"/>
  <c r="B2458" i="1"/>
  <c r="B2459" i="1"/>
  <c r="B2460" i="1"/>
  <c r="B2461" i="1"/>
  <c r="B2462" i="1"/>
  <c r="B2463" i="1"/>
  <c r="B2464" i="1"/>
  <c r="B2465" i="1"/>
  <c r="B2466" i="1"/>
  <c r="B2467" i="1"/>
  <c r="B2468" i="1"/>
  <c r="B2469" i="1"/>
  <c r="B2470" i="1"/>
  <c r="B2471" i="1"/>
  <c r="B2472" i="1"/>
  <c r="B2473" i="1"/>
  <c r="B2474" i="1"/>
  <c r="B2475" i="1"/>
  <c r="B2476" i="1"/>
  <c r="B2477" i="1"/>
  <c r="B2478" i="1"/>
  <c r="B2479" i="1"/>
  <c r="B2480" i="1"/>
  <c r="B2481" i="1"/>
  <c r="B2482" i="1"/>
  <c r="B2483" i="1"/>
  <c r="B2484" i="1"/>
  <c r="B2485" i="1"/>
  <c r="B2486" i="1"/>
  <c r="B2487" i="1"/>
  <c r="B2488" i="1"/>
  <c r="B2489" i="1"/>
  <c r="B2490" i="1"/>
  <c r="B2491" i="1"/>
  <c r="B2492" i="1"/>
  <c r="B2493" i="1"/>
  <c r="B2494" i="1"/>
  <c r="B2495" i="1"/>
  <c r="B2496" i="1"/>
  <c r="B2497" i="1"/>
  <c r="B2498" i="1"/>
  <c r="B2499" i="1"/>
  <c r="B2500" i="1"/>
  <c r="B2501" i="1"/>
  <c r="B2502" i="1"/>
  <c r="B2503" i="1"/>
  <c r="B2504" i="1"/>
  <c r="B2505" i="1"/>
  <c r="B2506" i="1"/>
  <c r="B2507" i="1"/>
  <c r="B2508" i="1"/>
  <c r="B2509" i="1"/>
  <c r="B2510" i="1"/>
  <c r="B2511" i="1"/>
  <c r="B2512" i="1"/>
  <c r="B2513" i="1"/>
  <c r="B2514" i="1"/>
  <c r="B2515" i="1"/>
  <c r="B2516" i="1"/>
  <c r="B2517" i="1"/>
  <c r="B2518" i="1"/>
  <c r="B2519" i="1"/>
  <c r="B2520" i="1"/>
  <c r="B2521" i="1"/>
  <c r="B2522" i="1"/>
  <c r="B2523" i="1"/>
  <c r="B2524" i="1"/>
  <c r="B2525" i="1"/>
  <c r="B2526" i="1"/>
  <c r="B2527" i="1"/>
  <c r="B2528" i="1"/>
  <c r="B2529" i="1"/>
  <c r="B2530" i="1"/>
  <c r="B2531" i="1"/>
  <c r="B2532" i="1"/>
  <c r="B2533" i="1"/>
  <c r="B2534" i="1"/>
  <c r="B2535" i="1"/>
  <c r="B2536" i="1"/>
  <c r="B2537" i="1"/>
  <c r="B2538" i="1"/>
  <c r="B2539" i="1"/>
  <c r="B2540" i="1"/>
  <c r="B2541" i="1"/>
  <c r="B2542" i="1"/>
  <c r="B2543" i="1"/>
  <c r="B2544" i="1"/>
  <c r="B2545" i="1"/>
  <c r="B2546" i="1"/>
  <c r="B2547" i="1"/>
  <c r="B2548" i="1"/>
  <c r="B2549" i="1"/>
  <c r="B2550" i="1"/>
  <c r="B2551" i="1"/>
  <c r="B2552" i="1"/>
  <c r="B2553" i="1"/>
  <c r="B2554" i="1"/>
  <c r="B2555" i="1"/>
  <c r="B2556" i="1"/>
  <c r="B2557" i="1"/>
  <c r="B2558" i="1"/>
  <c r="B2559" i="1"/>
  <c r="B2560" i="1"/>
  <c r="B2561" i="1"/>
  <c r="B2562" i="1"/>
  <c r="B2563" i="1"/>
  <c r="B2564" i="1"/>
  <c r="B2565" i="1"/>
  <c r="B2566" i="1"/>
  <c r="B2567" i="1"/>
  <c r="B2568" i="1"/>
  <c r="B2569" i="1"/>
  <c r="B2570" i="1"/>
  <c r="B2571" i="1"/>
  <c r="B2572" i="1"/>
  <c r="B2573" i="1"/>
  <c r="B2574" i="1"/>
  <c r="B2575" i="1"/>
  <c r="B2576" i="1"/>
  <c r="B2577" i="1"/>
  <c r="B2578" i="1"/>
  <c r="B2579" i="1"/>
  <c r="B2580" i="1"/>
  <c r="B2581" i="1"/>
  <c r="B2582" i="1"/>
  <c r="B2583" i="1"/>
  <c r="B2584" i="1"/>
  <c r="B2585" i="1"/>
  <c r="B2586" i="1"/>
  <c r="B2587" i="1"/>
  <c r="B2588" i="1"/>
  <c r="B2589" i="1"/>
  <c r="B2590" i="1"/>
  <c r="B2591" i="1"/>
  <c r="B2592" i="1"/>
  <c r="B2593" i="1"/>
  <c r="B2594" i="1"/>
  <c r="B2595" i="1"/>
  <c r="B2596" i="1"/>
  <c r="B2597" i="1"/>
  <c r="B2598" i="1"/>
  <c r="B2599" i="1"/>
  <c r="B2600" i="1"/>
  <c r="B2601" i="1"/>
  <c r="B2602" i="1"/>
  <c r="B2603" i="1"/>
  <c r="B2604" i="1"/>
  <c r="B2605" i="1"/>
  <c r="B2606" i="1"/>
  <c r="B2607" i="1"/>
  <c r="B2608" i="1"/>
  <c r="B2609" i="1"/>
  <c r="B2610" i="1"/>
  <c r="B2611" i="1"/>
  <c r="B2612" i="1"/>
  <c r="B2613" i="1"/>
  <c r="B2614" i="1"/>
  <c r="B2615" i="1"/>
  <c r="B2616" i="1"/>
  <c r="B2617" i="1"/>
  <c r="B2618" i="1"/>
  <c r="B2619" i="1"/>
  <c r="B2620" i="1"/>
  <c r="B2621" i="1"/>
  <c r="B2622" i="1"/>
  <c r="B2623" i="1"/>
  <c r="B2624" i="1"/>
  <c r="B2625" i="1"/>
  <c r="B2626" i="1"/>
  <c r="B2627" i="1"/>
  <c r="B2628" i="1"/>
  <c r="B2629" i="1"/>
  <c r="B2630" i="1"/>
  <c r="B2631" i="1"/>
  <c r="B2632" i="1"/>
  <c r="B2633" i="1"/>
  <c r="B2634" i="1"/>
  <c r="B2635" i="1"/>
  <c r="B2636" i="1"/>
  <c r="B2637" i="1"/>
  <c r="B2638" i="1"/>
  <c r="B2639" i="1"/>
  <c r="B2640" i="1"/>
  <c r="B2641" i="1"/>
  <c r="B2642" i="1"/>
  <c r="B2643" i="1"/>
  <c r="B2644" i="1"/>
  <c r="B2645" i="1"/>
  <c r="B2646" i="1"/>
  <c r="B2647" i="1"/>
  <c r="B2648" i="1"/>
  <c r="B2649" i="1"/>
  <c r="B2650" i="1"/>
  <c r="B2651" i="1"/>
  <c r="B2652" i="1"/>
  <c r="B2653" i="1"/>
  <c r="B2654" i="1"/>
  <c r="B2655" i="1"/>
  <c r="B2656" i="1"/>
  <c r="B2657" i="1"/>
  <c r="B2658" i="1"/>
  <c r="B2659" i="1"/>
  <c r="B2660" i="1"/>
  <c r="B2661" i="1"/>
  <c r="B2662" i="1"/>
  <c r="B2663" i="1"/>
  <c r="B2664" i="1"/>
  <c r="B2665" i="1"/>
  <c r="B2666" i="1"/>
  <c r="B2667" i="1"/>
  <c r="B2668" i="1"/>
  <c r="B2669" i="1"/>
  <c r="B2670" i="1"/>
  <c r="B2671" i="1"/>
  <c r="B2672" i="1"/>
  <c r="B2673" i="1"/>
  <c r="B2674" i="1"/>
  <c r="B2675" i="1"/>
  <c r="B2676" i="1"/>
  <c r="B2677" i="1"/>
  <c r="B2678" i="1"/>
  <c r="B2679" i="1"/>
  <c r="B2680" i="1"/>
  <c r="B2681" i="1"/>
  <c r="B2682" i="1"/>
  <c r="B2683" i="1"/>
  <c r="B2684" i="1"/>
  <c r="B2685" i="1"/>
  <c r="B2686" i="1"/>
  <c r="B2687" i="1"/>
  <c r="B2688" i="1"/>
  <c r="B2689" i="1"/>
  <c r="B2690" i="1"/>
  <c r="B2691" i="1"/>
  <c r="B2692" i="1"/>
  <c r="B2693" i="1"/>
  <c r="B2694" i="1"/>
  <c r="B2695" i="1"/>
  <c r="B2696" i="1"/>
  <c r="B2697" i="1"/>
  <c r="B2698" i="1"/>
  <c r="B2699" i="1"/>
  <c r="B2700" i="1"/>
  <c r="B2701" i="1"/>
  <c r="B2702" i="1"/>
  <c r="B2703" i="1"/>
  <c r="B2704" i="1"/>
  <c r="B2705" i="1"/>
  <c r="B2706" i="1"/>
  <c r="B2707" i="1"/>
  <c r="B2708" i="1"/>
  <c r="B2709" i="1"/>
  <c r="B2710" i="1"/>
  <c r="B2711" i="1"/>
  <c r="B2712" i="1"/>
  <c r="B2713" i="1"/>
  <c r="B2714" i="1"/>
  <c r="B2715" i="1"/>
  <c r="B2716" i="1"/>
  <c r="B2717" i="1"/>
  <c r="B2718" i="1"/>
  <c r="B2719" i="1"/>
  <c r="B2720" i="1"/>
  <c r="B2721" i="1"/>
  <c r="B2722" i="1"/>
  <c r="B2723" i="1"/>
  <c r="B2724" i="1"/>
  <c r="B2725" i="1"/>
  <c r="B2726" i="1"/>
  <c r="B2727" i="1"/>
  <c r="B2728" i="1"/>
  <c r="B2729" i="1"/>
  <c r="B2730" i="1"/>
  <c r="B2731" i="1"/>
  <c r="B2732" i="1"/>
  <c r="B2733" i="1"/>
  <c r="B2734" i="1"/>
  <c r="B2735" i="1"/>
  <c r="B2736" i="1"/>
  <c r="B2737" i="1"/>
  <c r="B2738" i="1"/>
  <c r="B2739" i="1"/>
  <c r="B2740" i="1"/>
  <c r="B2741" i="1"/>
  <c r="B2742" i="1"/>
  <c r="B2743" i="1"/>
  <c r="B2744" i="1"/>
  <c r="B2745" i="1"/>
  <c r="B2746" i="1"/>
  <c r="B2747" i="1"/>
  <c r="B2748" i="1"/>
  <c r="B2749" i="1"/>
  <c r="B2750" i="1"/>
  <c r="B2751" i="1"/>
  <c r="B2752" i="1"/>
  <c r="B2753" i="1"/>
  <c r="B2754" i="1"/>
  <c r="B2755" i="1"/>
  <c r="B2756" i="1"/>
  <c r="B2757" i="1"/>
  <c r="B2758" i="1"/>
  <c r="B2759" i="1"/>
  <c r="B2760" i="1"/>
  <c r="B2761" i="1"/>
  <c r="B2762" i="1"/>
  <c r="B2763" i="1"/>
  <c r="B2764" i="1"/>
  <c r="B2765" i="1"/>
  <c r="B2766" i="1"/>
  <c r="B2767" i="1"/>
  <c r="B2768" i="1"/>
  <c r="B2769" i="1"/>
  <c r="B2770" i="1"/>
  <c r="B2771" i="1"/>
  <c r="B2772" i="1"/>
  <c r="B2773" i="1"/>
  <c r="B2774" i="1"/>
  <c r="B2775" i="1"/>
  <c r="B2776" i="1"/>
  <c r="B2777" i="1"/>
  <c r="B2778" i="1"/>
  <c r="B2779" i="1"/>
  <c r="B2780" i="1"/>
  <c r="B2781" i="1"/>
  <c r="B2782" i="1"/>
  <c r="B2783" i="1"/>
  <c r="B2784" i="1"/>
  <c r="B2785" i="1"/>
  <c r="B2786" i="1"/>
  <c r="B2787" i="1"/>
  <c r="B2788" i="1"/>
  <c r="B2789" i="1"/>
  <c r="B2790" i="1"/>
  <c r="B2791" i="1"/>
  <c r="B2792" i="1"/>
  <c r="B2793" i="1"/>
  <c r="B2794" i="1"/>
  <c r="B2795" i="1"/>
  <c r="B2796" i="1"/>
  <c r="B2797" i="1"/>
  <c r="B2798" i="1"/>
  <c r="B2799" i="1"/>
  <c r="B2800" i="1"/>
  <c r="B2801" i="1"/>
  <c r="B2802" i="1"/>
  <c r="B2803" i="1"/>
  <c r="B2804" i="1"/>
  <c r="B2805" i="1"/>
  <c r="B2806" i="1"/>
  <c r="B2807" i="1"/>
  <c r="B2808" i="1"/>
  <c r="B2809" i="1"/>
  <c r="B2810" i="1"/>
  <c r="B2811" i="1"/>
  <c r="B2812" i="1"/>
  <c r="B2813" i="1"/>
  <c r="B2814" i="1"/>
  <c r="B2815" i="1"/>
  <c r="B2816" i="1"/>
  <c r="B2817" i="1"/>
  <c r="B2818" i="1"/>
  <c r="B2819" i="1"/>
  <c r="B2820" i="1"/>
  <c r="B2821" i="1"/>
  <c r="B2822" i="1"/>
  <c r="B2823" i="1"/>
  <c r="B2824" i="1"/>
  <c r="B2825" i="1"/>
  <c r="B2826" i="1"/>
  <c r="B2827" i="1"/>
  <c r="B2828" i="1"/>
  <c r="B2829" i="1"/>
  <c r="B2830" i="1"/>
  <c r="B2831" i="1"/>
  <c r="B2832" i="1"/>
  <c r="B2833" i="1"/>
  <c r="B2834" i="1"/>
  <c r="B2835" i="1"/>
  <c r="B2836" i="1"/>
  <c r="B2837" i="1"/>
  <c r="B2838" i="1"/>
  <c r="B2839" i="1"/>
  <c r="B2840" i="1"/>
  <c r="B2841" i="1"/>
  <c r="B2842" i="1"/>
  <c r="B2843" i="1"/>
  <c r="B2844" i="1"/>
  <c r="B2845" i="1"/>
  <c r="B2846" i="1"/>
  <c r="B2847" i="1"/>
  <c r="B2848" i="1"/>
  <c r="B2849" i="1"/>
  <c r="B2850" i="1"/>
  <c r="B2851" i="1"/>
  <c r="B2852" i="1"/>
  <c r="B2853" i="1"/>
  <c r="B2854" i="1"/>
  <c r="B2855" i="1"/>
  <c r="B2856" i="1"/>
  <c r="B2857" i="1"/>
  <c r="B2858" i="1"/>
  <c r="B2859" i="1"/>
  <c r="B2860" i="1"/>
  <c r="B2861" i="1"/>
  <c r="B2862" i="1"/>
  <c r="B2863" i="1"/>
  <c r="B2864" i="1"/>
  <c r="B2865" i="1"/>
  <c r="B2866" i="1"/>
  <c r="B2867" i="1"/>
  <c r="B2868" i="1"/>
  <c r="B2869" i="1"/>
  <c r="B2870" i="1"/>
  <c r="B2871" i="1"/>
  <c r="B2872" i="1"/>
  <c r="B2873" i="1"/>
  <c r="B2874" i="1"/>
  <c r="B2875" i="1"/>
  <c r="B2876" i="1"/>
  <c r="B2877" i="1"/>
  <c r="B2878" i="1"/>
  <c r="B2879" i="1"/>
  <c r="B2880" i="1"/>
  <c r="B2881" i="1"/>
  <c r="B2882" i="1"/>
  <c r="B2883" i="1"/>
  <c r="B2884" i="1"/>
  <c r="B2885" i="1"/>
  <c r="B2886" i="1"/>
  <c r="B2887" i="1"/>
  <c r="B2888" i="1"/>
  <c r="B2889" i="1"/>
  <c r="B2890" i="1"/>
  <c r="B2891" i="1"/>
  <c r="B2892" i="1"/>
  <c r="B2893" i="1"/>
  <c r="B2894" i="1"/>
  <c r="B2895" i="1"/>
  <c r="B2896" i="1"/>
  <c r="B2897" i="1"/>
  <c r="B2898" i="1"/>
  <c r="B2899" i="1"/>
  <c r="B2900" i="1"/>
  <c r="B2901" i="1"/>
  <c r="B2902" i="1"/>
  <c r="B2903" i="1"/>
  <c r="B2904" i="1"/>
  <c r="B2905" i="1"/>
  <c r="B2906" i="1"/>
  <c r="B2907" i="1"/>
  <c r="B2908" i="1"/>
  <c r="B2909" i="1"/>
  <c r="B2910" i="1"/>
  <c r="B2911" i="1"/>
  <c r="B2912" i="1"/>
  <c r="B2913" i="1"/>
  <c r="B2914" i="1"/>
  <c r="B2915" i="1"/>
  <c r="B2916" i="1"/>
  <c r="B2917" i="1"/>
  <c r="B2918" i="1"/>
  <c r="B2919" i="1"/>
  <c r="B2920" i="1"/>
  <c r="B2921" i="1"/>
  <c r="B2922" i="1"/>
  <c r="B2923" i="1"/>
  <c r="B2924" i="1"/>
  <c r="B2925" i="1"/>
  <c r="B2926" i="1"/>
  <c r="B2927" i="1"/>
  <c r="B2928" i="1"/>
  <c r="B2929" i="1"/>
  <c r="B2930" i="1"/>
  <c r="B2931" i="1"/>
  <c r="B2932" i="1"/>
  <c r="B2933" i="1"/>
  <c r="B2934" i="1"/>
  <c r="B2935" i="1"/>
  <c r="B2936" i="1"/>
  <c r="B2937" i="1"/>
  <c r="B2938" i="1"/>
  <c r="B2939" i="1"/>
  <c r="B2940" i="1"/>
  <c r="B2941" i="1"/>
  <c r="B2942" i="1"/>
  <c r="B2943" i="1"/>
  <c r="B2944" i="1"/>
  <c r="B2945" i="1"/>
  <c r="B2946" i="1"/>
  <c r="B2947" i="1"/>
  <c r="B2948" i="1"/>
  <c r="B2949" i="1"/>
  <c r="B2950" i="1"/>
  <c r="B2951" i="1"/>
  <c r="B2952" i="1"/>
  <c r="B2953" i="1"/>
  <c r="B2954" i="1"/>
  <c r="B2955" i="1"/>
  <c r="B2956" i="1"/>
  <c r="B2957" i="1"/>
  <c r="B2958" i="1"/>
  <c r="B2959" i="1"/>
  <c r="B2960" i="1"/>
  <c r="B2961" i="1"/>
  <c r="B2962" i="1"/>
  <c r="B2963" i="1"/>
  <c r="B2964" i="1"/>
  <c r="B2965" i="1"/>
  <c r="B2966" i="1"/>
  <c r="B2967" i="1"/>
  <c r="B2968" i="1"/>
  <c r="B2969" i="1"/>
  <c r="B2970" i="1"/>
  <c r="B2971" i="1"/>
  <c r="B2972" i="1"/>
  <c r="B2973" i="1"/>
  <c r="B2974" i="1"/>
  <c r="B2975" i="1"/>
  <c r="B2976" i="1"/>
  <c r="B2977" i="1"/>
  <c r="B2978" i="1"/>
  <c r="B2979" i="1"/>
  <c r="B2980" i="1"/>
  <c r="B2981" i="1"/>
  <c r="B2982" i="1"/>
  <c r="B2983" i="1"/>
  <c r="B2984" i="1"/>
  <c r="B2985" i="1"/>
  <c r="B2986" i="1"/>
  <c r="B2987" i="1"/>
  <c r="B2988" i="1"/>
  <c r="B2989" i="1"/>
  <c r="B2990" i="1"/>
  <c r="B2991" i="1"/>
  <c r="B2992" i="1"/>
  <c r="B2993" i="1"/>
  <c r="B2994" i="1"/>
  <c r="B2995" i="1"/>
  <c r="B2996" i="1"/>
  <c r="B2997" i="1"/>
  <c r="B2998" i="1"/>
  <c r="B2999" i="1"/>
  <c r="B3000" i="1"/>
  <c r="B3001" i="1"/>
  <c r="B3002" i="1"/>
  <c r="B3003" i="1"/>
  <c r="B3004" i="1"/>
  <c r="B3005" i="1"/>
  <c r="B3006" i="1"/>
  <c r="B3007" i="1"/>
  <c r="B3008" i="1"/>
  <c r="B3009" i="1"/>
  <c r="B3010" i="1"/>
  <c r="B3011" i="1"/>
  <c r="B3012" i="1"/>
  <c r="B3013" i="1"/>
  <c r="B3014" i="1"/>
  <c r="B3015" i="1"/>
  <c r="B3016" i="1"/>
  <c r="B3017" i="1"/>
  <c r="B3018" i="1"/>
  <c r="B3019" i="1"/>
  <c r="B3020" i="1"/>
  <c r="B3021" i="1"/>
  <c r="B3022" i="1"/>
  <c r="B3023" i="1"/>
  <c r="B3024" i="1"/>
  <c r="B3025" i="1"/>
  <c r="B3026" i="1"/>
  <c r="B3027" i="1"/>
  <c r="B3028" i="1"/>
  <c r="B3029" i="1"/>
  <c r="B3030" i="1"/>
  <c r="B3031" i="1"/>
  <c r="B3032" i="1"/>
  <c r="B3033" i="1"/>
  <c r="B3034" i="1"/>
  <c r="B3035" i="1"/>
  <c r="B3036" i="1"/>
  <c r="B3037" i="1"/>
  <c r="B3038" i="1"/>
  <c r="B3039" i="1"/>
  <c r="B3040" i="1"/>
  <c r="B3041" i="1"/>
  <c r="B3042" i="1"/>
  <c r="B3043" i="1"/>
  <c r="B3044" i="1"/>
  <c r="B3045" i="1"/>
  <c r="B3046" i="1"/>
  <c r="B3047" i="1"/>
  <c r="B3048" i="1"/>
  <c r="B3049" i="1"/>
  <c r="B3050" i="1"/>
  <c r="B3051" i="1"/>
  <c r="B3052" i="1"/>
  <c r="B3053" i="1"/>
  <c r="B3054" i="1"/>
  <c r="B3055" i="1"/>
  <c r="B3056" i="1"/>
  <c r="B3057" i="1"/>
  <c r="B3058" i="1"/>
  <c r="B3059" i="1"/>
  <c r="B3060" i="1"/>
  <c r="B3061" i="1"/>
  <c r="B3062" i="1"/>
  <c r="B3063" i="1"/>
  <c r="B3064" i="1"/>
  <c r="B3065" i="1"/>
  <c r="B3066" i="1"/>
  <c r="B3067" i="1"/>
  <c r="B3068" i="1"/>
  <c r="B3069" i="1"/>
  <c r="B3070" i="1"/>
  <c r="B3071" i="1"/>
  <c r="B3072" i="1"/>
  <c r="B3073" i="1"/>
  <c r="B3074" i="1"/>
  <c r="B3075" i="1"/>
  <c r="B3076" i="1"/>
  <c r="B3077" i="1"/>
  <c r="B3078" i="1"/>
  <c r="B3079" i="1"/>
  <c r="B3080" i="1"/>
  <c r="B3081" i="1"/>
  <c r="B3082" i="1"/>
  <c r="B3083" i="1"/>
  <c r="B3084" i="1"/>
  <c r="B3085" i="1"/>
  <c r="B3086" i="1"/>
  <c r="B3087" i="1"/>
  <c r="B3088" i="1"/>
  <c r="B3089" i="1"/>
  <c r="B3090" i="1"/>
  <c r="B3091" i="1"/>
  <c r="B3092" i="1"/>
  <c r="B3093" i="1"/>
  <c r="B3094" i="1"/>
  <c r="B3095" i="1"/>
  <c r="B3096" i="1"/>
  <c r="B3097" i="1"/>
  <c r="B3098" i="1"/>
  <c r="B3099" i="1"/>
  <c r="B3100" i="1"/>
  <c r="B3101" i="1"/>
  <c r="B3102" i="1"/>
  <c r="B3103" i="1"/>
  <c r="B3104" i="1"/>
  <c r="B3105" i="1"/>
  <c r="B3106" i="1"/>
  <c r="B3107" i="1"/>
  <c r="B3108" i="1"/>
  <c r="B3109" i="1"/>
  <c r="B3110" i="1"/>
  <c r="B3111" i="1"/>
  <c r="B3112" i="1"/>
  <c r="B3113" i="1"/>
  <c r="B3114" i="1"/>
  <c r="B3115" i="1"/>
  <c r="B3116" i="1"/>
  <c r="B3117" i="1"/>
  <c r="B3118" i="1"/>
  <c r="B3119" i="1"/>
  <c r="B3120" i="1"/>
  <c r="B3121" i="1"/>
  <c r="B3122" i="1"/>
  <c r="B3123" i="1"/>
  <c r="B3124" i="1"/>
  <c r="B3125" i="1"/>
  <c r="B3126" i="1"/>
  <c r="B3127" i="1"/>
  <c r="B3128" i="1"/>
  <c r="B3129" i="1"/>
  <c r="B3130" i="1"/>
  <c r="B3131" i="1"/>
  <c r="B3132" i="1"/>
  <c r="B3133" i="1"/>
  <c r="B3134" i="1"/>
  <c r="B3135" i="1"/>
  <c r="B3136" i="1"/>
  <c r="B3137" i="1"/>
  <c r="B3138" i="1"/>
  <c r="B3139" i="1"/>
  <c r="B3140" i="1"/>
  <c r="B3141" i="1"/>
  <c r="B3142" i="1"/>
  <c r="B3143" i="1"/>
  <c r="B3144" i="1"/>
  <c r="B3145" i="1"/>
  <c r="B3146" i="1"/>
  <c r="B3147" i="1"/>
  <c r="B3148" i="1"/>
  <c r="B3149" i="1"/>
  <c r="B3150" i="1"/>
  <c r="B3151" i="1"/>
  <c r="B3152" i="1"/>
  <c r="B3153" i="1"/>
  <c r="B3154" i="1"/>
  <c r="B3155" i="1"/>
  <c r="B3156" i="1"/>
  <c r="B3157" i="1"/>
  <c r="B3158" i="1"/>
  <c r="B3159" i="1"/>
  <c r="B3160" i="1"/>
  <c r="B3161" i="1"/>
  <c r="B3162" i="1"/>
  <c r="B3163" i="1"/>
  <c r="B3164" i="1"/>
  <c r="B3165" i="1"/>
  <c r="B3166" i="1"/>
  <c r="B3167" i="1"/>
  <c r="B3168" i="1"/>
  <c r="B3169" i="1"/>
  <c r="B3170" i="1"/>
  <c r="B3171" i="1"/>
  <c r="B3172" i="1"/>
  <c r="B3173" i="1"/>
  <c r="B3174" i="1"/>
  <c r="B3175" i="1"/>
  <c r="B3176" i="1"/>
  <c r="B3177" i="1"/>
  <c r="B3178" i="1"/>
  <c r="B3179" i="1"/>
  <c r="B3180" i="1"/>
  <c r="B3181" i="1"/>
  <c r="B3182" i="1"/>
  <c r="B3183" i="1"/>
  <c r="B3184" i="1"/>
  <c r="B3185" i="1"/>
  <c r="B3186" i="1"/>
  <c r="B3187" i="1"/>
  <c r="B3188" i="1"/>
  <c r="B3189" i="1"/>
  <c r="B3190" i="1"/>
  <c r="B3191" i="1"/>
  <c r="B3192" i="1"/>
  <c r="B3193" i="1"/>
  <c r="B3194" i="1"/>
  <c r="B3195" i="1"/>
  <c r="B3196" i="1"/>
  <c r="B3197" i="1"/>
  <c r="B3198" i="1"/>
  <c r="B3199" i="1"/>
  <c r="B3200" i="1"/>
  <c r="B3201" i="1"/>
  <c r="B3202" i="1"/>
  <c r="B3203" i="1"/>
  <c r="B3204" i="1"/>
  <c r="B3205" i="1"/>
  <c r="B3206" i="1"/>
  <c r="B3207" i="1"/>
  <c r="B3208" i="1"/>
  <c r="B3209" i="1"/>
  <c r="B3210" i="1"/>
  <c r="B3211" i="1"/>
  <c r="B3212" i="1"/>
  <c r="B3213" i="1"/>
  <c r="B3214" i="1"/>
  <c r="B3215" i="1"/>
  <c r="B3216" i="1"/>
  <c r="B3217" i="1"/>
  <c r="B3218" i="1"/>
  <c r="B3219" i="1"/>
  <c r="B3220" i="1"/>
  <c r="B3221" i="1"/>
  <c r="B3222" i="1"/>
  <c r="B3223" i="1"/>
  <c r="B3224" i="1"/>
  <c r="B3225" i="1"/>
  <c r="B3226" i="1"/>
  <c r="B3227" i="1"/>
  <c r="B3228" i="1"/>
  <c r="B3229" i="1"/>
  <c r="B3230" i="1"/>
  <c r="B3231" i="1"/>
  <c r="B3232" i="1"/>
  <c r="B3233" i="1"/>
  <c r="B3234" i="1"/>
  <c r="B3235" i="1"/>
  <c r="B3236" i="1"/>
  <c r="B3237" i="1"/>
  <c r="B3238" i="1"/>
  <c r="B3239" i="1"/>
  <c r="B3240" i="1"/>
  <c r="B3241" i="1"/>
  <c r="B3242" i="1"/>
  <c r="B3243" i="1"/>
  <c r="B3244" i="1"/>
  <c r="B3245" i="1"/>
  <c r="B3246" i="1"/>
  <c r="B3247" i="1"/>
  <c r="B3248" i="1"/>
  <c r="B3249" i="1"/>
  <c r="B3250" i="1"/>
  <c r="B3251" i="1"/>
  <c r="B3252" i="1"/>
  <c r="B3253" i="1"/>
  <c r="B3254" i="1"/>
  <c r="B3255" i="1"/>
  <c r="B3256" i="1"/>
  <c r="B3257" i="1"/>
  <c r="B3258" i="1"/>
  <c r="B3259" i="1"/>
  <c r="B3260" i="1"/>
  <c r="B3261" i="1"/>
  <c r="B3262" i="1"/>
  <c r="B3263" i="1"/>
  <c r="B3264" i="1"/>
  <c r="B3265" i="1"/>
  <c r="B3266" i="1"/>
  <c r="B3267" i="1"/>
  <c r="B3268" i="1"/>
  <c r="B3269" i="1"/>
  <c r="B3270" i="1"/>
  <c r="B3271" i="1"/>
  <c r="B3272" i="1"/>
  <c r="B3273" i="1"/>
  <c r="B3274" i="1"/>
  <c r="B3275" i="1"/>
  <c r="B3276" i="1"/>
  <c r="B3277" i="1"/>
  <c r="B3278" i="1"/>
  <c r="B3279" i="1"/>
  <c r="B3280" i="1"/>
  <c r="B3281" i="1"/>
  <c r="B3282" i="1"/>
  <c r="B3283" i="1"/>
  <c r="B3284" i="1"/>
  <c r="B3285" i="1"/>
  <c r="B3286" i="1"/>
  <c r="B3287" i="1"/>
  <c r="B3288" i="1"/>
  <c r="B3289" i="1"/>
  <c r="B3290" i="1"/>
  <c r="B3291" i="1"/>
  <c r="B3292" i="1"/>
  <c r="B3293" i="1"/>
  <c r="B3294" i="1"/>
  <c r="B3295" i="1"/>
  <c r="B3296" i="1"/>
  <c r="B3297" i="1"/>
  <c r="B3298" i="1"/>
  <c r="B3299" i="1"/>
  <c r="B3300" i="1"/>
  <c r="B3301" i="1"/>
  <c r="B3302" i="1"/>
  <c r="B3303" i="1"/>
  <c r="B3304" i="1"/>
  <c r="B3305" i="1"/>
  <c r="B3306" i="1"/>
  <c r="B3307" i="1"/>
  <c r="B3308" i="1"/>
  <c r="B3309" i="1"/>
  <c r="B3310" i="1"/>
  <c r="B3311" i="1"/>
  <c r="B3312" i="1"/>
  <c r="B3313" i="1"/>
  <c r="B3314" i="1"/>
  <c r="B3315" i="1"/>
  <c r="B3316" i="1"/>
  <c r="B3317" i="1"/>
  <c r="B3318" i="1"/>
  <c r="B3319" i="1"/>
  <c r="B3320" i="1"/>
  <c r="B3321" i="1"/>
  <c r="B3322" i="1"/>
  <c r="B3323" i="1"/>
  <c r="B3324" i="1"/>
  <c r="B3325" i="1"/>
  <c r="B3326" i="1"/>
  <c r="B3327" i="1"/>
  <c r="B3328" i="1"/>
  <c r="B3329" i="1"/>
  <c r="B3330" i="1"/>
  <c r="B3331" i="1"/>
  <c r="B3332" i="1"/>
  <c r="B3333" i="1"/>
  <c r="B3334" i="1"/>
  <c r="B3335" i="1"/>
  <c r="B3336" i="1"/>
  <c r="B3337" i="1"/>
  <c r="B3338" i="1"/>
  <c r="B3339" i="1"/>
  <c r="B3340" i="1"/>
  <c r="B3341" i="1"/>
  <c r="B3342" i="1"/>
  <c r="B3343" i="1"/>
  <c r="B3344" i="1"/>
  <c r="B3345" i="1"/>
  <c r="B3346" i="1"/>
  <c r="B3347" i="1"/>
  <c r="B3348" i="1"/>
  <c r="B3349" i="1"/>
  <c r="B3350" i="1"/>
  <c r="B3351" i="1"/>
  <c r="B3352" i="1"/>
  <c r="B3353" i="1"/>
  <c r="B3354" i="1"/>
  <c r="B3355" i="1"/>
  <c r="B3356" i="1"/>
  <c r="B3357" i="1"/>
  <c r="B3358" i="1"/>
  <c r="B3359" i="1"/>
  <c r="B3360" i="1"/>
  <c r="B3361" i="1"/>
  <c r="B3362" i="1"/>
  <c r="B3363" i="1"/>
  <c r="B3364" i="1"/>
  <c r="B3365" i="1"/>
  <c r="B3366" i="1"/>
  <c r="B3367" i="1"/>
  <c r="B3368" i="1"/>
  <c r="B3369" i="1"/>
  <c r="B3370" i="1"/>
  <c r="B3371" i="1"/>
  <c r="B3372" i="1"/>
  <c r="B3373" i="1"/>
  <c r="B3374" i="1"/>
  <c r="B3375" i="1"/>
  <c r="B3376" i="1"/>
  <c r="B3377" i="1"/>
  <c r="B3378" i="1"/>
  <c r="B3379" i="1"/>
  <c r="B3380" i="1"/>
  <c r="B3381" i="1"/>
  <c r="B3382" i="1"/>
  <c r="B3383" i="1"/>
  <c r="B3384" i="1"/>
  <c r="B3385" i="1"/>
  <c r="B3386" i="1"/>
  <c r="B3387" i="1"/>
  <c r="B3388" i="1"/>
  <c r="B3389" i="1"/>
  <c r="B3390" i="1"/>
  <c r="B3391" i="1"/>
  <c r="B3392" i="1"/>
  <c r="B3393" i="1"/>
  <c r="B3394" i="1"/>
  <c r="B3395" i="1"/>
  <c r="B3396" i="1"/>
  <c r="B3397" i="1"/>
  <c r="B3398" i="1"/>
  <c r="B3399" i="1"/>
  <c r="B3400" i="1"/>
  <c r="B3401" i="1"/>
  <c r="B3402" i="1"/>
  <c r="B3403" i="1"/>
  <c r="B3404" i="1"/>
  <c r="B3405" i="1"/>
  <c r="B3406" i="1"/>
  <c r="B3407" i="1"/>
  <c r="B3408" i="1"/>
  <c r="B3409" i="1"/>
  <c r="B3410" i="1"/>
  <c r="B3411" i="1"/>
  <c r="B3412" i="1"/>
  <c r="B3413" i="1"/>
  <c r="B3414" i="1"/>
  <c r="B3415" i="1"/>
  <c r="B3416" i="1"/>
  <c r="B3417" i="1"/>
  <c r="B3418" i="1"/>
  <c r="B3419" i="1"/>
  <c r="B3420" i="1"/>
  <c r="B3421" i="1"/>
  <c r="B3422" i="1"/>
  <c r="B3423" i="1"/>
  <c r="B3424" i="1"/>
  <c r="B3425" i="1"/>
  <c r="B3426" i="1"/>
  <c r="B3427" i="1"/>
  <c r="B3428" i="1"/>
  <c r="B3429" i="1"/>
  <c r="B3430" i="1"/>
  <c r="B3431" i="1"/>
  <c r="B3432" i="1"/>
  <c r="B3433" i="1"/>
  <c r="B3434" i="1"/>
  <c r="B3435" i="1"/>
  <c r="B3436" i="1"/>
  <c r="B3437" i="1"/>
  <c r="B3438" i="1"/>
  <c r="B3439" i="1"/>
  <c r="B3440" i="1"/>
  <c r="B3441" i="1"/>
  <c r="B3442" i="1"/>
  <c r="B3443" i="1"/>
  <c r="B3444" i="1"/>
  <c r="B3445" i="1"/>
  <c r="B3446" i="1"/>
  <c r="B3447" i="1"/>
  <c r="B3448" i="1"/>
  <c r="B3449" i="1"/>
  <c r="B3450" i="1"/>
  <c r="B3451" i="1"/>
  <c r="B3452" i="1"/>
  <c r="B3453" i="1"/>
  <c r="B3454" i="1"/>
  <c r="B3455" i="1"/>
  <c r="B3456" i="1"/>
  <c r="B3457" i="1"/>
  <c r="B3458" i="1"/>
  <c r="B3459" i="1"/>
  <c r="B3460" i="1"/>
  <c r="B3461" i="1"/>
  <c r="B3462" i="1"/>
  <c r="B3463" i="1"/>
  <c r="B3464" i="1"/>
  <c r="B3465" i="1"/>
  <c r="B3466" i="1"/>
  <c r="B3467" i="1"/>
  <c r="B3468" i="1"/>
  <c r="B3469" i="1"/>
  <c r="B3470" i="1"/>
  <c r="B3471" i="1"/>
  <c r="B3472" i="1"/>
  <c r="B3473" i="1"/>
  <c r="B3474" i="1"/>
  <c r="B3475" i="1"/>
  <c r="B3476" i="1"/>
  <c r="B3477" i="1"/>
  <c r="B3478" i="1"/>
  <c r="B3479" i="1"/>
  <c r="B3480" i="1"/>
  <c r="B3481" i="1"/>
  <c r="B3482" i="1"/>
  <c r="B3483" i="1"/>
  <c r="B3484" i="1"/>
  <c r="B3485" i="1"/>
  <c r="B3486" i="1"/>
  <c r="B3487" i="1"/>
  <c r="B3488" i="1"/>
  <c r="B3489" i="1"/>
  <c r="B3490" i="1"/>
  <c r="B3491" i="1"/>
  <c r="B3492" i="1"/>
  <c r="B3493" i="1"/>
  <c r="B3494" i="1"/>
  <c r="B3495" i="1"/>
  <c r="B3496" i="1"/>
  <c r="B3497" i="1"/>
  <c r="B3498" i="1"/>
  <c r="B3499" i="1"/>
  <c r="B3500" i="1"/>
  <c r="B3501" i="1"/>
  <c r="B3502" i="1"/>
  <c r="B3503" i="1"/>
  <c r="B3504" i="1"/>
  <c r="B3505" i="1"/>
  <c r="B3506" i="1"/>
  <c r="B3507" i="1"/>
  <c r="B3508" i="1"/>
  <c r="B3509" i="1"/>
  <c r="B3510" i="1"/>
  <c r="B3511" i="1"/>
  <c r="B3512" i="1"/>
  <c r="B3513" i="1"/>
  <c r="B3514" i="1"/>
  <c r="B3515" i="1"/>
  <c r="B3516" i="1"/>
  <c r="B3517" i="1"/>
  <c r="B3518" i="1"/>
  <c r="B3519" i="1"/>
  <c r="B3520" i="1"/>
  <c r="B3521" i="1"/>
  <c r="B3522" i="1"/>
  <c r="B3523" i="1"/>
  <c r="B3524" i="1"/>
  <c r="B3525" i="1"/>
  <c r="B3526" i="1"/>
  <c r="B3527" i="1"/>
  <c r="B3528" i="1"/>
  <c r="B3529" i="1"/>
  <c r="B3530" i="1"/>
  <c r="B3531" i="1"/>
  <c r="B3532" i="1"/>
  <c r="B3533" i="1"/>
  <c r="B3534" i="1"/>
  <c r="B3535" i="1"/>
  <c r="B3536" i="1"/>
  <c r="B3537" i="1"/>
  <c r="B3538" i="1"/>
  <c r="B3539" i="1"/>
  <c r="B3540" i="1"/>
  <c r="B3541" i="1"/>
  <c r="B3542" i="1"/>
  <c r="B3543" i="1"/>
  <c r="B3544" i="1"/>
  <c r="B3545" i="1"/>
  <c r="B3546" i="1"/>
  <c r="B3547" i="1"/>
  <c r="B3548" i="1"/>
  <c r="B3549" i="1"/>
  <c r="B3550" i="1"/>
  <c r="B3551" i="1"/>
  <c r="B3552" i="1"/>
  <c r="B3553" i="1"/>
  <c r="B3554" i="1"/>
  <c r="B3555" i="1"/>
  <c r="B3556" i="1"/>
  <c r="B3557" i="1"/>
  <c r="B3558" i="1"/>
  <c r="B3559" i="1"/>
  <c r="B3560" i="1"/>
  <c r="B3561" i="1"/>
  <c r="B3562" i="1"/>
  <c r="B3563" i="1"/>
  <c r="B3564" i="1"/>
  <c r="B3565" i="1"/>
  <c r="B3566" i="1"/>
  <c r="B3567" i="1"/>
  <c r="B3568" i="1"/>
  <c r="B3569" i="1"/>
  <c r="B3570" i="1"/>
  <c r="B3571" i="1"/>
  <c r="B3572" i="1"/>
  <c r="B3573" i="1"/>
  <c r="B3574" i="1"/>
  <c r="B3575" i="1"/>
  <c r="B3576" i="1"/>
  <c r="B3577" i="1"/>
  <c r="B3578" i="1"/>
  <c r="B3579" i="1"/>
  <c r="B3580" i="1"/>
  <c r="B3581" i="1"/>
  <c r="B3582" i="1"/>
  <c r="B3583" i="1"/>
  <c r="B3584" i="1"/>
  <c r="B3585" i="1"/>
  <c r="B3586" i="1"/>
  <c r="B3587" i="1"/>
  <c r="B3588" i="1"/>
  <c r="B3589" i="1"/>
  <c r="B3590" i="1"/>
  <c r="B3591" i="1"/>
  <c r="B3592" i="1"/>
  <c r="B3593" i="1"/>
  <c r="B3594" i="1"/>
  <c r="B3595" i="1"/>
  <c r="B3596" i="1"/>
  <c r="B3597" i="1"/>
  <c r="B3598" i="1"/>
  <c r="B3599" i="1"/>
  <c r="B3600" i="1"/>
  <c r="B3601" i="1"/>
  <c r="B3602" i="1"/>
  <c r="B3603" i="1"/>
  <c r="B3604" i="1"/>
  <c r="B3605" i="1"/>
  <c r="B3606" i="1"/>
  <c r="B3607" i="1"/>
  <c r="B3608" i="1"/>
  <c r="B3609" i="1"/>
  <c r="B3610" i="1"/>
  <c r="B3611" i="1"/>
  <c r="B3612" i="1"/>
  <c r="B3613" i="1"/>
  <c r="B3614" i="1"/>
  <c r="B3615" i="1"/>
  <c r="B3616" i="1"/>
  <c r="B3617" i="1"/>
  <c r="B3618" i="1"/>
  <c r="B3619" i="1"/>
  <c r="B3620" i="1"/>
  <c r="B3621" i="1"/>
  <c r="B3622" i="1"/>
  <c r="B3623" i="1"/>
  <c r="B3624" i="1"/>
  <c r="B3625" i="1"/>
  <c r="B3626" i="1"/>
  <c r="B3627" i="1"/>
  <c r="B3628" i="1"/>
  <c r="B3629" i="1"/>
  <c r="B3630" i="1"/>
  <c r="B3631" i="1"/>
  <c r="B3632" i="1"/>
  <c r="B3633" i="1"/>
  <c r="B3634" i="1"/>
  <c r="B3635" i="1"/>
  <c r="B3636" i="1"/>
  <c r="B3637" i="1"/>
  <c r="B3638" i="1"/>
  <c r="B3639" i="1"/>
  <c r="B3640" i="1"/>
  <c r="B3641" i="1"/>
  <c r="B3642" i="1"/>
  <c r="B3643" i="1"/>
  <c r="B3644" i="1"/>
  <c r="B3645" i="1"/>
  <c r="B3646" i="1"/>
  <c r="B3647" i="1"/>
  <c r="B3648" i="1"/>
  <c r="B3649" i="1"/>
  <c r="C2" i="1" l="1"/>
  <c r="D3637" i="1"/>
  <c r="E3637" i="1" s="1"/>
  <c r="K3637" i="1"/>
  <c r="H3637" i="1"/>
  <c r="D3625" i="1"/>
  <c r="E3625" i="1" s="1"/>
  <c r="H3625" i="1"/>
  <c r="K3625" i="1"/>
  <c r="D3617" i="1"/>
  <c r="E3617" i="1" s="1"/>
  <c r="K3617" i="1"/>
  <c r="H3617" i="1"/>
  <c r="D3605" i="1"/>
  <c r="E3605" i="1" s="1"/>
  <c r="K3605" i="1"/>
  <c r="H3605" i="1"/>
  <c r="D3601" i="1"/>
  <c r="E3601" i="1" s="1"/>
  <c r="K3601" i="1"/>
  <c r="H3601" i="1"/>
  <c r="D3589" i="1"/>
  <c r="E3589" i="1" s="1"/>
  <c r="K3589" i="1"/>
  <c r="H3589" i="1"/>
  <c r="D3565" i="1"/>
  <c r="E3565" i="1" s="1"/>
  <c r="K3565" i="1"/>
  <c r="H3565" i="1"/>
  <c r="D3557" i="1"/>
  <c r="E3557" i="1" s="1"/>
  <c r="K3557" i="1"/>
  <c r="H3557" i="1"/>
  <c r="D3545" i="1"/>
  <c r="E3545" i="1" s="1"/>
  <c r="K3545" i="1"/>
  <c r="H3545" i="1"/>
  <c r="D3533" i="1"/>
  <c r="E3533" i="1" s="1"/>
  <c r="K3533" i="1"/>
  <c r="H3533" i="1"/>
  <c r="D3521" i="1"/>
  <c r="E3521" i="1" s="1"/>
  <c r="K3521" i="1"/>
  <c r="H3521" i="1"/>
  <c r="D3489" i="1"/>
  <c r="E3489" i="1" s="1"/>
  <c r="K3489" i="1"/>
  <c r="H3489" i="1"/>
  <c r="D3477" i="1"/>
  <c r="E3477" i="1" s="1"/>
  <c r="K3477" i="1"/>
  <c r="H3477" i="1"/>
  <c r="D3465" i="1"/>
  <c r="E3465" i="1" s="1"/>
  <c r="K3465" i="1"/>
  <c r="H3465" i="1"/>
  <c r="D3453" i="1"/>
  <c r="E3453" i="1" s="1"/>
  <c r="K3453" i="1"/>
  <c r="H3453" i="1"/>
  <c r="D3441" i="1"/>
  <c r="E3441" i="1" s="1"/>
  <c r="K3441" i="1"/>
  <c r="H3441" i="1"/>
  <c r="D3437" i="1"/>
  <c r="E3437" i="1" s="1"/>
  <c r="K3437" i="1"/>
  <c r="H3437" i="1"/>
  <c r="D3389" i="1"/>
  <c r="E3389" i="1" s="1"/>
  <c r="K3389" i="1"/>
  <c r="H3389" i="1"/>
  <c r="D3381" i="1"/>
  <c r="E3381" i="1" s="1"/>
  <c r="K3381" i="1"/>
  <c r="H3381" i="1"/>
  <c r="D3377" i="1"/>
  <c r="E3377" i="1" s="1"/>
  <c r="K3377" i="1"/>
  <c r="H3377" i="1"/>
  <c r="D3369" i="1"/>
  <c r="E3369" i="1" s="1"/>
  <c r="K3369" i="1"/>
  <c r="H3369" i="1"/>
  <c r="D3357" i="1"/>
  <c r="E3357" i="1" s="1"/>
  <c r="K3357" i="1"/>
  <c r="H3357" i="1"/>
  <c r="D3345" i="1"/>
  <c r="E3345" i="1" s="1"/>
  <c r="K3345" i="1"/>
  <c r="H3345" i="1"/>
  <c r="K3624" i="1"/>
  <c r="H3624" i="1"/>
  <c r="K3616" i="1"/>
  <c r="H3616" i="1"/>
  <c r="H3604" i="1"/>
  <c r="K3604" i="1"/>
  <c r="K3596" i="1"/>
  <c r="H3596" i="1"/>
  <c r="K3584" i="1"/>
  <c r="H3584" i="1"/>
  <c r="K3576" i="1"/>
  <c r="H3576" i="1"/>
  <c r="K3544" i="1"/>
  <c r="H3544" i="1"/>
  <c r="K3536" i="1"/>
  <c r="H3536" i="1"/>
  <c r="K3524" i="1"/>
  <c r="H3524" i="1"/>
  <c r="K3512" i="1"/>
  <c r="H3512" i="1"/>
  <c r="K3496" i="1"/>
  <c r="H3496" i="1"/>
  <c r="K3492" i="1"/>
  <c r="H3492" i="1"/>
  <c r="K3464" i="1"/>
  <c r="H3464" i="1"/>
  <c r="K3452" i="1"/>
  <c r="H3452" i="1"/>
  <c r="K3440" i="1"/>
  <c r="H3440" i="1"/>
  <c r="K3428" i="1"/>
  <c r="H3428" i="1"/>
  <c r="K3416" i="1"/>
  <c r="H3416" i="1"/>
  <c r="K3404" i="1"/>
  <c r="H3404" i="1"/>
  <c r="K3380" i="1"/>
  <c r="H3380" i="1"/>
  <c r="K3364" i="1"/>
  <c r="H3364" i="1"/>
  <c r="H3352" i="1"/>
  <c r="K3352" i="1"/>
  <c r="K3340" i="1"/>
  <c r="H3340" i="1"/>
  <c r="K3328" i="1"/>
  <c r="H3328" i="1"/>
  <c r="K3316" i="1"/>
  <c r="H3316" i="1"/>
  <c r="K3288" i="1"/>
  <c r="H3288" i="1"/>
  <c r="K3280" i="1"/>
  <c r="H3280" i="1"/>
  <c r="H3268" i="1"/>
  <c r="K3268" i="1"/>
  <c r="K3260" i="1"/>
  <c r="H3260" i="1"/>
  <c r="K3248" i="1"/>
  <c r="H3248" i="1"/>
  <c r="K3240" i="1"/>
  <c r="H3240" i="1"/>
  <c r="K3228" i="1"/>
  <c r="H3228" i="1"/>
  <c r="K3220" i="1"/>
  <c r="H3220" i="1"/>
  <c r="K3188" i="1"/>
  <c r="H3188" i="1"/>
  <c r="K3180" i="1"/>
  <c r="H3180" i="1"/>
  <c r="K3172" i="1"/>
  <c r="H3172" i="1"/>
  <c r="K3164" i="1"/>
  <c r="H3164" i="1"/>
  <c r="K3156" i="1"/>
  <c r="H3156" i="1"/>
  <c r="K3148" i="1"/>
  <c r="H3148" i="1"/>
  <c r="K3140" i="1"/>
  <c r="H3140" i="1"/>
  <c r="K3132" i="1"/>
  <c r="H3132" i="1"/>
  <c r="D3646" i="1"/>
  <c r="E3646" i="1" s="1"/>
  <c r="H3646" i="1"/>
  <c r="K3646" i="1"/>
  <c r="D3642" i="1"/>
  <c r="E3642" i="1" s="1"/>
  <c r="K3642" i="1"/>
  <c r="H3642" i="1"/>
  <c r="D3638" i="1"/>
  <c r="E3638" i="1" s="1"/>
  <c r="K3638" i="1"/>
  <c r="H3638" i="1"/>
  <c r="D3634" i="1"/>
  <c r="E3634" i="1" s="1"/>
  <c r="K3634" i="1"/>
  <c r="H3634" i="1"/>
  <c r="D3630" i="1"/>
  <c r="E3630" i="1" s="1"/>
  <c r="H3630" i="1"/>
  <c r="K3630" i="1"/>
  <c r="D3626" i="1"/>
  <c r="E3626" i="1" s="1"/>
  <c r="K3626" i="1"/>
  <c r="H3626" i="1"/>
  <c r="D3622" i="1"/>
  <c r="E3622" i="1" s="1"/>
  <c r="K3622" i="1"/>
  <c r="H3622" i="1"/>
  <c r="D3618" i="1"/>
  <c r="E3618" i="1" s="1"/>
  <c r="K3618" i="1"/>
  <c r="H3618" i="1"/>
  <c r="D3614" i="1"/>
  <c r="E3614" i="1" s="1"/>
  <c r="K3614" i="1"/>
  <c r="H3614" i="1"/>
  <c r="D3610" i="1"/>
  <c r="E3610" i="1" s="1"/>
  <c r="K3610" i="1"/>
  <c r="H3610" i="1"/>
  <c r="D3586" i="1"/>
  <c r="E3586" i="1" s="1"/>
  <c r="K3586" i="1"/>
  <c r="H3586" i="1"/>
  <c r="D3582" i="1"/>
  <c r="E3582" i="1" s="1"/>
  <c r="K3582" i="1"/>
  <c r="H3582" i="1"/>
  <c r="D3578" i="1"/>
  <c r="E3578" i="1" s="1"/>
  <c r="K3578" i="1"/>
  <c r="H3578" i="1"/>
  <c r="D3574" i="1"/>
  <c r="E3574" i="1" s="1"/>
  <c r="K3574" i="1"/>
  <c r="H3574" i="1"/>
  <c r="D3570" i="1"/>
  <c r="E3570" i="1" s="1"/>
  <c r="K3570" i="1"/>
  <c r="H3570" i="1"/>
  <c r="D3566" i="1"/>
  <c r="E3566" i="1" s="1"/>
  <c r="K3566" i="1"/>
  <c r="H3566" i="1"/>
  <c r="D3562" i="1"/>
  <c r="E3562" i="1" s="1"/>
  <c r="H3562" i="1"/>
  <c r="K3562" i="1"/>
  <c r="D3558" i="1"/>
  <c r="E3558" i="1" s="1"/>
  <c r="K3558" i="1"/>
  <c r="H3558" i="1"/>
  <c r="D3554" i="1"/>
  <c r="E3554" i="1" s="1"/>
  <c r="K3554" i="1"/>
  <c r="H3554" i="1"/>
  <c r="D3550" i="1"/>
  <c r="E3550" i="1" s="1"/>
  <c r="K3550" i="1"/>
  <c r="H3550" i="1"/>
  <c r="D3546" i="1"/>
  <c r="E3546" i="1" s="1"/>
  <c r="H3546" i="1"/>
  <c r="K3546" i="1"/>
  <c r="D3542" i="1"/>
  <c r="E3542" i="1" s="1"/>
  <c r="K3542" i="1"/>
  <c r="H3542" i="1"/>
  <c r="D3538" i="1"/>
  <c r="E3538" i="1" s="1"/>
  <c r="K3538" i="1"/>
  <c r="H3538" i="1"/>
  <c r="D3534" i="1"/>
  <c r="E3534" i="1" s="1"/>
  <c r="K3534" i="1"/>
  <c r="H3534" i="1"/>
  <c r="D3530" i="1"/>
  <c r="K3530" i="1"/>
  <c r="H3530" i="1"/>
  <c r="D3510" i="1"/>
  <c r="E3510" i="1" s="1"/>
  <c r="K3510" i="1"/>
  <c r="H3510" i="1"/>
  <c r="D3506" i="1"/>
  <c r="E3506" i="1" s="1"/>
  <c r="K3506" i="1"/>
  <c r="H3506" i="1"/>
  <c r="D3502" i="1"/>
  <c r="E3502" i="1" s="1"/>
  <c r="K3502" i="1"/>
  <c r="H3502" i="1"/>
  <c r="D3498" i="1"/>
  <c r="E3498" i="1" s="1"/>
  <c r="K3498" i="1"/>
  <c r="H3498" i="1"/>
  <c r="D3494" i="1"/>
  <c r="E3494" i="1" s="1"/>
  <c r="K3494" i="1"/>
  <c r="H3494" i="1"/>
  <c r="D3490" i="1"/>
  <c r="E3490" i="1" s="1"/>
  <c r="K3490" i="1"/>
  <c r="H3490" i="1"/>
  <c r="D3486" i="1"/>
  <c r="E3486" i="1" s="1"/>
  <c r="K3486" i="1"/>
  <c r="H3486" i="1"/>
  <c r="D3482" i="1"/>
  <c r="E3482" i="1" s="1"/>
  <c r="K3482" i="1"/>
  <c r="H3482" i="1"/>
  <c r="D3478" i="1"/>
  <c r="E3478" i="1" s="1"/>
  <c r="H3478" i="1"/>
  <c r="K3478" i="1"/>
  <c r="D3474" i="1"/>
  <c r="E3474" i="1" s="1"/>
  <c r="K3474" i="1"/>
  <c r="H3474" i="1"/>
  <c r="D3470" i="1"/>
  <c r="E3470" i="1" s="1"/>
  <c r="K3470" i="1"/>
  <c r="H3470" i="1"/>
  <c r="D3466" i="1"/>
  <c r="E3466" i="1" s="1"/>
  <c r="K3466" i="1"/>
  <c r="H3466" i="1"/>
  <c r="D3462" i="1"/>
  <c r="E3462" i="1" s="1"/>
  <c r="K3462" i="1"/>
  <c r="H3462" i="1"/>
  <c r="D3458" i="1"/>
  <c r="E3458" i="1" s="1"/>
  <c r="K3458" i="1"/>
  <c r="H3458" i="1"/>
  <c r="D3454" i="1"/>
  <c r="E3454" i="1" s="1"/>
  <c r="K3454" i="1"/>
  <c r="H3454" i="1"/>
  <c r="D3450" i="1"/>
  <c r="E3450" i="1" s="1"/>
  <c r="K3450" i="1"/>
  <c r="H3450" i="1"/>
  <c r="D3426" i="1"/>
  <c r="E3426" i="1" s="1"/>
  <c r="K3426" i="1"/>
  <c r="H3426" i="1"/>
  <c r="D3422" i="1"/>
  <c r="E3422" i="1" s="1"/>
  <c r="K3422" i="1"/>
  <c r="H3422" i="1"/>
  <c r="D3418" i="1"/>
  <c r="E3418" i="1" s="1"/>
  <c r="K3418" i="1"/>
  <c r="H3418" i="1"/>
  <c r="D3414" i="1"/>
  <c r="E3414" i="1" s="1"/>
  <c r="K3414" i="1"/>
  <c r="H3414" i="1"/>
  <c r="D3410" i="1"/>
  <c r="E3410" i="1" s="1"/>
  <c r="K3410" i="1"/>
  <c r="H3410" i="1"/>
  <c r="D3406" i="1"/>
  <c r="E3406" i="1" s="1"/>
  <c r="K3406" i="1"/>
  <c r="H3406" i="1"/>
  <c r="D3402" i="1"/>
  <c r="E3402" i="1" s="1"/>
  <c r="K3402" i="1"/>
  <c r="H3402" i="1"/>
  <c r="D3398" i="1"/>
  <c r="E3398" i="1" s="1"/>
  <c r="K3398" i="1"/>
  <c r="H3398" i="1"/>
  <c r="D3394" i="1"/>
  <c r="E3394" i="1" s="1"/>
  <c r="K3394" i="1"/>
  <c r="H3394" i="1"/>
  <c r="D3390" i="1"/>
  <c r="E3390" i="1" s="1"/>
  <c r="K3390" i="1"/>
  <c r="H3390" i="1"/>
  <c r="D3386" i="1"/>
  <c r="E3386" i="1" s="1"/>
  <c r="K3386" i="1"/>
  <c r="H3386" i="1"/>
  <c r="D3382" i="1"/>
  <c r="E3382" i="1" s="1"/>
  <c r="K3382" i="1"/>
  <c r="H3382" i="1"/>
  <c r="D3378" i="1"/>
  <c r="E3378" i="1" s="1"/>
  <c r="K3378" i="1"/>
  <c r="H3378" i="1"/>
  <c r="D3374" i="1"/>
  <c r="E3374" i="1" s="1"/>
  <c r="K3374" i="1"/>
  <c r="H3374" i="1"/>
  <c r="D3370" i="1"/>
  <c r="E3370" i="1" s="1"/>
  <c r="K3370" i="1"/>
  <c r="H3370" i="1"/>
  <c r="D3366" i="1"/>
  <c r="E3366" i="1" s="1"/>
  <c r="K3366" i="1"/>
  <c r="H3366" i="1"/>
  <c r="D3362" i="1"/>
  <c r="E3362" i="1" s="1"/>
  <c r="K3362" i="1"/>
  <c r="H3362" i="1"/>
  <c r="D3334" i="1"/>
  <c r="E3334" i="1" s="1"/>
  <c r="K3334" i="1"/>
  <c r="H3334" i="1"/>
  <c r="D3330" i="1"/>
  <c r="E3330" i="1" s="1"/>
  <c r="K3330" i="1"/>
  <c r="H3330" i="1"/>
  <c r="D3326" i="1"/>
  <c r="E3326" i="1" s="1"/>
  <c r="K3326" i="1"/>
  <c r="H3326" i="1"/>
  <c r="D3322" i="1"/>
  <c r="E3322" i="1" s="1"/>
  <c r="K3322" i="1"/>
  <c r="H3322" i="1"/>
  <c r="D3318" i="1"/>
  <c r="E3318" i="1" s="1"/>
  <c r="K3318" i="1"/>
  <c r="H3318" i="1"/>
  <c r="D3314" i="1"/>
  <c r="E3314" i="1" s="1"/>
  <c r="K3314" i="1"/>
  <c r="H3314" i="1"/>
  <c r="D3310" i="1"/>
  <c r="E3310" i="1" s="1"/>
  <c r="K3310" i="1"/>
  <c r="H3310" i="1"/>
  <c r="D3306" i="1"/>
  <c r="E3306" i="1" s="1"/>
  <c r="K3306" i="1"/>
  <c r="H3306" i="1"/>
  <c r="D3302" i="1"/>
  <c r="E3302" i="1" s="1"/>
  <c r="K3302" i="1"/>
  <c r="H3302" i="1"/>
  <c r="D3298" i="1"/>
  <c r="E3298" i="1" s="1"/>
  <c r="K3298" i="1"/>
  <c r="H3298" i="1"/>
  <c r="D3294" i="1"/>
  <c r="E3294" i="1" s="1"/>
  <c r="K3294" i="1"/>
  <c r="H3294" i="1"/>
  <c r="D3290" i="1"/>
  <c r="E3290" i="1" s="1"/>
  <c r="K3290" i="1"/>
  <c r="H3290" i="1"/>
  <c r="D3286" i="1"/>
  <c r="E3286" i="1" s="1"/>
  <c r="K3286" i="1"/>
  <c r="H3286" i="1"/>
  <c r="D3282" i="1"/>
  <c r="E3282" i="1" s="1"/>
  <c r="K3282" i="1"/>
  <c r="H3282" i="1"/>
  <c r="D3278" i="1"/>
  <c r="E3278" i="1" s="1"/>
  <c r="K3278" i="1"/>
  <c r="H3278" i="1"/>
  <c r="D3274" i="1"/>
  <c r="E3274" i="1" s="1"/>
  <c r="K3274" i="1"/>
  <c r="H3274" i="1"/>
  <c r="D3270" i="1"/>
  <c r="E3270" i="1" s="1"/>
  <c r="K3270" i="1"/>
  <c r="H3270" i="1"/>
  <c r="D3266" i="1"/>
  <c r="E3266" i="1" s="1"/>
  <c r="K3266" i="1"/>
  <c r="H3266" i="1"/>
  <c r="D3238" i="1"/>
  <c r="E3238" i="1" s="1"/>
  <c r="K3238" i="1"/>
  <c r="H3238" i="1"/>
  <c r="D3234" i="1"/>
  <c r="E3234" i="1" s="1"/>
  <c r="K3234" i="1"/>
  <c r="H3234" i="1"/>
  <c r="D3230" i="1"/>
  <c r="E3230" i="1" s="1"/>
  <c r="K3230" i="1"/>
  <c r="H3230" i="1"/>
  <c r="D3226" i="1"/>
  <c r="E3226" i="1" s="1"/>
  <c r="K3226" i="1"/>
  <c r="H3226" i="1"/>
  <c r="D3222" i="1"/>
  <c r="E3222" i="1" s="1"/>
  <c r="K3222" i="1"/>
  <c r="H3222" i="1"/>
  <c r="D3218" i="1"/>
  <c r="E3218" i="1" s="1"/>
  <c r="K3218" i="1"/>
  <c r="H3218" i="1"/>
  <c r="D3214" i="1"/>
  <c r="E3214" i="1" s="1"/>
  <c r="K3214" i="1"/>
  <c r="H3214" i="1"/>
  <c r="D3210" i="1"/>
  <c r="E3210" i="1" s="1"/>
  <c r="K3210" i="1"/>
  <c r="H3210" i="1"/>
  <c r="D3206" i="1"/>
  <c r="E3206" i="1" s="1"/>
  <c r="K3206" i="1"/>
  <c r="H3206" i="1"/>
  <c r="D3202" i="1"/>
  <c r="E3202" i="1" s="1"/>
  <c r="K3202" i="1"/>
  <c r="H3202" i="1"/>
  <c r="D3198" i="1"/>
  <c r="E3198" i="1" s="1"/>
  <c r="K3198" i="1"/>
  <c r="H3198" i="1"/>
  <c r="D3194" i="1"/>
  <c r="E3194" i="1" s="1"/>
  <c r="K3194" i="1"/>
  <c r="H3194" i="1"/>
  <c r="D3190" i="1"/>
  <c r="E3190" i="1" s="1"/>
  <c r="K3190" i="1"/>
  <c r="H3190" i="1"/>
  <c r="D3186" i="1"/>
  <c r="E3186" i="1" s="1"/>
  <c r="K3186" i="1"/>
  <c r="H3186" i="1"/>
  <c r="D3182" i="1"/>
  <c r="E3182" i="1" s="1"/>
  <c r="K3182" i="1"/>
  <c r="H3182" i="1"/>
  <c r="D3178" i="1"/>
  <c r="E3178" i="1" s="1"/>
  <c r="K3178" i="1"/>
  <c r="H3178" i="1"/>
  <c r="D3174" i="1"/>
  <c r="E3174" i="1" s="1"/>
  <c r="K3174" i="1"/>
  <c r="H3174" i="1"/>
  <c r="D3170" i="1"/>
  <c r="E3170" i="1" s="1"/>
  <c r="K3170" i="1"/>
  <c r="H3170" i="1"/>
  <c r="D3166" i="1"/>
  <c r="E3166" i="1" s="1"/>
  <c r="K3166" i="1"/>
  <c r="H3166" i="1"/>
  <c r="D3162" i="1"/>
  <c r="E3162" i="1" s="1"/>
  <c r="K3162" i="1"/>
  <c r="H3162" i="1"/>
  <c r="D3134" i="1"/>
  <c r="E3134" i="1" s="1"/>
  <c r="K3134" i="1"/>
  <c r="H3134" i="1"/>
  <c r="D3130" i="1"/>
  <c r="E3130" i="1" s="1"/>
  <c r="K3130" i="1"/>
  <c r="H3130" i="1"/>
  <c r="D3126" i="1"/>
  <c r="E3126" i="1" s="1"/>
  <c r="K3126" i="1"/>
  <c r="H3126" i="1"/>
  <c r="D3122" i="1"/>
  <c r="E3122" i="1" s="1"/>
  <c r="K3122" i="1"/>
  <c r="H3122" i="1"/>
  <c r="D3118" i="1"/>
  <c r="E3118" i="1" s="1"/>
  <c r="K3118" i="1"/>
  <c r="H3118" i="1"/>
  <c r="D3114" i="1"/>
  <c r="E3114" i="1" s="1"/>
  <c r="K3114" i="1"/>
  <c r="H3114" i="1"/>
  <c r="D3110" i="1"/>
  <c r="E3110" i="1" s="1"/>
  <c r="K3110" i="1"/>
  <c r="H3110" i="1"/>
  <c r="D3106" i="1"/>
  <c r="E3106" i="1" s="1"/>
  <c r="K3106" i="1"/>
  <c r="H3106" i="1"/>
  <c r="D3102" i="1"/>
  <c r="E3102" i="1" s="1"/>
  <c r="K3102" i="1"/>
  <c r="H3102" i="1"/>
  <c r="D3098" i="1"/>
  <c r="E3098" i="1" s="1"/>
  <c r="K3098" i="1"/>
  <c r="H3098" i="1"/>
  <c r="D3094" i="1"/>
  <c r="E3094" i="1" s="1"/>
  <c r="K3094" i="1"/>
  <c r="H3094" i="1"/>
  <c r="D3090" i="1"/>
  <c r="E3090" i="1" s="1"/>
  <c r="K3090" i="1"/>
  <c r="H3090" i="1"/>
  <c r="D3086" i="1"/>
  <c r="E3086" i="1" s="1"/>
  <c r="K3086" i="1"/>
  <c r="H3086" i="1"/>
  <c r="D3082" i="1"/>
  <c r="E3082" i="1" s="1"/>
  <c r="K3082" i="1"/>
  <c r="H3082" i="1"/>
  <c r="D3078" i="1"/>
  <c r="E3078" i="1" s="1"/>
  <c r="K3078" i="1"/>
  <c r="H3078" i="1"/>
  <c r="D3074" i="1"/>
  <c r="E3074" i="1" s="1"/>
  <c r="K3074" i="1"/>
  <c r="H3074" i="1"/>
  <c r="D3070" i="1"/>
  <c r="E3070" i="1" s="1"/>
  <c r="K3070" i="1"/>
  <c r="H3070" i="1"/>
  <c r="D3066" i="1"/>
  <c r="E3066" i="1" s="1"/>
  <c r="K3066" i="1"/>
  <c r="H3066" i="1"/>
  <c r="D3062" i="1"/>
  <c r="E3062" i="1" s="1"/>
  <c r="K3062" i="1"/>
  <c r="H3062" i="1"/>
  <c r="D3341" i="1"/>
  <c r="E3341" i="1" s="1"/>
  <c r="K3341" i="1"/>
  <c r="H3341" i="1"/>
  <c r="D3337" i="1"/>
  <c r="E3337" i="1" s="1"/>
  <c r="K3337" i="1"/>
  <c r="H3337" i="1"/>
  <c r="D3313" i="1"/>
  <c r="E3313" i="1" s="1"/>
  <c r="K3313" i="1"/>
  <c r="H3313" i="1"/>
  <c r="D3309" i="1"/>
  <c r="E3309" i="1" s="1"/>
  <c r="K3309" i="1"/>
  <c r="H3309" i="1"/>
  <c r="D3305" i="1"/>
  <c r="E3305" i="1" s="1"/>
  <c r="K3305" i="1"/>
  <c r="H3305" i="1"/>
  <c r="D3301" i="1"/>
  <c r="E3301" i="1" s="1"/>
  <c r="K3301" i="1"/>
  <c r="H3301" i="1"/>
  <c r="D3297" i="1"/>
  <c r="E3297" i="1" s="1"/>
  <c r="K3297" i="1"/>
  <c r="H3297" i="1"/>
  <c r="D3293" i="1"/>
  <c r="E3293" i="1" s="1"/>
  <c r="K3293" i="1"/>
  <c r="H3293" i="1"/>
  <c r="D3289" i="1"/>
  <c r="E3289" i="1" s="1"/>
  <c r="K3289" i="1"/>
  <c r="H3289" i="1"/>
  <c r="D3285" i="1"/>
  <c r="E3285" i="1" s="1"/>
  <c r="K3285" i="1"/>
  <c r="H3285" i="1"/>
  <c r="D3281" i="1"/>
  <c r="E3281" i="1" s="1"/>
  <c r="K3281" i="1"/>
  <c r="H3281" i="1"/>
  <c r="D3277" i="1"/>
  <c r="E3277" i="1" s="1"/>
  <c r="K3277" i="1"/>
  <c r="H3277" i="1"/>
  <c r="D3273" i="1"/>
  <c r="E3273" i="1" s="1"/>
  <c r="K3273" i="1"/>
  <c r="H3273" i="1"/>
  <c r="D3269" i="1"/>
  <c r="E3269" i="1" s="1"/>
  <c r="K3269" i="1"/>
  <c r="H3269" i="1"/>
  <c r="D3265" i="1"/>
  <c r="E3265" i="1" s="1"/>
  <c r="K3265" i="1"/>
  <c r="H3265" i="1"/>
  <c r="D3261" i="1"/>
  <c r="E3261" i="1" s="1"/>
  <c r="K3261" i="1"/>
  <c r="H3261" i="1"/>
  <c r="D3257" i="1"/>
  <c r="E3257" i="1" s="1"/>
  <c r="K3257" i="1"/>
  <c r="H3257" i="1"/>
  <c r="D3253" i="1"/>
  <c r="E3253" i="1" s="1"/>
  <c r="K3253" i="1"/>
  <c r="H3253" i="1"/>
  <c r="D3249" i="1"/>
  <c r="E3249" i="1" s="1"/>
  <c r="K3249" i="1"/>
  <c r="H3249" i="1"/>
  <c r="D3245" i="1"/>
  <c r="E3245" i="1" s="1"/>
  <c r="K3245" i="1"/>
  <c r="H3245" i="1"/>
  <c r="D3241" i="1"/>
  <c r="E3241" i="1" s="1"/>
  <c r="H3241" i="1"/>
  <c r="K3241" i="1"/>
  <c r="D3213" i="1"/>
  <c r="E3213" i="1" s="1"/>
  <c r="K3213" i="1"/>
  <c r="H3213" i="1"/>
  <c r="D3209" i="1"/>
  <c r="E3209" i="1" s="1"/>
  <c r="K3209" i="1"/>
  <c r="H3209" i="1"/>
  <c r="D3205" i="1"/>
  <c r="E3205" i="1" s="1"/>
  <c r="K3205" i="1"/>
  <c r="H3205" i="1"/>
  <c r="D3201" i="1"/>
  <c r="E3201" i="1" s="1"/>
  <c r="K3201" i="1"/>
  <c r="H3201" i="1"/>
  <c r="D3197" i="1"/>
  <c r="E3197" i="1" s="1"/>
  <c r="K3197" i="1"/>
  <c r="H3197" i="1"/>
  <c r="D3193" i="1"/>
  <c r="E3193" i="1" s="1"/>
  <c r="K3193" i="1"/>
  <c r="H3193" i="1"/>
  <c r="D3189" i="1"/>
  <c r="E3189" i="1" s="1"/>
  <c r="K3189" i="1"/>
  <c r="H3189" i="1"/>
  <c r="D3185" i="1"/>
  <c r="E3185" i="1" s="1"/>
  <c r="K3185" i="1"/>
  <c r="H3185" i="1"/>
  <c r="D3181" i="1"/>
  <c r="E3181" i="1" s="1"/>
  <c r="K3181" i="1"/>
  <c r="H3181" i="1"/>
  <c r="D3177" i="1"/>
  <c r="E3177" i="1" s="1"/>
  <c r="K3177" i="1"/>
  <c r="H3177" i="1"/>
  <c r="D3173" i="1"/>
  <c r="E3173" i="1" s="1"/>
  <c r="K3173" i="1"/>
  <c r="H3173" i="1"/>
  <c r="D3169" i="1"/>
  <c r="E3169" i="1" s="1"/>
  <c r="K3169" i="1"/>
  <c r="H3169" i="1"/>
  <c r="D3165" i="1"/>
  <c r="E3165" i="1" s="1"/>
  <c r="K3165" i="1"/>
  <c r="H3165" i="1"/>
  <c r="D3161" i="1"/>
  <c r="E3161" i="1" s="1"/>
  <c r="K3161" i="1"/>
  <c r="H3161" i="1"/>
  <c r="D3157" i="1"/>
  <c r="E3157" i="1" s="1"/>
  <c r="K3157" i="1"/>
  <c r="H3157" i="1"/>
  <c r="D3153" i="1"/>
  <c r="E3153" i="1" s="1"/>
  <c r="K3153" i="1"/>
  <c r="H3153" i="1"/>
  <c r="D3149" i="1"/>
  <c r="E3149" i="1" s="1"/>
  <c r="K3149" i="1"/>
  <c r="H3149" i="1"/>
  <c r="D3145" i="1"/>
  <c r="E3145" i="1" s="1"/>
  <c r="K3145" i="1"/>
  <c r="H3145" i="1"/>
  <c r="D3141" i="1"/>
  <c r="E3141" i="1" s="1"/>
  <c r="K3141" i="1"/>
  <c r="H3141" i="1"/>
  <c r="D3137" i="1"/>
  <c r="E3137" i="1" s="1"/>
  <c r="K3137" i="1"/>
  <c r="H3137" i="1"/>
  <c r="D3105" i="1"/>
  <c r="E3105" i="1" s="1"/>
  <c r="K3105" i="1"/>
  <c r="H3105" i="1"/>
  <c r="D3101" i="1"/>
  <c r="E3101" i="1" s="1"/>
  <c r="K3101" i="1"/>
  <c r="H3101" i="1"/>
  <c r="D3097" i="1"/>
  <c r="E3097" i="1" s="1"/>
  <c r="K3097" i="1"/>
  <c r="H3097" i="1"/>
  <c r="D3093" i="1"/>
  <c r="E3093" i="1" s="1"/>
  <c r="K3093" i="1"/>
  <c r="H3093" i="1"/>
  <c r="D3089" i="1"/>
  <c r="E3089" i="1" s="1"/>
  <c r="K3089" i="1"/>
  <c r="H3089" i="1"/>
  <c r="D3085" i="1"/>
  <c r="E3085" i="1" s="1"/>
  <c r="K3085" i="1"/>
  <c r="H3085" i="1"/>
  <c r="D3081" i="1"/>
  <c r="E3081" i="1" s="1"/>
  <c r="K3081" i="1"/>
  <c r="H3081" i="1"/>
  <c r="D3077" i="1"/>
  <c r="E3077" i="1" s="1"/>
  <c r="K3077" i="1"/>
  <c r="H3077" i="1"/>
  <c r="D3073" i="1"/>
  <c r="E3073" i="1" s="1"/>
  <c r="H3073" i="1"/>
  <c r="K3073" i="1"/>
  <c r="D3069" i="1"/>
  <c r="E3069" i="1" s="1"/>
  <c r="K3069" i="1"/>
  <c r="H3069" i="1"/>
  <c r="D3065" i="1"/>
  <c r="E3065" i="1" s="1"/>
  <c r="K3065" i="1"/>
  <c r="H3065" i="1"/>
  <c r="D3645" i="1"/>
  <c r="E3645" i="1" s="1"/>
  <c r="K3645" i="1"/>
  <c r="H3645" i="1"/>
  <c r="D3641" i="1"/>
  <c r="E3641" i="1" s="1"/>
  <c r="K3641" i="1"/>
  <c r="H3641" i="1"/>
  <c r="D3629" i="1"/>
  <c r="E3629" i="1" s="1"/>
  <c r="K3629" i="1"/>
  <c r="H3629" i="1"/>
  <c r="D3621" i="1"/>
  <c r="E3621" i="1" s="1"/>
  <c r="K3621" i="1"/>
  <c r="H3621" i="1"/>
  <c r="D3609" i="1"/>
  <c r="E3609" i="1" s="1"/>
  <c r="H3609" i="1"/>
  <c r="K3609" i="1"/>
  <c r="D3593" i="1"/>
  <c r="E3593" i="1" s="1"/>
  <c r="K3593" i="1"/>
  <c r="H3593" i="1"/>
  <c r="D3569" i="1"/>
  <c r="E3569" i="1" s="1"/>
  <c r="K3569" i="1"/>
  <c r="H3569" i="1"/>
  <c r="D3553" i="1"/>
  <c r="E3553" i="1" s="1"/>
  <c r="K3553" i="1"/>
  <c r="H3553" i="1"/>
  <c r="D3541" i="1"/>
  <c r="E3541" i="1" s="1"/>
  <c r="H3541" i="1"/>
  <c r="K3541" i="1"/>
  <c r="D3529" i="1"/>
  <c r="E3529" i="1" s="1"/>
  <c r="K3529" i="1"/>
  <c r="H3529" i="1"/>
  <c r="D3517" i="1"/>
  <c r="E3517" i="1" s="1"/>
  <c r="K3517" i="1"/>
  <c r="H3517" i="1"/>
  <c r="D3481" i="1"/>
  <c r="E3481" i="1" s="1"/>
  <c r="K3481" i="1"/>
  <c r="H3481" i="1"/>
  <c r="D3469" i="1"/>
  <c r="E3469" i="1" s="1"/>
  <c r="K3469" i="1"/>
  <c r="H3469" i="1"/>
  <c r="D3461" i="1"/>
  <c r="E3461" i="1" s="1"/>
  <c r="K3461" i="1"/>
  <c r="H3461" i="1"/>
  <c r="D3449" i="1"/>
  <c r="E3449" i="1" s="1"/>
  <c r="K3449" i="1"/>
  <c r="H3449" i="1"/>
  <c r="D3433" i="1"/>
  <c r="E3433" i="1" s="1"/>
  <c r="K3433" i="1"/>
  <c r="H3433" i="1"/>
  <c r="D3401" i="1"/>
  <c r="E3401" i="1" s="1"/>
  <c r="K3401" i="1"/>
  <c r="H3401" i="1"/>
  <c r="D3393" i="1"/>
  <c r="E3393" i="1" s="1"/>
  <c r="K3393" i="1"/>
  <c r="H3393" i="1"/>
  <c r="D3385" i="1"/>
  <c r="E3385" i="1" s="1"/>
  <c r="K3385" i="1"/>
  <c r="H3385" i="1"/>
  <c r="D3373" i="1"/>
  <c r="E3373" i="1" s="1"/>
  <c r="K3373" i="1"/>
  <c r="H3373" i="1"/>
  <c r="D3365" i="1"/>
  <c r="E3365" i="1" s="1"/>
  <c r="K3365" i="1"/>
  <c r="H3365" i="1"/>
  <c r="D3361" i="1"/>
  <c r="E3361" i="1" s="1"/>
  <c r="K3361" i="1"/>
  <c r="H3361" i="1"/>
  <c r="D3349" i="1"/>
  <c r="E3349" i="1" s="1"/>
  <c r="K3349" i="1"/>
  <c r="H3349" i="1"/>
  <c r="K3648" i="1"/>
  <c r="H3648" i="1"/>
  <c r="K3612" i="1"/>
  <c r="H3612" i="1"/>
  <c r="K3600" i="1"/>
  <c r="H3600" i="1"/>
  <c r="H3588" i="1"/>
  <c r="K3588" i="1"/>
  <c r="K3572" i="1"/>
  <c r="H3572" i="1"/>
  <c r="K3540" i="1"/>
  <c r="H3540" i="1"/>
  <c r="K3528" i="1"/>
  <c r="H3528" i="1"/>
  <c r="H3520" i="1"/>
  <c r="K3520" i="1"/>
  <c r="K3508" i="1"/>
  <c r="H3508" i="1"/>
  <c r="K3500" i="1"/>
  <c r="H3500" i="1"/>
  <c r="K3468" i="1"/>
  <c r="H3468" i="1"/>
  <c r="K3456" i="1"/>
  <c r="H3456" i="1"/>
  <c r="K3444" i="1"/>
  <c r="H3444" i="1"/>
  <c r="K3432" i="1"/>
  <c r="H3432" i="1"/>
  <c r="K3420" i="1"/>
  <c r="H3420" i="1"/>
  <c r="K3408" i="1"/>
  <c r="H3408" i="1"/>
  <c r="K3372" i="1"/>
  <c r="H3372" i="1"/>
  <c r="K3360" i="1"/>
  <c r="H3360" i="1"/>
  <c r="K3348" i="1"/>
  <c r="H3348" i="1"/>
  <c r="K3332" i="1"/>
  <c r="H3332" i="1"/>
  <c r="K3320" i="1"/>
  <c r="H3320" i="1"/>
  <c r="K3284" i="1"/>
  <c r="H3284" i="1"/>
  <c r="K3272" i="1"/>
  <c r="H3272" i="1"/>
  <c r="K3264" i="1"/>
  <c r="H3264" i="1"/>
  <c r="K3252" i="1"/>
  <c r="H3252" i="1"/>
  <c r="K3244" i="1"/>
  <c r="H3244" i="1"/>
  <c r="K3232" i="1"/>
  <c r="H3232" i="1"/>
  <c r="K3224" i="1"/>
  <c r="H3224" i="1"/>
  <c r="K3216" i="1"/>
  <c r="H3216" i="1"/>
  <c r="K3184" i="1"/>
  <c r="H3184" i="1"/>
  <c r="K3176" i="1"/>
  <c r="H3176" i="1"/>
  <c r="K3168" i="1"/>
  <c r="H3168" i="1"/>
  <c r="K3160" i="1"/>
  <c r="H3160" i="1"/>
  <c r="K3152" i="1"/>
  <c r="H3152" i="1"/>
  <c r="K3144" i="1"/>
  <c r="H3144" i="1"/>
  <c r="K3136" i="1"/>
  <c r="H3136" i="1"/>
  <c r="K3128" i="1"/>
  <c r="H3128" i="1"/>
  <c r="K3124" i="1"/>
  <c r="H3124" i="1"/>
  <c r="K3120" i="1"/>
  <c r="H3120" i="1"/>
  <c r="K3116" i="1"/>
  <c r="H3116" i="1"/>
  <c r="K3112" i="1"/>
  <c r="H3112" i="1"/>
  <c r="K3108" i="1"/>
  <c r="H3108" i="1"/>
  <c r="K3076" i="1"/>
  <c r="H3076" i="1"/>
  <c r="K3072" i="1"/>
  <c r="H3072" i="1"/>
  <c r="K3064" i="1"/>
  <c r="H3064" i="1"/>
  <c r="K3060" i="1"/>
  <c r="H3060" i="1"/>
  <c r="K3056" i="1"/>
  <c r="H3056" i="1"/>
  <c r="K3052" i="1"/>
  <c r="H3052" i="1"/>
  <c r="K3048" i="1"/>
  <c r="H3048" i="1"/>
  <c r="K3044" i="1"/>
  <c r="H3044" i="1"/>
  <c r="K3040" i="1"/>
  <c r="H3040" i="1"/>
  <c r="K3036" i="1"/>
  <c r="H3036" i="1"/>
  <c r="K3032" i="1"/>
  <c r="H3032" i="1"/>
  <c r="K3028" i="1"/>
  <c r="H3028" i="1"/>
  <c r="K3024" i="1"/>
  <c r="H3024" i="1"/>
  <c r="K3020" i="1"/>
  <c r="H3020" i="1"/>
  <c r="K3016" i="1"/>
  <c r="H3016" i="1"/>
  <c r="K3012" i="1"/>
  <c r="H3012" i="1"/>
  <c r="K3008" i="1"/>
  <c r="H3008" i="1"/>
  <c r="K3004" i="1"/>
  <c r="H3004" i="1"/>
  <c r="K3000" i="1"/>
  <c r="H3000" i="1"/>
  <c r="K2996" i="1"/>
  <c r="H2996" i="1"/>
  <c r="K2992" i="1"/>
  <c r="H2992" i="1"/>
  <c r="K2988" i="1"/>
  <c r="H2988" i="1"/>
  <c r="K2984" i="1"/>
  <c r="H2984" i="1"/>
  <c r="K2948" i="1"/>
  <c r="H2948" i="1"/>
  <c r="K2944" i="1"/>
  <c r="H2944" i="1"/>
  <c r="K2940" i="1"/>
  <c r="H2940" i="1"/>
  <c r="K2936" i="1"/>
  <c r="H2936" i="1"/>
  <c r="K2932" i="1"/>
  <c r="H2932" i="1"/>
  <c r="K2928" i="1"/>
  <c r="H2928" i="1"/>
  <c r="K2924" i="1"/>
  <c r="H2924" i="1"/>
  <c r="K2920" i="1"/>
  <c r="H2920" i="1"/>
  <c r="K2916" i="1"/>
  <c r="H2916" i="1"/>
  <c r="K2912" i="1"/>
  <c r="H2912" i="1"/>
  <c r="K2908" i="1"/>
  <c r="H2908" i="1"/>
  <c r="H2904" i="1"/>
  <c r="K2904" i="1"/>
  <c r="K2900" i="1"/>
  <c r="H2900" i="1"/>
  <c r="K2896" i="1"/>
  <c r="H2896" i="1"/>
  <c r="K2892" i="1"/>
  <c r="H2892" i="1"/>
  <c r="K2888" i="1"/>
  <c r="H2888" i="1"/>
  <c r="K2884" i="1"/>
  <c r="H2884" i="1"/>
  <c r="K2880" i="1"/>
  <c r="H2880" i="1"/>
  <c r="K2876" i="1"/>
  <c r="H2876" i="1"/>
  <c r="K2872" i="1"/>
  <c r="H2872" i="1"/>
  <c r="K2868" i="1"/>
  <c r="H2868" i="1"/>
  <c r="K2864" i="1"/>
  <c r="H2864" i="1"/>
  <c r="K2860" i="1"/>
  <c r="H2860" i="1"/>
  <c r="K2856" i="1"/>
  <c r="H2856" i="1"/>
  <c r="K2852" i="1"/>
  <c r="H2852" i="1"/>
  <c r="K2848" i="1"/>
  <c r="H2848" i="1"/>
  <c r="K2844" i="1"/>
  <c r="H2844" i="1"/>
  <c r="K2800" i="1"/>
  <c r="H2800" i="1"/>
  <c r="K2796" i="1"/>
  <c r="H2796" i="1"/>
  <c r="K2792" i="1"/>
  <c r="H2792" i="1"/>
  <c r="K2788" i="1"/>
  <c r="H2788" i="1"/>
  <c r="K2784" i="1"/>
  <c r="H2784" i="1"/>
  <c r="K2780" i="1"/>
  <c r="H2780" i="1"/>
  <c r="K2776" i="1"/>
  <c r="H2776" i="1"/>
  <c r="K2772" i="1"/>
  <c r="H2772" i="1"/>
  <c r="K2768" i="1"/>
  <c r="H2768" i="1"/>
  <c r="K2764" i="1"/>
  <c r="H2764" i="1"/>
  <c r="K2760" i="1"/>
  <c r="H2760" i="1"/>
  <c r="K2756" i="1"/>
  <c r="H2756" i="1"/>
  <c r="K2752" i="1"/>
  <c r="H2752" i="1"/>
  <c r="K2748" i="1"/>
  <c r="H2748" i="1"/>
  <c r="K2744" i="1"/>
  <c r="H2744" i="1"/>
  <c r="K2740" i="1"/>
  <c r="H2740" i="1"/>
  <c r="K2736" i="1"/>
  <c r="H2736" i="1"/>
  <c r="K2732" i="1"/>
  <c r="H2732" i="1"/>
  <c r="K2728" i="1"/>
  <c r="H2728" i="1"/>
  <c r="K2724" i="1"/>
  <c r="H2724" i="1"/>
  <c r="K2720" i="1"/>
  <c r="H2720" i="1"/>
  <c r="K2716" i="1"/>
  <c r="H2716" i="1"/>
  <c r="K2712" i="1"/>
  <c r="H2712" i="1"/>
  <c r="K2708" i="1"/>
  <c r="H2708" i="1"/>
  <c r="K2704" i="1"/>
  <c r="H2704" i="1"/>
  <c r="K2700" i="1"/>
  <c r="H2700" i="1"/>
  <c r="K2696" i="1"/>
  <c r="H2696" i="1"/>
  <c r="K2692" i="1"/>
  <c r="H2692" i="1"/>
  <c r="K2688" i="1"/>
  <c r="H2688" i="1"/>
  <c r="K2684" i="1"/>
  <c r="H2684" i="1"/>
  <c r="K2680" i="1"/>
  <c r="H2680" i="1"/>
  <c r="K2676" i="1"/>
  <c r="H2676" i="1"/>
  <c r="K2672" i="1"/>
  <c r="H2672" i="1"/>
  <c r="K2668" i="1"/>
  <c r="H2668" i="1"/>
  <c r="K2664" i="1"/>
  <c r="H2664" i="1"/>
  <c r="K2604" i="1"/>
  <c r="H2604" i="1"/>
  <c r="K2600" i="1"/>
  <c r="H2600" i="1"/>
  <c r="K2596" i="1"/>
  <c r="H2596" i="1"/>
  <c r="K2592" i="1"/>
  <c r="H2592" i="1"/>
  <c r="K2588" i="1"/>
  <c r="H2588" i="1"/>
  <c r="K2584" i="1"/>
  <c r="H2584" i="1"/>
  <c r="K2580" i="1"/>
  <c r="H2580" i="1"/>
  <c r="K2576" i="1"/>
  <c r="H2576" i="1"/>
  <c r="K2572" i="1"/>
  <c r="H2572" i="1"/>
  <c r="K2568" i="1"/>
  <c r="H2568" i="1"/>
  <c r="K2564" i="1"/>
  <c r="H2564" i="1"/>
  <c r="K2560" i="1"/>
  <c r="H2560" i="1"/>
  <c r="K2556" i="1"/>
  <c r="H2556" i="1"/>
  <c r="K2552" i="1"/>
  <c r="H2552" i="1"/>
  <c r="K2548" i="1"/>
  <c r="H2548" i="1"/>
  <c r="K2544" i="1"/>
  <c r="H2544" i="1"/>
  <c r="K2540" i="1"/>
  <c r="H2540" i="1"/>
  <c r="K2536" i="1"/>
  <c r="H2536" i="1"/>
  <c r="K2532" i="1"/>
  <c r="H2532" i="1"/>
  <c r="K2528" i="1"/>
  <c r="H2528" i="1"/>
  <c r="K2524" i="1"/>
  <c r="H2524" i="1"/>
  <c r="K2520" i="1"/>
  <c r="H2520" i="1"/>
  <c r="K2516" i="1"/>
  <c r="H2516" i="1"/>
  <c r="K2512" i="1"/>
  <c r="H2512" i="1"/>
  <c r="K2508" i="1"/>
  <c r="H2508" i="1"/>
  <c r="K2504" i="1"/>
  <c r="H2504" i="1"/>
  <c r="K2500" i="1"/>
  <c r="H2500" i="1"/>
  <c r="K2496" i="1"/>
  <c r="H2496" i="1"/>
  <c r="K2492" i="1"/>
  <c r="H2492" i="1"/>
  <c r="K2488" i="1"/>
  <c r="H2488" i="1"/>
  <c r="K2484" i="1"/>
  <c r="H2484" i="1"/>
  <c r="K2480" i="1"/>
  <c r="H2480" i="1"/>
  <c r="K2476" i="1"/>
  <c r="H2476" i="1"/>
  <c r="K2472" i="1"/>
  <c r="H2472" i="1"/>
  <c r="K2468" i="1"/>
  <c r="H2468" i="1"/>
  <c r="K2464" i="1"/>
  <c r="H2464" i="1"/>
  <c r="K2460" i="1"/>
  <c r="H2460" i="1"/>
  <c r="K2456" i="1"/>
  <c r="H2456" i="1"/>
  <c r="K2452" i="1"/>
  <c r="H2452" i="1"/>
  <c r="K2448" i="1"/>
  <c r="H2448" i="1"/>
  <c r="K2444" i="1"/>
  <c r="H2444" i="1"/>
  <c r="K2440" i="1"/>
  <c r="H2440" i="1"/>
  <c r="K2436" i="1"/>
  <c r="H2436" i="1"/>
  <c r="K2432" i="1"/>
  <c r="H2432" i="1"/>
  <c r="K2428" i="1"/>
  <c r="H2428" i="1"/>
  <c r="K2424" i="1"/>
  <c r="H2424" i="1"/>
  <c r="K2420" i="1"/>
  <c r="H2420" i="1"/>
  <c r="K2416" i="1"/>
  <c r="H2416" i="1"/>
  <c r="K2412" i="1"/>
  <c r="H2412" i="1"/>
  <c r="K2408" i="1"/>
  <c r="H2408" i="1"/>
  <c r="K2404" i="1"/>
  <c r="H2404" i="1"/>
  <c r="K2400" i="1"/>
  <c r="H2400" i="1"/>
  <c r="K2396" i="1"/>
  <c r="H2396" i="1"/>
  <c r="K2392" i="1"/>
  <c r="H2392" i="1"/>
  <c r="K2388" i="1"/>
  <c r="H2388" i="1"/>
  <c r="K2384" i="1"/>
  <c r="H2384" i="1"/>
  <c r="K2380" i="1"/>
  <c r="H2380" i="1"/>
  <c r="K2376" i="1"/>
  <c r="H2376" i="1"/>
  <c r="K2372" i="1"/>
  <c r="H2372" i="1"/>
  <c r="K2368" i="1"/>
  <c r="H2368" i="1"/>
  <c r="D3633" i="1"/>
  <c r="E3633" i="1" s="1"/>
  <c r="K3633" i="1"/>
  <c r="H3633" i="1"/>
  <c r="D3613" i="1"/>
  <c r="E3613" i="1" s="1"/>
  <c r="K3613" i="1"/>
  <c r="H3613" i="1"/>
  <c r="D3597" i="1"/>
  <c r="E3597" i="1" s="1"/>
  <c r="K3597" i="1"/>
  <c r="H3597" i="1"/>
  <c r="D3561" i="1"/>
  <c r="E3561" i="1" s="1"/>
  <c r="K3561" i="1"/>
  <c r="H3561" i="1"/>
  <c r="D3549" i="1"/>
  <c r="E3549" i="1" s="1"/>
  <c r="K3549" i="1"/>
  <c r="H3549" i="1"/>
  <c r="D3537" i="1"/>
  <c r="E3537" i="1" s="1"/>
  <c r="K3537" i="1"/>
  <c r="H3537" i="1"/>
  <c r="D3525" i="1"/>
  <c r="E3525" i="1" s="1"/>
  <c r="H3525" i="1"/>
  <c r="K3525" i="1"/>
  <c r="D3513" i="1"/>
  <c r="E3513" i="1" s="1"/>
  <c r="K3513" i="1"/>
  <c r="H3513" i="1"/>
  <c r="D3485" i="1"/>
  <c r="E3485" i="1" s="1"/>
  <c r="K3485" i="1"/>
  <c r="H3485" i="1"/>
  <c r="D3473" i="1"/>
  <c r="E3473" i="1" s="1"/>
  <c r="K3473" i="1"/>
  <c r="H3473" i="1"/>
  <c r="D3457" i="1"/>
  <c r="E3457" i="1" s="1"/>
  <c r="K3457" i="1"/>
  <c r="H3457" i="1"/>
  <c r="D3445" i="1"/>
  <c r="E3445" i="1" s="1"/>
  <c r="K3445" i="1"/>
  <c r="H3445" i="1"/>
  <c r="D3429" i="1"/>
  <c r="E3429" i="1" s="1"/>
  <c r="K3429" i="1"/>
  <c r="H3429" i="1"/>
  <c r="D3397" i="1"/>
  <c r="E3397" i="1" s="1"/>
  <c r="K3397" i="1"/>
  <c r="H3397" i="1"/>
  <c r="D3353" i="1"/>
  <c r="E3353" i="1" s="1"/>
  <c r="K3353" i="1"/>
  <c r="H3353" i="1"/>
  <c r="K3620" i="1"/>
  <c r="H3620" i="1"/>
  <c r="K3608" i="1"/>
  <c r="H3608" i="1"/>
  <c r="K3592" i="1"/>
  <c r="H3592" i="1"/>
  <c r="K3580" i="1"/>
  <c r="H3580" i="1"/>
  <c r="K3548" i="1"/>
  <c r="H3548" i="1"/>
  <c r="K3532" i="1"/>
  <c r="H3532" i="1"/>
  <c r="K3516" i="1"/>
  <c r="H3516" i="1"/>
  <c r="K3504" i="1"/>
  <c r="H3504" i="1"/>
  <c r="K3460" i="1"/>
  <c r="H3460" i="1"/>
  <c r="K3448" i="1"/>
  <c r="H3448" i="1"/>
  <c r="H3436" i="1"/>
  <c r="K3436" i="1"/>
  <c r="K3424" i="1"/>
  <c r="H3424" i="1"/>
  <c r="K3412" i="1"/>
  <c r="H3412" i="1"/>
  <c r="K3376" i="1"/>
  <c r="H3376" i="1"/>
  <c r="K3368" i="1"/>
  <c r="H3368" i="1"/>
  <c r="K3356" i="1"/>
  <c r="H3356" i="1"/>
  <c r="K3344" i="1"/>
  <c r="H3344" i="1"/>
  <c r="K3336" i="1"/>
  <c r="H3336" i="1"/>
  <c r="K3324" i="1"/>
  <c r="H3324" i="1"/>
  <c r="K3276" i="1"/>
  <c r="H3276" i="1"/>
  <c r="K3256" i="1"/>
  <c r="H3256" i="1"/>
  <c r="K3236" i="1"/>
  <c r="H3236" i="1"/>
  <c r="K3068" i="1"/>
  <c r="H3068" i="1"/>
  <c r="K3647" i="1"/>
  <c r="H3647" i="1"/>
  <c r="K3643" i="1"/>
  <c r="H3643" i="1"/>
  <c r="K3639" i="1"/>
  <c r="H3639" i="1"/>
  <c r="K3635" i="1"/>
  <c r="H3635" i="1"/>
  <c r="K3631" i="1"/>
  <c r="H3631" i="1"/>
  <c r="K3627" i="1"/>
  <c r="H3627" i="1"/>
  <c r="K3607" i="1"/>
  <c r="H3607" i="1"/>
  <c r="K3603" i="1"/>
  <c r="H3603" i="1"/>
  <c r="K3599" i="1"/>
  <c r="H3599" i="1"/>
  <c r="K3595" i="1"/>
  <c r="H3595" i="1"/>
  <c r="K3591" i="1"/>
  <c r="H3591" i="1"/>
  <c r="K3587" i="1"/>
  <c r="H3587" i="1"/>
  <c r="H3583" i="1"/>
  <c r="K3583" i="1"/>
  <c r="K3579" i="1"/>
  <c r="H3579" i="1"/>
  <c r="K3575" i="1"/>
  <c r="H3575" i="1"/>
  <c r="K3571" i="1"/>
  <c r="H3571" i="1"/>
  <c r="H3567" i="1"/>
  <c r="K3567" i="1"/>
  <c r="K3563" i="1"/>
  <c r="H3563" i="1"/>
  <c r="K3559" i="1"/>
  <c r="H3559" i="1"/>
  <c r="K3555" i="1"/>
  <c r="H3555" i="1"/>
  <c r="K3551" i="1"/>
  <c r="H3551" i="1"/>
  <c r="K3527" i="1"/>
  <c r="H3527" i="1"/>
  <c r="K3523" i="1"/>
  <c r="H3523" i="1"/>
  <c r="K3519" i="1"/>
  <c r="H3519" i="1"/>
  <c r="K3515" i="1"/>
  <c r="H3515" i="1"/>
  <c r="K3511" i="1"/>
  <c r="H3511" i="1"/>
  <c r="K3507" i="1"/>
  <c r="H3507" i="1"/>
  <c r="K3503" i="1"/>
  <c r="H3503" i="1"/>
  <c r="K3499" i="1"/>
  <c r="H3499" i="1"/>
  <c r="K3495" i="1"/>
  <c r="H3495" i="1"/>
  <c r="H3491" i="1"/>
  <c r="K3491" i="1"/>
  <c r="K3487" i="1"/>
  <c r="H3487" i="1"/>
  <c r="K3483" i="1"/>
  <c r="H3483" i="1"/>
  <c r="K3479" i="1"/>
  <c r="H3479" i="1"/>
  <c r="K3475" i="1"/>
  <c r="H3475" i="1"/>
  <c r="K3471" i="1"/>
  <c r="H3471" i="1"/>
  <c r="K3447" i="1"/>
  <c r="H3447" i="1"/>
  <c r="K3443" i="1"/>
  <c r="H3443" i="1"/>
  <c r="K3439" i="1"/>
  <c r="H3439" i="1"/>
  <c r="K3435" i="1"/>
  <c r="H3435" i="1"/>
  <c r="K3431" i="1"/>
  <c r="H3431" i="1"/>
  <c r="K3427" i="1"/>
  <c r="H3427" i="1"/>
  <c r="K3423" i="1"/>
  <c r="H3423" i="1"/>
  <c r="K3419" i="1"/>
  <c r="H3419" i="1"/>
  <c r="H3415" i="1"/>
  <c r="K3415" i="1"/>
  <c r="K3411" i="1"/>
  <c r="H3411" i="1"/>
  <c r="K3407" i="1"/>
  <c r="H3407" i="1"/>
  <c r="K3403" i="1"/>
  <c r="H3403" i="1"/>
  <c r="K3399" i="1"/>
  <c r="H3399" i="1"/>
  <c r="K3395" i="1"/>
  <c r="H3395" i="1"/>
  <c r="K3391" i="1"/>
  <c r="H3391" i="1"/>
  <c r="K3387" i="1"/>
  <c r="H3387" i="1"/>
  <c r="K3383" i="1"/>
  <c r="H3383" i="1"/>
  <c r="K3359" i="1"/>
  <c r="H3359" i="1"/>
  <c r="K3355" i="1"/>
  <c r="H3355" i="1"/>
  <c r="K3351" i="1"/>
  <c r="H3351" i="1"/>
  <c r="K3347" i="1"/>
  <c r="H3347" i="1"/>
  <c r="K3343" i="1"/>
  <c r="H3343" i="1"/>
  <c r="K3339" i="1"/>
  <c r="H3339" i="1"/>
  <c r="K3335" i="1"/>
  <c r="H3335" i="1"/>
  <c r="H3331" i="1"/>
  <c r="K3331" i="1"/>
  <c r="K3327" i="1"/>
  <c r="H3327" i="1"/>
  <c r="K3323" i="1"/>
  <c r="H3323" i="1"/>
  <c r="K3319" i="1"/>
  <c r="H3319" i="1"/>
  <c r="K3315" i="1"/>
  <c r="H3315" i="1"/>
  <c r="K3311" i="1"/>
  <c r="H3311" i="1"/>
  <c r="K3307" i="1"/>
  <c r="H3307" i="1"/>
  <c r="K3303" i="1"/>
  <c r="H3303" i="1"/>
  <c r="K3299" i="1"/>
  <c r="H3299" i="1"/>
  <c r="K3295" i="1"/>
  <c r="H3295" i="1"/>
  <c r="K3291" i="1"/>
  <c r="H3291" i="1"/>
  <c r="K3263" i="1"/>
  <c r="H3263" i="1"/>
  <c r="K3259" i="1"/>
  <c r="H3259" i="1"/>
  <c r="K3255" i="1"/>
  <c r="H3255" i="1"/>
  <c r="K3251" i="1"/>
  <c r="H3251" i="1"/>
  <c r="K3247" i="1"/>
  <c r="H3247" i="1"/>
  <c r="K3243" i="1"/>
  <c r="H3243" i="1"/>
  <c r="K3239" i="1"/>
  <c r="H3239" i="1"/>
  <c r="K3235" i="1"/>
  <c r="H3235" i="1"/>
  <c r="K3231" i="1"/>
  <c r="H3231" i="1"/>
  <c r="K3227" i="1"/>
  <c r="H3227" i="1"/>
  <c r="K3223" i="1"/>
  <c r="H3223" i="1"/>
  <c r="K3219" i="1"/>
  <c r="H3219" i="1"/>
  <c r="K3215" i="1"/>
  <c r="H3215" i="1"/>
  <c r="K3211" i="1"/>
  <c r="H3211" i="1"/>
  <c r="K3207" i="1"/>
  <c r="H3207" i="1"/>
  <c r="K3203" i="1"/>
  <c r="H3203" i="1"/>
  <c r="K3199" i="1"/>
  <c r="H3199" i="1"/>
  <c r="K3195" i="1"/>
  <c r="H3195" i="1"/>
  <c r="K3191" i="1"/>
  <c r="H3191" i="1"/>
  <c r="K3159" i="1"/>
  <c r="H3159" i="1"/>
  <c r="K3155" i="1"/>
  <c r="H3155" i="1"/>
  <c r="K3151" i="1"/>
  <c r="H3151" i="1"/>
  <c r="K3147" i="1"/>
  <c r="H3147" i="1"/>
  <c r="K3143" i="1"/>
  <c r="H3143" i="1"/>
  <c r="K3139" i="1"/>
  <c r="H3139" i="1"/>
  <c r="K3135" i="1"/>
  <c r="H3135" i="1"/>
  <c r="K3131" i="1"/>
  <c r="H3131" i="1"/>
  <c r="K3127" i="1"/>
  <c r="H3127" i="1"/>
  <c r="K3123" i="1"/>
  <c r="H3123" i="1"/>
  <c r="K3119" i="1"/>
  <c r="H3119" i="1"/>
  <c r="H3115" i="1"/>
  <c r="K3115" i="1"/>
  <c r="K3111" i="1"/>
  <c r="H3111" i="1"/>
  <c r="K3107" i="1"/>
  <c r="H3107" i="1"/>
  <c r="K3103" i="1"/>
  <c r="H3103" i="1"/>
  <c r="K3099" i="1"/>
  <c r="H3099" i="1"/>
  <c r="K3095" i="1"/>
  <c r="H3095" i="1"/>
  <c r="K3091" i="1"/>
  <c r="H3091" i="1"/>
  <c r="K3087" i="1"/>
  <c r="H3087" i="1"/>
  <c r="K3083" i="1"/>
  <c r="H3083" i="1"/>
  <c r="K3079" i="1"/>
  <c r="H3079" i="1"/>
  <c r="D3058" i="1"/>
  <c r="E3058" i="1" s="1"/>
  <c r="K3058" i="1"/>
  <c r="H3058" i="1"/>
  <c r="D3054" i="1"/>
  <c r="E3054" i="1" s="1"/>
  <c r="K3054" i="1"/>
  <c r="H3054" i="1"/>
  <c r="D3050" i="1"/>
  <c r="E3050" i="1" s="1"/>
  <c r="K3050" i="1"/>
  <c r="H3050" i="1"/>
  <c r="D3014" i="1"/>
  <c r="E3014" i="1" s="1"/>
  <c r="K3014" i="1"/>
  <c r="H3014" i="1"/>
  <c r="D3010" i="1"/>
  <c r="E3010" i="1" s="1"/>
  <c r="K3010" i="1"/>
  <c r="H3010" i="1"/>
  <c r="D3006" i="1"/>
  <c r="E3006" i="1" s="1"/>
  <c r="K3006" i="1"/>
  <c r="H3006" i="1"/>
  <c r="D3002" i="1"/>
  <c r="E3002" i="1" s="1"/>
  <c r="K3002" i="1"/>
  <c r="H3002" i="1"/>
  <c r="D2998" i="1"/>
  <c r="E2998" i="1" s="1"/>
  <c r="K2998" i="1"/>
  <c r="H2998" i="1"/>
  <c r="D2994" i="1"/>
  <c r="E2994" i="1" s="1"/>
  <c r="K2994" i="1"/>
  <c r="H2994" i="1"/>
  <c r="D2990" i="1"/>
  <c r="E2990" i="1" s="1"/>
  <c r="K2990" i="1"/>
  <c r="H2990" i="1"/>
  <c r="D2986" i="1"/>
  <c r="E2986" i="1" s="1"/>
  <c r="K2986" i="1"/>
  <c r="H2986" i="1"/>
  <c r="D2982" i="1"/>
  <c r="E2982" i="1" s="1"/>
  <c r="K2982" i="1"/>
  <c r="H2982" i="1"/>
  <c r="D2978" i="1"/>
  <c r="E2978" i="1" s="1"/>
  <c r="K2978" i="1"/>
  <c r="H2978" i="1"/>
  <c r="D2974" i="1"/>
  <c r="E2974" i="1" s="1"/>
  <c r="K2974" i="1"/>
  <c r="H2974" i="1"/>
  <c r="D2970" i="1"/>
  <c r="E2970" i="1" s="1"/>
  <c r="K2970" i="1"/>
  <c r="H2970" i="1"/>
  <c r="D2966" i="1"/>
  <c r="E2966" i="1" s="1"/>
  <c r="K2966" i="1"/>
  <c r="H2966" i="1"/>
  <c r="D2962" i="1"/>
  <c r="E2962" i="1" s="1"/>
  <c r="K2962" i="1"/>
  <c r="H2962" i="1"/>
  <c r="D2958" i="1"/>
  <c r="E2958" i="1" s="1"/>
  <c r="K2958" i="1"/>
  <c r="H2958" i="1"/>
  <c r="D2954" i="1"/>
  <c r="E2954" i="1" s="1"/>
  <c r="K2954" i="1"/>
  <c r="H2954" i="1"/>
  <c r="D2950" i="1"/>
  <c r="E2950" i="1" s="1"/>
  <c r="K2950" i="1"/>
  <c r="H2950" i="1"/>
  <c r="D2946" i="1"/>
  <c r="E2946" i="1" s="1"/>
  <c r="H2946" i="1"/>
  <c r="K2946" i="1"/>
  <c r="D2942" i="1"/>
  <c r="E2942" i="1" s="1"/>
  <c r="K2942" i="1"/>
  <c r="H2942" i="1"/>
  <c r="D2938" i="1"/>
  <c r="E2938" i="1" s="1"/>
  <c r="K2938" i="1"/>
  <c r="H2938" i="1"/>
  <c r="D2934" i="1"/>
  <c r="E2934" i="1" s="1"/>
  <c r="K2934" i="1"/>
  <c r="H2934" i="1"/>
  <c r="D2930" i="1"/>
  <c r="E2930" i="1" s="1"/>
  <c r="K2930" i="1"/>
  <c r="H2930" i="1"/>
  <c r="D2926" i="1"/>
  <c r="E2926" i="1" s="1"/>
  <c r="K2926" i="1"/>
  <c r="H2926" i="1"/>
  <c r="D2922" i="1"/>
  <c r="E2922" i="1" s="1"/>
  <c r="K2922" i="1"/>
  <c r="H2922" i="1"/>
  <c r="D2918" i="1"/>
  <c r="E2918" i="1" s="1"/>
  <c r="K2918" i="1"/>
  <c r="H2918" i="1"/>
  <c r="D2878" i="1"/>
  <c r="E2878" i="1" s="1"/>
  <c r="K2878" i="1"/>
  <c r="H2878" i="1"/>
  <c r="D2874" i="1"/>
  <c r="E2874" i="1" s="1"/>
  <c r="K2874" i="1"/>
  <c r="H2874" i="1"/>
  <c r="D2870" i="1"/>
  <c r="E2870" i="1" s="1"/>
  <c r="K2870" i="1"/>
  <c r="H2870" i="1"/>
  <c r="D2866" i="1"/>
  <c r="E2866" i="1" s="1"/>
  <c r="K2866" i="1"/>
  <c r="H2866" i="1"/>
  <c r="D2862" i="1"/>
  <c r="E2862" i="1" s="1"/>
  <c r="K2862" i="1"/>
  <c r="H2862" i="1"/>
  <c r="D2858" i="1"/>
  <c r="E2858" i="1" s="1"/>
  <c r="K2858" i="1"/>
  <c r="H2858" i="1"/>
  <c r="D2854" i="1"/>
  <c r="E2854" i="1" s="1"/>
  <c r="K2854" i="1"/>
  <c r="H2854" i="1"/>
  <c r="D2850" i="1"/>
  <c r="E2850" i="1" s="1"/>
  <c r="K2850" i="1"/>
  <c r="H2850" i="1"/>
  <c r="D2846" i="1"/>
  <c r="E2846" i="1" s="1"/>
  <c r="K2846" i="1"/>
  <c r="H2846" i="1"/>
  <c r="D2842" i="1"/>
  <c r="E2842" i="1" s="1"/>
  <c r="K2842" i="1"/>
  <c r="H2842" i="1"/>
  <c r="D2838" i="1"/>
  <c r="E2838" i="1" s="1"/>
  <c r="K2838" i="1"/>
  <c r="H2838" i="1"/>
  <c r="D2834" i="1"/>
  <c r="E2834" i="1" s="1"/>
  <c r="K2834" i="1"/>
  <c r="H2834" i="1"/>
  <c r="D2830" i="1"/>
  <c r="E2830" i="1" s="1"/>
  <c r="K2830" i="1"/>
  <c r="H2830" i="1"/>
  <c r="D2826" i="1"/>
  <c r="E2826" i="1" s="1"/>
  <c r="K2826" i="1"/>
  <c r="H2826" i="1"/>
  <c r="D2822" i="1"/>
  <c r="E2822" i="1" s="1"/>
  <c r="K2822" i="1"/>
  <c r="H2822" i="1"/>
  <c r="D2818" i="1"/>
  <c r="E2818" i="1" s="1"/>
  <c r="K2818" i="1"/>
  <c r="H2818" i="1"/>
  <c r="D2814" i="1"/>
  <c r="E2814" i="1" s="1"/>
  <c r="K2814" i="1"/>
  <c r="H2814" i="1"/>
  <c r="D2810" i="1"/>
  <c r="E2810" i="1" s="1"/>
  <c r="K2810" i="1"/>
  <c r="H2810" i="1"/>
  <c r="D2806" i="1"/>
  <c r="E2806" i="1" s="1"/>
  <c r="K2806" i="1"/>
  <c r="H2806" i="1"/>
  <c r="D2802" i="1"/>
  <c r="E2802" i="1" s="1"/>
  <c r="K2802" i="1"/>
  <c r="H2802" i="1"/>
  <c r="D2798" i="1"/>
  <c r="E2798" i="1" s="1"/>
  <c r="K2798" i="1"/>
  <c r="H2798" i="1"/>
  <c r="D2794" i="1"/>
  <c r="E2794" i="1" s="1"/>
  <c r="K2794" i="1"/>
  <c r="H2794" i="1"/>
  <c r="D2790" i="1"/>
  <c r="E2790" i="1" s="1"/>
  <c r="K2790" i="1"/>
  <c r="H2790" i="1"/>
  <c r="D2786" i="1"/>
  <c r="E2786" i="1" s="1"/>
  <c r="K2786" i="1"/>
  <c r="H2786" i="1"/>
  <c r="D2782" i="1"/>
  <c r="E2782" i="1" s="1"/>
  <c r="K2782" i="1"/>
  <c r="H2782" i="1"/>
  <c r="D2778" i="1"/>
  <c r="E2778" i="1" s="1"/>
  <c r="K2778" i="1"/>
  <c r="H2778" i="1"/>
  <c r="D2774" i="1"/>
  <c r="E2774" i="1" s="1"/>
  <c r="K2774" i="1"/>
  <c r="H2774" i="1"/>
  <c r="D2770" i="1"/>
  <c r="E2770" i="1" s="1"/>
  <c r="K2770" i="1"/>
  <c r="H2770" i="1"/>
  <c r="D2766" i="1"/>
  <c r="E2766" i="1" s="1"/>
  <c r="K2766" i="1"/>
  <c r="H2766" i="1"/>
  <c r="D2762" i="1"/>
  <c r="E2762" i="1" s="1"/>
  <c r="K2762" i="1"/>
  <c r="H2762" i="1"/>
  <c r="D2758" i="1"/>
  <c r="E2758" i="1" s="1"/>
  <c r="K2758" i="1"/>
  <c r="H2758" i="1"/>
  <c r="D2710" i="1"/>
  <c r="E2710" i="1" s="1"/>
  <c r="K2710" i="1"/>
  <c r="H2710" i="1"/>
  <c r="D2706" i="1"/>
  <c r="E2706" i="1" s="1"/>
  <c r="K2706" i="1"/>
  <c r="H2706" i="1"/>
  <c r="D2702" i="1"/>
  <c r="E2702" i="1" s="1"/>
  <c r="K2702" i="1"/>
  <c r="H2702" i="1"/>
  <c r="D2698" i="1"/>
  <c r="E2698" i="1" s="1"/>
  <c r="K2698" i="1"/>
  <c r="H2698" i="1"/>
  <c r="D2694" i="1"/>
  <c r="E2694" i="1" s="1"/>
  <c r="K2694" i="1"/>
  <c r="H2694" i="1"/>
  <c r="D2690" i="1"/>
  <c r="E2690" i="1" s="1"/>
  <c r="K2690" i="1"/>
  <c r="H2690" i="1"/>
  <c r="D2686" i="1"/>
  <c r="E2686" i="1" s="1"/>
  <c r="K2686" i="1"/>
  <c r="H2686" i="1"/>
  <c r="D2682" i="1"/>
  <c r="E2682" i="1" s="1"/>
  <c r="K2682" i="1"/>
  <c r="H2682" i="1"/>
  <c r="D2678" i="1"/>
  <c r="E2678" i="1" s="1"/>
  <c r="K2678" i="1"/>
  <c r="H2678" i="1"/>
  <c r="D2674" i="1"/>
  <c r="E2674" i="1" s="1"/>
  <c r="K2674" i="1"/>
  <c r="H2674" i="1"/>
  <c r="D2670" i="1"/>
  <c r="E2670" i="1" s="1"/>
  <c r="K2670" i="1"/>
  <c r="H2670" i="1"/>
  <c r="D2666" i="1"/>
  <c r="E2666" i="1" s="1"/>
  <c r="K2666" i="1"/>
  <c r="H2666" i="1"/>
  <c r="D2662" i="1"/>
  <c r="E2662" i="1" s="1"/>
  <c r="K2662" i="1"/>
  <c r="H2662" i="1"/>
  <c r="D2658" i="1"/>
  <c r="E2658" i="1" s="1"/>
  <c r="K2658" i="1"/>
  <c r="H2658" i="1"/>
  <c r="D2654" i="1"/>
  <c r="E2654" i="1" s="1"/>
  <c r="K2654" i="1"/>
  <c r="H2654" i="1"/>
  <c r="D2650" i="1"/>
  <c r="E2650" i="1" s="1"/>
  <c r="K2650" i="1"/>
  <c r="H2650" i="1"/>
  <c r="D2646" i="1"/>
  <c r="E2646" i="1" s="1"/>
  <c r="K2646" i="1"/>
  <c r="H2646" i="1"/>
  <c r="D2642" i="1"/>
  <c r="E2642" i="1" s="1"/>
  <c r="K2642" i="1"/>
  <c r="H2642" i="1"/>
  <c r="D2638" i="1"/>
  <c r="E2638" i="1" s="1"/>
  <c r="K2638" i="1"/>
  <c r="H2638" i="1"/>
  <c r="D2634" i="1"/>
  <c r="E2634" i="1" s="1"/>
  <c r="K2634" i="1"/>
  <c r="H2634" i="1"/>
  <c r="D2630" i="1"/>
  <c r="E2630" i="1" s="1"/>
  <c r="K2630" i="1"/>
  <c r="H2630" i="1"/>
  <c r="D2626" i="1"/>
  <c r="E2626" i="1" s="1"/>
  <c r="K2626" i="1"/>
  <c r="H2626" i="1"/>
  <c r="D2622" i="1"/>
  <c r="E2622" i="1" s="1"/>
  <c r="K2622" i="1"/>
  <c r="H2622" i="1"/>
  <c r="D2618" i="1"/>
  <c r="E2618" i="1" s="1"/>
  <c r="K2618" i="1"/>
  <c r="H2618" i="1"/>
  <c r="D2614" i="1"/>
  <c r="E2614" i="1" s="1"/>
  <c r="K2614" i="1"/>
  <c r="H2614" i="1"/>
  <c r="D2610" i="1"/>
  <c r="E2610" i="1" s="1"/>
  <c r="K2610" i="1"/>
  <c r="H2610" i="1"/>
  <c r="D2606" i="1"/>
  <c r="E2606" i="1" s="1"/>
  <c r="K2606" i="1"/>
  <c r="H2606" i="1"/>
  <c r="D2602" i="1"/>
  <c r="E2602" i="1" s="1"/>
  <c r="K2602" i="1"/>
  <c r="H2602" i="1"/>
  <c r="D2598" i="1"/>
  <c r="E2598" i="1" s="1"/>
  <c r="K2598" i="1"/>
  <c r="H2598" i="1"/>
  <c r="D2594" i="1"/>
  <c r="E2594" i="1" s="1"/>
  <c r="K2594" i="1"/>
  <c r="H2594" i="1"/>
  <c r="D2590" i="1"/>
  <c r="E2590" i="1" s="1"/>
  <c r="K2590" i="1"/>
  <c r="H2590" i="1"/>
  <c r="D2586" i="1"/>
  <c r="E2586" i="1" s="1"/>
  <c r="K2586" i="1"/>
  <c r="H2586" i="1"/>
  <c r="D2582" i="1"/>
  <c r="E2582" i="1" s="1"/>
  <c r="K2582" i="1"/>
  <c r="H2582" i="1"/>
  <c r="D2578" i="1"/>
  <c r="E2578" i="1" s="1"/>
  <c r="K2578" i="1"/>
  <c r="H2578" i="1"/>
  <c r="D2574" i="1"/>
  <c r="E2574" i="1" s="1"/>
  <c r="K2574" i="1"/>
  <c r="H2574" i="1"/>
  <c r="D2570" i="1"/>
  <c r="E2570" i="1" s="1"/>
  <c r="K2570" i="1"/>
  <c r="H2570" i="1"/>
  <c r="D2566" i="1"/>
  <c r="E2566" i="1" s="1"/>
  <c r="K2566" i="1"/>
  <c r="H2566" i="1"/>
  <c r="D2562" i="1"/>
  <c r="E2562" i="1" s="1"/>
  <c r="K2562" i="1"/>
  <c r="H2562" i="1"/>
  <c r="D2558" i="1"/>
  <c r="E2558" i="1" s="1"/>
  <c r="K2558" i="1"/>
  <c r="H2558" i="1"/>
  <c r="D2554" i="1"/>
  <c r="E2554" i="1" s="1"/>
  <c r="K2554" i="1"/>
  <c r="H2554" i="1"/>
  <c r="D2550" i="1"/>
  <c r="E2550" i="1" s="1"/>
  <c r="K2550" i="1"/>
  <c r="H2550" i="1"/>
  <c r="D2546" i="1"/>
  <c r="E2546" i="1" s="1"/>
  <c r="K2546" i="1"/>
  <c r="H2546" i="1"/>
  <c r="D2542" i="1"/>
  <c r="E2542" i="1" s="1"/>
  <c r="K2542" i="1"/>
  <c r="H2542" i="1"/>
  <c r="D2462" i="1"/>
  <c r="E2462" i="1" s="1"/>
  <c r="K2462" i="1"/>
  <c r="H2462" i="1"/>
  <c r="D2458" i="1"/>
  <c r="E2458" i="1" s="1"/>
  <c r="K2458" i="1"/>
  <c r="H2458" i="1"/>
  <c r="D2454" i="1"/>
  <c r="E2454" i="1" s="1"/>
  <c r="K2454" i="1"/>
  <c r="H2454" i="1"/>
  <c r="D2450" i="1"/>
  <c r="E2450" i="1" s="1"/>
  <c r="K2450" i="1"/>
  <c r="H2450" i="1"/>
  <c r="D2446" i="1"/>
  <c r="E2446" i="1" s="1"/>
  <c r="K2446" i="1"/>
  <c r="H2446" i="1"/>
  <c r="D2442" i="1"/>
  <c r="E2442" i="1" s="1"/>
  <c r="K2442" i="1"/>
  <c r="H2442" i="1"/>
  <c r="D2438" i="1"/>
  <c r="E2438" i="1" s="1"/>
  <c r="H2438" i="1"/>
  <c r="K2438" i="1"/>
  <c r="D2434" i="1"/>
  <c r="E2434" i="1" s="1"/>
  <c r="K2434" i="1"/>
  <c r="H2434" i="1"/>
  <c r="D2430" i="1"/>
  <c r="E2430" i="1" s="1"/>
  <c r="K2430" i="1"/>
  <c r="H2430" i="1"/>
  <c r="D2426" i="1"/>
  <c r="E2426" i="1" s="1"/>
  <c r="K2426" i="1"/>
  <c r="H2426" i="1"/>
  <c r="D2422" i="1"/>
  <c r="E2422" i="1" s="1"/>
  <c r="K2422" i="1"/>
  <c r="H2422" i="1"/>
  <c r="D2418" i="1"/>
  <c r="E2418" i="1" s="1"/>
  <c r="K2418" i="1"/>
  <c r="H2418" i="1"/>
  <c r="D2414" i="1"/>
  <c r="E2414" i="1" s="1"/>
  <c r="K2414" i="1"/>
  <c r="H2414" i="1"/>
  <c r="D2410" i="1"/>
  <c r="E2410" i="1" s="1"/>
  <c r="K2410" i="1"/>
  <c r="H2410" i="1"/>
  <c r="D2406" i="1"/>
  <c r="E2406" i="1" s="1"/>
  <c r="K2406" i="1"/>
  <c r="H2406" i="1"/>
  <c r="D2402" i="1"/>
  <c r="E2402" i="1" s="1"/>
  <c r="K2402" i="1"/>
  <c r="H2402" i="1"/>
  <c r="D2398" i="1"/>
  <c r="E2398" i="1" s="1"/>
  <c r="K2398" i="1"/>
  <c r="H2398" i="1"/>
  <c r="D2394" i="1"/>
  <c r="E2394" i="1" s="1"/>
  <c r="K2394" i="1"/>
  <c r="H2394" i="1"/>
  <c r="D2390" i="1"/>
  <c r="E2390" i="1" s="1"/>
  <c r="K2390" i="1"/>
  <c r="H2390" i="1"/>
  <c r="D2386" i="1"/>
  <c r="E2386" i="1" s="1"/>
  <c r="K2386" i="1"/>
  <c r="H2386" i="1"/>
  <c r="D2382" i="1"/>
  <c r="E2382" i="1" s="1"/>
  <c r="K2382" i="1"/>
  <c r="H2382" i="1"/>
  <c r="D2378" i="1"/>
  <c r="E2378" i="1" s="1"/>
  <c r="K2378" i="1"/>
  <c r="H2378" i="1"/>
  <c r="D2374" i="1"/>
  <c r="E2374" i="1" s="1"/>
  <c r="K2374" i="1"/>
  <c r="H2374" i="1"/>
  <c r="D2370" i="1"/>
  <c r="E2370" i="1" s="1"/>
  <c r="K2370" i="1"/>
  <c r="H2370" i="1"/>
  <c r="D2366" i="1"/>
  <c r="E2366" i="1" s="1"/>
  <c r="K2366" i="1"/>
  <c r="H2366" i="1"/>
  <c r="D2362" i="1"/>
  <c r="E2362" i="1" s="1"/>
  <c r="K2362" i="1"/>
  <c r="H2362" i="1"/>
  <c r="D2358" i="1"/>
  <c r="E2358" i="1" s="1"/>
  <c r="K2358" i="1"/>
  <c r="H2358" i="1"/>
  <c r="D2354" i="1"/>
  <c r="E2354" i="1" s="1"/>
  <c r="K2354" i="1"/>
  <c r="H2354" i="1"/>
  <c r="D2350" i="1"/>
  <c r="E2350" i="1" s="1"/>
  <c r="K2350" i="1"/>
  <c r="H2350" i="1"/>
  <c r="D2346" i="1"/>
  <c r="E2346" i="1" s="1"/>
  <c r="K2346" i="1"/>
  <c r="H2346" i="1"/>
  <c r="D2342" i="1"/>
  <c r="E2342" i="1" s="1"/>
  <c r="K2342" i="1"/>
  <c r="H2342" i="1"/>
  <c r="D2338" i="1"/>
  <c r="E2338" i="1" s="1"/>
  <c r="K2338" i="1"/>
  <c r="H2338" i="1"/>
  <c r="D2334" i="1"/>
  <c r="E2334" i="1" s="1"/>
  <c r="K2334" i="1"/>
  <c r="H2334" i="1"/>
  <c r="D2330" i="1"/>
  <c r="E2330" i="1" s="1"/>
  <c r="K2330" i="1"/>
  <c r="H2330" i="1"/>
  <c r="D2326" i="1"/>
  <c r="E2326" i="1" s="1"/>
  <c r="K2326" i="1"/>
  <c r="H2326" i="1"/>
  <c r="D2322" i="1"/>
  <c r="E2322" i="1" s="1"/>
  <c r="K2322" i="1"/>
  <c r="H2322" i="1"/>
  <c r="D2318" i="1"/>
  <c r="E2318" i="1" s="1"/>
  <c r="K2318" i="1"/>
  <c r="H2318" i="1"/>
  <c r="D2314" i="1"/>
  <c r="E2314" i="1" s="1"/>
  <c r="K2314" i="1"/>
  <c r="H2314" i="1"/>
  <c r="D2310" i="1"/>
  <c r="E2310" i="1" s="1"/>
  <c r="K2310" i="1"/>
  <c r="H2310" i="1"/>
  <c r="D2306" i="1"/>
  <c r="E2306" i="1" s="1"/>
  <c r="K2306" i="1"/>
  <c r="H2306" i="1"/>
  <c r="D2302" i="1"/>
  <c r="E2302" i="1" s="1"/>
  <c r="K2302" i="1"/>
  <c r="H2302" i="1"/>
  <c r="D2298" i="1"/>
  <c r="E2298" i="1" s="1"/>
  <c r="K2298" i="1"/>
  <c r="H2298" i="1"/>
  <c r="D2294" i="1"/>
  <c r="E2294" i="1" s="1"/>
  <c r="K2294" i="1"/>
  <c r="H2294" i="1"/>
  <c r="D2290" i="1"/>
  <c r="E2290" i="1" s="1"/>
  <c r="K2290" i="1"/>
  <c r="H2290" i="1"/>
  <c r="D2286" i="1"/>
  <c r="E2286" i="1" s="1"/>
  <c r="K2286" i="1"/>
  <c r="H2286" i="1"/>
  <c r="D2282" i="1"/>
  <c r="E2282" i="1" s="1"/>
  <c r="K2282" i="1"/>
  <c r="H2282" i="1"/>
  <c r="D2278" i="1"/>
  <c r="E2278" i="1" s="1"/>
  <c r="K2278" i="1"/>
  <c r="H2278" i="1"/>
  <c r="D2274" i="1"/>
  <c r="E2274" i="1" s="1"/>
  <c r="K2274" i="1"/>
  <c r="H2274" i="1"/>
  <c r="D2270" i="1"/>
  <c r="E2270" i="1" s="1"/>
  <c r="K2270" i="1"/>
  <c r="H2270" i="1"/>
  <c r="D2266" i="1"/>
  <c r="E2266" i="1" s="1"/>
  <c r="K2266" i="1"/>
  <c r="H2266" i="1"/>
  <c r="D2262" i="1"/>
  <c r="E2262" i="1" s="1"/>
  <c r="K2262" i="1"/>
  <c r="H2262" i="1"/>
  <c r="D2258" i="1"/>
  <c r="E2258" i="1" s="1"/>
  <c r="K2258" i="1"/>
  <c r="H2258" i="1"/>
  <c r="D2254" i="1"/>
  <c r="E2254" i="1" s="1"/>
  <c r="K2254" i="1"/>
  <c r="H2254" i="1"/>
  <c r="D2250" i="1"/>
  <c r="E2250" i="1" s="1"/>
  <c r="K2250" i="1"/>
  <c r="H2250" i="1"/>
  <c r="D2246" i="1"/>
  <c r="E2246" i="1" s="1"/>
  <c r="K2246" i="1"/>
  <c r="H2246" i="1"/>
  <c r="D2242" i="1"/>
  <c r="E2242" i="1" s="1"/>
  <c r="K2242" i="1"/>
  <c r="H2242" i="1"/>
  <c r="D2238" i="1"/>
  <c r="E2238" i="1" s="1"/>
  <c r="K2238" i="1"/>
  <c r="H2238" i="1"/>
  <c r="D2234" i="1"/>
  <c r="E2234" i="1" s="1"/>
  <c r="K2234" i="1"/>
  <c r="H2234" i="1"/>
  <c r="D2230" i="1"/>
  <c r="E2230" i="1" s="1"/>
  <c r="K2230" i="1"/>
  <c r="H2230" i="1"/>
  <c r="D2226" i="1"/>
  <c r="E2226" i="1" s="1"/>
  <c r="K2226" i="1"/>
  <c r="H2226" i="1"/>
  <c r="D2222" i="1"/>
  <c r="E2222" i="1" s="1"/>
  <c r="K2222" i="1"/>
  <c r="H2222" i="1"/>
  <c r="D2218" i="1"/>
  <c r="E2218" i="1" s="1"/>
  <c r="K2218" i="1"/>
  <c r="H2218" i="1"/>
  <c r="D2214" i="1"/>
  <c r="E2214" i="1" s="1"/>
  <c r="K2214" i="1"/>
  <c r="H2214" i="1"/>
  <c r="D2210" i="1"/>
  <c r="E2210" i="1" s="1"/>
  <c r="K2210" i="1"/>
  <c r="H2210" i="1"/>
  <c r="D2206" i="1"/>
  <c r="E2206" i="1" s="1"/>
  <c r="K2206" i="1"/>
  <c r="H2206" i="1"/>
  <c r="D2202" i="1"/>
  <c r="E2202" i="1" s="1"/>
  <c r="K2202" i="1"/>
  <c r="H2202" i="1"/>
  <c r="D2198" i="1"/>
  <c r="E2198" i="1" s="1"/>
  <c r="K2198" i="1"/>
  <c r="H2198" i="1"/>
  <c r="D2194" i="1"/>
  <c r="E2194" i="1" s="1"/>
  <c r="K2194" i="1"/>
  <c r="H2194" i="1"/>
  <c r="D2190" i="1"/>
  <c r="E2190" i="1" s="1"/>
  <c r="K2190" i="1"/>
  <c r="H2190" i="1"/>
  <c r="D2186" i="1"/>
  <c r="E2186" i="1" s="1"/>
  <c r="K2186" i="1"/>
  <c r="H2186" i="1"/>
  <c r="D2182" i="1"/>
  <c r="E2182" i="1" s="1"/>
  <c r="K2182" i="1"/>
  <c r="H2182" i="1"/>
  <c r="D2178" i="1"/>
  <c r="E2178" i="1" s="1"/>
  <c r="K2178" i="1"/>
  <c r="H2178" i="1"/>
  <c r="D2174" i="1"/>
  <c r="E2174" i="1" s="1"/>
  <c r="K2174" i="1"/>
  <c r="H2174" i="1"/>
  <c r="D2170" i="1"/>
  <c r="E2170" i="1" s="1"/>
  <c r="K2170" i="1"/>
  <c r="H2170" i="1"/>
  <c r="D2166" i="1"/>
  <c r="E2166" i="1" s="1"/>
  <c r="K2166" i="1"/>
  <c r="H2166" i="1"/>
  <c r="D2162" i="1"/>
  <c r="E2162" i="1" s="1"/>
  <c r="K2162" i="1"/>
  <c r="H2162" i="1"/>
  <c r="D2158" i="1"/>
  <c r="E2158" i="1" s="1"/>
  <c r="K2158" i="1"/>
  <c r="H2158" i="1"/>
  <c r="D2154" i="1"/>
  <c r="E2154" i="1" s="1"/>
  <c r="K2154" i="1"/>
  <c r="H2154" i="1"/>
  <c r="D2150" i="1"/>
  <c r="E2150" i="1" s="1"/>
  <c r="K2150" i="1"/>
  <c r="H2150" i="1"/>
  <c r="D2146" i="1"/>
  <c r="E2146" i="1" s="1"/>
  <c r="K2146" i="1"/>
  <c r="H2146" i="1"/>
  <c r="D2142" i="1"/>
  <c r="E2142" i="1" s="1"/>
  <c r="K2142" i="1"/>
  <c r="H2142" i="1"/>
  <c r="D2138" i="1"/>
  <c r="E2138" i="1" s="1"/>
  <c r="K2138" i="1"/>
  <c r="H2138" i="1"/>
  <c r="D2134" i="1"/>
  <c r="E2134" i="1" s="1"/>
  <c r="K2134" i="1"/>
  <c r="H2134" i="1"/>
  <c r="D2130" i="1"/>
  <c r="E2130" i="1" s="1"/>
  <c r="K2130" i="1"/>
  <c r="H2130" i="1"/>
  <c r="D2126" i="1"/>
  <c r="E2126" i="1" s="1"/>
  <c r="K2126" i="1"/>
  <c r="H2126" i="1"/>
  <c r="D2122" i="1"/>
  <c r="E2122" i="1" s="1"/>
  <c r="K2122" i="1"/>
  <c r="H2122" i="1"/>
  <c r="D2118" i="1"/>
  <c r="E2118" i="1" s="1"/>
  <c r="K2118" i="1"/>
  <c r="H2118" i="1"/>
  <c r="D2114" i="1"/>
  <c r="E2114" i="1" s="1"/>
  <c r="K2114" i="1"/>
  <c r="H2114" i="1"/>
  <c r="D2110" i="1"/>
  <c r="E2110" i="1" s="1"/>
  <c r="K2110" i="1"/>
  <c r="H2110" i="1"/>
  <c r="D2106" i="1"/>
  <c r="E2106" i="1" s="1"/>
  <c r="K2106" i="1"/>
  <c r="H2106" i="1"/>
  <c r="D2102" i="1"/>
  <c r="E2102" i="1" s="1"/>
  <c r="K2102" i="1"/>
  <c r="H2102" i="1"/>
  <c r="D2098" i="1"/>
  <c r="E2098" i="1" s="1"/>
  <c r="K2098" i="1"/>
  <c r="H2098" i="1"/>
  <c r="D2094" i="1"/>
  <c r="E2094" i="1" s="1"/>
  <c r="K2094" i="1"/>
  <c r="H2094" i="1"/>
  <c r="D2090" i="1"/>
  <c r="E2090" i="1" s="1"/>
  <c r="K2090" i="1"/>
  <c r="H2090" i="1"/>
  <c r="D2086" i="1"/>
  <c r="E2086" i="1" s="1"/>
  <c r="K2086" i="1"/>
  <c r="H2086" i="1"/>
  <c r="D2082" i="1"/>
  <c r="E2082" i="1" s="1"/>
  <c r="K2082" i="1"/>
  <c r="H2082" i="1"/>
  <c r="D2078" i="1"/>
  <c r="E2078" i="1" s="1"/>
  <c r="K2078" i="1"/>
  <c r="H2078" i="1"/>
  <c r="D2074" i="1"/>
  <c r="E2074" i="1" s="1"/>
  <c r="K2074" i="1"/>
  <c r="H2074" i="1"/>
  <c r="D2070" i="1"/>
  <c r="E2070" i="1" s="1"/>
  <c r="K2070" i="1"/>
  <c r="H2070" i="1"/>
  <c r="D2066" i="1"/>
  <c r="E2066" i="1" s="1"/>
  <c r="K2066" i="1"/>
  <c r="H2066" i="1"/>
  <c r="D2062" i="1"/>
  <c r="E2062" i="1" s="1"/>
  <c r="K2062" i="1"/>
  <c r="H2062" i="1"/>
  <c r="D2058" i="1"/>
  <c r="E2058" i="1" s="1"/>
  <c r="K2058" i="1"/>
  <c r="H2058" i="1"/>
  <c r="D2054" i="1"/>
  <c r="E2054" i="1" s="1"/>
  <c r="H2054" i="1"/>
  <c r="K2054" i="1"/>
  <c r="D2050" i="1"/>
  <c r="E2050" i="1" s="1"/>
  <c r="K2050" i="1"/>
  <c r="H2050" i="1"/>
  <c r="D2046" i="1"/>
  <c r="E2046" i="1" s="1"/>
  <c r="K2046" i="1"/>
  <c r="H2046" i="1"/>
  <c r="D2042" i="1"/>
  <c r="E2042" i="1" s="1"/>
  <c r="K2042" i="1"/>
  <c r="H2042" i="1"/>
  <c r="D2038" i="1"/>
  <c r="E2038" i="1" s="1"/>
  <c r="K2038" i="1"/>
  <c r="H2038" i="1"/>
  <c r="D2034" i="1"/>
  <c r="E2034" i="1" s="1"/>
  <c r="K2034" i="1"/>
  <c r="H2034" i="1"/>
  <c r="D2030" i="1"/>
  <c r="E2030" i="1" s="1"/>
  <c r="K2030" i="1"/>
  <c r="H2030" i="1"/>
  <c r="D2026" i="1"/>
  <c r="E2026" i="1" s="1"/>
  <c r="K2026" i="1"/>
  <c r="H2026" i="1"/>
  <c r="D2022" i="1"/>
  <c r="E2022" i="1" s="1"/>
  <c r="K2022" i="1"/>
  <c r="H2022" i="1"/>
  <c r="D2018" i="1"/>
  <c r="E2018" i="1" s="1"/>
  <c r="K2018" i="1"/>
  <c r="H2018" i="1"/>
  <c r="D2014" i="1"/>
  <c r="E2014" i="1" s="1"/>
  <c r="K2014" i="1"/>
  <c r="H2014" i="1"/>
  <c r="D2010" i="1"/>
  <c r="E2010" i="1" s="1"/>
  <c r="K2010" i="1"/>
  <c r="H2010" i="1"/>
  <c r="D2006" i="1"/>
  <c r="E2006" i="1" s="1"/>
  <c r="K2006" i="1"/>
  <c r="H2006" i="1"/>
  <c r="D2002" i="1"/>
  <c r="E2002" i="1" s="1"/>
  <c r="K2002" i="1"/>
  <c r="H2002" i="1"/>
  <c r="D1998" i="1"/>
  <c r="E1998" i="1" s="1"/>
  <c r="K1998" i="1"/>
  <c r="H1998" i="1"/>
  <c r="D1994" i="1"/>
  <c r="E1994" i="1" s="1"/>
  <c r="K1994" i="1"/>
  <c r="H1994" i="1"/>
  <c r="D1990" i="1"/>
  <c r="E1990" i="1" s="1"/>
  <c r="K1990" i="1"/>
  <c r="H1990" i="1"/>
  <c r="D1986" i="1"/>
  <c r="E1986" i="1" s="1"/>
  <c r="K1986" i="1"/>
  <c r="H1986" i="1"/>
  <c r="D1982" i="1"/>
  <c r="E1982" i="1" s="1"/>
  <c r="K1982" i="1"/>
  <c r="H1982" i="1"/>
  <c r="D1978" i="1"/>
  <c r="E1978" i="1" s="1"/>
  <c r="K1978" i="1"/>
  <c r="H1978" i="1"/>
  <c r="D1974" i="1"/>
  <c r="E1974" i="1" s="1"/>
  <c r="K1974" i="1"/>
  <c r="H1974" i="1"/>
  <c r="D1970" i="1"/>
  <c r="E1970" i="1" s="1"/>
  <c r="K1970" i="1"/>
  <c r="H1970" i="1"/>
  <c r="D1966" i="1"/>
  <c r="E1966" i="1" s="1"/>
  <c r="K1966" i="1"/>
  <c r="H1966" i="1"/>
  <c r="D1962" i="1"/>
  <c r="E1962" i="1" s="1"/>
  <c r="K1962" i="1"/>
  <c r="H1962" i="1"/>
  <c r="D1958" i="1"/>
  <c r="E1958" i="1" s="1"/>
  <c r="K1958" i="1"/>
  <c r="H1958" i="1"/>
  <c r="D1954" i="1"/>
  <c r="E1954" i="1" s="1"/>
  <c r="K1954" i="1"/>
  <c r="H1954" i="1"/>
  <c r="D1950" i="1"/>
  <c r="E1950" i="1" s="1"/>
  <c r="K1950" i="1"/>
  <c r="H1950" i="1"/>
  <c r="D1946" i="1"/>
  <c r="E1946" i="1" s="1"/>
  <c r="K1946" i="1"/>
  <c r="H1946" i="1"/>
  <c r="D1942" i="1"/>
  <c r="E1942" i="1" s="1"/>
  <c r="K1942" i="1"/>
  <c r="H1942" i="1"/>
  <c r="D1938" i="1"/>
  <c r="E1938" i="1" s="1"/>
  <c r="K1938" i="1"/>
  <c r="H1938" i="1"/>
  <c r="D1934" i="1"/>
  <c r="E1934" i="1" s="1"/>
  <c r="K1934" i="1"/>
  <c r="H1934" i="1"/>
  <c r="D1930" i="1"/>
  <c r="E1930" i="1" s="1"/>
  <c r="K1930" i="1"/>
  <c r="H1930" i="1"/>
  <c r="D1926" i="1"/>
  <c r="E1926" i="1" s="1"/>
  <c r="H1926" i="1"/>
  <c r="K1926" i="1"/>
  <c r="D1922" i="1"/>
  <c r="E1922" i="1" s="1"/>
  <c r="K1922" i="1"/>
  <c r="H1922" i="1"/>
  <c r="D1918" i="1"/>
  <c r="E1918" i="1" s="1"/>
  <c r="K1918" i="1"/>
  <c r="H1918" i="1"/>
  <c r="D1914" i="1"/>
  <c r="E1914" i="1" s="1"/>
  <c r="K1914" i="1"/>
  <c r="H1914" i="1"/>
  <c r="D1910" i="1"/>
  <c r="E1910" i="1" s="1"/>
  <c r="K1910" i="1"/>
  <c r="H1910" i="1"/>
  <c r="D1906" i="1"/>
  <c r="E1906" i="1" s="1"/>
  <c r="K1906" i="1"/>
  <c r="H1906" i="1"/>
  <c r="D1902" i="1"/>
  <c r="E1902" i="1" s="1"/>
  <c r="K1902" i="1"/>
  <c r="H1902" i="1"/>
  <c r="D1898" i="1"/>
  <c r="E1898" i="1" s="1"/>
  <c r="K1898" i="1"/>
  <c r="H1898" i="1"/>
  <c r="D1894" i="1"/>
  <c r="E1894" i="1" s="1"/>
  <c r="K1894" i="1"/>
  <c r="H1894" i="1"/>
  <c r="D1890" i="1"/>
  <c r="E1890" i="1" s="1"/>
  <c r="K1890" i="1"/>
  <c r="H1890" i="1"/>
  <c r="D1886" i="1"/>
  <c r="E1886" i="1" s="1"/>
  <c r="K1886" i="1"/>
  <c r="H1886" i="1"/>
  <c r="D1882" i="1"/>
  <c r="E1882" i="1" s="1"/>
  <c r="K1882" i="1"/>
  <c r="H1882" i="1"/>
  <c r="D1878" i="1"/>
  <c r="E1878" i="1" s="1"/>
  <c r="K1878" i="1"/>
  <c r="H1878" i="1"/>
  <c r="D1874" i="1"/>
  <c r="E1874" i="1" s="1"/>
  <c r="K1874" i="1"/>
  <c r="H1874" i="1"/>
  <c r="D1870" i="1"/>
  <c r="E1870" i="1" s="1"/>
  <c r="K1870" i="1"/>
  <c r="H1870" i="1"/>
  <c r="D1866" i="1"/>
  <c r="E1866" i="1" s="1"/>
  <c r="K1866" i="1"/>
  <c r="H1866" i="1"/>
  <c r="D1862" i="1"/>
  <c r="E1862" i="1" s="1"/>
  <c r="K1862" i="1"/>
  <c r="H1862" i="1"/>
  <c r="D1858" i="1"/>
  <c r="E1858" i="1" s="1"/>
  <c r="K1858" i="1"/>
  <c r="H1858" i="1"/>
  <c r="D1854" i="1"/>
  <c r="E1854" i="1" s="1"/>
  <c r="K1854" i="1"/>
  <c r="H1854" i="1"/>
  <c r="D1850" i="1"/>
  <c r="E1850" i="1" s="1"/>
  <c r="K1850" i="1"/>
  <c r="H1850" i="1"/>
  <c r="D1846" i="1"/>
  <c r="E1846" i="1" s="1"/>
  <c r="K1846" i="1"/>
  <c r="H1846" i="1"/>
  <c r="D1842" i="1"/>
  <c r="E1842" i="1" s="1"/>
  <c r="K1842" i="1"/>
  <c r="H1842" i="1"/>
  <c r="D1838" i="1"/>
  <c r="E1838" i="1" s="1"/>
  <c r="K1838" i="1"/>
  <c r="H1838" i="1"/>
  <c r="D1834" i="1"/>
  <c r="E1834" i="1" s="1"/>
  <c r="K1834" i="1"/>
  <c r="H1834" i="1"/>
  <c r="D1830" i="1"/>
  <c r="E1830" i="1" s="1"/>
  <c r="K1830" i="1"/>
  <c r="H1830" i="1"/>
  <c r="D1826" i="1"/>
  <c r="E1826" i="1" s="1"/>
  <c r="K1826" i="1"/>
  <c r="H1826" i="1"/>
  <c r="D1742" i="1"/>
  <c r="E1742" i="1" s="1"/>
  <c r="K1742" i="1"/>
  <c r="H1742" i="1"/>
  <c r="D1738" i="1"/>
  <c r="E1738" i="1" s="1"/>
  <c r="K1738" i="1"/>
  <c r="H1738" i="1"/>
  <c r="D1734" i="1"/>
  <c r="E1734" i="1" s="1"/>
  <c r="K1734" i="1"/>
  <c r="H1734" i="1"/>
  <c r="D1730" i="1"/>
  <c r="E1730" i="1" s="1"/>
  <c r="K1730" i="1"/>
  <c r="H1730" i="1"/>
  <c r="D1726" i="1"/>
  <c r="E1726" i="1" s="1"/>
  <c r="K1726" i="1"/>
  <c r="H1726" i="1"/>
  <c r="D1722" i="1"/>
  <c r="E1722" i="1" s="1"/>
  <c r="K1722" i="1"/>
  <c r="H1722" i="1"/>
  <c r="D1718" i="1"/>
  <c r="E1718" i="1" s="1"/>
  <c r="K1718" i="1"/>
  <c r="H1718" i="1"/>
  <c r="D1714" i="1"/>
  <c r="E1714" i="1" s="1"/>
  <c r="K1714" i="1"/>
  <c r="H1714" i="1"/>
  <c r="D1710" i="1"/>
  <c r="E1710" i="1" s="1"/>
  <c r="K1710" i="1"/>
  <c r="H1710" i="1"/>
  <c r="D1706" i="1"/>
  <c r="E1706" i="1" s="1"/>
  <c r="K1706" i="1"/>
  <c r="H1706" i="1"/>
  <c r="D1702" i="1"/>
  <c r="E1702" i="1" s="1"/>
  <c r="K1702" i="1"/>
  <c r="H1702" i="1"/>
  <c r="D1698" i="1"/>
  <c r="E1698" i="1" s="1"/>
  <c r="K1698" i="1"/>
  <c r="H1698" i="1"/>
  <c r="D1694" i="1"/>
  <c r="E1694" i="1" s="1"/>
  <c r="K1694" i="1"/>
  <c r="H1694" i="1"/>
  <c r="D1690" i="1"/>
  <c r="E1690" i="1" s="1"/>
  <c r="K1690" i="1"/>
  <c r="H1690" i="1"/>
  <c r="D1686" i="1"/>
  <c r="E1686" i="1" s="1"/>
  <c r="K1686" i="1"/>
  <c r="H1686" i="1"/>
  <c r="D1682" i="1"/>
  <c r="E1682" i="1" s="1"/>
  <c r="K1682" i="1"/>
  <c r="H1682" i="1"/>
  <c r="D1678" i="1"/>
  <c r="E1678" i="1" s="1"/>
  <c r="K1678" i="1"/>
  <c r="H1678" i="1"/>
  <c r="D1674" i="1"/>
  <c r="E1674" i="1" s="1"/>
  <c r="K1674" i="1"/>
  <c r="H1674" i="1"/>
  <c r="D1670" i="1"/>
  <c r="E1670" i="1" s="1"/>
  <c r="K1670" i="1"/>
  <c r="H1670" i="1"/>
  <c r="D1666" i="1"/>
  <c r="E1666" i="1" s="1"/>
  <c r="K1666" i="1"/>
  <c r="H1666" i="1"/>
  <c r="D1662" i="1"/>
  <c r="E1662" i="1" s="1"/>
  <c r="K1662" i="1"/>
  <c r="H1662" i="1"/>
  <c r="D1658" i="1"/>
  <c r="E1658" i="1" s="1"/>
  <c r="K1658" i="1"/>
  <c r="H1658" i="1"/>
  <c r="D1654" i="1"/>
  <c r="E1654" i="1" s="1"/>
  <c r="K1654" i="1"/>
  <c r="H1654" i="1"/>
  <c r="D1650" i="1"/>
  <c r="E1650" i="1" s="1"/>
  <c r="K1650" i="1"/>
  <c r="H1650" i="1"/>
  <c r="D1646" i="1"/>
  <c r="E1646" i="1" s="1"/>
  <c r="K1646" i="1"/>
  <c r="H1646" i="1"/>
  <c r="D1642" i="1"/>
  <c r="E1642" i="1" s="1"/>
  <c r="K1642" i="1"/>
  <c r="H1642" i="1"/>
  <c r="D1638" i="1"/>
  <c r="E1638" i="1" s="1"/>
  <c r="K1638" i="1"/>
  <c r="H1638" i="1"/>
  <c r="D1634" i="1"/>
  <c r="E1634" i="1" s="1"/>
  <c r="K1634" i="1"/>
  <c r="H1634" i="1"/>
  <c r="D1630" i="1"/>
  <c r="E1630" i="1" s="1"/>
  <c r="K1630" i="1"/>
  <c r="H1630" i="1"/>
  <c r="D1626" i="1"/>
  <c r="E1626" i="1" s="1"/>
  <c r="K1626" i="1"/>
  <c r="H1626" i="1"/>
  <c r="D1622" i="1"/>
  <c r="E1622" i="1" s="1"/>
  <c r="K1622" i="1"/>
  <c r="H1622" i="1"/>
  <c r="D1618" i="1"/>
  <c r="E1618" i="1" s="1"/>
  <c r="K1618" i="1"/>
  <c r="H1618" i="1"/>
  <c r="D1614" i="1"/>
  <c r="E1614" i="1" s="1"/>
  <c r="K1614" i="1"/>
  <c r="H1614" i="1"/>
  <c r="D1610" i="1"/>
  <c r="E1610" i="1" s="1"/>
  <c r="K1610" i="1"/>
  <c r="H1610" i="1"/>
  <c r="D1606" i="1"/>
  <c r="E1606" i="1" s="1"/>
  <c r="K1606" i="1"/>
  <c r="H1606" i="1"/>
  <c r="D1602" i="1"/>
  <c r="E1602" i="1" s="1"/>
  <c r="K1602" i="1"/>
  <c r="H1602" i="1"/>
  <c r="D1598" i="1"/>
  <c r="E1598" i="1" s="1"/>
  <c r="K1598" i="1"/>
  <c r="H1598" i="1"/>
  <c r="D1594" i="1"/>
  <c r="E1594" i="1" s="1"/>
  <c r="K1594" i="1"/>
  <c r="H1594" i="1"/>
  <c r="D1590" i="1"/>
  <c r="E1590" i="1" s="1"/>
  <c r="K1590" i="1"/>
  <c r="H1590" i="1"/>
  <c r="D1586" i="1"/>
  <c r="E1586" i="1" s="1"/>
  <c r="K1586" i="1"/>
  <c r="H1586" i="1"/>
  <c r="D1582" i="1"/>
  <c r="E1582" i="1" s="1"/>
  <c r="K1582" i="1"/>
  <c r="H1582" i="1"/>
  <c r="D1578" i="1"/>
  <c r="E1578" i="1" s="1"/>
  <c r="K1578" i="1"/>
  <c r="H1578" i="1"/>
  <c r="D1530" i="1"/>
  <c r="E1530" i="1" s="1"/>
  <c r="K1530" i="1"/>
  <c r="H1530" i="1"/>
  <c r="D1526" i="1"/>
  <c r="E1526" i="1" s="1"/>
  <c r="K1526" i="1"/>
  <c r="H1526" i="1"/>
  <c r="D1522" i="1"/>
  <c r="E1522" i="1" s="1"/>
  <c r="K1522" i="1"/>
  <c r="H1522" i="1"/>
  <c r="D1518" i="1"/>
  <c r="E1518" i="1" s="1"/>
  <c r="K1518" i="1"/>
  <c r="H1518" i="1"/>
  <c r="D1514" i="1"/>
  <c r="E1514" i="1" s="1"/>
  <c r="K1514" i="1"/>
  <c r="H1514" i="1"/>
  <c r="D1510" i="1"/>
  <c r="E1510" i="1" s="1"/>
  <c r="K1510" i="1"/>
  <c r="H1510" i="1"/>
  <c r="D1506" i="1"/>
  <c r="E1506" i="1" s="1"/>
  <c r="K1506" i="1"/>
  <c r="H1506" i="1"/>
  <c r="D1502" i="1"/>
  <c r="E1502" i="1" s="1"/>
  <c r="K1502" i="1"/>
  <c r="H1502" i="1"/>
  <c r="D1498" i="1"/>
  <c r="E1498" i="1" s="1"/>
  <c r="K1498" i="1"/>
  <c r="H1498" i="1"/>
  <c r="D1494" i="1"/>
  <c r="E1494" i="1" s="1"/>
  <c r="K1494" i="1"/>
  <c r="H1494" i="1"/>
  <c r="D1490" i="1"/>
  <c r="E1490" i="1" s="1"/>
  <c r="K1490" i="1"/>
  <c r="H1490" i="1"/>
  <c r="D1486" i="1"/>
  <c r="E1486" i="1" s="1"/>
  <c r="K1486" i="1"/>
  <c r="H1486" i="1"/>
  <c r="D1482" i="1"/>
  <c r="E1482" i="1" s="1"/>
  <c r="K1482" i="1"/>
  <c r="H1482" i="1"/>
  <c r="D1478" i="1"/>
  <c r="E1478" i="1" s="1"/>
  <c r="K1478" i="1"/>
  <c r="H1478" i="1"/>
  <c r="D1474" i="1"/>
  <c r="E1474" i="1" s="1"/>
  <c r="K1474" i="1"/>
  <c r="H1474" i="1"/>
  <c r="D1470" i="1"/>
  <c r="E1470" i="1" s="1"/>
  <c r="K1470" i="1"/>
  <c r="H1470" i="1"/>
  <c r="D1466" i="1"/>
  <c r="E1466" i="1" s="1"/>
  <c r="K1466" i="1"/>
  <c r="H1466" i="1"/>
  <c r="D1462" i="1"/>
  <c r="E1462" i="1" s="1"/>
  <c r="K1462" i="1"/>
  <c r="H1462" i="1"/>
  <c r="D1458" i="1"/>
  <c r="E1458" i="1" s="1"/>
  <c r="K1458" i="1"/>
  <c r="H1458" i="1"/>
  <c r="D1454" i="1"/>
  <c r="E1454" i="1" s="1"/>
  <c r="K1454" i="1"/>
  <c r="H1454" i="1"/>
  <c r="D1450" i="1"/>
  <c r="E1450" i="1" s="1"/>
  <c r="K1450" i="1"/>
  <c r="H1450" i="1"/>
  <c r="D1446" i="1"/>
  <c r="E1446" i="1" s="1"/>
  <c r="K1446" i="1"/>
  <c r="H1446" i="1"/>
  <c r="D1442" i="1"/>
  <c r="E1442" i="1" s="1"/>
  <c r="K1442" i="1"/>
  <c r="H1442" i="1"/>
  <c r="D1438" i="1"/>
  <c r="E1438" i="1" s="1"/>
  <c r="K1438" i="1"/>
  <c r="H1438" i="1"/>
  <c r="D1434" i="1"/>
  <c r="E1434" i="1" s="1"/>
  <c r="K1434" i="1"/>
  <c r="H1434" i="1"/>
  <c r="D1430" i="1"/>
  <c r="E1430" i="1" s="1"/>
  <c r="K1430" i="1"/>
  <c r="H1430" i="1"/>
  <c r="D1426" i="1"/>
  <c r="E1426" i="1" s="1"/>
  <c r="K1426" i="1"/>
  <c r="H1426" i="1"/>
  <c r="D1422" i="1"/>
  <c r="E1422" i="1" s="1"/>
  <c r="K1422" i="1"/>
  <c r="H1422" i="1"/>
  <c r="D1418" i="1"/>
  <c r="E1418" i="1" s="1"/>
  <c r="K1418" i="1"/>
  <c r="H1418" i="1"/>
  <c r="D1414" i="1"/>
  <c r="E1414" i="1" s="1"/>
  <c r="K1414" i="1"/>
  <c r="H1414" i="1"/>
  <c r="D1374" i="1"/>
  <c r="E1374" i="1" s="1"/>
  <c r="K1374" i="1"/>
  <c r="H1374" i="1"/>
  <c r="D1370" i="1"/>
  <c r="E1370" i="1" s="1"/>
  <c r="K1370" i="1"/>
  <c r="H1370" i="1"/>
  <c r="D1366" i="1"/>
  <c r="E1366" i="1" s="1"/>
  <c r="K1366" i="1"/>
  <c r="H1366" i="1"/>
  <c r="D1362" i="1"/>
  <c r="E1362" i="1" s="1"/>
  <c r="K1362" i="1"/>
  <c r="H1362" i="1"/>
  <c r="D1358" i="1"/>
  <c r="E1358" i="1" s="1"/>
  <c r="K1358" i="1"/>
  <c r="H1358" i="1"/>
  <c r="D1354" i="1"/>
  <c r="E1354" i="1" s="1"/>
  <c r="K1354" i="1"/>
  <c r="H1354" i="1"/>
  <c r="D1350" i="1"/>
  <c r="E1350" i="1" s="1"/>
  <c r="K1350" i="1"/>
  <c r="H1350" i="1"/>
  <c r="D1346" i="1"/>
  <c r="E1346" i="1" s="1"/>
  <c r="K1346" i="1"/>
  <c r="H1346" i="1"/>
  <c r="D1342" i="1"/>
  <c r="E1342" i="1" s="1"/>
  <c r="K1342" i="1"/>
  <c r="H1342" i="1"/>
  <c r="D1338" i="1"/>
  <c r="E1338" i="1" s="1"/>
  <c r="K1338" i="1"/>
  <c r="H1338" i="1"/>
  <c r="D1334" i="1"/>
  <c r="E1334" i="1" s="1"/>
  <c r="K1334" i="1"/>
  <c r="H1334" i="1"/>
  <c r="D1330" i="1"/>
  <c r="E1330" i="1" s="1"/>
  <c r="K1330" i="1"/>
  <c r="H1330" i="1"/>
  <c r="D1326" i="1"/>
  <c r="E1326" i="1" s="1"/>
  <c r="K1326" i="1"/>
  <c r="H1326" i="1"/>
  <c r="D1322" i="1"/>
  <c r="E1322" i="1" s="1"/>
  <c r="K1322" i="1"/>
  <c r="H1322" i="1"/>
  <c r="D1318" i="1"/>
  <c r="E1318" i="1" s="1"/>
  <c r="K1318" i="1"/>
  <c r="H1318" i="1"/>
  <c r="D1314" i="1"/>
  <c r="E1314" i="1" s="1"/>
  <c r="K1314" i="1"/>
  <c r="H1314" i="1"/>
  <c r="D1310" i="1"/>
  <c r="E1310" i="1" s="1"/>
  <c r="K1310" i="1"/>
  <c r="H1310" i="1"/>
  <c r="D1306" i="1"/>
  <c r="E1306" i="1" s="1"/>
  <c r="K1306" i="1"/>
  <c r="H1306" i="1"/>
  <c r="D1302" i="1"/>
  <c r="E1302" i="1" s="1"/>
  <c r="K1302" i="1"/>
  <c r="H1302" i="1"/>
  <c r="D1298" i="1"/>
  <c r="E1298" i="1" s="1"/>
  <c r="K1298" i="1"/>
  <c r="H1298" i="1"/>
  <c r="D1294" i="1"/>
  <c r="E1294" i="1" s="1"/>
  <c r="K1294" i="1"/>
  <c r="H1294" i="1"/>
  <c r="D1290" i="1"/>
  <c r="E1290" i="1" s="1"/>
  <c r="K1290" i="1"/>
  <c r="H1290" i="1"/>
  <c r="D1286" i="1"/>
  <c r="E1286" i="1" s="1"/>
  <c r="K1286" i="1"/>
  <c r="H1286" i="1"/>
  <c r="D1282" i="1"/>
  <c r="E1282" i="1" s="1"/>
  <c r="K1282" i="1"/>
  <c r="H1282" i="1"/>
  <c r="D1278" i="1"/>
  <c r="E1278" i="1" s="1"/>
  <c r="K1278" i="1"/>
  <c r="H1278" i="1"/>
  <c r="D1242" i="1"/>
  <c r="E1242" i="1" s="1"/>
  <c r="K1242" i="1"/>
  <c r="H1242" i="1"/>
  <c r="D1238" i="1"/>
  <c r="E1238" i="1" s="1"/>
  <c r="K1238" i="1"/>
  <c r="H1238" i="1"/>
  <c r="D1234" i="1"/>
  <c r="E1234" i="1" s="1"/>
  <c r="K1234" i="1"/>
  <c r="H1234" i="1"/>
  <c r="D1230" i="1"/>
  <c r="E1230" i="1" s="1"/>
  <c r="K1230" i="1"/>
  <c r="H1230" i="1"/>
  <c r="D1226" i="1"/>
  <c r="E1226" i="1" s="1"/>
  <c r="K1226" i="1"/>
  <c r="H1226" i="1"/>
  <c r="D1222" i="1"/>
  <c r="E1222" i="1" s="1"/>
  <c r="K1222" i="1"/>
  <c r="H1222" i="1"/>
  <c r="D1218" i="1"/>
  <c r="E1218" i="1" s="1"/>
  <c r="K1218" i="1"/>
  <c r="H1218" i="1"/>
  <c r="D1214" i="1"/>
  <c r="E1214" i="1" s="1"/>
  <c r="K1214" i="1"/>
  <c r="H1214" i="1"/>
  <c r="D1210" i="1"/>
  <c r="E1210" i="1" s="1"/>
  <c r="K1210" i="1"/>
  <c r="H1210" i="1"/>
  <c r="D1206" i="1"/>
  <c r="E1206" i="1" s="1"/>
  <c r="K1206" i="1"/>
  <c r="H1206" i="1"/>
  <c r="D1202" i="1"/>
  <c r="E1202" i="1" s="1"/>
  <c r="K1202" i="1"/>
  <c r="H1202" i="1"/>
  <c r="D1198" i="1"/>
  <c r="E1198" i="1" s="1"/>
  <c r="K1198" i="1"/>
  <c r="H1198" i="1"/>
  <c r="D1194" i="1"/>
  <c r="E1194" i="1" s="1"/>
  <c r="K1194" i="1"/>
  <c r="H1194" i="1"/>
  <c r="D1190" i="1"/>
  <c r="E1190" i="1" s="1"/>
  <c r="K1190" i="1"/>
  <c r="H1190" i="1"/>
  <c r="D1186" i="1"/>
  <c r="E1186" i="1" s="1"/>
  <c r="K1186" i="1"/>
  <c r="H1186" i="1"/>
  <c r="D1182" i="1"/>
  <c r="E1182" i="1" s="1"/>
  <c r="K1182" i="1"/>
  <c r="H1182" i="1"/>
  <c r="D1178" i="1"/>
  <c r="E1178" i="1" s="1"/>
  <c r="K1178" i="1"/>
  <c r="H1178" i="1"/>
  <c r="D1174" i="1"/>
  <c r="E1174" i="1" s="1"/>
  <c r="K1174" i="1"/>
  <c r="H1174" i="1"/>
  <c r="D1170" i="1"/>
  <c r="E1170" i="1" s="1"/>
  <c r="K1170" i="1"/>
  <c r="H1170" i="1"/>
  <c r="D1166" i="1"/>
  <c r="E1166" i="1" s="1"/>
  <c r="K1166" i="1"/>
  <c r="H1166" i="1"/>
  <c r="D1162" i="1"/>
  <c r="E1162" i="1" s="1"/>
  <c r="K1162" i="1"/>
  <c r="H1162" i="1"/>
  <c r="D1130" i="1"/>
  <c r="E1130" i="1" s="1"/>
  <c r="K1130" i="1"/>
  <c r="H1130" i="1"/>
  <c r="D1126" i="1"/>
  <c r="E1126" i="1" s="1"/>
  <c r="K1126" i="1"/>
  <c r="H1126" i="1"/>
  <c r="D1122" i="1"/>
  <c r="E1122" i="1" s="1"/>
  <c r="K1122" i="1"/>
  <c r="H1122" i="1"/>
  <c r="D1118" i="1"/>
  <c r="E1118" i="1" s="1"/>
  <c r="K1118" i="1"/>
  <c r="H1118" i="1"/>
  <c r="D1114" i="1"/>
  <c r="E1114" i="1" s="1"/>
  <c r="K1114" i="1"/>
  <c r="H1114" i="1"/>
  <c r="D1110" i="1"/>
  <c r="E1110" i="1" s="1"/>
  <c r="K1110" i="1"/>
  <c r="H1110" i="1"/>
  <c r="D1106" i="1"/>
  <c r="E1106" i="1" s="1"/>
  <c r="K1106" i="1"/>
  <c r="H1106" i="1"/>
  <c r="D1102" i="1"/>
  <c r="E1102" i="1" s="1"/>
  <c r="K1102" i="1"/>
  <c r="H1102" i="1"/>
  <c r="D1098" i="1"/>
  <c r="E1098" i="1" s="1"/>
  <c r="K1098" i="1"/>
  <c r="H1098" i="1"/>
  <c r="D1094" i="1"/>
  <c r="E1094" i="1" s="1"/>
  <c r="K1094" i="1"/>
  <c r="H1094" i="1"/>
  <c r="D1090" i="1"/>
  <c r="E1090" i="1" s="1"/>
  <c r="K1090" i="1"/>
  <c r="H1090" i="1"/>
  <c r="D1086" i="1"/>
  <c r="E1086" i="1" s="1"/>
  <c r="K1086" i="1"/>
  <c r="H1086" i="1"/>
  <c r="D1082" i="1"/>
  <c r="E1082" i="1" s="1"/>
  <c r="K1082" i="1"/>
  <c r="H1082" i="1"/>
  <c r="D1078" i="1"/>
  <c r="E1078" i="1" s="1"/>
  <c r="K1078" i="1"/>
  <c r="H1078" i="1"/>
  <c r="D1074" i="1"/>
  <c r="E1074" i="1" s="1"/>
  <c r="K1074" i="1"/>
  <c r="H1074" i="1"/>
  <c r="D1070" i="1"/>
  <c r="E1070" i="1" s="1"/>
  <c r="K1070" i="1"/>
  <c r="H1070" i="1"/>
  <c r="D1066" i="1"/>
  <c r="E1066" i="1" s="1"/>
  <c r="K1066" i="1"/>
  <c r="H1066" i="1"/>
  <c r="D1062" i="1"/>
  <c r="E1062" i="1" s="1"/>
  <c r="K1062" i="1"/>
  <c r="H1062" i="1"/>
  <c r="D1058" i="1"/>
  <c r="E1058" i="1" s="1"/>
  <c r="K1058" i="1"/>
  <c r="H1058" i="1"/>
  <c r="D1030" i="1"/>
  <c r="E1030" i="1" s="1"/>
  <c r="K1030" i="1"/>
  <c r="H1030" i="1"/>
  <c r="D1026" i="1"/>
  <c r="E1026" i="1" s="1"/>
  <c r="K1026" i="1"/>
  <c r="H1026" i="1"/>
  <c r="D1022" i="1"/>
  <c r="E1022" i="1" s="1"/>
  <c r="K1022" i="1"/>
  <c r="H1022" i="1"/>
  <c r="D3061" i="1"/>
  <c r="E3061" i="1" s="1"/>
  <c r="K3061" i="1"/>
  <c r="H3061" i="1"/>
  <c r="D3057" i="1"/>
  <c r="E3057" i="1" s="1"/>
  <c r="K3057" i="1"/>
  <c r="H3057" i="1"/>
  <c r="D3053" i="1"/>
  <c r="E3053" i="1" s="1"/>
  <c r="K3053" i="1"/>
  <c r="H3053" i="1"/>
  <c r="D3049" i="1"/>
  <c r="E3049" i="1" s="1"/>
  <c r="K3049" i="1"/>
  <c r="H3049" i="1"/>
  <c r="D3045" i="1"/>
  <c r="E3045" i="1" s="1"/>
  <c r="K3045" i="1"/>
  <c r="H3045" i="1"/>
  <c r="D3041" i="1"/>
  <c r="E3041" i="1" s="1"/>
  <c r="K3041" i="1"/>
  <c r="H3041" i="1"/>
  <c r="D3037" i="1"/>
  <c r="E3037" i="1" s="1"/>
  <c r="K3037" i="1"/>
  <c r="H3037" i="1"/>
  <c r="D3033" i="1"/>
  <c r="E3033" i="1" s="1"/>
  <c r="K3033" i="1"/>
  <c r="H3033" i="1"/>
  <c r="D3029" i="1"/>
  <c r="E3029" i="1" s="1"/>
  <c r="K3029" i="1"/>
  <c r="H3029" i="1"/>
  <c r="D3025" i="1"/>
  <c r="E3025" i="1" s="1"/>
  <c r="K3025" i="1"/>
  <c r="H3025" i="1"/>
  <c r="D3021" i="1"/>
  <c r="E3021" i="1" s="1"/>
  <c r="K3021" i="1"/>
  <c r="H3021" i="1"/>
  <c r="D3017" i="1"/>
  <c r="E3017" i="1" s="1"/>
  <c r="K3017" i="1"/>
  <c r="H3017" i="1"/>
  <c r="D2981" i="1"/>
  <c r="E2981" i="1" s="1"/>
  <c r="K2981" i="1"/>
  <c r="H2981" i="1"/>
  <c r="D2977" i="1"/>
  <c r="E2977" i="1" s="1"/>
  <c r="K2977" i="1"/>
  <c r="H2977" i="1"/>
  <c r="D2973" i="1"/>
  <c r="E2973" i="1" s="1"/>
  <c r="K2973" i="1"/>
  <c r="H2973" i="1"/>
  <c r="D2969" i="1"/>
  <c r="E2969" i="1" s="1"/>
  <c r="K2969" i="1"/>
  <c r="H2969" i="1"/>
  <c r="D2965" i="1"/>
  <c r="E2965" i="1" s="1"/>
  <c r="K2965" i="1"/>
  <c r="H2965" i="1"/>
  <c r="D2961" i="1"/>
  <c r="E2961" i="1" s="1"/>
  <c r="K2961" i="1"/>
  <c r="H2961" i="1"/>
  <c r="D2957" i="1"/>
  <c r="E2957" i="1" s="1"/>
  <c r="K2957" i="1"/>
  <c r="H2957" i="1"/>
  <c r="D2953" i="1"/>
  <c r="E2953" i="1" s="1"/>
  <c r="K2953" i="1"/>
  <c r="H2953" i="1"/>
  <c r="D2949" i="1"/>
  <c r="E2949" i="1" s="1"/>
  <c r="K2949" i="1"/>
  <c r="H2949" i="1"/>
  <c r="D2945" i="1"/>
  <c r="E2945" i="1" s="1"/>
  <c r="K2945" i="1"/>
  <c r="H2945" i="1"/>
  <c r="D2941" i="1"/>
  <c r="E2941" i="1" s="1"/>
  <c r="K2941" i="1"/>
  <c r="H2941" i="1"/>
  <c r="D2937" i="1"/>
  <c r="E2937" i="1" s="1"/>
  <c r="K2937" i="1"/>
  <c r="H2937" i="1"/>
  <c r="D2933" i="1"/>
  <c r="E2933" i="1" s="1"/>
  <c r="K2933" i="1"/>
  <c r="H2933" i="1"/>
  <c r="D2929" i="1"/>
  <c r="E2929" i="1" s="1"/>
  <c r="K2929" i="1"/>
  <c r="H2929" i="1"/>
  <c r="D2925" i="1"/>
  <c r="E2925" i="1" s="1"/>
  <c r="K2925" i="1"/>
  <c r="H2925" i="1"/>
  <c r="D2921" i="1"/>
  <c r="E2921" i="1" s="1"/>
  <c r="K2921" i="1"/>
  <c r="H2921" i="1"/>
  <c r="D2917" i="1"/>
  <c r="E2917" i="1" s="1"/>
  <c r="K2917" i="1"/>
  <c r="H2917" i="1"/>
  <c r="D2913" i="1"/>
  <c r="E2913" i="1" s="1"/>
  <c r="K2913" i="1"/>
  <c r="H2913" i="1"/>
  <c r="D2909" i="1"/>
  <c r="E2909" i="1" s="1"/>
  <c r="K2909" i="1"/>
  <c r="H2909" i="1"/>
  <c r="D2905" i="1"/>
  <c r="E2905" i="1" s="1"/>
  <c r="K2905" i="1"/>
  <c r="H2905" i="1"/>
  <c r="D2901" i="1"/>
  <c r="E2901" i="1" s="1"/>
  <c r="K2901" i="1"/>
  <c r="H2901" i="1"/>
  <c r="D2897" i="1"/>
  <c r="E2897" i="1" s="1"/>
  <c r="K2897" i="1"/>
  <c r="H2897" i="1"/>
  <c r="D2893" i="1"/>
  <c r="E2893" i="1" s="1"/>
  <c r="K2893" i="1"/>
  <c r="H2893" i="1"/>
  <c r="D2889" i="1"/>
  <c r="E2889" i="1" s="1"/>
  <c r="K2889" i="1"/>
  <c r="H2889" i="1"/>
  <c r="D2885" i="1"/>
  <c r="E2885" i="1" s="1"/>
  <c r="K2885" i="1"/>
  <c r="H2885" i="1"/>
  <c r="D2881" i="1"/>
  <c r="E2881" i="1" s="1"/>
  <c r="K2881" i="1"/>
  <c r="H2881" i="1"/>
  <c r="D2841" i="1"/>
  <c r="E2841" i="1" s="1"/>
  <c r="K2841" i="1"/>
  <c r="H2841" i="1"/>
  <c r="D2837" i="1"/>
  <c r="E2837" i="1" s="1"/>
  <c r="K2837" i="1"/>
  <c r="H2837" i="1"/>
  <c r="D2833" i="1"/>
  <c r="E2833" i="1" s="1"/>
  <c r="K2833" i="1"/>
  <c r="H2833" i="1"/>
  <c r="D2829" i="1"/>
  <c r="E2829" i="1" s="1"/>
  <c r="K2829" i="1"/>
  <c r="H2829" i="1"/>
  <c r="D2825" i="1"/>
  <c r="E2825" i="1" s="1"/>
  <c r="K2825" i="1"/>
  <c r="H2825" i="1"/>
  <c r="D2821" i="1"/>
  <c r="E2821" i="1" s="1"/>
  <c r="K2821" i="1"/>
  <c r="H2821" i="1"/>
  <c r="D2817" i="1"/>
  <c r="E2817" i="1" s="1"/>
  <c r="K2817" i="1"/>
  <c r="H2817" i="1"/>
  <c r="D2813" i="1"/>
  <c r="E2813" i="1" s="1"/>
  <c r="K2813" i="1"/>
  <c r="H2813" i="1"/>
  <c r="D2809" i="1"/>
  <c r="E2809" i="1" s="1"/>
  <c r="K2809" i="1"/>
  <c r="H2809" i="1"/>
  <c r="D2805" i="1"/>
  <c r="E2805" i="1" s="1"/>
  <c r="K2805" i="1"/>
  <c r="H2805" i="1"/>
  <c r="D2801" i="1"/>
  <c r="E2801" i="1" s="1"/>
  <c r="K2801" i="1"/>
  <c r="H2801" i="1"/>
  <c r="D2797" i="1"/>
  <c r="E2797" i="1" s="1"/>
  <c r="K2797" i="1"/>
  <c r="H2797" i="1"/>
  <c r="D2793" i="1"/>
  <c r="E2793" i="1" s="1"/>
  <c r="K2793" i="1"/>
  <c r="H2793" i="1"/>
  <c r="D2789" i="1"/>
  <c r="E2789" i="1" s="1"/>
  <c r="K2789" i="1"/>
  <c r="H2789" i="1"/>
  <c r="D2785" i="1"/>
  <c r="E2785" i="1" s="1"/>
  <c r="K2785" i="1"/>
  <c r="H2785" i="1"/>
  <c r="D2781" i="1"/>
  <c r="E2781" i="1" s="1"/>
  <c r="K2781" i="1"/>
  <c r="H2781" i="1"/>
  <c r="D2777" i="1"/>
  <c r="E2777" i="1" s="1"/>
  <c r="H2777" i="1"/>
  <c r="K2777" i="1"/>
  <c r="D2773" i="1"/>
  <c r="E2773" i="1" s="1"/>
  <c r="K2773" i="1"/>
  <c r="H2773" i="1"/>
  <c r="D2769" i="1"/>
  <c r="E2769" i="1" s="1"/>
  <c r="K2769" i="1"/>
  <c r="H2769" i="1"/>
  <c r="D2765" i="1"/>
  <c r="E2765" i="1" s="1"/>
  <c r="K2765" i="1"/>
  <c r="H2765" i="1"/>
  <c r="D2761" i="1"/>
  <c r="E2761" i="1" s="1"/>
  <c r="K2761" i="1"/>
  <c r="H2761" i="1"/>
  <c r="D2757" i="1"/>
  <c r="E2757" i="1" s="1"/>
  <c r="K2757" i="1"/>
  <c r="H2757" i="1"/>
  <c r="D2753" i="1"/>
  <c r="E2753" i="1" s="1"/>
  <c r="K2753" i="1"/>
  <c r="H2753" i="1"/>
  <c r="D2749" i="1"/>
  <c r="E2749" i="1" s="1"/>
  <c r="K2749" i="1"/>
  <c r="H2749" i="1"/>
  <c r="D2745" i="1"/>
  <c r="E2745" i="1" s="1"/>
  <c r="K2745" i="1"/>
  <c r="H2745" i="1"/>
  <c r="D2741" i="1"/>
  <c r="E2741" i="1" s="1"/>
  <c r="K2741" i="1"/>
  <c r="H2741" i="1"/>
  <c r="D2737" i="1"/>
  <c r="E2737" i="1" s="1"/>
  <c r="K2737" i="1"/>
  <c r="H2737" i="1"/>
  <c r="D2733" i="1"/>
  <c r="E2733" i="1" s="1"/>
  <c r="K2733" i="1"/>
  <c r="H2733" i="1"/>
  <c r="D2729" i="1"/>
  <c r="E2729" i="1" s="1"/>
  <c r="K2729" i="1"/>
  <c r="H2729" i="1"/>
  <c r="D2725" i="1"/>
  <c r="E2725" i="1" s="1"/>
  <c r="K2725" i="1"/>
  <c r="H2725" i="1"/>
  <c r="D2721" i="1"/>
  <c r="E2721" i="1" s="1"/>
  <c r="K2721" i="1"/>
  <c r="H2721" i="1"/>
  <c r="D2717" i="1"/>
  <c r="E2717" i="1" s="1"/>
  <c r="K2717" i="1"/>
  <c r="H2717" i="1"/>
  <c r="D2713" i="1"/>
  <c r="E2713" i="1" s="1"/>
  <c r="K2713" i="1"/>
  <c r="H2713" i="1"/>
  <c r="D2661" i="1"/>
  <c r="E2661" i="1" s="1"/>
  <c r="K2661" i="1"/>
  <c r="H2661" i="1"/>
  <c r="D2657" i="1"/>
  <c r="E2657" i="1" s="1"/>
  <c r="K2657" i="1"/>
  <c r="H2657" i="1"/>
  <c r="D2653" i="1"/>
  <c r="E2653" i="1" s="1"/>
  <c r="K2653" i="1"/>
  <c r="H2653" i="1"/>
  <c r="D2649" i="1"/>
  <c r="E2649" i="1" s="1"/>
  <c r="K2649" i="1"/>
  <c r="H2649" i="1"/>
  <c r="D2645" i="1"/>
  <c r="E2645" i="1" s="1"/>
  <c r="K2645" i="1"/>
  <c r="H2645" i="1"/>
  <c r="D2641" i="1"/>
  <c r="E2641" i="1" s="1"/>
  <c r="K2641" i="1"/>
  <c r="H2641" i="1"/>
  <c r="D2637" i="1"/>
  <c r="E2637" i="1" s="1"/>
  <c r="K2637" i="1"/>
  <c r="H2637" i="1"/>
  <c r="D2633" i="1"/>
  <c r="E2633" i="1" s="1"/>
  <c r="K2633" i="1"/>
  <c r="H2633" i="1"/>
  <c r="D2629" i="1"/>
  <c r="E2629" i="1" s="1"/>
  <c r="K2629" i="1"/>
  <c r="H2629" i="1"/>
  <c r="D2625" i="1"/>
  <c r="E2625" i="1" s="1"/>
  <c r="K2625" i="1"/>
  <c r="H2625" i="1"/>
  <c r="D2621" i="1"/>
  <c r="E2621" i="1" s="1"/>
  <c r="K2621" i="1"/>
  <c r="H2621" i="1"/>
  <c r="D2617" i="1"/>
  <c r="E2617" i="1" s="1"/>
  <c r="K2617" i="1"/>
  <c r="H2617" i="1"/>
  <c r="D2613" i="1"/>
  <c r="E2613" i="1" s="1"/>
  <c r="K2613" i="1"/>
  <c r="H2613" i="1"/>
  <c r="D2609" i="1"/>
  <c r="E2609" i="1" s="1"/>
  <c r="K2609" i="1"/>
  <c r="H2609" i="1"/>
  <c r="D2605" i="1"/>
  <c r="E2605" i="1" s="1"/>
  <c r="K2605" i="1"/>
  <c r="H2605" i="1"/>
  <c r="D2601" i="1"/>
  <c r="E2601" i="1" s="1"/>
  <c r="K2601" i="1"/>
  <c r="H2601" i="1"/>
  <c r="D2597" i="1"/>
  <c r="E2597" i="1" s="1"/>
  <c r="K2597" i="1"/>
  <c r="H2597" i="1"/>
  <c r="D2593" i="1"/>
  <c r="E2593" i="1" s="1"/>
  <c r="K2593" i="1"/>
  <c r="H2593" i="1"/>
  <c r="D2589" i="1"/>
  <c r="E2589" i="1" s="1"/>
  <c r="K2589" i="1"/>
  <c r="H2589" i="1"/>
  <c r="D2585" i="1"/>
  <c r="E2585" i="1" s="1"/>
  <c r="K2585" i="1"/>
  <c r="H2585" i="1"/>
  <c r="D2581" i="1"/>
  <c r="E2581" i="1" s="1"/>
  <c r="K2581" i="1"/>
  <c r="H2581" i="1"/>
  <c r="D2577" i="1"/>
  <c r="E2577" i="1" s="1"/>
  <c r="K2577" i="1"/>
  <c r="H2577" i="1"/>
  <c r="D2573" i="1"/>
  <c r="E2573" i="1" s="1"/>
  <c r="K2573" i="1"/>
  <c r="H2573" i="1"/>
  <c r="D2569" i="1"/>
  <c r="E2569" i="1" s="1"/>
  <c r="K2569" i="1"/>
  <c r="H2569" i="1"/>
  <c r="D2565" i="1"/>
  <c r="E2565" i="1" s="1"/>
  <c r="H2565" i="1"/>
  <c r="K2565" i="1"/>
  <c r="D2561" i="1"/>
  <c r="E2561" i="1" s="1"/>
  <c r="K2561" i="1"/>
  <c r="H2561" i="1"/>
  <c r="D2557" i="1"/>
  <c r="E2557" i="1" s="1"/>
  <c r="K2557" i="1"/>
  <c r="H2557" i="1"/>
  <c r="D2553" i="1"/>
  <c r="E2553" i="1" s="1"/>
  <c r="K2553" i="1"/>
  <c r="H2553" i="1"/>
  <c r="D2549" i="1"/>
  <c r="E2549" i="1" s="1"/>
  <c r="K2549" i="1"/>
  <c r="H2549" i="1"/>
  <c r="D2545" i="1"/>
  <c r="E2545" i="1" s="1"/>
  <c r="K2545" i="1"/>
  <c r="H2545" i="1"/>
  <c r="D2541" i="1"/>
  <c r="E2541" i="1" s="1"/>
  <c r="K2541" i="1"/>
  <c r="H2541" i="1"/>
  <c r="D2537" i="1"/>
  <c r="E2537" i="1" s="1"/>
  <c r="K2537" i="1"/>
  <c r="H2537" i="1"/>
  <c r="D2533" i="1"/>
  <c r="E2533" i="1" s="1"/>
  <c r="K2533" i="1"/>
  <c r="H2533" i="1"/>
  <c r="D2529" i="1"/>
  <c r="E2529" i="1" s="1"/>
  <c r="K2529" i="1"/>
  <c r="H2529" i="1"/>
  <c r="D2525" i="1"/>
  <c r="E2525" i="1" s="1"/>
  <c r="K2525" i="1"/>
  <c r="H2525" i="1"/>
  <c r="D2521" i="1"/>
  <c r="E2521" i="1" s="1"/>
  <c r="K2521" i="1"/>
  <c r="H2521" i="1"/>
  <c r="D2517" i="1"/>
  <c r="E2517" i="1" s="1"/>
  <c r="K2517" i="1"/>
  <c r="H2517" i="1"/>
  <c r="D2513" i="1"/>
  <c r="E2513" i="1" s="1"/>
  <c r="K2513" i="1"/>
  <c r="H2513" i="1"/>
  <c r="D2509" i="1"/>
  <c r="E2509" i="1" s="1"/>
  <c r="K2509" i="1"/>
  <c r="H2509" i="1"/>
  <c r="D2505" i="1"/>
  <c r="E2505" i="1" s="1"/>
  <c r="K2505" i="1"/>
  <c r="H2505" i="1"/>
  <c r="D2501" i="1"/>
  <c r="E2501" i="1" s="1"/>
  <c r="K2501" i="1"/>
  <c r="H2501" i="1"/>
  <c r="D2497" i="1"/>
  <c r="E2497" i="1" s="1"/>
  <c r="K2497" i="1"/>
  <c r="H2497" i="1"/>
  <c r="D2493" i="1"/>
  <c r="E2493" i="1" s="1"/>
  <c r="K2493" i="1"/>
  <c r="H2493" i="1"/>
  <c r="D2489" i="1"/>
  <c r="E2489" i="1" s="1"/>
  <c r="K2489" i="1"/>
  <c r="H2489" i="1"/>
  <c r="D2485" i="1"/>
  <c r="E2485" i="1" s="1"/>
  <c r="K2485" i="1"/>
  <c r="H2485" i="1"/>
  <c r="D2481" i="1"/>
  <c r="E2481" i="1" s="1"/>
  <c r="K2481" i="1"/>
  <c r="H2481" i="1"/>
  <c r="D2477" i="1"/>
  <c r="E2477" i="1" s="1"/>
  <c r="K2477" i="1"/>
  <c r="H2477" i="1"/>
  <c r="D2473" i="1"/>
  <c r="E2473" i="1" s="1"/>
  <c r="K2473" i="1"/>
  <c r="H2473" i="1"/>
  <c r="D2469" i="1"/>
  <c r="E2469" i="1" s="1"/>
  <c r="K2469" i="1"/>
  <c r="H2469" i="1"/>
  <c r="D2465" i="1"/>
  <c r="E2465" i="1" s="1"/>
  <c r="K2465" i="1"/>
  <c r="H2465" i="1"/>
  <c r="D2365" i="1"/>
  <c r="E2365" i="1" s="1"/>
  <c r="K2365" i="1"/>
  <c r="H2365" i="1"/>
  <c r="D2361" i="1"/>
  <c r="E2361" i="1" s="1"/>
  <c r="K2361" i="1"/>
  <c r="H2361" i="1"/>
  <c r="D2357" i="1"/>
  <c r="E2357" i="1" s="1"/>
  <c r="K2357" i="1"/>
  <c r="H2357" i="1"/>
  <c r="D2353" i="1"/>
  <c r="E2353" i="1" s="1"/>
  <c r="K2353" i="1"/>
  <c r="H2353" i="1"/>
  <c r="D2349" i="1"/>
  <c r="E2349" i="1" s="1"/>
  <c r="K2349" i="1"/>
  <c r="H2349" i="1"/>
  <c r="D2345" i="1"/>
  <c r="E2345" i="1" s="1"/>
  <c r="K2345" i="1"/>
  <c r="H2345" i="1"/>
  <c r="D2341" i="1"/>
  <c r="E2341" i="1" s="1"/>
  <c r="K2341" i="1"/>
  <c r="H2341" i="1"/>
  <c r="D2337" i="1"/>
  <c r="E2337" i="1" s="1"/>
  <c r="K2337" i="1"/>
  <c r="H2337" i="1"/>
  <c r="D2333" i="1"/>
  <c r="E2333" i="1" s="1"/>
  <c r="K2333" i="1"/>
  <c r="H2333" i="1"/>
  <c r="D2329" i="1"/>
  <c r="E2329" i="1" s="1"/>
  <c r="K2329" i="1"/>
  <c r="H2329" i="1"/>
  <c r="D2325" i="1"/>
  <c r="E2325" i="1" s="1"/>
  <c r="K2325" i="1"/>
  <c r="H2325" i="1"/>
  <c r="D2321" i="1"/>
  <c r="E2321" i="1" s="1"/>
  <c r="K2321" i="1"/>
  <c r="H2321" i="1"/>
  <c r="D2317" i="1"/>
  <c r="E2317" i="1" s="1"/>
  <c r="K2317" i="1"/>
  <c r="H2317" i="1"/>
  <c r="D2313" i="1"/>
  <c r="E2313" i="1" s="1"/>
  <c r="K2313" i="1"/>
  <c r="H2313" i="1"/>
  <c r="D2309" i="1"/>
  <c r="E2309" i="1" s="1"/>
  <c r="K2309" i="1"/>
  <c r="H2309" i="1"/>
  <c r="D2305" i="1"/>
  <c r="E2305" i="1" s="1"/>
  <c r="K2305" i="1"/>
  <c r="H2305" i="1"/>
  <c r="D2301" i="1"/>
  <c r="E2301" i="1" s="1"/>
  <c r="K2301" i="1"/>
  <c r="H2301" i="1"/>
  <c r="D2297" i="1"/>
  <c r="E2297" i="1" s="1"/>
  <c r="K2297" i="1"/>
  <c r="H2297" i="1"/>
  <c r="D2293" i="1"/>
  <c r="E2293" i="1" s="1"/>
  <c r="K2293" i="1"/>
  <c r="H2293" i="1"/>
  <c r="D2289" i="1"/>
  <c r="E2289" i="1" s="1"/>
  <c r="K2289" i="1"/>
  <c r="H2289" i="1"/>
  <c r="D2285" i="1"/>
  <c r="E2285" i="1" s="1"/>
  <c r="K2285" i="1"/>
  <c r="H2285" i="1"/>
  <c r="D2281" i="1"/>
  <c r="E2281" i="1" s="1"/>
  <c r="K2281" i="1"/>
  <c r="H2281" i="1"/>
  <c r="D2277" i="1"/>
  <c r="E2277" i="1" s="1"/>
  <c r="K2277" i="1"/>
  <c r="H2277" i="1"/>
  <c r="D2273" i="1"/>
  <c r="E2273" i="1" s="1"/>
  <c r="K2273" i="1"/>
  <c r="H2273" i="1"/>
  <c r="D2269" i="1"/>
  <c r="E2269" i="1" s="1"/>
  <c r="K2269" i="1"/>
  <c r="H2269" i="1"/>
  <c r="D2265" i="1"/>
  <c r="E2265" i="1" s="1"/>
  <c r="K2265" i="1"/>
  <c r="H2265" i="1"/>
  <c r="D2261" i="1"/>
  <c r="E2261" i="1" s="1"/>
  <c r="K2261" i="1"/>
  <c r="H2261" i="1"/>
  <c r="D2257" i="1"/>
  <c r="E2257" i="1" s="1"/>
  <c r="K2257" i="1"/>
  <c r="H2257" i="1"/>
  <c r="D2253" i="1"/>
  <c r="E2253" i="1" s="1"/>
  <c r="K2253" i="1"/>
  <c r="H2253" i="1"/>
  <c r="D2249" i="1"/>
  <c r="E2249" i="1" s="1"/>
  <c r="K2249" i="1"/>
  <c r="H2249" i="1"/>
  <c r="D2245" i="1"/>
  <c r="E2245" i="1" s="1"/>
  <c r="K2245" i="1"/>
  <c r="H2245" i="1"/>
  <c r="D2241" i="1"/>
  <c r="E2241" i="1" s="1"/>
  <c r="K2241" i="1"/>
  <c r="H2241" i="1"/>
  <c r="D2237" i="1"/>
  <c r="E2237" i="1" s="1"/>
  <c r="K2237" i="1"/>
  <c r="H2237" i="1"/>
  <c r="D2233" i="1"/>
  <c r="E2233" i="1" s="1"/>
  <c r="K2233" i="1"/>
  <c r="H2233" i="1"/>
  <c r="D2229" i="1"/>
  <c r="E2229" i="1" s="1"/>
  <c r="K2229" i="1"/>
  <c r="H2229" i="1"/>
  <c r="D2225" i="1"/>
  <c r="E2225" i="1" s="1"/>
  <c r="H2225" i="1"/>
  <c r="K2225" i="1"/>
  <c r="D2221" i="1"/>
  <c r="E2221" i="1" s="1"/>
  <c r="K2221" i="1"/>
  <c r="H2221" i="1"/>
  <c r="D2217" i="1"/>
  <c r="E2217" i="1" s="1"/>
  <c r="K2217" i="1"/>
  <c r="H2217" i="1"/>
  <c r="D2213" i="1"/>
  <c r="E2213" i="1" s="1"/>
  <c r="K2213" i="1"/>
  <c r="H2213" i="1"/>
  <c r="D2209" i="1"/>
  <c r="E2209" i="1" s="1"/>
  <c r="K2209" i="1"/>
  <c r="H2209" i="1"/>
  <c r="D2205" i="1"/>
  <c r="E2205" i="1" s="1"/>
  <c r="K2205" i="1"/>
  <c r="H2205" i="1"/>
  <c r="D2201" i="1"/>
  <c r="E2201" i="1" s="1"/>
  <c r="K2201" i="1"/>
  <c r="H2201" i="1"/>
  <c r="D2197" i="1"/>
  <c r="E2197" i="1" s="1"/>
  <c r="K2197" i="1"/>
  <c r="H2197" i="1"/>
  <c r="D2193" i="1"/>
  <c r="E2193" i="1" s="1"/>
  <c r="K2193" i="1"/>
  <c r="H2193" i="1"/>
  <c r="D2189" i="1"/>
  <c r="E2189" i="1" s="1"/>
  <c r="K2189" i="1"/>
  <c r="H2189" i="1"/>
  <c r="D2185" i="1"/>
  <c r="E2185" i="1" s="1"/>
  <c r="K2185" i="1"/>
  <c r="H2185" i="1"/>
  <c r="D2181" i="1"/>
  <c r="E2181" i="1" s="1"/>
  <c r="K2181" i="1"/>
  <c r="H2181" i="1"/>
  <c r="D2177" i="1"/>
  <c r="E2177" i="1" s="1"/>
  <c r="K2177" i="1"/>
  <c r="H2177" i="1"/>
  <c r="D2173" i="1"/>
  <c r="E2173" i="1" s="1"/>
  <c r="K2173" i="1"/>
  <c r="H2173" i="1"/>
  <c r="D2169" i="1"/>
  <c r="E2169" i="1" s="1"/>
  <c r="K2169" i="1"/>
  <c r="H2169" i="1"/>
  <c r="D2165" i="1"/>
  <c r="E2165" i="1" s="1"/>
  <c r="K2165" i="1"/>
  <c r="H2165" i="1"/>
  <c r="D2161" i="1"/>
  <c r="E2161" i="1" s="1"/>
  <c r="K2161" i="1"/>
  <c r="H2161" i="1"/>
  <c r="D2157" i="1"/>
  <c r="E2157" i="1" s="1"/>
  <c r="K2157" i="1"/>
  <c r="H2157" i="1"/>
  <c r="D2153" i="1"/>
  <c r="E2153" i="1" s="1"/>
  <c r="K2153" i="1"/>
  <c r="H2153" i="1"/>
  <c r="D2149" i="1"/>
  <c r="E2149" i="1" s="1"/>
  <c r="K2149" i="1"/>
  <c r="H2149" i="1"/>
  <c r="D2145" i="1"/>
  <c r="E2145" i="1" s="1"/>
  <c r="K2145" i="1"/>
  <c r="H2145" i="1"/>
  <c r="D2141" i="1"/>
  <c r="E2141" i="1" s="1"/>
  <c r="K2141" i="1"/>
  <c r="H2141" i="1"/>
  <c r="D2137" i="1"/>
  <c r="E2137" i="1" s="1"/>
  <c r="K2137" i="1"/>
  <c r="H2137" i="1"/>
  <c r="D2133" i="1"/>
  <c r="E2133" i="1" s="1"/>
  <c r="K2133" i="1"/>
  <c r="H2133" i="1"/>
  <c r="D2129" i="1"/>
  <c r="E2129" i="1" s="1"/>
  <c r="K2129" i="1"/>
  <c r="H2129" i="1"/>
  <c r="D2125" i="1"/>
  <c r="E2125" i="1" s="1"/>
  <c r="K2125" i="1"/>
  <c r="H2125" i="1"/>
  <c r="D2121" i="1"/>
  <c r="E2121" i="1" s="1"/>
  <c r="K2121" i="1"/>
  <c r="H2121" i="1"/>
  <c r="D2117" i="1"/>
  <c r="E2117" i="1" s="1"/>
  <c r="K2117" i="1"/>
  <c r="H2117" i="1"/>
  <c r="D2113" i="1"/>
  <c r="E2113" i="1" s="1"/>
  <c r="K2113" i="1"/>
  <c r="H2113" i="1"/>
  <c r="D2109" i="1"/>
  <c r="E2109" i="1" s="1"/>
  <c r="K2109" i="1"/>
  <c r="H2109" i="1"/>
  <c r="D2105" i="1"/>
  <c r="E2105" i="1" s="1"/>
  <c r="K2105" i="1"/>
  <c r="H2105" i="1"/>
  <c r="D2101" i="1"/>
  <c r="E2101" i="1" s="1"/>
  <c r="K2101" i="1"/>
  <c r="H2101" i="1"/>
  <c r="D2097" i="1"/>
  <c r="E2097" i="1" s="1"/>
  <c r="H2097" i="1"/>
  <c r="K2097" i="1"/>
  <c r="D2093" i="1"/>
  <c r="E2093" i="1" s="1"/>
  <c r="K2093" i="1"/>
  <c r="H2093" i="1"/>
  <c r="D2089" i="1"/>
  <c r="E2089" i="1" s="1"/>
  <c r="K2089" i="1"/>
  <c r="H2089" i="1"/>
  <c r="D2085" i="1"/>
  <c r="E2085" i="1" s="1"/>
  <c r="K2085" i="1"/>
  <c r="H2085" i="1"/>
  <c r="D2081" i="1"/>
  <c r="E2081" i="1" s="1"/>
  <c r="K2081" i="1"/>
  <c r="H2081" i="1"/>
  <c r="D2077" i="1"/>
  <c r="E2077" i="1" s="1"/>
  <c r="K2077" i="1"/>
  <c r="H2077" i="1"/>
  <c r="D2073" i="1"/>
  <c r="E2073" i="1" s="1"/>
  <c r="K2073" i="1"/>
  <c r="H2073" i="1"/>
  <c r="D2069" i="1"/>
  <c r="E2069" i="1" s="1"/>
  <c r="K2069" i="1"/>
  <c r="H2069" i="1"/>
  <c r="D2065" i="1"/>
  <c r="E2065" i="1" s="1"/>
  <c r="K2065" i="1"/>
  <c r="H2065" i="1"/>
  <c r="D2061" i="1"/>
  <c r="E2061" i="1" s="1"/>
  <c r="K2061" i="1"/>
  <c r="H2061" i="1"/>
  <c r="D2057" i="1"/>
  <c r="E2057" i="1" s="1"/>
  <c r="K2057" i="1"/>
  <c r="H2057" i="1"/>
  <c r="D2053" i="1"/>
  <c r="E2053" i="1" s="1"/>
  <c r="K2053" i="1"/>
  <c r="H2053" i="1"/>
  <c r="D2049" i="1"/>
  <c r="E2049" i="1" s="1"/>
  <c r="K2049" i="1"/>
  <c r="H2049" i="1"/>
  <c r="D2045" i="1"/>
  <c r="E2045" i="1" s="1"/>
  <c r="K2045" i="1"/>
  <c r="H2045" i="1"/>
  <c r="D2041" i="1"/>
  <c r="E2041" i="1" s="1"/>
  <c r="K2041" i="1"/>
  <c r="H2041" i="1"/>
  <c r="D2037" i="1"/>
  <c r="E2037" i="1" s="1"/>
  <c r="K2037" i="1"/>
  <c r="H2037" i="1"/>
  <c r="D2033" i="1"/>
  <c r="E2033" i="1" s="1"/>
  <c r="K2033" i="1"/>
  <c r="H2033" i="1"/>
  <c r="D2029" i="1"/>
  <c r="E2029" i="1" s="1"/>
  <c r="K2029" i="1"/>
  <c r="H2029" i="1"/>
  <c r="D2025" i="1"/>
  <c r="E2025" i="1" s="1"/>
  <c r="K2025" i="1"/>
  <c r="H2025" i="1"/>
  <c r="D2021" i="1"/>
  <c r="E2021" i="1" s="1"/>
  <c r="K2021" i="1"/>
  <c r="H2021" i="1"/>
  <c r="D2017" i="1"/>
  <c r="E2017" i="1" s="1"/>
  <c r="K2017" i="1"/>
  <c r="H2017" i="1"/>
  <c r="D2013" i="1"/>
  <c r="E2013" i="1" s="1"/>
  <c r="K2013" i="1"/>
  <c r="H2013" i="1"/>
  <c r="D2009" i="1"/>
  <c r="E2009" i="1" s="1"/>
  <c r="K2009" i="1"/>
  <c r="H2009" i="1"/>
  <c r="D2005" i="1"/>
  <c r="E2005" i="1" s="1"/>
  <c r="K2005" i="1"/>
  <c r="H2005" i="1"/>
  <c r="D2001" i="1"/>
  <c r="E2001" i="1" s="1"/>
  <c r="K2001" i="1"/>
  <c r="H2001" i="1"/>
  <c r="D1997" i="1"/>
  <c r="E1997" i="1" s="1"/>
  <c r="K1997" i="1"/>
  <c r="H1997" i="1"/>
  <c r="D1993" i="1"/>
  <c r="E1993" i="1" s="1"/>
  <c r="K1993" i="1"/>
  <c r="H1993" i="1"/>
  <c r="D1989" i="1"/>
  <c r="E1989" i="1" s="1"/>
  <c r="K1989" i="1"/>
  <c r="H1989" i="1"/>
  <c r="D1985" i="1"/>
  <c r="E1985" i="1" s="1"/>
  <c r="K1985" i="1"/>
  <c r="H1985" i="1"/>
  <c r="D1981" i="1"/>
  <c r="E1981" i="1" s="1"/>
  <c r="K1981" i="1"/>
  <c r="H1981" i="1"/>
  <c r="D1977" i="1"/>
  <c r="E1977" i="1" s="1"/>
  <c r="K1977" i="1"/>
  <c r="H1977" i="1"/>
  <c r="D1973" i="1"/>
  <c r="E1973" i="1" s="1"/>
  <c r="K1973" i="1"/>
  <c r="H1973" i="1"/>
  <c r="D1969" i="1"/>
  <c r="E1969" i="1" s="1"/>
  <c r="K1969" i="1"/>
  <c r="H1969" i="1"/>
  <c r="D1965" i="1"/>
  <c r="E1965" i="1" s="1"/>
  <c r="K1965" i="1"/>
  <c r="H1965" i="1"/>
  <c r="D1961" i="1"/>
  <c r="E1961" i="1" s="1"/>
  <c r="K1961" i="1"/>
  <c r="H1961" i="1"/>
  <c r="D1957" i="1"/>
  <c r="E1957" i="1" s="1"/>
  <c r="K1957" i="1"/>
  <c r="H1957" i="1"/>
  <c r="D1953" i="1"/>
  <c r="E1953" i="1" s="1"/>
  <c r="K1953" i="1"/>
  <c r="H1953" i="1"/>
  <c r="D1949" i="1"/>
  <c r="E1949" i="1" s="1"/>
  <c r="K1949" i="1"/>
  <c r="H1949" i="1"/>
  <c r="D1945" i="1"/>
  <c r="E1945" i="1" s="1"/>
  <c r="K1945" i="1"/>
  <c r="H1945" i="1"/>
  <c r="D1941" i="1"/>
  <c r="E1941" i="1" s="1"/>
  <c r="K1941" i="1"/>
  <c r="H1941" i="1"/>
  <c r="D1937" i="1"/>
  <c r="E1937" i="1" s="1"/>
  <c r="K1937" i="1"/>
  <c r="H1937" i="1"/>
  <c r="D1933" i="1"/>
  <c r="E1933" i="1" s="1"/>
  <c r="K1933" i="1"/>
  <c r="H1933" i="1"/>
  <c r="D1929" i="1"/>
  <c r="E1929" i="1" s="1"/>
  <c r="K1929" i="1"/>
  <c r="H1929" i="1"/>
  <c r="D1925" i="1"/>
  <c r="E1925" i="1" s="1"/>
  <c r="K1925" i="1"/>
  <c r="H1925" i="1"/>
  <c r="D1821" i="1"/>
  <c r="E1821" i="1" s="1"/>
  <c r="K1821" i="1"/>
  <c r="H1821" i="1"/>
  <c r="D1817" i="1"/>
  <c r="E1817" i="1" s="1"/>
  <c r="K1817" i="1"/>
  <c r="H1817" i="1"/>
  <c r="D1813" i="1"/>
  <c r="E1813" i="1" s="1"/>
  <c r="K1813" i="1"/>
  <c r="H1813" i="1"/>
  <c r="D1809" i="1"/>
  <c r="E1809" i="1" s="1"/>
  <c r="K1809" i="1"/>
  <c r="H1809" i="1"/>
  <c r="D1805" i="1"/>
  <c r="E1805" i="1" s="1"/>
  <c r="K1805" i="1"/>
  <c r="H1805" i="1"/>
  <c r="D1801" i="1"/>
  <c r="E1801" i="1" s="1"/>
  <c r="K1801" i="1"/>
  <c r="H1801" i="1"/>
  <c r="D1797" i="1"/>
  <c r="E1797" i="1" s="1"/>
  <c r="K1797" i="1"/>
  <c r="H1797" i="1"/>
  <c r="D1793" i="1"/>
  <c r="E1793" i="1" s="1"/>
  <c r="K1793" i="1"/>
  <c r="H1793" i="1"/>
  <c r="D1789" i="1"/>
  <c r="E1789" i="1" s="1"/>
  <c r="K1789" i="1"/>
  <c r="H1789" i="1"/>
  <c r="D1785" i="1"/>
  <c r="E1785" i="1" s="1"/>
  <c r="K1785" i="1"/>
  <c r="H1785" i="1"/>
  <c r="D1781" i="1"/>
  <c r="E1781" i="1" s="1"/>
  <c r="K1781" i="1"/>
  <c r="H1781" i="1"/>
  <c r="D1777" i="1"/>
  <c r="E1777" i="1" s="1"/>
  <c r="K1777" i="1"/>
  <c r="H1777" i="1"/>
  <c r="D1773" i="1"/>
  <c r="E1773" i="1" s="1"/>
  <c r="K1773" i="1"/>
  <c r="H1773" i="1"/>
  <c r="D1769" i="1"/>
  <c r="E1769" i="1" s="1"/>
  <c r="K1769" i="1"/>
  <c r="H1769" i="1"/>
  <c r="D1765" i="1"/>
  <c r="E1765" i="1" s="1"/>
  <c r="K1765" i="1"/>
  <c r="H1765" i="1"/>
  <c r="D1761" i="1"/>
  <c r="E1761" i="1" s="1"/>
  <c r="K1761" i="1"/>
  <c r="H1761" i="1"/>
  <c r="D1757" i="1"/>
  <c r="E1757" i="1" s="1"/>
  <c r="K1757" i="1"/>
  <c r="H1757" i="1"/>
  <c r="D1753" i="1"/>
  <c r="E1753" i="1" s="1"/>
  <c r="K1753" i="1"/>
  <c r="H1753" i="1"/>
  <c r="D1749" i="1"/>
  <c r="E1749" i="1" s="1"/>
  <c r="K1749" i="1"/>
  <c r="H1749" i="1"/>
  <c r="D1745" i="1"/>
  <c r="E1745" i="1" s="1"/>
  <c r="K1745" i="1"/>
  <c r="H1745" i="1"/>
  <c r="D1741" i="1"/>
  <c r="E1741" i="1" s="1"/>
  <c r="K1741" i="1"/>
  <c r="H1741" i="1"/>
  <c r="D1737" i="1"/>
  <c r="E1737" i="1" s="1"/>
  <c r="K1737" i="1"/>
  <c r="H1737" i="1"/>
  <c r="D1733" i="1"/>
  <c r="E1733" i="1" s="1"/>
  <c r="K1733" i="1"/>
  <c r="H1733" i="1"/>
  <c r="D1729" i="1"/>
  <c r="E1729" i="1" s="1"/>
  <c r="K1729" i="1"/>
  <c r="H1729" i="1"/>
  <c r="D1725" i="1"/>
  <c r="E1725" i="1" s="1"/>
  <c r="K1725" i="1"/>
  <c r="H1725" i="1"/>
  <c r="D1721" i="1"/>
  <c r="E1721" i="1" s="1"/>
  <c r="K1721" i="1"/>
  <c r="H1721" i="1"/>
  <c r="D1717" i="1"/>
  <c r="E1717" i="1" s="1"/>
  <c r="K1717" i="1"/>
  <c r="H1717" i="1"/>
  <c r="D1713" i="1"/>
  <c r="E1713" i="1" s="1"/>
  <c r="K1713" i="1"/>
  <c r="H1713" i="1"/>
  <c r="D1709" i="1"/>
  <c r="E1709" i="1" s="1"/>
  <c r="K1709" i="1"/>
  <c r="H1709" i="1"/>
  <c r="D1705" i="1"/>
  <c r="E1705" i="1" s="1"/>
  <c r="K1705" i="1"/>
  <c r="H1705" i="1"/>
  <c r="D1701" i="1"/>
  <c r="E1701" i="1" s="1"/>
  <c r="K1701" i="1"/>
  <c r="H1701" i="1"/>
  <c r="D1697" i="1"/>
  <c r="E1697" i="1" s="1"/>
  <c r="K1697" i="1"/>
  <c r="H1697" i="1"/>
  <c r="D1693" i="1"/>
  <c r="E1693" i="1" s="1"/>
  <c r="K1693" i="1"/>
  <c r="H1693" i="1"/>
  <c r="D1689" i="1"/>
  <c r="E1689" i="1" s="1"/>
  <c r="K1689" i="1"/>
  <c r="H1689" i="1"/>
  <c r="D1685" i="1"/>
  <c r="E1685" i="1" s="1"/>
  <c r="K1685" i="1"/>
  <c r="H1685" i="1"/>
  <c r="D1681" i="1"/>
  <c r="E1681" i="1" s="1"/>
  <c r="K1681" i="1"/>
  <c r="H1681" i="1"/>
  <c r="D1677" i="1"/>
  <c r="E1677" i="1" s="1"/>
  <c r="K1677" i="1"/>
  <c r="H1677" i="1"/>
  <c r="D1673" i="1"/>
  <c r="E1673" i="1" s="1"/>
  <c r="K1673" i="1"/>
  <c r="H1673" i="1"/>
  <c r="D1669" i="1"/>
  <c r="E1669" i="1" s="1"/>
  <c r="K1669" i="1"/>
  <c r="H1669" i="1"/>
  <c r="D1665" i="1"/>
  <c r="E1665" i="1" s="1"/>
  <c r="K1665" i="1"/>
  <c r="H1665" i="1"/>
  <c r="D1661" i="1"/>
  <c r="E1661" i="1" s="1"/>
  <c r="K1661" i="1"/>
  <c r="H1661" i="1"/>
  <c r="D1657" i="1"/>
  <c r="E1657" i="1" s="1"/>
  <c r="K1657" i="1"/>
  <c r="H1657" i="1"/>
  <c r="D1653" i="1"/>
  <c r="E1653" i="1" s="1"/>
  <c r="K1653" i="1"/>
  <c r="H1653" i="1"/>
  <c r="D1649" i="1"/>
  <c r="E1649" i="1" s="1"/>
  <c r="K1649" i="1"/>
  <c r="H1649" i="1"/>
  <c r="D1645" i="1"/>
  <c r="E1645" i="1" s="1"/>
  <c r="K1645" i="1"/>
  <c r="H1645" i="1"/>
  <c r="D1641" i="1"/>
  <c r="E1641" i="1" s="1"/>
  <c r="K1641" i="1"/>
  <c r="H1641" i="1"/>
  <c r="D1637" i="1"/>
  <c r="E1637" i="1" s="1"/>
  <c r="K1637" i="1"/>
  <c r="H1637" i="1"/>
  <c r="D1633" i="1"/>
  <c r="E1633" i="1" s="1"/>
  <c r="K1633" i="1"/>
  <c r="H1633" i="1"/>
  <c r="D1629" i="1"/>
  <c r="E1629" i="1" s="1"/>
  <c r="K1629" i="1"/>
  <c r="H1629" i="1"/>
  <c r="D1573" i="1"/>
  <c r="E1573" i="1" s="1"/>
  <c r="K1573" i="1"/>
  <c r="H1573" i="1"/>
  <c r="D1569" i="1"/>
  <c r="E1569" i="1" s="1"/>
  <c r="K1569" i="1"/>
  <c r="H1569" i="1"/>
  <c r="D1565" i="1"/>
  <c r="E1565" i="1" s="1"/>
  <c r="K1565" i="1"/>
  <c r="H1565" i="1"/>
  <c r="D1561" i="1"/>
  <c r="E1561" i="1" s="1"/>
  <c r="K1561" i="1"/>
  <c r="H1561" i="1"/>
  <c r="D1557" i="1"/>
  <c r="E1557" i="1" s="1"/>
  <c r="K1557" i="1"/>
  <c r="H1557" i="1"/>
  <c r="D1553" i="1"/>
  <c r="E1553" i="1" s="1"/>
  <c r="K1553" i="1"/>
  <c r="H1553" i="1"/>
  <c r="D1549" i="1"/>
  <c r="E1549" i="1" s="1"/>
  <c r="K1549" i="1"/>
  <c r="H1549" i="1"/>
  <c r="D1545" i="1"/>
  <c r="E1545" i="1" s="1"/>
  <c r="K1545" i="1"/>
  <c r="H1545" i="1"/>
  <c r="D1541" i="1"/>
  <c r="E1541" i="1" s="1"/>
  <c r="K1541" i="1"/>
  <c r="H1541" i="1"/>
  <c r="D1537" i="1"/>
  <c r="E1537" i="1" s="1"/>
  <c r="K1537" i="1"/>
  <c r="H1537" i="1"/>
  <c r="D1533" i="1"/>
  <c r="E1533" i="1" s="1"/>
  <c r="K1533" i="1"/>
  <c r="H1533" i="1"/>
  <c r="D1529" i="1"/>
  <c r="E1529" i="1" s="1"/>
  <c r="K1529" i="1"/>
  <c r="H1529" i="1"/>
  <c r="D1525" i="1"/>
  <c r="E1525" i="1" s="1"/>
  <c r="K1525" i="1"/>
  <c r="H1525" i="1"/>
  <c r="D1521" i="1"/>
  <c r="E1521" i="1" s="1"/>
  <c r="K1521" i="1"/>
  <c r="H1521" i="1"/>
  <c r="D1517" i="1"/>
  <c r="E1517" i="1" s="1"/>
  <c r="K1517" i="1"/>
  <c r="H1517" i="1"/>
  <c r="D1513" i="1"/>
  <c r="E1513" i="1" s="1"/>
  <c r="K1513" i="1"/>
  <c r="H1513" i="1"/>
  <c r="D1509" i="1"/>
  <c r="E1509" i="1" s="1"/>
  <c r="K1509" i="1"/>
  <c r="H1509" i="1"/>
  <c r="D1505" i="1"/>
  <c r="E1505" i="1" s="1"/>
  <c r="K1505" i="1"/>
  <c r="H1505" i="1"/>
  <c r="D1501" i="1"/>
  <c r="E1501" i="1" s="1"/>
  <c r="K1501" i="1"/>
  <c r="H1501" i="1"/>
  <c r="D1497" i="1"/>
  <c r="E1497" i="1" s="1"/>
  <c r="K1497" i="1"/>
  <c r="H1497" i="1"/>
  <c r="D1493" i="1"/>
  <c r="E1493" i="1" s="1"/>
  <c r="K1493" i="1"/>
  <c r="H1493" i="1"/>
  <c r="D1489" i="1"/>
  <c r="E1489" i="1" s="1"/>
  <c r="K1489" i="1"/>
  <c r="H1489" i="1"/>
  <c r="D1485" i="1"/>
  <c r="E1485" i="1" s="1"/>
  <c r="K1485" i="1"/>
  <c r="H1485" i="1"/>
  <c r="D1481" i="1"/>
  <c r="E1481" i="1" s="1"/>
  <c r="K1481" i="1"/>
  <c r="H1481" i="1"/>
  <c r="D1477" i="1"/>
  <c r="E1477" i="1" s="1"/>
  <c r="K1477" i="1"/>
  <c r="H1477" i="1"/>
  <c r="D1473" i="1"/>
  <c r="E1473" i="1" s="1"/>
  <c r="K1473" i="1"/>
  <c r="H1473" i="1"/>
  <c r="D1469" i="1"/>
  <c r="E1469" i="1" s="1"/>
  <c r="K1469" i="1"/>
  <c r="H1469" i="1"/>
  <c r="D1465" i="1"/>
  <c r="E1465" i="1" s="1"/>
  <c r="K1465" i="1"/>
  <c r="H1465" i="1"/>
  <c r="D1461" i="1"/>
  <c r="E1461" i="1" s="1"/>
  <c r="K1461" i="1"/>
  <c r="H1461" i="1"/>
  <c r="D1457" i="1"/>
  <c r="E1457" i="1" s="1"/>
  <c r="K1457" i="1"/>
  <c r="H1457" i="1"/>
  <c r="D1453" i="1"/>
  <c r="E1453" i="1" s="1"/>
  <c r="K1453" i="1"/>
  <c r="H1453" i="1"/>
  <c r="D1409" i="1"/>
  <c r="E1409" i="1" s="1"/>
  <c r="K1409" i="1"/>
  <c r="H1409" i="1"/>
  <c r="D1405" i="1"/>
  <c r="E1405" i="1" s="1"/>
  <c r="K1405" i="1"/>
  <c r="H1405" i="1"/>
  <c r="D1401" i="1"/>
  <c r="E1401" i="1" s="1"/>
  <c r="K1401" i="1"/>
  <c r="H1401" i="1"/>
  <c r="D1397" i="1"/>
  <c r="E1397" i="1" s="1"/>
  <c r="K1397" i="1"/>
  <c r="H1397" i="1"/>
  <c r="D1393" i="1"/>
  <c r="E1393" i="1" s="1"/>
  <c r="K1393" i="1"/>
  <c r="H1393" i="1"/>
  <c r="D1389" i="1"/>
  <c r="E1389" i="1" s="1"/>
  <c r="K1389" i="1"/>
  <c r="H1389" i="1"/>
  <c r="D1385" i="1"/>
  <c r="E1385" i="1" s="1"/>
  <c r="K1385" i="1"/>
  <c r="H1385" i="1"/>
  <c r="D1381" i="1"/>
  <c r="E1381" i="1" s="1"/>
  <c r="K1381" i="1"/>
  <c r="H1381" i="1"/>
  <c r="D1377" i="1"/>
  <c r="E1377" i="1" s="1"/>
  <c r="K1377" i="1"/>
  <c r="H1377" i="1"/>
  <c r="D1373" i="1"/>
  <c r="E1373" i="1" s="1"/>
  <c r="K1373" i="1"/>
  <c r="H1373" i="1"/>
  <c r="D1369" i="1"/>
  <c r="E1369" i="1" s="1"/>
  <c r="K1369" i="1"/>
  <c r="H1369" i="1"/>
  <c r="D1365" i="1"/>
  <c r="E1365" i="1" s="1"/>
  <c r="K1365" i="1"/>
  <c r="H1365" i="1"/>
  <c r="D1361" i="1"/>
  <c r="E1361" i="1" s="1"/>
  <c r="K1361" i="1"/>
  <c r="H1361" i="1"/>
  <c r="D1357" i="1"/>
  <c r="E1357" i="1" s="1"/>
  <c r="K1357" i="1"/>
  <c r="H1357" i="1"/>
  <c r="D1353" i="1"/>
  <c r="E1353" i="1" s="1"/>
  <c r="K1353" i="1"/>
  <c r="H1353" i="1"/>
  <c r="D1349" i="1"/>
  <c r="E1349" i="1" s="1"/>
  <c r="K1349" i="1"/>
  <c r="H1349" i="1"/>
  <c r="D1345" i="1"/>
  <c r="E1345" i="1" s="1"/>
  <c r="K1345" i="1"/>
  <c r="H1345" i="1"/>
  <c r="D1341" i="1"/>
  <c r="E1341" i="1" s="1"/>
  <c r="K1341" i="1"/>
  <c r="H1341" i="1"/>
  <c r="D1337" i="1"/>
  <c r="E1337" i="1" s="1"/>
  <c r="K1337" i="1"/>
  <c r="H1337" i="1"/>
  <c r="D1333" i="1"/>
  <c r="E1333" i="1" s="1"/>
  <c r="K1333" i="1"/>
  <c r="H1333" i="1"/>
  <c r="D1329" i="1"/>
  <c r="E1329" i="1" s="1"/>
  <c r="K1329" i="1"/>
  <c r="H1329" i="1"/>
  <c r="D1325" i="1"/>
  <c r="E1325" i="1" s="1"/>
  <c r="K1325" i="1"/>
  <c r="H1325" i="1"/>
  <c r="D1321" i="1"/>
  <c r="E1321" i="1" s="1"/>
  <c r="K1321" i="1"/>
  <c r="H1321" i="1"/>
  <c r="D1317" i="1"/>
  <c r="E1317" i="1" s="1"/>
  <c r="K1317" i="1"/>
  <c r="H1317" i="1"/>
  <c r="D1313" i="1"/>
  <c r="E1313" i="1" s="1"/>
  <c r="K1313" i="1"/>
  <c r="H1313" i="1"/>
  <c r="D1309" i="1"/>
  <c r="E1309" i="1" s="1"/>
  <c r="K1309" i="1"/>
  <c r="H1309" i="1"/>
  <c r="D1273" i="1"/>
  <c r="E1273" i="1" s="1"/>
  <c r="K1273" i="1"/>
  <c r="H1273" i="1"/>
  <c r="D1269" i="1"/>
  <c r="E1269" i="1" s="1"/>
  <c r="K1269" i="1"/>
  <c r="H1269" i="1"/>
  <c r="D1265" i="1"/>
  <c r="E1265" i="1" s="1"/>
  <c r="K1265" i="1"/>
  <c r="H1265" i="1"/>
  <c r="D1261" i="1"/>
  <c r="E1261" i="1" s="1"/>
  <c r="K1261" i="1"/>
  <c r="H1261" i="1"/>
  <c r="D1257" i="1"/>
  <c r="E1257" i="1" s="1"/>
  <c r="K1257" i="1"/>
  <c r="H1257" i="1"/>
  <c r="D1253" i="1"/>
  <c r="E1253" i="1" s="1"/>
  <c r="K1253" i="1"/>
  <c r="H1253" i="1"/>
  <c r="D1249" i="1"/>
  <c r="E1249" i="1" s="1"/>
  <c r="K1249" i="1"/>
  <c r="H1249" i="1"/>
  <c r="D1245" i="1"/>
  <c r="E1245" i="1" s="1"/>
  <c r="K1245" i="1"/>
  <c r="H1245" i="1"/>
  <c r="D1241" i="1"/>
  <c r="E1241" i="1" s="1"/>
  <c r="K1241" i="1"/>
  <c r="H1241" i="1"/>
  <c r="D1237" i="1"/>
  <c r="E1237" i="1" s="1"/>
  <c r="K1237" i="1"/>
  <c r="H1237" i="1"/>
  <c r="D1233" i="1"/>
  <c r="E1233" i="1" s="1"/>
  <c r="K1233" i="1"/>
  <c r="H1233" i="1"/>
  <c r="D1229" i="1"/>
  <c r="E1229" i="1" s="1"/>
  <c r="K1229" i="1"/>
  <c r="H1229" i="1"/>
  <c r="D1225" i="1"/>
  <c r="E1225" i="1" s="1"/>
  <c r="K1225" i="1"/>
  <c r="H1225" i="1"/>
  <c r="D1221" i="1"/>
  <c r="E1221" i="1" s="1"/>
  <c r="K1221" i="1"/>
  <c r="H1221" i="1"/>
  <c r="D1217" i="1"/>
  <c r="E1217" i="1" s="1"/>
  <c r="K1217" i="1"/>
  <c r="H1217" i="1"/>
  <c r="D1213" i="1"/>
  <c r="E1213" i="1" s="1"/>
  <c r="K1213" i="1"/>
  <c r="H1213" i="1"/>
  <c r="D1209" i="1"/>
  <c r="E1209" i="1" s="1"/>
  <c r="K1209" i="1"/>
  <c r="H1209" i="1"/>
  <c r="D1205" i="1"/>
  <c r="E1205" i="1" s="1"/>
  <c r="K1205" i="1"/>
  <c r="H1205" i="1"/>
  <c r="D1201" i="1"/>
  <c r="E1201" i="1" s="1"/>
  <c r="K1201" i="1"/>
  <c r="H1201" i="1"/>
  <c r="D1197" i="1"/>
  <c r="E1197" i="1" s="1"/>
  <c r="K1197" i="1"/>
  <c r="H1197" i="1"/>
  <c r="D1193" i="1"/>
  <c r="E1193" i="1" s="1"/>
  <c r="K1193" i="1"/>
  <c r="H1193" i="1"/>
  <c r="D1189" i="1"/>
  <c r="E1189" i="1" s="1"/>
  <c r="K1189" i="1"/>
  <c r="H1189" i="1"/>
  <c r="D1157" i="1"/>
  <c r="E1157" i="1" s="1"/>
  <c r="K1157" i="1"/>
  <c r="H1157" i="1"/>
  <c r="D1153" i="1"/>
  <c r="E1153" i="1" s="1"/>
  <c r="K1153" i="1"/>
  <c r="H1153" i="1"/>
  <c r="D1149" i="1"/>
  <c r="E1149" i="1" s="1"/>
  <c r="K1149" i="1"/>
  <c r="H1149" i="1"/>
  <c r="D1145" i="1"/>
  <c r="E1145" i="1" s="1"/>
  <c r="K1145" i="1"/>
  <c r="H1145" i="1"/>
  <c r="D1141" i="1"/>
  <c r="E1141" i="1" s="1"/>
  <c r="K1141" i="1"/>
  <c r="H1141" i="1"/>
  <c r="D1137" i="1"/>
  <c r="E1137" i="1" s="1"/>
  <c r="K1137" i="1"/>
  <c r="H1137" i="1"/>
  <c r="D1133" i="1"/>
  <c r="E1133" i="1" s="1"/>
  <c r="K1133" i="1"/>
  <c r="H1133" i="1"/>
  <c r="D1129" i="1"/>
  <c r="E1129" i="1" s="1"/>
  <c r="K1129" i="1"/>
  <c r="H1129" i="1"/>
  <c r="D1125" i="1"/>
  <c r="E1125" i="1" s="1"/>
  <c r="K1125" i="1"/>
  <c r="H1125" i="1"/>
  <c r="D1121" i="1"/>
  <c r="E1121" i="1" s="1"/>
  <c r="K1121" i="1"/>
  <c r="H1121" i="1"/>
  <c r="D1117" i="1"/>
  <c r="E1117" i="1" s="1"/>
  <c r="K1117" i="1"/>
  <c r="H1117" i="1"/>
  <c r="D1113" i="1"/>
  <c r="E1113" i="1" s="1"/>
  <c r="K1113" i="1"/>
  <c r="H1113" i="1"/>
  <c r="D1109" i="1"/>
  <c r="E1109" i="1" s="1"/>
  <c r="K1109" i="1"/>
  <c r="H1109" i="1"/>
  <c r="D1105" i="1"/>
  <c r="E1105" i="1" s="1"/>
  <c r="K1105" i="1"/>
  <c r="H1105" i="1"/>
  <c r="D1101" i="1"/>
  <c r="E1101" i="1" s="1"/>
  <c r="K1101" i="1"/>
  <c r="H1101" i="1"/>
  <c r="D1097" i="1"/>
  <c r="E1097" i="1" s="1"/>
  <c r="K1097" i="1"/>
  <c r="H1097" i="1"/>
  <c r="D1093" i="1"/>
  <c r="E1093" i="1" s="1"/>
  <c r="K1093" i="1"/>
  <c r="H1093" i="1"/>
  <c r="D1089" i="1"/>
  <c r="E1089" i="1" s="1"/>
  <c r="K1089" i="1"/>
  <c r="H1089" i="1"/>
  <c r="D1085" i="1"/>
  <c r="E1085" i="1" s="1"/>
  <c r="K1085" i="1"/>
  <c r="H1085" i="1"/>
  <c r="D1081" i="1"/>
  <c r="E1081" i="1" s="1"/>
  <c r="K1081" i="1"/>
  <c r="H1081" i="1"/>
  <c r="D1053" i="1"/>
  <c r="E1053" i="1" s="1"/>
  <c r="K1053" i="1"/>
  <c r="H1053" i="1"/>
  <c r="D1049" i="1"/>
  <c r="E1049" i="1" s="1"/>
  <c r="K1049" i="1"/>
  <c r="H1049" i="1"/>
  <c r="D1045" i="1"/>
  <c r="E1045" i="1" s="1"/>
  <c r="K1045" i="1"/>
  <c r="H1045" i="1"/>
  <c r="D1041" i="1"/>
  <c r="E1041" i="1" s="1"/>
  <c r="K1041" i="1"/>
  <c r="H1041" i="1"/>
  <c r="D1037" i="1"/>
  <c r="E1037" i="1" s="1"/>
  <c r="K1037" i="1"/>
  <c r="H1037" i="1"/>
  <c r="D1033" i="1"/>
  <c r="E1033" i="1" s="1"/>
  <c r="K1033" i="1"/>
  <c r="H1033" i="1"/>
  <c r="D1029" i="1"/>
  <c r="E1029" i="1" s="1"/>
  <c r="K1029" i="1"/>
  <c r="H1029" i="1"/>
  <c r="D1025" i="1"/>
  <c r="E1025" i="1" s="1"/>
  <c r="K1025" i="1"/>
  <c r="H1025" i="1"/>
  <c r="D1021" i="1"/>
  <c r="E1021" i="1" s="1"/>
  <c r="K1021" i="1"/>
  <c r="H1021" i="1"/>
  <c r="D1017" i="1"/>
  <c r="E1017" i="1" s="1"/>
  <c r="K1017" i="1"/>
  <c r="H1017" i="1"/>
  <c r="D1013" i="1"/>
  <c r="E1013" i="1" s="1"/>
  <c r="K1013" i="1"/>
  <c r="H1013" i="1"/>
  <c r="D1009" i="1"/>
  <c r="E1009" i="1" s="1"/>
  <c r="K1009" i="1"/>
  <c r="H1009" i="1"/>
  <c r="D1005" i="1"/>
  <c r="E1005" i="1" s="1"/>
  <c r="K1005" i="1"/>
  <c r="H1005" i="1"/>
  <c r="D1001" i="1"/>
  <c r="E1001" i="1" s="1"/>
  <c r="K1001" i="1"/>
  <c r="H1001" i="1"/>
  <c r="D997" i="1"/>
  <c r="E997" i="1" s="1"/>
  <c r="K997" i="1"/>
  <c r="H997" i="1"/>
  <c r="D993" i="1"/>
  <c r="E993" i="1" s="1"/>
  <c r="K993" i="1"/>
  <c r="H993" i="1"/>
  <c r="D989" i="1"/>
  <c r="E989" i="1" s="1"/>
  <c r="K989" i="1"/>
  <c r="H989" i="1"/>
  <c r="D985" i="1"/>
  <c r="E985" i="1" s="1"/>
  <c r="K985" i="1"/>
  <c r="H985" i="1"/>
  <c r="D957" i="1"/>
  <c r="E957" i="1" s="1"/>
  <c r="K957" i="1"/>
  <c r="H957" i="1"/>
  <c r="D953" i="1"/>
  <c r="E953" i="1" s="1"/>
  <c r="K953" i="1"/>
  <c r="H953" i="1"/>
  <c r="D949" i="1"/>
  <c r="E949" i="1" s="1"/>
  <c r="K949" i="1"/>
  <c r="H949" i="1"/>
  <c r="D945" i="1"/>
  <c r="E945" i="1" s="1"/>
  <c r="K945" i="1"/>
  <c r="H945" i="1"/>
  <c r="D941" i="1"/>
  <c r="E941" i="1" s="1"/>
  <c r="K941" i="1"/>
  <c r="H941" i="1"/>
  <c r="D937" i="1"/>
  <c r="E937" i="1" s="1"/>
  <c r="K937" i="1"/>
  <c r="H937" i="1"/>
  <c r="D933" i="1"/>
  <c r="E933" i="1" s="1"/>
  <c r="K933" i="1"/>
  <c r="H933" i="1"/>
  <c r="D929" i="1"/>
  <c r="E929" i="1" s="1"/>
  <c r="K929" i="1"/>
  <c r="H929" i="1"/>
  <c r="D925" i="1"/>
  <c r="E925" i="1" s="1"/>
  <c r="K925" i="1"/>
  <c r="H925" i="1"/>
  <c r="D921" i="1"/>
  <c r="E921" i="1" s="1"/>
  <c r="K921" i="1"/>
  <c r="H921" i="1"/>
  <c r="D917" i="1"/>
  <c r="E917" i="1" s="1"/>
  <c r="K917" i="1"/>
  <c r="H917" i="1"/>
  <c r="D913" i="1"/>
  <c r="E913" i="1" s="1"/>
  <c r="K913" i="1"/>
  <c r="H913" i="1"/>
  <c r="D909" i="1"/>
  <c r="E909" i="1" s="1"/>
  <c r="K909" i="1"/>
  <c r="H909" i="1"/>
  <c r="D905" i="1"/>
  <c r="E905" i="1" s="1"/>
  <c r="K905" i="1"/>
  <c r="H905" i="1"/>
  <c r="D901" i="1"/>
  <c r="E901" i="1" s="1"/>
  <c r="K901" i="1"/>
  <c r="H901" i="1"/>
  <c r="D897" i="1"/>
  <c r="E897" i="1" s="1"/>
  <c r="K897" i="1"/>
  <c r="H897" i="1"/>
  <c r="D869" i="1"/>
  <c r="E869" i="1" s="1"/>
  <c r="K869" i="1"/>
  <c r="H869" i="1"/>
  <c r="D865" i="1"/>
  <c r="E865" i="1" s="1"/>
  <c r="K865" i="1"/>
  <c r="H865" i="1"/>
  <c r="D861" i="1"/>
  <c r="E861" i="1" s="1"/>
  <c r="K861" i="1"/>
  <c r="H861" i="1"/>
  <c r="D857" i="1"/>
  <c r="E857" i="1" s="1"/>
  <c r="K857" i="1"/>
  <c r="H857" i="1"/>
  <c r="D853" i="1"/>
  <c r="E853" i="1" s="1"/>
  <c r="K853" i="1"/>
  <c r="H853" i="1"/>
  <c r="D849" i="1"/>
  <c r="E849" i="1" s="1"/>
  <c r="K849" i="1"/>
  <c r="H849" i="1"/>
  <c r="D845" i="1"/>
  <c r="E845" i="1" s="1"/>
  <c r="K845" i="1"/>
  <c r="H845" i="1"/>
  <c r="D841" i="1"/>
  <c r="E841" i="1" s="1"/>
  <c r="K841" i="1"/>
  <c r="H841" i="1"/>
  <c r="D837" i="1"/>
  <c r="E837" i="1" s="1"/>
  <c r="K837" i="1"/>
  <c r="H837" i="1"/>
  <c r="D833" i="1"/>
  <c r="E833" i="1" s="1"/>
  <c r="K833" i="1"/>
  <c r="H833" i="1"/>
  <c r="D829" i="1"/>
  <c r="E829" i="1" s="1"/>
  <c r="K829" i="1"/>
  <c r="H829" i="1"/>
  <c r="D825" i="1"/>
  <c r="E825" i="1" s="1"/>
  <c r="K825" i="1"/>
  <c r="H825" i="1"/>
  <c r="D821" i="1"/>
  <c r="E821" i="1" s="1"/>
  <c r="K821" i="1"/>
  <c r="H821" i="1"/>
  <c r="D817" i="1"/>
  <c r="E817" i="1" s="1"/>
  <c r="K817" i="1"/>
  <c r="H817" i="1"/>
  <c r="D813" i="1"/>
  <c r="E813" i="1" s="1"/>
  <c r="K813" i="1"/>
  <c r="H813" i="1"/>
  <c r="D789" i="1"/>
  <c r="E789" i="1" s="1"/>
  <c r="K789" i="1"/>
  <c r="H789" i="1"/>
  <c r="D785" i="1"/>
  <c r="E785" i="1" s="1"/>
  <c r="K785" i="1"/>
  <c r="H785" i="1"/>
  <c r="D781" i="1"/>
  <c r="E781" i="1" s="1"/>
  <c r="K781" i="1"/>
  <c r="H781" i="1"/>
  <c r="D777" i="1"/>
  <c r="E777" i="1" s="1"/>
  <c r="K777" i="1"/>
  <c r="H777" i="1"/>
  <c r="D773" i="1"/>
  <c r="E773" i="1" s="1"/>
  <c r="K773" i="1"/>
  <c r="H773" i="1"/>
  <c r="D769" i="1"/>
  <c r="E769" i="1" s="1"/>
  <c r="K769" i="1"/>
  <c r="H769" i="1"/>
  <c r="D765" i="1"/>
  <c r="E765" i="1" s="1"/>
  <c r="K765" i="1"/>
  <c r="H765" i="1"/>
  <c r="D761" i="1"/>
  <c r="E761" i="1" s="1"/>
  <c r="K761" i="1"/>
  <c r="H761" i="1"/>
  <c r="D757" i="1"/>
  <c r="E757" i="1" s="1"/>
  <c r="K757" i="1"/>
  <c r="H757" i="1"/>
  <c r="D753" i="1"/>
  <c r="E753" i="1" s="1"/>
  <c r="K753" i="1"/>
  <c r="H753" i="1"/>
  <c r="D749" i="1"/>
  <c r="E749" i="1" s="1"/>
  <c r="K749" i="1"/>
  <c r="H749" i="1"/>
  <c r="D745" i="1"/>
  <c r="E745" i="1" s="1"/>
  <c r="K745" i="1"/>
  <c r="H745" i="1"/>
  <c r="D741" i="1"/>
  <c r="E741" i="1" s="1"/>
  <c r="K741" i="1"/>
  <c r="H741" i="1"/>
  <c r="D737" i="1"/>
  <c r="E737" i="1" s="1"/>
  <c r="K737" i="1"/>
  <c r="H737" i="1"/>
  <c r="D713" i="1"/>
  <c r="E713" i="1" s="1"/>
  <c r="K713" i="1"/>
  <c r="H713" i="1"/>
  <c r="D709" i="1"/>
  <c r="E709" i="1" s="1"/>
  <c r="K709" i="1"/>
  <c r="H709" i="1"/>
  <c r="D705" i="1"/>
  <c r="E705" i="1" s="1"/>
  <c r="K705" i="1"/>
  <c r="H705" i="1"/>
  <c r="D701" i="1"/>
  <c r="E701" i="1" s="1"/>
  <c r="K701" i="1"/>
  <c r="H701" i="1"/>
  <c r="D697" i="1"/>
  <c r="E697" i="1" s="1"/>
  <c r="K697" i="1"/>
  <c r="H697" i="1"/>
  <c r="D693" i="1"/>
  <c r="E693" i="1" s="1"/>
  <c r="K693" i="1"/>
  <c r="H693" i="1"/>
  <c r="D689" i="1"/>
  <c r="E689" i="1" s="1"/>
  <c r="K689" i="1"/>
  <c r="H689" i="1"/>
  <c r="D685" i="1"/>
  <c r="E685" i="1" s="1"/>
  <c r="K685" i="1"/>
  <c r="H685" i="1"/>
  <c r="D681" i="1"/>
  <c r="E681" i="1" s="1"/>
  <c r="K681" i="1"/>
  <c r="H681" i="1"/>
  <c r="D677" i="1"/>
  <c r="E677" i="1" s="1"/>
  <c r="K677" i="1"/>
  <c r="H677" i="1"/>
  <c r="D673" i="1"/>
  <c r="E673" i="1" s="1"/>
  <c r="K673" i="1"/>
  <c r="H673" i="1"/>
  <c r="D669" i="1"/>
  <c r="E669" i="1" s="1"/>
  <c r="K669" i="1"/>
  <c r="H669" i="1"/>
  <c r="D665" i="1"/>
  <c r="E665" i="1" s="1"/>
  <c r="K665" i="1"/>
  <c r="H665" i="1"/>
  <c r="D661" i="1"/>
  <c r="E661" i="1" s="1"/>
  <c r="K661" i="1"/>
  <c r="H661" i="1"/>
  <c r="D637" i="1"/>
  <c r="E637" i="1" s="1"/>
  <c r="K637" i="1"/>
  <c r="H637" i="1"/>
  <c r="D633" i="1"/>
  <c r="E633" i="1" s="1"/>
  <c r="K633" i="1"/>
  <c r="H633" i="1"/>
  <c r="D629" i="1"/>
  <c r="E629" i="1" s="1"/>
  <c r="K629" i="1"/>
  <c r="H629" i="1"/>
  <c r="D625" i="1"/>
  <c r="E625" i="1" s="1"/>
  <c r="K625" i="1"/>
  <c r="H625" i="1"/>
  <c r="D621" i="1"/>
  <c r="E621" i="1" s="1"/>
  <c r="K621" i="1"/>
  <c r="H621" i="1"/>
  <c r="D617" i="1"/>
  <c r="E617" i="1" s="1"/>
  <c r="K617" i="1"/>
  <c r="H617" i="1"/>
  <c r="D613" i="1"/>
  <c r="E613" i="1" s="1"/>
  <c r="K613" i="1"/>
  <c r="H613" i="1"/>
  <c r="D609" i="1"/>
  <c r="E609" i="1" s="1"/>
  <c r="K609" i="1"/>
  <c r="H609" i="1"/>
  <c r="D605" i="1"/>
  <c r="E605" i="1" s="1"/>
  <c r="K605" i="1"/>
  <c r="H605" i="1"/>
  <c r="D601" i="1"/>
  <c r="E601" i="1" s="1"/>
  <c r="K601" i="1"/>
  <c r="H601" i="1"/>
  <c r="D597" i="1"/>
  <c r="E597" i="1" s="1"/>
  <c r="K597" i="1"/>
  <c r="H597" i="1"/>
  <c r="D593" i="1"/>
  <c r="E593" i="1" s="1"/>
  <c r="K593" i="1"/>
  <c r="H593" i="1"/>
  <c r="D589" i="1"/>
  <c r="E589" i="1" s="1"/>
  <c r="K589" i="1"/>
  <c r="H589" i="1"/>
  <c r="D569" i="1"/>
  <c r="E569" i="1" s="1"/>
  <c r="K569" i="1"/>
  <c r="H569" i="1"/>
  <c r="D565" i="1"/>
  <c r="E565" i="1" s="1"/>
  <c r="K565" i="1"/>
  <c r="H565" i="1"/>
  <c r="D561" i="1"/>
  <c r="E561" i="1" s="1"/>
  <c r="K561" i="1"/>
  <c r="H561" i="1"/>
  <c r="D557" i="1"/>
  <c r="E557" i="1" s="1"/>
  <c r="K557" i="1"/>
  <c r="H557" i="1"/>
  <c r="D553" i="1"/>
  <c r="E553" i="1" s="1"/>
  <c r="K553" i="1"/>
  <c r="H553" i="1"/>
  <c r="D549" i="1"/>
  <c r="E549" i="1" s="1"/>
  <c r="K549" i="1"/>
  <c r="H549" i="1"/>
  <c r="D545" i="1"/>
  <c r="E545" i="1" s="1"/>
  <c r="K545" i="1"/>
  <c r="H545" i="1"/>
  <c r="D541" i="1"/>
  <c r="E541" i="1" s="1"/>
  <c r="K541" i="1"/>
  <c r="H541" i="1"/>
  <c r="D537" i="1"/>
  <c r="E537" i="1" s="1"/>
  <c r="K537" i="1"/>
  <c r="H537" i="1"/>
  <c r="D533" i="1"/>
  <c r="E533" i="1" s="1"/>
  <c r="K533" i="1"/>
  <c r="H533" i="1"/>
  <c r="D529" i="1"/>
  <c r="E529" i="1" s="1"/>
  <c r="K529" i="1"/>
  <c r="H529" i="1"/>
  <c r="D525" i="1"/>
  <c r="E525" i="1" s="1"/>
  <c r="K525" i="1"/>
  <c r="H525" i="1"/>
  <c r="K1920" i="1"/>
  <c r="H1920" i="1"/>
  <c r="K1916" i="1"/>
  <c r="H1916" i="1"/>
  <c r="K1912" i="1"/>
  <c r="H1912" i="1"/>
  <c r="K1908" i="1"/>
  <c r="H1908" i="1"/>
  <c r="K1904" i="1"/>
  <c r="H1904" i="1"/>
  <c r="K1900" i="1"/>
  <c r="H1900" i="1"/>
  <c r="K1896" i="1"/>
  <c r="H1896" i="1"/>
  <c r="K1892" i="1"/>
  <c r="H1892" i="1"/>
  <c r="K1888" i="1"/>
  <c r="H1888" i="1"/>
  <c r="K1884" i="1"/>
  <c r="H1884" i="1"/>
  <c r="K1880" i="1"/>
  <c r="H1880" i="1"/>
  <c r="K1876" i="1"/>
  <c r="H1876" i="1"/>
  <c r="K1872" i="1"/>
  <c r="H1872" i="1"/>
  <c r="K1868" i="1"/>
  <c r="H1868" i="1"/>
  <c r="K1864" i="1"/>
  <c r="H1864" i="1"/>
  <c r="K1860" i="1"/>
  <c r="H1860" i="1"/>
  <c r="K1856" i="1"/>
  <c r="H1856" i="1"/>
  <c r="K1852" i="1"/>
  <c r="H1852" i="1"/>
  <c r="K1848" i="1"/>
  <c r="H1848" i="1"/>
  <c r="K1844" i="1"/>
  <c r="H1844" i="1"/>
  <c r="K1840" i="1"/>
  <c r="H1840" i="1"/>
  <c r="K1836" i="1"/>
  <c r="H1836" i="1"/>
  <c r="K1832" i="1"/>
  <c r="H1832" i="1"/>
  <c r="K1828" i="1"/>
  <c r="H1828" i="1"/>
  <c r="K1824" i="1"/>
  <c r="H1824" i="1"/>
  <c r="K1820" i="1"/>
  <c r="H1820" i="1"/>
  <c r="K1816" i="1"/>
  <c r="H1816" i="1"/>
  <c r="K1812" i="1"/>
  <c r="H1812" i="1"/>
  <c r="K1808" i="1"/>
  <c r="H1808" i="1"/>
  <c r="K1804" i="1"/>
  <c r="H1804" i="1"/>
  <c r="K1800" i="1"/>
  <c r="H1800" i="1"/>
  <c r="K1796" i="1"/>
  <c r="H1796" i="1"/>
  <c r="K1792" i="1"/>
  <c r="H1792" i="1"/>
  <c r="K1788" i="1"/>
  <c r="H1788" i="1"/>
  <c r="K1784" i="1"/>
  <c r="H1784" i="1"/>
  <c r="K1780" i="1"/>
  <c r="H1780" i="1"/>
  <c r="K1776" i="1"/>
  <c r="H1776" i="1"/>
  <c r="K1772" i="1"/>
  <c r="H1772" i="1"/>
  <c r="K1768" i="1"/>
  <c r="H1768" i="1"/>
  <c r="K1764" i="1"/>
  <c r="H1764" i="1"/>
  <c r="K1760" i="1"/>
  <c r="H1760" i="1"/>
  <c r="K1756" i="1"/>
  <c r="H1756" i="1"/>
  <c r="K1752" i="1"/>
  <c r="H1752" i="1"/>
  <c r="K1748" i="1"/>
  <c r="H1748" i="1"/>
  <c r="K1744" i="1"/>
  <c r="H1744" i="1"/>
  <c r="K1740" i="1"/>
  <c r="H1740" i="1"/>
  <c r="K1736" i="1"/>
  <c r="H1736" i="1"/>
  <c r="K1732" i="1"/>
  <c r="H1732" i="1"/>
  <c r="K1728" i="1"/>
  <c r="H1728" i="1"/>
  <c r="K1724" i="1"/>
  <c r="H1724" i="1"/>
  <c r="K1720" i="1"/>
  <c r="H1720" i="1"/>
  <c r="K1716" i="1"/>
  <c r="H1716" i="1"/>
  <c r="K1712" i="1"/>
  <c r="H1712" i="1"/>
  <c r="K1708" i="1"/>
  <c r="H1708" i="1"/>
  <c r="K1704" i="1"/>
  <c r="H1704" i="1"/>
  <c r="K1700" i="1"/>
  <c r="H1700" i="1"/>
  <c r="K1696" i="1"/>
  <c r="H1696" i="1"/>
  <c r="K1692" i="1"/>
  <c r="H1692" i="1"/>
  <c r="K1688" i="1"/>
  <c r="H1688" i="1"/>
  <c r="K1684" i="1"/>
  <c r="H1684" i="1"/>
  <c r="K1624" i="1"/>
  <c r="H1624" i="1"/>
  <c r="K1620" i="1"/>
  <c r="H1620" i="1"/>
  <c r="K1616" i="1"/>
  <c r="H1616" i="1"/>
  <c r="K1612" i="1"/>
  <c r="H1612" i="1"/>
  <c r="K1608" i="1"/>
  <c r="H1608" i="1"/>
  <c r="K1604" i="1"/>
  <c r="H1604" i="1"/>
  <c r="K1600" i="1"/>
  <c r="H1600" i="1"/>
  <c r="K1596" i="1"/>
  <c r="H1596" i="1"/>
  <c r="K1592" i="1"/>
  <c r="H1592" i="1"/>
  <c r="K1588" i="1"/>
  <c r="H1588" i="1"/>
  <c r="K1584" i="1"/>
  <c r="H1584" i="1"/>
  <c r="K1580" i="1"/>
  <c r="H1580" i="1"/>
  <c r="K1576" i="1"/>
  <c r="H1576" i="1"/>
  <c r="K1572" i="1"/>
  <c r="H1572" i="1"/>
  <c r="K1568" i="1"/>
  <c r="H1568" i="1"/>
  <c r="K1564" i="1"/>
  <c r="H1564" i="1"/>
  <c r="K1560" i="1"/>
  <c r="H1560" i="1"/>
  <c r="K1556" i="1"/>
  <c r="H1556" i="1"/>
  <c r="K1552" i="1"/>
  <c r="H1552" i="1"/>
  <c r="K1548" i="1"/>
  <c r="H1548" i="1"/>
  <c r="K1544" i="1"/>
  <c r="H1544" i="1"/>
  <c r="K1540" i="1"/>
  <c r="H1540" i="1"/>
  <c r="K1536" i="1"/>
  <c r="H1536" i="1"/>
  <c r="K1532" i="1"/>
  <c r="H1532" i="1"/>
  <c r="K1528" i="1"/>
  <c r="H1528" i="1"/>
  <c r="K1524" i="1"/>
  <c r="H1524" i="1"/>
  <c r="K1520" i="1"/>
  <c r="H1520" i="1"/>
  <c r="K1516" i="1"/>
  <c r="H1516" i="1"/>
  <c r="K1512" i="1"/>
  <c r="H1512" i="1"/>
  <c r="K1508" i="1"/>
  <c r="H1508" i="1"/>
  <c r="K1504" i="1"/>
  <c r="H1504" i="1"/>
  <c r="K1500" i="1"/>
  <c r="H1500" i="1"/>
  <c r="K1496" i="1"/>
  <c r="H1496" i="1"/>
  <c r="K1492" i="1"/>
  <c r="H1492" i="1"/>
  <c r="K1448" i="1"/>
  <c r="H1448" i="1"/>
  <c r="K1444" i="1"/>
  <c r="H1444" i="1"/>
  <c r="K1440" i="1"/>
  <c r="H1440" i="1"/>
  <c r="K1436" i="1"/>
  <c r="H1436" i="1"/>
  <c r="K1432" i="1"/>
  <c r="H1432" i="1"/>
  <c r="K1428" i="1"/>
  <c r="H1428" i="1"/>
  <c r="K1424" i="1"/>
  <c r="H1424" i="1"/>
  <c r="K1420" i="1"/>
  <c r="H1420" i="1"/>
  <c r="K1416" i="1"/>
  <c r="H1416" i="1"/>
  <c r="K1412" i="1"/>
  <c r="H1412" i="1"/>
  <c r="K1408" i="1"/>
  <c r="H1408" i="1"/>
  <c r="K1404" i="1"/>
  <c r="H1404" i="1"/>
  <c r="K1400" i="1"/>
  <c r="H1400" i="1"/>
  <c r="K1396" i="1"/>
  <c r="H1396" i="1"/>
  <c r="K1392" i="1"/>
  <c r="H1392" i="1"/>
  <c r="K1388" i="1"/>
  <c r="H1388" i="1"/>
  <c r="K1384" i="1"/>
  <c r="H1384" i="1"/>
  <c r="K1380" i="1"/>
  <c r="H1380" i="1"/>
  <c r="K1376" i="1"/>
  <c r="H1376" i="1"/>
  <c r="K1372" i="1"/>
  <c r="H1372" i="1"/>
  <c r="K1368" i="1"/>
  <c r="H1368" i="1"/>
  <c r="K1364" i="1"/>
  <c r="H1364" i="1"/>
  <c r="K1360" i="1"/>
  <c r="H1360" i="1"/>
  <c r="K1356" i="1"/>
  <c r="H1356" i="1"/>
  <c r="K1352" i="1"/>
  <c r="H1352" i="1"/>
  <c r="K1348" i="1"/>
  <c r="H1348" i="1"/>
  <c r="K1344" i="1"/>
  <c r="H1344" i="1"/>
  <c r="K1304" i="1"/>
  <c r="H1304" i="1"/>
  <c r="K1300" i="1"/>
  <c r="H1300" i="1"/>
  <c r="K1296" i="1"/>
  <c r="H1296" i="1"/>
  <c r="K1292" i="1"/>
  <c r="H1292" i="1"/>
  <c r="K1288" i="1"/>
  <c r="H1288" i="1"/>
  <c r="K1284" i="1"/>
  <c r="H1284" i="1"/>
  <c r="K1280" i="1"/>
  <c r="H1280" i="1"/>
  <c r="K1276" i="1"/>
  <c r="H1276" i="1"/>
  <c r="K1272" i="1"/>
  <c r="H1272" i="1"/>
  <c r="K1268" i="1"/>
  <c r="H1268" i="1"/>
  <c r="K1264" i="1"/>
  <c r="H1264" i="1"/>
  <c r="K1260" i="1"/>
  <c r="H1260" i="1"/>
  <c r="K1256" i="1"/>
  <c r="H1256" i="1"/>
  <c r="K1252" i="1"/>
  <c r="H1252" i="1"/>
  <c r="K1248" i="1"/>
  <c r="H1248" i="1"/>
  <c r="K1244" i="1"/>
  <c r="H1244" i="1"/>
  <c r="K1240" i="1"/>
  <c r="H1240" i="1"/>
  <c r="K1236" i="1"/>
  <c r="H1236" i="1"/>
  <c r="K1232" i="1"/>
  <c r="H1232" i="1"/>
  <c r="K1228" i="1"/>
  <c r="H1228" i="1"/>
  <c r="K1224" i="1"/>
  <c r="H1224" i="1"/>
  <c r="K1220" i="1"/>
  <c r="H1220" i="1"/>
  <c r="K1184" i="1"/>
  <c r="H1184" i="1"/>
  <c r="K1180" i="1"/>
  <c r="H1180" i="1"/>
  <c r="K1176" i="1"/>
  <c r="H1176" i="1"/>
  <c r="K1172" i="1"/>
  <c r="H1172" i="1"/>
  <c r="K1168" i="1"/>
  <c r="H1168" i="1"/>
  <c r="K1164" i="1"/>
  <c r="H1164" i="1"/>
  <c r="K1160" i="1"/>
  <c r="H1160" i="1"/>
  <c r="K1156" i="1"/>
  <c r="H1156" i="1"/>
  <c r="K1152" i="1"/>
  <c r="H1152" i="1"/>
  <c r="K1148" i="1"/>
  <c r="H1148" i="1"/>
  <c r="K1144" i="1"/>
  <c r="H1144" i="1"/>
  <c r="K1140" i="1"/>
  <c r="H1140" i="1"/>
  <c r="K1136" i="1"/>
  <c r="H1136" i="1"/>
  <c r="K1132" i="1"/>
  <c r="H1132" i="1"/>
  <c r="K1128" i="1"/>
  <c r="H1128" i="1"/>
  <c r="K1124" i="1"/>
  <c r="H1124" i="1"/>
  <c r="K1120" i="1"/>
  <c r="H1120" i="1"/>
  <c r="K1116" i="1"/>
  <c r="H1116" i="1"/>
  <c r="K1112" i="1"/>
  <c r="H1112" i="1"/>
  <c r="K1108" i="1"/>
  <c r="H1108" i="1"/>
  <c r="K1076" i="1"/>
  <c r="H1076" i="1"/>
  <c r="K1072" i="1"/>
  <c r="H1072" i="1"/>
  <c r="K1068" i="1"/>
  <c r="H1068" i="1"/>
  <c r="K1064" i="1"/>
  <c r="H1064" i="1"/>
  <c r="K1060" i="1"/>
  <c r="H1060" i="1"/>
  <c r="K1056" i="1"/>
  <c r="H1056" i="1"/>
  <c r="K1052" i="1"/>
  <c r="H1052" i="1"/>
  <c r="K1048" i="1"/>
  <c r="H1048" i="1"/>
  <c r="K1044" i="1"/>
  <c r="H1044" i="1"/>
  <c r="K1040" i="1"/>
  <c r="H1040" i="1"/>
  <c r="K1036" i="1"/>
  <c r="H1036" i="1"/>
  <c r="K1032" i="1"/>
  <c r="H1032" i="1"/>
  <c r="K1028" i="1"/>
  <c r="H1028" i="1"/>
  <c r="K1024" i="1"/>
  <c r="H1024" i="1"/>
  <c r="K3047" i="1"/>
  <c r="H3047" i="1"/>
  <c r="K3043" i="1"/>
  <c r="H3043" i="1"/>
  <c r="K3039" i="1"/>
  <c r="H3039" i="1"/>
  <c r="K3035" i="1"/>
  <c r="H3035" i="1"/>
  <c r="K3031" i="1"/>
  <c r="H3031" i="1"/>
  <c r="K3027" i="1"/>
  <c r="H3027" i="1"/>
  <c r="K3023" i="1"/>
  <c r="H3023" i="1"/>
  <c r="K3019" i="1"/>
  <c r="H3019" i="1"/>
  <c r="K3015" i="1"/>
  <c r="H3015" i="1"/>
  <c r="K3011" i="1"/>
  <c r="H3011" i="1"/>
  <c r="K3007" i="1"/>
  <c r="H3007" i="1"/>
  <c r="K3003" i="1"/>
  <c r="H3003" i="1"/>
  <c r="K2999" i="1"/>
  <c r="H2999" i="1"/>
  <c r="K2995" i="1"/>
  <c r="H2995" i="1"/>
  <c r="K2991" i="1"/>
  <c r="H2991" i="1"/>
  <c r="K2987" i="1"/>
  <c r="H2987" i="1"/>
  <c r="K2983" i="1"/>
  <c r="H2983" i="1"/>
  <c r="K2979" i="1"/>
  <c r="H2979" i="1"/>
  <c r="K2975" i="1"/>
  <c r="H2975" i="1"/>
  <c r="K2971" i="1"/>
  <c r="H2971" i="1"/>
  <c r="K2967" i="1"/>
  <c r="H2967" i="1"/>
  <c r="K2963" i="1"/>
  <c r="H2963" i="1"/>
  <c r="K2959" i="1"/>
  <c r="H2959" i="1"/>
  <c r="K2955" i="1"/>
  <c r="H2955" i="1"/>
  <c r="K2951" i="1"/>
  <c r="H2951" i="1"/>
  <c r="K2915" i="1"/>
  <c r="H2915" i="1"/>
  <c r="K2911" i="1"/>
  <c r="H2911" i="1"/>
  <c r="K2907" i="1"/>
  <c r="H2907" i="1"/>
  <c r="K2903" i="1"/>
  <c r="H2903" i="1"/>
  <c r="K2899" i="1"/>
  <c r="H2899" i="1"/>
  <c r="K2895" i="1"/>
  <c r="H2895" i="1"/>
  <c r="K2891" i="1"/>
  <c r="H2891" i="1"/>
  <c r="K2887" i="1"/>
  <c r="H2887" i="1"/>
  <c r="K2883" i="1"/>
  <c r="H2883" i="1"/>
  <c r="K2879" i="1"/>
  <c r="H2879" i="1"/>
  <c r="K2875" i="1"/>
  <c r="H2875" i="1"/>
  <c r="K2871" i="1"/>
  <c r="H2871" i="1"/>
  <c r="K2867" i="1"/>
  <c r="H2867" i="1"/>
  <c r="K2863" i="1"/>
  <c r="H2863" i="1"/>
  <c r="K2859" i="1"/>
  <c r="H2859" i="1"/>
  <c r="K2855" i="1"/>
  <c r="H2855" i="1"/>
  <c r="K2851" i="1"/>
  <c r="H2851" i="1"/>
  <c r="K2847" i="1"/>
  <c r="H2847" i="1"/>
  <c r="K2843" i="1"/>
  <c r="H2843" i="1"/>
  <c r="K2839" i="1"/>
  <c r="H2839" i="1"/>
  <c r="K2835" i="1"/>
  <c r="H2835" i="1"/>
  <c r="K2831" i="1"/>
  <c r="H2831" i="1"/>
  <c r="K2827" i="1"/>
  <c r="H2827" i="1"/>
  <c r="K2823" i="1"/>
  <c r="H2823" i="1"/>
  <c r="K2819" i="1"/>
  <c r="H2819" i="1"/>
  <c r="K2815" i="1"/>
  <c r="H2815" i="1"/>
  <c r="K2811" i="1"/>
  <c r="H2811" i="1"/>
  <c r="K2807" i="1"/>
  <c r="H2807" i="1"/>
  <c r="K2803" i="1"/>
  <c r="H2803" i="1"/>
  <c r="K2755" i="1"/>
  <c r="H2755" i="1"/>
  <c r="K2751" i="1"/>
  <c r="H2751" i="1"/>
  <c r="K2747" i="1"/>
  <c r="H2747" i="1"/>
  <c r="K2743" i="1"/>
  <c r="H2743" i="1"/>
  <c r="K2739" i="1"/>
  <c r="H2739" i="1"/>
  <c r="H2735" i="1"/>
  <c r="K2735" i="1"/>
  <c r="K2731" i="1"/>
  <c r="H2731" i="1"/>
  <c r="K2727" i="1"/>
  <c r="H2727" i="1"/>
  <c r="K2723" i="1"/>
  <c r="H2723" i="1"/>
  <c r="K2719" i="1"/>
  <c r="H2719" i="1"/>
  <c r="K2715" i="1"/>
  <c r="H2715" i="1"/>
  <c r="K2711" i="1"/>
  <c r="H2711" i="1"/>
  <c r="K2707" i="1"/>
  <c r="H2707" i="1"/>
  <c r="K2703" i="1"/>
  <c r="H2703" i="1"/>
  <c r="K2699" i="1"/>
  <c r="H2699" i="1"/>
  <c r="K2695" i="1"/>
  <c r="H2695" i="1"/>
  <c r="K2691" i="1"/>
  <c r="H2691" i="1"/>
  <c r="K2687" i="1"/>
  <c r="H2687" i="1"/>
  <c r="K2683" i="1"/>
  <c r="H2683" i="1"/>
  <c r="K2679" i="1"/>
  <c r="H2679" i="1"/>
  <c r="K2675" i="1"/>
  <c r="H2675" i="1"/>
  <c r="K2671" i="1"/>
  <c r="H2671" i="1"/>
  <c r="K2667" i="1"/>
  <c r="H2667" i="1"/>
  <c r="K2663" i="1"/>
  <c r="H2663" i="1"/>
  <c r="K2659" i="1"/>
  <c r="H2659" i="1"/>
  <c r="K2655" i="1"/>
  <c r="H2655" i="1"/>
  <c r="K2651" i="1"/>
  <c r="H2651" i="1"/>
  <c r="K2647" i="1"/>
  <c r="H2647" i="1"/>
  <c r="K2643" i="1"/>
  <c r="H2643" i="1"/>
  <c r="K2639" i="1"/>
  <c r="H2639" i="1"/>
  <c r="K2635" i="1"/>
  <c r="H2635" i="1"/>
  <c r="K2631" i="1"/>
  <c r="H2631" i="1"/>
  <c r="K2627" i="1"/>
  <c r="H2627" i="1"/>
  <c r="K2623" i="1"/>
  <c r="H2623" i="1"/>
  <c r="K2619" i="1"/>
  <c r="H2619" i="1"/>
  <c r="K2615" i="1"/>
  <c r="H2615" i="1"/>
  <c r="K2611" i="1"/>
  <c r="H2611" i="1"/>
  <c r="H2607" i="1"/>
  <c r="K2607" i="1"/>
  <c r="K2539" i="1"/>
  <c r="H2539" i="1"/>
  <c r="K2535" i="1"/>
  <c r="H2535" i="1"/>
  <c r="K2531" i="1"/>
  <c r="H2531" i="1"/>
  <c r="K2527" i="1"/>
  <c r="H2527" i="1"/>
  <c r="K2523" i="1"/>
  <c r="H2523" i="1"/>
  <c r="K2519" i="1"/>
  <c r="H2519" i="1"/>
  <c r="K2515" i="1"/>
  <c r="H2515" i="1"/>
  <c r="K2511" i="1"/>
  <c r="H2511" i="1"/>
  <c r="K2507" i="1"/>
  <c r="H2507" i="1"/>
  <c r="K2503" i="1"/>
  <c r="H2503" i="1"/>
  <c r="K2499" i="1"/>
  <c r="H2499" i="1"/>
  <c r="K2495" i="1"/>
  <c r="H2495" i="1"/>
  <c r="K2491" i="1"/>
  <c r="H2491" i="1"/>
  <c r="K2487" i="1"/>
  <c r="H2487" i="1"/>
  <c r="K2483" i="1"/>
  <c r="H2483" i="1"/>
  <c r="K2479" i="1"/>
  <c r="H2479" i="1"/>
  <c r="K2475" i="1"/>
  <c r="H2475" i="1"/>
  <c r="K2471" i="1"/>
  <c r="H2471" i="1"/>
  <c r="K2467" i="1"/>
  <c r="H2467" i="1"/>
  <c r="K2463" i="1"/>
  <c r="H2463" i="1"/>
  <c r="K2459" i="1"/>
  <c r="H2459" i="1"/>
  <c r="K2455" i="1"/>
  <c r="H2455" i="1"/>
  <c r="K2451" i="1"/>
  <c r="H2451" i="1"/>
  <c r="K2447" i="1"/>
  <c r="H2447" i="1"/>
  <c r="K2443" i="1"/>
  <c r="H2443" i="1"/>
  <c r="K2439" i="1"/>
  <c r="H2439" i="1"/>
  <c r="K2435" i="1"/>
  <c r="H2435" i="1"/>
  <c r="K2431" i="1"/>
  <c r="H2431" i="1"/>
  <c r="K2427" i="1"/>
  <c r="H2427" i="1"/>
  <c r="K2423" i="1"/>
  <c r="H2423" i="1"/>
  <c r="K2419" i="1"/>
  <c r="H2419" i="1"/>
  <c r="K2415" i="1"/>
  <c r="H2415" i="1"/>
  <c r="K2411" i="1"/>
  <c r="H2411" i="1"/>
  <c r="K2407" i="1"/>
  <c r="H2407" i="1"/>
  <c r="K2403" i="1"/>
  <c r="H2403" i="1"/>
  <c r="K2399" i="1"/>
  <c r="H2399" i="1"/>
  <c r="H2395" i="1"/>
  <c r="K2395" i="1"/>
  <c r="K2391" i="1"/>
  <c r="H2391" i="1"/>
  <c r="K2387" i="1"/>
  <c r="H2387" i="1"/>
  <c r="K2383" i="1"/>
  <c r="H2383" i="1"/>
  <c r="K2379" i="1"/>
  <c r="H2379" i="1"/>
  <c r="K2375" i="1"/>
  <c r="H2375" i="1"/>
  <c r="K2371" i="1"/>
  <c r="H2371" i="1"/>
  <c r="K2367" i="1"/>
  <c r="H2367" i="1"/>
  <c r="K2363" i="1"/>
  <c r="H2363" i="1"/>
  <c r="K2359" i="1"/>
  <c r="H2359" i="1"/>
  <c r="K2355" i="1"/>
  <c r="H2355" i="1"/>
  <c r="K2351" i="1"/>
  <c r="H2351" i="1"/>
  <c r="K2347" i="1"/>
  <c r="H2347" i="1"/>
  <c r="K2343" i="1"/>
  <c r="H2343" i="1"/>
  <c r="K2339" i="1"/>
  <c r="H2339" i="1"/>
  <c r="K2335" i="1"/>
  <c r="H2335" i="1"/>
  <c r="K2331" i="1"/>
  <c r="H2331" i="1"/>
  <c r="K2327" i="1"/>
  <c r="H2327" i="1"/>
  <c r="K2323" i="1"/>
  <c r="H2323" i="1"/>
  <c r="K2319" i="1"/>
  <c r="H2319" i="1"/>
  <c r="K2315" i="1"/>
  <c r="H2315" i="1"/>
  <c r="K2311" i="1"/>
  <c r="H2311" i="1"/>
  <c r="K2307" i="1"/>
  <c r="H2307" i="1"/>
  <c r="K2303" i="1"/>
  <c r="H2303" i="1"/>
  <c r="K2299" i="1"/>
  <c r="H2299" i="1"/>
  <c r="K2295" i="1"/>
  <c r="H2295" i="1"/>
  <c r="K2291" i="1"/>
  <c r="H2291" i="1"/>
  <c r="K2287" i="1"/>
  <c r="H2287" i="1"/>
  <c r="K2283" i="1"/>
  <c r="H2283" i="1"/>
  <c r="K2279" i="1"/>
  <c r="H2279" i="1"/>
  <c r="K2275" i="1"/>
  <c r="H2275" i="1"/>
  <c r="K2271" i="1"/>
  <c r="H2271" i="1"/>
  <c r="H2267" i="1"/>
  <c r="K2267" i="1"/>
  <c r="K2263" i="1"/>
  <c r="H2263" i="1"/>
  <c r="K2259" i="1"/>
  <c r="H2259" i="1"/>
  <c r="K2255" i="1"/>
  <c r="H2255" i="1"/>
  <c r="K2251" i="1"/>
  <c r="H2251" i="1"/>
  <c r="K2247" i="1"/>
  <c r="H2247" i="1"/>
  <c r="K2243" i="1"/>
  <c r="H2243" i="1"/>
  <c r="K2239" i="1"/>
  <c r="H2239" i="1"/>
  <c r="K2235" i="1"/>
  <c r="H2235" i="1"/>
  <c r="K2231" i="1"/>
  <c r="H2231" i="1"/>
  <c r="K2227" i="1"/>
  <c r="H2227" i="1"/>
  <c r="K2223" i="1"/>
  <c r="H2223" i="1"/>
  <c r="K2219" i="1"/>
  <c r="H2219" i="1"/>
  <c r="K2215" i="1"/>
  <c r="H2215" i="1"/>
  <c r="K2211" i="1"/>
  <c r="H2211" i="1"/>
  <c r="K2207" i="1"/>
  <c r="H2207" i="1"/>
  <c r="K2203" i="1"/>
  <c r="H2203" i="1"/>
  <c r="K2199" i="1"/>
  <c r="H2199" i="1"/>
  <c r="K2195" i="1"/>
  <c r="H2195" i="1"/>
  <c r="K2191" i="1"/>
  <c r="H2191" i="1"/>
  <c r="K2187" i="1"/>
  <c r="H2187" i="1"/>
  <c r="K2183" i="1"/>
  <c r="H2183" i="1"/>
  <c r="K2179" i="1"/>
  <c r="H2179" i="1"/>
  <c r="K2175" i="1"/>
  <c r="H2175" i="1"/>
  <c r="K2171" i="1"/>
  <c r="H2171" i="1"/>
  <c r="K2167" i="1"/>
  <c r="H2167" i="1"/>
  <c r="K2163" i="1"/>
  <c r="H2163" i="1"/>
  <c r="K2159" i="1"/>
  <c r="H2159" i="1"/>
  <c r="K2155" i="1"/>
  <c r="H2155" i="1"/>
  <c r="K2151" i="1"/>
  <c r="H2151" i="1"/>
  <c r="K2147" i="1"/>
  <c r="H2147" i="1"/>
  <c r="K2143" i="1"/>
  <c r="H2143" i="1"/>
  <c r="K2139" i="1"/>
  <c r="H2139" i="1"/>
  <c r="K2135" i="1"/>
  <c r="H2135" i="1"/>
  <c r="K2131" i="1"/>
  <c r="H2131" i="1"/>
  <c r="K2127" i="1"/>
  <c r="H2127" i="1"/>
  <c r="K2123" i="1"/>
  <c r="H2123" i="1"/>
  <c r="K2119" i="1"/>
  <c r="H2119" i="1"/>
  <c r="K2115" i="1"/>
  <c r="H2115" i="1"/>
  <c r="K2111" i="1"/>
  <c r="H2111" i="1"/>
  <c r="K2107" i="1"/>
  <c r="H2107" i="1"/>
  <c r="K2103" i="1"/>
  <c r="H2103" i="1"/>
  <c r="K2099" i="1"/>
  <c r="H2099" i="1"/>
  <c r="K2095" i="1"/>
  <c r="H2095" i="1"/>
  <c r="K2091" i="1"/>
  <c r="H2091" i="1"/>
  <c r="K2087" i="1"/>
  <c r="H2087" i="1"/>
  <c r="K2083" i="1"/>
  <c r="H2083" i="1"/>
  <c r="K2079" i="1"/>
  <c r="H2079" i="1"/>
  <c r="K2075" i="1"/>
  <c r="H2075" i="1"/>
  <c r="K2071" i="1"/>
  <c r="H2071" i="1"/>
  <c r="K2067" i="1"/>
  <c r="H2067" i="1"/>
  <c r="K2063" i="1"/>
  <c r="H2063" i="1"/>
  <c r="K2059" i="1"/>
  <c r="H2059" i="1"/>
  <c r="K2055" i="1"/>
  <c r="H2055" i="1"/>
  <c r="K2051" i="1"/>
  <c r="H2051" i="1"/>
  <c r="K2047" i="1"/>
  <c r="H2047" i="1"/>
  <c r="K2043" i="1"/>
  <c r="H2043" i="1"/>
  <c r="K2039" i="1"/>
  <c r="H2039" i="1"/>
  <c r="K2035" i="1"/>
  <c r="H2035" i="1"/>
  <c r="K2031" i="1"/>
  <c r="H2031" i="1"/>
  <c r="K2027" i="1"/>
  <c r="H2027" i="1"/>
  <c r="K2023" i="1"/>
  <c r="H2023" i="1"/>
  <c r="K2019" i="1"/>
  <c r="H2019" i="1"/>
  <c r="K2015" i="1"/>
  <c r="H2015" i="1"/>
  <c r="K2011" i="1"/>
  <c r="H2011" i="1"/>
  <c r="K2007" i="1"/>
  <c r="H2007" i="1"/>
  <c r="K2003" i="1"/>
  <c r="H2003" i="1"/>
  <c r="K1999" i="1"/>
  <c r="H1999" i="1"/>
  <c r="K1995" i="1"/>
  <c r="H1995" i="1"/>
  <c r="K1991" i="1"/>
  <c r="H1991" i="1"/>
  <c r="K1987" i="1"/>
  <c r="H1987" i="1"/>
  <c r="K1983" i="1"/>
  <c r="H1983" i="1"/>
  <c r="K1979" i="1"/>
  <c r="H1979" i="1"/>
  <c r="K1975" i="1"/>
  <c r="H1975" i="1"/>
  <c r="K1971" i="1"/>
  <c r="H1971" i="1"/>
  <c r="K1967" i="1"/>
  <c r="H1967" i="1"/>
  <c r="K1963" i="1"/>
  <c r="H1963" i="1"/>
  <c r="K1959" i="1"/>
  <c r="H1959" i="1"/>
  <c r="K1955" i="1"/>
  <c r="H1955" i="1"/>
  <c r="K1951" i="1"/>
  <c r="H1951" i="1"/>
  <c r="K1947" i="1"/>
  <c r="H1947" i="1"/>
  <c r="K1943" i="1"/>
  <c r="H1943" i="1"/>
  <c r="K1939" i="1"/>
  <c r="H1939" i="1"/>
  <c r="K1935" i="1"/>
  <c r="H1935" i="1"/>
  <c r="K1931" i="1"/>
  <c r="H1931" i="1"/>
  <c r="K1927" i="1"/>
  <c r="H1927" i="1"/>
  <c r="K1923" i="1"/>
  <c r="H1923" i="1"/>
  <c r="K1919" i="1"/>
  <c r="H1919" i="1"/>
  <c r="K1915" i="1"/>
  <c r="H1915" i="1"/>
  <c r="K1911" i="1"/>
  <c r="H1911" i="1"/>
  <c r="K1907" i="1"/>
  <c r="H1907" i="1"/>
  <c r="K1903" i="1"/>
  <c r="H1903" i="1"/>
  <c r="K1899" i="1"/>
  <c r="H1899" i="1"/>
  <c r="K1895" i="1"/>
  <c r="H1895" i="1"/>
  <c r="K1891" i="1"/>
  <c r="H1891" i="1"/>
  <c r="K1887" i="1"/>
  <c r="H1887" i="1"/>
  <c r="K1883" i="1"/>
  <c r="H1883" i="1"/>
  <c r="K1879" i="1"/>
  <c r="H1879" i="1"/>
  <c r="K1875" i="1"/>
  <c r="H1875" i="1"/>
  <c r="K1871" i="1"/>
  <c r="H1871" i="1"/>
  <c r="K1867" i="1"/>
  <c r="H1867" i="1"/>
  <c r="K1863" i="1"/>
  <c r="H1863" i="1"/>
  <c r="K1859" i="1"/>
  <c r="H1859" i="1"/>
  <c r="K1855" i="1"/>
  <c r="H1855" i="1"/>
  <c r="K1851" i="1"/>
  <c r="H1851" i="1"/>
  <c r="K1847" i="1"/>
  <c r="H1847" i="1"/>
  <c r="K1843" i="1"/>
  <c r="H1843" i="1"/>
  <c r="K1839" i="1"/>
  <c r="H1839" i="1"/>
  <c r="K1835" i="1"/>
  <c r="H1835" i="1"/>
  <c r="K1831" i="1"/>
  <c r="H1831" i="1"/>
  <c r="K1827" i="1"/>
  <c r="H1827" i="1"/>
  <c r="K1823" i="1"/>
  <c r="H1823" i="1"/>
  <c r="K1819" i="1"/>
  <c r="H1819" i="1"/>
  <c r="K1815" i="1"/>
  <c r="H1815" i="1"/>
  <c r="K1811" i="1"/>
  <c r="H1811" i="1"/>
  <c r="K1807" i="1"/>
  <c r="H1807" i="1"/>
  <c r="K1803" i="1"/>
  <c r="H1803" i="1"/>
  <c r="K1799" i="1"/>
  <c r="H1799" i="1"/>
  <c r="K1795" i="1"/>
  <c r="H1795" i="1"/>
  <c r="K1791" i="1"/>
  <c r="H1791" i="1"/>
  <c r="K1787" i="1"/>
  <c r="H1787" i="1"/>
  <c r="K1783" i="1"/>
  <c r="H1783" i="1"/>
  <c r="K1779" i="1"/>
  <c r="H1779" i="1"/>
  <c r="H1775" i="1"/>
  <c r="K1775" i="1"/>
  <c r="K1771" i="1"/>
  <c r="H1771" i="1"/>
  <c r="K1767" i="1"/>
  <c r="H1767" i="1"/>
  <c r="K1763" i="1"/>
  <c r="H1763" i="1"/>
  <c r="K1759" i="1"/>
  <c r="H1759" i="1"/>
  <c r="K1755" i="1"/>
  <c r="H1755" i="1"/>
  <c r="K1751" i="1"/>
  <c r="H1751" i="1"/>
  <c r="K1747" i="1"/>
  <c r="H1747" i="1"/>
  <c r="K1679" i="1"/>
  <c r="H1679" i="1"/>
  <c r="K1675" i="1"/>
  <c r="H1675" i="1"/>
  <c r="K1671" i="1"/>
  <c r="H1671" i="1"/>
  <c r="K1667" i="1"/>
  <c r="H1667" i="1"/>
  <c r="K1663" i="1"/>
  <c r="H1663" i="1"/>
  <c r="K1659" i="1"/>
  <c r="H1659" i="1"/>
  <c r="K1655" i="1"/>
  <c r="H1655" i="1"/>
  <c r="K1651" i="1"/>
  <c r="H1651" i="1"/>
  <c r="K1647" i="1"/>
  <c r="H1647" i="1"/>
  <c r="K1643" i="1"/>
  <c r="H1643" i="1"/>
  <c r="K1639" i="1"/>
  <c r="H1639" i="1"/>
  <c r="K1635" i="1"/>
  <c r="H1635" i="1"/>
  <c r="K1631" i="1"/>
  <c r="H1631" i="1"/>
  <c r="K1627" i="1"/>
  <c r="H1627" i="1"/>
  <c r="K1623" i="1"/>
  <c r="H1623" i="1"/>
  <c r="K1619" i="1"/>
  <c r="H1619" i="1"/>
  <c r="K1615" i="1"/>
  <c r="H1615" i="1"/>
  <c r="K1611" i="1"/>
  <c r="H1611" i="1"/>
  <c r="K1607" i="1"/>
  <c r="H1607" i="1"/>
  <c r="H1603" i="1"/>
  <c r="K1603" i="1"/>
  <c r="K1599" i="1"/>
  <c r="H1599" i="1"/>
  <c r="K1595" i="1"/>
  <c r="H1595" i="1"/>
  <c r="K1591" i="1"/>
  <c r="H1591" i="1"/>
  <c r="K1587" i="1"/>
  <c r="H1587" i="1"/>
  <c r="K1583" i="1"/>
  <c r="H1583" i="1"/>
  <c r="K1579" i="1"/>
  <c r="H1579" i="1"/>
  <c r="K1575" i="1"/>
  <c r="H1575" i="1"/>
  <c r="K1571" i="1"/>
  <c r="H1571" i="1"/>
  <c r="K1567" i="1"/>
  <c r="H1567" i="1"/>
  <c r="K1563" i="1"/>
  <c r="H1563" i="1"/>
  <c r="K1559" i="1"/>
  <c r="H1559" i="1"/>
  <c r="K1555" i="1"/>
  <c r="H1555" i="1"/>
  <c r="K1551" i="1"/>
  <c r="H1551" i="1"/>
  <c r="K1547" i="1"/>
  <c r="H1547" i="1"/>
  <c r="K1543" i="1"/>
  <c r="H1543" i="1"/>
  <c r="K1539" i="1"/>
  <c r="H1539" i="1"/>
  <c r="K1535" i="1"/>
  <c r="H1535" i="1"/>
  <c r="K1487" i="1"/>
  <c r="H1487" i="1"/>
  <c r="K1483" i="1"/>
  <c r="H1483" i="1"/>
  <c r="K1479" i="1"/>
  <c r="H1479" i="1"/>
  <c r="K1475" i="1"/>
  <c r="H1475" i="1"/>
  <c r="K1471" i="1"/>
  <c r="H1471" i="1"/>
  <c r="K1467" i="1"/>
  <c r="H1467" i="1"/>
  <c r="K1463" i="1"/>
  <c r="H1463" i="1"/>
  <c r="K1459" i="1"/>
  <c r="H1459" i="1"/>
  <c r="K1455" i="1"/>
  <c r="H1455" i="1"/>
  <c r="K1451" i="1"/>
  <c r="H1451" i="1"/>
  <c r="K1447" i="1"/>
  <c r="H1447" i="1"/>
  <c r="K1443" i="1"/>
  <c r="H1443" i="1"/>
  <c r="K1439" i="1"/>
  <c r="H1439" i="1"/>
  <c r="K1435" i="1"/>
  <c r="H1435" i="1"/>
  <c r="K1431" i="1"/>
  <c r="H1431" i="1"/>
  <c r="K1427" i="1"/>
  <c r="H1427" i="1"/>
  <c r="K1423" i="1"/>
  <c r="H1423" i="1"/>
  <c r="K1419" i="1"/>
  <c r="H1419" i="1"/>
  <c r="K1415" i="1"/>
  <c r="H1415" i="1"/>
  <c r="K1411" i="1"/>
  <c r="H1411" i="1"/>
  <c r="K1407" i="1"/>
  <c r="H1407" i="1"/>
  <c r="K1403" i="1"/>
  <c r="H1403" i="1"/>
  <c r="K1399" i="1"/>
  <c r="H1399" i="1"/>
  <c r="K1395" i="1"/>
  <c r="H1395" i="1"/>
  <c r="K1391" i="1"/>
  <c r="H1391" i="1"/>
  <c r="K1387" i="1"/>
  <c r="H1387" i="1"/>
  <c r="K1383" i="1"/>
  <c r="H1383" i="1"/>
  <c r="K1379" i="1"/>
  <c r="H1379" i="1"/>
  <c r="K1339" i="1"/>
  <c r="H1339" i="1"/>
  <c r="K1335" i="1"/>
  <c r="H1335" i="1"/>
  <c r="K1331" i="1"/>
  <c r="H1331" i="1"/>
  <c r="K1327" i="1"/>
  <c r="H1327" i="1"/>
  <c r="K1323" i="1"/>
  <c r="H1323" i="1"/>
  <c r="K1319" i="1"/>
  <c r="H1319" i="1"/>
  <c r="K1315" i="1"/>
  <c r="H1315" i="1"/>
  <c r="K1311" i="1"/>
  <c r="H1311" i="1"/>
  <c r="K1307" i="1"/>
  <c r="H1307" i="1"/>
  <c r="K1303" i="1"/>
  <c r="H1303" i="1"/>
  <c r="K1299" i="1"/>
  <c r="H1299" i="1"/>
  <c r="K1295" i="1"/>
  <c r="H1295" i="1"/>
  <c r="K1291" i="1"/>
  <c r="H1291" i="1"/>
  <c r="K1287" i="1"/>
  <c r="H1287" i="1"/>
  <c r="K1283" i="1"/>
  <c r="H1283" i="1"/>
  <c r="K1279" i="1"/>
  <c r="H1279" i="1"/>
  <c r="K1275" i="1"/>
  <c r="H1275" i="1"/>
  <c r="K1271" i="1"/>
  <c r="H1271" i="1"/>
  <c r="K1267" i="1"/>
  <c r="H1267" i="1"/>
  <c r="K1263" i="1"/>
  <c r="H1263" i="1"/>
  <c r="K1259" i="1"/>
  <c r="H1259" i="1"/>
  <c r="K1255" i="1"/>
  <c r="H1255" i="1"/>
  <c r="K1251" i="1"/>
  <c r="H1251" i="1"/>
  <c r="K1247" i="1"/>
  <c r="H1247" i="1"/>
  <c r="K1215" i="1"/>
  <c r="H1215" i="1"/>
  <c r="K1211" i="1"/>
  <c r="H1211" i="1"/>
  <c r="K1207" i="1"/>
  <c r="H1207" i="1"/>
  <c r="K1203" i="1"/>
  <c r="H1203" i="1"/>
  <c r="K1199" i="1"/>
  <c r="H1199" i="1"/>
  <c r="K1195" i="1"/>
  <c r="H1195" i="1"/>
  <c r="K1191" i="1"/>
  <c r="H1191" i="1"/>
  <c r="K1187" i="1"/>
  <c r="H1187" i="1"/>
  <c r="K1183" i="1"/>
  <c r="H1183" i="1"/>
  <c r="K1179" i="1"/>
  <c r="H1179" i="1"/>
  <c r="K1175" i="1"/>
  <c r="H1175" i="1"/>
  <c r="K1171" i="1"/>
  <c r="H1171" i="1"/>
  <c r="K1167" i="1"/>
  <c r="H1167" i="1"/>
  <c r="K1163" i="1"/>
  <c r="H1163" i="1"/>
  <c r="K1159" i="1"/>
  <c r="H1159" i="1"/>
  <c r="K1155" i="1"/>
  <c r="H1155" i="1"/>
  <c r="K1151" i="1"/>
  <c r="H1151" i="1"/>
  <c r="K1147" i="1"/>
  <c r="H1147" i="1"/>
  <c r="K1143" i="1"/>
  <c r="H1143" i="1"/>
  <c r="K1139" i="1"/>
  <c r="H1139" i="1"/>
  <c r="K1135" i="1"/>
  <c r="H1135" i="1"/>
  <c r="K1103" i="1"/>
  <c r="H1103" i="1"/>
  <c r="K1099" i="1"/>
  <c r="H1099" i="1"/>
  <c r="K1095" i="1"/>
  <c r="H1095" i="1"/>
  <c r="K1091" i="1"/>
  <c r="H1091" i="1"/>
  <c r="K1087" i="1"/>
  <c r="H1087" i="1"/>
  <c r="K1083" i="1"/>
  <c r="H1083" i="1"/>
  <c r="K1079" i="1"/>
  <c r="H1079" i="1"/>
  <c r="K1075" i="1"/>
  <c r="H1075" i="1"/>
  <c r="K1071" i="1"/>
  <c r="H1071" i="1"/>
  <c r="K1067" i="1"/>
  <c r="H1067" i="1"/>
  <c r="K1063" i="1"/>
  <c r="H1063" i="1"/>
  <c r="K1059" i="1"/>
  <c r="H1059" i="1"/>
  <c r="K1055" i="1"/>
  <c r="H1055" i="1"/>
  <c r="K1051" i="1"/>
  <c r="H1051" i="1"/>
  <c r="K1047" i="1"/>
  <c r="H1047" i="1"/>
  <c r="K1043" i="1"/>
  <c r="H1043" i="1"/>
  <c r="K1039" i="1"/>
  <c r="H1039" i="1"/>
  <c r="K1035" i="1"/>
  <c r="H1035" i="1"/>
  <c r="D1018" i="1"/>
  <c r="E1018" i="1" s="1"/>
  <c r="K1018" i="1"/>
  <c r="H1018" i="1"/>
  <c r="D1014" i="1"/>
  <c r="E1014" i="1" s="1"/>
  <c r="K1014" i="1"/>
  <c r="H1014" i="1"/>
  <c r="D1010" i="1"/>
  <c r="E1010" i="1" s="1"/>
  <c r="K1010" i="1"/>
  <c r="H1010" i="1"/>
  <c r="D1006" i="1"/>
  <c r="E1006" i="1" s="1"/>
  <c r="K1006" i="1"/>
  <c r="H1006" i="1"/>
  <c r="D1002" i="1"/>
  <c r="E1002" i="1" s="1"/>
  <c r="K1002" i="1"/>
  <c r="H1002" i="1"/>
  <c r="D998" i="1"/>
  <c r="E998" i="1" s="1"/>
  <c r="K998" i="1"/>
  <c r="H998" i="1"/>
  <c r="D994" i="1"/>
  <c r="E994" i="1" s="1"/>
  <c r="K994" i="1"/>
  <c r="H994" i="1"/>
  <c r="D990" i="1"/>
  <c r="E990" i="1" s="1"/>
  <c r="K990" i="1"/>
  <c r="H990" i="1"/>
  <c r="D986" i="1"/>
  <c r="E986" i="1" s="1"/>
  <c r="K986" i="1"/>
  <c r="H986" i="1"/>
  <c r="D982" i="1"/>
  <c r="E982" i="1" s="1"/>
  <c r="K982" i="1"/>
  <c r="H982" i="1"/>
  <c r="D978" i="1"/>
  <c r="E978" i="1" s="1"/>
  <c r="K978" i="1"/>
  <c r="H978" i="1"/>
  <c r="D974" i="1"/>
  <c r="E974" i="1" s="1"/>
  <c r="K974" i="1"/>
  <c r="H974" i="1"/>
  <c r="D970" i="1"/>
  <c r="E970" i="1" s="1"/>
  <c r="K970" i="1"/>
  <c r="H970" i="1"/>
  <c r="D966" i="1"/>
  <c r="E966" i="1" s="1"/>
  <c r="K966" i="1"/>
  <c r="H966" i="1"/>
  <c r="D962" i="1"/>
  <c r="E962" i="1" s="1"/>
  <c r="K962" i="1"/>
  <c r="H962" i="1"/>
  <c r="D934" i="1"/>
  <c r="E934" i="1" s="1"/>
  <c r="K934" i="1"/>
  <c r="H934" i="1"/>
  <c r="D930" i="1"/>
  <c r="E930" i="1" s="1"/>
  <c r="K930" i="1"/>
  <c r="H930" i="1"/>
  <c r="D926" i="1"/>
  <c r="E926" i="1" s="1"/>
  <c r="K926" i="1"/>
  <c r="H926" i="1"/>
  <c r="D922" i="1"/>
  <c r="E922" i="1" s="1"/>
  <c r="K922" i="1"/>
  <c r="H922" i="1"/>
  <c r="D918" i="1"/>
  <c r="E918" i="1" s="1"/>
  <c r="K918" i="1"/>
  <c r="H918" i="1"/>
  <c r="D914" i="1"/>
  <c r="E914" i="1" s="1"/>
  <c r="K914" i="1"/>
  <c r="H914" i="1"/>
  <c r="D910" i="1"/>
  <c r="E910" i="1" s="1"/>
  <c r="K910" i="1"/>
  <c r="H910" i="1"/>
  <c r="D906" i="1"/>
  <c r="E906" i="1" s="1"/>
  <c r="K906" i="1"/>
  <c r="H906" i="1"/>
  <c r="D902" i="1"/>
  <c r="E902" i="1" s="1"/>
  <c r="K902" i="1"/>
  <c r="H902" i="1"/>
  <c r="D898" i="1"/>
  <c r="E898" i="1" s="1"/>
  <c r="K898" i="1"/>
  <c r="H898" i="1"/>
  <c r="D894" i="1"/>
  <c r="E894" i="1" s="1"/>
  <c r="K894" i="1"/>
  <c r="H894" i="1"/>
  <c r="D890" i="1"/>
  <c r="E890" i="1" s="1"/>
  <c r="K890" i="1"/>
  <c r="H890" i="1"/>
  <c r="D886" i="1"/>
  <c r="E886" i="1" s="1"/>
  <c r="K886" i="1"/>
  <c r="H886" i="1"/>
  <c r="D882" i="1"/>
  <c r="E882" i="1" s="1"/>
  <c r="K882" i="1"/>
  <c r="H882" i="1"/>
  <c r="D878" i="1"/>
  <c r="E878" i="1" s="1"/>
  <c r="K878" i="1"/>
  <c r="H878" i="1"/>
  <c r="D874" i="1"/>
  <c r="E874" i="1" s="1"/>
  <c r="K874" i="1"/>
  <c r="H874" i="1"/>
  <c r="D850" i="1"/>
  <c r="E850" i="1" s="1"/>
  <c r="K850" i="1"/>
  <c r="H850" i="1"/>
  <c r="D846" i="1"/>
  <c r="E846" i="1" s="1"/>
  <c r="K846" i="1"/>
  <c r="H846" i="1"/>
  <c r="D842" i="1"/>
  <c r="E842" i="1" s="1"/>
  <c r="K842" i="1"/>
  <c r="H842" i="1"/>
  <c r="D838" i="1"/>
  <c r="E838" i="1" s="1"/>
  <c r="K838" i="1"/>
  <c r="H838" i="1"/>
  <c r="D834" i="1"/>
  <c r="E834" i="1" s="1"/>
  <c r="K834" i="1"/>
  <c r="H834" i="1"/>
  <c r="D830" i="1"/>
  <c r="E830" i="1" s="1"/>
  <c r="K830" i="1"/>
  <c r="H830" i="1"/>
  <c r="D826" i="1"/>
  <c r="E826" i="1" s="1"/>
  <c r="K826" i="1"/>
  <c r="H826" i="1"/>
  <c r="D822" i="1"/>
  <c r="E822" i="1" s="1"/>
  <c r="K822" i="1"/>
  <c r="H822" i="1"/>
  <c r="D818" i="1"/>
  <c r="E818" i="1" s="1"/>
  <c r="K818" i="1"/>
  <c r="H818" i="1"/>
  <c r="D814" i="1"/>
  <c r="E814" i="1" s="1"/>
  <c r="K814" i="1"/>
  <c r="H814" i="1"/>
  <c r="D810" i="1"/>
  <c r="E810" i="1" s="1"/>
  <c r="K810" i="1"/>
  <c r="H810" i="1"/>
  <c r="D806" i="1"/>
  <c r="E806" i="1" s="1"/>
  <c r="K806" i="1"/>
  <c r="H806" i="1"/>
  <c r="D802" i="1"/>
  <c r="E802" i="1" s="1"/>
  <c r="K802" i="1"/>
  <c r="H802" i="1"/>
  <c r="D798" i="1"/>
  <c r="E798" i="1" s="1"/>
  <c r="K798" i="1"/>
  <c r="H798" i="1"/>
  <c r="D794" i="1"/>
  <c r="E794" i="1" s="1"/>
  <c r="K794" i="1"/>
  <c r="H794" i="1"/>
  <c r="D770" i="1"/>
  <c r="E770" i="1" s="1"/>
  <c r="K770" i="1"/>
  <c r="H770" i="1"/>
  <c r="D766" i="1"/>
  <c r="E766" i="1" s="1"/>
  <c r="K766" i="1"/>
  <c r="H766" i="1"/>
  <c r="D762" i="1"/>
  <c r="E762" i="1" s="1"/>
  <c r="K762" i="1"/>
  <c r="H762" i="1"/>
  <c r="D758" i="1"/>
  <c r="E758" i="1" s="1"/>
  <c r="K758" i="1"/>
  <c r="H758" i="1"/>
  <c r="D754" i="1"/>
  <c r="E754" i="1" s="1"/>
  <c r="K754" i="1"/>
  <c r="H754" i="1"/>
  <c r="D750" i="1"/>
  <c r="E750" i="1" s="1"/>
  <c r="K750" i="1"/>
  <c r="H750" i="1"/>
  <c r="D746" i="1"/>
  <c r="E746" i="1" s="1"/>
  <c r="K746" i="1"/>
  <c r="H746" i="1"/>
  <c r="D742" i="1"/>
  <c r="E742" i="1" s="1"/>
  <c r="K742" i="1"/>
  <c r="H742" i="1"/>
  <c r="D738" i="1"/>
  <c r="E738" i="1" s="1"/>
  <c r="K738" i="1"/>
  <c r="H738" i="1"/>
  <c r="D734" i="1"/>
  <c r="E734" i="1" s="1"/>
  <c r="K734" i="1"/>
  <c r="H734" i="1"/>
  <c r="D730" i="1"/>
  <c r="E730" i="1" s="1"/>
  <c r="K730" i="1"/>
  <c r="H730" i="1"/>
  <c r="D726" i="1"/>
  <c r="E726" i="1" s="1"/>
  <c r="K726" i="1"/>
  <c r="H726" i="1"/>
  <c r="D722" i="1"/>
  <c r="E722" i="1" s="1"/>
  <c r="K722" i="1"/>
  <c r="H722" i="1"/>
  <c r="D718" i="1"/>
  <c r="E718" i="1" s="1"/>
  <c r="K718" i="1"/>
  <c r="H718" i="1"/>
  <c r="D694" i="1"/>
  <c r="E694" i="1" s="1"/>
  <c r="K694" i="1"/>
  <c r="H694" i="1"/>
  <c r="D690" i="1"/>
  <c r="E690" i="1" s="1"/>
  <c r="K690" i="1"/>
  <c r="H690" i="1"/>
  <c r="D686" i="1"/>
  <c r="E686" i="1" s="1"/>
  <c r="K686" i="1"/>
  <c r="H686" i="1"/>
  <c r="D682" i="1"/>
  <c r="E682" i="1" s="1"/>
  <c r="K682" i="1"/>
  <c r="H682" i="1"/>
  <c r="D678" i="1"/>
  <c r="E678" i="1" s="1"/>
  <c r="K678" i="1"/>
  <c r="H678" i="1"/>
  <c r="D674" i="1"/>
  <c r="E674" i="1" s="1"/>
  <c r="K674" i="1"/>
  <c r="H674" i="1"/>
  <c r="D670" i="1"/>
  <c r="E670" i="1" s="1"/>
  <c r="K670" i="1"/>
  <c r="H670" i="1"/>
  <c r="D666" i="1"/>
  <c r="E666" i="1" s="1"/>
  <c r="K666" i="1"/>
  <c r="H666" i="1"/>
  <c r="D662" i="1"/>
  <c r="E662" i="1" s="1"/>
  <c r="K662" i="1"/>
  <c r="H662" i="1"/>
  <c r="D658" i="1"/>
  <c r="E658" i="1" s="1"/>
  <c r="K658" i="1"/>
  <c r="H658" i="1"/>
  <c r="D654" i="1"/>
  <c r="E654" i="1" s="1"/>
  <c r="K654" i="1"/>
  <c r="H654" i="1"/>
  <c r="D650" i="1"/>
  <c r="E650" i="1" s="1"/>
  <c r="K650" i="1"/>
  <c r="H650" i="1"/>
  <c r="D646" i="1"/>
  <c r="E646" i="1" s="1"/>
  <c r="K646" i="1"/>
  <c r="H646" i="1"/>
  <c r="D642" i="1"/>
  <c r="E642" i="1" s="1"/>
  <c r="K642" i="1"/>
  <c r="H642" i="1"/>
  <c r="D622" i="1"/>
  <c r="E622" i="1" s="1"/>
  <c r="K622" i="1"/>
  <c r="H622" i="1"/>
  <c r="D618" i="1"/>
  <c r="E618" i="1" s="1"/>
  <c r="K618" i="1"/>
  <c r="H618" i="1"/>
  <c r="D614" i="1"/>
  <c r="E614" i="1" s="1"/>
  <c r="K614" i="1"/>
  <c r="H614" i="1"/>
  <c r="D610" i="1"/>
  <c r="E610" i="1" s="1"/>
  <c r="K610" i="1"/>
  <c r="H610" i="1"/>
  <c r="D606" i="1"/>
  <c r="E606" i="1" s="1"/>
  <c r="K606" i="1"/>
  <c r="H606" i="1"/>
  <c r="D602" i="1"/>
  <c r="E602" i="1" s="1"/>
  <c r="K602" i="1"/>
  <c r="H602" i="1"/>
  <c r="D598" i="1"/>
  <c r="E598" i="1" s="1"/>
  <c r="K598" i="1"/>
  <c r="H598" i="1"/>
  <c r="D594" i="1"/>
  <c r="E594" i="1" s="1"/>
  <c r="K594" i="1"/>
  <c r="H594" i="1"/>
  <c r="D590" i="1"/>
  <c r="E590" i="1" s="1"/>
  <c r="K590" i="1"/>
  <c r="H590" i="1"/>
  <c r="D586" i="1"/>
  <c r="E586" i="1" s="1"/>
  <c r="K586" i="1"/>
  <c r="H586" i="1"/>
  <c r="D582" i="1"/>
  <c r="E582" i="1" s="1"/>
  <c r="K582" i="1"/>
  <c r="H582" i="1"/>
  <c r="D578" i="1"/>
  <c r="E578" i="1" s="1"/>
  <c r="K578" i="1"/>
  <c r="H578" i="1"/>
  <c r="D574" i="1"/>
  <c r="E574" i="1" s="1"/>
  <c r="K574" i="1"/>
  <c r="H574" i="1"/>
  <c r="D550" i="1"/>
  <c r="E550" i="1" s="1"/>
  <c r="K550" i="1"/>
  <c r="H550" i="1"/>
  <c r="D546" i="1"/>
  <c r="E546" i="1" s="1"/>
  <c r="K546" i="1"/>
  <c r="H546" i="1"/>
  <c r="D542" i="1"/>
  <c r="E542" i="1" s="1"/>
  <c r="K542" i="1"/>
  <c r="H542" i="1"/>
  <c r="D538" i="1"/>
  <c r="E538" i="1" s="1"/>
  <c r="K538" i="1"/>
  <c r="H538" i="1"/>
  <c r="D534" i="1"/>
  <c r="E534" i="1" s="1"/>
  <c r="K534" i="1"/>
  <c r="H534" i="1"/>
  <c r="D530" i="1"/>
  <c r="E530" i="1" s="1"/>
  <c r="K530" i="1"/>
  <c r="H530" i="1"/>
  <c r="D526" i="1"/>
  <c r="E526" i="1" s="1"/>
  <c r="K526" i="1"/>
  <c r="H526" i="1"/>
  <c r="D522" i="1"/>
  <c r="E522" i="1" s="1"/>
  <c r="K522" i="1"/>
  <c r="H522" i="1"/>
  <c r="D518" i="1"/>
  <c r="E518" i="1" s="1"/>
  <c r="K518" i="1"/>
  <c r="H518" i="1"/>
  <c r="D514" i="1"/>
  <c r="E514" i="1" s="1"/>
  <c r="K514" i="1"/>
  <c r="H514" i="1"/>
  <c r="D510" i="1"/>
  <c r="E510" i="1" s="1"/>
  <c r="K510" i="1"/>
  <c r="H510" i="1"/>
  <c r="D506" i="1"/>
  <c r="E506" i="1" s="1"/>
  <c r="K506" i="1"/>
  <c r="H506" i="1"/>
  <c r="D486" i="1"/>
  <c r="E486" i="1" s="1"/>
  <c r="K486" i="1"/>
  <c r="H486" i="1"/>
  <c r="D482" i="1"/>
  <c r="E482" i="1" s="1"/>
  <c r="K482" i="1"/>
  <c r="H482" i="1"/>
  <c r="D478" i="1"/>
  <c r="E478" i="1" s="1"/>
  <c r="K478" i="1"/>
  <c r="H478" i="1"/>
  <c r="D474" i="1"/>
  <c r="E474" i="1" s="1"/>
  <c r="K474" i="1"/>
  <c r="H474" i="1"/>
  <c r="D470" i="1"/>
  <c r="E470" i="1" s="1"/>
  <c r="K470" i="1"/>
  <c r="H470" i="1"/>
  <c r="D466" i="1"/>
  <c r="E466" i="1" s="1"/>
  <c r="K466" i="1"/>
  <c r="H466" i="1"/>
  <c r="D462" i="1"/>
  <c r="E462" i="1" s="1"/>
  <c r="K462" i="1"/>
  <c r="H462" i="1"/>
  <c r="D458" i="1"/>
  <c r="E458" i="1" s="1"/>
  <c r="K458" i="1"/>
  <c r="H458" i="1"/>
  <c r="D454" i="1"/>
  <c r="E454" i="1" s="1"/>
  <c r="K454" i="1"/>
  <c r="H454" i="1"/>
  <c r="D450" i="1"/>
  <c r="E450" i="1" s="1"/>
  <c r="K450" i="1"/>
  <c r="H450" i="1"/>
  <c r="K446" i="1"/>
  <c r="H446" i="1"/>
  <c r="K442" i="1"/>
  <c r="H442" i="1"/>
  <c r="K422" i="1"/>
  <c r="H422" i="1"/>
  <c r="K418" i="1"/>
  <c r="H418" i="1"/>
  <c r="K414" i="1"/>
  <c r="H414" i="1"/>
  <c r="K410" i="1"/>
  <c r="H410" i="1"/>
  <c r="K406" i="1"/>
  <c r="H406" i="1"/>
  <c r="K402" i="1"/>
  <c r="H402" i="1"/>
  <c r="K398" i="1"/>
  <c r="H398" i="1"/>
  <c r="K394" i="1"/>
  <c r="H394" i="1"/>
  <c r="K390" i="1"/>
  <c r="H390" i="1"/>
  <c r="K386" i="1"/>
  <c r="H386" i="1"/>
  <c r="K382" i="1"/>
  <c r="H382" i="1"/>
  <c r="K362" i="1"/>
  <c r="H362" i="1"/>
  <c r="K358" i="1"/>
  <c r="H358" i="1"/>
  <c r="K354" i="1"/>
  <c r="H354" i="1"/>
  <c r="K350" i="1"/>
  <c r="H350" i="1"/>
  <c r="K346" i="1"/>
  <c r="H346" i="1"/>
  <c r="K342" i="1"/>
  <c r="H342" i="1"/>
  <c r="K338" i="1"/>
  <c r="H338" i="1"/>
  <c r="K334" i="1"/>
  <c r="H334" i="1"/>
  <c r="K330" i="1"/>
  <c r="H330" i="1"/>
  <c r="K326" i="1"/>
  <c r="H326" i="1"/>
  <c r="K322" i="1"/>
  <c r="H322" i="1"/>
  <c r="K302" i="1"/>
  <c r="H302" i="1"/>
  <c r="K298" i="1"/>
  <c r="H298" i="1"/>
  <c r="K294" i="1"/>
  <c r="H294" i="1"/>
  <c r="K290" i="1"/>
  <c r="H290" i="1"/>
  <c r="K286" i="1"/>
  <c r="H286" i="1"/>
  <c r="K282" i="1"/>
  <c r="H282" i="1"/>
  <c r="K278" i="1"/>
  <c r="H278" i="1"/>
  <c r="K274" i="1"/>
  <c r="H274" i="1"/>
  <c r="K270" i="1"/>
  <c r="H270" i="1"/>
  <c r="K266" i="1"/>
  <c r="H266" i="1"/>
  <c r="K246" i="1"/>
  <c r="H246" i="1"/>
  <c r="K242" i="1"/>
  <c r="H242" i="1"/>
  <c r="K238" i="1"/>
  <c r="H238" i="1"/>
  <c r="K234" i="1"/>
  <c r="H234" i="1"/>
  <c r="K230" i="1"/>
  <c r="H230" i="1"/>
  <c r="K226" i="1"/>
  <c r="H226" i="1"/>
  <c r="K222" i="1"/>
  <c r="H222" i="1"/>
  <c r="K218" i="1"/>
  <c r="H218" i="1"/>
  <c r="K214" i="1"/>
  <c r="H214" i="1"/>
  <c r="K210" i="1"/>
  <c r="H210" i="1"/>
  <c r="K190" i="1"/>
  <c r="H190" i="1"/>
  <c r="K186" i="1"/>
  <c r="H186" i="1"/>
  <c r="K182" i="1"/>
  <c r="H182" i="1"/>
  <c r="K178" i="1"/>
  <c r="H178" i="1"/>
  <c r="K174" i="1"/>
  <c r="H174" i="1"/>
  <c r="K170" i="1"/>
  <c r="H170" i="1"/>
  <c r="K166" i="1"/>
  <c r="H166" i="1"/>
  <c r="K162" i="1"/>
  <c r="H162" i="1"/>
  <c r="K158" i="1"/>
  <c r="H158" i="1"/>
  <c r="K154" i="1"/>
  <c r="H154" i="1"/>
  <c r="K134" i="1"/>
  <c r="H134" i="1"/>
  <c r="K130" i="1"/>
  <c r="H130" i="1"/>
  <c r="K126" i="1"/>
  <c r="H126" i="1"/>
  <c r="K122" i="1"/>
  <c r="H122" i="1"/>
  <c r="K118" i="1"/>
  <c r="H118" i="1"/>
  <c r="K114" i="1"/>
  <c r="H114" i="1"/>
  <c r="K110" i="1"/>
  <c r="H110" i="1"/>
  <c r="K106" i="1"/>
  <c r="H106" i="1"/>
  <c r="K102" i="1"/>
  <c r="H102" i="1"/>
  <c r="K82" i="1"/>
  <c r="H82" i="1"/>
  <c r="D78" i="1"/>
  <c r="E78" i="1" s="1"/>
  <c r="K78" i="1"/>
  <c r="H78" i="1"/>
  <c r="D74" i="1"/>
  <c r="E74" i="1" s="1"/>
  <c r="K74" i="1"/>
  <c r="H74" i="1"/>
  <c r="D70" i="1"/>
  <c r="E70" i="1" s="1"/>
  <c r="K70" i="1"/>
  <c r="H70" i="1"/>
  <c r="D66" i="1"/>
  <c r="E66" i="1" s="1"/>
  <c r="K66" i="1"/>
  <c r="H66" i="1"/>
  <c r="D62" i="1"/>
  <c r="E62" i="1" s="1"/>
  <c r="K62" i="1"/>
  <c r="H62" i="1"/>
  <c r="D58" i="1"/>
  <c r="E58" i="1" s="1"/>
  <c r="K58" i="1"/>
  <c r="H58" i="1"/>
  <c r="D54" i="1"/>
  <c r="E54" i="1" s="1"/>
  <c r="K54" i="1"/>
  <c r="H54" i="1"/>
  <c r="D50" i="1"/>
  <c r="E50" i="1" s="1"/>
  <c r="K50" i="1"/>
  <c r="H50" i="1"/>
  <c r="D34" i="1"/>
  <c r="E34" i="1" s="1"/>
  <c r="K34" i="1"/>
  <c r="H34" i="1"/>
  <c r="D30" i="1"/>
  <c r="E30" i="1" s="1"/>
  <c r="K30" i="1"/>
  <c r="H30" i="1"/>
  <c r="D26" i="1"/>
  <c r="E26" i="1" s="1"/>
  <c r="K26" i="1"/>
  <c r="H26" i="1"/>
  <c r="D22" i="1"/>
  <c r="E22" i="1" s="1"/>
  <c r="K22" i="1"/>
  <c r="H22" i="1"/>
  <c r="D18" i="1"/>
  <c r="E18" i="1" s="1"/>
  <c r="K18" i="1"/>
  <c r="H18" i="1"/>
  <c r="D14" i="1"/>
  <c r="E14" i="1" s="1"/>
  <c r="K14" i="1"/>
  <c r="H14" i="1"/>
  <c r="D10" i="1"/>
  <c r="E10" i="1" s="1"/>
  <c r="K10" i="1"/>
  <c r="H10" i="1"/>
  <c r="D6" i="1"/>
  <c r="E6" i="1" s="1"/>
  <c r="K6" i="1"/>
  <c r="H6" i="1"/>
  <c r="D501" i="1"/>
  <c r="E501" i="1" s="1"/>
  <c r="K501" i="1"/>
  <c r="H501" i="1"/>
  <c r="D497" i="1"/>
  <c r="E497" i="1" s="1"/>
  <c r="K497" i="1"/>
  <c r="H497" i="1"/>
  <c r="D493" i="1"/>
  <c r="E493" i="1" s="1"/>
  <c r="K493" i="1"/>
  <c r="H493" i="1"/>
  <c r="D489" i="1"/>
  <c r="E489" i="1" s="1"/>
  <c r="K489" i="1"/>
  <c r="H489" i="1"/>
  <c r="D485" i="1"/>
  <c r="E485" i="1" s="1"/>
  <c r="K485" i="1"/>
  <c r="H485" i="1"/>
  <c r="D481" i="1"/>
  <c r="E481" i="1" s="1"/>
  <c r="K481" i="1"/>
  <c r="H481" i="1"/>
  <c r="D477" i="1"/>
  <c r="E477" i="1" s="1"/>
  <c r="K477" i="1"/>
  <c r="H477" i="1"/>
  <c r="D473" i="1"/>
  <c r="E473" i="1" s="1"/>
  <c r="K473" i="1"/>
  <c r="H473" i="1"/>
  <c r="D469" i="1"/>
  <c r="E469" i="1" s="1"/>
  <c r="K469" i="1"/>
  <c r="H469" i="1"/>
  <c r="D465" i="1"/>
  <c r="E465" i="1" s="1"/>
  <c r="K465" i="1"/>
  <c r="H465" i="1"/>
  <c r="D461" i="1"/>
  <c r="E461" i="1" s="1"/>
  <c r="K461" i="1"/>
  <c r="H461" i="1"/>
  <c r="D457" i="1"/>
  <c r="E457" i="1" s="1"/>
  <c r="K457" i="1"/>
  <c r="H457" i="1"/>
  <c r="D437" i="1"/>
  <c r="E437" i="1" s="1"/>
  <c r="K437" i="1"/>
  <c r="H437" i="1"/>
  <c r="D433" i="1"/>
  <c r="E433" i="1" s="1"/>
  <c r="K433" i="1"/>
  <c r="H433" i="1"/>
  <c r="D429" i="1"/>
  <c r="E429" i="1" s="1"/>
  <c r="K429" i="1"/>
  <c r="H429" i="1"/>
  <c r="D425" i="1"/>
  <c r="E425" i="1" s="1"/>
  <c r="K425" i="1"/>
  <c r="H425" i="1"/>
  <c r="D421" i="1"/>
  <c r="E421" i="1" s="1"/>
  <c r="K421" i="1"/>
  <c r="H421" i="1"/>
  <c r="D417" i="1"/>
  <c r="E417" i="1" s="1"/>
  <c r="K417" i="1"/>
  <c r="H417" i="1"/>
  <c r="K413" i="1"/>
  <c r="H413" i="1"/>
  <c r="K409" i="1"/>
  <c r="H409" i="1"/>
  <c r="K405" i="1"/>
  <c r="H405" i="1"/>
  <c r="K401" i="1"/>
  <c r="H401" i="1"/>
  <c r="K397" i="1"/>
  <c r="H397" i="1"/>
  <c r="K377" i="1"/>
  <c r="H377" i="1"/>
  <c r="K373" i="1"/>
  <c r="H373" i="1"/>
  <c r="K369" i="1"/>
  <c r="H369" i="1"/>
  <c r="K365" i="1"/>
  <c r="H365" i="1"/>
  <c r="K361" i="1"/>
  <c r="H361" i="1"/>
  <c r="K357" i="1"/>
  <c r="H357" i="1"/>
  <c r="K353" i="1"/>
  <c r="H353" i="1"/>
  <c r="K349" i="1"/>
  <c r="H349" i="1"/>
  <c r="K345" i="1"/>
  <c r="H345" i="1"/>
  <c r="K341" i="1"/>
  <c r="H341" i="1"/>
  <c r="K337" i="1"/>
  <c r="H337" i="1"/>
  <c r="K317" i="1"/>
  <c r="H317" i="1"/>
  <c r="K313" i="1"/>
  <c r="H313" i="1"/>
  <c r="K309" i="1"/>
  <c r="H309" i="1"/>
  <c r="K305" i="1"/>
  <c r="H305" i="1"/>
  <c r="K301" i="1"/>
  <c r="H301" i="1"/>
  <c r="K297" i="1"/>
  <c r="H297" i="1"/>
  <c r="K293" i="1"/>
  <c r="H293" i="1"/>
  <c r="K289" i="1"/>
  <c r="H289" i="1"/>
  <c r="K285" i="1"/>
  <c r="H285" i="1"/>
  <c r="K281" i="1"/>
  <c r="H281" i="1"/>
  <c r="K277" i="1"/>
  <c r="H277" i="1"/>
  <c r="K261" i="1"/>
  <c r="H261" i="1"/>
  <c r="K257" i="1"/>
  <c r="H257" i="1"/>
  <c r="K253" i="1"/>
  <c r="H253" i="1"/>
  <c r="K249" i="1"/>
  <c r="H249" i="1"/>
  <c r="K245" i="1"/>
  <c r="H245" i="1"/>
  <c r="K241" i="1"/>
  <c r="H241" i="1"/>
  <c r="K237" i="1"/>
  <c r="H237" i="1"/>
  <c r="K233" i="1"/>
  <c r="H233" i="1"/>
  <c r="K229" i="1"/>
  <c r="H229" i="1"/>
  <c r="K225" i="1"/>
  <c r="H225" i="1"/>
  <c r="K221" i="1"/>
  <c r="H221" i="1"/>
  <c r="K205" i="1"/>
  <c r="H205" i="1"/>
  <c r="K201" i="1"/>
  <c r="H201" i="1"/>
  <c r="K197" i="1"/>
  <c r="H197" i="1"/>
  <c r="K193" i="1"/>
  <c r="H193" i="1"/>
  <c r="K189" i="1"/>
  <c r="H189" i="1"/>
  <c r="K185" i="1"/>
  <c r="H185" i="1"/>
  <c r="K181" i="1"/>
  <c r="H181" i="1"/>
  <c r="K177" i="1"/>
  <c r="H177" i="1"/>
  <c r="K173" i="1"/>
  <c r="H173" i="1"/>
  <c r="K169" i="1"/>
  <c r="H169" i="1"/>
  <c r="K149" i="1"/>
  <c r="H149" i="1"/>
  <c r="K145" i="1"/>
  <c r="H145" i="1"/>
  <c r="K141" i="1"/>
  <c r="H141" i="1"/>
  <c r="K137" i="1"/>
  <c r="H137" i="1"/>
  <c r="K133" i="1"/>
  <c r="H133" i="1"/>
  <c r="K129" i="1"/>
  <c r="H129" i="1"/>
  <c r="K125" i="1"/>
  <c r="H125" i="1"/>
  <c r="K121" i="1"/>
  <c r="H121" i="1"/>
  <c r="K117" i="1"/>
  <c r="H117" i="1"/>
  <c r="K113" i="1"/>
  <c r="H113" i="1"/>
  <c r="K97" i="1"/>
  <c r="H97" i="1"/>
  <c r="K93" i="1"/>
  <c r="H93" i="1"/>
  <c r="K89" i="1"/>
  <c r="H89" i="1"/>
  <c r="K85" i="1"/>
  <c r="H85" i="1"/>
  <c r="K81" i="1"/>
  <c r="H81" i="1"/>
  <c r="K77" i="1"/>
  <c r="H77" i="1"/>
  <c r="K73" i="1"/>
  <c r="H73" i="1"/>
  <c r="K69" i="1"/>
  <c r="H69" i="1"/>
  <c r="K65" i="1"/>
  <c r="H65" i="1"/>
  <c r="K61" i="1"/>
  <c r="H61" i="1"/>
  <c r="K45" i="1"/>
  <c r="H45" i="1"/>
  <c r="K41" i="1"/>
  <c r="H41" i="1"/>
  <c r="K37" i="1"/>
  <c r="H37" i="1"/>
  <c r="K33" i="1"/>
  <c r="H33" i="1"/>
  <c r="K29" i="1"/>
  <c r="H29" i="1"/>
  <c r="K25" i="1"/>
  <c r="H25" i="1"/>
  <c r="K21" i="1"/>
  <c r="H21" i="1"/>
  <c r="K17" i="1"/>
  <c r="H17" i="1"/>
  <c r="K13" i="1"/>
  <c r="H13" i="1"/>
  <c r="K1020" i="1"/>
  <c r="H1020" i="1"/>
  <c r="K1016" i="1"/>
  <c r="H1016" i="1"/>
  <c r="K1012" i="1"/>
  <c r="H1012" i="1"/>
  <c r="K1008" i="1"/>
  <c r="H1008" i="1"/>
  <c r="K980" i="1"/>
  <c r="H980" i="1"/>
  <c r="K976" i="1"/>
  <c r="H976" i="1"/>
  <c r="K972" i="1"/>
  <c r="H972" i="1"/>
  <c r="K968" i="1"/>
  <c r="H968" i="1"/>
  <c r="K964" i="1"/>
  <c r="H964" i="1"/>
  <c r="K960" i="1"/>
  <c r="H960" i="1"/>
  <c r="K956" i="1"/>
  <c r="H956" i="1"/>
  <c r="K952" i="1"/>
  <c r="H952" i="1"/>
  <c r="K948" i="1"/>
  <c r="H948" i="1"/>
  <c r="K944" i="1"/>
  <c r="H944" i="1"/>
  <c r="K940" i="1"/>
  <c r="H940" i="1"/>
  <c r="K936" i="1"/>
  <c r="H936" i="1"/>
  <c r="K932" i="1"/>
  <c r="H932" i="1"/>
  <c r="K928" i="1"/>
  <c r="H928" i="1"/>
  <c r="K924" i="1"/>
  <c r="H924" i="1"/>
  <c r="K920" i="1"/>
  <c r="H920" i="1"/>
  <c r="K892" i="1"/>
  <c r="H892" i="1"/>
  <c r="K888" i="1"/>
  <c r="H888" i="1"/>
  <c r="K884" i="1"/>
  <c r="H884" i="1"/>
  <c r="K880" i="1"/>
  <c r="H880" i="1"/>
  <c r="K876" i="1"/>
  <c r="H876" i="1"/>
  <c r="K872" i="1"/>
  <c r="H872" i="1"/>
  <c r="K868" i="1"/>
  <c r="H868" i="1"/>
  <c r="K864" i="1"/>
  <c r="H864" i="1"/>
  <c r="K860" i="1"/>
  <c r="H860" i="1"/>
  <c r="K856" i="1"/>
  <c r="H856" i="1"/>
  <c r="K852" i="1"/>
  <c r="H852" i="1"/>
  <c r="K848" i="1"/>
  <c r="H848" i="1"/>
  <c r="K844" i="1"/>
  <c r="H844" i="1"/>
  <c r="K840" i="1"/>
  <c r="H840" i="1"/>
  <c r="K836" i="1"/>
  <c r="H836" i="1"/>
  <c r="K832" i="1"/>
  <c r="H832" i="1"/>
  <c r="K808" i="1"/>
  <c r="H808" i="1"/>
  <c r="K804" i="1"/>
  <c r="H804" i="1"/>
  <c r="K800" i="1"/>
  <c r="H800" i="1"/>
  <c r="K796" i="1"/>
  <c r="H796" i="1"/>
  <c r="K792" i="1"/>
  <c r="H792" i="1"/>
  <c r="K788" i="1"/>
  <c r="H788" i="1"/>
  <c r="K784" i="1"/>
  <c r="H784" i="1"/>
  <c r="K780" i="1"/>
  <c r="H780" i="1"/>
  <c r="K776" i="1"/>
  <c r="H776" i="1"/>
  <c r="K772" i="1"/>
  <c r="H772" i="1"/>
  <c r="K768" i="1"/>
  <c r="H768" i="1"/>
  <c r="K764" i="1"/>
  <c r="H764" i="1"/>
  <c r="K760" i="1"/>
  <c r="H760" i="1"/>
  <c r="K756" i="1"/>
  <c r="H756" i="1"/>
  <c r="K732" i="1"/>
  <c r="H732" i="1"/>
  <c r="K728" i="1"/>
  <c r="H728" i="1"/>
  <c r="K724" i="1"/>
  <c r="H724" i="1"/>
  <c r="K720" i="1"/>
  <c r="H720" i="1"/>
  <c r="K716" i="1"/>
  <c r="H716" i="1"/>
  <c r="K712" i="1"/>
  <c r="H712" i="1"/>
  <c r="K708" i="1"/>
  <c r="H708" i="1"/>
  <c r="K704" i="1"/>
  <c r="H704" i="1"/>
  <c r="K700" i="1"/>
  <c r="H700" i="1"/>
  <c r="K696" i="1"/>
  <c r="H696" i="1"/>
  <c r="K692" i="1"/>
  <c r="H692" i="1"/>
  <c r="K688" i="1"/>
  <c r="H688" i="1"/>
  <c r="K684" i="1"/>
  <c r="H684" i="1"/>
  <c r="K680" i="1"/>
  <c r="H680" i="1"/>
  <c r="K656" i="1"/>
  <c r="H656" i="1"/>
  <c r="K652" i="1"/>
  <c r="H652" i="1"/>
  <c r="K648" i="1"/>
  <c r="H648" i="1"/>
  <c r="K644" i="1"/>
  <c r="H644" i="1"/>
  <c r="K640" i="1"/>
  <c r="H640" i="1"/>
  <c r="K636" i="1"/>
  <c r="H636" i="1"/>
  <c r="K632" i="1"/>
  <c r="H632" i="1"/>
  <c r="K628" i="1"/>
  <c r="H628" i="1"/>
  <c r="K624" i="1"/>
  <c r="H624" i="1"/>
  <c r="K620" i="1"/>
  <c r="H620" i="1"/>
  <c r="K616" i="1"/>
  <c r="H616" i="1"/>
  <c r="K612" i="1"/>
  <c r="H612" i="1"/>
  <c r="K608" i="1"/>
  <c r="H608" i="1"/>
  <c r="K584" i="1"/>
  <c r="H584" i="1"/>
  <c r="K580" i="1"/>
  <c r="H580" i="1"/>
  <c r="K576" i="1"/>
  <c r="H576" i="1"/>
  <c r="K572" i="1"/>
  <c r="H572" i="1"/>
  <c r="K568" i="1"/>
  <c r="H568" i="1"/>
  <c r="K564" i="1"/>
  <c r="H564" i="1"/>
  <c r="K560" i="1"/>
  <c r="H560" i="1"/>
  <c r="K556" i="1"/>
  <c r="H556" i="1"/>
  <c r="K552" i="1"/>
  <c r="H552" i="1"/>
  <c r="K548" i="1"/>
  <c r="H548" i="1"/>
  <c r="K544" i="1"/>
  <c r="H544" i="1"/>
  <c r="K540" i="1"/>
  <c r="H540" i="1"/>
  <c r="K520" i="1"/>
  <c r="H520" i="1"/>
  <c r="K516" i="1"/>
  <c r="H516" i="1"/>
  <c r="K512" i="1"/>
  <c r="H512" i="1"/>
  <c r="K508" i="1"/>
  <c r="H508" i="1"/>
  <c r="K504" i="1"/>
  <c r="H504" i="1"/>
  <c r="K500" i="1"/>
  <c r="H500" i="1"/>
  <c r="K496" i="1"/>
  <c r="H496" i="1"/>
  <c r="K492" i="1"/>
  <c r="H492" i="1"/>
  <c r="K488" i="1"/>
  <c r="H488" i="1"/>
  <c r="K484" i="1"/>
  <c r="H484" i="1"/>
  <c r="K480" i="1"/>
  <c r="H480" i="1"/>
  <c r="K476" i="1"/>
  <c r="H476" i="1"/>
  <c r="K452" i="1"/>
  <c r="H452" i="1"/>
  <c r="K448" i="1"/>
  <c r="H448" i="1"/>
  <c r="K444" i="1"/>
  <c r="H444" i="1"/>
  <c r="K440" i="1"/>
  <c r="H440" i="1"/>
  <c r="K436" i="1"/>
  <c r="H436" i="1"/>
  <c r="K432" i="1"/>
  <c r="H432" i="1"/>
  <c r="K428" i="1"/>
  <c r="H428" i="1"/>
  <c r="K424" i="1"/>
  <c r="H424" i="1"/>
  <c r="K420" i="1"/>
  <c r="H420" i="1"/>
  <c r="K416" i="1"/>
  <c r="H416" i="1"/>
  <c r="K412" i="1"/>
  <c r="H412" i="1"/>
  <c r="K392" i="1"/>
  <c r="H392" i="1"/>
  <c r="K388" i="1"/>
  <c r="H388" i="1"/>
  <c r="K384" i="1"/>
  <c r="H384" i="1"/>
  <c r="K380" i="1"/>
  <c r="H380" i="1"/>
  <c r="K376" i="1"/>
  <c r="H376" i="1"/>
  <c r="K372" i="1"/>
  <c r="H372" i="1"/>
  <c r="K368" i="1"/>
  <c r="H368" i="1"/>
  <c r="K364" i="1"/>
  <c r="H364" i="1"/>
  <c r="K360" i="1"/>
  <c r="H360" i="1"/>
  <c r="K356" i="1"/>
  <c r="H356" i="1"/>
  <c r="K352" i="1"/>
  <c r="H352" i="1"/>
  <c r="K332" i="1"/>
  <c r="H332" i="1"/>
  <c r="K328" i="1"/>
  <c r="H328" i="1"/>
  <c r="K324" i="1"/>
  <c r="H324" i="1"/>
  <c r="K320" i="1"/>
  <c r="H320" i="1"/>
  <c r="K316" i="1"/>
  <c r="H316" i="1"/>
  <c r="K312" i="1"/>
  <c r="H312" i="1"/>
  <c r="K308" i="1"/>
  <c r="H308" i="1"/>
  <c r="K304" i="1"/>
  <c r="H304" i="1"/>
  <c r="K300" i="1"/>
  <c r="H300" i="1"/>
  <c r="K296" i="1"/>
  <c r="H296" i="1"/>
  <c r="K292" i="1"/>
  <c r="H292" i="1"/>
  <c r="K272" i="1"/>
  <c r="H272" i="1"/>
  <c r="K268" i="1"/>
  <c r="H268" i="1"/>
  <c r="K264" i="1"/>
  <c r="H264" i="1"/>
  <c r="K260" i="1"/>
  <c r="H260" i="1"/>
  <c r="K256" i="1"/>
  <c r="H256" i="1"/>
  <c r="K252" i="1"/>
  <c r="H252" i="1"/>
  <c r="K248" i="1"/>
  <c r="H248" i="1"/>
  <c r="K244" i="1"/>
  <c r="H244" i="1"/>
  <c r="K240" i="1"/>
  <c r="H240" i="1"/>
  <c r="K236" i="1"/>
  <c r="H236" i="1"/>
  <c r="K216" i="1"/>
  <c r="H216" i="1"/>
  <c r="K212" i="1"/>
  <c r="H212" i="1"/>
  <c r="K208" i="1"/>
  <c r="H208" i="1"/>
  <c r="K204" i="1"/>
  <c r="H204" i="1"/>
  <c r="K200" i="1"/>
  <c r="H200" i="1"/>
  <c r="K196" i="1"/>
  <c r="H196" i="1"/>
  <c r="K192" i="1"/>
  <c r="H192" i="1"/>
  <c r="K188" i="1"/>
  <c r="H188" i="1"/>
  <c r="K184" i="1"/>
  <c r="H184" i="1"/>
  <c r="K180" i="1"/>
  <c r="H180" i="1"/>
  <c r="K164" i="1"/>
  <c r="H164" i="1"/>
  <c r="K160" i="1"/>
  <c r="H160" i="1"/>
  <c r="K156" i="1"/>
  <c r="H156" i="1"/>
  <c r="K152" i="1"/>
  <c r="H152" i="1"/>
  <c r="K148" i="1"/>
  <c r="H148" i="1"/>
  <c r="K144" i="1"/>
  <c r="H144" i="1"/>
  <c r="K140" i="1"/>
  <c r="H140" i="1"/>
  <c r="K136" i="1"/>
  <c r="H136" i="1"/>
  <c r="K132" i="1"/>
  <c r="H132" i="1"/>
  <c r="K128" i="1"/>
  <c r="H128" i="1"/>
  <c r="K108" i="1"/>
  <c r="H108" i="1"/>
  <c r="K104" i="1"/>
  <c r="H104" i="1"/>
  <c r="K100" i="1"/>
  <c r="H100" i="1"/>
  <c r="K96" i="1"/>
  <c r="H96" i="1"/>
  <c r="K92" i="1"/>
  <c r="H92" i="1"/>
  <c r="K88" i="1"/>
  <c r="H88" i="1"/>
  <c r="K84" i="1"/>
  <c r="H84" i="1"/>
  <c r="K80" i="1"/>
  <c r="H80" i="1"/>
  <c r="K76" i="1"/>
  <c r="H76" i="1"/>
  <c r="K56" i="1"/>
  <c r="H56" i="1"/>
  <c r="K52" i="1"/>
  <c r="H52" i="1"/>
  <c r="K48" i="1"/>
  <c r="H48" i="1"/>
  <c r="K44" i="1"/>
  <c r="H44" i="1"/>
  <c r="K40" i="1"/>
  <c r="H40" i="1"/>
  <c r="D36" i="1"/>
  <c r="E36" i="1" s="1"/>
  <c r="K36" i="1"/>
  <c r="H36" i="1"/>
  <c r="D32" i="1"/>
  <c r="E32" i="1" s="1"/>
  <c r="K32" i="1"/>
  <c r="H32" i="1"/>
  <c r="D28" i="1"/>
  <c r="E28" i="1" s="1"/>
  <c r="K28" i="1"/>
  <c r="H28" i="1"/>
  <c r="D24" i="1"/>
  <c r="E24" i="1" s="1"/>
  <c r="K24" i="1"/>
  <c r="H24" i="1"/>
  <c r="D8" i="1"/>
  <c r="E8" i="1" s="1"/>
  <c r="K8" i="1"/>
  <c r="H8" i="1"/>
  <c r="D4" i="1"/>
  <c r="E4" i="1" s="1"/>
  <c r="K4" i="1"/>
  <c r="H4" i="1"/>
  <c r="K1003" i="1"/>
  <c r="H1003" i="1"/>
  <c r="K999" i="1"/>
  <c r="H999" i="1"/>
  <c r="K995" i="1"/>
  <c r="H995" i="1"/>
  <c r="K991" i="1"/>
  <c r="H991" i="1"/>
  <c r="K987" i="1"/>
  <c r="H987" i="1"/>
  <c r="K983" i="1"/>
  <c r="H983" i="1"/>
  <c r="K979" i="1"/>
  <c r="H979" i="1"/>
  <c r="K975" i="1"/>
  <c r="H975" i="1"/>
  <c r="K971" i="1"/>
  <c r="H971" i="1"/>
  <c r="K967" i="1"/>
  <c r="H967" i="1"/>
  <c r="K963" i="1"/>
  <c r="H963" i="1"/>
  <c r="K959" i="1"/>
  <c r="H959" i="1"/>
  <c r="K955" i="1"/>
  <c r="H955" i="1"/>
  <c r="K951" i="1"/>
  <c r="H951" i="1"/>
  <c r="K947" i="1"/>
  <c r="H947" i="1"/>
  <c r="K943" i="1"/>
  <c r="H943" i="1"/>
  <c r="K939" i="1"/>
  <c r="H939" i="1"/>
  <c r="K915" i="1"/>
  <c r="H915" i="1"/>
  <c r="K911" i="1"/>
  <c r="H911" i="1"/>
  <c r="K907" i="1"/>
  <c r="H907" i="1"/>
  <c r="K903" i="1"/>
  <c r="H903" i="1"/>
  <c r="K899" i="1"/>
  <c r="H899" i="1"/>
  <c r="K895" i="1"/>
  <c r="H895" i="1"/>
  <c r="K891" i="1"/>
  <c r="H891" i="1"/>
  <c r="K887" i="1"/>
  <c r="H887" i="1"/>
  <c r="K883" i="1"/>
  <c r="H883" i="1"/>
  <c r="K879" i="1"/>
  <c r="H879" i="1"/>
  <c r="K875" i="1"/>
  <c r="H875" i="1"/>
  <c r="K871" i="1"/>
  <c r="H871" i="1"/>
  <c r="K867" i="1"/>
  <c r="H867" i="1"/>
  <c r="K863" i="1"/>
  <c r="H863" i="1"/>
  <c r="K859" i="1"/>
  <c r="H859" i="1"/>
  <c r="K855" i="1"/>
  <c r="H855" i="1"/>
  <c r="K827" i="1"/>
  <c r="H827" i="1"/>
  <c r="K823" i="1"/>
  <c r="H823" i="1"/>
  <c r="K819" i="1"/>
  <c r="H819" i="1"/>
  <c r="K815" i="1"/>
  <c r="H815" i="1"/>
  <c r="K811" i="1"/>
  <c r="H811" i="1"/>
  <c r="K807" i="1"/>
  <c r="H807" i="1"/>
  <c r="K803" i="1"/>
  <c r="H803" i="1"/>
  <c r="K799" i="1"/>
  <c r="H799" i="1"/>
  <c r="K795" i="1"/>
  <c r="H795" i="1"/>
  <c r="K791" i="1"/>
  <c r="H791" i="1"/>
  <c r="K787" i="1"/>
  <c r="H787" i="1"/>
  <c r="K783" i="1"/>
  <c r="H783" i="1"/>
  <c r="K779" i="1"/>
  <c r="H779" i="1"/>
  <c r="K775" i="1"/>
  <c r="H775" i="1"/>
  <c r="K751" i="1"/>
  <c r="H751" i="1"/>
  <c r="K747" i="1"/>
  <c r="H747" i="1"/>
  <c r="K743" i="1"/>
  <c r="H743" i="1"/>
  <c r="K739" i="1"/>
  <c r="H739" i="1"/>
  <c r="K735" i="1"/>
  <c r="H735" i="1"/>
  <c r="K731" i="1"/>
  <c r="H731" i="1"/>
  <c r="K727" i="1"/>
  <c r="H727" i="1"/>
  <c r="K723" i="1"/>
  <c r="H723" i="1"/>
  <c r="K719" i="1"/>
  <c r="H719" i="1"/>
  <c r="K715" i="1"/>
  <c r="H715" i="1"/>
  <c r="K711" i="1"/>
  <c r="H711" i="1"/>
  <c r="K707" i="1"/>
  <c r="H707" i="1"/>
  <c r="K703" i="1"/>
  <c r="H703" i="1"/>
  <c r="K699" i="1"/>
  <c r="H699" i="1"/>
  <c r="K675" i="1"/>
  <c r="H675" i="1"/>
  <c r="K671" i="1"/>
  <c r="H671" i="1"/>
  <c r="K667" i="1"/>
  <c r="H667" i="1"/>
  <c r="K663" i="1"/>
  <c r="H663" i="1"/>
  <c r="K659" i="1"/>
  <c r="H659" i="1"/>
  <c r="K655" i="1"/>
  <c r="H655" i="1"/>
  <c r="K651" i="1"/>
  <c r="H651" i="1"/>
  <c r="K647" i="1"/>
  <c r="H647" i="1"/>
  <c r="K643" i="1"/>
  <c r="H643" i="1"/>
  <c r="K639" i="1"/>
  <c r="H639" i="1"/>
  <c r="K635" i="1"/>
  <c r="H635" i="1"/>
  <c r="K631" i="1"/>
  <c r="H631" i="1"/>
  <c r="K627" i="1"/>
  <c r="H627" i="1"/>
  <c r="K603" i="1"/>
  <c r="H603" i="1"/>
  <c r="K599" i="1"/>
  <c r="H599" i="1"/>
  <c r="K595" i="1"/>
  <c r="H595" i="1"/>
  <c r="K591" i="1"/>
  <c r="H591" i="1"/>
  <c r="K587" i="1"/>
  <c r="H587" i="1"/>
  <c r="K583" i="1"/>
  <c r="H583" i="1"/>
  <c r="K579" i="1"/>
  <c r="H579" i="1"/>
  <c r="K575" i="1"/>
  <c r="H575" i="1"/>
  <c r="K571" i="1"/>
  <c r="H571" i="1"/>
  <c r="K567" i="1"/>
  <c r="H567" i="1"/>
  <c r="K563" i="1"/>
  <c r="H563" i="1"/>
  <c r="K559" i="1"/>
  <c r="H559" i="1"/>
  <c r="K555" i="1"/>
  <c r="H555" i="1"/>
  <c r="K535" i="1"/>
  <c r="H535" i="1"/>
  <c r="K531" i="1"/>
  <c r="H531" i="1"/>
  <c r="K527" i="1"/>
  <c r="H527" i="1"/>
  <c r="K523" i="1"/>
  <c r="H523" i="1"/>
  <c r="K519" i="1"/>
  <c r="H519" i="1"/>
  <c r="K515" i="1"/>
  <c r="H515" i="1"/>
  <c r="K511" i="1"/>
  <c r="H511" i="1"/>
  <c r="K507" i="1"/>
  <c r="H507" i="1"/>
  <c r="K503" i="1"/>
  <c r="H503" i="1"/>
  <c r="K499" i="1"/>
  <c r="H499" i="1"/>
  <c r="K495" i="1"/>
  <c r="H495" i="1"/>
  <c r="K491" i="1"/>
  <c r="H491" i="1"/>
  <c r="K471" i="1"/>
  <c r="H471" i="1"/>
  <c r="K467" i="1"/>
  <c r="H467" i="1"/>
  <c r="K463" i="1"/>
  <c r="H463" i="1"/>
  <c r="K459" i="1"/>
  <c r="H459" i="1"/>
  <c r="K455" i="1"/>
  <c r="H455" i="1"/>
  <c r="K451" i="1"/>
  <c r="H451" i="1"/>
  <c r="K447" i="1"/>
  <c r="H447" i="1"/>
  <c r="K443" i="1"/>
  <c r="H443" i="1"/>
  <c r="K439" i="1"/>
  <c r="H439" i="1"/>
  <c r="K435" i="1"/>
  <c r="H435" i="1"/>
  <c r="K431" i="1"/>
  <c r="H431" i="1"/>
  <c r="K427" i="1"/>
  <c r="H427" i="1"/>
  <c r="K407" i="1"/>
  <c r="H407" i="1"/>
  <c r="K403" i="1"/>
  <c r="H403" i="1"/>
  <c r="K399" i="1"/>
  <c r="H399" i="1"/>
  <c r="K395" i="1"/>
  <c r="H395" i="1"/>
  <c r="K391" i="1"/>
  <c r="H391" i="1"/>
  <c r="K387" i="1"/>
  <c r="H387" i="1"/>
  <c r="K383" i="1"/>
  <c r="H383" i="1"/>
  <c r="K379" i="1"/>
  <c r="H379" i="1"/>
  <c r="K375" i="1"/>
  <c r="H375" i="1"/>
  <c r="K371" i="1"/>
  <c r="H371" i="1"/>
  <c r="K367" i="1"/>
  <c r="H367" i="1"/>
  <c r="K347" i="1"/>
  <c r="H347" i="1"/>
  <c r="K343" i="1"/>
  <c r="H343" i="1"/>
  <c r="K339" i="1"/>
  <c r="H339" i="1"/>
  <c r="K335" i="1"/>
  <c r="H335" i="1"/>
  <c r="K331" i="1"/>
  <c r="H331" i="1"/>
  <c r="K327" i="1"/>
  <c r="H327" i="1"/>
  <c r="K323" i="1"/>
  <c r="H323" i="1"/>
  <c r="K319" i="1"/>
  <c r="H319" i="1"/>
  <c r="K315" i="1"/>
  <c r="H315" i="1"/>
  <c r="K311" i="1"/>
  <c r="H311" i="1"/>
  <c r="K307" i="1"/>
  <c r="H307" i="1"/>
  <c r="K287" i="1"/>
  <c r="H287" i="1"/>
  <c r="K283" i="1"/>
  <c r="H283" i="1"/>
  <c r="K279" i="1"/>
  <c r="H279" i="1"/>
  <c r="K275" i="1"/>
  <c r="H275" i="1"/>
  <c r="K271" i="1"/>
  <c r="H271" i="1"/>
  <c r="K267" i="1"/>
  <c r="H267" i="1"/>
  <c r="K263" i="1"/>
  <c r="H263" i="1"/>
  <c r="K259" i="1"/>
  <c r="H259" i="1"/>
  <c r="K255" i="1"/>
  <c r="H255" i="1"/>
  <c r="K251" i="1"/>
  <c r="H251" i="1"/>
  <c r="K231" i="1"/>
  <c r="H231" i="1"/>
  <c r="K227" i="1"/>
  <c r="H227" i="1"/>
  <c r="K223" i="1"/>
  <c r="H223" i="1"/>
  <c r="K219" i="1"/>
  <c r="H219" i="1"/>
  <c r="K215" i="1"/>
  <c r="H215" i="1"/>
  <c r="K211" i="1"/>
  <c r="H211" i="1"/>
  <c r="K207" i="1"/>
  <c r="H207" i="1"/>
  <c r="K203" i="1"/>
  <c r="H203" i="1"/>
  <c r="K199" i="1"/>
  <c r="H199" i="1"/>
  <c r="K195" i="1"/>
  <c r="H195" i="1"/>
  <c r="K175" i="1"/>
  <c r="H175" i="1"/>
  <c r="K171" i="1"/>
  <c r="H171" i="1"/>
  <c r="K167" i="1"/>
  <c r="H167" i="1"/>
  <c r="K163" i="1"/>
  <c r="H163" i="1"/>
  <c r="K159" i="1"/>
  <c r="H159" i="1"/>
  <c r="K155" i="1"/>
  <c r="H155" i="1"/>
  <c r="K151" i="1"/>
  <c r="H151" i="1"/>
  <c r="K147" i="1"/>
  <c r="H147" i="1"/>
  <c r="K143" i="1"/>
  <c r="H143" i="1"/>
  <c r="K139" i="1"/>
  <c r="H139" i="1"/>
  <c r="K123" i="1"/>
  <c r="H123" i="1"/>
  <c r="K119" i="1"/>
  <c r="H119" i="1"/>
  <c r="K115" i="1"/>
  <c r="H115" i="1"/>
  <c r="K111" i="1"/>
  <c r="H111" i="1"/>
  <c r="K107" i="1"/>
  <c r="H107" i="1"/>
  <c r="K103" i="1"/>
  <c r="H103" i="1"/>
  <c r="K99" i="1"/>
  <c r="H99" i="1"/>
  <c r="K95" i="1"/>
  <c r="H95" i="1"/>
  <c r="K91" i="1"/>
  <c r="H91" i="1"/>
  <c r="K87" i="1"/>
  <c r="H87" i="1"/>
  <c r="K71" i="1"/>
  <c r="H71" i="1"/>
  <c r="K67" i="1"/>
  <c r="H67" i="1"/>
  <c r="K63" i="1"/>
  <c r="H63" i="1"/>
  <c r="K59" i="1"/>
  <c r="H59" i="1"/>
  <c r="K55" i="1"/>
  <c r="H55" i="1"/>
  <c r="K51" i="1"/>
  <c r="H51" i="1"/>
  <c r="K47" i="1"/>
  <c r="H47" i="1"/>
  <c r="K43" i="1"/>
  <c r="H43" i="1"/>
  <c r="K39" i="1"/>
  <c r="H39" i="1"/>
  <c r="K19" i="1"/>
  <c r="H19" i="1"/>
  <c r="K15" i="1"/>
  <c r="H15" i="1"/>
  <c r="K11" i="1"/>
  <c r="H11" i="1"/>
  <c r="K7" i="1"/>
  <c r="H7" i="1"/>
  <c r="K3" i="1"/>
  <c r="D3" i="1"/>
  <c r="E3" i="1" s="1"/>
  <c r="H3" i="1"/>
  <c r="D413" i="1"/>
  <c r="E413" i="1" s="1"/>
  <c r="D409" i="1"/>
  <c r="E409" i="1" s="1"/>
  <c r="D405" i="1"/>
  <c r="E405" i="1" s="1"/>
  <c r="D401" i="1"/>
  <c r="E401" i="1" s="1"/>
  <c r="D397" i="1"/>
  <c r="E397" i="1" s="1"/>
  <c r="D377" i="1"/>
  <c r="E377" i="1" s="1"/>
  <c r="D373" i="1"/>
  <c r="E373" i="1" s="1"/>
  <c r="D369" i="1"/>
  <c r="E369" i="1" s="1"/>
  <c r="D365" i="1"/>
  <c r="E365" i="1" s="1"/>
  <c r="D361" i="1"/>
  <c r="E361" i="1" s="1"/>
  <c r="D357" i="1"/>
  <c r="E357" i="1" s="1"/>
  <c r="D353" i="1"/>
  <c r="E353" i="1" s="1"/>
  <c r="D349" i="1"/>
  <c r="E349" i="1" s="1"/>
  <c r="D345" i="1"/>
  <c r="E345" i="1" s="1"/>
  <c r="D341" i="1"/>
  <c r="E341" i="1" s="1"/>
  <c r="D337" i="1"/>
  <c r="E337" i="1" s="1"/>
  <c r="D317" i="1"/>
  <c r="E317" i="1" s="1"/>
  <c r="D313" i="1"/>
  <c r="E313" i="1" s="1"/>
  <c r="D309" i="1"/>
  <c r="E309" i="1" s="1"/>
  <c r="D305" i="1"/>
  <c r="E305" i="1" s="1"/>
  <c r="D301" i="1"/>
  <c r="E301" i="1" s="1"/>
  <c r="D297" i="1"/>
  <c r="E297" i="1" s="1"/>
  <c r="D293" i="1"/>
  <c r="E293" i="1" s="1"/>
  <c r="D289" i="1"/>
  <c r="E289" i="1" s="1"/>
  <c r="D285" i="1"/>
  <c r="E285" i="1" s="1"/>
  <c r="D281" i="1"/>
  <c r="E281" i="1" s="1"/>
  <c r="D277" i="1"/>
  <c r="E277" i="1" s="1"/>
  <c r="D261" i="1"/>
  <c r="E261" i="1" s="1"/>
  <c r="D257" i="1"/>
  <c r="E257" i="1" s="1"/>
  <c r="D253" i="1"/>
  <c r="E253" i="1" s="1"/>
  <c r="D249" i="1"/>
  <c r="E249" i="1" s="1"/>
  <c r="D245" i="1"/>
  <c r="E245" i="1" s="1"/>
  <c r="D241" i="1"/>
  <c r="E241" i="1" s="1"/>
  <c r="D237" i="1"/>
  <c r="E237" i="1" s="1"/>
  <c r="D233" i="1"/>
  <c r="E233" i="1" s="1"/>
  <c r="D229" i="1"/>
  <c r="E229" i="1" s="1"/>
  <c r="D225" i="1"/>
  <c r="E225" i="1" s="1"/>
  <c r="D221" i="1"/>
  <c r="E221" i="1" s="1"/>
  <c r="D205" i="1"/>
  <c r="E205" i="1" s="1"/>
  <c r="D201" i="1"/>
  <c r="E201" i="1" s="1"/>
  <c r="D197" i="1"/>
  <c r="E197" i="1" s="1"/>
  <c r="D193" i="1"/>
  <c r="E193" i="1" s="1"/>
  <c r="D189" i="1"/>
  <c r="E189" i="1" s="1"/>
  <c r="D185" i="1"/>
  <c r="E185" i="1" s="1"/>
  <c r="D181" i="1"/>
  <c r="E181" i="1" s="1"/>
  <c r="D177" i="1"/>
  <c r="E177" i="1" s="1"/>
  <c r="D173" i="1"/>
  <c r="E173" i="1" s="1"/>
  <c r="E3530" i="1"/>
  <c r="D169" i="1"/>
  <c r="D149" i="1"/>
  <c r="D145" i="1"/>
  <c r="D141" i="1"/>
  <c r="D137" i="1"/>
  <c r="D133" i="1"/>
  <c r="D129" i="1"/>
  <c r="D125" i="1"/>
  <c r="D121" i="1"/>
  <c r="D117" i="1"/>
  <c r="D113" i="1"/>
  <c r="D97" i="1"/>
  <c r="D93" i="1"/>
  <c r="D89" i="1"/>
  <c r="D85" i="1"/>
  <c r="D81" i="1"/>
  <c r="D447" i="1"/>
  <c r="D443" i="1"/>
  <c r="D439" i="1"/>
  <c r="D435" i="1"/>
  <c r="D431" i="1"/>
  <c r="D427" i="1"/>
  <c r="D407" i="1"/>
  <c r="D403" i="1"/>
  <c r="D399" i="1"/>
  <c r="D395" i="1"/>
  <c r="D391" i="1"/>
  <c r="D387" i="1"/>
  <c r="D383" i="1"/>
  <c r="D379" i="1"/>
  <c r="D375" i="1"/>
  <c r="D371" i="1"/>
  <c r="D367" i="1"/>
  <c r="D347" i="1"/>
  <c r="D343" i="1"/>
  <c r="D339" i="1"/>
  <c r="D335" i="1"/>
  <c r="D331" i="1"/>
  <c r="D327" i="1"/>
  <c r="D323" i="1"/>
  <c r="D319" i="1"/>
  <c r="D315" i="1"/>
  <c r="D311" i="1"/>
  <c r="D307" i="1"/>
  <c r="D287" i="1"/>
  <c r="D283" i="1"/>
  <c r="D279" i="1"/>
  <c r="D275" i="1"/>
  <c r="D271" i="1"/>
  <c r="D267" i="1"/>
  <c r="D263" i="1"/>
  <c r="D259" i="1"/>
  <c r="D255" i="1"/>
  <c r="D251" i="1"/>
  <c r="D231" i="1"/>
  <c r="D227" i="1"/>
  <c r="D223" i="1"/>
  <c r="D219" i="1"/>
  <c r="D215" i="1"/>
  <c r="D211" i="1"/>
  <c r="D207" i="1"/>
  <c r="D203" i="1"/>
  <c r="D199" i="1"/>
  <c r="D195" i="1"/>
  <c r="D175" i="1"/>
  <c r="D171" i="1"/>
  <c r="D167" i="1"/>
  <c r="D163" i="1"/>
  <c r="D159" i="1"/>
  <c r="D155" i="1"/>
  <c r="D151" i="1"/>
  <c r="D147" i="1"/>
  <c r="D143" i="1"/>
  <c r="D139" i="1"/>
  <c r="D123" i="1"/>
  <c r="D119" i="1"/>
  <c r="D115" i="1"/>
  <c r="D111" i="1"/>
  <c r="D107" i="1"/>
  <c r="D103" i="1"/>
  <c r="D99" i="1"/>
  <c r="D95" i="1"/>
  <c r="D91" i="1"/>
  <c r="D87" i="1"/>
  <c r="D71" i="1"/>
  <c r="D67" i="1"/>
  <c r="D63" i="1"/>
  <c r="D59" i="1"/>
  <c r="D55" i="1"/>
  <c r="D51" i="1"/>
  <c r="D47" i="1"/>
  <c r="D43" i="1"/>
  <c r="D39" i="1"/>
  <c r="D3648" i="1"/>
  <c r="D3624" i="1"/>
  <c r="D3620" i="1"/>
  <c r="D3616" i="1"/>
  <c r="D3612" i="1"/>
  <c r="D3608" i="1"/>
  <c r="D3604" i="1"/>
  <c r="D3600" i="1"/>
  <c r="D3596" i="1"/>
  <c r="D3592" i="1"/>
  <c r="D3588" i="1"/>
  <c r="D3584" i="1"/>
  <c r="D3580" i="1"/>
  <c r="D3576" i="1"/>
  <c r="D3572" i="1"/>
  <c r="D3548" i="1"/>
  <c r="D3544" i="1"/>
  <c r="D3540" i="1"/>
  <c r="D3536" i="1"/>
  <c r="D3532" i="1"/>
  <c r="D3528" i="1"/>
  <c r="D3524" i="1"/>
  <c r="D3520" i="1"/>
  <c r="D3516" i="1"/>
  <c r="D3512" i="1"/>
  <c r="D3508" i="1"/>
  <c r="D3504" i="1"/>
  <c r="D3500" i="1"/>
  <c r="D3496" i="1"/>
  <c r="D3492" i="1"/>
  <c r="D3468" i="1"/>
  <c r="D3464" i="1"/>
  <c r="D3460" i="1"/>
  <c r="D3456" i="1"/>
  <c r="D3452" i="1"/>
  <c r="D3448" i="1"/>
  <c r="D3444" i="1"/>
  <c r="D3440" i="1"/>
  <c r="D3436" i="1"/>
  <c r="D3432" i="1"/>
  <c r="D3428" i="1"/>
  <c r="D3424" i="1"/>
  <c r="D3420" i="1"/>
  <c r="D3416" i="1"/>
  <c r="D3412" i="1"/>
  <c r="D3408" i="1"/>
  <c r="D3404" i="1"/>
  <c r="D3380" i="1"/>
  <c r="D3647" i="1"/>
  <c r="D3643" i="1"/>
  <c r="D3639" i="1"/>
  <c r="D3635" i="1"/>
  <c r="D3631" i="1"/>
  <c r="D3627" i="1"/>
  <c r="D3607" i="1"/>
  <c r="D3603" i="1"/>
  <c r="D3599" i="1"/>
  <c r="D3595" i="1"/>
  <c r="D3591" i="1"/>
  <c r="D3587" i="1"/>
  <c r="D3583" i="1"/>
  <c r="D3579" i="1"/>
  <c r="D3575" i="1"/>
  <c r="D3571" i="1"/>
  <c r="D3567" i="1"/>
  <c r="D3563" i="1"/>
  <c r="D3559" i="1"/>
  <c r="D3555" i="1"/>
  <c r="D3551" i="1"/>
  <c r="D3527" i="1"/>
  <c r="D3523" i="1"/>
  <c r="D3519" i="1"/>
  <c r="D3515" i="1"/>
  <c r="D3511" i="1"/>
  <c r="D3507" i="1"/>
  <c r="D3503" i="1"/>
  <c r="D3499" i="1"/>
  <c r="D3495" i="1"/>
  <c r="D3491" i="1"/>
  <c r="D3487" i="1"/>
  <c r="D3483" i="1"/>
  <c r="D3479" i="1"/>
  <c r="D3475" i="1"/>
  <c r="D3471" i="1"/>
  <c r="D3447" i="1"/>
  <c r="D3443" i="1"/>
  <c r="D3439" i="1"/>
  <c r="D3435" i="1"/>
  <c r="D3431" i="1"/>
  <c r="D3427" i="1"/>
  <c r="D3423" i="1"/>
  <c r="D3419" i="1"/>
  <c r="D3415" i="1"/>
  <c r="D3411" i="1"/>
  <c r="D3407" i="1"/>
  <c r="D3403" i="1"/>
  <c r="D3399" i="1"/>
  <c r="D3395" i="1"/>
  <c r="D3391" i="1"/>
  <c r="D3387" i="1"/>
  <c r="D3383" i="1"/>
  <c r="D3359" i="1"/>
  <c r="D3355" i="1"/>
  <c r="D3351" i="1"/>
  <c r="D3347" i="1"/>
  <c r="D3343" i="1"/>
  <c r="D3339" i="1"/>
  <c r="D3335" i="1"/>
  <c r="D3331" i="1"/>
  <c r="D3327" i="1"/>
  <c r="D3323" i="1"/>
  <c r="D3319" i="1"/>
  <c r="D3315" i="1"/>
  <c r="D3311" i="1"/>
  <c r="D3307" i="1"/>
  <c r="D3303" i="1"/>
  <c r="D3299" i="1"/>
  <c r="D3295" i="1"/>
  <c r="D3291" i="1"/>
  <c r="D3263" i="1"/>
  <c r="D3259" i="1"/>
  <c r="D3255" i="1"/>
  <c r="D3251" i="1"/>
  <c r="D3247" i="1"/>
  <c r="D3243" i="1"/>
  <c r="D3239" i="1"/>
  <c r="D3235" i="1"/>
  <c r="D3231" i="1"/>
  <c r="D3227" i="1"/>
  <c r="D3223" i="1"/>
  <c r="D3219" i="1"/>
  <c r="D3215" i="1"/>
  <c r="D3211" i="1"/>
  <c r="D3207" i="1"/>
  <c r="D3203" i="1"/>
  <c r="D3199" i="1"/>
  <c r="D3195" i="1"/>
  <c r="D3191" i="1"/>
  <c r="D3159" i="1"/>
  <c r="D3155" i="1"/>
  <c r="D3151" i="1"/>
  <c r="D3147" i="1"/>
  <c r="D3143" i="1"/>
  <c r="D3139" i="1"/>
  <c r="D3135" i="1"/>
  <c r="D3131" i="1"/>
  <c r="D3127" i="1"/>
  <c r="D3123" i="1"/>
  <c r="D3119" i="1"/>
  <c r="D3115" i="1"/>
  <c r="D3111" i="1"/>
  <c r="D3107" i="1"/>
  <c r="D3103" i="1"/>
  <c r="D3099" i="1"/>
  <c r="D3095" i="1"/>
  <c r="D3091" i="1"/>
  <c r="D3087" i="1"/>
  <c r="D3083" i="1"/>
  <c r="D3079" i="1"/>
  <c r="D3047" i="1"/>
  <c r="D3043" i="1"/>
  <c r="D3039" i="1"/>
  <c r="D3035" i="1"/>
  <c r="D3031" i="1"/>
  <c r="D3027" i="1"/>
  <c r="D3023" i="1"/>
  <c r="D3019" i="1"/>
  <c r="D3015" i="1"/>
  <c r="D3011" i="1"/>
  <c r="D3007" i="1"/>
  <c r="D3003" i="1"/>
  <c r="D2999" i="1"/>
  <c r="D2995" i="1"/>
  <c r="D2991" i="1"/>
  <c r="D2987" i="1"/>
  <c r="D2983" i="1"/>
  <c r="D2979" i="1"/>
  <c r="D2975" i="1"/>
  <c r="D2971" i="1"/>
  <c r="D2967" i="1"/>
  <c r="D2963" i="1"/>
  <c r="D2959" i="1"/>
  <c r="D2955" i="1"/>
  <c r="D2951" i="1"/>
  <c r="D2915" i="1"/>
  <c r="D2911" i="1"/>
  <c r="D2907" i="1"/>
  <c r="D2903" i="1"/>
  <c r="D2899" i="1"/>
  <c r="D2895" i="1"/>
  <c r="D2891" i="1"/>
  <c r="D2887" i="1"/>
  <c r="D2883" i="1"/>
  <c r="D2879" i="1"/>
  <c r="D2875" i="1"/>
  <c r="D2871" i="1"/>
  <c r="D2867" i="1"/>
  <c r="D2863" i="1"/>
  <c r="D2859" i="1"/>
  <c r="D2855" i="1"/>
  <c r="D2851" i="1"/>
  <c r="D2847" i="1"/>
  <c r="D2843" i="1"/>
  <c r="D2839" i="1"/>
  <c r="D2835" i="1"/>
  <c r="D2831" i="1"/>
  <c r="D2827" i="1"/>
  <c r="D2823" i="1"/>
  <c r="D2819" i="1"/>
  <c r="D2815" i="1"/>
  <c r="D2811" i="1"/>
  <c r="D2807" i="1"/>
  <c r="D2803" i="1"/>
  <c r="D3376" i="1"/>
  <c r="D3372" i="1"/>
  <c r="D3368" i="1"/>
  <c r="D3364" i="1"/>
  <c r="D3360" i="1"/>
  <c r="D3356" i="1"/>
  <c r="D3352" i="1"/>
  <c r="D3348" i="1"/>
  <c r="D3344" i="1"/>
  <c r="D3340" i="1"/>
  <c r="D3336" i="1"/>
  <c r="D3332" i="1"/>
  <c r="D3328" i="1"/>
  <c r="D3324" i="1"/>
  <c r="D3320" i="1"/>
  <c r="D3316" i="1"/>
  <c r="D3288" i="1"/>
  <c r="D3284" i="1"/>
  <c r="D3280" i="1"/>
  <c r="D3276" i="1"/>
  <c r="D3272" i="1"/>
  <c r="D3268" i="1"/>
  <c r="D3264" i="1"/>
  <c r="D3260" i="1"/>
  <c r="D3256" i="1"/>
  <c r="D3252" i="1"/>
  <c r="D3248" i="1"/>
  <c r="D3244" i="1"/>
  <c r="D3240" i="1"/>
  <c r="D3236" i="1"/>
  <c r="D3232" i="1"/>
  <c r="D3228" i="1"/>
  <c r="D3224" i="1"/>
  <c r="D3220" i="1"/>
  <c r="D3216" i="1"/>
  <c r="D3188" i="1"/>
  <c r="D3184" i="1"/>
  <c r="D3180" i="1"/>
  <c r="D3176" i="1"/>
  <c r="D3172" i="1"/>
  <c r="D3168" i="1"/>
  <c r="D3164" i="1"/>
  <c r="D3160" i="1"/>
  <c r="D3156" i="1"/>
  <c r="D3152" i="1"/>
  <c r="D3148" i="1"/>
  <c r="D3144" i="1"/>
  <c r="D3140" i="1"/>
  <c r="D3136" i="1"/>
  <c r="D3132" i="1"/>
  <c r="D3128" i="1"/>
  <c r="D3124" i="1"/>
  <c r="D3120" i="1"/>
  <c r="D3116" i="1"/>
  <c r="D3112" i="1"/>
  <c r="D3108" i="1"/>
  <c r="D3076" i="1"/>
  <c r="D3072" i="1"/>
  <c r="D3068" i="1"/>
  <c r="D3064" i="1"/>
  <c r="D3060" i="1"/>
  <c r="D3056" i="1"/>
  <c r="D3052" i="1"/>
  <c r="D3048" i="1"/>
  <c r="D3044" i="1"/>
  <c r="D3040" i="1"/>
  <c r="D3036" i="1"/>
  <c r="D3032" i="1"/>
  <c r="D3028" i="1"/>
  <c r="D3024" i="1"/>
  <c r="D3020" i="1"/>
  <c r="D3016" i="1"/>
  <c r="D3012" i="1"/>
  <c r="D3008" i="1"/>
  <c r="D3004" i="1"/>
  <c r="D3000" i="1"/>
  <c r="D2996" i="1"/>
  <c r="D2992" i="1"/>
  <c r="D2988" i="1"/>
  <c r="D2984" i="1"/>
  <c r="D2948" i="1"/>
  <c r="D2944" i="1"/>
  <c r="D2940" i="1"/>
  <c r="D2936" i="1"/>
  <c r="D2932" i="1"/>
  <c r="D2928" i="1"/>
  <c r="D2924" i="1"/>
  <c r="D2920" i="1"/>
  <c r="D2916" i="1"/>
  <c r="D2912" i="1"/>
  <c r="D2908" i="1"/>
  <c r="D2904" i="1"/>
  <c r="D2900" i="1"/>
  <c r="D2896" i="1"/>
  <c r="D2892" i="1"/>
  <c r="D2888" i="1"/>
  <c r="D2884" i="1"/>
  <c r="D2880" i="1"/>
  <c r="D2876" i="1"/>
  <c r="D2872" i="1"/>
  <c r="D2868" i="1"/>
  <c r="D2864" i="1"/>
  <c r="D2860" i="1"/>
  <c r="D2856" i="1"/>
  <c r="D2852" i="1"/>
  <c r="D2848" i="1"/>
  <c r="D2844" i="1"/>
  <c r="D2800" i="1"/>
  <c r="D2796" i="1"/>
  <c r="D2792" i="1"/>
  <c r="D2788" i="1"/>
  <c r="D2784" i="1"/>
  <c r="D2780" i="1"/>
  <c r="D2776" i="1"/>
  <c r="D2772" i="1"/>
  <c r="D2768" i="1"/>
  <c r="D2764" i="1"/>
  <c r="D2760" i="1"/>
  <c r="D2756" i="1"/>
  <c r="D2752" i="1"/>
  <c r="D2748" i="1"/>
  <c r="D2744" i="1"/>
  <c r="D2740" i="1"/>
  <c r="D2736" i="1"/>
  <c r="D2732" i="1"/>
  <c r="D2728" i="1"/>
  <c r="D2724" i="1"/>
  <c r="D2720" i="1"/>
  <c r="D2716" i="1"/>
  <c r="D2712" i="1"/>
  <c r="D2708" i="1"/>
  <c r="D2704" i="1"/>
  <c r="D2700" i="1"/>
  <c r="D2696" i="1"/>
  <c r="D2692" i="1"/>
  <c r="D2688" i="1"/>
  <c r="D2684" i="1"/>
  <c r="D2680" i="1"/>
  <c r="D2676" i="1"/>
  <c r="D2672" i="1"/>
  <c r="D2668" i="1"/>
  <c r="D2664" i="1"/>
  <c r="D2604" i="1"/>
  <c r="D2600" i="1"/>
  <c r="D2596" i="1"/>
  <c r="D2592" i="1"/>
  <c r="D2588" i="1"/>
  <c r="D2584" i="1"/>
  <c r="D2580" i="1"/>
  <c r="D2576" i="1"/>
  <c r="D2572" i="1"/>
  <c r="D2568" i="1"/>
  <c r="D2564" i="1"/>
  <c r="D2560" i="1"/>
  <c r="D2556" i="1"/>
  <c r="D2552" i="1"/>
  <c r="D2548" i="1"/>
  <c r="D2544" i="1"/>
  <c r="D2540" i="1"/>
  <c r="D2536" i="1"/>
  <c r="D2532" i="1"/>
  <c r="D2528" i="1"/>
  <c r="D2524" i="1"/>
  <c r="D2520" i="1"/>
  <c r="D2516" i="1"/>
  <c r="D2512" i="1"/>
  <c r="D2508" i="1"/>
  <c r="D2504" i="1"/>
  <c r="D2500" i="1"/>
  <c r="D2496" i="1"/>
  <c r="D2492" i="1"/>
  <c r="D2488" i="1"/>
  <c r="D2484" i="1"/>
  <c r="D2480" i="1"/>
  <c r="D2476" i="1"/>
  <c r="D2472" i="1"/>
  <c r="D2468" i="1"/>
  <c r="D2464" i="1"/>
  <c r="D2460" i="1"/>
  <c r="D2456" i="1"/>
  <c r="D2452" i="1"/>
  <c r="D2448" i="1"/>
  <c r="D2444" i="1"/>
  <c r="D2440" i="1"/>
  <c r="D2436" i="1"/>
  <c r="D2432" i="1"/>
  <c r="D2428" i="1"/>
  <c r="D2424" i="1"/>
  <c r="D2420" i="1"/>
  <c r="D2416" i="1"/>
  <c r="D2412" i="1"/>
  <c r="D2408" i="1"/>
  <c r="D2404" i="1"/>
  <c r="D2400" i="1"/>
  <c r="D2396" i="1"/>
  <c r="D2392" i="1"/>
  <c r="D2388" i="1"/>
  <c r="D2384" i="1"/>
  <c r="D2380" i="1"/>
  <c r="D2376" i="1"/>
  <c r="D2372" i="1"/>
  <c r="D2368" i="1"/>
  <c r="D2755" i="1"/>
  <c r="D2751" i="1"/>
  <c r="D2747" i="1"/>
  <c r="D2743" i="1"/>
  <c r="D2739" i="1"/>
  <c r="D2735" i="1"/>
  <c r="D2731" i="1"/>
  <c r="D2727" i="1"/>
  <c r="D2723" i="1"/>
  <c r="D2719" i="1"/>
  <c r="D2715" i="1"/>
  <c r="D2711" i="1"/>
  <c r="D2707" i="1"/>
  <c r="D2703" i="1"/>
  <c r="D2699" i="1"/>
  <c r="D2695" i="1"/>
  <c r="D2691" i="1"/>
  <c r="D2687" i="1"/>
  <c r="D2683" i="1"/>
  <c r="D2679" i="1"/>
  <c r="D2675" i="1"/>
  <c r="D2671" i="1"/>
  <c r="D2667" i="1"/>
  <c r="D2663" i="1"/>
  <c r="D2659" i="1"/>
  <c r="D2655" i="1"/>
  <c r="D2651" i="1"/>
  <c r="D2647" i="1"/>
  <c r="D2643" i="1"/>
  <c r="D2639" i="1"/>
  <c r="D2635" i="1"/>
  <c r="D2631" i="1"/>
  <c r="D2627" i="1"/>
  <c r="D2623" i="1"/>
  <c r="D2619" i="1"/>
  <c r="D2615" i="1"/>
  <c r="D2611" i="1"/>
  <c r="D2607" i="1"/>
  <c r="D2539" i="1"/>
  <c r="D2535" i="1"/>
  <c r="D2531" i="1"/>
  <c r="D2527" i="1"/>
  <c r="D2523" i="1"/>
  <c r="D2519" i="1"/>
  <c r="D2515" i="1"/>
  <c r="D2511" i="1"/>
  <c r="D2507" i="1"/>
  <c r="D2503" i="1"/>
  <c r="D2499" i="1"/>
  <c r="D2495" i="1"/>
  <c r="D2491" i="1"/>
  <c r="D2487" i="1"/>
  <c r="D2483" i="1"/>
  <c r="D2479" i="1"/>
  <c r="D2475" i="1"/>
  <c r="D2471" i="1"/>
  <c r="D2467" i="1"/>
  <c r="D2463" i="1"/>
  <c r="D2459" i="1"/>
  <c r="D2455" i="1"/>
  <c r="D2451" i="1"/>
  <c r="D2447" i="1"/>
  <c r="D2443" i="1"/>
  <c r="D2439" i="1"/>
  <c r="D2435" i="1"/>
  <c r="D2431" i="1"/>
  <c r="D2427" i="1"/>
  <c r="D2423" i="1"/>
  <c r="D2419" i="1"/>
  <c r="D2415" i="1"/>
  <c r="D2411" i="1"/>
  <c r="D2407" i="1"/>
  <c r="D2403" i="1"/>
  <c r="D2399" i="1"/>
  <c r="D2395" i="1"/>
  <c r="D2391" i="1"/>
  <c r="D2387" i="1"/>
  <c r="D2383" i="1"/>
  <c r="D2379" i="1"/>
  <c r="D2375" i="1"/>
  <c r="D2371" i="1"/>
  <c r="D2367" i="1"/>
  <c r="D2363" i="1"/>
  <c r="D2359" i="1"/>
  <c r="D2355" i="1"/>
  <c r="D2351" i="1"/>
  <c r="D2347" i="1"/>
  <c r="D2343" i="1"/>
  <c r="D2339" i="1"/>
  <c r="D2335" i="1"/>
  <c r="D2331" i="1"/>
  <c r="D2327" i="1"/>
  <c r="D2323" i="1"/>
  <c r="D2319" i="1"/>
  <c r="D2315" i="1"/>
  <c r="D2311" i="1"/>
  <c r="D2307" i="1"/>
  <c r="D2303" i="1"/>
  <c r="D2299" i="1"/>
  <c r="D2295" i="1"/>
  <c r="D2291" i="1"/>
  <c r="D2287" i="1"/>
  <c r="D2283" i="1"/>
  <c r="D2279" i="1"/>
  <c r="D2275" i="1"/>
  <c r="D2271" i="1"/>
  <c r="D2267" i="1"/>
  <c r="D2263" i="1"/>
  <c r="D2259" i="1"/>
  <c r="D2255" i="1"/>
  <c r="D2251" i="1"/>
  <c r="D2247" i="1"/>
  <c r="D2243" i="1"/>
  <c r="D2239" i="1"/>
  <c r="D2235" i="1"/>
  <c r="D2231" i="1"/>
  <c r="D2227" i="1"/>
  <c r="D2223" i="1"/>
  <c r="D2219" i="1"/>
  <c r="D2215" i="1"/>
  <c r="D2211" i="1"/>
  <c r="D2207" i="1"/>
  <c r="D2203" i="1"/>
  <c r="D2199" i="1"/>
  <c r="D2195" i="1"/>
  <c r="D2191" i="1"/>
  <c r="D2187" i="1"/>
  <c r="D2183" i="1"/>
  <c r="D2179" i="1"/>
  <c r="D2175" i="1"/>
  <c r="D2171" i="1"/>
  <c r="D2167" i="1"/>
  <c r="D2163" i="1"/>
  <c r="D2159" i="1"/>
  <c r="D2155" i="1"/>
  <c r="D2151" i="1"/>
  <c r="D2147" i="1"/>
  <c r="D2143" i="1"/>
  <c r="D2139" i="1"/>
  <c r="D2135" i="1"/>
  <c r="D2131" i="1"/>
  <c r="D2127" i="1"/>
  <c r="D2123" i="1"/>
  <c r="D2119" i="1"/>
  <c r="D2115" i="1"/>
  <c r="D2111" i="1"/>
  <c r="D2107" i="1"/>
  <c r="D2103" i="1"/>
  <c r="D2099" i="1"/>
  <c r="D2095" i="1"/>
  <c r="D2091" i="1"/>
  <c r="D2087" i="1"/>
  <c r="D2083" i="1"/>
  <c r="D2079" i="1"/>
  <c r="D2075" i="1"/>
  <c r="D2071" i="1"/>
  <c r="D2067" i="1"/>
  <c r="D2063" i="1"/>
  <c r="D2059" i="1"/>
  <c r="D2055" i="1"/>
  <c r="D2051" i="1"/>
  <c r="D2047" i="1"/>
  <c r="D2043" i="1"/>
  <c r="D2039" i="1"/>
  <c r="D2035" i="1"/>
  <c r="D2031" i="1"/>
  <c r="D2027" i="1"/>
  <c r="D2023" i="1"/>
  <c r="D2019" i="1"/>
  <c r="D2015" i="1"/>
  <c r="D2011" i="1"/>
  <c r="D2007" i="1"/>
  <c r="D2003" i="1"/>
  <c r="D1999" i="1"/>
  <c r="D1995" i="1"/>
  <c r="D1991" i="1"/>
  <c r="D1987" i="1"/>
  <c r="D1983" i="1"/>
  <c r="D1979" i="1"/>
  <c r="D1975" i="1"/>
  <c r="D1971" i="1"/>
  <c r="D1967" i="1"/>
  <c r="D1963" i="1"/>
  <c r="D1959" i="1"/>
  <c r="D1955" i="1"/>
  <c r="D1951" i="1"/>
  <c r="D1947" i="1"/>
  <c r="D1943" i="1"/>
  <c r="D1939" i="1"/>
  <c r="D1935" i="1"/>
  <c r="D1931" i="1"/>
  <c r="D1927" i="1"/>
  <c r="D1923" i="1"/>
  <c r="D1919" i="1"/>
  <c r="D1915" i="1"/>
  <c r="D1911" i="1"/>
  <c r="D1907" i="1"/>
  <c r="D1903" i="1"/>
  <c r="D1899" i="1"/>
  <c r="D1895" i="1"/>
  <c r="D1891" i="1"/>
  <c r="D1887" i="1"/>
  <c r="D1883" i="1"/>
  <c r="D1879" i="1"/>
  <c r="D1875" i="1"/>
  <c r="D1871" i="1"/>
  <c r="D1867" i="1"/>
  <c r="D1863" i="1"/>
  <c r="D1859" i="1"/>
  <c r="D1855" i="1"/>
  <c r="D1851" i="1"/>
  <c r="D1847" i="1"/>
  <c r="D1843" i="1"/>
  <c r="D1839" i="1"/>
  <c r="D1835" i="1"/>
  <c r="D1831" i="1"/>
  <c r="D1827" i="1"/>
  <c r="D1823" i="1"/>
  <c r="D1819" i="1"/>
  <c r="D1815" i="1"/>
  <c r="D1811" i="1"/>
  <c r="D1807" i="1"/>
  <c r="D1803" i="1"/>
  <c r="D1799" i="1"/>
  <c r="D1795" i="1"/>
  <c r="D1791" i="1"/>
  <c r="D1787" i="1"/>
  <c r="D1783" i="1"/>
  <c r="D1779" i="1"/>
  <c r="D1775" i="1"/>
  <c r="D1771" i="1"/>
  <c r="D1767" i="1"/>
  <c r="D1763" i="1"/>
  <c r="D1759" i="1"/>
  <c r="D1755" i="1"/>
  <c r="D1751" i="1"/>
  <c r="D1747" i="1"/>
  <c r="D1679" i="1"/>
  <c r="D1675" i="1"/>
  <c r="D1671" i="1"/>
  <c r="D1667" i="1"/>
  <c r="D1663" i="1"/>
  <c r="D1659" i="1"/>
  <c r="D1655" i="1"/>
  <c r="D1651" i="1"/>
  <c r="D1647" i="1"/>
  <c r="D1643" i="1"/>
  <c r="D1639" i="1"/>
  <c r="D1635" i="1"/>
  <c r="D1631" i="1"/>
  <c r="D1627" i="1"/>
  <c r="D1623" i="1"/>
  <c r="D1619" i="1"/>
  <c r="D1615" i="1"/>
  <c r="D1611" i="1"/>
  <c r="D1607" i="1"/>
  <c r="D1603" i="1"/>
  <c r="D1599" i="1"/>
  <c r="D1595" i="1"/>
  <c r="D1591" i="1"/>
  <c r="D1587" i="1"/>
  <c r="D1583" i="1"/>
  <c r="D1579" i="1"/>
  <c r="D1575" i="1"/>
  <c r="D1571" i="1"/>
  <c r="D1567" i="1"/>
  <c r="D1563" i="1"/>
  <c r="D1559" i="1"/>
  <c r="D1555" i="1"/>
  <c r="D1551" i="1"/>
  <c r="D1547" i="1"/>
  <c r="D1543" i="1"/>
  <c r="D1539" i="1"/>
  <c r="D1535" i="1"/>
  <c r="D1487" i="1"/>
  <c r="D1483" i="1"/>
  <c r="D1479" i="1"/>
  <c r="D1475" i="1"/>
  <c r="D1471" i="1"/>
  <c r="D1467" i="1"/>
  <c r="D1463" i="1"/>
  <c r="D1459" i="1"/>
  <c r="D1455" i="1"/>
  <c r="D1451" i="1"/>
  <c r="D1447" i="1"/>
  <c r="D1443" i="1"/>
  <c r="D1439" i="1"/>
  <c r="D1435" i="1"/>
  <c r="D1431" i="1"/>
  <c r="D1427" i="1"/>
  <c r="D1423" i="1"/>
  <c r="D1419" i="1"/>
  <c r="D1415" i="1"/>
  <c r="D1411" i="1"/>
  <c r="D1407" i="1"/>
  <c r="D1403" i="1"/>
  <c r="D1399" i="1"/>
  <c r="D1395" i="1"/>
  <c r="D1391" i="1"/>
  <c r="D1387" i="1"/>
  <c r="D1383" i="1"/>
  <c r="D1379" i="1"/>
  <c r="D1339" i="1"/>
  <c r="D1335" i="1"/>
  <c r="D1920" i="1"/>
  <c r="D1916" i="1"/>
  <c r="D1912" i="1"/>
  <c r="D1908" i="1"/>
  <c r="D1904" i="1"/>
  <c r="D1900" i="1"/>
  <c r="D1896" i="1"/>
  <c r="D1892" i="1"/>
  <c r="D1888" i="1"/>
  <c r="D1884" i="1"/>
  <c r="D1880" i="1"/>
  <c r="D1876" i="1"/>
  <c r="D1872" i="1"/>
  <c r="D1868" i="1"/>
  <c r="D1864" i="1"/>
  <c r="D1860" i="1"/>
  <c r="D1856" i="1"/>
  <c r="D1852" i="1"/>
  <c r="D1848" i="1"/>
  <c r="D1844" i="1"/>
  <c r="D1840" i="1"/>
  <c r="D1836" i="1"/>
  <c r="D1832" i="1"/>
  <c r="D1828" i="1"/>
  <c r="D1824" i="1"/>
  <c r="D1820" i="1"/>
  <c r="D1816" i="1"/>
  <c r="D1812" i="1"/>
  <c r="D1808" i="1"/>
  <c r="D1804" i="1"/>
  <c r="D1800" i="1"/>
  <c r="D1796" i="1"/>
  <c r="D1792" i="1"/>
  <c r="D1788" i="1"/>
  <c r="D1784" i="1"/>
  <c r="D1780" i="1"/>
  <c r="D1776" i="1"/>
  <c r="D1772" i="1"/>
  <c r="D1768" i="1"/>
  <c r="D1764" i="1"/>
  <c r="D1760" i="1"/>
  <c r="D1756" i="1"/>
  <c r="D1752" i="1"/>
  <c r="D1748" i="1"/>
  <c r="D1744" i="1"/>
  <c r="D1740" i="1"/>
  <c r="D1736" i="1"/>
  <c r="D1732" i="1"/>
  <c r="D1728" i="1"/>
  <c r="D1724" i="1"/>
  <c r="D1720" i="1"/>
  <c r="D1716" i="1"/>
  <c r="D1712" i="1"/>
  <c r="D1708" i="1"/>
  <c r="D1704" i="1"/>
  <c r="D1700" i="1"/>
  <c r="D1696" i="1"/>
  <c r="D1692" i="1"/>
  <c r="D1688" i="1"/>
  <c r="D1684" i="1"/>
  <c r="D1624" i="1"/>
  <c r="D1620" i="1"/>
  <c r="D1616" i="1"/>
  <c r="D1612" i="1"/>
  <c r="D1608" i="1"/>
  <c r="D1604" i="1"/>
  <c r="D1600" i="1"/>
  <c r="D1596" i="1"/>
  <c r="D1592" i="1"/>
  <c r="D1588" i="1"/>
  <c r="D1584" i="1"/>
  <c r="D1580" i="1"/>
  <c r="D1576" i="1"/>
  <c r="D1572" i="1"/>
  <c r="D1568" i="1"/>
  <c r="D1564" i="1"/>
  <c r="D1560" i="1"/>
  <c r="D1556" i="1"/>
  <c r="D1552" i="1"/>
  <c r="D1548" i="1"/>
  <c r="D1544" i="1"/>
  <c r="D1540" i="1"/>
  <c r="D1536" i="1"/>
  <c r="D1532" i="1"/>
  <c r="D1528" i="1"/>
  <c r="D1524" i="1"/>
  <c r="D1520" i="1"/>
  <c r="D1516" i="1"/>
  <c r="D1512" i="1"/>
  <c r="D1508" i="1"/>
  <c r="D1504" i="1"/>
  <c r="D1500" i="1"/>
  <c r="D1496" i="1"/>
  <c r="D1492" i="1"/>
  <c r="D1448" i="1"/>
  <c r="D1444" i="1"/>
  <c r="D1440" i="1"/>
  <c r="D1436" i="1"/>
  <c r="D1432" i="1"/>
  <c r="D1428" i="1"/>
  <c r="D1424" i="1"/>
  <c r="D1420" i="1"/>
  <c r="D1416" i="1"/>
  <c r="D1412" i="1"/>
  <c r="D1408" i="1"/>
  <c r="D1404" i="1"/>
  <c r="D1400" i="1"/>
  <c r="D1396" i="1"/>
  <c r="D1392" i="1"/>
  <c r="D1388" i="1"/>
  <c r="D1384" i="1"/>
  <c r="D1380" i="1"/>
  <c r="D1376" i="1"/>
  <c r="D1372" i="1"/>
  <c r="D1368" i="1"/>
  <c r="D1364" i="1"/>
  <c r="D1360" i="1"/>
  <c r="D1356" i="1"/>
  <c r="D1352" i="1"/>
  <c r="D1348" i="1"/>
  <c r="D1344" i="1"/>
  <c r="D1304" i="1"/>
  <c r="D1300" i="1"/>
  <c r="D1296" i="1"/>
  <c r="D1292" i="1"/>
  <c r="D1288" i="1"/>
  <c r="D1284" i="1"/>
  <c r="D1280" i="1"/>
  <c r="D1276" i="1"/>
  <c r="D1272" i="1"/>
  <c r="D1268" i="1"/>
  <c r="D1264" i="1"/>
  <c r="D1260" i="1"/>
  <c r="D1256" i="1"/>
  <c r="D1252" i="1"/>
  <c r="D1248" i="1"/>
  <c r="D1244" i="1"/>
  <c r="D1240" i="1"/>
  <c r="D1236" i="1"/>
  <c r="D1232" i="1"/>
  <c r="D1228" i="1"/>
  <c r="D1224" i="1"/>
  <c r="D1220" i="1"/>
  <c r="D1184" i="1"/>
  <c r="D1180" i="1"/>
  <c r="D1176" i="1"/>
  <c r="D1172" i="1"/>
  <c r="D1168" i="1"/>
  <c r="D1164" i="1"/>
  <c r="D1160" i="1"/>
  <c r="D1156" i="1"/>
  <c r="D1152" i="1"/>
  <c r="D1148" i="1"/>
  <c r="D1144" i="1"/>
  <c r="D1140" i="1"/>
  <c r="D1136" i="1"/>
  <c r="D1132" i="1"/>
  <c r="D1128" i="1"/>
  <c r="D1124" i="1"/>
  <c r="D1120" i="1"/>
  <c r="D1116" i="1"/>
  <c r="D1112" i="1"/>
  <c r="D1108" i="1"/>
  <c r="D1076" i="1"/>
  <c r="D1072" i="1"/>
  <c r="D1068" i="1"/>
  <c r="D1064" i="1"/>
  <c r="D1060" i="1"/>
  <c r="D1056" i="1"/>
  <c r="D1052" i="1"/>
  <c r="D1048" i="1"/>
  <c r="D1044" i="1"/>
  <c r="D1040" i="1"/>
  <c r="D1036" i="1"/>
  <c r="D1032" i="1"/>
  <c r="D1028" i="1"/>
  <c r="D1024" i="1"/>
  <c r="D1020" i="1"/>
  <c r="D1016" i="1"/>
  <c r="D1012" i="1"/>
  <c r="D1008" i="1"/>
  <c r="D980" i="1"/>
  <c r="D976" i="1"/>
  <c r="D972" i="1"/>
  <c r="D968" i="1"/>
  <c r="D964" i="1"/>
  <c r="D960" i="1"/>
  <c r="D956" i="1"/>
  <c r="D952" i="1"/>
  <c r="D948" i="1"/>
  <c r="D944" i="1"/>
  <c r="D940" i="1"/>
  <c r="D936" i="1"/>
  <c r="D932" i="1"/>
  <c r="D928" i="1"/>
  <c r="D924" i="1"/>
  <c r="D920" i="1"/>
  <c r="D892" i="1"/>
  <c r="D888" i="1"/>
  <c r="D884" i="1"/>
  <c r="D880" i="1"/>
  <c r="D876" i="1"/>
  <c r="D872" i="1"/>
  <c r="D868" i="1"/>
  <c r="D864" i="1"/>
  <c r="D860" i="1"/>
  <c r="D856" i="1"/>
  <c r="D852" i="1"/>
  <c r="D848" i="1"/>
  <c r="D844" i="1"/>
  <c r="D840" i="1"/>
  <c r="D836" i="1"/>
  <c r="D832" i="1"/>
  <c r="D808" i="1"/>
  <c r="D804" i="1"/>
  <c r="D800" i="1"/>
  <c r="D796" i="1"/>
  <c r="D792" i="1"/>
  <c r="D788" i="1"/>
  <c r="D784" i="1"/>
  <c r="D780" i="1"/>
  <c r="D776" i="1"/>
  <c r="D772" i="1"/>
  <c r="D768" i="1"/>
  <c r="D764" i="1"/>
  <c r="D760" i="1"/>
  <c r="D756" i="1"/>
  <c r="D732" i="1"/>
  <c r="D728" i="1"/>
  <c r="D724" i="1"/>
  <c r="D720" i="1"/>
  <c r="D716" i="1"/>
  <c r="D712" i="1"/>
  <c r="D708" i="1"/>
  <c r="D704" i="1"/>
  <c r="D700" i="1"/>
  <c r="D696" i="1"/>
  <c r="D692" i="1"/>
  <c r="D688" i="1"/>
  <c r="D684" i="1"/>
  <c r="D680" i="1"/>
  <c r="D656" i="1"/>
  <c r="D652" i="1"/>
  <c r="D648" i="1"/>
  <c r="D644" i="1"/>
  <c r="D640" i="1"/>
  <c r="D636" i="1"/>
  <c r="D632" i="1"/>
  <c r="D628" i="1"/>
  <c r="D624" i="1"/>
  <c r="D620" i="1"/>
  <c r="D616" i="1"/>
  <c r="D612" i="1"/>
  <c r="D608" i="1"/>
  <c r="D584" i="1"/>
  <c r="D580" i="1"/>
  <c r="D576" i="1"/>
  <c r="D572" i="1"/>
  <c r="D568" i="1"/>
  <c r="D564" i="1"/>
  <c r="D560" i="1"/>
  <c r="D556" i="1"/>
  <c r="D552" i="1"/>
  <c r="D548" i="1"/>
  <c r="D544" i="1"/>
  <c r="D540" i="1"/>
  <c r="D1331" i="1"/>
  <c r="D1327" i="1"/>
  <c r="D1323" i="1"/>
  <c r="D1319" i="1"/>
  <c r="D1315" i="1"/>
  <c r="D1311" i="1"/>
  <c r="D1307" i="1"/>
  <c r="D1303" i="1"/>
  <c r="D1299" i="1"/>
  <c r="D1295" i="1"/>
  <c r="D1291" i="1"/>
  <c r="D1287" i="1"/>
  <c r="D1283" i="1"/>
  <c r="D1279" i="1"/>
  <c r="D1275" i="1"/>
  <c r="D1271" i="1"/>
  <c r="D1267" i="1"/>
  <c r="D1263" i="1"/>
  <c r="D1259" i="1"/>
  <c r="D1255" i="1"/>
  <c r="D1251" i="1"/>
  <c r="D1247" i="1"/>
  <c r="D1215" i="1"/>
  <c r="D1211" i="1"/>
  <c r="D1207" i="1"/>
  <c r="D1203" i="1"/>
  <c r="D1199" i="1"/>
  <c r="D1195" i="1"/>
  <c r="D1191" i="1"/>
  <c r="D1187" i="1"/>
  <c r="D1183" i="1"/>
  <c r="D1179" i="1"/>
  <c r="D1175" i="1"/>
  <c r="D1171" i="1"/>
  <c r="D1167" i="1"/>
  <c r="D1163" i="1"/>
  <c r="D1159" i="1"/>
  <c r="D1155" i="1"/>
  <c r="D1151" i="1"/>
  <c r="D1147" i="1"/>
  <c r="D1143" i="1"/>
  <c r="D1139" i="1"/>
  <c r="D1135" i="1"/>
  <c r="D1103" i="1"/>
  <c r="D1099" i="1"/>
  <c r="D1095" i="1"/>
  <c r="D1091" i="1"/>
  <c r="D1087" i="1"/>
  <c r="D1083" i="1"/>
  <c r="D1079" i="1"/>
  <c r="D1075" i="1"/>
  <c r="D1071" i="1"/>
  <c r="D1067" i="1"/>
  <c r="D1063" i="1"/>
  <c r="D1059" i="1"/>
  <c r="D1055" i="1"/>
  <c r="D1051" i="1"/>
  <c r="D1047" i="1"/>
  <c r="D1043" i="1"/>
  <c r="D1039" i="1"/>
  <c r="D1035" i="1"/>
  <c r="D1003" i="1"/>
  <c r="D999" i="1"/>
  <c r="D995" i="1"/>
  <c r="D991" i="1"/>
  <c r="D987" i="1"/>
  <c r="D983" i="1"/>
  <c r="D979" i="1"/>
  <c r="D975" i="1"/>
  <c r="D971" i="1"/>
  <c r="D967" i="1"/>
  <c r="D963" i="1"/>
  <c r="D959" i="1"/>
  <c r="D955" i="1"/>
  <c r="D951" i="1"/>
  <c r="D947" i="1"/>
  <c r="D943" i="1"/>
  <c r="D939" i="1"/>
  <c r="D915" i="1"/>
  <c r="D911" i="1"/>
  <c r="D907" i="1"/>
  <c r="D903" i="1"/>
  <c r="D899" i="1"/>
  <c r="D895" i="1"/>
  <c r="D891" i="1"/>
  <c r="D887" i="1"/>
  <c r="D883" i="1"/>
  <c r="D879" i="1"/>
  <c r="D875" i="1"/>
  <c r="D871" i="1"/>
  <c r="D867" i="1"/>
  <c r="D863" i="1"/>
  <c r="D859" i="1"/>
  <c r="D855" i="1"/>
  <c r="D827" i="1"/>
  <c r="D823" i="1"/>
  <c r="D819" i="1"/>
  <c r="D815" i="1"/>
  <c r="D811" i="1"/>
  <c r="D807" i="1"/>
  <c r="D803" i="1"/>
  <c r="D799" i="1"/>
  <c r="D795" i="1"/>
  <c r="D791" i="1"/>
  <c r="D787" i="1"/>
  <c r="D783" i="1"/>
  <c r="D779" i="1"/>
  <c r="D775" i="1"/>
  <c r="D751" i="1"/>
  <c r="D747" i="1"/>
  <c r="D743" i="1"/>
  <c r="D739" i="1"/>
  <c r="D735" i="1"/>
  <c r="D731" i="1"/>
  <c r="D727" i="1"/>
  <c r="D723" i="1"/>
  <c r="D719" i="1"/>
  <c r="D715" i="1"/>
  <c r="D711" i="1"/>
  <c r="D707" i="1"/>
  <c r="D703" i="1"/>
  <c r="D699" i="1"/>
  <c r="D675" i="1"/>
  <c r="D671" i="1"/>
  <c r="D667" i="1"/>
  <c r="D663" i="1"/>
  <c r="D659" i="1"/>
  <c r="D655" i="1"/>
  <c r="D651" i="1"/>
  <c r="D647" i="1"/>
  <c r="D643" i="1"/>
  <c r="D639" i="1"/>
  <c r="D635" i="1"/>
  <c r="D631" i="1"/>
  <c r="D627" i="1"/>
  <c r="D603" i="1"/>
  <c r="D599" i="1"/>
  <c r="D595" i="1"/>
  <c r="D591" i="1"/>
  <c r="D587" i="1"/>
  <c r="D583" i="1"/>
  <c r="D579" i="1"/>
  <c r="D575" i="1"/>
  <c r="D571" i="1"/>
  <c r="D567" i="1"/>
  <c r="D563" i="1"/>
  <c r="D559" i="1"/>
  <c r="D555" i="1"/>
  <c r="D535" i="1"/>
  <c r="D531" i="1"/>
  <c r="D527" i="1"/>
  <c r="D523" i="1"/>
  <c r="D519" i="1"/>
  <c r="D515" i="1"/>
  <c r="D511" i="1"/>
  <c r="D507" i="1"/>
  <c r="D503" i="1"/>
  <c r="D499" i="1"/>
  <c r="D495" i="1"/>
  <c r="D491" i="1"/>
  <c r="D471" i="1"/>
  <c r="D467" i="1"/>
  <c r="D463" i="1"/>
  <c r="D459" i="1"/>
  <c r="D455" i="1"/>
  <c r="D451" i="1"/>
  <c r="D446" i="1"/>
  <c r="D442" i="1"/>
  <c r="D422" i="1"/>
  <c r="D418" i="1"/>
  <c r="D414" i="1"/>
  <c r="D410" i="1"/>
  <c r="D406" i="1"/>
  <c r="D402" i="1"/>
  <c r="D398" i="1"/>
  <c r="D394" i="1"/>
  <c r="D390" i="1"/>
  <c r="D386" i="1"/>
  <c r="D382" i="1"/>
  <c r="D362" i="1"/>
  <c r="D358" i="1"/>
  <c r="D354" i="1"/>
  <c r="D350" i="1"/>
  <c r="D346" i="1"/>
  <c r="D342" i="1"/>
  <c r="D338" i="1"/>
  <c r="D334" i="1"/>
  <c r="D330" i="1"/>
  <c r="D326" i="1"/>
  <c r="D322" i="1"/>
  <c r="D302" i="1"/>
  <c r="D298" i="1"/>
  <c r="D294" i="1"/>
  <c r="D290" i="1"/>
  <c r="D286" i="1"/>
  <c r="D282" i="1"/>
  <c r="D278" i="1"/>
  <c r="D274" i="1"/>
  <c r="D270" i="1"/>
  <c r="D266" i="1"/>
  <c r="D246" i="1"/>
  <c r="D242" i="1"/>
  <c r="D238" i="1"/>
  <c r="D234" i="1"/>
  <c r="D230" i="1"/>
  <c r="D226" i="1"/>
  <c r="D222" i="1"/>
  <c r="D218" i="1"/>
  <c r="D214" i="1"/>
  <c r="D210" i="1"/>
  <c r="D190" i="1"/>
  <c r="D186" i="1"/>
  <c r="D182" i="1"/>
  <c r="D178" i="1"/>
  <c r="D174" i="1"/>
  <c r="D170" i="1"/>
  <c r="D166" i="1"/>
  <c r="D162" i="1"/>
  <c r="D158" i="1"/>
  <c r="D154" i="1"/>
  <c r="D134" i="1"/>
  <c r="D130" i="1"/>
  <c r="D126" i="1"/>
  <c r="D122" i="1"/>
  <c r="D118" i="1"/>
  <c r="D114" i="1"/>
  <c r="D110" i="1"/>
  <c r="D106" i="1"/>
  <c r="D102" i="1"/>
  <c r="D82" i="1"/>
  <c r="D77" i="1"/>
  <c r="D73" i="1"/>
  <c r="D69" i="1"/>
  <c r="D65" i="1"/>
  <c r="D61" i="1"/>
  <c r="D45" i="1"/>
  <c r="D41" i="1"/>
  <c r="D37" i="1"/>
  <c r="D33" i="1"/>
  <c r="D29" i="1"/>
  <c r="D25" i="1"/>
  <c r="D21" i="1"/>
  <c r="D17" i="1"/>
  <c r="D13" i="1"/>
  <c r="D520" i="1"/>
  <c r="D516" i="1"/>
  <c r="D512" i="1"/>
  <c r="D508" i="1"/>
  <c r="D504" i="1"/>
  <c r="D500" i="1"/>
  <c r="D496" i="1"/>
  <c r="D492" i="1"/>
  <c r="D488" i="1"/>
  <c r="D484" i="1"/>
  <c r="D480" i="1"/>
  <c r="D476" i="1"/>
  <c r="D452" i="1"/>
  <c r="D448" i="1"/>
  <c r="D444" i="1"/>
  <c r="D440" i="1"/>
  <c r="D436" i="1"/>
  <c r="D432" i="1"/>
  <c r="D428" i="1"/>
  <c r="D424" i="1"/>
  <c r="D420" i="1"/>
  <c r="D416" i="1"/>
  <c r="D412" i="1"/>
  <c r="D392" i="1"/>
  <c r="D388" i="1"/>
  <c r="D384" i="1"/>
  <c r="D380" i="1"/>
  <c r="D376" i="1"/>
  <c r="D372" i="1"/>
  <c r="D368" i="1"/>
  <c r="D364" i="1"/>
  <c r="D360" i="1"/>
  <c r="D356" i="1"/>
  <c r="D352" i="1"/>
  <c r="D332" i="1"/>
  <c r="D328" i="1"/>
  <c r="D324" i="1"/>
  <c r="D320" i="1"/>
  <c r="D316" i="1"/>
  <c r="D312" i="1"/>
  <c r="D308" i="1"/>
  <c r="D304" i="1"/>
  <c r="D300" i="1"/>
  <c r="D296" i="1"/>
  <c r="D292" i="1"/>
  <c r="D272" i="1"/>
  <c r="D268" i="1"/>
  <c r="D264" i="1"/>
  <c r="D260" i="1"/>
  <c r="D256" i="1"/>
  <c r="D252" i="1"/>
  <c r="D248" i="1"/>
  <c r="D244" i="1"/>
  <c r="D240" i="1"/>
  <c r="D236" i="1"/>
  <c r="D216" i="1"/>
  <c r="D212" i="1"/>
  <c r="D208" i="1"/>
  <c r="D204" i="1"/>
  <c r="D200" i="1"/>
  <c r="D196" i="1"/>
  <c r="D192" i="1"/>
  <c r="D188" i="1"/>
  <c r="D184" i="1"/>
  <c r="D180" i="1"/>
  <c r="D164" i="1"/>
  <c r="D160" i="1"/>
  <c r="D156" i="1"/>
  <c r="D152" i="1"/>
  <c r="D148" i="1"/>
  <c r="D144" i="1"/>
  <c r="D140" i="1"/>
  <c r="D136" i="1"/>
  <c r="D132" i="1"/>
  <c r="D128" i="1"/>
  <c r="D108" i="1"/>
  <c r="D104" i="1"/>
  <c r="D100" i="1"/>
  <c r="D96" i="1"/>
  <c r="D92" i="1"/>
  <c r="D88" i="1"/>
  <c r="D84" i="1"/>
  <c r="D80" i="1"/>
  <c r="D76" i="1"/>
  <c r="D56" i="1"/>
  <c r="D52" i="1"/>
  <c r="D48" i="1"/>
  <c r="D44" i="1"/>
  <c r="D40" i="1"/>
  <c r="D19" i="1"/>
  <c r="D15" i="1"/>
  <c r="D11" i="1"/>
  <c r="D7" i="1"/>
  <c r="C3636" i="1"/>
  <c r="C3644" i="1"/>
  <c r="C3640" i="1"/>
  <c r="C3628" i="1"/>
  <c r="C3624" i="1"/>
  <c r="C3620" i="1"/>
  <c r="C3616" i="1"/>
  <c r="C3612" i="1"/>
  <c r="C3608" i="1"/>
  <c r="C3604" i="1"/>
  <c r="C3600" i="1"/>
  <c r="C3596" i="1"/>
  <c r="C3592" i="1"/>
  <c r="C3588" i="1"/>
  <c r="C3584" i="1"/>
  <c r="C3580" i="1"/>
  <c r="C3576" i="1"/>
  <c r="C3572" i="1"/>
  <c r="C3556" i="1"/>
  <c r="C3480" i="1"/>
  <c r="C3396" i="1"/>
  <c r="C3312" i="1"/>
  <c r="C3296" i="1"/>
  <c r="C3204" i="1"/>
  <c r="C3104" i="1"/>
  <c r="C3088" i="1"/>
  <c r="C2976" i="1"/>
  <c r="C2960" i="1"/>
  <c r="C2836" i="1"/>
  <c r="C3647" i="1"/>
  <c r="C3643" i="1"/>
  <c r="C3639" i="1"/>
  <c r="C3635" i="1"/>
  <c r="C3631" i="1"/>
  <c r="C3627" i="1"/>
  <c r="C3615" i="1"/>
  <c r="C3543" i="1"/>
  <c r="C3535" i="1"/>
  <c r="C3527" i="1"/>
  <c r="C3519" i="1"/>
  <c r="C3511" i="1"/>
  <c r="C3503" i="1"/>
  <c r="C3495" i="1"/>
  <c r="C3463" i="1"/>
  <c r="C3451" i="1"/>
  <c r="C3447" i="1"/>
  <c r="C3443" i="1"/>
  <c r="C3439" i="1"/>
  <c r="C3435" i="1"/>
  <c r="C3431" i="1"/>
  <c r="C3427" i="1"/>
  <c r="C3423" i="1"/>
  <c r="C3419" i="1"/>
  <c r="C3415" i="1"/>
  <c r="C3411" i="1"/>
  <c r="C3407" i="1"/>
  <c r="C3403" i="1"/>
  <c r="C3399" i="1"/>
  <c r="C3395" i="1"/>
  <c r="C3391" i="1"/>
  <c r="C3387" i="1"/>
  <c r="C3383" i="1"/>
  <c r="C3367" i="1"/>
  <c r="C3287" i="1"/>
  <c r="C3271" i="1"/>
  <c r="C3187" i="1"/>
  <c r="C3175" i="1"/>
  <c r="C3163" i="1"/>
  <c r="C3159" i="1"/>
  <c r="C3155" i="1"/>
  <c r="C3151" i="1"/>
  <c r="C3147" i="1"/>
  <c r="C3143" i="1"/>
  <c r="C3139" i="1"/>
  <c r="C3135" i="1"/>
  <c r="C3131" i="1"/>
  <c r="C3127" i="1"/>
  <c r="C3123" i="1"/>
  <c r="C3119" i="1"/>
  <c r="C3115" i="1"/>
  <c r="C3111" i="1"/>
  <c r="C3107" i="1"/>
  <c r="C3103" i="1"/>
  <c r="C3099" i="1"/>
  <c r="C3095" i="1"/>
  <c r="C3091" i="1"/>
  <c r="C3087" i="1"/>
  <c r="C3083" i="1"/>
  <c r="C3079" i="1"/>
  <c r="C3602" i="1"/>
  <c r="C3590" i="1"/>
  <c r="C3522" i="1"/>
  <c r="C3446" i="1"/>
  <c r="C3438" i="1"/>
  <c r="C3406" i="1"/>
  <c r="C3350" i="1"/>
  <c r="C3342" i="1"/>
  <c r="C3250" i="1"/>
  <c r="C3158" i="1"/>
  <c r="C3150" i="1"/>
  <c r="C3138" i="1"/>
  <c r="C3042" i="1"/>
  <c r="C3030" i="1"/>
  <c r="C3022" i="1"/>
  <c r="C2910" i="1"/>
  <c r="C2898" i="1"/>
  <c r="C2886" i="1"/>
  <c r="C2754" i="1"/>
  <c r="C2742" i="1"/>
  <c r="C2734" i="1"/>
  <c r="C2722" i="1"/>
  <c r="C2534" i="1"/>
  <c r="C2526" i="1"/>
  <c r="C2514" i="1"/>
  <c r="C2502" i="1"/>
  <c r="C2494" i="1"/>
  <c r="C2482" i="1"/>
  <c r="C2470" i="1"/>
  <c r="C1802" i="1"/>
  <c r="C1770" i="1"/>
  <c r="C3648" i="1"/>
  <c r="C3632" i="1"/>
  <c r="C3560" i="1"/>
  <c r="C3484" i="1"/>
  <c r="C3400" i="1"/>
  <c r="C3384" i="1"/>
  <c r="C3380" i="1"/>
  <c r="C3376" i="1"/>
  <c r="C3372" i="1"/>
  <c r="C3368" i="1"/>
  <c r="C3364" i="1"/>
  <c r="C3360" i="1"/>
  <c r="C3356" i="1"/>
  <c r="C3352" i="1"/>
  <c r="C3348" i="1"/>
  <c r="C3344" i="1"/>
  <c r="C3340" i="1"/>
  <c r="C3336" i="1"/>
  <c r="C3332" i="1"/>
  <c r="C3328" i="1"/>
  <c r="C3324" i="1"/>
  <c r="C3320" i="1"/>
  <c r="C3316" i="1"/>
  <c r="C3300" i="1"/>
  <c r="C3208" i="1"/>
  <c r="C3192" i="1"/>
  <c r="C3188" i="1"/>
  <c r="C3184" i="1"/>
  <c r="C3180" i="1"/>
  <c r="C3176" i="1"/>
  <c r="C3172" i="1"/>
  <c r="C3168" i="1"/>
  <c r="C3164" i="1"/>
  <c r="C3160" i="1"/>
  <c r="C3156" i="1"/>
  <c r="C3152" i="1"/>
  <c r="C3148" i="1"/>
  <c r="C3144" i="1"/>
  <c r="C3140" i="1"/>
  <c r="C3136" i="1"/>
  <c r="C3132" i="1"/>
  <c r="C3128" i="1"/>
  <c r="C3124" i="1"/>
  <c r="C3120" i="1"/>
  <c r="C3116" i="1"/>
  <c r="C3112" i="1"/>
  <c r="C3108" i="1"/>
  <c r="C3092" i="1"/>
  <c r="C2980" i="1"/>
  <c r="C2964" i="1"/>
  <c r="C2840" i="1"/>
  <c r="C2832" i="1"/>
  <c r="C2828" i="1"/>
  <c r="C2824" i="1"/>
  <c r="C2820" i="1"/>
  <c r="C2816" i="1"/>
  <c r="C2812" i="1"/>
  <c r="C2808" i="1"/>
  <c r="C2804" i="1"/>
  <c r="C2800" i="1"/>
  <c r="C2796" i="1"/>
  <c r="C2792" i="1"/>
  <c r="C2788" i="1"/>
  <c r="C2784" i="1"/>
  <c r="C2780" i="1"/>
  <c r="C2776" i="1"/>
  <c r="C2772" i="1"/>
  <c r="C2768" i="1"/>
  <c r="C2764" i="1"/>
  <c r="C2760" i="1"/>
  <c r="C2756" i="1"/>
  <c r="C2752" i="1"/>
  <c r="C2748" i="1"/>
  <c r="C2744" i="1"/>
  <c r="C2740" i="1"/>
  <c r="C2736" i="1"/>
  <c r="C2732" i="1"/>
  <c r="C2728" i="1"/>
  <c r="C2724" i="1"/>
  <c r="C2720" i="1"/>
  <c r="C2716" i="1"/>
  <c r="C2712" i="1"/>
  <c r="C2708" i="1"/>
  <c r="C2704" i="1"/>
  <c r="C2700" i="1"/>
  <c r="C2696" i="1"/>
  <c r="C2692" i="1"/>
  <c r="C2688" i="1"/>
  <c r="C2684" i="1"/>
  <c r="C2680" i="1"/>
  <c r="C2676" i="1"/>
  <c r="C2672" i="1"/>
  <c r="C2668" i="1"/>
  <c r="C2664" i="1"/>
  <c r="C2660" i="1"/>
  <c r="C2656" i="1"/>
  <c r="C2652" i="1"/>
  <c r="C2648" i="1"/>
  <c r="C2644" i="1"/>
  <c r="C2640" i="1"/>
  <c r="C2636" i="1"/>
  <c r="C2632" i="1"/>
  <c r="C3610" i="1"/>
  <c r="C2316" i="1"/>
  <c r="C2308" i="1"/>
  <c r="C2300" i="1"/>
  <c r="C2292" i="1"/>
  <c r="C2284" i="1"/>
  <c r="C2276" i="1"/>
  <c r="C2268" i="1"/>
  <c r="C2260" i="1"/>
  <c r="C2252" i="1"/>
  <c r="C2244" i="1"/>
  <c r="C2236" i="1"/>
  <c r="C2228" i="1"/>
  <c r="C2220" i="1"/>
  <c r="C2212" i="1"/>
  <c r="C2204" i="1"/>
  <c r="C2196" i="1"/>
  <c r="C2188" i="1"/>
  <c r="C2180" i="1"/>
  <c r="C2172" i="1"/>
  <c r="C2164" i="1"/>
  <c r="C3564" i="1"/>
  <c r="C3488" i="1"/>
  <c r="C3472" i="1"/>
  <c r="C3468" i="1"/>
  <c r="C3464" i="1"/>
  <c r="C3460" i="1"/>
  <c r="C3456" i="1"/>
  <c r="C3452" i="1"/>
  <c r="C3448" i="1"/>
  <c r="C3444" i="1"/>
  <c r="C3440" i="1"/>
  <c r="C3436" i="1"/>
  <c r="C3432" i="1"/>
  <c r="C3428" i="1"/>
  <c r="C3424" i="1"/>
  <c r="C3420" i="1"/>
  <c r="C3416" i="1"/>
  <c r="C3412" i="1"/>
  <c r="C3408" i="1"/>
  <c r="C3404" i="1"/>
  <c r="C3388" i="1"/>
  <c r="C3304" i="1"/>
  <c r="C3212" i="1"/>
  <c r="C3196" i="1"/>
  <c r="C3096" i="1"/>
  <c r="C3080" i="1"/>
  <c r="C3076" i="1"/>
  <c r="C3072" i="1"/>
  <c r="C3068" i="1"/>
  <c r="C3064" i="1"/>
  <c r="C3060" i="1"/>
  <c r="C3056" i="1"/>
  <c r="C3052" i="1"/>
  <c r="C3048" i="1"/>
  <c r="C3044" i="1"/>
  <c r="C3040" i="1"/>
  <c r="C3036" i="1"/>
  <c r="C3032" i="1"/>
  <c r="C3028" i="1"/>
  <c r="C3024" i="1"/>
  <c r="C3020" i="1"/>
  <c r="C3016" i="1"/>
  <c r="C3012" i="1"/>
  <c r="C3008" i="1"/>
  <c r="C3004" i="1"/>
  <c r="C3000" i="1"/>
  <c r="C2996" i="1"/>
  <c r="C2992" i="1"/>
  <c r="C2988" i="1"/>
  <c r="C2984" i="1"/>
  <c r="C2968" i="1"/>
  <c r="C2952" i="1"/>
  <c r="C2948" i="1"/>
  <c r="C2944" i="1"/>
  <c r="C2940" i="1"/>
  <c r="C2936" i="1"/>
  <c r="C2932" i="1"/>
  <c r="C2928" i="1"/>
  <c r="C2924" i="1"/>
  <c r="C2920" i="1"/>
  <c r="C2916" i="1"/>
  <c r="C2912" i="1"/>
  <c r="C2908" i="1"/>
  <c r="C2904" i="1"/>
  <c r="C2900" i="1"/>
  <c r="C2896" i="1"/>
  <c r="C2892" i="1"/>
  <c r="C2888" i="1"/>
  <c r="C2884" i="1"/>
  <c r="C2880" i="1"/>
  <c r="C2876" i="1"/>
  <c r="C2872" i="1"/>
  <c r="C2868" i="1"/>
  <c r="C2864" i="1"/>
  <c r="C2860" i="1"/>
  <c r="C2856" i="1"/>
  <c r="C2852" i="1"/>
  <c r="C2848" i="1"/>
  <c r="C2844" i="1"/>
  <c r="C3619" i="1"/>
  <c r="C3531" i="1"/>
  <c r="C3523" i="1"/>
  <c r="C3515" i="1"/>
  <c r="C3507" i="1"/>
  <c r="C3499" i="1"/>
  <c r="C3491" i="1"/>
  <c r="C3487" i="1"/>
  <c r="C3483" i="1"/>
  <c r="C3479" i="1"/>
  <c r="C3475" i="1"/>
  <c r="C3471" i="1"/>
  <c r="C3459" i="1"/>
  <c r="C3379" i="1"/>
  <c r="C3371" i="1"/>
  <c r="C3283" i="1"/>
  <c r="C3275" i="1"/>
  <c r="C3183" i="1"/>
  <c r="C3171" i="1"/>
  <c r="C3075" i="1"/>
  <c r="C3071" i="1"/>
  <c r="C3067" i="1"/>
  <c r="C3063" i="1"/>
  <c r="C3059" i="1"/>
  <c r="C3055" i="1"/>
  <c r="C3051" i="1"/>
  <c r="C3047" i="1"/>
  <c r="C3043" i="1"/>
  <c r="C3039" i="1"/>
  <c r="C3035" i="1"/>
  <c r="C3031" i="1"/>
  <c r="C3027" i="1"/>
  <c r="C3023" i="1"/>
  <c r="C3019" i="1"/>
  <c r="C3015" i="1"/>
  <c r="C3011" i="1"/>
  <c r="C3007" i="1"/>
  <c r="C3003" i="1"/>
  <c r="C2999" i="1"/>
  <c r="C2995" i="1"/>
  <c r="C2991" i="1"/>
  <c r="C2987" i="1"/>
  <c r="C2983" i="1"/>
  <c r="C2979" i="1"/>
  <c r="C2975" i="1"/>
  <c r="C2971" i="1"/>
  <c r="C2967" i="1"/>
  <c r="C2963" i="1"/>
  <c r="C2959" i="1"/>
  <c r="C2955" i="1"/>
  <c r="C2951" i="1"/>
  <c r="C2947" i="1"/>
  <c r="C2943" i="1"/>
  <c r="C2939" i="1"/>
  <c r="C2935" i="1"/>
  <c r="C2931" i="1"/>
  <c r="C2927" i="1"/>
  <c r="C2923" i="1"/>
  <c r="C2919" i="1"/>
  <c r="C2915" i="1"/>
  <c r="C2911" i="1"/>
  <c r="C2907" i="1"/>
  <c r="C2903" i="1"/>
  <c r="C2899" i="1"/>
  <c r="C2895" i="1"/>
  <c r="C2891" i="1"/>
  <c r="C2887" i="1"/>
  <c r="C2883" i="1"/>
  <c r="C2879" i="1"/>
  <c r="C2875" i="1"/>
  <c r="C2871" i="1"/>
  <c r="C2867" i="1"/>
  <c r="C2863" i="1"/>
  <c r="C2859" i="1"/>
  <c r="C2855" i="1"/>
  <c r="C2851" i="1"/>
  <c r="C2847" i="1"/>
  <c r="C2843" i="1"/>
  <c r="C2839" i="1"/>
  <c r="C2835" i="1"/>
  <c r="C2831" i="1"/>
  <c r="C2827" i="1"/>
  <c r="C2823" i="1"/>
  <c r="C2819" i="1"/>
  <c r="C2815" i="1"/>
  <c r="C2811" i="1"/>
  <c r="C2807" i="1"/>
  <c r="C2803" i="1"/>
  <c r="C2799" i="1"/>
  <c r="C2795" i="1"/>
  <c r="C2791" i="1"/>
  <c r="C2787" i="1"/>
  <c r="C2783" i="1"/>
  <c r="C2779" i="1"/>
  <c r="C2775" i="1"/>
  <c r="C2771" i="1"/>
  <c r="C2767" i="1"/>
  <c r="C2763" i="1"/>
  <c r="C2759" i="1"/>
  <c r="C2755" i="1"/>
  <c r="C2751" i="1"/>
  <c r="C2747" i="1"/>
  <c r="C2743" i="1"/>
  <c r="C2739" i="1"/>
  <c r="C2735" i="1"/>
  <c r="C2731" i="1"/>
  <c r="C2727" i="1"/>
  <c r="C2723" i="1"/>
  <c r="C3568" i="1"/>
  <c r="C3552" i="1"/>
  <c r="C3548" i="1"/>
  <c r="C3544" i="1"/>
  <c r="C3540" i="1"/>
  <c r="C3536" i="1"/>
  <c r="C3532" i="1"/>
  <c r="C3528" i="1"/>
  <c r="C3524" i="1"/>
  <c r="C3520" i="1"/>
  <c r="C3516" i="1"/>
  <c r="C3512" i="1"/>
  <c r="C3508" i="1"/>
  <c r="C3504" i="1"/>
  <c r="C3500" i="1"/>
  <c r="C3496" i="1"/>
  <c r="C3492" i="1"/>
  <c r="C3476" i="1"/>
  <c r="C3392" i="1"/>
  <c r="C3308" i="1"/>
  <c r="C3292" i="1"/>
  <c r="C3288" i="1"/>
  <c r="C3284" i="1"/>
  <c r="C3280" i="1"/>
  <c r="C3276" i="1"/>
  <c r="C3272" i="1"/>
  <c r="C3268" i="1"/>
  <c r="C3264" i="1"/>
  <c r="C3260" i="1"/>
  <c r="C3256" i="1"/>
  <c r="C3252" i="1"/>
  <c r="C3248" i="1"/>
  <c r="C3244" i="1"/>
  <c r="C3240" i="1"/>
  <c r="C3236" i="1"/>
  <c r="C3232" i="1"/>
  <c r="C3228" i="1"/>
  <c r="C3224" i="1"/>
  <c r="C3220" i="1"/>
  <c r="C3216" i="1"/>
  <c r="C3200" i="1"/>
  <c r="C3100" i="1"/>
  <c r="C3084" i="1"/>
  <c r="C2972" i="1"/>
  <c r="C2956" i="1"/>
  <c r="C3623" i="1"/>
  <c r="C3611" i="1"/>
  <c r="C3607" i="1"/>
  <c r="C3603" i="1"/>
  <c r="C3599" i="1"/>
  <c r="C3595" i="1"/>
  <c r="C3591" i="1"/>
  <c r="C3587" i="1"/>
  <c r="C3583" i="1"/>
  <c r="C3579" i="1"/>
  <c r="C3575" i="1"/>
  <c r="C3571" i="1"/>
  <c r="C3567" i="1"/>
  <c r="C3563" i="1"/>
  <c r="C3559" i="1"/>
  <c r="C3555" i="1"/>
  <c r="C3551" i="1"/>
  <c r="C3547" i="1"/>
  <c r="C3539" i="1"/>
  <c r="C3467" i="1"/>
  <c r="C3455" i="1"/>
  <c r="C3375" i="1"/>
  <c r="C3363" i="1"/>
  <c r="C3359" i="1"/>
  <c r="C3355" i="1"/>
  <c r="C3351" i="1"/>
  <c r="C3347" i="1"/>
  <c r="C3343" i="1"/>
  <c r="C3339" i="1"/>
  <c r="C3335" i="1"/>
  <c r="C3331" i="1"/>
  <c r="C3327" i="1"/>
  <c r="C3323" i="1"/>
  <c r="C3319" i="1"/>
  <c r="C3315" i="1"/>
  <c r="C3311" i="1"/>
  <c r="C3307" i="1"/>
  <c r="C3303" i="1"/>
  <c r="C3299" i="1"/>
  <c r="C3295" i="1"/>
  <c r="C3291" i="1"/>
  <c r="C3279" i="1"/>
  <c r="C3267" i="1"/>
  <c r="C3263" i="1"/>
  <c r="C3259" i="1"/>
  <c r="C3255" i="1"/>
  <c r="C3251" i="1"/>
  <c r="C3247" i="1"/>
  <c r="C3243" i="1"/>
  <c r="C3239" i="1"/>
  <c r="C3235" i="1"/>
  <c r="C3231" i="1"/>
  <c r="C3227" i="1"/>
  <c r="C3223" i="1"/>
  <c r="C3219" i="1"/>
  <c r="C3215" i="1"/>
  <c r="C3211" i="1"/>
  <c r="C3207" i="1"/>
  <c r="C3203" i="1"/>
  <c r="C3199" i="1"/>
  <c r="C3195" i="1"/>
  <c r="C3191" i="1"/>
  <c r="C3179" i="1"/>
  <c r="C3167" i="1"/>
  <c r="C3606" i="1"/>
  <c r="C3598" i="1"/>
  <c r="C3526" i="1"/>
  <c r="C3518" i="1"/>
  <c r="C3442" i="1"/>
  <c r="C3430" i="1"/>
  <c r="C3358" i="1"/>
  <c r="C3346" i="1"/>
  <c r="C3262" i="1"/>
  <c r="C3254" i="1"/>
  <c r="C3246" i="1"/>
  <c r="C3154" i="1"/>
  <c r="C3142" i="1"/>
  <c r="C3046" i="1"/>
  <c r="C3038" i="1"/>
  <c r="C3026" i="1"/>
  <c r="C2914" i="1"/>
  <c r="C2902" i="1"/>
  <c r="C2894" i="1"/>
  <c r="C2882" i="1"/>
  <c r="C2750" i="1"/>
  <c r="C2738" i="1"/>
  <c r="C2726" i="1"/>
  <c r="C2718" i="1"/>
  <c r="C2530" i="1"/>
  <c r="C2518" i="1"/>
  <c r="C2510" i="1"/>
  <c r="C2498" i="1"/>
  <c r="C2486" i="1"/>
  <c r="C2478" i="1"/>
  <c r="C2466" i="1"/>
  <c r="C1786" i="1"/>
  <c r="C1546" i="1"/>
  <c r="C2719" i="1"/>
  <c r="C2715" i="1"/>
  <c r="C2711" i="1"/>
  <c r="C2707" i="1"/>
  <c r="C2703" i="1"/>
  <c r="C2699" i="1"/>
  <c r="C2695" i="1"/>
  <c r="C2691" i="1"/>
  <c r="C2687" i="1"/>
  <c r="C2683" i="1"/>
  <c r="C2679" i="1"/>
  <c r="C2675" i="1"/>
  <c r="C2671" i="1"/>
  <c r="C2667" i="1"/>
  <c r="C2663" i="1"/>
  <c r="C2659" i="1"/>
  <c r="C2655" i="1"/>
  <c r="C2651" i="1"/>
  <c r="C2647" i="1"/>
  <c r="C2643" i="1"/>
  <c r="C2639" i="1"/>
  <c r="C2635" i="1"/>
  <c r="C2631" i="1"/>
  <c r="C2627" i="1"/>
  <c r="C2623" i="1"/>
  <c r="C2619" i="1"/>
  <c r="C2615" i="1"/>
  <c r="C2611" i="1"/>
  <c r="C2607" i="1"/>
  <c r="C2599" i="1"/>
  <c r="C2591" i="1"/>
  <c r="C2583" i="1"/>
  <c r="C2567" i="1"/>
  <c r="C2563" i="1"/>
  <c r="C2551" i="1"/>
  <c r="C2391" i="1"/>
  <c r="C2387" i="1"/>
  <c r="C2383" i="1"/>
  <c r="C2379" i="1"/>
  <c r="C2375" i="1"/>
  <c r="C2371" i="1"/>
  <c r="C2367" i="1"/>
  <c r="C2363" i="1"/>
  <c r="C2359" i="1"/>
  <c r="C2355" i="1"/>
  <c r="C2351" i="1"/>
  <c r="C2347" i="1"/>
  <c r="C2343" i="1"/>
  <c r="C2339" i="1"/>
  <c r="C2335" i="1"/>
  <c r="C2331" i="1"/>
  <c r="C2327" i="1"/>
  <c r="C2323" i="1"/>
  <c r="C2319" i="1"/>
  <c r="C2315" i="1"/>
  <c r="C2311" i="1"/>
  <c r="C2307" i="1"/>
  <c r="C2303" i="1"/>
  <c r="C2299" i="1"/>
  <c r="C2295" i="1"/>
  <c r="C2291" i="1"/>
  <c r="C2287" i="1"/>
  <c r="C2283" i="1"/>
  <c r="C2279" i="1"/>
  <c r="C2275" i="1"/>
  <c r="C2271" i="1"/>
  <c r="C2267" i="1"/>
  <c r="C2263" i="1"/>
  <c r="C2259" i="1"/>
  <c r="C2255" i="1"/>
  <c r="C2251" i="1"/>
  <c r="C2247" i="1"/>
  <c r="C2243" i="1"/>
  <c r="C2239" i="1"/>
  <c r="C2235" i="1"/>
  <c r="C2231" i="1"/>
  <c r="C2227" i="1"/>
  <c r="C2223" i="1"/>
  <c r="C2219" i="1"/>
  <c r="C2215" i="1"/>
  <c r="C2211" i="1"/>
  <c r="C2207" i="1"/>
  <c r="C2203" i="1"/>
  <c r="C2199" i="1"/>
  <c r="C2195" i="1"/>
  <c r="C2191" i="1"/>
  <c r="C2187" i="1"/>
  <c r="C2183" i="1"/>
  <c r="C2179" i="1"/>
  <c r="C2175" i="1"/>
  <c r="C2171" i="1"/>
  <c r="C2167" i="1"/>
  <c r="C2163" i="1"/>
  <c r="C2159" i="1"/>
  <c r="C2155" i="1"/>
  <c r="C2151" i="1"/>
  <c r="C2147" i="1"/>
  <c r="C2143" i="1"/>
  <c r="C2139" i="1"/>
  <c r="C2135" i="1"/>
  <c r="C2131" i="1"/>
  <c r="C2127" i="1"/>
  <c r="C2123" i="1"/>
  <c r="C2119" i="1"/>
  <c r="C2115" i="1"/>
  <c r="C2111" i="1"/>
  <c r="C2107" i="1"/>
  <c r="C2103" i="1"/>
  <c r="C2099" i="1"/>
  <c r="C2095" i="1"/>
  <c r="C2091" i="1"/>
  <c r="C2087" i="1"/>
  <c r="C2083" i="1"/>
  <c r="C2079" i="1"/>
  <c r="C2075" i="1"/>
  <c r="C2071" i="1"/>
  <c r="C2067" i="1"/>
  <c r="C2063" i="1"/>
  <c r="C2059" i="1"/>
  <c r="C2055" i="1"/>
  <c r="C2051" i="1"/>
  <c r="C2047" i="1"/>
  <c r="C2043" i="1"/>
  <c r="C2039" i="1"/>
  <c r="C2035" i="1"/>
  <c r="C2031" i="1"/>
  <c r="C2027" i="1"/>
  <c r="C2023" i="1"/>
  <c r="C2019" i="1"/>
  <c r="C2015" i="1"/>
  <c r="C2011" i="1"/>
  <c r="C2007" i="1"/>
  <c r="C2003" i="1"/>
  <c r="C1999" i="1"/>
  <c r="C1995" i="1"/>
  <c r="C1991" i="1"/>
  <c r="C1987" i="1"/>
  <c r="C1983" i="1"/>
  <c r="C1979" i="1"/>
  <c r="C1975" i="1"/>
  <c r="C1971" i="1"/>
  <c r="C1967" i="1"/>
  <c r="C1963" i="1"/>
  <c r="C1959" i="1"/>
  <c r="C1955" i="1"/>
  <c r="C1951" i="1"/>
  <c r="C1947" i="1"/>
  <c r="C1943" i="1"/>
  <c r="C1939" i="1"/>
  <c r="C1935" i="1"/>
  <c r="C3626" i="1"/>
  <c r="C3578" i="1"/>
  <c r="C3530" i="1"/>
  <c r="C3498" i="1"/>
  <c r="C3450" i="1"/>
  <c r="C3402" i="1"/>
  <c r="C3370" i="1"/>
  <c r="C3322" i="1"/>
  <c r="C3290" i="1"/>
  <c r="C3242" i="1"/>
  <c r="C3210" i="1"/>
  <c r="C3162" i="1"/>
  <c r="C3114" i="1"/>
  <c r="C3066" i="1"/>
  <c r="C3034" i="1"/>
  <c r="C3002" i="1"/>
  <c r="C2954" i="1"/>
  <c r="C2922" i="1"/>
  <c r="C2874" i="1"/>
  <c r="C2842" i="1"/>
  <c r="C2794" i="1"/>
  <c r="C2746" i="1"/>
  <c r="C2714" i="1"/>
  <c r="C2666" i="1"/>
  <c r="C2634" i="1"/>
  <c r="C2586" i="1"/>
  <c r="C2538" i="1"/>
  <c r="C2506" i="1"/>
  <c r="C2458" i="1"/>
  <c r="C2426" i="1"/>
  <c r="C2603" i="1"/>
  <c r="C2575" i="1"/>
  <c r="C2559" i="1"/>
  <c r="C2547" i="1"/>
  <c r="C3642" i="1"/>
  <c r="C3594" i="1"/>
  <c r="C3514" i="1"/>
  <c r="C3482" i="1"/>
  <c r="C3418" i="1"/>
  <c r="C3386" i="1"/>
  <c r="C3338" i="1"/>
  <c r="C3226" i="1"/>
  <c r="C3194" i="1"/>
  <c r="C3130" i="1"/>
  <c r="C3082" i="1"/>
  <c r="C3018" i="1"/>
  <c r="C2970" i="1"/>
  <c r="C2906" i="1"/>
  <c r="C2858" i="1"/>
  <c r="C2810" i="1"/>
  <c r="C2762" i="1"/>
  <c r="C2698" i="1"/>
  <c r="C2650" i="1"/>
  <c r="C2602" i="1"/>
  <c r="C2554" i="1"/>
  <c r="C2490" i="1"/>
  <c r="C2442" i="1"/>
  <c r="C2394" i="1"/>
  <c r="C2362" i="1"/>
  <c r="C2330" i="1"/>
  <c r="C2074" i="1"/>
  <c r="C1946" i="1"/>
  <c r="C1818" i="1"/>
  <c r="C1690" i="1"/>
  <c r="C1562" i="1"/>
  <c r="C1434" i="1"/>
  <c r="C1306" i="1"/>
  <c r="C1178" i="1"/>
  <c r="C830" i="1"/>
  <c r="C318" i="1"/>
  <c r="C5" i="1"/>
  <c r="C9" i="1"/>
  <c r="C2318" i="1"/>
  <c r="C2314" i="1"/>
  <c r="C2310" i="1"/>
  <c r="C2306" i="1"/>
  <c r="C2302" i="1"/>
  <c r="C2298" i="1"/>
  <c r="C2294" i="1"/>
  <c r="C2290" i="1"/>
  <c r="C2286" i="1"/>
  <c r="C2282" i="1"/>
  <c r="C2278" i="1"/>
  <c r="C2274" i="1"/>
  <c r="C2270" i="1"/>
  <c r="C2266" i="1"/>
  <c r="C2262" i="1"/>
  <c r="C2258" i="1"/>
  <c r="C2254" i="1"/>
  <c r="C2250" i="1"/>
  <c r="C2246" i="1"/>
  <c r="C2242" i="1"/>
  <c r="C2238" i="1"/>
  <c r="C2234" i="1"/>
  <c r="C2230" i="1"/>
  <c r="C2226" i="1"/>
  <c r="C2222" i="1"/>
  <c r="C2218" i="1"/>
  <c r="C2214" i="1"/>
  <c r="C2210" i="1"/>
  <c r="C2206" i="1"/>
  <c r="C2202" i="1"/>
  <c r="C2198" i="1"/>
  <c r="C2194" i="1"/>
  <c r="C2190" i="1"/>
  <c r="C2186" i="1"/>
  <c r="C2182" i="1"/>
  <c r="C2178" i="1"/>
  <c r="C2174" i="1"/>
  <c r="C2170" i="1"/>
  <c r="C2166" i="1"/>
  <c r="C2162" i="1"/>
  <c r="C2158" i="1"/>
  <c r="C2150" i="1"/>
  <c r="C2146" i="1"/>
  <c r="C2142" i="1"/>
  <c r="C2134" i="1"/>
  <c r="C2130" i="1"/>
  <c r="C2126" i="1"/>
  <c r="C2118" i="1"/>
  <c r="C2114" i="1"/>
  <c r="C2110" i="1"/>
  <c r="C2102" i="1"/>
  <c r="C2098" i="1"/>
  <c r="C2094" i="1"/>
  <c r="C2086" i="1"/>
  <c r="C2082" i="1"/>
  <c r="C2078" i="1"/>
  <c r="C2070" i="1"/>
  <c r="C2066" i="1"/>
  <c r="C2062" i="1"/>
  <c r="C2054" i="1"/>
  <c r="C2050" i="1"/>
  <c r="C2046" i="1"/>
  <c r="C2038" i="1"/>
  <c r="C2034" i="1"/>
  <c r="C2030" i="1"/>
  <c r="C2022" i="1"/>
  <c r="C2018" i="1"/>
  <c r="C2014" i="1"/>
  <c r="C2006" i="1"/>
  <c r="C2002" i="1"/>
  <c r="C1998" i="1"/>
  <c r="C1990" i="1"/>
  <c r="C1986" i="1"/>
  <c r="C1982" i="1"/>
  <c r="C1974" i="1"/>
  <c r="C1970" i="1"/>
  <c r="C1966" i="1"/>
  <c r="C1958" i="1"/>
  <c r="C1954" i="1"/>
  <c r="C1950" i="1"/>
  <c r="C1942" i="1"/>
  <c r="C1938" i="1"/>
  <c r="C1934" i="1"/>
  <c r="C1926" i="1"/>
  <c r="C1922" i="1"/>
  <c r="C1918" i="1"/>
  <c r="C1910" i="1"/>
  <c r="C1906" i="1"/>
  <c r="C1902" i="1"/>
  <c r="C1894" i="1"/>
  <c r="C1890" i="1"/>
  <c r="C1886" i="1"/>
  <c r="C1878" i="1"/>
  <c r="C1874" i="1"/>
  <c r="C1870" i="1"/>
  <c r="C1862" i="1"/>
  <c r="C1858" i="1"/>
  <c r="C1854" i="1"/>
  <c r="C1846" i="1"/>
  <c r="C1842" i="1"/>
  <c r="C1838" i="1"/>
  <c r="C1830" i="1"/>
  <c r="C1826" i="1"/>
  <c r="C1822" i="1"/>
  <c r="C1814" i="1"/>
  <c r="C1810" i="1"/>
  <c r="C1806" i="1"/>
  <c r="C1798" i="1"/>
  <c r="C1794" i="1"/>
  <c r="C1790" i="1"/>
  <c r="C1782" i="1"/>
  <c r="C1778" i="1"/>
  <c r="C1774" i="1"/>
  <c r="C1766" i="1"/>
  <c r="C1762" i="1"/>
  <c r="C1758" i="1"/>
  <c r="C1750" i="1"/>
  <c r="C1746" i="1"/>
  <c r="C1742" i="1"/>
  <c r="C1734" i="1"/>
  <c r="C1730" i="1"/>
  <c r="C1726" i="1"/>
  <c r="C1718" i="1"/>
  <c r="C1714" i="1"/>
  <c r="C1710" i="1"/>
  <c r="C1702" i="1"/>
  <c r="C1698" i="1"/>
  <c r="C1694" i="1"/>
  <c r="C1686" i="1"/>
  <c r="C1682" i="1"/>
  <c r="C1678" i="1"/>
  <c r="C1670" i="1"/>
  <c r="C1666" i="1"/>
  <c r="C1662" i="1"/>
  <c r="C1654" i="1"/>
  <c r="C1650" i="1"/>
  <c r="C1646" i="1"/>
  <c r="C1638" i="1"/>
  <c r="C1634" i="1"/>
  <c r="C1630" i="1"/>
  <c r="C1622" i="1"/>
  <c r="C1618" i="1"/>
  <c r="C1614" i="1"/>
  <c r="C1606" i="1"/>
  <c r="C1602" i="1"/>
  <c r="C1598" i="1"/>
  <c r="C1590" i="1"/>
  <c r="C1586" i="1"/>
  <c r="C1582" i="1"/>
  <c r="C1574" i="1"/>
  <c r="C1570" i="1"/>
  <c r="C1566" i="1"/>
  <c r="C1558" i="1"/>
  <c r="C1554" i="1"/>
  <c r="C1550" i="1"/>
  <c r="C1542" i="1"/>
  <c r="C1538" i="1"/>
  <c r="C1534" i="1"/>
  <c r="C1410" i="1"/>
  <c r="C1406" i="1"/>
  <c r="C1398" i="1"/>
  <c r="C1394" i="1"/>
  <c r="C1390" i="1"/>
  <c r="C1382" i="1"/>
  <c r="C1378" i="1"/>
  <c r="C1270" i="1"/>
  <c r="C1266" i="1"/>
  <c r="C1262" i="1"/>
  <c r="C1254" i="1"/>
  <c r="C1250" i="1"/>
  <c r="C1246" i="1"/>
  <c r="C1146" i="1"/>
  <c r="C1138" i="1"/>
  <c r="C1050" i="1"/>
  <c r="C1042" i="1"/>
  <c r="C1034" i="1"/>
  <c r="C942" i="1"/>
  <c r="C862" i="1"/>
  <c r="C782" i="1"/>
  <c r="C558" i="1"/>
  <c r="C494" i="1"/>
  <c r="C430" i="1"/>
  <c r="C366" i="1"/>
  <c r="C206" i="1"/>
  <c r="C7" i="1"/>
  <c r="C3638" i="1"/>
  <c r="C3622" i="1"/>
  <c r="C3574" i="1"/>
  <c r="C3558" i="1"/>
  <c r="C3542" i="1"/>
  <c r="C3510" i="1"/>
  <c r="C3494" i="1"/>
  <c r="C3478" i="1"/>
  <c r="C3462" i="1"/>
  <c r="C3414" i="1"/>
  <c r="C3398" i="1"/>
  <c r="C3382" i="1"/>
  <c r="C3366" i="1"/>
  <c r="C3334" i="1"/>
  <c r="C3318" i="1"/>
  <c r="C3302" i="1"/>
  <c r="C3286" i="1"/>
  <c r="C3270" i="1"/>
  <c r="C3238" i="1"/>
  <c r="C3222" i="1"/>
  <c r="C3206" i="1"/>
  <c r="C3190" i="1"/>
  <c r="C3174" i="1"/>
  <c r="C3126" i="1"/>
  <c r="C3110" i="1"/>
  <c r="C3094" i="1"/>
  <c r="C3078" i="1"/>
  <c r="C3062" i="1"/>
  <c r="C3014" i="1"/>
  <c r="C2998" i="1"/>
  <c r="C2982" i="1"/>
  <c r="C2966" i="1"/>
  <c r="C2950" i="1"/>
  <c r="C2934" i="1"/>
  <c r="C2918" i="1"/>
  <c r="C2870" i="1"/>
  <c r="C2854" i="1"/>
  <c r="C2838" i="1"/>
  <c r="C2822" i="1"/>
  <c r="C2806" i="1"/>
  <c r="C2790" i="1"/>
  <c r="C2774" i="1"/>
  <c r="C2758" i="1"/>
  <c r="C2710" i="1"/>
  <c r="C2694" i="1"/>
  <c r="C2678" i="1"/>
  <c r="C2662" i="1"/>
  <c r="C2646" i="1"/>
  <c r="C2630" i="1"/>
  <c r="C2614" i="1"/>
  <c r="C2598" i="1"/>
  <c r="C2582" i="1"/>
  <c r="C2566" i="1"/>
  <c r="C2550" i="1"/>
  <c r="C2454" i="1"/>
  <c r="C2438" i="1"/>
  <c r="C2422" i="1"/>
  <c r="C2406" i="1"/>
  <c r="C2390" i="1"/>
  <c r="C2374" i="1"/>
  <c r="C2358" i="1"/>
  <c r="C2342" i="1"/>
  <c r="C2326" i="1"/>
  <c r="C2122" i="1"/>
  <c r="C2058" i="1"/>
  <c r="C1994" i="1"/>
  <c r="C1930" i="1"/>
  <c r="C1866" i="1"/>
  <c r="C1738" i="1"/>
  <c r="C1674" i="1"/>
  <c r="C1610" i="1"/>
  <c r="C1482" i="1"/>
  <c r="C1418" i="1"/>
  <c r="C1354" i="1"/>
  <c r="C1290" i="1"/>
  <c r="C1226" i="1"/>
  <c r="C1154" i="1"/>
  <c r="C1022" i="1"/>
  <c r="C766" i="1"/>
  <c r="C510" i="1"/>
  <c r="C254" i="1"/>
  <c r="C2595" i="1"/>
  <c r="C2587" i="1"/>
  <c r="C2579" i="1"/>
  <c r="C2571" i="1"/>
  <c r="C2555" i="1"/>
  <c r="C2543" i="1"/>
  <c r="C2539" i="1"/>
  <c r="C2535" i="1"/>
  <c r="C2531" i="1"/>
  <c r="C2527" i="1"/>
  <c r="C2523" i="1"/>
  <c r="C2519" i="1"/>
  <c r="C2515" i="1"/>
  <c r="C2511" i="1"/>
  <c r="C2507" i="1"/>
  <c r="C2503" i="1"/>
  <c r="C2499" i="1"/>
  <c r="C2495" i="1"/>
  <c r="C2491" i="1"/>
  <c r="C2487" i="1"/>
  <c r="C2483" i="1"/>
  <c r="C2479" i="1"/>
  <c r="C2475" i="1"/>
  <c r="C2471" i="1"/>
  <c r="C2467" i="1"/>
  <c r="C2463" i="1"/>
  <c r="C2459" i="1"/>
  <c r="C2455" i="1"/>
  <c r="C2451" i="1"/>
  <c r="C2447" i="1"/>
  <c r="C2443" i="1"/>
  <c r="C2439" i="1"/>
  <c r="C2435" i="1"/>
  <c r="C2431" i="1"/>
  <c r="C2427" i="1"/>
  <c r="C2423" i="1"/>
  <c r="C2419" i="1"/>
  <c r="C2415" i="1"/>
  <c r="C2411" i="1"/>
  <c r="C2407" i="1"/>
  <c r="C2403" i="1"/>
  <c r="C2399" i="1"/>
  <c r="C2395" i="1"/>
  <c r="C3562" i="1"/>
  <c r="C3546" i="1"/>
  <c r="C3466" i="1"/>
  <c r="C3434" i="1"/>
  <c r="C3354" i="1"/>
  <c r="C3306" i="1"/>
  <c r="C3274" i="1"/>
  <c r="C3258" i="1"/>
  <c r="C3178" i="1"/>
  <c r="C3146" i="1"/>
  <c r="C3098" i="1"/>
  <c r="C3050" i="1"/>
  <c r="C2986" i="1"/>
  <c r="C2938" i="1"/>
  <c r="C2890" i="1"/>
  <c r="C2826" i="1"/>
  <c r="C2778" i="1"/>
  <c r="C2730" i="1"/>
  <c r="C2682" i="1"/>
  <c r="C2618" i="1"/>
  <c r="C2570" i="1"/>
  <c r="C2522" i="1"/>
  <c r="C2474" i="1"/>
  <c r="C2410" i="1"/>
  <c r="C2378" i="1"/>
  <c r="C2346" i="1"/>
  <c r="C2138" i="1"/>
  <c r="C2010" i="1"/>
  <c r="C1882" i="1"/>
  <c r="C1754" i="1"/>
  <c r="C1626" i="1"/>
  <c r="C1498" i="1"/>
  <c r="C1370" i="1"/>
  <c r="C1242" i="1"/>
  <c r="C1058" i="1"/>
  <c r="C574" i="1"/>
  <c r="C3649" i="1"/>
  <c r="C3645" i="1"/>
  <c r="C3641" i="1"/>
  <c r="C3637" i="1"/>
  <c r="C3633" i="1"/>
  <c r="C3629" i="1"/>
  <c r="C3625" i="1"/>
  <c r="C3621" i="1"/>
  <c r="C3617" i="1"/>
  <c r="C3613" i="1"/>
  <c r="C3609" i="1"/>
  <c r="C3605" i="1"/>
  <c r="C3601" i="1"/>
  <c r="C3597" i="1"/>
  <c r="C3593" i="1"/>
  <c r="C3589" i="1"/>
  <c r="C3585" i="1"/>
  <c r="C3581" i="1"/>
  <c r="C3577" i="1"/>
  <c r="C3573" i="1"/>
  <c r="C3569" i="1"/>
  <c r="C3565" i="1"/>
  <c r="C3561" i="1"/>
  <c r="C3557" i="1"/>
  <c r="C3553" i="1"/>
  <c r="C3549" i="1"/>
  <c r="C3545" i="1"/>
  <c r="C3541" i="1"/>
  <c r="C3537" i="1"/>
  <c r="C3533" i="1"/>
  <c r="C3529" i="1"/>
  <c r="C3525" i="1"/>
  <c r="C3521" i="1"/>
  <c r="C3517" i="1"/>
  <c r="C3513" i="1"/>
  <c r="C3509" i="1"/>
  <c r="C3505" i="1"/>
  <c r="C3501" i="1"/>
  <c r="C3497" i="1"/>
  <c r="C3493" i="1"/>
  <c r="C3489" i="1"/>
  <c r="C3485" i="1"/>
  <c r="C3481" i="1"/>
  <c r="C3477" i="1"/>
  <c r="C3473" i="1"/>
  <c r="C3469" i="1"/>
  <c r="C3465" i="1"/>
  <c r="C3461" i="1"/>
  <c r="C3457" i="1"/>
  <c r="C3453" i="1"/>
  <c r="C3449" i="1"/>
  <c r="C3445" i="1"/>
  <c r="C3441" i="1"/>
  <c r="C3437" i="1"/>
  <c r="C3433" i="1"/>
  <c r="C3429" i="1"/>
  <c r="C3425" i="1"/>
  <c r="C3421" i="1"/>
  <c r="C3417" i="1"/>
  <c r="C3413" i="1"/>
  <c r="C3409" i="1"/>
  <c r="C3405" i="1"/>
  <c r="C3401" i="1"/>
  <c r="C3397" i="1"/>
  <c r="C3393" i="1"/>
  <c r="C3389" i="1"/>
  <c r="C3385" i="1"/>
  <c r="C3381" i="1"/>
  <c r="C3377" i="1"/>
  <c r="C3373" i="1"/>
  <c r="C3369" i="1"/>
  <c r="C3365" i="1"/>
  <c r="C3361" i="1"/>
  <c r="C3357" i="1"/>
  <c r="C3353" i="1"/>
  <c r="C3349" i="1"/>
  <c r="C3345" i="1"/>
  <c r="C3341" i="1"/>
  <c r="C3337" i="1"/>
  <c r="C3333" i="1"/>
  <c r="C3329" i="1"/>
  <c r="C3325" i="1"/>
  <c r="C3321" i="1"/>
  <c r="C3317" i="1"/>
  <c r="C3313" i="1"/>
  <c r="C3309" i="1"/>
  <c r="C3305" i="1"/>
  <c r="C3301" i="1"/>
  <c r="C3297" i="1"/>
  <c r="C3293" i="1"/>
  <c r="C3289" i="1"/>
  <c r="C3285" i="1"/>
  <c r="C3281" i="1"/>
  <c r="C3277" i="1"/>
  <c r="C3273" i="1"/>
  <c r="C3269" i="1"/>
  <c r="C3265" i="1"/>
  <c r="C3261" i="1"/>
  <c r="C3257" i="1"/>
  <c r="C3253" i="1"/>
  <c r="C3249" i="1"/>
  <c r="C3245" i="1"/>
  <c r="C3241" i="1"/>
  <c r="C3237" i="1"/>
  <c r="C3233" i="1"/>
  <c r="C3229" i="1"/>
  <c r="C3225" i="1"/>
  <c r="C3221" i="1"/>
  <c r="C3217" i="1"/>
  <c r="C3213" i="1"/>
  <c r="C3209" i="1"/>
  <c r="C3205" i="1"/>
  <c r="C3201" i="1"/>
  <c r="C3197" i="1"/>
  <c r="C3193" i="1"/>
  <c r="C3189" i="1"/>
  <c r="C3185" i="1"/>
  <c r="C3181" i="1"/>
  <c r="C3177" i="1"/>
  <c r="C3173" i="1"/>
  <c r="C3169" i="1"/>
  <c r="C3165" i="1"/>
  <c r="C3161" i="1"/>
  <c r="C3157" i="1"/>
  <c r="C3153" i="1"/>
  <c r="C3149" i="1"/>
  <c r="C3145" i="1"/>
  <c r="C3141" i="1"/>
  <c r="C3137" i="1"/>
  <c r="C3133" i="1"/>
  <c r="C3129" i="1"/>
  <c r="C3125" i="1"/>
  <c r="C3121" i="1"/>
  <c r="C3117" i="1"/>
  <c r="C3113" i="1"/>
  <c r="C3109" i="1"/>
  <c r="C3105" i="1"/>
  <c r="C3101" i="1"/>
  <c r="C3097" i="1"/>
  <c r="C3093" i="1"/>
  <c r="C3089" i="1"/>
  <c r="C3085" i="1"/>
  <c r="C3081" i="1"/>
  <c r="C3077" i="1"/>
  <c r="C3073" i="1"/>
  <c r="C3069" i="1"/>
  <c r="C3065" i="1"/>
  <c r="C3061" i="1"/>
  <c r="C3057" i="1"/>
  <c r="C3053" i="1"/>
  <c r="C3049" i="1"/>
  <c r="C3045" i="1"/>
  <c r="C3041" i="1"/>
  <c r="C3037" i="1"/>
  <c r="C3033" i="1"/>
  <c r="C3029" i="1"/>
  <c r="C3025" i="1"/>
  <c r="C3021" i="1"/>
  <c r="C3017" i="1"/>
  <c r="C3013" i="1"/>
  <c r="C3009" i="1"/>
  <c r="C3005" i="1"/>
  <c r="C3001" i="1"/>
  <c r="C2997" i="1"/>
  <c r="C2993" i="1"/>
  <c r="C2989" i="1"/>
  <c r="C2985" i="1"/>
  <c r="C2981" i="1"/>
  <c r="C2977" i="1"/>
  <c r="C2973" i="1"/>
  <c r="C2969" i="1"/>
  <c r="C2965" i="1"/>
  <c r="C2961" i="1"/>
  <c r="C2957" i="1"/>
  <c r="C2953" i="1"/>
  <c r="C2949" i="1"/>
  <c r="C2945" i="1"/>
  <c r="C2941" i="1"/>
  <c r="C2937" i="1"/>
  <c r="C2933" i="1"/>
  <c r="C2929" i="1"/>
  <c r="C2925" i="1"/>
  <c r="C2921" i="1"/>
  <c r="C2917" i="1"/>
  <c r="C2913" i="1"/>
  <c r="C2909" i="1"/>
  <c r="C2905" i="1"/>
  <c r="C2901" i="1"/>
  <c r="C2897" i="1"/>
  <c r="C2893" i="1"/>
  <c r="C2889" i="1"/>
  <c r="C2885" i="1"/>
  <c r="C2881" i="1"/>
  <c r="C2877" i="1"/>
  <c r="C2873" i="1"/>
  <c r="C2869" i="1"/>
  <c r="C2865" i="1"/>
  <c r="C2861" i="1"/>
  <c r="C2857" i="1"/>
  <c r="C2853" i="1"/>
  <c r="C2849" i="1"/>
  <c r="C2845" i="1"/>
  <c r="C2841" i="1"/>
  <c r="C2837" i="1"/>
  <c r="C2833" i="1"/>
  <c r="C2829" i="1"/>
  <c r="C2825" i="1"/>
  <c r="C2821" i="1"/>
  <c r="C2817" i="1"/>
  <c r="C2813" i="1"/>
  <c r="C2809" i="1"/>
  <c r="C2805" i="1"/>
  <c r="C2801" i="1"/>
  <c r="C2797" i="1"/>
  <c r="C2793" i="1"/>
  <c r="C2789" i="1"/>
  <c r="C2785" i="1"/>
  <c r="C2781" i="1"/>
  <c r="C2777" i="1"/>
  <c r="C2773" i="1"/>
  <c r="C2769" i="1"/>
  <c r="C2765" i="1"/>
  <c r="C2761" i="1"/>
  <c r="C2757" i="1"/>
  <c r="C2753" i="1"/>
  <c r="C2749" i="1"/>
  <c r="C2745" i="1"/>
  <c r="C2741" i="1"/>
  <c r="C2737" i="1"/>
  <c r="C2733" i="1"/>
  <c r="C2729" i="1"/>
  <c r="C2725" i="1"/>
  <c r="C2721" i="1"/>
  <c r="C2717" i="1"/>
  <c r="C2713" i="1"/>
  <c r="C2709" i="1"/>
  <c r="C2705" i="1"/>
  <c r="C2701" i="1"/>
  <c r="C2697" i="1"/>
  <c r="C2693" i="1"/>
  <c r="C2689" i="1"/>
  <c r="C2685" i="1"/>
  <c r="C2681" i="1"/>
  <c r="C2677" i="1"/>
  <c r="C2673" i="1"/>
  <c r="C2669" i="1"/>
  <c r="C2665" i="1"/>
  <c r="C2661" i="1"/>
  <c r="C2657" i="1"/>
  <c r="C2653" i="1"/>
  <c r="C2649" i="1"/>
  <c r="C2645" i="1"/>
  <c r="C2641" i="1"/>
  <c r="C2637" i="1"/>
  <c r="C2633" i="1"/>
  <c r="C2629" i="1"/>
  <c r="C2625" i="1"/>
  <c r="C2621" i="1"/>
  <c r="C2617" i="1"/>
  <c r="C2613" i="1"/>
  <c r="C2609" i="1"/>
  <c r="C2605" i="1"/>
  <c r="C2601" i="1"/>
  <c r="C2597" i="1"/>
  <c r="C2593" i="1"/>
  <c r="C2589" i="1"/>
  <c r="C2585" i="1"/>
  <c r="C2581" i="1"/>
  <c r="C2577" i="1"/>
  <c r="C2573" i="1"/>
  <c r="C2569" i="1"/>
  <c r="C2565" i="1"/>
  <c r="C2561" i="1"/>
  <c r="C2557" i="1"/>
  <c r="C2553" i="1"/>
  <c r="C2549" i="1"/>
  <c r="C2545" i="1"/>
  <c r="C2541" i="1"/>
  <c r="C2537" i="1"/>
  <c r="C2533" i="1"/>
  <c r="C2529" i="1"/>
  <c r="C2525" i="1"/>
  <c r="C2521" i="1"/>
  <c r="C2517" i="1"/>
  <c r="C2513" i="1"/>
  <c r="C2509" i="1"/>
  <c r="C2505" i="1"/>
  <c r="C2501" i="1"/>
  <c r="C2497" i="1"/>
  <c r="C2493" i="1"/>
  <c r="C2489" i="1"/>
  <c r="C2485" i="1"/>
  <c r="C2481" i="1"/>
  <c r="C2477" i="1"/>
  <c r="C2473" i="1"/>
  <c r="C2469" i="1"/>
  <c r="C2465" i="1"/>
  <c r="C2461" i="1"/>
  <c r="C2457" i="1"/>
  <c r="C2453" i="1"/>
  <c r="C2449" i="1"/>
  <c r="C2445" i="1"/>
  <c r="C2441" i="1"/>
  <c r="C2437" i="1"/>
  <c r="C2433" i="1"/>
  <c r="C2429" i="1"/>
  <c r="C2425" i="1"/>
  <c r="C2421" i="1"/>
  <c r="C2417" i="1"/>
  <c r="C2413" i="1"/>
  <c r="C2409" i="1"/>
  <c r="C2405" i="1"/>
  <c r="C2401" i="1"/>
  <c r="C2397" i="1"/>
  <c r="C2393" i="1"/>
  <c r="C2389" i="1"/>
  <c r="C2385" i="1"/>
  <c r="C2381" i="1"/>
  <c r="C2377" i="1"/>
  <c r="C2373" i="1"/>
  <c r="C2369" i="1"/>
  <c r="C2365" i="1"/>
  <c r="C2361" i="1"/>
  <c r="C2357" i="1"/>
  <c r="C2353" i="1"/>
  <c r="C2349" i="1"/>
  <c r="C2345" i="1"/>
  <c r="C2341" i="1"/>
  <c r="C2337" i="1"/>
  <c r="C2333" i="1"/>
  <c r="C2329" i="1"/>
  <c r="C2325" i="1"/>
  <c r="C2321" i="1"/>
  <c r="C2317" i="1"/>
  <c r="C2313" i="1"/>
  <c r="C2309" i="1"/>
  <c r="C2305" i="1"/>
  <c r="C2301" i="1"/>
  <c r="C2297" i="1"/>
  <c r="C2293" i="1"/>
  <c r="C2289" i="1"/>
  <c r="C2285" i="1"/>
  <c r="C2281" i="1"/>
  <c r="C2277" i="1"/>
  <c r="C2273" i="1"/>
  <c r="C2269" i="1"/>
  <c r="C2265" i="1"/>
  <c r="C2261" i="1"/>
  <c r="C2257" i="1"/>
  <c r="C2253" i="1"/>
  <c r="C2249" i="1"/>
  <c r="C2245" i="1"/>
  <c r="C2241" i="1"/>
  <c r="C2237" i="1"/>
  <c r="C2233" i="1"/>
  <c r="C2229" i="1"/>
  <c r="C2225" i="1"/>
  <c r="C2221" i="1"/>
  <c r="C2217" i="1"/>
  <c r="C2213" i="1"/>
  <c r="C2209" i="1"/>
  <c r="C2205" i="1"/>
  <c r="C2201" i="1"/>
  <c r="C2197" i="1"/>
  <c r="C2193" i="1"/>
  <c r="C2189" i="1"/>
  <c r="C2185" i="1"/>
  <c r="C2181" i="1"/>
  <c r="C2177" i="1"/>
  <c r="C2173" i="1"/>
  <c r="C2169" i="1"/>
  <c r="C2165" i="1"/>
  <c r="C2161" i="1"/>
  <c r="C2157" i="1"/>
  <c r="C2153" i="1"/>
  <c r="C2149" i="1"/>
  <c r="C2145" i="1"/>
  <c r="C2141" i="1"/>
  <c r="C2137" i="1"/>
  <c r="C2133" i="1"/>
  <c r="C2129" i="1"/>
  <c r="C2125" i="1"/>
  <c r="C2121" i="1"/>
  <c r="C2117" i="1"/>
  <c r="C2113" i="1"/>
  <c r="C2109" i="1"/>
  <c r="C2105" i="1"/>
  <c r="C2101" i="1"/>
  <c r="C2097" i="1"/>
  <c r="C2093" i="1"/>
  <c r="C2089" i="1"/>
  <c r="C2085" i="1"/>
  <c r="C2081" i="1"/>
  <c r="C2077" i="1"/>
  <c r="C2073" i="1"/>
  <c r="C2069" i="1"/>
  <c r="C2065" i="1"/>
  <c r="C2061" i="1"/>
  <c r="C2057" i="1"/>
  <c r="C2053" i="1"/>
  <c r="C2049" i="1"/>
  <c r="C2045" i="1"/>
  <c r="C2041" i="1"/>
  <c r="C2037" i="1"/>
  <c r="C2033" i="1"/>
  <c r="C2029" i="1"/>
  <c r="C2025" i="1"/>
  <c r="C2021" i="1"/>
  <c r="C2017" i="1"/>
  <c r="C2013" i="1"/>
  <c r="C2009" i="1"/>
  <c r="C2005" i="1"/>
  <c r="C2001" i="1"/>
  <c r="C1997" i="1"/>
  <c r="C1993" i="1"/>
  <c r="C1989" i="1"/>
  <c r="C1985" i="1"/>
  <c r="C1981" i="1"/>
  <c r="C1977" i="1"/>
  <c r="C1973" i="1"/>
  <c r="C1969" i="1"/>
  <c r="C1965" i="1"/>
  <c r="C1961" i="1"/>
  <c r="C1957" i="1"/>
  <c r="C1953" i="1"/>
  <c r="C1949" i="1"/>
  <c r="C1945" i="1"/>
  <c r="C1941" i="1"/>
  <c r="C1937" i="1"/>
  <c r="C1933" i="1"/>
  <c r="C1929" i="1"/>
  <c r="C1925" i="1"/>
  <c r="C1921" i="1"/>
  <c r="C1917" i="1"/>
  <c r="C1913" i="1"/>
  <c r="C1909" i="1"/>
  <c r="C1905" i="1"/>
  <c r="C1901" i="1"/>
  <c r="C1897" i="1"/>
  <c r="C1893" i="1"/>
  <c r="C1889" i="1"/>
  <c r="C1885" i="1"/>
  <c r="C1881" i="1"/>
  <c r="C3" i="1"/>
  <c r="C3634" i="1"/>
  <c r="C3618" i="1"/>
  <c r="C3586" i="1"/>
  <c r="C3570" i="1"/>
  <c r="C3554" i="1"/>
  <c r="C3538" i="1"/>
  <c r="C3506" i="1"/>
  <c r="C3490" i="1"/>
  <c r="C3474" i="1"/>
  <c r="C3458" i="1"/>
  <c r="C3426" i="1"/>
  <c r="C3410" i="1"/>
  <c r="C3394" i="1"/>
  <c r="C3378" i="1"/>
  <c r="C3362" i="1"/>
  <c r="C3330" i="1"/>
  <c r="C3314" i="1"/>
  <c r="C3298" i="1"/>
  <c r="C3282" i="1"/>
  <c r="C3266" i="1"/>
  <c r="C3234" i="1"/>
  <c r="C3218" i="1"/>
  <c r="C3202" i="1"/>
  <c r="C3186" i="1"/>
  <c r="C3170" i="1"/>
  <c r="C3122" i="1"/>
  <c r="C3106" i="1"/>
  <c r="C3090" i="1"/>
  <c r="C3074" i="1"/>
  <c r="C3058" i="1"/>
  <c r="C3010" i="1"/>
  <c r="C2994" i="1"/>
  <c r="C2978" i="1"/>
  <c r="C2962" i="1"/>
  <c r="C2946" i="1"/>
  <c r="C2930" i="1"/>
  <c r="C2866" i="1"/>
  <c r="C2850" i="1"/>
  <c r="C2834" i="1"/>
  <c r="C2818" i="1"/>
  <c r="C2802" i="1"/>
  <c r="C2786" i="1"/>
  <c r="C2770" i="1"/>
  <c r="C2706" i="1"/>
  <c r="C2690" i="1"/>
  <c r="C2674" i="1"/>
  <c r="C2658" i="1"/>
  <c r="C2642" i="1"/>
  <c r="C2626" i="1"/>
  <c r="C2610" i="1"/>
  <c r="C2594" i="1"/>
  <c r="C2578" i="1"/>
  <c r="C2562" i="1"/>
  <c r="C2546" i="1"/>
  <c r="C2450" i="1"/>
  <c r="C2434" i="1"/>
  <c r="C2418" i="1"/>
  <c r="C2402" i="1"/>
  <c r="C2386" i="1"/>
  <c r="C2370" i="1"/>
  <c r="C2354" i="1"/>
  <c r="C2338" i="1"/>
  <c r="C2322" i="1"/>
  <c r="C2106" i="1"/>
  <c r="C2042" i="1"/>
  <c r="C1978" i="1"/>
  <c r="C1914" i="1"/>
  <c r="C1850" i="1"/>
  <c r="C1722" i="1"/>
  <c r="C1658" i="1"/>
  <c r="C1594" i="1"/>
  <c r="C1530" i="1"/>
  <c r="C1466" i="1"/>
  <c r="C1402" i="1"/>
  <c r="C1338" i="1"/>
  <c r="C1274" i="1"/>
  <c r="C1210" i="1"/>
  <c r="C1122" i="1"/>
  <c r="C958" i="1"/>
  <c r="C702" i="1"/>
  <c r="C446" i="1"/>
  <c r="C190" i="1"/>
  <c r="C2628" i="1"/>
  <c r="C2624" i="1"/>
  <c r="C2620" i="1"/>
  <c r="C2616" i="1"/>
  <c r="C2612" i="1"/>
  <c r="C2608" i="1"/>
  <c r="C2604" i="1"/>
  <c r="C2600" i="1"/>
  <c r="C2596" i="1"/>
  <c r="C2592" i="1"/>
  <c r="C2588" i="1"/>
  <c r="C2584" i="1"/>
  <c r="C2580" i="1"/>
  <c r="C2576" i="1"/>
  <c r="C2572" i="1"/>
  <c r="C2568" i="1"/>
  <c r="C2564" i="1"/>
  <c r="C2560" i="1"/>
  <c r="C2556" i="1"/>
  <c r="C2552" i="1"/>
  <c r="C2548" i="1"/>
  <c r="C2544" i="1"/>
  <c r="C2540" i="1"/>
  <c r="C2536" i="1"/>
  <c r="C2532" i="1"/>
  <c r="C2528" i="1"/>
  <c r="C2524" i="1"/>
  <c r="C2520" i="1"/>
  <c r="C2516" i="1"/>
  <c r="C2512" i="1"/>
  <c r="C2508" i="1"/>
  <c r="C2504" i="1"/>
  <c r="C2500" i="1"/>
  <c r="C2496" i="1"/>
  <c r="C2492" i="1"/>
  <c r="C2488" i="1"/>
  <c r="C2484" i="1"/>
  <c r="C2480" i="1"/>
  <c r="C2476" i="1"/>
  <c r="C2472" i="1"/>
  <c r="C2468" i="1"/>
  <c r="C2464" i="1"/>
  <c r="C2460" i="1"/>
  <c r="C2456" i="1"/>
  <c r="C2452" i="1"/>
  <c r="C2448" i="1"/>
  <c r="C2444" i="1"/>
  <c r="C2440" i="1"/>
  <c r="C2436" i="1"/>
  <c r="C2432" i="1"/>
  <c r="C2428" i="1"/>
  <c r="C2424" i="1"/>
  <c r="C2420" i="1"/>
  <c r="C2416" i="1"/>
  <c r="C2412" i="1"/>
  <c r="C2408" i="1"/>
  <c r="C2404" i="1"/>
  <c r="C2400" i="1"/>
  <c r="C2396" i="1"/>
  <c r="C2392" i="1"/>
  <c r="C2388" i="1"/>
  <c r="C2384" i="1"/>
  <c r="C2380" i="1"/>
  <c r="C2376" i="1"/>
  <c r="C2372" i="1"/>
  <c r="C2368" i="1"/>
  <c r="C2364" i="1"/>
  <c r="C2360" i="1"/>
  <c r="C2356" i="1"/>
  <c r="C2352" i="1"/>
  <c r="C2348" i="1"/>
  <c r="C2344" i="1"/>
  <c r="C2340" i="1"/>
  <c r="C2336" i="1"/>
  <c r="C2332" i="1"/>
  <c r="C2328" i="1"/>
  <c r="C2324" i="1"/>
  <c r="C2320" i="1"/>
  <c r="C2312" i="1"/>
  <c r="C2304" i="1"/>
  <c r="C2296" i="1"/>
  <c r="C2288" i="1"/>
  <c r="C2280" i="1"/>
  <c r="C2272" i="1"/>
  <c r="C2264" i="1"/>
  <c r="C2256" i="1"/>
  <c r="C2248" i="1"/>
  <c r="C2240" i="1"/>
  <c r="C2232" i="1"/>
  <c r="C2224" i="1"/>
  <c r="C2216" i="1"/>
  <c r="C2208" i="1"/>
  <c r="C2200" i="1"/>
  <c r="C2192" i="1"/>
  <c r="C2184" i="1"/>
  <c r="C2176" i="1"/>
  <c r="C2168" i="1"/>
  <c r="C2160" i="1"/>
  <c r="C2156" i="1"/>
  <c r="C2152" i="1"/>
  <c r="C2148" i="1"/>
  <c r="C2144" i="1"/>
  <c r="C2140" i="1"/>
  <c r="C2136" i="1"/>
  <c r="C2132" i="1"/>
  <c r="C2128" i="1"/>
  <c r="C2124" i="1"/>
  <c r="C2120" i="1"/>
  <c r="C2116" i="1"/>
  <c r="C2112" i="1"/>
  <c r="C2108" i="1"/>
  <c r="C2104" i="1"/>
  <c r="C2100" i="1"/>
  <c r="C2096" i="1"/>
  <c r="C2092" i="1"/>
  <c r="C2088" i="1"/>
  <c r="C2084" i="1"/>
  <c r="C2080" i="1"/>
  <c r="C2076" i="1"/>
  <c r="C2072" i="1"/>
  <c r="C2068" i="1"/>
  <c r="C2064" i="1"/>
  <c r="C2060" i="1"/>
  <c r="C2056" i="1"/>
  <c r="C2052" i="1"/>
  <c r="C2048" i="1"/>
  <c r="C2044" i="1"/>
  <c r="C2040" i="1"/>
  <c r="C2036" i="1"/>
  <c r="C2032" i="1"/>
  <c r="C2028" i="1"/>
  <c r="C2024" i="1"/>
  <c r="C2020" i="1"/>
  <c r="C2016" i="1"/>
  <c r="C2012" i="1"/>
  <c r="C2008" i="1"/>
  <c r="C2004" i="1"/>
  <c r="C2000" i="1"/>
  <c r="C1996" i="1"/>
  <c r="C1992" i="1"/>
  <c r="C1988" i="1"/>
  <c r="C1984" i="1"/>
  <c r="C1980" i="1"/>
  <c r="C1976" i="1"/>
  <c r="C1972" i="1"/>
  <c r="C1968" i="1"/>
  <c r="C1964" i="1"/>
  <c r="C1960" i="1"/>
  <c r="C1956" i="1"/>
  <c r="C1952" i="1"/>
  <c r="C1948" i="1"/>
  <c r="C1944" i="1"/>
  <c r="C1940" i="1"/>
  <c r="C1936" i="1"/>
  <c r="C1932" i="1"/>
  <c r="C1928" i="1"/>
  <c r="C1924" i="1"/>
  <c r="C1920" i="1"/>
  <c r="C1916" i="1"/>
  <c r="C1912" i="1"/>
  <c r="C1908" i="1"/>
  <c r="C1904" i="1"/>
  <c r="C1900" i="1"/>
  <c r="C1896" i="1"/>
  <c r="C1892" i="1"/>
  <c r="C1888" i="1"/>
  <c r="C1884" i="1"/>
  <c r="C1880" i="1"/>
  <c r="C1876" i="1"/>
  <c r="C1872" i="1"/>
  <c r="C1868" i="1"/>
  <c r="C1864" i="1"/>
  <c r="C1860" i="1"/>
  <c r="C1856" i="1"/>
  <c r="C1852" i="1"/>
  <c r="C1848" i="1"/>
  <c r="C1844" i="1"/>
  <c r="C1840" i="1"/>
  <c r="C1836" i="1"/>
  <c r="C1832" i="1"/>
  <c r="C1828" i="1"/>
  <c r="C1824" i="1"/>
  <c r="C1820" i="1"/>
  <c r="C1816" i="1"/>
  <c r="C1812" i="1"/>
  <c r="C1808" i="1"/>
  <c r="C1804" i="1"/>
  <c r="C1800" i="1"/>
  <c r="C1796" i="1"/>
  <c r="C1792" i="1"/>
  <c r="C1788" i="1"/>
  <c r="C1784" i="1"/>
  <c r="C1780" i="1"/>
  <c r="C1776" i="1"/>
  <c r="C1772" i="1"/>
  <c r="C1768" i="1"/>
  <c r="C1764" i="1"/>
  <c r="C1760" i="1"/>
  <c r="C1756" i="1"/>
  <c r="C1752" i="1"/>
  <c r="C1748" i="1"/>
  <c r="C1744" i="1"/>
  <c r="C1740" i="1"/>
  <c r="C1736" i="1"/>
  <c r="C1732" i="1"/>
  <c r="C1728" i="1"/>
  <c r="C1724" i="1"/>
  <c r="C1720" i="1"/>
  <c r="C1716" i="1"/>
  <c r="C1712" i="1"/>
  <c r="C1708" i="1"/>
  <c r="C1704" i="1"/>
  <c r="C1700" i="1"/>
  <c r="C1696" i="1"/>
  <c r="C1692" i="1"/>
  <c r="C1688" i="1"/>
  <c r="C1684" i="1"/>
  <c r="C1680" i="1"/>
  <c r="C1676" i="1"/>
  <c r="C1672" i="1"/>
  <c r="C1668" i="1"/>
  <c r="C1664" i="1"/>
  <c r="C1660" i="1"/>
  <c r="C1656" i="1"/>
  <c r="C1652" i="1"/>
  <c r="C1648" i="1"/>
  <c r="C1644" i="1"/>
  <c r="C1640" i="1"/>
  <c r="C1636" i="1"/>
  <c r="C1632" i="1"/>
  <c r="C1628" i="1"/>
  <c r="C1624" i="1"/>
  <c r="C1620" i="1"/>
  <c r="C1616" i="1"/>
  <c r="C1612" i="1"/>
  <c r="C1608" i="1"/>
  <c r="C1604" i="1"/>
  <c r="C1600" i="1"/>
  <c r="C1596" i="1"/>
  <c r="C1592" i="1"/>
  <c r="C1588" i="1"/>
  <c r="C1584" i="1"/>
  <c r="C1580" i="1"/>
  <c r="C1576" i="1"/>
  <c r="C1572" i="1"/>
  <c r="C1568" i="1"/>
  <c r="C1564" i="1"/>
  <c r="C1560" i="1"/>
  <c r="C1556" i="1"/>
  <c r="C1552" i="1"/>
  <c r="C1548" i="1"/>
  <c r="C1544" i="1"/>
  <c r="C1540" i="1"/>
  <c r="C1536" i="1"/>
  <c r="C1532" i="1"/>
  <c r="C1528" i="1"/>
  <c r="C1524" i="1"/>
  <c r="C1520" i="1"/>
  <c r="C1516" i="1"/>
  <c r="C1512" i="1"/>
  <c r="C1508" i="1"/>
  <c r="C1504" i="1"/>
  <c r="C1500" i="1"/>
  <c r="C1496" i="1"/>
  <c r="C1492" i="1"/>
  <c r="C1488" i="1"/>
  <c r="C1484" i="1"/>
  <c r="C1480" i="1"/>
  <c r="C1476" i="1"/>
  <c r="C1472" i="1"/>
  <c r="C1468" i="1"/>
  <c r="C1464" i="1"/>
  <c r="C1460" i="1"/>
  <c r="C1456" i="1"/>
  <c r="C1452" i="1"/>
  <c r="C1448" i="1"/>
  <c r="C1444" i="1"/>
  <c r="C1440" i="1"/>
  <c r="C1436" i="1"/>
  <c r="C1432" i="1"/>
  <c r="C1428" i="1"/>
  <c r="C1424" i="1"/>
  <c r="C1420" i="1"/>
  <c r="C1416" i="1"/>
  <c r="C1412" i="1"/>
  <c r="C1408" i="1"/>
  <c r="C1404" i="1"/>
  <c r="C1400" i="1"/>
  <c r="C1396" i="1"/>
  <c r="C1392" i="1"/>
  <c r="C1388" i="1"/>
  <c r="C1384" i="1"/>
  <c r="C1380" i="1"/>
  <c r="C1376" i="1"/>
  <c r="C1372" i="1"/>
  <c r="C1368" i="1"/>
  <c r="C1364" i="1"/>
  <c r="C1360" i="1"/>
  <c r="C1356" i="1"/>
  <c r="C1352" i="1"/>
  <c r="C1348" i="1"/>
  <c r="C1344" i="1"/>
  <c r="C1340" i="1"/>
  <c r="C1336" i="1"/>
  <c r="C1332" i="1"/>
  <c r="C1328" i="1"/>
  <c r="C1324" i="1"/>
  <c r="C1320" i="1"/>
  <c r="C1316" i="1"/>
  <c r="C1312" i="1"/>
  <c r="C1308" i="1"/>
  <c r="C1304" i="1"/>
  <c r="C1300" i="1"/>
  <c r="C1296" i="1"/>
  <c r="C1292" i="1"/>
  <c r="C1288" i="1"/>
  <c r="C1284" i="1"/>
  <c r="C1280" i="1"/>
  <c r="C1276" i="1"/>
  <c r="C1272" i="1"/>
  <c r="C1268" i="1"/>
  <c r="C1264" i="1"/>
  <c r="C1260" i="1"/>
  <c r="C1256" i="1"/>
  <c r="C1252" i="1"/>
  <c r="C1248" i="1"/>
  <c r="C1244" i="1"/>
  <c r="C1240" i="1"/>
  <c r="C1236" i="1"/>
  <c r="C1232" i="1"/>
  <c r="C1228" i="1"/>
  <c r="C1224" i="1"/>
  <c r="C1220" i="1"/>
  <c r="C1216" i="1"/>
  <c r="C1212" i="1"/>
  <c r="C1208" i="1"/>
  <c r="C1204" i="1"/>
  <c r="C1200" i="1"/>
  <c r="C1196" i="1"/>
  <c r="C1192" i="1"/>
  <c r="C1188" i="1"/>
  <c r="C1184" i="1"/>
  <c r="C1180" i="1"/>
  <c r="C1176" i="1"/>
  <c r="C1172" i="1"/>
  <c r="C1168" i="1"/>
  <c r="C1164" i="1"/>
  <c r="C1160" i="1"/>
  <c r="C1156" i="1"/>
  <c r="C1152" i="1"/>
  <c r="C1148" i="1"/>
  <c r="C1144" i="1"/>
  <c r="C1140" i="1"/>
  <c r="C1136" i="1"/>
  <c r="C1132" i="1"/>
  <c r="C1128" i="1"/>
  <c r="C1124" i="1"/>
  <c r="C1120" i="1"/>
  <c r="C1116" i="1"/>
  <c r="C1112" i="1"/>
  <c r="C1108" i="1"/>
  <c r="C1104" i="1"/>
  <c r="C1100" i="1"/>
  <c r="C1096" i="1"/>
  <c r="C1092" i="1"/>
  <c r="C1088" i="1"/>
  <c r="C1084" i="1"/>
  <c r="C1080" i="1"/>
  <c r="C1076" i="1"/>
  <c r="C1072" i="1"/>
  <c r="C1068" i="1"/>
  <c r="C1064" i="1"/>
  <c r="C1060" i="1"/>
  <c r="C1056" i="1"/>
  <c r="C1052" i="1"/>
  <c r="C1048" i="1"/>
  <c r="C1044" i="1"/>
  <c r="C1040" i="1"/>
  <c r="C1036" i="1"/>
  <c r="C1032" i="1"/>
  <c r="C1028" i="1"/>
  <c r="C1024" i="1"/>
  <c r="C1020" i="1"/>
  <c r="C1016" i="1"/>
  <c r="C1012" i="1"/>
  <c r="C1008" i="1"/>
  <c r="C1004" i="1"/>
  <c r="C1000" i="1"/>
  <c r="C996" i="1"/>
  <c r="C992" i="1"/>
  <c r="C988" i="1"/>
  <c r="C984" i="1"/>
  <c r="C980" i="1"/>
  <c r="C976" i="1"/>
  <c r="C972" i="1"/>
  <c r="C968" i="1"/>
  <c r="C964" i="1"/>
  <c r="C960" i="1"/>
  <c r="C956" i="1"/>
  <c r="C952" i="1"/>
  <c r="C948" i="1"/>
  <c r="C944" i="1"/>
  <c r="C940" i="1"/>
  <c r="C936" i="1"/>
  <c r="C932" i="1"/>
  <c r="C928" i="1"/>
  <c r="C924" i="1"/>
  <c r="C920" i="1"/>
  <c r="C916" i="1"/>
  <c r="C912" i="1"/>
  <c r="C908" i="1"/>
  <c r="C904" i="1"/>
  <c r="C900" i="1"/>
  <c r="C896" i="1"/>
  <c r="C892" i="1"/>
  <c r="C888" i="1"/>
  <c r="C884" i="1"/>
  <c r="C880" i="1"/>
  <c r="C876" i="1"/>
  <c r="C872" i="1"/>
  <c r="C868" i="1"/>
  <c r="C864" i="1"/>
  <c r="C860" i="1"/>
  <c r="C856" i="1"/>
  <c r="C852" i="1"/>
  <c r="C848" i="1"/>
  <c r="C844" i="1"/>
  <c r="C840" i="1"/>
  <c r="C836" i="1"/>
  <c r="C832" i="1"/>
  <c r="C828" i="1"/>
  <c r="C824" i="1"/>
  <c r="C820" i="1"/>
  <c r="C816" i="1"/>
  <c r="C812" i="1"/>
  <c r="C808" i="1"/>
  <c r="C804" i="1"/>
  <c r="C800" i="1"/>
  <c r="C796" i="1"/>
  <c r="C792" i="1"/>
  <c r="C788" i="1"/>
  <c r="C784" i="1"/>
  <c r="C780" i="1"/>
  <c r="C776" i="1"/>
  <c r="C772" i="1"/>
  <c r="C768" i="1"/>
  <c r="C764" i="1"/>
  <c r="C760" i="1"/>
  <c r="C756" i="1"/>
  <c r="C752" i="1"/>
  <c r="C748" i="1"/>
  <c r="C744" i="1"/>
  <c r="C740" i="1"/>
  <c r="C736" i="1"/>
  <c r="C732" i="1"/>
  <c r="C728" i="1"/>
  <c r="C724" i="1"/>
  <c r="C720" i="1"/>
  <c r="C716" i="1"/>
  <c r="C712" i="1"/>
  <c r="C708" i="1"/>
  <c r="C704" i="1"/>
  <c r="C700" i="1"/>
  <c r="C696" i="1"/>
  <c r="C692" i="1"/>
  <c r="C688" i="1"/>
  <c r="C684" i="1"/>
  <c r="C680" i="1"/>
  <c r="C676" i="1"/>
  <c r="C672" i="1"/>
  <c r="C668" i="1"/>
  <c r="C664" i="1"/>
  <c r="C660" i="1"/>
  <c r="C656" i="1"/>
  <c r="C652" i="1"/>
  <c r="C648" i="1"/>
  <c r="C644" i="1"/>
  <c r="C640" i="1"/>
  <c r="C636" i="1"/>
  <c r="C632" i="1"/>
  <c r="C628" i="1"/>
  <c r="C624" i="1"/>
  <c r="C620" i="1"/>
  <c r="C616" i="1"/>
  <c r="C612" i="1"/>
  <c r="C608" i="1"/>
  <c r="C604" i="1"/>
  <c r="C600" i="1"/>
  <c r="C596" i="1"/>
  <c r="C592" i="1"/>
  <c r="C588" i="1"/>
  <c r="C584" i="1"/>
  <c r="C580" i="1"/>
  <c r="C576" i="1"/>
  <c r="C572" i="1"/>
  <c r="C568" i="1"/>
  <c r="C564" i="1"/>
  <c r="C560" i="1"/>
  <c r="C556" i="1"/>
  <c r="C552" i="1"/>
  <c r="C548" i="1"/>
  <c r="C544" i="1"/>
  <c r="C540" i="1"/>
  <c r="C536" i="1"/>
  <c r="C532" i="1"/>
  <c r="C528" i="1"/>
  <c r="C524" i="1"/>
  <c r="C520" i="1"/>
  <c r="C516" i="1"/>
  <c r="C512" i="1"/>
  <c r="C508" i="1"/>
  <c r="C504" i="1"/>
  <c r="C500" i="1"/>
  <c r="C496" i="1"/>
  <c r="C492" i="1"/>
  <c r="C488" i="1"/>
  <c r="C484" i="1"/>
  <c r="C480" i="1"/>
  <c r="C476" i="1"/>
  <c r="C472" i="1"/>
  <c r="C468" i="1"/>
  <c r="C464" i="1"/>
  <c r="C460" i="1"/>
  <c r="C456" i="1"/>
  <c r="C452" i="1"/>
  <c r="C448" i="1"/>
  <c r="C444" i="1"/>
  <c r="C440" i="1"/>
  <c r="C436" i="1"/>
  <c r="C432" i="1"/>
  <c r="C428" i="1"/>
  <c r="C424" i="1"/>
  <c r="C420" i="1"/>
  <c r="C416" i="1"/>
  <c r="C412" i="1"/>
  <c r="C408" i="1"/>
  <c r="C404" i="1"/>
  <c r="C400" i="1"/>
  <c r="C396" i="1"/>
  <c r="C392" i="1"/>
  <c r="C388" i="1"/>
  <c r="C384" i="1"/>
  <c r="C380" i="1"/>
  <c r="C376" i="1"/>
  <c r="C372" i="1"/>
  <c r="C368" i="1"/>
  <c r="C364" i="1"/>
  <c r="C360" i="1"/>
  <c r="C356" i="1"/>
  <c r="C352" i="1"/>
  <c r="C348" i="1"/>
  <c r="C344" i="1"/>
  <c r="C340" i="1"/>
  <c r="C336" i="1"/>
  <c r="C332" i="1"/>
  <c r="C328" i="1"/>
  <c r="C324" i="1"/>
  <c r="C320" i="1"/>
  <c r="C316" i="1"/>
  <c r="C312" i="1"/>
  <c r="C308" i="1"/>
  <c r="C304" i="1"/>
  <c r="C300" i="1"/>
  <c r="C296" i="1"/>
  <c r="C292" i="1"/>
  <c r="C288" i="1"/>
  <c r="C284" i="1"/>
  <c r="C280" i="1"/>
  <c r="C276" i="1"/>
  <c r="C272" i="1"/>
  <c r="C268" i="1"/>
  <c r="C264" i="1"/>
  <c r="C260" i="1"/>
  <c r="C256" i="1"/>
  <c r="C252" i="1"/>
  <c r="C248" i="1"/>
  <c r="C244" i="1"/>
  <c r="C240" i="1"/>
  <c r="C236" i="1"/>
  <c r="C232" i="1"/>
  <c r="C228" i="1"/>
  <c r="C224" i="1"/>
  <c r="C220" i="1"/>
  <c r="C216" i="1"/>
  <c r="C212" i="1"/>
  <c r="C208" i="1"/>
  <c r="C204" i="1"/>
  <c r="C200" i="1"/>
  <c r="C196" i="1"/>
  <c r="C192" i="1"/>
  <c r="C188" i="1"/>
  <c r="C184" i="1"/>
  <c r="C180" i="1"/>
  <c r="C176" i="1"/>
  <c r="C172" i="1"/>
  <c r="C168" i="1"/>
  <c r="C164" i="1"/>
  <c r="C160" i="1"/>
  <c r="C156" i="1"/>
  <c r="C152" i="1"/>
  <c r="C148" i="1"/>
  <c r="C144" i="1"/>
  <c r="C140" i="1"/>
  <c r="C136" i="1"/>
  <c r="C132" i="1"/>
  <c r="C128" i="1"/>
  <c r="C124" i="1"/>
  <c r="C120" i="1"/>
  <c r="C116" i="1"/>
  <c r="C112" i="1"/>
  <c r="C108" i="1"/>
  <c r="C104" i="1"/>
  <c r="C100" i="1"/>
  <c r="C96" i="1"/>
  <c r="C92" i="1"/>
  <c r="C88" i="1"/>
  <c r="C84" i="1"/>
  <c r="C80" i="1"/>
  <c r="C76" i="1"/>
  <c r="C72" i="1"/>
  <c r="C68" i="1"/>
  <c r="C64" i="1"/>
  <c r="C60" i="1"/>
  <c r="C56" i="1"/>
  <c r="C52" i="1"/>
  <c r="C48" i="1"/>
  <c r="C44" i="1"/>
  <c r="C40" i="1"/>
  <c r="C36" i="1"/>
  <c r="C32" i="1"/>
  <c r="C28" i="1"/>
  <c r="C24" i="1"/>
  <c r="C20" i="1"/>
  <c r="C16" i="1"/>
  <c r="C12" i="1"/>
  <c r="C8" i="1"/>
  <c r="C4" i="1"/>
  <c r="C3646" i="1"/>
  <c r="C3630" i="1"/>
  <c r="C3614" i="1"/>
  <c r="C3582" i="1"/>
  <c r="C3566" i="1"/>
  <c r="C3550" i="1"/>
  <c r="C3534" i="1"/>
  <c r="C3502" i="1"/>
  <c r="C3486" i="1"/>
  <c r="C3470" i="1"/>
  <c r="C3454" i="1"/>
  <c r="C3422" i="1"/>
  <c r="C3390" i="1"/>
  <c r="C3374" i="1"/>
  <c r="C3326" i="1"/>
  <c r="C3310" i="1"/>
  <c r="C3294" i="1"/>
  <c r="C3278" i="1"/>
  <c r="C3230" i="1"/>
  <c r="C3214" i="1"/>
  <c r="C3198" i="1"/>
  <c r="C3182" i="1"/>
  <c r="C3166" i="1"/>
  <c r="C3134" i="1"/>
  <c r="C3118" i="1"/>
  <c r="C3102" i="1"/>
  <c r="C3086" i="1"/>
  <c r="C3070" i="1"/>
  <c r="C3054" i="1"/>
  <c r="C3006" i="1"/>
  <c r="C2990" i="1"/>
  <c r="C2974" i="1"/>
  <c r="C2958" i="1"/>
  <c r="C2942" i="1"/>
  <c r="C2926" i="1"/>
  <c r="C2878" i="1"/>
  <c r="C2862" i="1"/>
  <c r="C2846" i="1"/>
  <c r="C2830" i="1"/>
  <c r="C2814" i="1"/>
  <c r="C2798" i="1"/>
  <c r="C2782" i="1"/>
  <c r="C2766" i="1"/>
  <c r="C2702" i="1"/>
  <c r="C2686" i="1"/>
  <c r="C2670" i="1"/>
  <c r="C2654" i="1"/>
  <c r="C2638" i="1"/>
  <c r="C2622" i="1"/>
  <c r="C2606" i="1"/>
  <c r="C2590" i="1"/>
  <c r="C2574" i="1"/>
  <c r="C2558" i="1"/>
  <c r="C2542" i="1"/>
  <c r="C2462" i="1"/>
  <c r="C2446" i="1"/>
  <c r="C2430" i="1"/>
  <c r="C2414" i="1"/>
  <c r="C2398" i="1"/>
  <c r="C2382" i="1"/>
  <c r="C2366" i="1"/>
  <c r="C2350" i="1"/>
  <c r="C2334" i="1"/>
  <c r="C2154" i="1"/>
  <c r="C2090" i="1"/>
  <c r="C2026" i="1"/>
  <c r="C1962" i="1"/>
  <c r="C1898" i="1"/>
  <c r="C1834" i="1"/>
  <c r="C1706" i="1"/>
  <c r="C1642" i="1"/>
  <c r="C1578" i="1"/>
  <c r="C1514" i="1"/>
  <c r="C1450" i="1"/>
  <c r="C1386" i="1"/>
  <c r="C1322" i="1"/>
  <c r="C1258" i="1"/>
  <c r="C1194" i="1"/>
  <c r="C1090" i="1"/>
  <c r="C894" i="1"/>
  <c r="C638" i="1"/>
  <c r="C382" i="1"/>
  <c r="C78" i="1"/>
  <c r="C1931" i="1"/>
  <c r="C1927" i="1"/>
  <c r="C1923" i="1"/>
  <c r="C1919" i="1"/>
  <c r="C1915" i="1"/>
  <c r="C1911" i="1"/>
  <c r="C1907" i="1"/>
  <c r="C1903" i="1"/>
  <c r="C1899" i="1"/>
  <c r="C1895" i="1"/>
  <c r="C1891" i="1"/>
  <c r="C1887" i="1"/>
  <c r="C1883" i="1"/>
  <c r="C1879" i="1"/>
  <c r="C1875" i="1"/>
  <c r="C1871" i="1"/>
  <c r="C1867" i="1"/>
  <c r="C1863" i="1"/>
  <c r="C1859" i="1"/>
  <c r="C1855" i="1"/>
  <c r="C1851" i="1"/>
  <c r="C1847" i="1"/>
  <c r="C1843" i="1"/>
  <c r="C1839" i="1"/>
  <c r="C1835" i="1"/>
  <c r="C1831" i="1"/>
  <c r="C1827" i="1"/>
  <c r="C1823" i="1"/>
  <c r="C1819" i="1"/>
  <c r="C1815" i="1"/>
  <c r="C1811" i="1"/>
  <c r="C1807" i="1"/>
  <c r="C1803" i="1"/>
  <c r="C1799" i="1"/>
  <c r="C1795" i="1"/>
  <c r="C1791" i="1"/>
  <c r="C1787" i="1"/>
  <c r="C1783" i="1"/>
  <c r="C1779" i="1"/>
  <c r="C1775" i="1"/>
  <c r="C1771" i="1"/>
  <c r="C1767" i="1"/>
  <c r="C1763" i="1"/>
  <c r="C1759" i="1"/>
  <c r="C1755" i="1"/>
  <c r="C1751" i="1"/>
  <c r="C1747" i="1"/>
  <c r="C1743" i="1"/>
  <c r="C1739" i="1"/>
  <c r="C1735" i="1"/>
  <c r="C1731" i="1"/>
  <c r="C1727" i="1"/>
  <c r="C1723" i="1"/>
  <c r="C1719" i="1"/>
  <c r="C1715" i="1"/>
  <c r="C1711" i="1"/>
  <c r="C1707" i="1"/>
  <c r="C1703" i="1"/>
  <c r="C1699" i="1"/>
  <c r="C1695" i="1"/>
  <c r="C1691" i="1"/>
  <c r="C1687" i="1"/>
  <c r="C1683" i="1"/>
  <c r="C1679" i="1"/>
  <c r="C1675" i="1"/>
  <c r="C1671" i="1"/>
  <c r="C1667" i="1"/>
  <c r="C1663" i="1"/>
  <c r="C1659" i="1"/>
  <c r="C1655" i="1"/>
  <c r="C1651" i="1"/>
  <c r="C1647" i="1"/>
  <c r="C1643" i="1"/>
  <c r="C1639" i="1"/>
  <c r="C1635" i="1"/>
  <c r="C1631" i="1"/>
  <c r="C1627" i="1"/>
  <c r="C1623" i="1"/>
  <c r="C1619" i="1"/>
  <c r="C1615" i="1"/>
  <c r="C1611" i="1"/>
  <c r="C1607" i="1"/>
  <c r="C1603" i="1"/>
  <c r="C1599" i="1"/>
  <c r="C1595" i="1"/>
  <c r="C1591" i="1"/>
  <c r="C1587" i="1"/>
  <c r="C1583" i="1"/>
  <c r="C1579" i="1"/>
  <c r="C1575" i="1"/>
  <c r="C1571" i="1"/>
  <c r="C1567" i="1"/>
  <c r="C1563" i="1"/>
  <c r="C1559" i="1"/>
  <c r="C1555" i="1"/>
  <c r="C1551" i="1"/>
  <c r="C1547" i="1"/>
  <c r="C1543" i="1"/>
  <c r="C1539" i="1"/>
  <c r="C1535" i="1"/>
  <c r="C1531" i="1"/>
  <c r="C1527" i="1"/>
  <c r="C1523" i="1"/>
  <c r="C1519" i="1"/>
  <c r="C1515" i="1"/>
  <c r="C1511" i="1"/>
  <c r="C1507" i="1"/>
  <c r="C1503" i="1"/>
  <c r="C1499" i="1"/>
  <c r="C1495" i="1"/>
  <c r="C1491" i="1"/>
  <c r="C1487" i="1"/>
  <c r="C1483" i="1"/>
  <c r="C1479" i="1"/>
  <c r="C1475" i="1"/>
  <c r="C1471" i="1"/>
  <c r="C1467" i="1"/>
  <c r="C1463" i="1"/>
  <c r="C1459" i="1"/>
  <c r="C1455" i="1"/>
  <c r="C1451" i="1"/>
  <c r="C1447" i="1"/>
  <c r="C1443" i="1"/>
  <c r="C1439" i="1"/>
  <c r="C1435" i="1"/>
  <c r="C1431" i="1"/>
  <c r="C1427" i="1"/>
  <c r="C1423" i="1"/>
  <c r="C1419" i="1"/>
  <c r="C1415" i="1"/>
  <c r="C1411" i="1"/>
  <c r="C1407" i="1"/>
  <c r="C1403" i="1"/>
  <c r="C1399" i="1"/>
  <c r="C1395" i="1"/>
  <c r="C1391" i="1"/>
  <c r="C1387" i="1"/>
  <c r="C1383" i="1"/>
  <c r="C1379" i="1"/>
  <c r="C1375" i="1"/>
  <c r="C1371" i="1"/>
  <c r="C1367" i="1"/>
  <c r="C1363" i="1"/>
  <c r="C1359" i="1"/>
  <c r="C1355" i="1"/>
  <c r="C1351" i="1"/>
  <c r="C1347" i="1"/>
  <c r="C1343" i="1"/>
  <c r="C1339" i="1"/>
  <c r="C1335" i="1"/>
  <c r="C1331" i="1"/>
  <c r="C1327" i="1"/>
  <c r="C1323" i="1"/>
  <c r="C1319" i="1"/>
  <c r="C1315" i="1"/>
  <c r="C1311" i="1"/>
  <c r="C1307" i="1"/>
  <c r="C1303" i="1"/>
  <c r="C1299" i="1"/>
  <c r="C1295" i="1"/>
  <c r="C1291" i="1"/>
  <c r="C1287" i="1"/>
  <c r="C1283" i="1"/>
  <c r="C1279" i="1"/>
  <c r="C1275" i="1"/>
  <c r="C1271" i="1"/>
  <c r="C1267" i="1"/>
  <c r="C1263" i="1"/>
  <c r="C1259" i="1"/>
  <c r="C1255" i="1"/>
  <c r="C1251" i="1"/>
  <c r="C1247" i="1"/>
  <c r="C1243" i="1"/>
  <c r="C1239" i="1"/>
  <c r="C1235" i="1"/>
  <c r="C1231" i="1"/>
  <c r="C1227" i="1"/>
  <c r="C1223" i="1"/>
  <c r="C1219" i="1"/>
  <c r="C1215" i="1"/>
  <c r="C1211" i="1"/>
  <c r="C1207" i="1"/>
  <c r="C1203" i="1"/>
  <c r="C1199" i="1"/>
  <c r="C1195" i="1"/>
  <c r="C1191" i="1"/>
  <c r="C1187" i="1"/>
  <c r="C1183" i="1"/>
  <c r="C1179" i="1"/>
  <c r="C1175" i="1"/>
  <c r="C1171" i="1"/>
  <c r="C1167" i="1"/>
  <c r="C1163" i="1"/>
  <c r="C1159" i="1"/>
  <c r="C1155" i="1"/>
  <c r="C1151" i="1"/>
  <c r="C1147" i="1"/>
  <c r="C1143" i="1"/>
  <c r="C1139" i="1"/>
  <c r="C1135" i="1"/>
  <c r="C1131" i="1"/>
  <c r="C1127" i="1"/>
  <c r="C1123" i="1"/>
  <c r="C1119" i="1"/>
  <c r="C1115" i="1"/>
  <c r="C1111" i="1"/>
  <c r="C1107" i="1"/>
  <c r="C1103" i="1"/>
  <c r="C1099" i="1"/>
  <c r="C1095" i="1"/>
  <c r="C1091" i="1"/>
  <c r="C1087" i="1"/>
  <c r="C1083" i="1"/>
  <c r="C1079" i="1"/>
  <c r="C1075" i="1"/>
  <c r="C1071" i="1"/>
  <c r="C1067" i="1"/>
  <c r="C1063" i="1"/>
  <c r="C1059" i="1"/>
  <c r="C1055" i="1"/>
  <c r="C1051" i="1"/>
  <c r="C1047" i="1"/>
  <c r="C1043" i="1"/>
  <c r="C1039" i="1"/>
  <c r="C1035" i="1"/>
  <c r="C1031" i="1"/>
  <c r="C1027" i="1"/>
  <c r="C1023" i="1"/>
  <c r="C1019" i="1"/>
  <c r="C1015" i="1"/>
  <c r="C1011" i="1"/>
  <c r="C1007" i="1"/>
  <c r="C1003" i="1"/>
  <c r="C999" i="1"/>
  <c r="C995" i="1"/>
  <c r="C991" i="1"/>
  <c r="C987" i="1"/>
  <c r="C983" i="1"/>
  <c r="C979" i="1"/>
  <c r="C975" i="1"/>
  <c r="C971" i="1"/>
  <c r="C967" i="1"/>
  <c r="C963" i="1"/>
  <c r="C959" i="1"/>
  <c r="C955" i="1"/>
  <c r="C951" i="1"/>
  <c r="C947" i="1"/>
  <c r="C943" i="1"/>
  <c r="C939" i="1"/>
  <c r="C935" i="1"/>
  <c r="C931" i="1"/>
  <c r="C927" i="1"/>
  <c r="C923" i="1"/>
  <c r="C919" i="1"/>
  <c r="C915" i="1"/>
  <c r="C911" i="1"/>
  <c r="C907" i="1"/>
  <c r="C903" i="1"/>
  <c r="C899" i="1"/>
  <c r="C895" i="1"/>
  <c r="C891" i="1"/>
  <c r="C887" i="1"/>
  <c r="C883" i="1"/>
  <c r="C879" i="1"/>
  <c r="C875" i="1"/>
  <c r="C871" i="1"/>
  <c r="C867" i="1"/>
  <c r="C863" i="1"/>
  <c r="C859" i="1"/>
  <c r="C855" i="1"/>
  <c r="C851" i="1"/>
  <c r="C847" i="1"/>
  <c r="C843" i="1"/>
  <c r="C839" i="1"/>
  <c r="C835" i="1"/>
  <c r="C831" i="1"/>
  <c r="C827" i="1"/>
  <c r="C823" i="1"/>
  <c r="C819" i="1"/>
  <c r="C815" i="1"/>
  <c r="C811" i="1"/>
  <c r="C807" i="1"/>
  <c r="C803" i="1"/>
  <c r="C799" i="1"/>
  <c r="C795" i="1"/>
  <c r="C791" i="1"/>
  <c r="C787" i="1"/>
  <c r="C783" i="1"/>
  <c r="C779" i="1"/>
  <c r="C775" i="1"/>
  <c r="C771" i="1"/>
  <c r="C767" i="1"/>
  <c r="C763" i="1"/>
  <c r="C759" i="1"/>
  <c r="C755" i="1"/>
  <c r="C751" i="1"/>
  <c r="C747" i="1"/>
  <c r="C743" i="1"/>
  <c r="C739" i="1"/>
  <c r="C735" i="1"/>
  <c r="C731" i="1"/>
  <c r="C727" i="1"/>
  <c r="C723" i="1"/>
  <c r="C719" i="1"/>
  <c r="C715" i="1"/>
  <c r="C711" i="1"/>
  <c r="C707" i="1"/>
  <c r="C703" i="1"/>
  <c r="C699" i="1"/>
  <c r="C695" i="1"/>
  <c r="C691" i="1"/>
  <c r="C687" i="1"/>
  <c r="C683" i="1"/>
  <c r="C679" i="1"/>
  <c r="C675" i="1"/>
  <c r="C671" i="1"/>
  <c r="C667" i="1"/>
  <c r="C663" i="1"/>
  <c r="C659" i="1"/>
  <c r="C655" i="1"/>
  <c r="C651" i="1"/>
  <c r="C647" i="1"/>
  <c r="C643" i="1"/>
  <c r="C639" i="1"/>
  <c r="C635" i="1"/>
  <c r="C631" i="1"/>
  <c r="C627" i="1"/>
  <c r="C623" i="1"/>
  <c r="C619" i="1"/>
  <c r="C615" i="1"/>
  <c r="C611" i="1"/>
  <c r="C607" i="1"/>
  <c r="C603" i="1"/>
  <c r="C599" i="1"/>
  <c r="C595" i="1"/>
  <c r="C591" i="1"/>
  <c r="C587" i="1"/>
  <c r="C583" i="1"/>
  <c r="C579" i="1"/>
  <c r="C575" i="1"/>
  <c r="C571" i="1"/>
  <c r="C567" i="1"/>
  <c r="C563" i="1"/>
  <c r="C559" i="1"/>
  <c r="C555" i="1"/>
  <c r="C551" i="1"/>
  <c r="C547" i="1"/>
  <c r="C543" i="1"/>
  <c r="C539" i="1"/>
  <c r="C535" i="1"/>
  <c r="C531" i="1"/>
  <c r="C527" i="1"/>
  <c r="C523" i="1"/>
  <c r="C519" i="1"/>
  <c r="C515" i="1"/>
  <c r="C511" i="1"/>
  <c r="C507" i="1"/>
  <c r="C503" i="1"/>
  <c r="C499" i="1"/>
  <c r="C495" i="1"/>
  <c r="C491" i="1"/>
  <c r="C487" i="1"/>
  <c r="C483" i="1"/>
  <c r="C479" i="1"/>
  <c r="C475" i="1"/>
  <c r="C471" i="1"/>
  <c r="C467" i="1"/>
  <c r="C463" i="1"/>
  <c r="C459" i="1"/>
  <c r="C455" i="1"/>
  <c r="C451" i="1"/>
  <c r="C447" i="1"/>
  <c r="C443" i="1"/>
  <c r="C439" i="1"/>
  <c r="C435" i="1"/>
  <c r="C431" i="1"/>
  <c r="C427" i="1"/>
  <c r="C423" i="1"/>
  <c r="C419" i="1"/>
  <c r="C415" i="1"/>
  <c r="C411" i="1"/>
  <c r="C407" i="1"/>
  <c r="C403" i="1"/>
  <c r="C399" i="1"/>
  <c r="C395" i="1"/>
  <c r="C391" i="1"/>
  <c r="C387" i="1"/>
  <c r="C383" i="1"/>
  <c r="C379" i="1"/>
  <c r="C375" i="1"/>
  <c r="C371" i="1"/>
  <c r="C367" i="1"/>
  <c r="C363" i="1"/>
  <c r="C359" i="1"/>
  <c r="C355" i="1"/>
  <c r="C351" i="1"/>
  <c r="C347" i="1"/>
  <c r="C343" i="1"/>
  <c r="C339" i="1"/>
  <c r="C335" i="1"/>
  <c r="C331" i="1"/>
  <c r="C327" i="1"/>
  <c r="C323" i="1"/>
  <c r="C319" i="1"/>
  <c r="C315" i="1"/>
  <c r="C311" i="1"/>
  <c r="C307" i="1"/>
  <c r="C303" i="1"/>
  <c r="C299" i="1"/>
  <c r="C295" i="1"/>
  <c r="C291" i="1"/>
  <c r="C287" i="1"/>
  <c r="C283" i="1"/>
  <c r="C279" i="1"/>
  <c r="C275" i="1"/>
  <c r="C271" i="1"/>
  <c r="C267" i="1"/>
  <c r="C263" i="1"/>
  <c r="C259" i="1"/>
  <c r="C255" i="1"/>
  <c r="C251" i="1"/>
  <c r="C247" i="1"/>
  <c r="C243" i="1"/>
  <c r="C239" i="1"/>
  <c r="C235" i="1"/>
  <c r="C231" i="1"/>
  <c r="C227" i="1"/>
  <c r="C223" i="1"/>
  <c r="C219" i="1"/>
  <c r="C215" i="1"/>
  <c r="C211" i="1"/>
  <c r="C207" i="1"/>
  <c r="C203" i="1"/>
  <c r="C199" i="1"/>
  <c r="C195" i="1"/>
  <c r="C191" i="1"/>
  <c r="C187" i="1"/>
  <c r="C183" i="1"/>
  <c r="C179" i="1"/>
  <c r="C175" i="1"/>
  <c r="C171" i="1"/>
  <c r="C167" i="1"/>
  <c r="C163" i="1"/>
  <c r="C159" i="1"/>
  <c r="C155" i="1"/>
  <c r="C151" i="1"/>
  <c r="C147" i="1"/>
  <c r="C143" i="1"/>
  <c r="C139" i="1"/>
  <c r="C135" i="1"/>
  <c r="C131" i="1"/>
  <c r="C127" i="1"/>
  <c r="C123" i="1"/>
  <c r="C119" i="1"/>
  <c r="C115" i="1"/>
  <c r="C111" i="1"/>
  <c r="C107" i="1"/>
  <c r="C103" i="1"/>
  <c r="C99" i="1"/>
  <c r="C95" i="1"/>
  <c r="C91" i="1"/>
  <c r="C87" i="1"/>
  <c r="C83" i="1"/>
  <c r="C79" i="1"/>
  <c r="C75" i="1"/>
  <c r="C71" i="1"/>
  <c r="C67" i="1"/>
  <c r="C63" i="1"/>
  <c r="C59" i="1"/>
  <c r="C55" i="1"/>
  <c r="C51" i="1"/>
  <c r="C47" i="1"/>
  <c r="C43" i="1"/>
  <c r="C39" i="1"/>
  <c r="C35" i="1"/>
  <c r="C31" i="1"/>
  <c r="C27" i="1"/>
  <c r="C23" i="1"/>
  <c r="C19" i="1"/>
  <c r="C15" i="1"/>
  <c r="C11" i="1"/>
  <c r="C6" i="1"/>
  <c r="C1526" i="1"/>
  <c r="C1510" i="1"/>
  <c r="C1494" i="1"/>
  <c r="C1478" i="1"/>
  <c r="C1462" i="1"/>
  <c r="C1446" i="1"/>
  <c r="C1430" i="1"/>
  <c r="C1414" i="1"/>
  <c r="C1366" i="1"/>
  <c r="C1350" i="1"/>
  <c r="C1334" i="1"/>
  <c r="C1318" i="1"/>
  <c r="C1302" i="1"/>
  <c r="C1286" i="1"/>
  <c r="C1238" i="1"/>
  <c r="C1222" i="1"/>
  <c r="C1206" i="1"/>
  <c r="C1190" i="1"/>
  <c r="C1174" i="1"/>
  <c r="C1114" i="1"/>
  <c r="C1082" i="1"/>
  <c r="C1006" i="1"/>
  <c r="C878" i="1"/>
  <c r="C814" i="1"/>
  <c r="C750" i="1"/>
  <c r="C686" i="1"/>
  <c r="C622" i="1"/>
  <c r="C302" i="1"/>
  <c r="C238" i="1"/>
  <c r="C174" i="1"/>
  <c r="C14" i="1"/>
  <c r="C1166" i="1"/>
  <c r="C1158" i="1"/>
  <c r="C1150" i="1"/>
  <c r="C1142" i="1"/>
  <c r="C1134" i="1"/>
  <c r="C1126" i="1"/>
  <c r="C1118" i="1"/>
  <c r="C1110" i="1"/>
  <c r="C1102" i="1"/>
  <c r="C1094" i="1"/>
  <c r="C1086" i="1"/>
  <c r="C1078" i="1"/>
  <c r="C1070" i="1"/>
  <c r="C1062" i="1"/>
  <c r="C1054" i="1"/>
  <c r="C1046" i="1"/>
  <c r="C1038" i="1"/>
  <c r="C1030" i="1"/>
  <c r="C1026" i="1"/>
  <c r="C1018" i="1"/>
  <c r="C1014" i="1"/>
  <c r="C1010" i="1"/>
  <c r="C1002" i="1"/>
  <c r="C998" i="1"/>
  <c r="C994" i="1"/>
  <c r="C986" i="1"/>
  <c r="C982" i="1"/>
  <c r="C978" i="1"/>
  <c r="C970" i="1"/>
  <c r="C966" i="1"/>
  <c r="C962" i="1"/>
  <c r="C954" i="1"/>
  <c r="C950" i="1"/>
  <c r="C946" i="1"/>
  <c r="C938" i="1"/>
  <c r="C934" i="1"/>
  <c r="C930" i="1"/>
  <c r="C922" i="1"/>
  <c r="C918" i="1"/>
  <c r="C914" i="1"/>
  <c r="C906" i="1"/>
  <c r="C902" i="1"/>
  <c r="C898" i="1"/>
  <c r="C890" i="1"/>
  <c r="C886" i="1"/>
  <c r="C882" i="1"/>
  <c r="C874" i="1"/>
  <c r="C870" i="1"/>
  <c r="C866" i="1"/>
  <c r="C858" i="1"/>
  <c r="C854" i="1"/>
  <c r="C850" i="1"/>
  <c r="C842" i="1"/>
  <c r="C838" i="1"/>
  <c r="C834" i="1"/>
  <c r="C826" i="1"/>
  <c r="C822" i="1"/>
  <c r="C818" i="1"/>
  <c r="C810" i="1"/>
  <c r="C806" i="1"/>
  <c r="C802" i="1"/>
  <c r="C794" i="1"/>
  <c r="C790" i="1"/>
  <c r="C786" i="1"/>
  <c r="C778" i="1"/>
  <c r="C774" i="1"/>
  <c r="C770" i="1"/>
  <c r="C762" i="1"/>
  <c r="C758" i="1"/>
  <c r="C754" i="1"/>
  <c r="C746" i="1"/>
  <c r="C742" i="1"/>
  <c r="C738" i="1"/>
  <c r="C730" i="1"/>
  <c r="C726" i="1"/>
  <c r="C722" i="1"/>
  <c r="C714" i="1"/>
  <c r="C710" i="1"/>
  <c r="C706" i="1"/>
  <c r="C698" i="1"/>
  <c r="C694" i="1"/>
  <c r="C690" i="1"/>
  <c r="C682" i="1"/>
  <c r="C678" i="1"/>
  <c r="C674" i="1"/>
  <c r="C666" i="1"/>
  <c r="C662" i="1"/>
  <c r="C658" i="1"/>
  <c r="C650" i="1"/>
  <c r="C646" i="1"/>
  <c r="C642" i="1"/>
  <c r="C634" i="1"/>
  <c r="C630" i="1"/>
  <c r="C626" i="1"/>
  <c r="C618" i="1"/>
  <c r="C614" i="1"/>
  <c r="C610" i="1"/>
  <c r="C602" i="1"/>
  <c r="C598" i="1"/>
  <c r="C594" i="1"/>
  <c r="C586" i="1"/>
  <c r="C582" i="1"/>
  <c r="C578" i="1"/>
  <c r="C570" i="1"/>
  <c r="C566" i="1"/>
  <c r="C562" i="1"/>
  <c r="C554" i="1"/>
  <c r="C550" i="1"/>
  <c r="C546" i="1"/>
  <c r="C538" i="1"/>
  <c r="C534" i="1"/>
  <c r="C530" i="1"/>
  <c r="C522" i="1"/>
  <c r="C518" i="1"/>
  <c r="C514" i="1"/>
  <c r="C506" i="1"/>
  <c r="C502" i="1"/>
  <c r="C498" i="1"/>
  <c r="C490" i="1"/>
  <c r="C486" i="1"/>
  <c r="C482" i="1"/>
  <c r="C474" i="1"/>
  <c r="C470" i="1"/>
  <c r="C466" i="1"/>
  <c r="C458" i="1"/>
  <c r="C454" i="1"/>
  <c r="C450" i="1"/>
  <c r="C442" i="1"/>
  <c r="C438" i="1"/>
  <c r="C434" i="1"/>
  <c r="C426" i="1"/>
  <c r="C422" i="1"/>
  <c r="C418" i="1"/>
  <c r="C410" i="1"/>
  <c r="C406" i="1"/>
  <c r="C402" i="1"/>
  <c r="C394" i="1"/>
  <c r="C390" i="1"/>
  <c r="C386" i="1"/>
  <c r="C378" i="1"/>
  <c r="C374" i="1"/>
  <c r="C370" i="1"/>
  <c r="C362" i="1"/>
  <c r="C358" i="1"/>
  <c r="C354" i="1"/>
  <c r="C346" i="1"/>
  <c r="C342" i="1"/>
  <c r="C338" i="1"/>
  <c r="C330" i="1"/>
  <c r="C326" i="1"/>
  <c r="C322" i="1"/>
  <c r="C314" i="1"/>
  <c r="C310" i="1"/>
  <c r="C306" i="1"/>
  <c r="C298" i="1"/>
  <c r="C294" i="1"/>
  <c r="C290" i="1"/>
  <c r="C282" i="1"/>
  <c r="C278" i="1"/>
  <c r="C274" i="1"/>
  <c r="C266" i="1"/>
  <c r="C262" i="1"/>
  <c r="C258" i="1"/>
  <c r="C250" i="1"/>
  <c r="C246" i="1"/>
  <c r="C242" i="1"/>
  <c r="C234" i="1"/>
  <c r="C230" i="1"/>
  <c r="C226" i="1"/>
  <c r="C218" i="1"/>
  <c r="C214" i="1"/>
  <c r="C210" i="1"/>
  <c r="C202" i="1"/>
  <c r="C198" i="1"/>
  <c r="C194" i="1"/>
  <c r="C186" i="1"/>
  <c r="C182" i="1"/>
  <c r="C178" i="1"/>
  <c r="C170" i="1"/>
  <c r="C166" i="1"/>
  <c r="C162" i="1"/>
  <c r="C158" i="1"/>
  <c r="C150" i="1"/>
  <c r="C146" i="1"/>
  <c r="C142" i="1"/>
  <c r="C138" i="1"/>
  <c r="C134" i="1"/>
  <c r="C130" i="1"/>
  <c r="C126" i="1"/>
  <c r="C118" i="1"/>
  <c r="C114" i="1"/>
  <c r="C110" i="1"/>
  <c r="C106" i="1"/>
  <c r="C102" i="1"/>
  <c r="C98" i="1"/>
  <c r="C94" i="1"/>
  <c r="C90" i="1"/>
  <c r="C86" i="1"/>
  <c r="C82" i="1"/>
  <c r="C74" i="1"/>
  <c r="C70" i="1"/>
  <c r="C66" i="1"/>
  <c r="C62" i="1"/>
  <c r="C58" i="1"/>
  <c r="C54" i="1"/>
  <c r="C50" i="1"/>
  <c r="C46" i="1"/>
  <c r="C42" i="1"/>
  <c r="C38" i="1"/>
  <c r="C34" i="1"/>
  <c r="C30" i="1"/>
  <c r="C26" i="1"/>
  <c r="C22" i="1"/>
  <c r="C18" i="1"/>
  <c r="C10" i="1"/>
  <c r="C1522" i="1"/>
  <c r="C1506" i="1"/>
  <c r="C1490" i="1"/>
  <c r="C1474" i="1"/>
  <c r="C1458" i="1"/>
  <c r="C1442" i="1"/>
  <c r="C1426" i="1"/>
  <c r="C1362" i="1"/>
  <c r="C1346" i="1"/>
  <c r="C1330" i="1"/>
  <c r="C1314" i="1"/>
  <c r="C1298" i="1"/>
  <c r="C1282" i="1"/>
  <c r="C1234" i="1"/>
  <c r="C1218" i="1"/>
  <c r="C1202" i="1"/>
  <c r="C1186" i="1"/>
  <c r="C1170" i="1"/>
  <c r="C1106" i="1"/>
  <c r="C1074" i="1"/>
  <c r="C990" i="1"/>
  <c r="C926" i="1"/>
  <c r="C798" i="1"/>
  <c r="C734" i="1"/>
  <c r="C670" i="1"/>
  <c r="C606" i="1"/>
  <c r="C542" i="1"/>
  <c r="C478" i="1"/>
  <c r="C414" i="1"/>
  <c r="C350" i="1"/>
  <c r="C286" i="1"/>
  <c r="C222" i="1"/>
  <c r="C154" i="1"/>
  <c r="C1877" i="1"/>
  <c r="C1873" i="1"/>
  <c r="C1869" i="1"/>
  <c r="C1865" i="1"/>
  <c r="C1861" i="1"/>
  <c r="C1857" i="1"/>
  <c r="C1853" i="1"/>
  <c r="C1849" i="1"/>
  <c r="C1845" i="1"/>
  <c r="C1841" i="1"/>
  <c r="C1837" i="1"/>
  <c r="C1833" i="1"/>
  <c r="C1829" i="1"/>
  <c r="C1825" i="1"/>
  <c r="C1821" i="1"/>
  <c r="C1817" i="1"/>
  <c r="C1813" i="1"/>
  <c r="C1809" i="1"/>
  <c r="C1805" i="1"/>
  <c r="C1801" i="1"/>
  <c r="C1797" i="1"/>
  <c r="C1793" i="1"/>
  <c r="C1789" i="1"/>
  <c r="C1785" i="1"/>
  <c r="C1781" i="1"/>
  <c r="C1777" i="1"/>
  <c r="C1773" i="1"/>
  <c r="C1769" i="1"/>
  <c r="C1765" i="1"/>
  <c r="C1761" i="1"/>
  <c r="C1757" i="1"/>
  <c r="C1753" i="1"/>
  <c r="C1749" i="1"/>
  <c r="C1745" i="1"/>
  <c r="C1741" i="1"/>
  <c r="C1737" i="1"/>
  <c r="C1733" i="1"/>
  <c r="C1729" i="1"/>
  <c r="C1725" i="1"/>
  <c r="C1721" i="1"/>
  <c r="C1717" i="1"/>
  <c r="C1713" i="1"/>
  <c r="C1709" i="1"/>
  <c r="C1705" i="1"/>
  <c r="C1701" i="1"/>
  <c r="C1697" i="1"/>
  <c r="C1693" i="1"/>
  <c r="C1689" i="1"/>
  <c r="C1685" i="1"/>
  <c r="C1681" i="1"/>
  <c r="C1677" i="1"/>
  <c r="C1673" i="1"/>
  <c r="C1669" i="1"/>
  <c r="C1665" i="1"/>
  <c r="C1661" i="1"/>
  <c r="C1657" i="1"/>
  <c r="C1653" i="1"/>
  <c r="C1649" i="1"/>
  <c r="C1645" i="1"/>
  <c r="C1641" i="1"/>
  <c r="C1637" i="1"/>
  <c r="C1633" i="1"/>
  <c r="C1629" i="1"/>
  <c r="C1625" i="1"/>
  <c r="C1621" i="1"/>
  <c r="C1617" i="1"/>
  <c r="C1613" i="1"/>
  <c r="C1609" i="1"/>
  <c r="C1605" i="1"/>
  <c r="C1601" i="1"/>
  <c r="C1597" i="1"/>
  <c r="C1593" i="1"/>
  <c r="C1589" i="1"/>
  <c r="C1585" i="1"/>
  <c r="C1581" i="1"/>
  <c r="C1577" i="1"/>
  <c r="C1573" i="1"/>
  <c r="C1569" i="1"/>
  <c r="C1565" i="1"/>
  <c r="C1561" i="1"/>
  <c r="C1557" i="1"/>
  <c r="C1553" i="1"/>
  <c r="C1549" i="1"/>
  <c r="C1545" i="1"/>
  <c r="C1541" i="1"/>
  <c r="C1537" i="1"/>
  <c r="C1533" i="1"/>
  <c r="C1529" i="1"/>
  <c r="C1525" i="1"/>
  <c r="C1521" i="1"/>
  <c r="C1517" i="1"/>
  <c r="C1513" i="1"/>
  <c r="C1509" i="1"/>
  <c r="C1505" i="1"/>
  <c r="C1501" i="1"/>
  <c r="C1497" i="1"/>
  <c r="C1493" i="1"/>
  <c r="C1489" i="1"/>
  <c r="C1485" i="1"/>
  <c r="C1481" i="1"/>
  <c r="C1477" i="1"/>
  <c r="C1473" i="1"/>
  <c r="C1469" i="1"/>
  <c r="C1465" i="1"/>
  <c r="C1461" i="1"/>
  <c r="C1457" i="1"/>
  <c r="C1453" i="1"/>
  <c r="C1449" i="1"/>
  <c r="C1445" i="1"/>
  <c r="C1441" i="1"/>
  <c r="C1437" i="1"/>
  <c r="C1433" i="1"/>
  <c r="C1429" i="1"/>
  <c r="C1425" i="1"/>
  <c r="C1421" i="1"/>
  <c r="C1417" i="1"/>
  <c r="C1413" i="1"/>
  <c r="C1409" i="1"/>
  <c r="C1405" i="1"/>
  <c r="C1401" i="1"/>
  <c r="C1397" i="1"/>
  <c r="C1393" i="1"/>
  <c r="C1389" i="1"/>
  <c r="C1385" i="1"/>
  <c r="C1381" i="1"/>
  <c r="C1377" i="1"/>
  <c r="C1373" i="1"/>
  <c r="C1369" i="1"/>
  <c r="C1365" i="1"/>
  <c r="C1361" i="1"/>
  <c r="C1357" i="1"/>
  <c r="C1353" i="1"/>
  <c r="C1349" i="1"/>
  <c r="C1345" i="1"/>
  <c r="C1341" i="1"/>
  <c r="C1337" i="1"/>
  <c r="C1333" i="1"/>
  <c r="C1329" i="1"/>
  <c r="C1325" i="1"/>
  <c r="C1321" i="1"/>
  <c r="C1317" i="1"/>
  <c r="C1313" i="1"/>
  <c r="C1309" i="1"/>
  <c r="C1305" i="1"/>
  <c r="C1301" i="1"/>
  <c r="C1297" i="1"/>
  <c r="C1293" i="1"/>
  <c r="C1289" i="1"/>
  <c r="C1285" i="1"/>
  <c r="C1281" i="1"/>
  <c r="C1277" i="1"/>
  <c r="C1273" i="1"/>
  <c r="C1269" i="1"/>
  <c r="C1265" i="1"/>
  <c r="C1261" i="1"/>
  <c r="C1257" i="1"/>
  <c r="C1253" i="1"/>
  <c r="C1249" i="1"/>
  <c r="C1245" i="1"/>
  <c r="C1241" i="1"/>
  <c r="C1237" i="1"/>
  <c r="C1233" i="1"/>
  <c r="C1229" i="1"/>
  <c r="C1225" i="1"/>
  <c r="C1221" i="1"/>
  <c r="C1217" i="1"/>
  <c r="C1213" i="1"/>
  <c r="C1209" i="1"/>
  <c r="C1205" i="1"/>
  <c r="C1201" i="1"/>
  <c r="C1197" i="1"/>
  <c r="C1193" i="1"/>
  <c r="C1189" i="1"/>
  <c r="C1185" i="1"/>
  <c r="C1181" i="1"/>
  <c r="C1177" i="1"/>
  <c r="C1173" i="1"/>
  <c r="C1169" i="1"/>
  <c r="C1165" i="1"/>
  <c r="C1161" i="1"/>
  <c r="C1157" i="1"/>
  <c r="C1153" i="1"/>
  <c r="C1149" i="1"/>
  <c r="C1145" i="1"/>
  <c r="C1141" i="1"/>
  <c r="C1137" i="1"/>
  <c r="C1133" i="1"/>
  <c r="C1129" i="1"/>
  <c r="C1125" i="1"/>
  <c r="C1121" i="1"/>
  <c r="C1117" i="1"/>
  <c r="C1113" i="1"/>
  <c r="C1109" i="1"/>
  <c r="C1105" i="1"/>
  <c r="C1101" i="1"/>
  <c r="C1097" i="1"/>
  <c r="C1093" i="1"/>
  <c r="C1089" i="1"/>
  <c r="C1085" i="1"/>
  <c r="C1081" i="1"/>
  <c r="C1077" i="1"/>
  <c r="C1073" i="1"/>
  <c r="C1069" i="1"/>
  <c r="C1065" i="1"/>
  <c r="C1061" i="1"/>
  <c r="C1057" i="1"/>
  <c r="C1053" i="1"/>
  <c r="C1049" i="1"/>
  <c r="C1045" i="1"/>
  <c r="C1041" i="1"/>
  <c r="C1037" i="1"/>
  <c r="C1033" i="1"/>
  <c r="C1029" i="1"/>
  <c r="C1025" i="1"/>
  <c r="C1021" i="1"/>
  <c r="C1017" i="1"/>
  <c r="C1013" i="1"/>
  <c r="C1009" i="1"/>
  <c r="C1005" i="1"/>
  <c r="C1001" i="1"/>
  <c r="C997" i="1"/>
  <c r="C993" i="1"/>
  <c r="C989" i="1"/>
  <c r="C985" i="1"/>
  <c r="C981" i="1"/>
  <c r="C977" i="1"/>
  <c r="C973" i="1"/>
  <c r="C969" i="1"/>
  <c r="C965" i="1"/>
  <c r="C961" i="1"/>
  <c r="C957" i="1"/>
  <c r="C953" i="1"/>
  <c r="C949" i="1"/>
  <c r="C945" i="1"/>
  <c r="C941" i="1"/>
  <c r="C937" i="1"/>
  <c r="C933" i="1"/>
  <c r="C929" i="1"/>
  <c r="C925" i="1"/>
  <c r="C921" i="1"/>
  <c r="C917" i="1"/>
  <c r="C913" i="1"/>
  <c r="C909" i="1"/>
  <c r="C905" i="1"/>
  <c r="C901" i="1"/>
  <c r="C897" i="1"/>
  <c r="C893" i="1"/>
  <c r="C889" i="1"/>
  <c r="C885" i="1"/>
  <c r="C881" i="1"/>
  <c r="C877" i="1"/>
  <c r="C873" i="1"/>
  <c r="C869" i="1"/>
  <c r="C865" i="1"/>
  <c r="C861" i="1"/>
  <c r="C857" i="1"/>
  <c r="C853" i="1"/>
  <c r="C849" i="1"/>
  <c r="C845" i="1"/>
  <c r="C841" i="1"/>
  <c r="C837" i="1"/>
  <c r="C833" i="1"/>
  <c r="C829" i="1"/>
  <c r="C825" i="1"/>
  <c r="C821" i="1"/>
  <c r="C817" i="1"/>
  <c r="C813" i="1"/>
  <c r="C809" i="1"/>
  <c r="C805" i="1"/>
  <c r="C801" i="1"/>
  <c r="C797" i="1"/>
  <c r="C793" i="1"/>
  <c r="C789" i="1"/>
  <c r="C785" i="1"/>
  <c r="C781" i="1"/>
  <c r="C777" i="1"/>
  <c r="C773" i="1"/>
  <c r="C769" i="1"/>
  <c r="C765" i="1"/>
  <c r="C761" i="1"/>
  <c r="C757" i="1"/>
  <c r="C753" i="1"/>
  <c r="C749" i="1"/>
  <c r="C745" i="1"/>
  <c r="C741" i="1"/>
  <c r="C737" i="1"/>
  <c r="C733" i="1"/>
  <c r="C729" i="1"/>
  <c r="C725" i="1"/>
  <c r="C721" i="1"/>
  <c r="C717" i="1"/>
  <c r="C713" i="1"/>
  <c r="C709" i="1"/>
  <c r="C705" i="1"/>
  <c r="C701" i="1"/>
  <c r="C697" i="1"/>
  <c r="C693" i="1"/>
  <c r="C689" i="1"/>
  <c r="C685" i="1"/>
  <c r="C681" i="1"/>
  <c r="C677" i="1"/>
  <c r="C673" i="1"/>
  <c r="C669" i="1"/>
  <c r="C665" i="1"/>
  <c r="C661" i="1"/>
  <c r="C657" i="1"/>
  <c r="C653" i="1"/>
  <c r="C649" i="1"/>
  <c r="C645" i="1"/>
  <c r="C641" i="1"/>
  <c r="C637" i="1"/>
  <c r="C633" i="1"/>
  <c r="C629" i="1"/>
  <c r="C625" i="1"/>
  <c r="C621" i="1"/>
  <c r="C617" i="1"/>
  <c r="C613" i="1"/>
  <c r="C609" i="1"/>
  <c r="C605" i="1"/>
  <c r="C601" i="1"/>
  <c r="C597" i="1"/>
  <c r="C593" i="1"/>
  <c r="C589" i="1"/>
  <c r="C585" i="1"/>
  <c r="C581" i="1"/>
  <c r="C577" i="1"/>
  <c r="C573" i="1"/>
  <c r="C569" i="1"/>
  <c r="C565" i="1"/>
  <c r="C561" i="1"/>
  <c r="C557" i="1"/>
  <c r="C553" i="1"/>
  <c r="C549" i="1"/>
  <c r="C545" i="1"/>
  <c r="C541" i="1"/>
  <c r="C537" i="1"/>
  <c r="C533" i="1"/>
  <c r="C529" i="1"/>
  <c r="C525" i="1"/>
  <c r="C521" i="1"/>
  <c r="C517" i="1"/>
  <c r="C513" i="1"/>
  <c r="C509" i="1"/>
  <c r="C505" i="1"/>
  <c r="C501" i="1"/>
  <c r="C497" i="1"/>
  <c r="C493" i="1"/>
  <c r="C489" i="1"/>
  <c r="C485" i="1"/>
  <c r="C481" i="1"/>
  <c r="C477" i="1"/>
  <c r="C473" i="1"/>
  <c r="C469" i="1"/>
  <c r="C465" i="1"/>
  <c r="C461" i="1"/>
  <c r="C457" i="1"/>
  <c r="C453" i="1"/>
  <c r="C449" i="1"/>
  <c r="C445" i="1"/>
  <c r="C441" i="1"/>
  <c r="C437" i="1"/>
  <c r="C433" i="1"/>
  <c r="C429" i="1"/>
  <c r="C425" i="1"/>
  <c r="C421" i="1"/>
  <c r="C417" i="1"/>
  <c r="C413" i="1"/>
  <c r="C409" i="1"/>
  <c r="C405" i="1"/>
  <c r="C401" i="1"/>
  <c r="C397" i="1"/>
  <c r="C393" i="1"/>
  <c r="C389" i="1"/>
  <c r="C385" i="1"/>
  <c r="C381" i="1"/>
  <c r="C377" i="1"/>
  <c r="C373" i="1"/>
  <c r="C369" i="1"/>
  <c r="C365" i="1"/>
  <c r="C361" i="1"/>
  <c r="C357" i="1"/>
  <c r="C353" i="1"/>
  <c r="C349" i="1"/>
  <c r="C345" i="1"/>
  <c r="C341" i="1"/>
  <c r="C337" i="1"/>
  <c r="C333" i="1"/>
  <c r="C329" i="1"/>
  <c r="C325" i="1"/>
  <c r="C321" i="1"/>
  <c r="C317" i="1"/>
  <c r="C313" i="1"/>
  <c r="C309" i="1"/>
  <c r="C305" i="1"/>
  <c r="C301" i="1"/>
  <c r="C297" i="1"/>
  <c r="C293" i="1"/>
  <c r="C289" i="1"/>
  <c r="C285" i="1"/>
  <c r="C281" i="1"/>
  <c r="C277" i="1"/>
  <c r="C273" i="1"/>
  <c r="C269" i="1"/>
  <c r="C265" i="1"/>
  <c r="C261" i="1"/>
  <c r="C257" i="1"/>
  <c r="C253" i="1"/>
  <c r="C249" i="1"/>
  <c r="C245" i="1"/>
  <c r="C241" i="1"/>
  <c r="C237" i="1"/>
  <c r="C233" i="1"/>
  <c r="C229" i="1"/>
  <c r="C225" i="1"/>
  <c r="C221" i="1"/>
  <c r="C217" i="1"/>
  <c r="C213" i="1"/>
  <c r="C209" i="1"/>
  <c r="C205" i="1"/>
  <c r="C201" i="1"/>
  <c r="C197" i="1"/>
  <c r="C193" i="1"/>
  <c r="C189" i="1"/>
  <c r="C185" i="1"/>
  <c r="C181" i="1"/>
  <c r="C177" i="1"/>
  <c r="C173" i="1"/>
  <c r="C169" i="1"/>
  <c r="C165" i="1"/>
  <c r="C161" i="1"/>
  <c r="C157" i="1"/>
  <c r="C153" i="1"/>
  <c r="C149" i="1"/>
  <c r="C145" i="1"/>
  <c r="C141" i="1"/>
  <c r="C137" i="1"/>
  <c r="C133" i="1"/>
  <c r="C129" i="1"/>
  <c r="C125" i="1"/>
  <c r="C121" i="1"/>
  <c r="C117" i="1"/>
  <c r="C113" i="1"/>
  <c r="C109" i="1"/>
  <c r="C105" i="1"/>
  <c r="C101" i="1"/>
  <c r="C97" i="1"/>
  <c r="C93" i="1"/>
  <c r="C89" i="1"/>
  <c r="C85" i="1"/>
  <c r="C81" i="1"/>
  <c r="C77" i="1"/>
  <c r="C73" i="1"/>
  <c r="C69" i="1"/>
  <c r="C65" i="1"/>
  <c r="C61" i="1"/>
  <c r="C57" i="1"/>
  <c r="C53" i="1"/>
  <c r="C49" i="1"/>
  <c r="C45" i="1"/>
  <c r="C41" i="1"/>
  <c r="C37" i="1"/>
  <c r="C33" i="1"/>
  <c r="C29" i="1"/>
  <c r="C25" i="1"/>
  <c r="C21" i="1"/>
  <c r="C17" i="1"/>
  <c r="C13" i="1"/>
  <c r="C1518" i="1"/>
  <c r="C1502" i="1"/>
  <c r="C1486" i="1"/>
  <c r="C1470" i="1"/>
  <c r="C1454" i="1"/>
  <c r="C1438" i="1"/>
  <c r="C1422" i="1"/>
  <c r="C1374" i="1"/>
  <c r="C1358" i="1"/>
  <c r="C1342" i="1"/>
  <c r="C1326" i="1"/>
  <c r="C1310" i="1"/>
  <c r="C1294" i="1"/>
  <c r="C1278" i="1"/>
  <c r="C1230" i="1"/>
  <c r="C1214" i="1"/>
  <c r="C1198" i="1"/>
  <c r="C1182" i="1"/>
  <c r="C1162" i="1"/>
  <c r="C1130" i="1"/>
  <c r="C1098" i="1"/>
  <c r="C1066" i="1"/>
  <c r="C974" i="1"/>
  <c r="C910" i="1"/>
  <c r="C846" i="1"/>
  <c r="C718" i="1"/>
  <c r="C654" i="1"/>
  <c r="C590" i="1"/>
  <c r="C526" i="1"/>
  <c r="C462" i="1"/>
  <c r="C398" i="1"/>
  <c r="C334" i="1"/>
  <c r="C270" i="1"/>
  <c r="C122" i="1"/>
  <c r="E76" i="1" l="1"/>
  <c r="E108" i="1"/>
  <c r="E184" i="1"/>
  <c r="E248" i="1"/>
  <c r="E296" i="1"/>
  <c r="E360" i="1"/>
  <c r="E424" i="1"/>
  <c r="E492" i="1"/>
  <c r="E13" i="1"/>
  <c r="E73" i="1"/>
  <c r="E122" i="1"/>
  <c r="E186" i="1"/>
  <c r="E234" i="1"/>
  <c r="E282" i="1"/>
  <c r="E330" i="1"/>
  <c r="E394" i="1"/>
  <c r="E442" i="1"/>
  <c r="E491" i="1"/>
  <c r="E523" i="1"/>
  <c r="E571" i="1"/>
  <c r="E603" i="1"/>
  <c r="E655" i="1"/>
  <c r="E707" i="1"/>
  <c r="E739" i="1"/>
  <c r="E791" i="1"/>
  <c r="E823" i="1"/>
  <c r="E879" i="1"/>
  <c r="E911" i="1"/>
  <c r="E963" i="1"/>
  <c r="E995" i="1"/>
  <c r="E1055" i="1"/>
  <c r="E1087" i="1"/>
  <c r="E1147" i="1"/>
  <c r="E1179" i="1"/>
  <c r="E1211" i="1"/>
  <c r="E1271" i="1"/>
  <c r="E1303" i="1"/>
  <c r="E540" i="1"/>
  <c r="E572" i="1"/>
  <c r="E624" i="1"/>
  <c r="E656" i="1"/>
  <c r="E708" i="1"/>
  <c r="E760" i="1"/>
  <c r="E792" i="1"/>
  <c r="E844" i="1"/>
  <c r="E876" i="1"/>
  <c r="E932" i="1"/>
  <c r="E980" i="1"/>
  <c r="E1036" i="1"/>
  <c r="E1068" i="1"/>
  <c r="E1128" i="1"/>
  <c r="E1160" i="1"/>
  <c r="E1224" i="1"/>
  <c r="E1256" i="1"/>
  <c r="E1288" i="1"/>
  <c r="E1356" i="1"/>
  <c r="E1388" i="1"/>
  <c r="E1420" i="1"/>
  <c r="E1492" i="1"/>
  <c r="E1524" i="1"/>
  <c r="E1556" i="1"/>
  <c r="E1588" i="1"/>
  <c r="E1620" i="1"/>
  <c r="E1708" i="1"/>
  <c r="E1740" i="1"/>
  <c r="E1772" i="1"/>
  <c r="E1804" i="1"/>
  <c r="E1836" i="1"/>
  <c r="E1868" i="1"/>
  <c r="E1900" i="1"/>
  <c r="E1379" i="1"/>
  <c r="E1411" i="1"/>
  <c r="E1443" i="1"/>
  <c r="E1475" i="1"/>
  <c r="E1551" i="1"/>
  <c r="E1583" i="1"/>
  <c r="E1615" i="1"/>
  <c r="E1647" i="1"/>
  <c r="E1679" i="1"/>
  <c r="E1775" i="1"/>
  <c r="E1807" i="1"/>
  <c r="E1839" i="1"/>
  <c r="E1871" i="1"/>
  <c r="E1903" i="1"/>
  <c r="E1935" i="1"/>
  <c r="E1967" i="1"/>
  <c r="E1999" i="1"/>
  <c r="E2031" i="1"/>
  <c r="E2063" i="1"/>
  <c r="E2095" i="1"/>
  <c r="E2127" i="1"/>
  <c r="E2159" i="1"/>
  <c r="E2191" i="1"/>
  <c r="E2223" i="1"/>
  <c r="E2255" i="1"/>
  <c r="E2287" i="1"/>
  <c r="E2319" i="1"/>
  <c r="E2351" i="1"/>
  <c r="E2383" i="1"/>
  <c r="E2415" i="1"/>
  <c r="E2447" i="1"/>
  <c r="E2479" i="1"/>
  <c r="E2511" i="1"/>
  <c r="E11" i="1"/>
  <c r="E92" i="1"/>
  <c r="E156" i="1"/>
  <c r="E216" i="1"/>
  <c r="E312" i="1"/>
  <c r="E376" i="1"/>
  <c r="E440" i="1"/>
  <c r="E508" i="1"/>
  <c r="E29" i="1"/>
  <c r="E106" i="1"/>
  <c r="E154" i="1"/>
  <c r="E170" i="1"/>
  <c r="E218" i="1"/>
  <c r="E266" i="1"/>
  <c r="E298" i="1"/>
  <c r="E362" i="1"/>
  <c r="E410" i="1"/>
  <c r="E459" i="1"/>
  <c r="E507" i="1"/>
  <c r="E555" i="1"/>
  <c r="E587" i="1"/>
  <c r="E639" i="1"/>
  <c r="E671" i="1"/>
  <c r="E723" i="1"/>
  <c r="E775" i="1"/>
  <c r="E807" i="1"/>
  <c r="E863" i="1"/>
  <c r="E895" i="1"/>
  <c r="E947" i="1"/>
  <c r="E979" i="1"/>
  <c r="E1039" i="1"/>
  <c r="E1071" i="1"/>
  <c r="E1103" i="1"/>
  <c r="E1163" i="1"/>
  <c r="E1195" i="1"/>
  <c r="E1255" i="1"/>
  <c r="E1287" i="1"/>
  <c r="E1319" i="1"/>
  <c r="E556" i="1"/>
  <c r="E608" i="1"/>
  <c r="E640" i="1"/>
  <c r="E692" i="1"/>
  <c r="E724" i="1"/>
  <c r="E776" i="1"/>
  <c r="E808" i="1"/>
  <c r="E860" i="1"/>
  <c r="E892" i="1"/>
  <c r="E964" i="1"/>
  <c r="E1020" i="1"/>
  <c r="E1052" i="1"/>
  <c r="E1112" i="1"/>
  <c r="E1144" i="1"/>
  <c r="E1176" i="1"/>
  <c r="E1240" i="1"/>
  <c r="E1272" i="1"/>
  <c r="E1304" i="1"/>
  <c r="E1372" i="1"/>
  <c r="E1404" i="1"/>
  <c r="E1436" i="1"/>
  <c r="E1508" i="1"/>
  <c r="E1540" i="1"/>
  <c r="E1572" i="1"/>
  <c r="E1604" i="1"/>
  <c r="E1692" i="1"/>
  <c r="E1724" i="1"/>
  <c r="E1756" i="1"/>
  <c r="E1788" i="1"/>
  <c r="E1820" i="1"/>
  <c r="E1852" i="1"/>
  <c r="E1884" i="1"/>
  <c r="E1916" i="1"/>
  <c r="E1395" i="1"/>
  <c r="E1427" i="1"/>
  <c r="E1459" i="1"/>
  <c r="E1535" i="1"/>
  <c r="E1567" i="1"/>
  <c r="E1599" i="1"/>
  <c r="E1631" i="1"/>
  <c r="E1663" i="1"/>
  <c r="E1759" i="1"/>
  <c r="E1791" i="1"/>
  <c r="E1823" i="1"/>
  <c r="E1855" i="1"/>
  <c r="E1887" i="1"/>
  <c r="E1919" i="1"/>
  <c r="E1951" i="1"/>
  <c r="E1983" i="1"/>
  <c r="E2015" i="1"/>
  <c r="E2047" i="1"/>
  <c r="E2079" i="1"/>
  <c r="E2111" i="1"/>
  <c r="E2143" i="1"/>
  <c r="E2175" i="1"/>
  <c r="E2207" i="1"/>
  <c r="E2239" i="1"/>
  <c r="E2271" i="1"/>
  <c r="E2303" i="1"/>
  <c r="E2335" i="1"/>
  <c r="E2367" i="1"/>
  <c r="E2399" i="1"/>
  <c r="E2431" i="1"/>
  <c r="E2463" i="1"/>
  <c r="E2495" i="1"/>
  <c r="E44" i="1"/>
  <c r="E140" i="1"/>
  <c r="E200" i="1"/>
  <c r="E264" i="1"/>
  <c r="E328" i="1"/>
  <c r="E392" i="1"/>
  <c r="E476" i="1"/>
  <c r="E45" i="1"/>
  <c r="E346" i="1"/>
  <c r="E948" i="1"/>
  <c r="E2607" i="1"/>
  <c r="E2655" i="1"/>
  <c r="E2703" i="1"/>
  <c r="E2376" i="1"/>
  <c r="E2424" i="1"/>
  <c r="E2472" i="1"/>
  <c r="E2520" i="1"/>
  <c r="E2568" i="1"/>
  <c r="E2672" i="1"/>
  <c r="E2704" i="1"/>
  <c r="E2752" i="1"/>
  <c r="E2800" i="1"/>
  <c r="E2888" i="1"/>
  <c r="E2936" i="1"/>
  <c r="E3016" i="1"/>
  <c r="E3064" i="1"/>
  <c r="E3140" i="1"/>
  <c r="E3188" i="1"/>
  <c r="E3244" i="1"/>
  <c r="E3316" i="1"/>
  <c r="E3364" i="1"/>
  <c r="E2819" i="1"/>
  <c r="E2883" i="1"/>
  <c r="E2963" i="1"/>
  <c r="E3011" i="1"/>
  <c r="E3087" i="1"/>
  <c r="E3135" i="1"/>
  <c r="E3211" i="1"/>
  <c r="E3243" i="1"/>
  <c r="E3315" i="1"/>
  <c r="E3399" i="1"/>
  <c r="E3447" i="1"/>
  <c r="E3515" i="1"/>
  <c r="E3583" i="1"/>
  <c r="E3647" i="1"/>
  <c r="E3428" i="1"/>
  <c r="E3496" i="1"/>
  <c r="E3544" i="1"/>
  <c r="E3612" i="1"/>
  <c r="E51" i="1"/>
  <c r="E111" i="1"/>
  <c r="E155" i="1"/>
  <c r="E219" i="1"/>
  <c r="E283" i="1"/>
  <c r="E379" i="1"/>
  <c r="E443" i="1"/>
  <c r="E133" i="1"/>
  <c r="E15" i="1"/>
  <c r="E48" i="1"/>
  <c r="E80" i="1"/>
  <c r="E96" i="1"/>
  <c r="E128" i="1"/>
  <c r="E144" i="1"/>
  <c r="E160" i="1"/>
  <c r="E188" i="1"/>
  <c r="E204" i="1"/>
  <c r="E236" i="1"/>
  <c r="E252" i="1"/>
  <c r="E268" i="1"/>
  <c r="E300" i="1"/>
  <c r="E316" i="1"/>
  <c r="E332" i="1"/>
  <c r="E364" i="1"/>
  <c r="E380" i="1"/>
  <c r="E412" i="1"/>
  <c r="E428" i="1"/>
  <c r="E444" i="1"/>
  <c r="E480" i="1"/>
  <c r="E496" i="1"/>
  <c r="E512" i="1"/>
  <c r="E17" i="1"/>
  <c r="E33" i="1"/>
  <c r="E61" i="1"/>
  <c r="E77" i="1"/>
  <c r="E110" i="1"/>
  <c r="E126" i="1"/>
  <c r="E158" i="1"/>
  <c r="E174" i="1"/>
  <c r="E190" i="1"/>
  <c r="E222" i="1"/>
  <c r="E238" i="1"/>
  <c r="E270" i="1"/>
  <c r="E286" i="1"/>
  <c r="E302" i="1"/>
  <c r="E334" i="1"/>
  <c r="E350" i="1"/>
  <c r="E382" i="1"/>
  <c r="E398" i="1"/>
  <c r="E414" i="1"/>
  <c r="E446" i="1"/>
  <c r="E463" i="1"/>
  <c r="E495" i="1"/>
  <c r="E511" i="1"/>
  <c r="E527" i="1"/>
  <c r="E559" i="1"/>
  <c r="E575" i="1"/>
  <c r="E591" i="1"/>
  <c r="E627" i="1"/>
  <c r="E643" i="1"/>
  <c r="E659" i="1"/>
  <c r="E675" i="1"/>
  <c r="E711" i="1"/>
  <c r="E727" i="1"/>
  <c r="E743" i="1"/>
  <c r="E779" i="1"/>
  <c r="E795" i="1"/>
  <c r="E811" i="1"/>
  <c r="E827" i="1"/>
  <c r="E867" i="1"/>
  <c r="E883" i="1"/>
  <c r="E899" i="1"/>
  <c r="E915" i="1"/>
  <c r="E951" i="1"/>
  <c r="E967" i="1"/>
  <c r="E983" i="1"/>
  <c r="E999" i="1"/>
  <c r="E1043" i="1"/>
  <c r="E1059" i="1"/>
  <c r="E1075" i="1"/>
  <c r="E1091" i="1"/>
  <c r="E1135" i="1"/>
  <c r="E1151" i="1"/>
  <c r="E1167" i="1"/>
  <c r="E1183" i="1"/>
  <c r="E1199" i="1"/>
  <c r="E1215" i="1"/>
  <c r="E1259" i="1"/>
  <c r="E1275" i="1"/>
  <c r="E1291" i="1"/>
  <c r="E1307" i="1"/>
  <c r="E1323" i="1"/>
  <c r="E544" i="1"/>
  <c r="E560" i="1"/>
  <c r="E576" i="1"/>
  <c r="E612" i="1"/>
  <c r="E628" i="1"/>
  <c r="E644" i="1"/>
  <c r="E680" i="1"/>
  <c r="E696" i="1"/>
  <c r="E712" i="1"/>
  <c r="E728" i="1"/>
  <c r="E764" i="1"/>
  <c r="E780" i="1"/>
  <c r="E796" i="1"/>
  <c r="E832" i="1"/>
  <c r="E848" i="1"/>
  <c r="E864" i="1"/>
  <c r="E880" i="1"/>
  <c r="E920" i="1"/>
  <c r="E936" i="1"/>
  <c r="E952" i="1"/>
  <c r="E968" i="1"/>
  <c r="E1008" i="1"/>
  <c r="E1024" i="1"/>
  <c r="E1040" i="1"/>
  <c r="E1056" i="1"/>
  <c r="E1072" i="1"/>
  <c r="E1116" i="1"/>
  <c r="E1132" i="1"/>
  <c r="E1148" i="1"/>
  <c r="E1164" i="1"/>
  <c r="E1180" i="1"/>
  <c r="E1228" i="1"/>
  <c r="E1244" i="1"/>
  <c r="E1260" i="1"/>
  <c r="E1276" i="1"/>
  <c r="E1292" i="1"/>
  <c r="E1344" i="1"/>
  <c r="E1360" i="1"/>
  <c r="E1376" i="1"/>
  <c r="E1392" i="1"/>
  <c r="E1408" i="1"/>
  <c r="E1424" i="1"/>
  <c r="E1440" i="1"/>
  <c r="E1496" i="1"/>
  <c r="E1512" i="1"/>
  <c r="E1528" i="1"/>
  <c r="E1544" i="1"/>
  <c r="E1560" i="1"/>
  <c r="E1576" i="1"/>
  <c r="E1592" i="1"/>
  <c r="E1608" i="1"/>
  <c r="E1624" i="1"/>
  <c r="E1696" i="1"/>
  <c r="E1712" i="1"/>
  <c r="E1728" i="1"/>
  <c r="E1744" i="1"/>
  <c r="E1760" i="1"/>
  <c r="E1776" i="1"/>
  <c r="E1792" i="1"/>
  <c r="E1808" i="1"/>
  <c r="E1824" i="1"/>
  <c r="E1840" i="1"/>
  <c r="E1856" i="1"/>
  <c r="E1872" i="1"/>
  <c r="E1888" i="1"/>
  <c r="E1904" i="1"/>
  <c r="E1920" i="1"/>
  <c r="E1383" i="1"/>
  <c r="E1399" i="1"/>
  <c r="E1415" i="1"/>
  <c r="E1431" i="1"/>
  <c r="E1447" i="1"/>
  <c r="E1463" i="1"/>
  <c r="E1479" i="1"/>
  <c r="E1539" i="1"/>
  <c r="E1555" i="1"/>
  <c r="E1571" i="1"/>
  <c r="E1587" i="1"/>
  <c r="E1603" i="1"/>
  <c r="E1619" i="1"/>
  <c r="E1635" i="1"/>
  <c r="E1651" i="1"/>
  <c r="E1667" i="1"/>
  <c r="E1747" i="1"/>
  <c r="E1763" i="1"/>
  <c r="E1779" i="1"/>
  <c r="E1795" i="1"/>
  <c r="E1811" i="1"/>
  <c r="E1827" i="1"/>
  <c r="E1843" i="1"/>
  <c r="E1859" i="1"/>
  <c r="E1875" i="1"/>
  <c r="E1891" i="1"/>
  <c r="E1907" i="1"/>
  <c r="E1923" i="1"/>
  <c r="E1939" i="1"/>
  <c r="E1955" i="1"/>
  <c r="E1971" i="1"/>
  <c r="E1987" i="1"/>
  <c r="E2003" i="1"/>
  <c r="E2019" i="1"/>
  <c r="E2035" i="1"/>
  <c r="E2051" i="1"/>
  <c r="E2067" i="1"/>
  <c r="E2083" i="1"/>
  <c r="E2099" i="1"/>
  <c r="E2115" i="1"/>
  <c r="E2131" i="1"/>
  <c r="E2147" i="1"/>
  <c r="E2163" i="1"/>
  <c r="E2179" i="1"/>
  <c r="E2195" i="1"/>
  <c r="E2211" i="1"/>
  <c r="E2227" i="1"/>
  <c r="E2243" i="1"/>
  <c r="E2259" i="1"/>
  <c r="E2275" i="1"/>
  <c r="E2291" i="1"/>
  <c r="E2307" i="1"/>
  <c r="E2323" i="1"/>
  <c r="E2339" i="1"/>
  <c r="E2355" i="1"/>
  <c r="E2371" i="1"/>
  <c r="E2387" i="1"/>
  <c r="E2403" i="1"/>
  <c r="E2419" i="1"/>
  <c r="E2435" i="1"/>
  <c r="E2451" i="1"/>
  <c r="E2467" i="1"/>
  <c r="E2483" i="1"/>
  <c r="E2499" i="1"/>
  <c r="E2515" i="1"/>
  <c r="E2531" i="1"/>
  <c r="E2611" i="1"/>
  <c r="E2627" i="1"/>
  <c r="E2643" i="1"/>
  <c r="E2659" i="1"/>
  <c r="E2675" i="1"/>
  <c r="E2691" i="1"/>
  <c r="E2707" i="1"/>
  <c r="E2723" i="1"/>
  <c r="E2739" i="1"/>
  <c r="E2755" i="1"/>
  <c r="E2380" i="1"/>
  <c r="E2396" i="1"/>
  <c r="E2412" i="1"/>
  <c r="E2428" i="1"/>
  <c r="E2444" i="1"/>
  <c r="E2460" i="1"/>
  <c r="E2476" i="1"/>
  <c r="E2492" i="1"/>
  <c r="E2508" i="1"/>
  <c r="E2524" i="1"/>
  <c r="E2540" i="1"/>
  <c r="E2556" i="1"/>
  <c r="E2572" i="1"/>
  <c r="E2588" i="1"/>
  <c r="E2604" i="1"/>
  <c r="E2676" i="1"/>
  <c r="E2692" i="1"/>
  <c r="E2708" i="1"/>
  <c r="E2724" i="1"/>
  <c r="E2740" i="1"/>
  <c r="E2756" i="1"/>
  <c r="E2772" i="1"/>
  <c r="E2788" i="1"/>
  <c r="E2844" i="1"/>
  <c r="E2860" i="1"/>
  <c r="E2876" i="1"/>
  <c r="E2892" i="1"/>
  <c r="E2908" i="1"/>
  <c r="E2924" i="1"/>
  <c r="E2940" i="1"/>
  <c r="E2988" i="1"/>
  <c r="E3004" i="1"/>
  <c r="E3020" i="1"/>
  <c r="E3036" i="1"/>
  <c r="E3052" i="1"/>
  <c r="E3068" i="1"/>
  <c r="E3112" i="1"/>
  <c r="E3128" i="1"/>
  <c r="E3144" i="1"/>
  <c r="E3160" i="1"/>
  <c r="E3176" i="1"/>
  <c r="E3216" i="1"/>
  <c r="E3232" i="1"/>
  <c r="E3248" i="1"/>
  <c r="E3264" i="1"/>
  <c r="E3280" i="1"/>
  <c r="E3320" i="1"/>
  <c r="E3336" i="1"/>
  <c r="E3352" i="1"/>
  <c r="E3368" i="1"/>
  <c r="E2807" i="1"/>
  <c r="E2823" i="1"/>
  <c r="E2839" i="1"/>
  <c r="E2855" i="1"/>
  <c r="E2871" i="1"/>
  <c r="E2887" i="1"/>
  <c r="E2903" i="1"/>
  <c r="E2951" i="1"/>
  <c r="E2967" i="1"/>
  <c r="E2983" i="1"/>
  <c r="E2999" i="1"/>
  <c r="E3015" i="1"/>
  <c r="E3031" i="1"/>
  <c r="E3047" i="1"/>
  <c r="E3091" i="1"/>
  <c r="E3107" i="1"/>
  <c r="E3123" i="1"/>
  <c r="E3139" i="1"/>
  <c r="E3155" i="1"/>
  <c r="E3199" i="1"/>
  <c r="E3215" i="1"/>
  <c r="E3231" i="1"/>
  <c r="E3247" i="1"/>
  <c r="E3263" i="1"/>
  <c r="E3303" i="1"/>
  <c r="E3319" i="1"/>
  <c r="E3335" i="1"/>
  <c r="E3351" i="1"/>
  <c r="E3387" i="1"/>
  <c r="E3403" i="1"/>
  <c r="E3419" i="1"/>
  <c r="E3435" i="1"/>
  <c r="E3471" i="1"/>
  <c r="E3487" i="1"/>
  <c r="E3503" i="1"/>
  <c r="E3519" i="1"/>
  <c r="E3555" i="1"/>
  <c r="E3571" i="1"/>
  <c r="E3587" i="1"/>
  <c r="E3603" i="1"/>
  <c r="E3635" i="1"/>
  <c r="E3380" i="1"/>
  <c r="E3416" i="1"/>
  <c r="E3432" i="1"/>
  <c r="E3448" i="1"/>
  <c r="E3464" i="1"/>
  <c r="E3500" i="1"/>
  <c r="E3516" i="1"/>
  <c r="E3532" i="1"/>
  <c r="E3548" i="1"/>
  <c r="E3584" i="1"/>
  <c r="E3600" i="1"/>
  <c r="E3616" i="1"/>
  <c r="E39" i="1"/>
  <c r="E55" i="1"/>
  <c r="E71" i="1"/>
  <c r="E99" i="1"/>
  <c r="E115" i="1"/>
  <c r="E143" i="1"/>
  <c r="E159" i="1"/>
  <c r="E175" i="1"/>
  <c r="E207" i="1"/>
  <c r="E223" i="1"/>
  <c r="E255" i="1"/>
  <c r="E271" i="1"/>
  <c r="E287" i="1"/>
  <c r="E319" i="1"/>
  <c r="E335" i="1"/>
  <c r="E367" i="1"/>
  <c r="E383" i="1"/>
  <c r="E399" i="1"/>
  <c r="E431" i="1"/>
  <c r="E447" i="1"/>
  <c r="E93" i="1"/>
  <c r="E121" i="1"/>
  <c r="E137" i="1"/>
  <c r="E169" i="1"/>
  <c r="E2527" i="1"/>
  <c r="E2639" i="1"/>
  <c r="E2687" i="1"/>
  <c r="E2735" i="1"/>
  <c r="E2392" i="1"/>
  <c r="E2440" i="1"/>
  <c r="E2488" i="1"/>
  <c r="E2536" i="1"/>
  <c r="E2584" i="1"/>
  <c r="E2720" i="1"/>
  <c r="E2768" i="1"/>
  <c r="E2856" i="1"/>
  <c r="E2904" i="1"/>
  <c r="E2984" i="1"/>
  <c r="E3032" i="1"/>
  <c r="E3108" i="1"/>
  <c r="E3156" i="1"/>
  <c r="E3260" i="1"/>
  <c r="E3332" i="1"/>
  <c r="E2803" i="1"/>
  <c r="E2851" i="1"/>
  <c r="E2899" i="1"/>
  <c r="E2979" i="1"/>
  <c r="E3027" i="1"/>
  <c r="E3103" i="1"/>
  <c r="E3195" i="1"/>
  <c r="E3259" i="1"/>
  <c r="E3347" i="1"/>
  <c r="E3415" i="1"/>
  <c r="E3483" i="1"/>
  <c r="E3551" i="1"/>
  <c r="E3599" i="1"/>
  <c r="E3444" i="1"/>
  <c r="E3512" i="1"/>
  <c r="E3580" i="1"/>
  <c r="E3648" i="1"/>
  <c r="E95" i="1"/>
  <c r="E203" i="1"/>
  <c r="E267" i="1"/>
  <c r="E331" i="1"/>
  <c r="E395" i="1"/>
  <c r="E89" i="1"/>
  <c r="E149" i="1"/>
  <c r="E19" i="1"/>
  <c r="E52" i="1"/>
  <c r="E84" i="1"/>
  <c r="E100" i="1"/>
  <c r="E132" i="1"/>
  <c r="E148" i="1"/>
  <c r="E164" i="1"/>
  <c r="E192" i="1"/>
  <c r="E208" i="1"/>
  <c r="E240" i="1"/>
  <c r="E256" i="1"/>
  <c r="E272" i="1"/>
  <c r="E304" i="1"/>
  <c r="E320" i="1"/>
  <c r="E352" i="1"/>
  <c r="E368" i="1"/>
  <c r="E384" i="1"/>
  <c r="E416" i="1"/>
  <c r="E432" i="1"/>
  <c r="E448" i="1"/>
  <c r="E484" i="1"/>
  <c r="E500" i="1"/>
  <c r="E516" i="1"/>
  <c r="E21" i="1"/>
  <c r="E37" i="1"/>
  <c r="E65" i="1"/>
  <c r="E82" i="1"/>
  <c r="E114" i="1"/>
  <c r="E130" i="1"/>
  <c r="E162" i="1"/>
  <c r="E178" i="1"/>
  <c r="E210" i="1"/>
  <c r="E226" i="1"/>
  <c r="E242" i="1"/>
  <c r="E274" i="1"/>
  <c r="E290" i="1"/>
  <c r="E322" i="1"/>
  <c r="E338" i="1"/>
  <c r="E354" i="1"/>
  <c r="E386" i="1"/>
  <c r="E402" i="1"/>
  <c r="E418" i="1"/>
  <c r="E451" i="1"/>
  <c r="E467" i="1"/>
  <c r="E499" i="1"/>
  <c r="E515" i="1"/>
  <c r="E531" i="1"/>
  <c r="E563" i="1"/>
  <c r="E579" i="1"/>
  <c r="E595" i="1"/>
  <c r="E631" i="1"/>
  <c r="E647" i="1"/>
  <c r="E663" i="1"/>
  <c r="E699" i="1"/>
  <c r="E715" i="1"/>
  <c r="E731" i="1"/>
  <c r="E747" i="1"/>
  <c r="E783" i="1"/>
  <c r="E799" i="1"/>
  <c r="E815" i="1"/>
  <c r="E855" i="1"/>
  <c r="E871" i="1"/>
  <c r="E887" i="1"/>
  <c r="E903" i="1"/>
  <c r="E939" i="1"/>
  <c r="E955" i="1"/>
  <c r="E971" i="1"/>
  <c r="E987" i="1"/>
  <c r="E1003" i="1"/>
  <c r="E1047" i="1"/>
  <c r="E1063" i="1"/>
  <c r="E1079" i="1"/>
  <c r="E1095" i="1"/>
  <c r="E1139" i="1"/>
  <c r="E1155" i="1"/>
  <c r="E1171" i="1"/>
  <c r="E1187" i="1"/>
  <c r="E1203" i="1"/>
  <c r="E1247" i="1"/>
  <c r="E1263" i="1"/>
  <c r="E1279" i="1"/>
  <c r="E1295" i="1"/>
  <c r="E1311" i="1"/>
  <c r="E1327" i="1"/>
  <c r="E548" i="1"/>
  <c r="E564" i="1"/>
  <c r="E580" i="1"/>
  <c r="E616" i="1"/>
  <c r="E632" i="1"/>
  <c r="E648" i="1"/>
  <c r="E684" i="1"/>
  <c r="E700" i="1"/>
  <c r="E716" i="1"/>
  <c r="E732" i="1"/>
  <c r="E768" i="1"/>
  <c r="E784" i="1"/>
  <c r="E800" i="1"/>
  <c r="E836" i="1"/>
  <c r="E852" i="1"/>
  <c r="E868" i="1"/>
  <c r="E884" i="1"/>
  <c r="E924" i="1"/>
  <c r="E940" i="1"/>
  <c r="E956" i="1"/>
  <c r="E972" i="1"/>
  <c r="E1012" i="1"/>
  <c r="E1028" i="1"/>
  <c r="E1044" i="1"/>
  <c r="E1060" i="1"/>
  <c r="E1076" i="1"/>
  <c r="E1120" i="1"/>
  <c r="E1136" i="1"/>
  <c r="E1152" i="1"/>
  <c r="E1168" i="1"/>
  <c r="E1184" i="1"/>
  <c r="E1232" i="1"/>
  <c r="E1248" i="1"/>
  <c r="E1264" i="1"/>
  <c r="E1280" i="1"/>
  <c r="E1296" i="1"/>
  <c r="E1348" i="1"/>
  <c r="E1364" i="1"/>
  <c r="E1380" i="1"/>
  <c r="E1396" i="1"/>
  <c r="E1412" i="1"/>
  <c r="E1428" i="1"/>
  <c r="E1444" i="1"/>
  <c r="E1500" i="1"/>
  <c r="E1516" i="1"/>
  <c r="E1532" i="1"/>
  <c r="E1548" i="1"/>
  <c r="E1564" i="1"/>
  <c r="E1580" i="1"/>
  <c r="E1596" i="1"/>
  <c r="E1612" i="1"/>
  <c r="E1684" i="1"/>
  <c r="E1700" i="1"/>
  <c r="E1716" i="1"/>
  <c r="E1732" i="1"/>
  <c r="E1748" i="1"/>
  <c r="E1764" i="1"/>
  <c r="E1780" i="1"/>
  <c r="E1796" i="1"/>
  <c r="E1812" i="1"/>
  <c r="E1828" i="1"/>
  <c r="E1844" i="1"/>
  <c r="E1860" i="1"/>
  <c r="E1876" i="1"/>
  <c r="E1892" i="1"/>
  <c r="E1908" i="1"/>
  <c r="E1335" i="1"/>
  <c r="E1387" i="1"/>
  <c r="E1403" i="1"/>
  <c r="E1419" i="1"/>
  <c r="E1435" i="1"/>
  <c r="E1451" i="1"/>
  <c r="E1467" i="1"/>
  <c r="E1483" i="1"/>
  <c r="E1543" i="1"/>
  <c r="E1559" i="1"/>
  <c r="E1575" i="1"/>
  <c r="E1591" i="1"/>
  <c r="E1607" i="1"/>
  <c r="E1623" i="1"/>
  <c r="E1639" i="1"/>
  <c r="E1655" i="1"/>
  <c r="E1671" i="1"/>
  <c r="E1751" i="1"/>
  <c r="E1767" i="1"/>
  <c r="E1783" i="1"/>
  <c r="E1799" i="1"/>
  <c r="E1815" i="1"/>
  <c r="E1831" i="1"/>
  <c r="E1847" i="1"/>
  <c r="E1863" i="1"/>
  <c r="E1879" i="1"/>
  <c r="E1895" i="1"/>
  <c r="E1911" i="1"/>
  <c r="E1927" i="1"/>
  <c r="E1943" i="1"/>
  <c r="E1959" i="1"/>
  <c r="E1975" i="1"/>
  <c r="E1991" i="1"/>
  <c r="E2007" i="1"/>
  <c r="E2023" i="1"/>
  <c r="E2039" i="1"/>
  <c r="E2055" i="1"/>
  <c r="E2071" i="1"/>
  <c r="E2087" i="1"/>
  <c r="E2103" i="1"/>
  <c r="E2119" i="1"/>
  <c r="E2135" i="1"/>
  <c r="E2151" i="1"/>
  <c r="E2167" i="1"/>
  <c r="E2183" i="1"/>
  <c r="E2199" i="1"/>
  <c r="E2215" i="1"/>
  <c r="E2231" i="1"/>
  <c r="E2247" i="1"/>
  <c r="E2263" i="1"/>
  <c r="E2279" i="1"/>
  <c r="E2295" i="1"/>
  <c r="E2311" i="1"/>
  <c r="E2327" i="1"/>
  <c r="E2343" i="1"/>
  <c r="E2359" i="1"/>
  <c r="E2375" i="1"/>
  <c r="E2391" i="1"/>
  <c r="E2407" i="1"/>
  <c r="E2423" i="1"/>
  <c r="E2439" i="1"/>
  <c r="E2455" i="1"/>
  <c r="E2471" i="1"/>
  <c r="E2487" i="1"/>
  <c r="E2503" i="1"/>
  <c r="E2519" i="1"/>
  <c r="E2535" i="1"/>
  <c r="E2615" i="1"/>
  <c r="E2631" i="1"/>
  <c r="E2647" i="1"/>
  <c r="E2663" i="1"/>
  <c r="E2679" i="1"/>
  <c r="E2695" i="1"/>
  <c r="E2711" i="1"/>
  <c r="E2727" i="1"/>
  <c r="E2743" i="1"/>
  <c r="E2368" i="1"/>
  <c r="E2384" i="1"/>
  <c r="E2400" i="1"/>
  <c r="E2416" i="1"/>
  <c r="E2432" i="1"/>
  <c r="E2448" i="1"/>
  <c r="E2464" i="1"/>
  <c r="E2480" i="1"/>
  <c r="E2496" i="1"/>
  <c r="E2512" i="1"/>
  <c r="E2528" i="1"/>
  <c r="E2544" i="1"/>
  <c r="E2560" i="1"/>
  <c r="E2576" i="1"/>
  <c r="E2592" i="1"/>
  <c r="E2664" i="1"/>
  <c r="E2680" i="1"/>
  <c r="E2696" i="1"/>
  <c r="E2712" i="1"/>
  <c r="E2728" i="1"/>
  <c r="E2744" i="1"/>
  <c r="E2760" i="1"/>
  <c r="E2776" i="1"/>
  <c r="E2792" i="1"/>
  <c r="E2848" i="1"/>
  <c r="E2864" i="1"/>
  <c r="E2880" i="1"/>
  <c r="E2896" i="1"/>
  <c r="E2912" i="1"/>
  <c r="E2928" i="1"/>
  <c r="E2944" i="1"/>
  <c r="E2992" i="1"/>
  <c r="E3008" i="1"/>
  <c r="E3024" i="1"/>
  <c r="E3040" i="1"/>
  <c r="E3056" i="1"/>
  <c r="E3072" i="1"/>
  <c r="E3116" i="1"/>
  <c r="E3132" i="1"/>
  <c r="E3148" i="1"/>
  <c r="E3164" i="1"/>
  <c r="E3180" i="1"/>
  <c r="E3220" i="1"/>
  <c r="E3236" i="1"/>
  <c r="E3252" i="1"/>
  <c r="E3268" i="1"/>
  <c r="E3284" i="1"/>
  <c r="E3324" i="1"/>
  <c r="E3340" i="1"/>
  <c r="E3356" i="1"/>
  <c r="E3372" i="1"/>
  <c r="E2811" i="1"/>
  <c r="E2827" i="1"/>
  <c r="E2843" i="1"/>
  <c r="E2859" i="1"/>
  <c r="E2875" i="1"/>
  <c r="E2891" i="1"/>
  <c r="E2907" i="1"/>
  <c r="E2955" i="1"/>
  <c r="E2971" i="1"/>
  <c r="E2987" i="1"/>
  <c r="E3003" i="1"/>
  <c r="E3019" i="1"/>
  <c r="E3035" i="1"/>
  <c r="E3079" i="1"/>
  <c r="E3095" i="1"/>
  <c r="E3111" i="1"/>
  <c r="E3127" i="1"/>
  <c r="E3143" i="1"/>
  <c r="E3159" i="1"/>
  <c r="E3203" i="1"/>
  <c r="E3219" i="1"/>
  <c r="E3235" i="1"/>
  <c r="E3251" i="1"/>
  <c r="E3291" i="1"/>
  <c r="E3307" i="1"/>
  <c r="E3323" i="1"/>
  <c r="E3339" i="1"/>
  <c r="E3355" i="1"/>
  <c r="E3391" i="1"/>
  <c r="E3407" i="1"/>
  <c r="E3423" i="1"/>
  <c r="E3439" i="1"/>
  <c r="E3475" i="1"/>
  <c r="E3491" i="1"/>
  <c r="E3507" i="1"/>
  <c r="E3523" i="1"/>
  <c r="E3559" i="1"/>
  <c r="E3575" i="1"/>
  <c r="E3591" i="1"/>
  <c r="E3607" i="1"/>
  <c r="E3639" i="1"/>
  <c r="E3404" i="1"/>
  <c r="E3420" i="1"/>
  <c r="E3436" i="1"/>
  <c r="E3452" i="1"/>
  <c r="E3468" i="1"/>
  <c r="E3504" i="1"/>
  <c r="E3520" i="1"/>
  <c r="E3536" i="1"/>
  <c r="E3572" i="1"/>
  <c r="E3588" i="1"/>
  <c r="E3604" i="1"/>
  <c r="E3620" i="1"/>
  <c r="E43" i="1"/>
  <c r="E59" i="1"/>
  <c r="E87" i="1"/>
  <c r="E103" i="1"/>
  <c r="E119" i="1"/>
  <c r="E147" i="1"/>
  <c r="E163" i="1"/>
  <c r="E195" i="1"/>
  <c r="E211" i="1"/>
  <c r="E227" i="1"/>
  <c r="E259" i="1"/>
  <c r="E275" i="1"/>
  <c r="E307" i="1"/>
  <c r="E323" i="1"/>
  <c r="E339" i="1"/>
  <c r="E371" i="1"/>
  <c r="E387" i="1"/>
  <c r="E403" i="1"/>
  <c r="E435" i="1"/>
  <c r="E81" i="1"/>
  <c r="E97" i="1"/>
  <c r="E125" i="1"/>
  <c r="E141" i="1"/>
  <c r="E2623" i="1"/>
  <c r="E2671" i="1"/>
  <c r="E2719" i="1"/>
  <c r="E2751" i="1"/>
  <c r="E2408" i="1"/>
  <c r="E2456" i="1"/>
  <c r="E2504" i="1"/>
  <c r="E2552" i="1"/>
  <c r="E2600" i="1"/>
  <c r="E2688" i="1"/>
  <c r="E2736" i="1"/>
  <c r="E2784" i="1"/>
  <c r="E2872" i="1"/>
  <c r="E2920" i="1"/>
  <c r="E3000" i="1"/>
  <c r="E3048" i="1"/>
  <c r="E3124" i="1"/>
  <c r="E3172" i="1"/>
  <c r="E3228" i="1"/>
  <c r="E3276" i="1"/>
  <c r="E3348" i="1"/>
  <c r="E2835" i="1"/>
  <c r="E2867" i="1"/>
  <c r="E2915" i="1"/>
  <c r="E2995" i="1"/>
  <c r="E3043" i="1"/>
  <c r="E3119" i="1"/>
  <c r="E3151" i="1"/>
  <c r="E3227" i="1"/>
  <c r="E3299" i="1"/>
  <c r="E3331" i="1"/>
  <c r="E3383" i="1"/>
  <c r="E3431" i="1"/>
  <c r="E3499" i="1"/>
  <c r="E3567" i="1"/>
  <c r="E3631" i="1"/>
  <c r="E3412" i="1"/>
  <c r="E3460" i="1"/>
  <c r="E3528" i="1"/>
  <c r="E3596" i="1"/>
  <c r="E67" i="1"/>
  <c r="E139" i="1"/>
  <c r="E171" i="1"/>
  <c r="E251" i="1"/>
  <c r="E315" i="1"/>
  <c r="E347" i="1"/>
  <c r="E427" i="1"/>
  <c r="E117" i="1"/>
  <c r="E7" i="1"/>
  <c r="E40" i="1"/>
  <c r="E56" i="1"/>
  <c r="E88" i="1"/>
  <c r="E104" i="1"/>
  <c r="E136" i="1"/>
  <c r="E152" i="1"/>
  <c r="E180" i="1"/>
  <c r="E196" i="1"/>
  <c r="E212" i="1"/>
  <c r="E244" i="1"/>
  <c r="E260" i="1"/>
  <c r="E292" i="1"/>
  <c r="E308" i="1"/>
  <c r="E324" i="1"/>
  <c r="E356" i="1"/>
  <c r="E372" i="1"/>
  <c r="E388" i="1"/>
  <c r="E420" i="1"/>
  <c r="E436" i="1"/>
  <c r="E452" i="1"/>
  <c r="E488" i="1"/>
  <c r="E504" i="1"/>
  <c r="E520" i="1"/>
  <c r="E25" i="1"/>
  <c r="E41" i="1"/>
  <c r="E69" i="1"/>
  <c r="E102" i="1"/>
  <c r="E118" i="1"/>
  <c r="E134" i="1"/>
  <c r="E166" i="1"/>
  <c r="E182" i="1"/>
  <c r="E214" i="1"/>
  <c r="E230" i="1"/>
  <c r="E246" i="1"/>
  <c r="E278" i="1"/>
  <c r="E294" i="1"/>
  <c r="E326" i="1"/>
  <c r="E342" i="1"/>
  <c r="E358" i="1"/>
  <c r="E390" i="1"/>
  <c r="E406" i="1"/>
  <c r="E422" i="1"/>
  <c r="E455" i="1"/>
  <c r="E471" i="1"/>
  <c r="E503" i="1"/>
  <c r="E519" i="1"/>
  <c r="E535" i="1"/>
  <c r="E567" i="1"/>
  <c r="E583" i="1"/>
  <c r="E599" i="1"/>
  <c r="E635" i="1"/>
  <c r="E651" i="1"/>
  <c r="E667" i="1"/>
  <c r="E703" i="1"/>
  <c r="E719" i="1"/>
  <c r="E735" i="1"/>
  <c r="E751" i="1"/>
  <c r="E787" i="1"/>
  <c r="E803" i="1"/>
  <c r="E819" i="1"/>
  <c r="E859" i="1"/>
  <c r="E875" i="1"/>
  <c r="E891" i="1"/>
  <c r="E907" i="1"/>
  <c r="E943" i="1"/>
  <c r="E959" i="1"/>
  <c r="E975" i="1"/>
  <c r="E991" i="1"/>
  <c r="E1035" i="1"/>
  <c r="E1051" i="1"/>
  <c r="E1067" i="1"/>
  <c r="E1083" i="1"/>
  <c r="E1099" i="1"/>
  <c r="E1143" i="1"/>
  <c r="E1159" i="1"/>
  <c r="E1175" i="1"/>
  <c r="E1191" i="1"/>
  <c r="E1207" i="1"/>
  <c r="E1251" i="1"/>
  <c r="E1267" i="1"/>
  <c r="E1283" i="1"/>
  <c r="E1299" i="1"/>
  <c r="E1315" i="1"/>
  <c r="E1331" i="1"/>
  <c r="E552" i="1"/>
  <c r="E568" i="1"/>
  <c r="E584" i="1"/>
  <c r="E620" i="1"/>
  <c r="E636" i="1"/>
  <c r="E652" i="1"/>
  <c r="E688" i="1"/>
  <c r="E704" i="1"/>
  <c r="E720" i="1"/>
  <c r="E756" i="1"/>
  <c r="E772" i="1"/>
  <c r="E788" i="1"/>
  <c r="E804" i="1"/>
  <c r="E840" i="1"/>
  <c r="E856" i="1"/>
  <c r="E872" i="1"/>
  <c r="E888" i="1"/>
  <c r="E928" i="1"/>
  <c r="E944" i="1"/>
  <c r="E960" i="1"/>
  <c r="E976" i="1"/>
  <c r="E1016" i="1"/>
  <c r="E1032" i="1"/>
  <c r="E1048" i="1"/>
  <c r="E1064" i="1"/>
  <c r="E1108" i="1"/>
  <c r="E1124" i="1"/>
  <c r="E1140" i="1"/>
  <c r="E1156" i="1"/>
  <c r="E1172" i="1"/>
  <c r="E1220" i="1"/>
  <c r="E1236" i="1"/>
  <c r="E1252" i="1"/>
  <c r="E1268" i="1"/>
  <c r="E1284" i="1"/>
  <c r="E1300" i="1"/>
  <c r="E1352" i="1"/>
  <c r="E1368" i="1"/>
  <c r="E1384" i="1"/>
  <c r="E1400" i="1"/>
  <c r="E1416" i="1"/>
  <c r="E1432" i="1"/>
  <c r="E1448" i="1"/>
  <c r="E1504" i="1"/>
  <c r="E1520" i="1"/>
  <c r="E1536" i="1"/>
  <c r="E1552" i="1"/>
  <c r="E1568" i="1"/>
  <c r="E1584" i="1"/>
  <c r="E1600" i="1"/>
  <c r="E1616" i="1"/>
  <c r="E1688" i="1"/>
  <c r="E1704" i="1"/>
  <c r="E1720" i="1"/>
  <c r="E1736" i="1"/>
  <c r="E1752" i="1"/>
  <c r="E1768" i="1"/>
  <c r="E1784" i="1"/>
  <c r="E1800" i="1"/>
  <c r="E1816" i="1"/>
  <c r="E1832" i="1"/>
  <c r="E1848" i="1"/>
  <c r="E1864" i="1"/>
  <c r="E1880" i="1"/>
  <c r="E1896" i="1"/>
  <c r="E1912" i="1"/>
  <c r="E1339" i="1"/>
  <c r="E1391" i="1"/>
  <c r="E1407" i="1"/>
  <c r="E1423" i="1"/>
  <c r="E1439" i="1"/>
  <c r="E1455" i="1"/>
  <c r="E1471" i="1"/>
  <c r="E1487" i="1"/>
  <c r="E1547" i="1"/>
  <c r="E1563" i="1"/>
  <c r="E1579" i="1"/>
  <c r="E1595" i="1"/>
  <c r="E1611" i="1"/>
  <c r="E1627" i="1"/>
  <c r="E1643" i="1"/>
  <c r="E1659" i="1"/>
  <c r="E1675" i="1"/>
  <c r="E1755" i="1"/>
  <c r="E1771" i="1"/>
  <c r="E1787" i="1"/>
  <c r="E1803" i="1"/>
  <c r="E1819" i="1"/>
  <c r="E1835" i="1"/>
  <c r="E1851" i="1"/>
  <c r="E1867" i="1"/>
  <c r="E1883" i="1"/>
  <c r="E1899" i="1"/>
  <c r="E1915" i="1"/>
  <c r="E1931" i="1"/>
  <c r="E1947" i="1"/>
  <c r="E1963" i="1"/>
  <c r="E1979" i="1"/>
  <c r="E1995" i="1"/>
  <c r="E2011" i="1"/>
  <c r="E2027" i="1"/>
  <c r="E2043" i="1"/>
  <c r="E2059" i="1"/>
  <c r="E2075" i="1"/>
  <c r="E2091" i="1"/>
  <c r="E2107" i="1"/>
  <c r="E2123" i="1"/>
  <c r="E2139" i="1"/>
  <c r="E2155" i="1"/>
  <c r="E2171" i="1"/>
  <c r="E2187" i="1"/>
  <c r="E2203" i="1"/>
  <c r="E2219" i="1"/>
  <c r="E2235" i="1"/>
  <c r="E2251" i="1"/>
  <c r="E2267" i="1"/>
  <c r="E2283" i="1"/>
  <c r="E2299" i="1"/>
  <c r="E2315" i="1"/>
  <c r="E2331" i="1"/>
  <c r="E2347" i="1"/>
  <c r="E2363" i="1"/>
  <c r="E2379" i="1"/>
  <c r="E2395" i="1"/>
  <c r="E2411" i="1"/>
  <c r="E2427" i="1"/>
  <c r="E2443" i="1"/>
  <c r="E2459" i="1"/>
  <c r="E2475" i="1"/>
  <c r="E2491" i="1"/>
  <c r="E2507" i="1"/>
  <c r="E2523" i="1"/>
  <c r="E2539" i="1"/>
  <c r="E2619" i="1"/>
  <c r="E2635" i="1"/>
  <c r="E2651" i="1"/>
  <c r="E2667" i="1"/>
  <c r="E2683" i="1"/>
  <c r="E2699" i="1"/>
  <c r="E2715" i="1"/>
  <c r="E2731" i="1"/>
  <c r="E2747" i="1"/>
  <c r="E2372" i="1"/>
  <c r="E2388" i="1"/>
  <c r="E2404" i="1"/>
  <c r="E2420" i="1"/>
  <c r="E2436" i="1"/>
  <c r="E2452" i="1"/>
  <c r="E2468" i="1"/>
  <c r="E2484" i="1"/>
  <c r="E2500" i="1"/>
  <c r="E2516" i="1"/>
  <c r="E2532" i="1"/>
  <c r="E2548" i="1"/>
  <c r="E2564" i="1"/>
  <c r="E2580" i="1"/>
  <c r="E2596" i="1"/>
  <c r="E2668" i="1"/>
  <c r="E2684" i="1"/>
  <c r="E2700" i="1"/>
  <c r="E2716" i="1"/>
  <c r="E2732" i="1"/>
  <c r="E2748" i="1"/>
  <c r="E2764" i="1"/>
  <c r="E2780" i="1"/>
  <c r="E2796" i="1"/>
  <c r="E2852" i="1"/>
  <c r="E2868" i="1"/>
  <c r="E2884" i="1"/>
  <c r="E2900" i="1"/>
  <c r="E2916" i="1"/>
  <c r="E2932" i="1"/>
  <c r="E2948" i="1"/>
  <c r="E2996" i="1"/>
  <c r="E3012" i="1"/>
  <c r="E3028" i="1"/>
  <c r="E3044" i="1"/>
  <c r="E3060" i="1"/>
  <c r="E3076" i="1"/>
  <c r="E3120" i="1"/>
  <c r="E3136" i="1"/>
  <c r="E3152" i="1"/>
  <c r="E3168" i="1"/>
  <c r="E3184" i="1"/>
  <c r="E3224" i="1"/>
  <c r="E3240" i="1"/>
  <c r="E3256" i="1"/>
  <c r="E3272" i="1"/>
  <c r="E3288" i="1"/>
  <c r="E3328" i="1"/>
  <c r="E3344" i="1"/>
  <c r="E3360" i="1"/>
  <c r="E3376" i="1"/>
  <c r="E2815" i="1"/>
  <c r="E2831" i="1"/>
  <c r="E2847" i="1"/>
  <c r="E2863" i="1"/>
  <c r="E2879" i="1"/>
  <c r="E2895" i="1"/>
  <c r="E2911" i="1"/>
  <c r="E2959" i="1"/>
  <c r="E2975" i="1"/>
  <c r="E2991" i="1"/>
  <c r="E3007" i="1"/>
  <c r="E3023" i="1"/>
  <c r="E3039" i="1"/>
  <c r="E3083" i="1"/>
  <c r="E3099" i="1"/>
  <c r="E3115" i="1"/>
  <c r="E3131" i="1"/>
  <c r="E3147" i="1"/>
  <c r="E3191" i="1"/>
  <c r="E3207" i="1"/>
  <c r="E3223" i="1"/>
  <c r="E3239" i="1"/>
  <c r="E3255" i="1"/>
  <c r="E3295" i="1"/>
  <c r="E3311" i="1"/>
  <c r="E3327" i="1"/>
  <c r="E3343" i="1"/>
  <c r="E3359" i="1"/>
  <c r="E3395" i="1"/>
  <c r="E3411" i="1"/>
  <c r="E3427" i="1"/>
  <c r="E3443" i="1"/>
  <c r="E3479" i="1"/>
  <c r="E3495" i="1"/>
  <c r="E3511" i="1"/>
  <c r="E3527" i="1"/>
  <c r="E3563" i="1"/>
  <c r="E3579" i="1"/>
  <c r="E3595" i="1"/>
  <c r="E3627" i="1"/>
  <c r="E3643" i="1"/>
  <c r="E3408" i="1"/>
  <c r="E3424" i="1"/>
  <c r="E3440" i="1"/>
  <c r="E3456" i="1"/>
  <c r="E3492" i="1"/>
  <c r="E3508" i="1"/>
  <c r="E3524" i="1"/>
  <c r="E3540" i="1"/>
  <c r="E3576" i="1"/>
  <c r="E3592" i="1"/>
  <c r="E3608" i="1"/>
  <c r="E3624" i="1"/>
  <c r="E47" i="1"/>
  <c r="E63" i="1"/>
  <c r="E91" i="1"/>
  <c r="E107" i="1"/>
  <c r="E123" i="1"/>
  <c r="E151" i="1"/>
  <c r="E167" i="1"/>
  <c r="E199" i="1"/>
  <c r="E215" i="1"/>
  <c r="E231" i="1"/>
  <c r="E263" i="1"/>
  <c r="E279" i="1"/>
  <c r="E311" i="1"/>
  <c r="E327" i="1"/>
  <c r="E343" i="1"/>
  <c r="E375" i="1"/>
  <c r="E391" i="1"/>
  <c r="E407" i="1"/>
  <c r="E439" i="1"/>
  <c r="E85" i="1"/>
  <c r="E113" i="1"/>
  <c r="E129" i="1"/>
  <c r="E145" i="1"/>
  <c r="V377" i="12"/>
  <c r="V19" i="12"/>
  <c r="V381" i="12"/>
  <c r="V486" i="12"/>
  <c r="P69" i="12"/>
  <c r="V7" i="12"/>
  <c r="P73" i="12"/>
  <c r="V119" i="12"/>
  <c r="V10" i="12"/>
  <c r="V179" i="12"/>
  <c r="V14" i="12"/>
  <c r="V327" i="12"/>
  <c r="P149" i="12"/>
  <c r="V439" i="12"/>
  <c r="P153" i="12"/>
  <c r="V492" i="12"/>
  <c r="V90" i="12"/>
  <c r="V4" i="12"/>
  <c r="V94" i="12"/>
  <c r="V171" i="12"/>
  <c r="P229" i="12"/>
  <c r="V267" i="12"/>
  <c r="P233" i="12"/>
  <c r="V16" i="12"/>
  <c r="V251" i="12"/>
  <c r="V203" i="12"/>
  <c r="P221" i="12"/>
  <c r="P242" i="12"/>
  <c r="A228" i="12"/>
  <c r="P246" i="12"/>
  <c r="A232" i="12"/>
  <c r="V416" i="12"/>
  <c r="V506" i="12"/>
  <c r="V420" i="12"/>
  <c r="V197" i="12"/>
  <c r="P128" i="12"/>
  <c r="V241" i="12"/>
  <c r="P132" i="12"/>
  <c r="V277" i="12"/>
  <c r="V9" i="12"/>
  <c r="V295" i="12"/>
  <c r="V13" i="12"/>
  <c r="V357" i="12"/>
  <c r="P208" i="12"/>
  <c r="V401" i="12"/>
  <c r="P212" i="12"/>
  <c r="V437" i="12"/>
  <c r="V89" i="12"/>
  <c r="V27" i="12"/>
  <c r="V93" i="12"/>
  <c r="V70" i="12"/>
  <c r="P288" i="12"/>
  <c r="V114" i="12"/>
  <c r="P292" i="12"/>
  <c r="V150" i="12"/>
  <c r="V276" i="12"/>
  <c r="V259" i="12"/>
  <c r="P280" i="12"/>
  <c r="P281" i="12"/>
  <c r="P175" i="12"/>
  <c r="P285" i="12"/>
  <c r="P191" i="12"/>
  <c r="V224" i="12"/>
  <c r="V314" i="12"/>
  <c r="V228" i="12"/>
  <c r="V300" i="12"/>
  <c r="V163" i="12"/>
  <c r="V344" i="12"/>
  <c r="V51" i="12"/>
  <c r="V380" i="12"/>
  <c r="V304" i="12"/>
  <c r="V394" i="12"/>
  <c r="V308" i="12"/>
  <c r="V460" i="12"/>
  <c r="P16" i="12"/>
  <c r="V17" i="12"/>
  <c r="P20" i="12"/>
  <c r="V53" i="12"/>
  <c r="V384" i="12"/>
  <c r="V474" i="12"/>
  <c r="V388" i="12"/>
  <c r="V133" i="12"/>
  <c r="P96" i="12"/>
  <c r="V177" i="12"/>
  <c r="P100" i="12"/>
  <c r="V213" i="12"/>
  <c r="V423" i="12"/>
  <c r="V18" i="12"/>
  <c r="P88" i="12"/>
  <c r="P28" i="12"/>
  <c r="P455" i="12"/>
  <c r="P44" i="12"/>
  <c r="P471" i="12"/>
  <c r="P124" i="12"/>
  <c r="V122" i="12"/>
  <c r="P261" i="12"/>
  <c r="V202" i="12"/>
  <c r="V120" i="12"/>
  <c r="V282" i="12"/>
  <c r="V280" i="12"/>
  <c r="P496" i="12"/>
  <c r="V130" i="12"/>
  <c r="V336" i="12"/>
  <c r="P48" i="12"/>
  <c r="V47" i="12"/>
  <c r="V136" i="12"/>
  <c r="P322" i="12"/>
  <c r="V168" i="12"/>
  <c r="P326" i="12"/>
  <c r="V328" i="12"/>
  <c r="V169" i="12"/>
  <c r="P368" i="12"/>
  <c r="V465" i="12"/>
  <c r="V289" i="12"/>
  <c r="P402" i="12"/>
  <c r="V321" i="12"/>
  <c r="P406" i="12"/>
  <c r="V34" i="12"/>
  <c r="V477" i="12"/>
  <c r="A212" i="12"/>
  <c r="P474" i="12"/>
  <c r="P46" i="12"/>
  <c r="V96" i="12"/>
  <c r="V186" i="12"/>
  <c r="V100" i="12"/>
  <c r="V44" i="12"/>
  <c r="V95" i="12"/>
  <c r="V88" i="12"/>
  <c r="V191" i="12"/>
  <c r="V124" i="12"/>
  <c r="V176" i="12"/>
  <c r="V266" i="12"/>
  <c r="V180" i="12"/>
  <c r="V204" i="12"/>
  <c r="V481" i="12"/>
  <c r="V248" i="12"/>
  <c r="V147" i="12"/>
  <c r="V284" i="12"/>
  <c r="V256" i="12"/>
  <c r="V346" i="12"/>
  <c r="V260" i="12"/>
  <c r="V364" i="12"/>
  <c r="V307" i="12"/>
  <c r="V408" i="12"/>
  <c r="V507" i="12"/>
  <c r="V444" i="12"/>
  <c r="V106" i="12"/>
  <c r="P245" i="12"/>
  <c r="V475" i="12"/>
  <c r="V462" i="12"/>
  <c r="P498" i="12"/>
  <c r="V482" i="12"/>
  <c r="P502" i="12"/>
  <c r="V311" i="12"/>
  <c r="V185" i="12"/>
  <c r="V411" i="12"/>
  <c r="V189" i="12"/>
  <c r="V230" i="12"/>
  <c r="P384" i="12"/>
  <c r="V258" i="12"/>
  <c r="P388" i="12"/>
  <c r="V286" i="12"/>
  <c r="V265" i="12"/>
  <c r="V143" i="12"/>
  <c r="V269" i="12"/>
  <c r="V338" i="12"/>
  <c r="P464" i="12"/>
  <c r="V366" i="12"/>
  <c r="P468" i="12"/>
  <c r="V390" i="12"/>
  <c r="V345" i="12"/>
  <c r="V457" i="12"/>
  <c r="V349" i="12"/>
  <c r="V446" i="12"/>
  <c r="P37" i="12"/>
  <c r="V470" i="12"/>
  <c r="P41" i="12"/>
  <c r="V498" i="12"/>
  <c r="V396" i="12"/>
  <c r="V476" i="12"/>
  <c r="P29" i="12"/>
  <c r="P50" i="12"/>
  <c r="A36" i="12"/>
  <c r="P54" i="12"/>
  <c r="A40" i="12"/>
  <c r="V480" i="12"/>
  <c r="V231" i="12"/>
  <c r="V484" i="12"/>
  <c r="V325" i="12"/>
  <c r="P192" i="12"/>
  <c r="V369" i="12"/>
  <c r="P196" i="12"/>
  <c r="V405" i="12"/>
  <c r="V73" i="12"/>
  <c r="V497" i="12"/>
  <c r="V77" i="12"/>
  <c r="V38" i="12"/>
  <c r="P272" i="12"/>
  <c r="V82" i="12"/>
  <c r="P276" i="12"/>
  <c r="V118" i="12"/>
  <c r="V153" i="12"/>
  <c r="V283" i="12"/>
  <c r="V157" i="12"/>
  <c r="V190" i="12"/>
  <c r="P352" i="12"/>
  <c r="V214" i="12"/>
  <c r="P356" i="12"/>
  <c r="V242" i="12"/>
  <c r="V45" i="12"/>
  <c r="P244" i="12"/>
  <c r="P344" i="12"/>
  <c r="P345" i="12"/>
  <c r="P431" i="12"/>
  <c r="P349" i="12"/>
  <c r="P447" i="12"/>
  <c r="P369" i="12"/>
  <c r="V36" i="12"/>
  <c r="V443" i="12"/>
  <c r="V116" i="12"/>
  <c r="V287" i="12"/>
  <c r="V196" i="12"/>
  <c r="V459" i="12"/>
  <c r="V211" i="12"/>
  <c r="P438" i="12"/>
  <c r="V426" i="12"/>
  <c r="V81" i="12"/>
  <c r="P40" i="12"/>
  <c r="V319" i="12"/>
  <c r="P263" i="12"/>
  <c r="V415" i="12"/>
  <c r="P279" i="12"/>
  <c r="V419" i="12"/>
  <c r="V347" i="12"/>
  <c r="V238" i="12"/>
  <c r="P120" i="12"/>
  <c r="P156" i="12"/>
  <c r="P59" i="12"/>
  <c r="P172" i="12"/>
  <c r="P75" i="12"/>
  <c r="P252" i="12"/>
  <c r="V123" i="12"/>
  <c r="P230" i="12"/>
  <c r="P347" i="12"/>
  <c r="A32" i="12"/>
  <c r="A458" i="12"/>
  <c r="P254" i="12"/>
  <c r="A254" i="12"/>
  <c r="V298" i="12"/>
  <c r="V155" i="12"/>
  <c r="V134" i="12"/>
  <c r="V174" i="12"/>
  <c r="V198" i="12"/>
  <c r="V463" i="12"/>
  <c r="V254" i="12"/>
  <c r="V278" i="12"/>
  <c r="V306" i="12"/>
  <c r="V207" i="12"/>
  <c r="V358" i="12"/>
  <c r="V386" i="12"/>
  <c r="V414" i="12"/>
  <c r="P249" i="12"/>
  <c r="P473" i="12"/>
  <c r="P477" i="12"/>
  <c r="V160" i="12"/>
  <c r="V164" i="12"/>
  <c r="V431" i="12"/>
  <c r="V495" i="12"/>
  <c r="V240" i="12"/>
  <c r="V244" i="12"/>
  <c r="V496" i="12"/>
  <c r="V371" i="12"/>
  <c r="V320" i="12"/>
  <c r="V324" i="12"/>
  <c r="P32" i="12"/>
  <c r="P36" i="12"/>
  <c r="V362" i="12"/>
  <c r="P24" i="12"/>
  <c r="P199" i="12"/>
  <c r="P215" i="12"/>
  <c r="V58" i="12"/>
  <c r="V62" i="12"/>
  <c r="P197" i="12"/>
  <c r="P201" i="12"/>
  <c r="V138" i="12"/>
  <c r="V142" i="12"/>
  <c r="P277" i="12"/>
  <c r="V28" i="12"/>
  <c r="V218" i="12"/>
  <c r="V108" i="12"/>
  <c r="V152" i="12"/>
  <c r="V188" i="12"/>
  <c r="P240" i="12"/>
  <c r="V33" i="12"/>
  <c r="V65" i="12"/>
  <c r="V225" i="12"/>
  <c r="V331" i="12"/>
  <c r="V175" i="12"/>
  <c r="V83" i="12"/>
  <c r="P434" i="12"/>
  <c r="V37" i="12"/>
  <c r="P45" i="12"/>
  <c r="A52" i="12"/>
  <c r="A56" i="12"/>
  <c r="V210" i="12"/>
  <c r="P125" i="12"/>
  <c r="A132" i="12"/>
  <c r="A136" i="12"/>
  <c r="P226" i="12"/>
  <c r="A204" i="12"/>
  <c r="A323" i="12"/>
  <c r="A105" i="12"/>
  <c r="A159" i="12"/>
  <c r="V428" i="12"/>
  <c r="V21" i="12"/>
  <c r="V101" i="12"/>
  <c r="V181" i="12"/>
  <c r="V261" i="12"/>
  <c r="V341" i="12"/>
  <c r="P284" i="12"/>
  <c r="P380" i="12"/>
  <c r="V109" i="12"/>
  <c r="P308" i="12"/>
  <c r="P360" i="12"/>
  <c r="P361" i="12"/>
  <c r="P493" i="12"/>
  <c r="P365" i="12"/>
  <c r="P501" i="12"/>
  <c r="P385" i="12"/>
  <c r="V429" i="12"/>
  <c r="P121" i="12"/>
  <c r="P440" i="12"/>
  <c r="P441" i="12"/>
  <c r="P115" i="12"/>
  <c r="P445" i="12"/>
  <c r="P179" i="12"/>
  <c r="P465" i="12"/>
  <c r="V374" i="12"/>
  <c r="V502" i="12"/>
  <c r="A12" i="12"/>
  <c r="A117" i="12"/>
  <c r="A123" i="12"/>
  <c r="A332" i="12"/>
  <c r="A247" i="12"/>
  <c r="V57" i="12"/>
  <c r="P256" i="12"/>
  <c r="V137" i="12"/>
  <c r="P336" i="12"/>
  <c r="V217" i="12"/>
  <c r="P416" i="12"/>
  <c r="V301" i="12"/>
  <c r="P99" i="12"/>
  <c r="P202" i="12"/>
  <c r="V466" i="12"/>
  <c r="V23" i="12"/>
  <c r="P173" i="12"/>
  <c r="P194" i="12"/>
  <c r="A180" i="12"/>
  <c r="P198" i="12"/>
  <c r="A184" i="12"/>
  <c r="V144" i="12"/>
  <c r="V351" i="12"/>
  <c r="V379" i="12"/>
  <c r="P253" i="12"/>
  <c r="V352" i="12"/>
  <c r="V356" i="12"/>
  <c r="P64" i="12"/>
  <c r="P68" i="12"/>
  <c r="V432" i="12"/>
  <c r="V436" i="12"/>
  <c r="P144" i="12"/>
  <c r="P148" i="12"/>
  <c r="V25" i="12"/>
  <c r="V29" i="12"/>
  <c r="P224" i="12"/>
  <c r="P228" i="12"/>
  <c r="V20" i="12"/>
  <c r="P216" i="12"/>
  <c r="P443" i="12"/>
  <c r="P459" i="12"/>
  <c r="V441" i="12"/>
  <c r="V445" i="12"/>
  <c r="P133" i="12"/>
  <c r="P137" i="12"/>
  <c r="V74" i="12"/>
  <c r="V78" i="12"/>
  <c r="P213" i="12"/>
  <c r="P217" i="12"/>
  <c r="V154" i="12"/>
  <c r="V158" i="12"/>
  <c r="V24" i="12"/>
  <c r="V60" i="12"/>
  <c r="V67" i="12"/>
  <c r="V8" i="12"/>
  <c r="V40" i="12"/>
  <c r="V200" i="12"/>
  <c r="V79" i="12"/>
  <c r="V318" i="12"/>
  <c r="V342" i="12"/>
  <c r="V370" i="12"/>
  <c r="V399" i="12"/>
  <c r="V422" i="12"/>
  <c r="V450" i="12"/>
  <c r="V478" i="12"/>
  <c r="V491" i="12"/>
  <c r="V71" i="12"/>
  <c r="V183" i="12"/>
  <c r="V279" i="12"/>
  <c r="V54" i="12"/>
  <c r="P114" i="12"/>
  <c r="P118" i="12"/>
  <c r="P138" i="12"/>
  <c r="P265" i="12"/>
  <c r="V156" i="12"/>
  <c r="V316" i="12"/>
  <c r="V246" i="12"/>
  <c r="P52" i="12"/>
  <c r="P297" i="12"/>
  <c r="P301" i="12"/>
  <c r="P321" i="12"/>
  <c r="P372" i="12"/>
  <c r="P377" i="12"/>
  <c r="P381" i="12"/>
  <c r="P401" i="12"/>
  <c r="A216" i="12"/>
  <c r="A53" i="12"/>
  <c r="A445" i="12"/>
  <c r="A361" i="12"/>
  <c r="V288" i="12"/>
  <c r="V451" i="12"/>
  <c r="V368" i="12"/>
  <c r="P80" i="12"/>
  <c r="V448" i="12"/>
  <c r="P160" i="12"/>
  <c r="V271" i="12"/>
  <c r="P187" i="12"/>
  <c r="P74" i="12"/>
  <c r="V102" i="12"/>
  <c r="V178" i="12"/>
  <c r="P109" i="12"/>
  <c r="P130" i="12"/>
  <c r="A116" i="12"/>
  <c r="P134" i="12"/>
  <c r="A120" i="12"/>
  <c r="P154" i="12"/>
  <c r="V151" i="12"/>
  <c r="V375" i="12"/>
  <c r="P189" i="12"/>
  <c r="P210" i="12"/>
  <c r="A196" i="12"/>
  <c r="P214" i="12"/>
  <c r="A200" i="12"/>
  <c r="V42" i="12"/>
  <c r="P482" i="12"/>
  <c r="P282" i="12"/>
  <c r="A268" i="12"/>
  <c r="A10" i="12"/>
  <c r="A207" i="12"/>
  <c r="A169" i="12"/>
  <c r="A331" i="12"/>
  <c r="V469" i="12"/>
  <c r="V50" i="12"/>
  <c r="V219" i="12"/>
  <c r="V194" i="12"/>
  <c r="V493" i="12"/>
  <c r="V302" i="12"/>
  <c r="P500" i="12"/>
  <c r="P413" i="12"/>
  <c r="V361" i="12"/>
  <c r="P53" i="12"/>
  <c r="V35" i="12"/>
  <c r="V206" i="12"/>
  <c r="P450" i="12"/>
  <c r="V226" i="12"/>
  <c r="P454" i="12"/>
  <c r="V334" i="12"/>
  <c r="V234" i="12"/>
  <c r="V184" i="12"/>
  <c r="V483" i="12"/>
  <c r="V461" i="12"/>
  <c r="P71" i="12"/>
  <c r="V503" i="12"/>
  <c r="P87" i="12"/>
  <c r="V395" i="12"/>
  <c r="V11" i="12"/>
  <c r="P492" i="12"/>
  <c r="P359" i="12"/>
  <c r="P183" i="12"/>
  <c r="A330" i="12"/>
  <c r="P81" i="12"/>
  <c r="A126" i="12"/>
  <c r="V69" i="12"/>
  <c r="V149" i="12"/>
  <c r="V229" i="12"/>
  <c r="V309" i="12"/>
  <c r="V389" i="12"/>
  <c r="V22" i="12"/>
  <c r="P33" i="12"/>
  <c r="P129" i="12"/>
  <c r="V247" i="12"/>
  <c r="V453" i="12"/>
  <c r="V75" i="12"/>
  <c r="V64" i="12"/>
  <c r="V479" i="12"/>
  <c r="V272" i="12"/>
  <c r="P306" i="12"/>
  <c r="V249" i="12"/>
  <c r="P448" i="12"/>
  <c r="V329" i="12"/>
  <c r="P21" i="12"/>
  <c r="V409" i="12"/>
  <c r="P101" i="12"/>
  <c r="V421" i="12"/>
  <c r="A100" i="12"/>
  <c r="V126" i="12"/>
  <c r="V236" i="12"/>
  <c r="V340" i="12"/>
  <c r="P239" i="12"/>
  <c r="V173" i="12"/>
  <c r="P83" i="12"/>
  <c r="P205" i="12"/>
  <c r="A202" i="12"/>
  <c r="A75" i="12"/>
  <c r="P4" i="12"/>
  <c r="P84" i="12"/>
  <c r="P164" i="12"/>
  <c r="P203" i="12"/>
  <c r="V146" i="12"/>
  <c r="P92" i="12"/>
  <c r="P108" i="12"/>
  <c r="P188" i="12"/>
  <c r="V263" i="12"/>
  <c r="P412" i="12"/>
  <c r="P428" i="12"/>
  <c r="P508" i="12"/>
  <c r="P486" i="12"/>
  <c r="A280" i="12"/>
  <c r="P510" i="12"/>
  <c r="V212" i="12"/>
  <c r="V86" i="12"/>
  <c r="V222" i="12"/>
  <c r="V326" i="12"/>
  <c r="P305" i="12"/>
  <c r="P57" i="12"/>
  <c r="P425" i="12"/>
  <c r="P429" i="12"/>
  <c r="P449" i="12"/>
  <c r="V220" i="12"/>
  <c r="P18" i="12"/>
  <c r="A260" i="12"/>
  <c r="P63" i="12"/>
  <c r="P42" i="12"/>
  <c r="P379" i="12"/>
  <c r="P335" i="12"/>
  <c r="A181" i="12"/>
  <c r="A415" i="12"/>
  <c r="A382" i="12"/>
  <c r="V268" i="12"/>
  <c r="V199" i="12"/>
  <c r="P433" i="12"/>
  <c r="P489" i="12"/>
  <c r="P26" i="12"/>
  <c r="P82" i="12"/>
  <c r="P106" i="12"/>
  <c r="A245" i="12"/>
  <c r="V312" i="12"/>
  <c r="V315" i="12"/>
  <c r="P167" i="12"/>
  <c r="P176" i="12"/>
  <c r="V424" i="12"/>
  <c r="P506" i="12"/>
  <c r="P174" i="12"/>
  <c r="A234" i="12"/>
  <c r="V129" i="12"/>
  <c r="A30" i="12"/>
  <c r="P85" i="12"/>
  <c r="A164" i="12"/>
  <c r="P237" i="12"/>
  <c r="A248" i="12"/>
  <c r="V264" i="12"/>
  <c r="V456" i="12"/>
  <c r="P273" i="12"/>
  <c r="A385" i="12"/>
  <c r="P111" i="12"/>
  <c r="P362" i="12"/>
  <c r="V167" i="12"/>
  <c r="P391" i="12"/>
  <c r="P314" i="12"/>
  <c r="V66" i="12"/>
  <c r="A42" i="12"/>
  <c r="A335" i="12"/>
  <c r="A201" i="12"/>
  <c r="A413" i="12"/>
  <c r="A124" i="12"/>
  <c r="A355" i="12"/>
  <c r="A174" i="12"/>
  <c r="A189" i="12"/>
  <c r="A389" i="12"/>
  <c r="A65" i="12"/>
  <c r="P166" i="12"/>
  <c r="A218" i="12"/>
  <c r="A348" i="12"/>
  <c r="V335" i="12"/>
  <c r="V435" i="12"/>
  <c r="V170" i="12"/>
  <c r="P7" i="12"/>
  <c r="V490" i="12"/>
  <c r="P327" i="12"/>
  <c r="P185" i="12"/>
  <c r="A394" i="12"/>
  <c r="V348" i="12"/>
  <c r="P38" i="12"/>
  <c r="P155" i="12"/>
  <c r="P180" i="12"/>
  <c r="P333" i="12"/>
  <c r="P487" i="12"/>
  <c r="P171" i="12"/>
  <c r="A362" i="12"/>
  <c r="P357" i="12"/>
  <c r="A158" i="12"/>
  <c r="V237" i="12"/>
  <c r="A328" i="12"/>
  <c r="V121" i="12"/>
  <c r="P320" i="12"/>
  <c r="V201" i="12"/>
  <c r="P400" i="12"/>
  <c r="V281" i="12"/>
  <c r="P480" i="12"/>
  <c r="V110" i="12"/>
  <c r="P323" i="12"/>
  <c r="V250" i="12"/>
  <c r="V216" i="12"/>
  <c r="V330" i="12"/>
  <c r="V376" i="12"/>
  <c r="V410" i="12"/>
  <c r="V49" i="12"/>
  <c r="V440" i="12"/>
  <c r="V63" i="12"/>
  <c r="V195" i="12"/>
  <c r="V107" i="12"/>
  <c r="V52" i="12"/>
  <c r="V487" i="12"/>
  <c r="V132" i="12"/>
  <c r="V367" i="12"/>
  <c r="V303" i="12"/>
  <c r="P374" i="12"/>
  <c r="V112" i="12"/>
  <c r="V297" i="12"/>
  <c r="V117" i="12"/>
  <c r="P70" i="12"/>
  <c r="V262" i="12"/>
  <c r="P150" i="12"/>
  <c r="P218" i="12"/>
  <c r="A435" i="12"/>
  <c r="V378" i="12"/>
  <c r="V458" i="12"/>
  <c r="V103" i="12"/>
  <c r="V406" i="12"/>
  <c r="V105" i="12"/>
  <c r="V383" i="12"/>
  <c r="P386" i="12"/>
  <c r="P390" i="12"/>
  <c r="V425" i="12"/>
  <c r="V355" i="12"/>
  <c r="P466" i="12"/>
  <c r="P470" i="12"/>
  <c r="P181" i="12"/>
  <c r="P103" i="12"/>
  <c r="A266" i="12"/>
  <c r="A62" i="12"/>
  <c r="V61" i="12"/>
  <c r="V141" i="12"/>
  <c r="V221" i="12"/>
  <c r="P408" i="12"/>
  <c r="V489" i="12"/>
  <c r="P168" i="12"/>
  <c r="P251" i="12"/>
  <c r="P267" i="12"/>
  <c r="V148" i="12"/>
  <c r="P248" i="12"/>
  <c r="P274" i="12"/>
  <c r="P177" i="12"/>
  <c r="A8" i="12"/>
  <c r="V323" i="12"/>
  <c r="P395" i="12"/>
  <c r="A76" i="12"/>
  <c r="A74" i="12"/>
  <c r="P491" i="12"/>
  <c r="A431" i="12"/>
  <c r="V402" i="12"/>
  <c r="V407" i="12"/>
  <c r="V12" i="12"/>
  <c r="P195" i="12"/>
  <c r="V165" i="12"/>
  <c r="A68" i="12"/>
  <c r="P457" i="12"/>
  <c r="A475" i="12"/>
  <c r="P8" i="12"/>
  <c r="P151" i="12"/>
  <c r="P143" i="12"/>
  <c r="V223" i="12"/>
  <c r="P358" i="12"/>
  <c r="P475" i="12"/>
  <c r="A160" i="12"/>
  <c r="A490" i="12"/>
  <c r="P382" i="12"/>
  <c r="V313" i="12"/>
  <c r="V26" i="12"/>
  <c r="V80" i="12"/>
  <c r="P258" i="12"/>
  <c r="V400" i="12"/>
  <c r="P338" i="12"/>
  <c r="V46" i="12"/>
  <c r="A138" i="12"/>
  <c r="V291" i="12"/>
  <c r="P241" i="12"/>
  <c r="P423" i="12"/>
  <c r="V337" i="12"/>
  <c r="V387" i="12"/>
  <c r="P231" i="12"/>
  <c r="P430" i="12"/>
  <c r="A298" i="12"/>
  <c r="P76" i="12"/>
  <c r="A94" i="12"/>
  <c r="A444" i="12"/>
  <c r="P67" i="12"/>
  <c r="A495" i="12"/>
  <c r="V505" i="12"/>
  <c r="A82" i="12"/>
  <c r="A428" i="12"/>
  <c r="A417" i="12"/>
  <c r="P283" i="12"/>
  <c r="A440" i="12"/>
  <c r="A78" i="12"/>
  <c r="V430" i="12"/>
  <c r="V485" i="12"/>
  <c r="V56" i="12"/>
  <c r="V215" i="12"/>
  <c r="V209" i="12"/>
  <c r="V99" i="12"/>
  <c r="P461" i="12"/>
  <c r="P485" i="12"/>
  <c r="P13" i="12"/>
  <c r="A24" i="12"/>
  <c r="P467" i="12"/>
  <c r="P328" i="12"/>
  <c r="P383" i="12"/>
  <c r="P463" i="12"/>
  <c r="A376" i="12"/>
  <c r="A395" i="12"/>
  <c r="P479" i="12"/>
  <c r="A414" i="12"/>
  <c r="P339" i="12"/>
  <c r="A58" i="12"/>
  <c r="P446" i="12"/>
  <c r="V442" i="12"/>
  <c r="V113" i="12"/>
  <c r="V39" i="12"/>
  <c r="V273" i="12"/>
  <c r="V359" i="12"/>
  <c r="V433" i="12"/>
  <c r="V363" i="12"/>
  <c r="P49" i="12"/>
  <c r="V467" i="12"/>
  <c r="V343" i="12"/>
  <c r="V3" i="12"/>
  <c r="V187" i="12"/>
  <c r="V68" i="12"/>
  <c r="V31" i="12"/>
  <c r="V499" i="12"/>
  <c r="P310" i="12"/>
  <c r="V253" i="12"/>
  <c r="P452" i="12"/>
  <c r="V333" i="12"/>
  <c r="P25" i="12"/>
  <c r="V413" i="12"/>
  <c r="P105" i="12"/>
  <c r="P93" i="12"/>
  <c r="A104" i="12"/>
  <c r="V76" i="12"/>
  <c r="V98" i="12"/>
  <c r="P296" i="12"/>
  <c r="P255" i="12"/>
  <c r="P376" i="12"/>
  <c r="P147" i="12"/>
  <c r="P243" i="12"/>
  <c r="A240" i="12"/>
  <c r="V292" i="12"/>
  <c r="V372" i="12"/>
  <c r="V452" i="12"/>
  <c r="P152" i="12"/>
  <c r="V91" i="12"/>
  <c r="P104" i="12"/>
  <c r="P505" i="12"/>
  <c r="P11" i="12"/>
  <c r="V227" i="12"/>
  <c r="P184" i="12"/>
  <c r="P315" i="12"/>
  <c r="P331" i="12"/>
  <c r="V115" i="12"/>
  <c r="P79" i="12"/>
  <c r="A39" i="12"/>
  <c r="A318" i="12"/>
  <c r="V6" i="12"/>
  <c r="V166" i="12"/>
  <c r="V274" i="12"/>
  <c r="P409" i="12"/>
  <c r="V365" i="12"/>
  <c r="P424" i="12"/>
  <c r="P355" i="12"/>
  <c r="P419" i="12"/>
  <c r="V140" i="12"/>
  <c r="P504" i="12"/>
  <c r="P47" i="12"/>
  <c r="P22" i="12"/>
  <c r="A264" i="12"/>
  <c r="P200" i="12"/>
  <c r="P65" i="12"/>
  <c r="V471" i="12"/>
  <c r="A295" i="12"/>
  <c r="A396" i="12"/>
  <c r="A459" i="12"/>
  <c r="V454" i="12"/>
  <c r="V43" i="12"/>
  <c r="V92" i="12"/>
  <c r="P6" i="12"/>
  <c r="V245" i="12"/>
  <c r="P86" i="12"/>
  <c r="P481" i="12"/>
  <c r="A41" i="12"/>
  <c r="V235" i="12"/>
  <c r="V159" i="12"/>
  <c r="A28" i="12"/>
  <c r="V392" i="12"/>
  <c r="V97" i="12"/>
  <c r="P131" i="12"/>
  <c r="A85" i="12"/>
  <c r="A499" i="12"/>
  <c r="A300" i="12"/>
  <c r="P5" i="12"/>
  <c r="P165" i="12"/>
  <c r="V509" i="12"/>
  <c r="A244" i="12"/>
  <c r="P112" i="12"/>
  <c r="V296" i="12"/>
  <c r="P371" i="12"/>
  <c r="A503" i="12"/>
  <c r="P264" i="12"/>
  <c r="P127" i="12"/>
  <c r="P399" i="12"/>
  <c r="P72" i="12"/>
  <c r="P407" i="12"/>
  <c r="P207" i="12"/>
  <c r="A312" i="12"/>
  <c r="A167" i="12"/>
  <c r="P497" i="12"/>
  <c r="A350" i="12"/>
  <c r="P393" i="12"/>
  <c r="A293" i="12"/>
  <c r="P421" i="12"/>
  <c r="A99" i="12"/>
  <c r="P311" i="12"/>
  <c r="A338" i="12"/>
  <c r="A161" i="12"/>
  <c r="P95" i="12"/>
  <c r="D622" i="12"/>
  <c r="P110" i="12"/>
  <c r="A493" i="12"/>
  <c r="A311" i="12"/>
  <c r="V275" i="12"/>
  <c r="V434" i="12"/>
  <c r="V131" i="12"/>
  <c r="P23" i="12"/>
  <c r="P56" i="12"/>
  <c r="P343" i="12"/>
  <c r="P91" i="12"/>
  <c r="A190" i="12"/>
  <c r="P34" i="12"/>
  <c r="P58" i="12"/>
  <c r="A156" i="12"/>
  <c r="P329" i="12"/>
  <c r="P353" i="12"/>
  <c r="V205" i="12"/>
  <c r="P472" i="12"/>
  <c r="V332" i="12"/>
  <c r="V504" i="12"/>
  <c r="V427" i="12"/>
  <c r="P370" i="12"/>
  <c r="P66" i="12"/>
  <c r="A309" i="12"/>
  <c r="V305" i="12"/>
  <c r="V193" i="12"/>
  <c r="V310" i="12"/>
  <c r="V55" i="12"/>
  <c r="P420" i="12"/>
  <c r="P364" i="12"/>
  <c r="A4" i="12"/>
  <c r="P346" i="12"/>
  <c r="A487" i="12"/>
  <c r="P451" i="12"/>
  <c r="A179" i="12"/>
  <c r="P354" i="12"/>
  <c r="A79" i="12"/>
  <c r="V299" i="12"/>
  <c r="P410" i="12"/>
  <c r="A92" i="12"/>
  <c r="A149" i="12"/>
  <c r="P417" i="12"/>
  <c r="A352" i="12"/>
  <c r="V350" i="12"/>
  <c r="V87" i="12"/>
  <c r="V339" i="12"/>
  <c r="A20" i="12"/>
  <c r="P378" i="12"/>
  <c r="A106" i="12"/>
  <c r="A265" i="12"/>
  <c r="V438" i="12"/>
  <c r="A302" i="12"/>
  <c r="P309" i="12"/>
  <c r="A146" i="12"/>
  <c r="A19" i="12"/>
  <c r="D422" i="12"/>
  <c r="P439" i="12"/>
  <c r="D232" i="12"/>
  <c r="A377" i="12"/>
  <c r="P232" i="12"/>
  <c r="P211" i="12"/>
  <c r="A220" i="12"/>
  <c r="A277" i="12"/>
  <c r="A31" i="12"/>
  <c r="A339" i="12"/>
  <c r="D378" i="12"/>
  <c r="A477" i="12"/>
  <c r="D768" i="12"/>
  <c r="D528" i="12"/>
  <c r="A474" i="12"/>
  <c r="A304" i="12"/>
  <c r="A135" i="12"/>
  <c r="D336" i="12"/>
  <c r="D598" i="12"/>
  <c r="A275" i="12"/>
  <c r="D1004" i="12"/>
  <c r="A250" i="12"/>
  <c r="A111" i="12"/>
  <c r="D534" i="12"/>
  <c r="P375" i="12"/>
  <c r="A427" i="12"/>
  <c r="P136" i="12"/>
  <c r="V104" i="12"/>
  <c r="P145" i="12"/>
  <c r="A492" i="12"/>
  <c r="D915" i="12"/>
  <c r="P275" i="12"/>
  <c r="A151" i="12"/>
  <c r="D658" i="12"/>
  <c r="D659" i="12"/>
  <c r="Q390" i="12"/>
  <c r="Q998" i="12"/>
  <c r="Q34" i="12"/>
  <c r="Q139" i="12"/>
  <c r="A60" i="12"/>
  <c r="A336" i="12"/>
  <c r="P193" i="12"/>
  <c r="V403" i="12"/>
  <c r="A84" i="12"/>
  <c r="A147" i="12"/>
  <c r="P403" i="12"/>
  <c r="A316" i="12"/>
  <c r="A18" i="12"/>
  <c r="A215" i="12"/>
  <c r="P458" i="12"/>
  <c r="A313" i="12"/>
  <c r="P140" i="12"/>
  <c r="A98" i="12"/>
  <c r="A449" i="12"/>
  <c r="A374" i="12"/>
  <c r="D231" i="12"/>
  <c r="A129" i="12"/>
  <c r="A506" i="12"/>
  <c r="D462" i="12"/>
  <c r="A411" i="12"/>
  <c r="D594" i="12"/>
  <c r="D751" i="12"/>
  <c r="A230" i="12"/>
  <c r="V488" i="12"/>
  <c r="A270" i="12"/>
  <c r="A109" i="12"/>
  <c r="D400" i="12"/>
  <c r="A257" i="12"/>
  <c r="A102" i="12"/>
  <c r="P404" i="12"/>
  <c r="P503" i="12"/>
  <c r="V412" i="12"/>
  <c r="V473" i="12"/>
  <c r="V128" i="12"/>
  <c r="V32" i="12"/>
  <c r="P90" i="12"/>
  <c r="A510" i="12"/>
  <c r="P300" i="12"/>
  <c r="V353" i="12"/>
  <c r="V418" i="12"/>
  <c r="A391" i="12"/>
  <c r="P163" i="12"/>
  <c r="P444" i="12"/>
  <c r="P278" i="12"/>
  <c r="A344" i="12"/>
  <c r="V510" i="12"/>
  <c r="P61" i="12"/>
  <c r="P135" i="12"/>
  <c r="P250" i="12"/>
  <c r="A137" i="12"/>
  <c r="P262" i="12"/>
  <c r="A297" i="12"/>
  <c r="V501" i="12"/>
  <c r="A251" i="12"/>
  <c r="A442" i="12"/>
  <c r="A327" i="12"/>
  <c r="A69" i="12"/>
  <c r="P182" i="12"/>
  <c r="P3" i="12"/>
  <c r="P426" i="12"/>
  <c r="A108" i="12"/>
  <c r="A432" i="12"/>
  <c r="A473" i="12"/>
  <c r="A231" i="12"/>
  <c r="A267" i="12"/>
  <c r="P287" i="12"/>
  <c r="A402" i="12"/>
  <c r="V354" i="12"/>
  <c r="D862" i="12"/>
  <c r="A321" i="12"/>
  <c r="P141" i="12"/>
  <c r="A197" i="12"/>
  <c r="P62" i="12"/>
  <c r="A195" i="12"/>
  <c r="P507" i="12"/>
  <c r="A446" i="12"/>
  <c r="P98" i="12"/>
  <c r="A163" i="12"/>
  <c r="P397" i="12"/>
  <c r="P291" i="12"/>
  <c r="A64" i="12"/>
  <c r="A469" i="12"/>
  <c r="D860" i="12"/>
  <c r="D488" i="12"/>
  <c r="D271" i="12"/>
  <c r="A141" i="12"/>
  <c r="A219" i="12"/>
  <c r="P460" i="12"/>
  <c r="D486" i="12"/>
  <c r="A292" i="12"/>
  <c r="D296" i="12"/>
  <c r="A192" i="12"/>
  <c r="D914" i="12"/>
  <c r="D762" i="12"/>
  <c r="D889" i="12"/>
  <c r="P158" i="12"/>
  <c r="P271" i="12"/>
  <c r="A14" i="12"/>
  <c r="A400" i="12"/>
  <c r="A340" i="12"/>
  <c r="P351" i="12"/>
  <c r="P204" i="12"/>
  <c r="P259" i="12"/>
  <c r="A320" i="12"/>
  <c r="G1314" i="12"/>
  <c r="Q110" i="12"/>
  <c r="Q13" i="12"/>
  <c r="Q239" i="12"/>
  <c r="Q115" i="12"/>
  <c r="A496" i="12"/>
  <c r="P89" i="12"/>
  <c r="P313" i="12"/>
  <c r="A276" i="12"/>
  <c r="P442" i="12"/>
  <c r="A329" i="12"/>
  <c r="P494" i="12"/>
  <c r="A183" i="12"/>
  <c r="A71" i="12"/>
  <c r="A470" i="12"/>
  <c r="A360" i="12"/>
  <c r="A461" i="12"/>
  <c r="P43" i="12"/>
  <c r="A354" i="12"/>
  <c r="D494" i="12"/>
  <c r="D150" i="12"/>
  <c r="D920" i="12"/>
  <c r="D533" i="12"/>
  <c r="A171" i="12"/>
  <c r="V233" i="12"/>
  <c r="D500" i="12"/>
  <c r="P396" i="12"/>
  <c r="A471" i="12"/>
  <c r="A193" i="12"/>
  <c r="D916" i="12"/>
  <c r="A26" i="12"/>
  <c r="A456" i="12"/>
  <c r="A258" i="12"/>
  <c r="P222" i="12"/>
  <c r="A70" i="12"/>
  <c r="D606" i="12"/>
  <c r="D274" i="12"/>
  <c r="D326" i="12"/>
  <c r="D58" i="12"/>
  <c r="D654" i="12"/>
  <c r="D621" i="12"/>
  <c r="Q710" i="12"/>
  <c r="Q430" i="12"/>
  <c r="Q397" i="12"/>
  <c r="Q560" i="12"/>
  <c r="Q610" i="12"/>
  <c r="Q347" i="12"/>
  <c r="A452" i="12"/>
  <c r="D674" i="12"/>
  <c r="V84" i="12"/>
  <c r="P411" i="12"/>
  <c r="A451" i="12"/>
  <c r="D430" i="12"/>
  <c r="D882" i="12"/>
  <c r="A325" i="12"/>
  <c r="P19" i="12"/>
  <c r="D80" i="12"/>
  <c r="D752" i="12"/>
  <c r="A255" i="12"/>
  <c r="A59" i="12"/>
  <c r="D377" i="12"/>
  <c r="P389" i="12"/>
  <c r="A55" i="12"/>
  <c r="D750" i="12"/>
  <c r="D194" i="12"/>
  <c r="A465" i="12"/>
  <c r="D634" i="12"/>
  <c r="Q750" i="12"/>
  <c r="Q624" i="12"/>
  <c r="A420" i="12"/>
  <c r="D583" i="12"/>
  <c r="V385" i="12"/>
  <c r="Q150" i="12"/>
  <c r="Q341" i="12"/>
  <c r="Q702" i="12"/>
  <c r="Q768" i="12"/>
  <c r="Q818" i="12"/>
  <c r="A425" i="12"/>
  <c r="D978" i="12"/>
  <c r="Q550" i="12"/>
  <c r="Q14" i="12"/>
  <c r="Q813" i="12"/>
  <c r="Q499" i="12"/>
  <c r="A301" i="12"/>
  <c r="G386" i="12"/>
  <c r="P435" i="12"/>
  <c r="A21" i="12"/>
  <c r="A315" i="12"/>
  <c r="A155" i="12"/>
  <c r="D246" i="12"/>
  <c r="A482" i="12"/>
  <c r="A494" i="12"/>
  <c r="D492" i="12"/>
  <c r="D675" i="12"/>
  <c r="A166" i="12"/>
  <c r="V15" i="12"/>
  <c r="D34" i="12"/>
  <c r="D316" i="12"/>
  <c r="A438" i="12"/>
  <c r="Q226" i="12"/>
  <c r="G114" i="12"/>
  <c r="Q509" i="12"/>
  <c r="Q285" i="12"/>
  <c r="R218" i="12"/>
  <c r="A259" i="12"/>
  <c r="G1347" i="12"/>
  <c r="Q293" i="12"/>
  <c r="A468" i="12"/>
  <c r="P303" i="12"/>
  <c r="P219" i="12"/>
  <c r="A37" i="12"/>
  <c r="A210" i="12"/>
  <c r="V125" i="12"/>
  <c r="V285" i="12"/>
  <c r="V172" i="12"/>
  <c r="V5" i="12"/>
  <c r="V508" i="12"/>
  <c r="V255" i="12"/>
  <c r="V192" i="12"/>
  <c r="P146" i="12"/>
  <c r="Q290" i="12" s="1"/>
  <c r="V472" i="12"/>
  <c r="P304" i="12"/>
  <c r="P117" i="12"/>
  <c r="V398" i="12"/>
  <c r="P260" i="12"/>
  <c r="Q517" i="12" s="1"/>
  <c r="V494" i="12"/>
  <c r="V447" i="12"/>
  <c r="P257" i="12"/>
  <c r="A373" i="12"/>
  <c r="P178" i="12"/>
  <c r="A72" i="12"/>
  <c r="P298" i="12"/>
  <c r="A236" i="12"/>
  <c r="V393" i="12"/>
  <c r="V127" i="12"/>
  <c r="P225" i="12"/>
  <c r="P60" i="12"/>
  <c r="A364" i="12"/>
  <c r="A25" i="12"/>
  <c r="A299" i="12"/>
  <c r="V239" i="12"/>
  <c r="V135" i="12"/>
  <c r="P159" i="12"/>
  <c r="V468" i="12"/>
  <c r="P268" i="12"/>
  <c r="A460" i="12"/>
  <c r="A501" i="12"/>
  <c r="A383" i="12"/>
  <c r="A509" i="12"/>
  <c r="A416" i="12"/>
  <c r="A457" i="12"/>
  <c r="A54" i="12"/>
  <c r="A404" i="12"/>
  <c r="A504" i="12"/>
  <c r="A152" i="12"/>
  <c r="A346" i="12"/>
  <c r="A57" i="12"/>
  <c r="V397" i="12"/>
  <c r="P312" i="12"/>
  <c r="P290" i="12"/>
  <c r="P122" i="12"/>
  <c r="A73" i="12"/>
  <c r="P469" i="12"/>
  <c r="A430" i="12"/>
  <c r="A317" i="12"/>
  <c r="A310" i="12"/>
  <c r="D597" i="12"/>
  <c r="P186" i="12"/>
  <c r="Q370" i="12" s="1"/>
  <c r="A185" i="12"/>
  <c r="V257" i="12"/>
  <c r="A34" i="12"/>
  <c r="A303" i="12"/>
  <c r="A118" i="12"/>
  <c r="D36" i="12"/>
  <c r="A87" i="12"/>
  <c r="P422" i="12"/>
  <c r="A89" i="12"/>
  <c r="A349" i="12"/>
  <c r="P453" i="12"/>
  <c r="D854" i="12"/>
  <c r="A131" i="12"/>
  <c r="G974" i="12"/>
  <c r="A133" i="12"/>
  <c r="A223" i="12"/>
  <c r="A130" i="12"/>
  <c r="D356" i="12"/>
  <c r="D358" i="12"/>
  <c r="D182" i="12"/>
  <c r="G710" i="12"/>
  <c r="A453" i="12"/>
  <c r="A199" i="12"/>
  <c r="D917" i="12"/>
  <c r="D1017" i="12"/>
  <c r="Q5" i="12"/>
  <c r="Q366" i="12"/>
  <c r="Q333" i="12"/>
  <c r="Q495" i="12"/>
  <c r="Q546" i="12"/>
  <c r="Q91" i="12"/>
  <c r="A142" i="12"/>
  <c r="A168" i="12"/>
  <c r="P337" i="12"/>
  <c r="P490" i="12"/>
  <c r="P405" i="12"/>
  <c r="A119" i="12"/>
  <c r="A314" i="12"/>
  <c r="V232" i="12"/>
  <c r="A239" i="12"/>
  <c r="P209" i="12"/>
  <c r="D558" i="12"/>
  <c r="A359" i="12"/>
  <c r="D270" i="12"/>
  <c r="A368" i="12"/>
  <c r="A379" i="12"/>
  <c r="D162" i="12"/>
  <c r="A305" i="12"/>
  <c r="D657" i="12"/>
  <c r="D66" i="12"/>
  <c r="P266" i="12"/>
  <c r="A345" i="12"/>
  <c r="A384" i="12"/>
  <c r="A33" i="12"/>
  <c r="A272" i="12"/>
  <c r="D984" i="12"/>
  <c r="D499" i="12"/>
  <c r="D82" i="12"/>
  <c r="A271" i="12"/>
  <c r="D207" i="12"/>
  <c r="A91" i="12"/>
  <c r="D22" i="12"/>
  <c r="D359" i="12"/>
  <c r="D694" i="12"/>
  <c r="D745" i="12"/>
  <c r="A157" i="12"/>
  <c r="D798" i="12"/>
  <c r="D937" i="12"/>
  <c r="G1522" i="12"/>
  <c r="Q325" i="12"/>
  <c r="Q686" i="12"/>
  <c r="Q717" i="12"/>
  <c r="Q816" i="12"/>
  <c r="Q865" i="12"/>
  <c r="Q195" i="12"/>
  <c r="A173" i="12"/>
  <c r="D982" i="12"/>
  <c r="V404" i="12"/>
  <c r="P102" i="12"/>
  <c r="P27" i="12"/>
  <c r="A61" i="12"/>
  <c r="D167" i="12"/>
  <c r="P247" i="12"/>
  <c r="A269" i="12"/>
  <c r="A388" i="12"/>
  <c r="P30" i="12"/>
  <c r="D631" i="12"/>
  <c r="A238" i="12"/>
  <c r="D948" i="12"/>
  <c r="D60" i="12"/>
  <c r="D1016" i="12"/>
  <c r="D508" i="12"/>
  <c r="A50" i="12"/>
  <c r="G842" i="12"/>
  <c r="Q389" i="12"/>
  <c r="Q162" i="12"/>
  <c r="A261" i="12"/>
  <c r="A502" i="12"/>
  <c r="D670" i="12"/>
  <c r="G858" i="12"/>
  <c r="Q406" i="12"/>
  <c r="G1776" i="12"/>
  <c r="Q1014" i="12"/>
  <c r="Q50" i="12"/>
  <c r="Q203" i="12"/>
  <c r="D366" i="12"/>
  <c r="V243" i="12"/>
  <c r="G1346" i="12"/>
  <c r="Q526" i="12"/>
  <c r="Q848" i="12"/>
  <c r="Q708" i="12"/>
  <c r="D281" i="12"/>
  <c r="D633" i="12"/>
  <c r="P9" i="12"/>
  <c r="P269" i="12"/>
  <c r="A112" i="12"/>
  <c r="A46" i="12"/>
  <c r="A324" i="12"/>
  <c r="A148" i="12"/>
  <c r="A47" i="12"/>
  <c r="D776" i="12"/>
  <c r="D787" i="12"/>
  <c r="D186" i="12"/>
  <c r="D91" i="12"/>
  <c r="D780" i="12"/>
  <c r="A296" i="12"/>
  <c r="A365" i="12"/>
  <c r="D720" i="12"/>
  <c r="D315" i="12"/>
  <c r="D595" i="12"/>
  <c r="A378" i="12"/>
  <c r="D331" i="12"/>
  <c r="Q70" i="12"/>
  <c r="Q302" i="12"/>
  <c r="Q525" i="12"/>
  <c r="Q738" i="12"/>
  <c r="A410" i="12"/>
  <c r="D290" i="12"/>
  <c r="G1114" i="12"/>
  <c r="G162" i="12"/>
  <c r="Q214" i="12"/>
  <c r="Q85" i="12"/>
  <c r="Q766" i="12"/>
  <c r="Q541" i="12"/>
  <c r="Q626" i="12"/>
  <c r="P432" i="12"/>
  <c r="D215" i="12"/>
  <c r="Q166" i="12"/>
  <c r="Q805" i="12"/>
  <c r="Q429" i="12"/>
  <c r="Q514" i="12"/>
  <c r="D398" i="12"/>
  <c r="A447" i="12"/>
  <c r="A426" i="12"/>
  <c r="A467" i="12"/>
  <c r="D532" i="12"/>
  <c r="A479" i="12"/>
  <c r="D418" i="12"/>
  <c r="D487" i="12"/>
  <c r="P484" i="12"/>
  <c r="V41" i="12"/>
  <c r="V161" i="12"/>
  <c r="P348" i="12"/>
  <c r="P488" i="12"/>
  <c r="Q975" i="12" s="1"/>
  <c r="V382" i="12"/>
  <c r="A371" i="12"/>
  <c r="V59" i="12"/>
  <c r="A9" i="12"/>
  <c r="A253" i="12"/>
  <c r="D602" i="12"/>
  <c r="P157" i="12"/>
  <c r="A478" i="12"/>
  <c r="D662" i="12"/>
  <c r="P398" i="12"/>
  <c r="A49" i="12"/>
  <c r="A11" i="12"/>
  <c r="D886" i="12"/>
  <c r="D478" i="12"/>
  <c r="D548" i="12"/>
  <c r="D214" i="12"/>
  <c r="Q261" i="12"/>
  <c r="Q802" i="12"/>
  <c r="A408" i="12"/>
  <c r="D325" i="12"/>
  <c r="V294" i="12"/>
  <c r="A421" i="12"/>
  <c r="D913" i="12"/>
  <c r="A114" i="12"/>
  <c r="G461" i="12"/>
  <c r="D61" i="12"/>
  <c r="A422" i="12"/>
  <c r="A283" i="12"/>
  <c r="A358" i="12"/>
  <c r="Q198" i="12"/>
  <c r="R394" i="12" s="1"/>
  <c r="Q98" i="12"/>
  <c r="P415" i="12"/>
  <c r="D721" i="12"/>
  <c r="P35" i="12"/>
  <c r="A401" i="12"/>
  <c r="D14" i="12"/>
  <c r="D406" i="12"/>
  <c r="D954" i="12"/>
  <c r="D652" i="12"/>
  <c r="A237" i="12"/>
  <c r="D952" i="12"/>
  <c r="P307" i="12"/>
  <c r="Q6" i="12"/>
  <c r="Q461" i="12"/>
  <c r="A508" i="12"/>
  <c r="G649" i="12"/>
  <c r="Q726" i="12"/>
  <c r="Q221" i="12"/>
  <c r="Q306" i="12"/>
  <c r="A434" i="12"/>
  <c r="G1440" i="12"/>
  <c r="A5" i="12"/>
  <c r="P495" i="12"/>
  <c r="D493" i="12"/>
  <c r="A90" i="12"/>
  <c r="D208" i="12"/>
  <c r="P350" i="12"/>
  <c r="A221" i="12"/>
  <c r="A209" i="12"/>
  <c r="D360" i="12"/>
  <c r="V139" i="12"/>
  <c r="G752" i="12"/>
  <c r="Q582" i="12"/>
  <c r="Q175" i="12"/>
  <c r="D222" i="12"/>
  <c r="G1094" i="12"/>
  <c r="Q534" i="12"/>
  <c r="G2006" i="12"/>
  <c r="Q797" i="12"/>
  <c r="Q881" i="12"/>
  <c r="D593" i="12"/>
  <c r="Q966" i="12"/>
  <c r="V30" i="12"/>
  <c r="A222" i="12"/>
  <c r="A15" i="12"/>
  <c r="A162" i="12"/>
  <c r="D706" i="12"/>
  <c r="D763" i="12"/>
  <c r="A101" i="12"/>
  <c r="A242" i="12"/>
  <c r="A6" i="12"/>
  <c r="D6" i="12"/>
  <c r="A284" i="12"/>
  <c r="D237" i="12"/>
  <c r="A279" i="12"/>
  <c r="G538" i="12"/>
  <c r="A144" i="12"/>
  <c r="V270" i="12"/>
  <c r="A343" i="12"/>
  <c r="A81" i="12"/>
  <c r="G1322" i="12"/>
  <c r="Q774" i="12"/>
  <c r="Q494" i="12"/>
  <c r="Q418" i="12"/>
  <c r="P220" i="12"/>
  <c r="D108" i="12"/>
  <c r="D861" i="12"/>
  <c r="A387" i="12"/>
  <c r="G798" i="12"/>
  <c r="G370" i="12"/>
  <c r="G1266" i="12"/>
  <c r="Q278" i="12"/>
  <c r="Q149" i="12"/>
  <c r="Q62" i="12"/>
  <c r="Q885" i="12"/>
  <c r="Q895" i="12"/>
  <c r="Q946" i="12"/>
  <c r="Q483" i="12"/>
  <c r="P51" i="12"/>
  <c r="A489" i="12"/>
  <c r="D143" i="12"/>
  <c r="A176" i="12"/>
  <c r="D18" i="12"/>
  <c r="D210" i="12"/>
  <c r="Q326" i="12"/>
  <c r="Q884" i="12"/>
  <c r="D988" i="12"/>
  <c r="Q157" i="12"/>
  <c r="G1838" i="12"/>
  <c r="Q557" i="12"/>
  <c r="D332" i="12"/>
  <c r="P325" i="12"/>
  <c r="G1499" i="12"/>
  <c r="G1872" i="12"/>
  <c r="Q351" i="12"/>
  <c r="Q564" i="12"/>
  <c r="A307" i="12"/>
  <c r="D986" i="12"/>
  <c r="Q357" i="12"/>
  <c r="Q143" i="12"/>
  <c r="Q780" i="12"/>
  <c r="Q837" i="12"/>
  <c r="Q863" i="12"/>
  <c r="Q563" i="12"/>
  <c r="R1162" i="12"/>
  <c r="Q7" i="12"/>
  <c r="Q58" i="12"/>
  <c r="Q200" i="12"/>
  <c r="Q992" i="12"/>
  <c r="V252" i="12"/>
  <c r="P10" i="12"/>
  <c r="V290" i="12"/>
  <c r="P161" i="12"/>
  <c r="Q319" i="12" s="1"/>
  <c r="A140" i="12"/>
  <c r="P342" i="12"/>
  <c r="D238" i="12"/>
  <c r="V208" i="12"/>
  <c r="P394" i="12"/>
  <c r="A485" i="12"/>
  <c r="P483" i="12"/>
  <c r="P319" i="12"/>
  <c r="A186" i="12"/>
  <c r="A214" i="12"/>
  <c r="A290" i="12"/>
  <c r="D829" i="12"/>
  <c r="A498" i="12"/>
  <c r="D789" i="12"/>
  <c r="A436" i="12"/>
  <c r="D697" i="12"/>
  <c r="D826" i="12"/>
  <c r="Q622" i="12"/>
  <c r="Q163" i="12"/>
  <c r="V293" i="12"/>
  <c r="A288" i="12"/>
  <c r="D244" i="12"/>
  <c r="P363" i="12"/>
  <c r="D551" i="12"/>
  <c r="D470" i="12"/>
  <c r="P123" i="12"/>
  <c r="Q245" i="12" s="1"/>
  <c r="D155" i="12"/>
  <c r="G462" i="12"/>
  <c r="D506" i="12"/>
  <c r="Q454" i="12"/>
  <c r="Q141" i="12"/>
  <c r="R280" i="12" s="1"/>
  <c r="Q354" i="12"/>
  <c r="D104" i="12"/>
  <c r="V317" i="12"/>
  <c r="P126" i="12"/>
  <c r="Q249" i="12" s="1"/>
  <c r="P478" i="12"/>
  <c r="D154" i="12"/>
  <c r="D655" i="12"/>
  <c r="P15" i="12"/>
  <c r="D888" i="12"/>
  <c r="A464" i="12"/>
  <c r="A455" i="12"/>
  <c r="Q518" i="12"/>
  <c r="Q111" i="12"/>
  <c r="A66" i="12"/>
  <c r="G996" i="12"/>
  <c r="Q477" i="12"/>
  <c r="Q562" i="12"/>
  <c r="A289" i="12"/>
  <c r="Q38" i="12"/>
  <c r="Q301" i="12"/>
  <c r="A480" i="12"/>
  <c r="D518" i="12"/>
  <c r="A88" i="12"/>
  <c r="A125" i="12"/>
  <c r="A48" i="12"/>
  <c r="A225" i="12"/>
  <c r="D54" i="12"/>
  <c r="A443" i="12"/>
  <c r="G474" i="12"/>
  <c r="A139" i="12"/>
  <c r="D435" i="12"/>
  <c r="D552" i="12"/>
  <c r="G362" i="12"/>
  <c r="Q688" i="12"/>
  <c r="A322" i="12"/>
  <c r="G629" i="12"/>
  <c r="Q790" i="12"/>
  <c r="Q254" i="12"/>
  <c r="Q63" i="12"/>
  <c r="Q459" i="12"/>
  <c r="A433" i="12"/>
  <c r="G1348" i="12"/>
  <c r="Q463" i="12"/>
  <c r="P499" i="12"/>
  <c r="P436" i="12"/>
  <c r="A241" i="12"/>
  <c r="A334" i="12"/>
  <c r="A115" i="12"/>
  <c r="D828" i="12"/>
  <c r="A22" i="12"/>
  <c r="P190" i="12"/>
  <c r="D221" i="12"/>
  <c r="D619" i="12"/>
  <c r="D648" i="12"/>
  <c r="P414" i="12"/>
  <c r="D142" i="12"/>
  <c r="A97" i="12"/>
  <c r="D529" i="12"/>
  <c r="G539" i="12"/>
  <c r="G998" i="12"/>
  <c r="A367" i="12"/>
  <c r="D936" i="12"/>
  <c r="G1650" i="12"/>
  <c r="Q205" i="12"/>
  <c r="Q930" i="12"/>
  <c r="P293" i="12"/>
  <c r="D438" i="12"/>
  <c r="D676" i="12"/>
  <c r="G1194" i="12"/>
  <c r="Q598" i="12"/>
  <c r="Q533" i="12"/>
  <c r="Q318" i="12"/>
  <c r="G1488" i="12"/>
  <c r="Q93" i="12"/>
  <c r="Q127" i="12"/>
  <c r="Q178" i="12"/>
  <c r="Q716" i="12"/>
  <c r="D333" i="12"/>
  <c r="V182" i="12"/>
  <c r="A472" i="12"/>
  <c r="D112" i="12"/>
  <c r="A121" i="12"/>
  <c r="A308" i="12"/>
  <c r="Q709" i="12"/>
  <c r="P55" i="12"/>
  <c r="G1774" i="12"/>
  <c r="D249" i="12"/>
  <c r="D887" i="12"/>
  <c r="Q806" i="12"/>
  <c r="Q592" i="12"/>
  <c r="A450" i="12"/>
  <c r="D800" i="12"/>
  <c r="G754" i="12"/>
  <c r="G1062" i="12"/>
  <c r="Q182" i="12"/>
  <c r="Q181" i="12"/>
  <c r="Q158" i="12"/>
  <c r="R314" i="12" s="1"/>
  <c r="Q864" i="12"/>
  <c r="A481" i="12"/>
  <c r="D899" i="12"/>
  <c r="G442" i="12"/>
  <c r="G716" i="12"/>
  <c r="G1439" i="12"/>
  <c r="Q656" i="12"/>
  <c r="Q222" i="12"/>
  <c r="Q96" i="12"/>
  <c r="Q145" i="12"/>
  <c r="R1417" i="12"/>
  <c r="Q263" i="12"/>
  <c r="Q314" i="12"/>
  <c r="Q580" i="12"/>
  <c r="Q456" i="12"/>
  <c r="Q506" i="12"/>
  <c r="Q980" i="12"/>
  <c r="R792" i="12"/>
  <c r="W48" i="12"/>
  <c r="W177" i="12"/>
  <c r="Q850" i="12"/>
  <c r="Q496" i="12"/>
  <c r="Q801" i="12"/>
  <c r="Q164" i="12"/>
  <c r="R777" i="12"/>
  <c r="Q202" i="12"/>
  <c r="Q812" i="12"/>
  <c r="Q856" i="12"/>
  <c r="Q905" i="12"/>
  <c r="R680" i="12"/>
  <c r="R325" i="12"/>
  <c r="G284" i="12"/>
  <c r="Q381" i="12"/>
  <c r="R1450" i="12"/>
  <c r="Q960" i="12"/>
  <c r="Q1009" i="12"/>
  <c r="Q260" i="12"/>
  <c r="R1725" i="12"/>
  <c r="Q616" i="12"/>
  <c r="Q572" i="12"/>
  <c r="Q40" i="12"/>
  <c r="Q89" i="12"/>
  <c r="Q364" i="12"/>
  <c r="V72" i="12"/>
  <c r="P12" i="12"/>
  <c r="A397" i="12"/>
  <c r="A246" i="12"/>
  <c r="V162" i="12"/>
  <c r="Q838" i="12"/>
  <c r="A399" i="12"/>
  <c r="G1010" i="12"/>
  <c r="Q413" i="12"/>
  <c r="A392" i="12"/>
  <c r="G460" i="12"/>
  <c r="Q398" i="12"/>
  <c r="Q770" i="12"/>
  <c r="D520" i="12"/>
  <c r="A38" i="12"/>
  <c r="G1242" i="12"/>
  <c r="Q310" i="12"/>
  <c r="Q821" i="12"/>
  <c r="Q317" i="12"/>
  <c r="Q530" i="12"/>
  <c r="P437" i="12"/>
  <c r="D781" i="12"/>
  <c r="G922" i="12"/>
  <c r="Q358" i="12"/>
  <c r="G1829" i="12"/>
  <c r="Q784" i="12"/>
  <c r="R298" i="12"/>
  <c r="Q757" i="12"/>
  <c r="R1674" i="12"/>
  <c r="Q416" i="12"/>
  <c r="Q819" i="12"/>
  <c r="Q71" i="12"/>
  <c r="Q122" i="12"/>
  <c r="Q491" i="12"/>
  <c r="R1048" i="12"/>
  <c r="Q264" i="12"/>
  <c r="Q313" i="12"/>
  <c r="Q188" i="12"/>
  <c r="W61" i="12"/>
  <c r="W112" i="12"/>
  <c r="V85" i="12"/>
  <c r="P170" i="12"/>
  <c r="P302" i="12"/>
  <c r="P476" i="12"/>
  <c r="Q949" i="12" s="1"/>
  <c r="V464" i="12"/>
  <c r="P289" i="12"/>
  <c r="Q576" i="12" s="1"/>
  <c r="A390" i="12"/>
  <c r="P367" i="12"/>
  <c r="A153" i="12"/>
  <c r="A375" i="12"/>
  <c r="A405" i="12"/>
  <c r="P234" i="12"/>
  <c r="Q465" i="12" s="1"/>
  <c r="D78" i="12"/>
  <c r="A96" i="12"/>
  <c r="D317" i="12"/>
  <c r="D310" i="12"/>
  <c r="A291" i="12"/>
  <c r="D70" i="12"/>
  <c r="A43" i="12"/>
  <c r="D262" i="12"/>
  <c r="D466" i="12"/>
  <c r="Q653" i="12"/>
  <c r="R1304" i="12" s="1"/>
  <c r="D79" i="12"/>
  <c r="A170" i="12"/>
  <c r="D304" i="12"/>
  <c r="D399" i="12"/>
  <c r="D718" i="12"/>
  <c r="A224" i="12"/>
  <c r="D656" i="12"/>
  <c r="P318" i="12"/>
  <c r="D661" i="12"/>
  <c r="P427" i="12"/>
  <c r="G648" i="12"/>
  <c r="Q581" i="12"/>
  <c r="Q47" i="12"/>
  <c r="Q395" i="12"/>
  <c r="A347" i="12"/>
  <c r="P456" i="12"/>
  <c r="Q910" i="12" s="1"/>
  <c r="A35" i="12"/>
  <c r="A488" i="12"/>
  <c r="A418" i="12"/>
  <c r="A424" i="12"/>
  <c r="A93" i="12"/>
  <c r="P366" i="12"/>
  <c r="D370" i="12"/>
  <c r="D338" i="12"/>
  <c r="D668" i="12"/>
  <c r="G1894" i="12"/>
  <c r="Q674" i="12"/>
  <c r="D814" i="12"/>
  <c r="Q190" i="12"/>
  <c r="Q255" i="12"/>
  <c r="Q179" i="12"/>
  <c r="D996" i="12"/>
  <c r="Q165" i="12"/>
  <c r="Q386" i="12"/>
  <c r="D686" i="12"/>
  <c r="V111" i="12"/>
  <c r="A203" i="12"/>
  <c r="D912" i="12"/>
  <c r="A128" i="12"/>
  <c r="A16" i="12"/>
  <c r="A252" i="12"/>
  <c r="D808" i="12"/>
  <c r="G997" i="12"/>
  <c r="A175" i="12"/>
  <c r="D391" i="12"/>
  <c r="D206" i="12"/>
  <c r="Q814" i="12"/>
  <c r="Q907" i="12"/>
  <c r="D103" i="12"/>
  <c r="D263" i="12"/>
  <c r="G1307" i="12"/>
  <c r="Q405" i="12"/>
  <c r="Q832" i="12"/>
  <c r="D76" i="12"/>
  <c r="A145" i="12"/>
  <c r="Q142" i="12"/>
  <c r="Q11" i="12"/>
  <c r="P294" i="12"/>
  <c r="A211" i="12"/>
  <c r="P94" i="12"/>
  <c r="Q187" i="12" s="1"/>
  <c r="P373" i="12"/>
  <c r="D364" i="12"/>
  <c r="A198" i="12"/>
  <c r="D726" i="12"/>
  <c r="A369" i="12"/>
  <c r="A182" i="12"/>
  <c r="A342" i="12"/>
  <c r="D527" i="12"/>
  <c r="P139" i="12"/>
  <c r="Q277" i="12" s="1"/>
  <c r="P31" i="12"/>
  <c r="D227" i="12"/>
  <c r="A406" i="12"/>
  <c r="D198" i="12"/>
  <c r="V417" i="12"/>
  <c r="W831" i="12" s="1"/>
  <c r="D347" i="12"/>
  <c r="D146" i="12"/>
  <c r="G1064" i="12"/>
  <c r="G1827" i="12"/>
  <c r="Q133" i="12"/>
  <c r="Q367" i="12"/>
  <c r="Q628" i="12"/>
  <c r="V391" i="12"/>
  <c r="W781" i="12" s="1"/>
  <c r="D926" i="12"/>
  <c r="D858" i="12"/>
  <c r="A51" i="12"/>
  <c r="G797" i="12"/>
  <c r="Q853" i="12"/>
  <c r="Q789" i="12"/>
  <c r="Q574" i="12"/>
  <c r="Q349" i="12"/>
  <c r="Q383" i="12"/>
  <c r="Q434" i="12"/>
  <c r="Q692" i="12"/>
  <c r="P39" i="12"/>
  <c r="D77" i="12"/>
  <c r="D35" i="12"/>
  <c r="D717" i="12"/>
  <c r="D461" i="12"/>
  <c r="D109" i="12"/>
  <c r="A177" i="12"/>
  <c r="G1350" i="12"/>
  <c r="Q242" i="12"/>
  <c r="D849" i="12"/>
  <c r="G546" i="12"/>
  <c r="G1773" i="12"/>
  <c r="Q642" i="12"/>
  <c r="D279" i="12"/>
  <c r="D390" i="12"/>
  <c r="G1184" i="12"/>
  <c r="G1370" i="12"/>
  <c r="Q694" i="12"/>
  <c r="Q693" i="12"/>
  <c r="Q670" i="12"/>
  <c r="Q189" i="12"/>
  <c r="Q402" i="12"/>
  <c r="D303" i="12"/>
  <c r="D549" i="12"/>
  <c r="D932" i="12"/>
  <c r="G1210" i="12"/>
  <c r="G1410" i="12"/>
  <c r="Q742" i="12"/>
  <c r="Q78" i="12"/>
  <c r="Q109" i="12"/>
  <c r="Q194" i="12"/>
  <c r="A83" i="12"/>
  <c r="G130" i="12"/>
  <c r="Q159" i="12"/>
  <c r="R315" i="12" s="1"/>
  <c r="R1610" i="12"/>
  <c r="Q352" i="12"/>
  <c r="Q401" i="12"/>
  <c r="Q964" i="12"/>
  <c r="Q520" i="12"/>
  <c r="Q826" i="12"/>
  <c r="Q711" i="12"/>
  <c r="Q761" i="12"/>
  <c r="Q547" i="12"/>
  <c r="W253" i="12"/>
  <c r="W304" i="12"/>
  <c r="P236" i="12"/>
  <c r="R122" i="12"/>
  <c r="Q751" i="12"/>
  <c r="Q140" i="12"/>
  <c r="R9" i="12"/>
  <c r="R1050" i="12"/>
  <c r="Q407" i="12"/>
  <c r="Q458" i="12"/>
  <c r="Q788" i="12"/>
  <c r="R1575" i="12" s="1"/>
  <c r="Q88" i="12"/>
  <c r="Q137" i="12"/>
  <c r="Q555" i="12"/>
  <c r="W13" i="12"/>
  <c r="W64" i="12"/>
  <c r="W193" i="12"/>
  <c r="D632" i="12"/>
  <c r="Q466" i="12"/>
  <c r="R219" i="12"/>
  <c r="Q241" i="12"/>
  <c r="Q972" i="12"/>
  <c r="R217" i="12"/>
  <c r="Q845" i="12"/>
  <c r="Q99" i="12"/>
  <c r="Q296" i="12"/>
  <c r="Q345" i="12"/>
  <c r="Q340" i="12"/>
  <c r="R312" i="12"/>
  <c r="A286" i="12"/>
  <c r="P142" i="12"/>
  <c r="Q283" i="12" s="1"/>
  <c r="D806" i="12"/>
  <c r="G834" i="12"/>
  <c r="D644" i="12"/>
  <c r="D630" i="12"/>
  <c r="D592" i="12"/>
  <c r="G738" i="12"/>
  <c r="Q447" i="12"/>
  <c r="D579" i="12"/>
  <c r="G726" i="12"/>
  <c r="G1240" i="12"/>
  <c r="Q983" i="12"/>
  <c r="D156" i="12"/>
  <c r="G70" i="12"/>
  <c r="Q822" i="12"/>
  <c r="Q982" i="12"/>
  <c r="Q75" i="12"/>
  <c r="A243" i="12"/>
  <c r="D444" i="12"/>
  <c r="G1186" i="12"/>
  <c r="Q869" i="12"/>
  <c r="Q206" i="12"/>
  <c r="D335" i="12"/>
  <c r="Q734" i="12"/>
  <c r="R354" i="12"/>
  <c r="Q671" i="12"/>
  <c r="Q721" i="12"/>
  <c r="Q795" i="12"/>
  <c r="R1768" i="12"/>
  <c r="Q327" i="12"/>
  <c r="Q378" i="12"/>
  <c r="P324" i="12"/>
  <c r="Q646" i="12" s="1"/>
  <c r="V48" i="12"/>
  <c r="V145" i="12"/>
  <c r="P340" i="12"/>
  <c r="Q678" i="12" s="1"/>
  <c r="R1354" i="12" s="1"/>
  <c r="A233" i="12"/>
  <c r="A341" i="12"/>
  <c r="A44" i="12"/>
  <c r="A423" i="12"/>
  <c r="A213" i="12"/>
  <c r="D250" i="12"/>
  <c r="A441" i="12"/>
  <c r="A206" i="12"/>
  <c r="A172" i="12"/>
  <c r="A466" i="12"/>
  <c r="A381" i="12"/>
  <c r="A476" i="12"/>
  <c r="P238" i="12"/>
  <c r="A191" i="12"/>
  <c r="A187" i="12"/>
  <c r="D412" i="12"/>
  <c r="A110" i="12"/>
  <c r="Q134" i="12"/>
  <c r="R266" i="12" s="1"/>
  <c r="Q752" i="12"/>
  <c r="P97" i="12"/>
  <c r="A287" i="12"/>
  <c r="A497" i="12"/>
  <c r="A205" i="12"/>
  <c r="A429" i="12"/>
  <c r="A95" i="12"/>
  <c r="P270" i="12"/>
  <c r="Q539" i="12" s="1"/>
  <c r="D1000" i="12"/>
  <c r="A403" i="12"/>
  <c r="A356" i="12"/>
  <c r="G1241" i="12"/>
  <c r="Q174" i="12"/>
  <c r="R346" i="12" s="1"/>
  <c r="Q303" i="12"/>
  <c r="Q371" i="12"/>
  <c r="D278" i="12"/>
  <c r="V455" i="12"/>
  <c r="A281" i="12"/>
  <c r="P162" i="12"/>
  <c r="Q322" i="12" s="1"/>
  <c r="A507" i="12"/>
  <c r="V360" i="12"/>
  <c r="A27" i="12"/>
  <c r="D245" i="12"/>
  <c r="D827" i="12"/>
  <c r="A229" i="12"/>
  <c r="A235" i="12"/>
  <c r="Q238" i="12"/>
  <c r="R474" i="12" s="1"/>
  <c r="Q652" i="12"/>
  <c r="A363" i="12"/>
  <c r="A337" i="12"/>
  <c r="Q446" i="12"/>
  <c r="R890" i="12" s="1"/>
  <c r="Q512" i="12"/>
  <c r="Q419" i="12"/>
  <c r="D115" i="12"/>
  <c r="Q677" i="12"/>
  <c r="Q898" i="12"/>
  <c r="D102" i="12"/>
  <c r="P116" i="12"/>
  <c r="Q230" i="12" s="1"/>
  <c r="P509" i="12"/>
  <c r="D423" i="12"/>
  <c r="A333" i="12"/>
  <c r="D230" i="12"/>
  <c r="A143" i="12"/>
  <c r="D526" i="12"/>
  <c r="D409" i="12"/>
  <c r="G970" i="12"/>
  <c r="A306" i="12"/>
  <c r="G1594" i="12"/>
  <c r="Q860" i="12"/>
  <c r="A463" i="12"/>
  <c r="A319" i="12"/>
  <c r="G1502" i="12"/>
  <c r="Q725" i="12"/>
  <c r="R1448" i="12" s="1"/>
  <c r="Q29" i="12"/>
  <c r="R56" i="12" s="1"/>
  <c r="Q114" i="12"/>
  <c r="D314" i="12"/>
  <c r="G322" i="12"/>
  <c r="Q654" i="12"/>
  <c r="Q387" i="12"/>
  <c r="V373" i="12"/>
  <c r="P78" i="12"/>
  <c r="A188" i="12"/>
  <c r="A13" i="12"/>
  <c r="A419" i="12"/>
  <c r="D628" i="12"/>
  <c r="V500" i="12"/>
  <c r="P206" i="12"/>
  <c r="D734" i="12"/>
  <c r="D944" i="12"/>
  <c r="G590" i="12"/>
  <c r="A282" i="12"/>
  <c r="A386" i="12"/>
  <c r="D788" i="12"/>
  <c r="D584" i="12"/>
  <c r="D707" i="12"/>
  <c r="P332" i="12"/>
  <c r="A113" i="12"/>
  <c r="G753" i="12"/>
  <c r="G660" i="12"/>
  <c r="Q262" i="12"/>
  <c r="Q645" i="12"/>
  <c r="Q880" i="12"/>
  <c r="R1758" i="12" s="1"/>
  <c r="Q227" i="12"/>
  <c r="A263" i="12"/>
  <c r="D228" i="12"/>
  <c r="D992" i="12"/>
  <c r="D843" i="12"/>
  <c r="D653" i="12"/>
  <c r="D537" i="12"/>
  <c r="G1575" i="12"/>
  <c r="Q830" i="12"/>
  <c r="Q605" i="12"/>
  <c r="Q640" i="12"/>
  <c r="Q690" i="12"/>
  <c r="Q668" i="12"/>
  <c r="A217" i="12"/>
  <c r="P387" i="12"/>
  <c r="D790" i="12"/>
  <c r="D28" i="12"/>
  <c r="D531" i="12"/>
  <c r="A407" i="12"/>
  <c r="G540" i="12"/>
  <c r="Q431" i="12"/>
  <c r="D985" i="12"/>
  <c r="Q382" i="12"/>
  <c r="Q971" i="12"/>
  <c r="D708" i="12"/>
  <c r="G1498" i="12"/>
  <c r="Q270" i="12"/>
  <c r="Q475" i="12"/>
  <c r="P119" i="12"/>
  <c r="Q237" i="12" s="1"/>
  <c r="D851" i="12"/>
  <c r="G524" i="12"/>
  <c r="G1906" i="12"/>
  <c r="G1823" i="12"/>
  <c r="G1312" i="12"/>
  <c r="Q829" i="12"/>
  <c r="Q914" i="12"/>
  <c r="A500" i="12"/>
  <c r="A86" i="12"/>
  <c r="A17" i="12"/>
  <c r="G556" i="12"/>
  <c r="G1970" i="12"/>
  <c r="G1706" i="12"/>
  <c r="Q590" i="12"/>
  <c r="Q621" i="12"/>
  <c r="R1240" i="12" s="1"/>
  <c r="Q706" i="12"/>
  <c r="D692" i="12"/>
  <c r="Q758" i="12"/>
  <c r="Q844" i="12"/>
  <c r="R226" i="12"/>
  <c r="Q607" i="12"/>
  <c r="Q913" i="12"/>
  <c r="R441" i="12"/>
  <c r="R1788" i="12"/>
  <c r="Q776" i="12"/>
  <c r="Q235" i="12"/>
  <c r="Q957" i="12"/>
  <c r="Q968" i="12"/>
  <c r="Q1017" i="12"/>
  <c r="R24" i="12"/>
  <c r="W510" i="12"/>
  <c r="W559" i="12"/>
  <c r="D275" i="12"/>
  <c r="R1049" i="12"/>
  <c r="Q997" i="12"/>
  <c r="Q289" i="12"/>
  <c r="Q116" i="12"/>
  <c r="R265" i="12"/>
  <c r="R1305" i="12"/>
  <c r="Q664" i="12"/>
  <c r="Q714" i="12"/>
  <c r="Q764" i="12"/>
  <c r="Q344" i="12"/>
  <c r="Q393" i="12"/>
  <c r="Q531" i="12"/>
  <c r="R1724" i="12"/>
  <c r="W269" i="12"/>
  <c r="W320" i="12"/>
  <c r="A45" i="12"/>
  <c r="Q502" i="12"/>
  <c r="Q987" i="12"/>
  <c r="R731" i="12"/>
  <c r="Q448" i="12"/>
  <c r="Q498" i="12"/>
  <c r="Q948" i="12"/>
  <c r="R986" i="12"/>
  <c r="Q103" i="12"/>
  <c r="Q410" i="12"/>
  <c r="R279" i="12"/>
  <c r="Q551" i="12"/>
  <c r="Q601" i="12"/>
  <c r="Q316" i="12"/>
  <c r="R568" i="12"/>
  <c r="A351" i="12"/>
  <c r="D93" i="12"/>
  <c r="D110" i="12"/>
  <c r="A294" i="12"/>
  <c r="G618" i="12"/>
  <c r="D709" i="12"/>
  <c r="Q943" i="12"/>
  <c r="G42" i="12"/>
  <c r="Q86" i="12"/>
  <c r="Q638" i="12"/>
  <c r="Q497" i="12"/>
  <c r="D855" i="12"/>
  <c r="G155" i="12"/>
  <c r="Q37" i="12"/>
  <c r="Q685" i="12"/>
  <c r="A249" i="12"/>
  <c r="A67" i="12"/>
  <c r="D901" i="12"/>
  <c r="G1550" i="12"/>
  <c r="G1825" i="12"/>
  <c r="Q286" i="12"/>
  <c r="R570" i="12" s="1"/>
  <c r="Q479" i="12"/>
  <c r="V449" i="12"/>
  <c r="D147" i="12"/>
  <c r="D824" i="12"/>
  <c r="A483" i="12"/>
  <c r="G66" i="12"/>
  <c r="G1646" i="12"/>
  <c r="Q485" i="12"/>
  <c r="Q718" i="12"/>
  <c r="Q749" i="12"/>
  <c r="Q243" i="12"/>
  <c r="D565" i="12"/>
  <c r="G307" i="12"/>
  <c r="R1161" i="12"/>
  <c r="Q917" i="12"/>
  <c r="Q928" i="12"/>
  <c r="Q977" i="12"/>
  <c r="Q988" i="12"/>
  <c r="R508" i="12"/>
  <c r="Q584" i="12"/>
  <c r="Q634" i="12"/>
  <c r="Q700" i="12"/>
  <c r="R1854" i="12"/>
  <c r="Q775" i="12"/>
  <c r="Q236" i="12"/>
  <c r="R600" i="12"/>
  <c r="R2032" i="12"/>
  <c r="W573" i="12"/>
  <c r="W765" i="12"/>
  <c r="R1306" i="12"/>
  <c r="R521" i="12"/>
  <c r="Q868" i="12"/>
  <c r="R738" i="12"/>
  <c r="G1862" i="12"/>
  <c r="Q753" i="12"/>
  <c r="Q620" i="12"/>
  <c r="Q68" i="12"/>
  <c r="A505" i="12"/>
  <c r="Q644" i="12"/>
  <c r="Q947" i="12"/>
  <c r="Q720" i="12"/>
  <c r="P235" i="12"/>
  <c r="G1096" i="12"/>
  <c r="Q271" i="12"/>
  <c r="Q672" i="12"/>
  <c r="Q843" i="12"/>
  <c r="Q890" i="12"/>
  <c r="Q8" i="12"/>
  <c r="R1091" i="12"/>
  <c r="W623" i="12"/>
  <c r="D797" i="12"/>
  <c r="G67" i="12"/>
  <c r="Q307" i="12"/>
  <c r="R1626" i="12"/>
  <c r="Q304" i="12"/>
  <c r="Q353" i="12"/>
  <c r="Q372" i="12"/>
  <c r="R329" i="12"/>
  <c r="Q974" i="12"/>
  <c r="Q10" i="12"/>
  <c r="Q43" i="12"/>
  <c r="Q899" i="12"/>
  <c r="Q663" i="12"/>
  <c r="Q713" i="12"/>
  <c r="Q763" i="12"/>
  <c r="R1512" i="12"/>
  <c r="R229" i="12"/>
  <c r="W333" i="12"/>
  <c r="W384" i="12"/>
  <c r="D272" i="12"/>
  <c r="Q478" i="12"/>
  <c r="R1514" i="12"/>
  <c r="Q1013" i="12"/>
  <c r="Q49" i="12"/>
  <c r="Q204" i="12"/>
  <c r="R25" i="12"/>
  <c r="P77" i="12"/>
  <c r="A439" i="12"/>
  <c r="P418" i="12"/>
  <c r="D588" i="12"/>
  <c r="A491" i="12"/>
  <c r="A107" i="12"/>
  <c r="Q46" i="12"/>
  <c r="A208" i="12"/>
  <c r="G1974" i="12"/>
  <c r="A437" i="12"/>
  <c r="G308" i="12"/>
  <c r="G1762" i="12"/>
  <c r="Q524" i="12"/>
  <c r="D994" i="12"/>
  <c r="G1192" i="12"/>
  <c r="Q437" i="12"/>
  <c r="Q608" i="12"/>
  <c r="A366" i="12"/>
  <c r="A262" i="12"/>
  <c r="D196" i="12"/>
  <c r="G68" i="12"/>
  <c r="Q486" i="12"/>
  <c r="G1254" i="12"/>
  <c r="G1656" i="12"/>
  <c r="Q399" i="12"/>
  <c r="Q756" i="12"/>
  <c r="A150" i="12"/>
  <c r="G1770" i="12"/>
  <c r="Q125" i="12"/>
  <c r="R969" i="12"/>
  <c r="R795" i="12"/>
  <c r="Q273" i="12"/>
  <c r="Q52" i="12"/>
  <c r="R313" i="12"/>
  <c r="Q894" i="12"/>
  <c r="Q903" i="12"/>
  <c r="Q954" i="12"/>
  <c r="Q772" i="12"/>
  <c r="Q72" i="12"/>
  <c r="Q121" i="12"/>
  <c r="Q468" i="12"/>
  <c r="R664" i="12"/>
  <c r="R469" i="12"/>
  <c r="W637" i="12"/>
  <c r="W687" i="12"/>
  <c r="D439" i="12"/>
  <c r="G1828" i="12"/>
  <c r="A357" i="12"/>
  <c r="Q197" i="12"/>
  <c r="Q126" i="12"/>
  <c r="Q207" i="12"/>
  <c r="A178" i="12"/>
  <c r="A127" i="12"/>
  <c r="R98" i="12"/>
  <c r="R633" i="12"/>
  <c r="Q991" i="12"/>
  <c r="R472" i="12"/>
  <c r="W751" i="12"/>
  <c r="Q963" i="12"/>
  <c r="Q176" i="12"/>
  <c r="Q908" i="12"/>
  <c r="Q650" i="12"/>
  <c r="R702" i="12"/>
  <c r="Q841" i="12"/>
  <c r="R872" i="12"/>
  <c r="W767" i="12"/>
  <c r="G1413" i="12"/>
  <c r="R1642" i="12"/>
  <c r="Q639" i="12"/>
  <c r="Q990" i="12"/>
  <c r="Q730" i="12"/>
  <c r="Q4" i="12"/>
  <c r="Q153" i="12"/>
  <c r="Q851" i="12"/>
  <c r="W93" i="12"/>
  <c r="W144" i="12"/>
  <c r="W273" i="12"/>
  <c r="G822" i="12"/>
  <c r="Q208" i="12"/>
  <c r="Q375" i="12"/>
  <c r="Q1005" i="12"/>
  <c r="Q220" i="12"/>
  <c r="Q183" i="12"/>
  <c r="Q56" i="12"/>
  <c r="W577" i="12"/>
  <c r="R194" i="12"/>
  <c r="Q298" i="12"/>
  <c r="Q425" i="12"/>
  <c r="R413" i="12"/>
  <c r="R1588" i="12"/>
  <c r="Q901" i="12"/>
  <c r="Q323" i="12"/>
  <c r="Q952" i="12"/>
  <c r="R990" i="12"/>
  <c r="R1893" i="12"/>
  <c r="W32" i="12"/>
  <c r="W308" i="12"/>
  <c r="R451" i="12"/>
  <c r="W774" i="12"/>
  <c r="W824" i="12"/>
  <c r="W954" i="12"/>
  <c r="W67" i="12"/>
  <c r="R788" i="12"/>
  <c r="W645" i="12"/>
  <c r="W695" i="12"/>
  <c r="W825" i="12"/>
  <c r="W12" i="12"/>
  <c r="W100" i="12"/>
  <c r="W406" i="12"/>
  <c r="W455" i="12"/>
  <c r="W586" i="12"/>
  <c r="W1015" i="12"/>
  <c r="W213" i="12"/>
  <c r="W264" i="12"/>
  <c r="W393" i="12"/>
  <c r="W799" i="12"/>
  <c r="W691" i="12"/>
  <c r="R818" i="12"/>
  <c r="R1686" i="12"/>
  <c r="W102" i="12"/>
  <c r="W151" i="12"/>
  <c r="W282" i="12"/>
  <c r="W1003" i="12"/>
  <c r="R1122" i="12"/>
  <c r="R836" i="12"/>
  <c r="W549" i="12"/>
  <c r="W599" i="12"/>
  <c r="W729" i="12"/>
  <c r="W929" i="12"/>
  <c r="W803" i="12"/>
  <c r="A274" i="12"/>
  <c r="D388" i="12"/>
  <c r="G1576" i="12"/>
  <c r="G1902" i="12"/>
  <c r="D276" i="12"/>
  <c r="G1414" i="12"/>
  <c r="D1002" i="12"/>
  <c r="R610" i="12"/>
  <c r="R1098" i="12"/>
  <c r="Q979" i="12"/>
  <c r="Q956" i="12"/>
  <c r="W957" i="12"/>
  <c r="Q800" i="12"/>
  <c r="Q870" i="12"/>
  <c r="Q929" i="12"/>
  <c r="R906" i="12"/>
  <c r="Q279" i="12"/>
  <c r="Q275" i="12"/>
  <c r="Q521" i="12"/>
  <c r="R552" i="12"/>
  <c r="W909" i="12"/>
  <c r="G628" i="12"/>
  <c r="Q831" i="12"/>
  <c r="R857" i="12"/>
  <c r="R955" i="12"/>
  <c r="Q90" i="12"/>
  <c r="Q852" i="12"/>
  <c r="Q488" i="12"/>
  <c r="Q875" i="12"/>
  <c r="R176" i="12"/>
  <c r="W815" i="12"/>
  <c r="Q240" i="12"/>
  <c r="R1182" i="12"/>
  <c r="Q599" i="12"/>
  <c r="W525" i="12"/>
  <c r="R810" i="12"/>
  <c r="Q924" i="12"/>
  <c r="R952" i="12"/>
  <c r="P169" i="12"/>
  <c r="D318" i="12"/>
  <c r="D536" i="12"/>
  <c r="D868" i="12"/>
  <c r="A409" i="12"/>
  <c r="Q309" i="12"/>
  <c r="R617" i="12" s="1"/>
  <c r="G215" i="12"/>
  <c r="G1982" i="12"/>
  <c r="Q676" i="12"/>
  <c r="R1418" i="12"/>
  <c r="R506" i="12"/>
  <c r="Q467" i="12"/>
  <c r="Q519" i="12"/>
  <c r="R1035" i="12" s="1"/>
  <c r="Q579" i="12"/>
  <c r="W317" i="12"/>
  <c r="W880" i="12"/>
  <c r="G938" i="12"/>
  <c r="R378" i="12"/>
  <c r="R1374" i="12"/>
  <c r="Q559" i="12"/>
  <c r="Q609" i="12"/>
  <c r="Q348" i="12"/>
  <c r="R1369" i="12"/>
  <c r="Q215" i="12"/>
  <c r="Q266" i="12"/>
  <c r="Q19" i="12"/>
  <c r="R1383" i="12"/>
  <c r="Q920" i="12"/>
  <c r="Q969" i="12"/>
  <c r="Q867" i="12"/>
  <c r="R1340" i="12"/>
  <c r="W589" i="12"/>
  <c r="W639" i="12"/>
  <c r="D542" i="12"/>
  <c r="Q918" i="12"/>
  <c r="R347" i="12"/>
  <c r="Q256" i="12"/>
  <c r="Q305" i="12"/>
  <c r="Q180" i="12"/>
  <c r="R281" i="12"/>
  <c r="P392" i="12"/>
  <c r="A77" i="12"/>
  <c r="P299" i="12"/>
  <c r="P330" i="12"/>
  <c r="D604" i="12"/>
  <c r="A484" i="12"/>
  <c r="Q269" i="12"/>
  <c r="D940" i="12"/>
  <c r="Q342" i="12"/>
  <c r="Q669" i="12"/>
  <c r="P286" i="12"/>
  <c r="D949" i="12"/>
  <c r="Q294" i="12"/>
  <c r="Q45" i="12"/>
  <c r="V322" i="12"/>
  <c r="D609" i="12"/>
  <c r="G414" i="12"/>
  <c r="G1734" i="12"/>
  <c r="Q146" i="12"/>
  <c r="A29" i="12"/>
  <c r="D911" i="12"/>
  <c r="D665" i="12"/>
  <c r="D980" i="12"/>
  <c r="G1433" i="12"/>
  <c r="G1830" i="12"/>
  <c r="G1412" i="12"/>
  <c r="Q911" i="12"/>
  <c r="Q740" i="12"/>
  <c r="G670" i="12"/>
  <c r="Q210" i="12"/>
  <c r="R1482" i="12"/>
  <c r="R1726" i="12"/>
  <c r="Q480" i="12"/>
  <c r="Q529" i="12"/>
  <c r="Q28" i="12"/>
  <c r="R569" i="12"/>
  <c r="R124" i="12"/>
  <c r="Q135" i="12"/>
  <c r="Q186" i="12"/>
  <c r="Q748" i="12"/>
  <c r="R1112" i="12"/>
  <c r="Q328" i="12"/>
  <c r="Q377" i="12"/>
  <c r="Q699" i="12"/>
  <c r="R1368" i="12"/>
  <c r="R373" i="12"/>
  <c r="W893" i="12"/>
  <c r="W49" i="12"/>
  <c r="G984" i="12"/>
  <c r="Q350" i="12"/>
  <c r="A412" i="12"/>
  <c r="Q959" i="12"/>
  <c r="A3" i="12"/>
  <c r="G1886" i="12"/>
  <c r="G120" i="12"/>
  <c r="G1320" i="12"/>
  <c r="Q543" i="12"/>
  <c r="R252" i="12"/>
  <c r="Q392" i="12"/>
  <c r="R1010" i="12"/>
  <c r="D872" i="12"/>
  <c r="R1498" i="12"/>
  <c r="Q687" i="12"/>
  <c r="Q859" i="12"/>
  <c r="Q87" i="12"/>
  <c r="Q556" i="12"/>
  <c r="Q280" i="12"/>
  <c r="Q276" i="12"/>
  <c r="R1640" i="12"/>
  <c r="W205" i="12"/>
  <c r="A398" i="12"/>
  <c r="R603" i="12"/>
  <c r="Q177" i="12"/>
  <c r="Q295" i="12"/>
  <c r="R589" i="12" s="1"/>
  <c r="Q107" i="12"/>
  <c r="Q104" i="12"/>
  <c r="Q473" i="12"/>
  <c r="Q36" i="12"/>
  <c r="R13" i="12"/>
  <c r="R1548" i="12"/>
  <c r="R1680" i="12"/>
  <c r="W349" i="12"/>
  <c r="W400" i="12"/>
  <c r="A194" i="12"/>
  <c r="G1265" i="12"/>
  <c r="Q257" i="12"/>
  <c r="Q426" i="12"/>
  <c r="Q41" i="12"/>
  <c r="R1925" i="12"/>
  <c r="R66" i="12"/>
  <c r="R553" i="12"/>
  <c r="Q234" i="12"/>
  <c r="Q105" i="12"/>
  <c r="W45" i="12"/>
  <c r="Q591" i="12"/>
  <c r="R1657" i="12"/>
  <c r="Q147" i="12"/>
  <c r="Q659" i="12"/>
  <c r="R512" i="12"/>
  <c r="W365" i="12"/>
  <c r="Q912" i="12"/>
  <c r="R732" i="12"/>
  <c r="R1287" i="12"/>
  <c r="Q1001" i="12"/>
  <c r="W941" i="12"/>
  <c r="W561" i="12"/>
  <c r="W156" i="12"/>
  <c r="R1346" i="12"/>
  <c r="R1302" i="12"/>
  <c r="W6" i="12"/>
  <c r="W55" i="12"/>
  <c r="W186" i="12"/>
  <c r="W748" i="12"/>
  <c r="R1218" i="12"/>
  <c r="R1812" i="12"/>
  <c r="R388" i="12"/>
  <c r="W901" i="12"/>
  <c r="W57" i="12"/>
  <c r="W236" i="12"/>
  <c r="W968" i="12"/>
  <c r="W662" i="12"/>
  <c r="W712" i="12"/>
  <c r="W842" i="12"/>
  <c r="W959" i="12"/>
  <c r="R84" i="12"/>
  <c r="W470" i="12"/>
  <c r="W519" i="12"/>
  <c r="W649" i="12"/>
  <c r="W721" i="12"/>
  <c r="W539" i="12"/>
  <c r="R611" i="12"/>
  <c r="W358" i="12"/>
  <c r="W407" i="12"/>
  <c r="W538" i="12"/>
  <c r="W939" i="12"/>
  <c r="R356" i="12"/>
  <c r="W805" i="12"/>
  <c r="W856" i="12"/>
  <c r="W985" i="12"/>
  <c r="W651" i="12"/>
  <c r="X24" i="12"/>
  <c r="A448" i="12"/>
  <c r="Q558" i="12"/>
  <c r="Q1010" i="12"/>
  <c r="G1831" i="12"/>
  <c r="D660" i="12"/>
  <c r="G1434" i="12"/>
  <c r="Q799" i="12"/>
  <c r="R764" i="12"/>
  <c r="R1495" i="12"/>
  <c r="W113" i="12"/>
  <c r="R634" i="12"/>
  <c r="Q368" i="12"/>
  <c r="Q627" i="12"/>
  <c r="R1433" i="12"/>
  <c r="Q792" i="12"/>
  <c r="Q804" i="12"/>
  <c r="Q973" i="12"/>
  <c r="Q44" i="12"/>
  <c r="R741" i="12"/>
  <c r="W448" i="12"/>
  <c r="G2030" i="12"/>
  <c r="R1994" i="12"/>
  <c r="Q369" i="12"/>
  <c r="R1194" i="12"/>
  <c r="Q39" i="12"/>
  <c r="Q474" i="12"/>
  <c r="Q35" i="12"/>
  <c r="R1499" i="12"/>
  <c r="Q872" i="12"/>
  <c r="Q60" i="12"/>
  <c r="R1336" i="12"/>
  <c r="R1808" i="12"/>
  <c r="R1732" i="12"/>
  <c r="W925" i="12"/>
  <c r="W81" i="12"/>
  <c r="R1694" i="12"/>
  <c r="R348" i="12"/>
  <c r="Q148" i="12"/>
  <c r="A372" i="12"/>
  <c r="Q545" i="12"/>
  <c r="R1089" i="12" s="1"/>
  <c r="Q919" i="12"/>
  <c r="Q649" i="12"/>
  <c r="W575" i="12"/>
  <c r="R1534" i="12"/>
  <c r="R1577" i="12"/>
  <c r="Q807" i="12"/>
  <c r="D342" i="12"/>
  <c r="G1164" i="12"/>
  <c r="D816" i="12"/>
  <c r="Q798" i="12"/>
  <c r="R1594" i="12" s="1"/>
  <c r="P107" i="12"/>
  <c r="Q212" i="12" s="1"/>
  <c r="G1871" i="12"/>
  <c r="D260" i="12"/>
  <c r="Q160" i="12"/>
  <c r="R1022" i="12"/>
  <c r="Q612" i="12"/>
  <c r="Q57" i="12"/>
  <c r="R856" i="12"/>
  <c r="W829" i="12"/>
  <c r="W241" i="12"/>
  <c r="G982" i="12"/>
  <c r="R858" i="12"/>
  <c r="R642" i="12"/>
  <c r="Q815" i="12"/>
  <c r="Q866" i="12"/>
  <c r="R1729" i="12" s="1"/>
  <c r="Q196" i="12"/>
  <c r="R1625" i="12"/>
  <c r="Q471" i="12"/>
  <c r="Q522" i="12"/>
  <c r="Q1011" i="12"/>
  <c r="R2020" i="12" s="1"/>
  <c r="Q909" i="12"/>
  <c r="Q201" i="12"/>
  <c r="Q811" i="12"/>
  <c r="R168" i="12"/>
  <c r="R1600" i="12"/>
  <c r="R389" i="12"/>
  <c r="W845" i="12"/>
  <c r="W896" i="12"/>
  <c r="G1534" i="12"/>
  <c r="Q978" i="12"/>
  <c r="R859" i="12"/>
  <c r="Q511" i="12"/>
  <c r="Q561" i="12"/>
  <c r="Q156" i="12"/>
  <c r="R793" i="12"/>
  <c r="P334" i="12"/>
  <c r="D148" i="12"/>
  <c r="D786" i="12"/>
  <c r="A256" i="12"/>
  <c r="A486" i="12"/>
  <c r="Q482" i="12"/>
  <c r="D402" i="12"/>
  <c r="Q704" i="12"/>
  <c r="D339" i="12"/>
  <c r="G452" i="12"/>
  <c r="Q421" i="12"/>
  <c r="Q79" i="12"/>
  <c r="D346" i="12"/>
  <c r="D419" i="12"/>
  <c r="D867" i="12"/>
  <c r="G1306" i="12"/>
  <c r="Q438" i="12"/>
  <c r="G1571" i="12"/>
  <c r="Q573" i="12"/>
  <c r="Q658" i="12"/>
  <c r="D240" i="12"/>
  <c r="D516" i="12"/>
  <c r="D616" i="12"/>
  <c r="G578" i="12"/>
  <c r="G1870" i="12"/>
  <c r="Q101" i="12"/>
  <c r="Q334" i="12"/>
  <c r="R665" i="12" s="1"/>
  <c r="Q365" i="12"/>
  <c r="Q450" i="12"/>
  <c r="R426" i="12"/>
  <c r="G497" i="12"/>
  <c r="G1315" i="12"/>
  <c r="Q931" i="12"/>
  <c r="R482" i="12"/>
  <c r="Q735" i="12"/>
  <c r="Q785" i="12"/>
  <c r="Q1016" i="12"/>
  <c r="R1034" i="12"/>
  <c r="R636" i="12"/>
  <c r="Q391" i="12"/>
  <c r="Q442" i="12"/>
  <c r="Q724" i="12"/>
  <c r="R1431" i="12"/>
  <c r="Q583" i="12"/>
  <c r="Q889" i="12"/>
  <c r="Q611" i="12"/>
  <c r="R1624" i="12"/>
  <c r="W125" i="12"/>
  <c r="W176" i="12"/>
  <c r="W305" i="12"/>
  <c r="G1014" i="12"/>
  <c r="A165" i="12"/>
  <c r="D570" i="12"/>
  <c r="G214" i="12"/>
  <c r="D38" i="12"/>
  <c r="D698" i="12"/>
  <c r="Q701" i="12"/>
  <c r="R1399" i="12" s="1"/>
  <c r="G1066" i="12"/>
  <c r="Q15" i="12"/>
  <c r="G2031" i="12"/>
  <c r="Q593" i="12"/>
  <c r="Q199" i="12"/>
  <c r="Q441" i="12"/>
  <c r="R880" i="12" s="1"/>
  <c r="R1396" i="12"/>
  <c r="G1259" i="12"/>
  <c r="R699" i="12"/>
  <c r="R713" i="12"/>
  <c r="Q600" i="12"/>
  <c r="Q507" i="12"/>
  <c r="R1011" i="12" s="1"/>
  <c r="Q791" i="12"/>
  <c r="Q803" i="12"/>
  <c r="R958" i="12"/>
  <c r="W717" i="12"/>
  <c r="D511" i="12"/>
  <c r="Q796" i="12"/>
  <c r="R290" i="12"/>
  <c r="Q689" i="12"/>
  <c r="R1377" i="12" s="1"/>
  <c r="R1513" i="12"/>
  <c r="Q339" i="12"/>
  <c r="R606" i="12"/>
  <c r="Q424" i="12"/>
  <c r="Q793" i="12"/>
  <c r="R440" i="12"/>
  <c r="R525" i="12"/>
  <c r="R112" i="12"/>
  <c r="R1059" i="12"/>
  <c r="W605" i="12"/>
  <c r="W655" i="12"/>
  <c r="D539" i="12"/>
  <c r="Q594" i="12"/>
  <c r="R1185" i="12" s="1"/>
  <c r="Q1008" i="12"/>
  <c r="Q660" i="12"/>
  <c r="Q172" i="12"/>
  <c r="Q606" i="12"/>
  <c r="R1210" i="12" s="1"/>
  <c r="Q527" i="12"/>
  <c r="R1593" i="12"/>
  <c r="Q939" i="12"/>
  <c r="Q428" i="12"/>
  <c r="R1119" i="12"/>
  <c r="W96" i="12"/>
  <c r="Q641" i="12"/>
  <c r="R1629" i="12"/>
  <c r="R519" i="12"/>
  <c r="R392" i="12"/>
  <c r="R1440" i="12"/>
  <c r="R953" i="12"/>
  <c r="Q961" i="12"/>
  <c r="Q824" i="12"/>
  <c r="R1020" i="12"/>
  <c r="Q1004" i="12"/>
  <c r="R994" i="12"/>
  <c r="W97" i="12"/>
  <c r="W881" i="12"/>
  <c r="W36" i="12"/>
  <c r="R1602" i="12"/>
  <c r="R227" i="12"/>
  <c r="W262" i="12"/>
  <c r="W311" i="12"/>
  <c r="W442" i="12"/>
  <c r="W596" i="12"/>
  <c r="R740" i="12"/>
  <c r="W133" i="12"/>
  <c r="W184" i="12"/>
  <c r="W313" i="12"/>
  <c r="W289" i="12"/>
  <c r="W884" i="12"/>
  <c r="R643" i="12"/>
  <c r="W918" i="12"/>
  <c r="W74" i="12"/>
  <c r="W299" i="12"/>
  <c r="W131" i="12"/>
  <c r="R1110" i="12"/>
  <c r="W725" i="12"/>
  <c r="W775" i="12"/>
  <c r="W905" i="12"/>
  <c r="W977" i="12"/>
  <c r="W452" i="12"/>
  <c r="R1698" i="12"/>
  <c r="R1590" i="12"/>
  <c r="W614" i="12"/>
  <c r="W664" i="12"/>
  <c r="W794" i="12"/>
  <c r="W828" i="12"/>
  <c r="W37" i="12"/>
  <c r="W88" i="12"/>
  <c r="W217" i="12"/>
  <c r="W416" i="12"/>
  <c r="W500" i="12"/>
  <c r="A370" i="12"/>
  <c r="D646" i="12"/>
  <c r="D647" i="12"/>
  <c r="Q258" i="12"/>
  <c r="D983" i="12"/>
  <c r="Q528" i="12"/>
  <c r="R778" i="12"/>
  <c r="Q849" i="12"/>
  <c r="Q455" i="12"/>
  <c r="Q647" i="12"/>
  <c r="R1776" i="12"/>
  <c r="D777" i="12"/>
  <c r="Q879" i="12"/>
  <c r="Q228" i="12"/>
  <c r="R412" i="12"/>
  <c r="Q330" i="12"/>
  <c r="R1064" i="12"/>
  <c r="Q472" i="12"/>
  <c r="Q1012" i="12"/>
  <c r="R453" i="12"/>
  <c r="W65" i="12"/>
  <c r="Q415" i="12"/>
  <c r="R988" i="12"/>
  <c r="Q882" i="12"/>
  <c r="R1641" i="12"/>
  <c r="Q423" i="12"/>
  <c r="R845" i="12" s="1"/>
  <c r="Q794" i="12"/>
  <c r="R1080" i="12"/>
  <c r="Q854" i="12"/>
  <c r="Q217" i="12"/>
  <c r="R432" i="12" s="1"/>
  <c r="Q100" i="12"/>
  <c r="R1592" i="12"/>
  <c r="R1099" i="12"/>
  <c r="R688" i="12"/>
  <c r="Q765" i="12"/>
  <c r="R1528" i="12" s="1"/>
  <c r="Q92" i="12"/>
  <c r="R181" i="12" s="1"/>
  <c r="Q970" i="12"/>
  <c r="Q508" i="12"/>
  <c r="D933" i="12"/>
  <c r="Q703" i="12"/>
  <c r="Q359" i="12"/>
  <c r="Q858" i="12"/>
  <c r="D834" i="12"/>
  <c r="G1655" i="12"/>
  <c r="G34" i="12"/>
  <c r="Q18" i="12"/>
  <c r="D71" i="12"/>
  <c r="G1722" i="12"/>
  <c r="Q209" i="12"/>
  <c r="Q840" i="12"/>
  <c r="R1303" i="12"/>
  <c r="Q825" i="12"/>
  <c r="R1520" i="12"/>
  <c r="W368" i="12"/>
  <c r="P223" i="12"/>
  <c r="Q287" i="12"/>
  <c r="R1370" i="12"/>
  <c r="Q48" i="12"/>
  <c r="Q97" i="12"/>
  <c r="Q396" i="12"/>
  <c r="R73" i="12"/>
  <c r="R284" i="12"/>
  <c r="Q728" i="12"/>
  <c r="Q778" i="12"/>
  <c r="Q999" i="12"/>
  <c r="R1996" i="12" s="1"/>
  <c r="Q408" i="12"/>
  <c r="Q457" i="12"/>
  <c r="Q787" i="12"/>
  <c r="R488" i="12"/>
  <c r="R277" i="12"/>
  <c r="W77" i="12"/>
  <c r="W128" i="12"/>
  <c r="W257" i="12"/>
  <c r="G1262" i="12"/>
  <c r="R442" i="12"/>
  <c r="R1662" i="12"/>
  <c r="Q767" i="12"/>
  <c r="Q817" i="12"/>
  <c r="R1633" i="12" s="1"/>
  <c r="Q420" i="12"/>
  <c r="P113" i="12"/>
  <c r="A134" i="12"/>
  <c r="D918" i="12"/>
  <c r="D878" i="12"/>
  <c r="D550" i="12"/>
  <c r="A380" i="12"/>
  <c r="P316" i="12"/>
  <c r="Q629" i="12" s="1"/>
  <c r="D941" i="12"/>
  <c r="Q597" i="12"/>
  <c r="Q754" i="12"/>
  <c r="D134" i="12"/>
  <c r="G1156" i="12"/>
  <c r="G1771" i="12"/>
  <c r="Q130" i="12"/>
  <c r="D349" i="12"/>
  <c r="G298" i="12"/>
  <c r="D779" i="12"/>
  <c r="G1718" i="12"/>
  <c r="G1833" i="12"/>
  <c r="Q414" i="12"/>
  <c r="Q95" i="12"/>
  <c r="R189" i="12" s="1"/>
  <c r="P17" i="12"/>
  <c r="D530" i="12"/>
  <c r="D844" i="12"/>
  <c r="D601" i="12"/>
  <c r="G1101" i="12"/>
  <c r="G1966" i="12"/>
  <c r="Q613" i="12"/>
  <c r="Q846" i="12"/>
  <c r="R1690" i="12" s="1"/>
  <c r="Q902" i="12"/>
  <c r="R1802" i="12" s="1"/>
  <c r="Q962" i="12"/>
  <c r="A227" i="12"/>
  <c r="G1193" i="12"/>
  <c r="G1392" i="12"/>
  <c r="R714" i="12"/>
  <c r="R283" i="12"/>
  <c r="Q981" i="12"/>
  <c r="Q17" i="12"/>
  <c r="Q76" i="12"/>
  <c r="Q515" i="12"/>
  <c r="R1289" i="12"/>
  <c r="R1150" i="12"/>
  <c r="Q648" i="12"/>
  <c r="Q698" i="12"/>
  <c r="Q955" i="12"/>
  <c r="R928" i="12"/>
  <c r="Q839" i="12"/>
  <c r="Q492" i="12"/>
  <c r="R408" i="12"/>
  <c r="R1648" i="12"/>
  <c r="W381" i="12"/>
  <c r="W432" i="12"/>
  <c r="P14" i="12"/>
  <c r="Q374" i="12"/>
  <c r="A226" i="12"/>
  <c r="D374" i="12"/>
  <c r="Q549" i="12"/>
  <c r="Q786" i="12"/>
  <c r="G1577" i="12"/>
  <c r="Q267" i="12"/>
  <c r="R1546" i="12"/>
  <c r="Q284" i="12"/>
  <c r="Q250" i="12"/>
  <c r="Q723" i="12"/>
  <c r="W701" i="12"/>
  <c r="Q253" i="12"/>
  <c r="R504" i="12" s="1"/>
  <c r="R386" i="12"/>
  <c r="Q737" i="12"/>
  <c r="R1242" i="12"/>
  <c r="Q138" i="12"/>
  <c r="R275" i="12" s="1"/>
  <c r="R1511" i="12"/>
  <c r="Q329" i="12"/>
  <c r="R360" i="12"/>
  <c r="R288" i="12"/>
  <c r="W256" i="12"/>
  <c r="G1185" i="12"/>
  <c r="R1065" i="12"/>
  <c r="Q128" i="12"/>
  <c r="Q715" i="12"/>
  <c r="R1429" i="12" s="1"/>
  <c r="R188" i="12"/>
  <c r="Q346" i="12"/>
  <c r="Q828" i="12"/>
  <c r="R1371" i="12"/>
  <c r="Q743" i="12"/>
  <c r="Q619" i="12"/>
  <c r="R760" i="12"/>
  <c r="R781" i="12"/>
  <c r="R624" i="12"/>
  <c r="R1014" i="12"/>
  <c r="W861" i="12"/>
  <c r="W17" i="12"/>
  <c r="G158" i="12"/>
  <c r="R892" i="12"/>
  <c r="R1884" i="12"/>
  <c r="R791" i="12"/>
  <c r="R8" i="12"/>
  <c r="R250" i="12"/>
  <c r="Q577" i="12"/>
  <c r="R1501" i="12"/>
  <c r="R407" i="12"/>
  <c r="R72" i="12"/>
  <c r="R405" i="12"/>
  <c r="W225" i="12"/>
  <c r="R1658" i="12"/>
  <c r="Q476" i="12"/>
  <c r="Q247" i="12"/>
  <c r="Q376" i="12"/>
  <c r="R1416" i="12"/>
  <c r="R1684" i="12"/>
  <c r="R251" i="12"/>
  <c r="Q739" i="12"/>
  <c r="Q873" i="12"/>
  <c r="Q941" i="12"/>
  <c r="R1992" i="12"/>
  <c r="R2016" i="12"/>
  <c r="W545" i="12"/>
  <c r="W460" i="12"/>
  <c r="W388" i="12"/>
  <c r="R1858" i="12"/>
  <c r="R323" i="12"/>
  <c r="W518" i="12"/>
  <c r="W568" i="12"/>
  <c r="W698" i="12"/>
  <c r="W443" i="12"/>
  <c r="R1728" i="12"/>
  <c r="R692" i="12"/>
  <c r="W389" i="12"/>
  <c r="W440" i="12"/>
  <c r="W569" i="12"/>
  <c r="W769" i="12"/>
  <c r="W731" i="12"/>
  <c r="W150" i="12"/>
  <c r="W199" i="12"/>
  <c r="W330" i="12"/>
  <c r="W147" i="12"/>
  <c r="R1042" i="12"/>
  <c r="R36" i="12"/>
  <c r="R1796" i="12"/>
  <c r="W8" i="12"/>
  <c r="W137" i="12"/>
  <c r="W555" i="12"/>
  <c r="W844" i="12"/>
  <c r="X120" i="12"/>
  <c r="R1954" i="12"/>
  <c r="R1859" i="12"/>
  <c r="W870" i="12"/>
  <c r="W26" i="12"/>
  <c r="W107" i="12"/>
  <c r="W483" i="12"/>
  <c r="R404" i="12"/>
  <c r="W293" i="12"/>
  <c r="W344" i="12"/>
  <c r="W474" i="12"/>
  <c r="W657" i="12"/>
  <c r="W348" i="12"/>
  <c r="R1237" i="12"/>
  <c r="A103" i="12"/>
  <c r="Q662" i="12"/>
  <c r="G1054" i="12"/>
  <c r="A353" i="12"/>
  <c r="Q51" i="12"/>
  <c r="G203" i="12"/>
  <c r="Q219" i="12"/>
  <c r="R1930" i="12"/>
  <c r="Q932" i="12"/>
  <c r="Q505" i="12"/>
  <c r="Q697" i="12"/>
  <c r="R1219" i="12"/>
  <c r="G1187" i="12"/>
  <c r="R1502" i="12"/>
  <c r="Q417" i="12"/>
  <c r="R393" i="12"/>
  <c r="R1948" i="12"/>
  <c r="Q842" i="12"/>
  <c r="R1084" i="12"/>
  <c r="Q9" i="12"/>
  <c r="Q900" i="12"/>
  <c r="R1468" i="12"/>
  <c r="W397" i="12"/>
  <c r="D546" i="12"/>
  <c r="R682" i="12"/>
  <c r="Q320" i="12"/>
  <c r="Q436" i="12"/>
  <c r="R316" i="12"/>
  <c r="Q744" i="12"/>
  <c r="Q363" i="12"/>
  <c r="Q168" i="12"/>
  <c r="Q537" i="12"/>
  <c r="R184" i="12"/>
  <c r="R77" i="12"/>
  <c r="R1612" i="12"/>
  <c r="R943" i="12"/>
  <c r="R1572" i="12"/>
  <c r="W413" i="12"/>
  <c r="W464" i="12"/>
  <c r="D404" i="12"/>
  <c r="Q516" i="12"/>
  <c r="Q513" i="12"/>
  <c r="Q682" i="12"/>
  <c r="Q248" i="12"/>
  <c r="R1288" i="12"/>
  <c r="R1620" i="12"/>
  <c r="W208" i="12"/>
  <c r="R264" i="12"/>
  <c r="R826" i="12"/>
  <c r="Q833" i="12"/>
  <c r="R254" i="12"/>
  <c r="R328" i="12"/>
  <c r="W301" i="12"/>
  <c r="G1879" i="12"/>
  <c r="Q847" i="12"/>
  <c r="R92" i="12"/>
  <c r="Q123" i="12"/>
  <c r="Q635" i="12"/>
  <c r="R1696" i="12"/>
  <c r="R1209" i="12"/>
  <c r="Q779" i="12"/>
  <c r="Q55" i="12"/>
  <c r="R1531" i="12"/>
  <c r="R200" i="12"/>
  <c r="W321" i="12"/>
  <c r="W945" i="12"/>
  <c r="W980" i="12"/>
  <c r="R531" i="12"/>
  <c r="W326" i="12"/>
  <c r="W375" i="12"/>
  <c r="W505" i="12"/>
  <c r="W851" i="12"/>
  <c r="R1282" i="12"/>
  <c r="R995" i="12"/>
  <c r="W709" i="12"/>
  <c r="W759" i="12"/>
  <c r="W889" i="12"/>
  <c r="W268" i="12"/>
  <c r="W1000" i="12"/>
  <c r="R1554" i="12"/>
  <c r="R1012" i="12"/>
  <c r="W469" i="12"/>
  <c r="W520" i="12"/>
  <c r="W650" i="12"/>
  <c r="W251" i="12"/>
  <c r="R292" i="12"/>
  <c r="W21" i="12"/>
  <c r="W72" i="12"/>
  <c r="W201" i="12"/>
  <c r="W811" i="12"/>
  <c r="W992" i="12"/>
  <c r="X248" i="12"/>
  <c r="R2018" i="12"/>
  <c r="R1891" i="12"/>
  <c r="W678" i="12"/>
  <c r="W728" i="12"/>
  <c r="W858" i="12"/>
  <c r="W987" i="12"/>
  <c r="R1697" i="12"/>
  <c r="R564" i="12"/>
  <c r="W101" i="12"/>
  <c r="A23" i="12"/>
  <c r="Q934" i="12"/>
  <c r="D617" i="12"/>
  <c r="D764" i="12"/>
  <c r="Q53" i="12"/>
  <c r="A122" i="12"/>
  <c r="G1411" i="12"/>
  <c r="Q246" i="12"/>
  <c r="Q32" i="12"/>
  <c r="R1353" i="12"/>
  <c r="Q548" i="12"/>
  <c r="Q771" i="12"/>
  <c r="W240" i="12"/>
  <c r="R730" i="12"/>
  <c r="Q933" i="12"/>
  <c r="Q993" i="12"/>
  <c r="R970" i="12"/>
  <c r="Q343" i="12"/>
  <c r="Q532" i="12"/>
  <c r="Q24" i="12"/>
  <c r="Q300" i="12"/>
  <c r="R317" i="12"/>
  <c r="R1251" i="12"/>
  <c r="W511" i="12"/>
  <c r="Q927" i="12"/>
  <c r="R1406" i="12"/>
  <c r="Q433" i="12"/>
  <c r="R409" i="12"/>
  <c r="R33" i="12"/>
  <c r="Q808" i="12"/>
  <c r="Q876" i="12"/>
  <c r="R1144" i="12"/>
  <c r="R1627" i="12"/>
  <c r="Q615" i="12"/>
  <c r="Q985" i="12"/>
  <c r="R248" i="12"/>
  <c r="R1656" i="12"/>
  <c r="R653" i="12"/>
  <c r="R1676" i="12"/>
  <c r="R802" i="12"/>
  <c r="R1797" i="12"/>
  <c r="W16" i="12"/>
  <c r="W145" i="12"/>
  <c r="D327" i="12"/>
  <c r="R450" i="12"/>
  <c r="R1274" i="12"/>
  <c r="Q938" i="12"/>
  <c r="Q553" i="12"/>
  <c r="R1824" i="12"/>
  <c r="Q31" i="12"/>
  <c r="Q268" i="12"/>
  <c r="Q746" i="12"/>
  <c r="Q567" i="12"/>
  <c r="R1608" i="12"/>
  <c r="R1632" i="12"/>
  <c r="W607" i="12"/>
  <c r="R1145" i="12"/>
  <c r="Q523" i="12"/>
  <c r="R705" i="12"/>
  <c r="R1224" i="12"/>
  <c r="Q937" i="12"/>
  <c r="R1952" i="12"/>
  <c r="Q1015" i="12"/>
  <c r="Q449" i="12"/>
  <c r="Q311" i="12"/>
  <c r="R1504" i="12"/>
  <c r="W417" i="12"/>
  <c r="W1009" i="12"/>
  <c r="W932" i="12"/>
  <c r="R1474" i="12"/>
  <c r="R739" i="12"/>
  <c r="R387" i="12"/>
  <c r="W646" i="12"/>
  <c r="W696" i="12"/>
  <c r="W826" i="12"/>
  <c r="W927" i="12"/>
  <c r="R1857" i="12"/>
  <c r="R180" i="12"/>
  <c r="W5" i="12"/>
  <c r="W56" i="12"/>
  <c r="W185" i="12"/>
  <c r="W160" i="12"/>
  <c r="W372" i="12"/>
  <c r="R1874" i="12"/>
  <c r="W278" i="12"/>
  <c r="W327" i="12"/>
  <c r="W458" i="12"/>
  <c r="W660" i="12"/>
  <c r="R1425" i="12"/>
  <c r="R548" i="12"/>
  <c r="R1733" i="12"/>
  <c r="W853" i="12"/>
  <c r="W9" i="12"/>
  <c r="W44" i="12"/>
  <c r="W332" i="12"/>
  <c r="W643" i="12"/>
  <c r="R1570" i="12"/>
  <c r="W230" i="12"/>
  <c r="W279" i="12"/>
  <c r="W410" i="12"/>
  <c r="W467" i="12"/>
  <c r="X522" i="12"/>
  <c r="R1760" i="12"/>
  <c r="G1302" i="12"/>
  <c r="Q61" i="12"/>
  <c r="Q722" i="12"/>
  <c r="R1432" i="12"/>
  <c r="R1178" i="12"/>
  <c r="Q265" i="12"/>
  <c r="P341" i="12"/>
  <c r="R1833" i="12"/>
  <c r="R1655" i="12"/>
  <c r="R696" i="12"/>
  <c r="Q510" i="12"/>
  <c r="Q809" i="12"/>
  <c r="R987" i="12"/>
  <c r="Q42" i="12"/>
  <c r="W109" i="12"/>
  <c r="W433" i="12"/>
  <c r="R771" i="12"/>
  <c r="W899" i="12"/>
  <c r="W837" i="12"/>
  <c r="X88" i="12"/>
  <c r="W648" i="12"/>
  <c r="W625" i="12"/>
  <c r="W875" i="12"/>
  <c r="R1924" i="12"/>
  <c r="D881" i="12"/>
  <c r="Q741" i="12"/>
  <c r="Q967" i="12"/>
  <c r="R1434" i="12"/>
  <c r="Q74" i="12"/>
  <c r="R808" i="12"/>
  <c r="Q820" i="12"/>
  <c r="R700" i="12"/>
  <c r="R478" i="12"/>
  <c r="A273" i="12"/>
  <c r="R1607" i="12"/>
  <c r="Q244" i="12"/>
  <c r="R1401" i="12"/>
  <c r="R1183" i="12"/>
  <c r="Q379" i="12"/>
  <c r="W735" i="12"/>
  <c r="R1045" i="12"/>
  <c r="W378" i="12"/>
  <c r="R436" i="12"/>
  <c r="W671" i="12"/>
  <c r="R1574" i="12"/>
  <c r="W43" i="12"/>
  <c r="R644" i="12"/>
  <c r="W913" i="12"/>
  <c r="R1334" i="12"/>
  <c r="W724" i="12"/>
  <c r="W408" i="12"/>
  <c r="Q950" i="12"/>
  <c r="D46" i="12"/>
  <c r="R924" i="12"/>
  <c r="W445" i="12"/>
  <c r="Q216" i="12"/>
  <c r="W192" i="12"/>
  <c r="Q460" i="12"/>
  <c r="Q986" i="12"/>
  <c r="Q729" i="12"/>
  <c r="R1484" i="12"/>
  <c r="W80" i="12"/>
  <c r="Q388" i="12"/>
  <c r="D972" i="12"/>
  <c r="R1275" i="12"/>
  <c r="Q544" i="12"/>
  <c r="Q169" i="12"/>
  <c r="Q705" i="12"/>
  <c r="R733" i="12"/>
  <c r="W868" i="12"/>
  <c r="W504" i="12"/>
  <c r="R1557" i="12"/>
  <c r="W705" i="12"/>
  <c r="R1524" i="12"/>
  <c r="W719" i="12"/>
  <c r="R1530" i="12"/>
  <c r="Q636" i="12"/>
  <c r="R1269" i="12" s="1"/>
  <c r="R1568" i="12"/>
  <c r="R2026" i="12"/>
  <c r="Q675" i="12"/>
  <c r="Q439" i="12"/>
  <c r="Q312" i="12"/>
  <c r="R1352" i="12"/>
  <c r="R1376" i="12"/>
  <c r="W352" i="12"/>
  <c r="R505" i="12"/>
  <c r="Q897" i="12"/>
  <c r="R193" i="12"/>
  <c r="R968" i="12"/>
  <c r="R648" i="12"/>
  <c r="R1861" i="12"/>
  <c r="R763" i="12"/>
  <c r="R169" i="12"/>
  <c r="Q106" i="12"/>
  <c r="Q184" i="12"/>
  <c r="R1223" i="12"/>
  <c r="W609" i="12"/>
  <c r="W715" i="12"/>
  <c r="R1558" i="12"/>
  <c r="R1350" i="12"/>
  <c r="W582" i="12"/>
  <c r="W632" i="12"/>
  <c r="W762" i="12"/>
  <c r="W700" i="12"/>
  <c r="R1793" i="12"/>
  <c r="R772" i="12"/>
  <c r="W965" i="12"/>
  <c r="W121" i="12"/>
  <c r="W621" i="12"/>
  <c r="W116" i="12"/>
  <c r="R1109" i="12"/>
  <c r="R1995" i="12"/>
  <c r="W726" i="12"/>
  <c r="W776" i="12"/>
  <c r="W906" i="12"/>
  <c r="W419" i="12"/>
  <c r="R1317" i="12"/>
  <c r="W277" i="12"/>
  <c r="W328" i="12"/>
  <c r="W457" i="12"/>
  <c r="W353" i="12"/>
  <c r="W924" i="12"/>
  <c r="R992" i="12"/>
  <c r="R916" i="12"/>
  <c r="W934" i="12"/>
  <c r="W90" i="12"/>
  <c r="W363" i="12"/>
  <c r="W1011" i="12"/>
  <c r="R1953" i="12"/>
  <c r="R1589" i="12"/>
  <c r="P317" i="12"/>
  <c r="A7" i="12"/>
  <c r="D450" i="12"/>
  <c r="Q422" i="12"/>
  <c r="D199" i="12"/>
  <c r="Q30" i="12"/>
  <c r="D722" i="12"/>
  <c r="G1165" i="12"/>
  <c r="G1964" i="12"/>
  <c r="Q637" i="12"/>
  <c r="Q81" i="12"/>
  <c r="R1278" i="12"/>
  <c r="Q893" i="12"/>
  <c r="R1047" i="12"/>
  <c r="W369" i="12"/>
  <c r="R1241" i="12"/>
  <c r="Q432" i="12"/>
  <c r="Q883" i="12"/>
  <c r="R1497" i="12"/>
  <c r="Q855" i="12"/>
  <c r="Q836" i="12"/>
  <c r="Q535" i="12"/>
  <c r="Q252" i="12"/>
  <c r="R502" i="12" s="1"/>
  <c r="R1596" i="12"/>
  <c r="W129" i="12"/>
  <c r="R746" i="12"/>
  <c r="Q886" i="12"/>
  <c r="Q945" i="12"/>
  <c r="R1385" i="12"/>
  <c r="R801" i="12"/>
  <c r="Q218" i="12"/>
  <c r="Q59" i="12"/>
  <c r="R1527" i="12"/>
  <c r="R479" i="12"/>
  <c r="Q936" i="12"/>
  <c r="Q84" i="12"/>
  <c r="R632" i="12"/>
  <c r="R1912" i="12"/>
  <c r="R910" i="12"/>
  <c r="R240" i="12"/>
  <c r="R1424" i="12"/>
  <c r="W221" i="12"/>
  <c r="W272" i="12"/>
  <c r="A154" i="12"/>
  <c r="G1076" i="12"/>
  <c r="Q719" i="12"/>
  <c r="R860" i="12"/>
  <c r="Q355" i="12"/>
  <c r="Q124" i="12"/>
  <c r="R1123" i="12"/>
  <c r="R507" i="12"/>
  <c r="R476" i="12"/>
  <c r="Q891" i="12"/>
  <c r="Q617" i="12"/>
  <c r="R605" i="12"/>
  <c r="R357" i="12"/>
  <c r="W449" i="12"/>
  <c r="R635" i="12"/>
  <c r="Q760" i="12"/>
  <c r="R893" i="12"/>
  <c r="Q356" i="12"/>
  <c r="R1636" i="12"/>
  <c r="R1466" i="12"/>
  <c r="Q755" i="12"/>
  <c r="Q362" i="12"/>
  <c r="Q440" i="12"/>
  <c r="R477" i="12"/>
  <c r="R1941" i="12"/>
  <c r="W673" i="12"/>
  <c r="W936" i="12"/>
  <c r="X184" i="12"/>
  <c r="R1727" i="12"/>
  <c r="R1766" i="12"/>
  <c r="R1286" i="12"/>
  <c r="W902" i="12"/>
  <c r="W58" i="12"/>
  <c r="W235" i="12"/>
  <c r="W947" i="12"/>
  <c r="R276" i="12"/>
  <c r="W261" i="12"/>
  <c r="W312" i="12"/>
  <c r="W441" i="12"/>
  <c r="W593" i="12"/>
  <c r="W220" i="12"/>
  <c r="R291" i="12"/>
  <c r="W534" i="12"/>
  <c r="W584" i="12"/>
  <c r="W714" i="12"/>
  <c r="W508" i="12"/>
  <c r="R1681" i="12"/>
  <c r="R1573" i="12"/>
  <c r="W85" i="12"/>
  <c r="W136" i="12"/>
  <c r="W265" i="12"/>
  <c r="W749" i="12"/>
  <c r="W180" i="12"/>
  <c r="R1826" i="12"/>
  <c r="R2027" i="12"/>
  <c r="W485" i="12"/>
  <c r="W536" i="12"/>
  <c r="W666" i="12"/>
  <c r="W315" i="12"/>
  <c r="R991" i="12"/>
  <c r="R2017" i="12"/>
  <c r="R1892" i="12"/>
  <c r="D454" i="12"/>
  <c r="D761" i="12"/>
  <c r="Q337" i="12"/>
  <c r="A393" i="12"/>
  <c r="Q536" i="12"/>
  <c r="R296" i="12"/>
  <c r="R475" i="12"/>
  <c r="Q926" i="12"/>
  <c r="R607" i="12"/>
  <c r="R974" i="12"/>
  <c r="W541" i="12"/>
  <c r="Q976" i="12"/>
  <c r="R149" i="12"/>
  <c r="Q1003" i="12"/>
  <c r="W513" i="12"/>
  <c r="R1403" i="12"/>
  <c r="R322" i="12"/>
  <c r="R712" i="12"/>
  <c r="W984" i="12"/>
  <c r="W966" i="12"/>
  <c r="R1921" i="12"/>
  <c r="W888" i="12"/>
  <c r="R1682" i="12"/>
  <c r="W778" i="12"/>
  <c r="W405" i="12"/>
  <c r="W284" i="12"/>
  <c r="W38" i="12"/>
  <c r="A278" i="12"/>
  <c r="Q566" i="12"/>
  <c r="R554" i="12"/>
  <c r="Q185" i="12"/>
  <c r="Q623" i="12"/>
  <c r="R55" i="12"/>
  <c r="R1215" i="12"/>
  <c r="R34" i="12"/>
  <c r="Q231" i="12"/>
  <c r="Q989" i="12"/>
  <c r="R205" i="12"/>
  <c r="R1604" i="12"/>
  <c r="R1016" i="12"/>
  <c r="Q292" i="12"/>
  <c r="Q942" i="12"/>
  <c r="Q171" i="12"/>
  <c r="G1796" i="12"/>
  <c r="Q695" i="12"/>
  <c r="W817" i="12"/>
  <c r="R948" i="12"/>
  <c r="W339" i="12"/>
  <c r="W69" i="12"/>
  <c r="W627" i="12"/>
  <c r="R1734" i="12"/>
  <c r="W227" i="12"/>
  <c r="W661" i="12"/>
  <c r="W547" i="12"/>
  <c r="W294" i="12"/>
  <c r="X650" i="12"/>
  <c r="W357" i="12"/>
  <c r="W727" i="12"/>
  <c r="G1573" i="12"/>
  <c r="G1056" i="12"/>
  <c r="R377" i="12"/>
  <c r="Q861" i="12"/>
  <c r="Q20" i="12"/>
  <c r="G290" i="12"/>
  <c r="R1066" i="12"/>
  <c r="Q3" i="12"/>
  <c r="W209" i="12"/>
  <c r="Q170" i="12"/>
  <c r="R1310" i="12"/>
  <c r="R840" i="12"/>
  <c r="Q385" i="12"/>
  <c r="R1538" i="12"/>
  <c r="W634" i="12"/>
  <c r="W325" i="12"/>
  <c r="W476" i="12"/>
  <c r="W135" i="12"/>
  <c r="W300" i="12"/>
  <c r="R355" i="12"/>
  <c r="W730" i="12"/>
  <c r="W741" i="12"/>
  <c r="W157" i="12"/>
  <c r="W337" i="12"/>
  <c r="Q464" i="12"/>
  <c r="R638" i="12"/>
  <c r="R101" i="12"/>
  <c r="R578" i="12"/>
  <c r="R809" i="12"/>
  <c r="Q490" i="12"/>
  <c r="Q361" i="12"/>
  <c r="R349" i="12"/>
  <c r="R1428" i="12"/>
  <c r="W385" i="12"/>
  <c r="R123" i="12"/>
  <c r="Q707" i="12"/>
  <c r="R1413" i="12" s="1"/>
  <c r="Q503" i="12"/>
  <c r="R1672" i="12"/>
  <c r="G1986" i="12"/>
  <c r="Q144" i="12"/>
  <c r="Q427" i="12"/>
  <c r="Q233" i="12"/>
  <c r="W173" i="12"/>
  <c r="X344" i="12" s="1"/>
  <c r="W543" i="12"/>
  <c r="W563" i="12"/>
  <c r="R1410" i="12"/>
  <c r="R483" i="12"/>
  <c r="R1478" i="12"/>
  <c r="W838" i="12"/>
  <c r="W887" i="12"/>
  <c r="W1018" i="12"/>
  <c r="W990" i="12"/>
  <c r="R20" i="12"/>
  <c r="R947" i="12"/>
  <c r="W197" i="12"/>
  <c r="W248" i="12"/>
  <c r="W377" i="12"/>
  <c r="W466" i="12"/>
  <c r="W1005" i="12"/>
  <c r="R1041" i="12"/>
  <c r="R35" i="12"/>
  <c r="R1795" i="12"/>
  <c r="W7" i="12"/>
  <c r="W138" i="12"/>
  <c r="W556" i="12"/>
  <c r="W963" i="12"/>
  <c r="R244" i="12"/>
  <c r="W533" i="12"/>
  <c r="W583" i="12"/>
  <c r="W713" i="12"/>
  <c r="W785" i="12"/>
  <c r="W795" i="12"/>
  <c r="R1506" i="12"/>
  <c r="R1939" i="12"/>
  <c r="W166" i="12"/>
  <c r="W215" i="12"/>
  <c r="W346" i="12"/>
  <c r="W211" i="12"/>
  <c r="R834" i="12"/>
  <c r="R1685" i="12"/>
  <c r="R1860" i="12"/>
  <c r="A80" i="12"/>
  <c r="G986" i="12"/>
  <c r="G1050" i="12"/>
  <c r="G1316" i="12"/>
  <c r="G1500" i="12"/>
  <c r="G106" i="12"/>
  <c r="Q102" i="12"/>
  <c r="Q66" i="12"/>
  <c r="R1033" i="12"/>
  <c r="Q332" i="12"/>
  <c r="Q712" i="12"/>
  <c r="Q904" i="12"/>
  <c r="R982" i="12"/>
  <c r="Q373" i="12"/>
  <c r="R1962" i="12"/>
  <c r="Q944" i="12"/>
  <c r="Q643" i="12"/>
  <c r="R540" i="12"/>
  <c r="Q394" i="12"/>
  <c r="R190" i="12"/>
  <c r="Q73" i="12"/>
  <c r="R616" i="12"/>
  <c r="R800" i="12"/>
  <c r="W462" i="12"/>
  <c r="A326" i="12"/>
  <c r="R1386" i="12"/>
  <c r="Q384" i="12"/>
  <c r="Q691" i="12"/>
  <c r="Q167" i="12"/>
  <c r="Q538" i="12"/>
  <c r="Q67" i="12"/>
  <c r="R350" i="12"/>
  <c r="Q925" i="12"/>
  <c r="Q281" i="12"/>
  <c r="R560" i="12" s="1"/>
  <c r="Q571" i="12"/>
  <c r="R1143" i="12"/>
  <c r="R141" i="12"/>
  <c r="R1163" i="12"/>
  <c r="R496" i="12"/>
  <c r="R1936" i="12"/>
  <c r="W478" i="12"/>
  <c r="W527" i="12"/>
  <c r="D738" i="12"/>
  <c r="Q94" i="12"/>
  <c r="Q769" i="12"/>
  <c r="Q877" i="12"/>
  <c r="R1351" i="12"/>
  <c r="R520" i="12"/>
  <c r="W237" i="12"/>
  <c r="X472" i="12" s="1"/>
  <c r="Q16" i="12"/>
  <c r="R577" i="12"/>
  <c r="R1160" i="12"/>
  <c r="Q380" i="12"/>
  <c r="R1628" i="12"/>
  <c r="R837" i="12"/>
  <c r="G1442" i="12"/>
  <c r="Q80" i="12"/>
  <c r="R157" i="12" s="1"/>
  <c r="R1146" i="12"/>
  <c r="Q810" i="12"/>
  <c r="Q878" i="12"/>
  <c r="R926" i="12"/>
  <c r="R1973" i="12"/>
  <c r="R1566" i="12"/>
  <c r="R1736" i="12"/>
  <c r="Q403" i="12"/>
  <c r="Q489" i="12"/>
  <c r="R1500" i="12"/>
  <c r="W429" i="12"/>
  <c r="W161" i="12"/>
  <c r="W819" i="12"/>
  <c r="R930" i="12"/>
  <c r="R787" i="12"/>
  <c r="R691" i="12"/>
  <c r="W134" i="12"/>
  <c r="W183" i="12"/>
  <c r="W314" i="12"/>
  <c r="W83" i="12"/>
  <c r="R1090" i="12"/>
  <c r="R228" i="12"/>
  <c r="R324" i="12"/>
  <c r="W517" i="12"/>
  <c r="W567" i="12"/>
  <c r="W697" i="12"/>
  <c r="W897" i="12"/>
  <c r="W292" i="12"/>
  <c r="R1362" i="12"/>
  <c r="R1318" i="12"/>
  <c r="R707" i="12"/>
  <c r="W790" i="12"/>
  <c r="W839" i="12"/>
  <c r="W970" i="12"/>
  <c r="W323" i="12"/>
  <c r="R1937" i="12"/>
  <c r="R1525" i="12"/>
  <c r="W341" i="12"/>
  <c r="W392" i="12"/>
  <c r="W521" i="12"/>
  <c r="W498" i="12"/>
  <c r="W28" i="12"/>
  <c r="R1057" i="12"/>
  <c r="R99" i="12"/>
  <c r="R1923" i="12"/>
  <c r="W742" i="12"/>
  <c r="W792" i="12"/>
  <c r="W922" i="12"/>
  <c r="W676" i="12"/>
  <c r="R1250" i="12"/>
  <c r="R915" i="12"/>
  <c r="A462" i="12"/>
  <c r="P295" i="12"/>
  <c r="Q614" i="12"/>
  <c r="Q958" i="12"/>
  <c r="Q112" i="12"/>
  <c r="Q251" i="12"/>
  <c r="R160" i="12"/>
  <c r="Q113" i="12"/>
  <c r="Q282" i="12"/>
  <c r="Q25" i="12"/>
  <c r="R48" i="12"/>
  <c r="W591" i="12"/>
  <c r="R1373" i="12"/>
  <c r="Q331" i="12"/>
  <c r="Q874" i="12"/>
  <c r="R1438" i="12"/>
  <c r="R681" i="12"/>
  <c r="R832" i="12"/>
  <c r="R1025" i="12"/>
  <c r="W122" i="12"/>
  <c r="R1509" i="12"/>
  <c r="W1017" i="12"/>
  <c r="R1606" i="12"/>
  <c r="W764" i="12"/>
  <c r="W456" i="12"/>
  <c r="R1121" i="12"/>
  <c r="W87" i="12"/>
  <c r="R1569" i="12"/>
  <c r="G1998" i="12"/>
  <c r="Q274" i="12"/>
  <c r="R1290" i="12"/>
  <c r="R934" i="12"/>
  <c r="Q603" i="12"/>
  <c r="R703" i="12"/>
  <c r="W653" i="12"/>
  <c r="Q625" i="12"/>
  <c r="Q602" i="12"/>
  <c r="Q409" i="12"/>
  <c r="R1227" i="12"/>
  <c r="W797" i="12"/>
  <c r="Q12" i="12"/>
  <c r="R1075" i="12"/>
  <c r="R1415" i="12"/>
  <c r="Q118" i="12"/>
  <c r="Q120" i="12"/>
  <c r="Q655" i="12"/>
  <c r="R1737" i="12"/>
  <c r="W912" i="12"/>
  <c r="W198" i="12"/>
  <c r="W120" i="12"/>
  <c r="R754" i="12"/>
  <c r="W854" i="12"/>
  <c r="R1744" i="12"/>
  <c r="W711" i="12"/>
  <c r="R1378" i="12"/>
  <c r="W343" i="12"/>
  <c r="R1825" i="12"/>
  <c r="W677" i="12"/>
  <c r="G218" i="12"/>
  <c r="D420" i="12"/>
  <c r="Q462" i="12"/>
  <c r="R923" i="12" s="1"/>
  <c r="Q1018" i="12"/>
  <c r="R571" i="12"/>
  <c r="Q586" i="12"/>
  <c r="R1576" i="12"/>
  <c r="R1116" i="12"/>
  <c r="R85" i="12"/>
  <c r="G1058" i="12"/>
  <c r="R1659" i="12"/>
  <c r="R297" i="12"/>
  <c r="R1118" i="12"/>
  <c r="R661" i="12"/>
  <c r="R1032" i="12"/>
  <c r="W482" i="12"/>
  <c r="R1963" i="12"/>
  <c r="W187" i="12"/>
  <c r="W376" i="12"/>
  <c r="W669" i="12"/>
  <c r="A63" i="12"/>
  <c r="Q996" i="12"/>
  <c r="R1991" i="12" s="1"/>
  <c r="Q297" i="12"/>
  <c r="R1027" i="12"/>
  <c r="Q783" i="12"/>
  <c r="R1993" i="12"/>
  <c r="Q915" i="12"/>
  <c r="Q404" i="12"/>
  <c r="R1372" i="12"/>
  <c r="W641" i="12"/>
  <c r="R706" i="12"/>
  <c r="R874" i="12"/>
  <c r="Q554" i="12"/>
  <c r="R1105" i="12" s="1"/>
  <c r="R511" i="12"/>
  <c r="R1692" i="12"/>
  <c r="Q82" i="12"/>
  <c r="Q193" i="12"/>
  <c r="R1246" i="12"/>
  <c r="Q940" i="12"/>
  <c r="W224" i="12"/>
  <c r="W689" i="12"/>
  <c r="W412" i="12"/>
  <c r="X823" i="12" s="1"/>
  <c r="R1922" i="12"/>
  <c r="R1510" i="12"/>
  <c r="W70" i="12"/>
  <c r="X138" i="12" s="1"/>
  <c r="W119" i="12"/>
  <c r="W250" i="12"/>
  <c r="W951" i="12"/>
  <c r="R1026" i="12"/>
  <c r="R1046" i="12"/>
  <c r="R1964" i="12"/>
  <c r="W453" i="12"/>
  <c r="W503" i="12"/>
  <c r="W633" i="12"/>
  <c r="W833" i="12"/>
  <c r="W944" i="12"/>
  <c r="R1298" i="12"/>
  <c r="R2019" i="12"/>
  <c r="W214" i="12"/>
  <c r="W263" i="12"/>
  <c r="W394" i="12"/>
  <c r="W403" i="12"/>
  <c r="R1106" i="12"/>
  <c r="R1270" i="12"/>
  <c r="W789" i="12"/>
  <c r="W840" i="12"/>
  <c r="W969" i="12"/>
  <c r="W76" i="12"/>
  <c r="W356" i="12"/>
  <c r="R1759" i="12"/>
  <c r="W422" i="12"/>
  <c r="W471" i="12"/>
  <c r="W602" i="12"/>
  <c r="W59" i="12"/>
  <c r="R1186" i="12"/>
  <c r="R612" i="12"/>
  <c r="R1972" i="12"/>
  <c r="A454" i="12"/>
  <c r="G1102" i="12"/>
  <c r="Q259" i="12"/>
  <c r="R516" i="12" s="1"/>
  <c r="Q1007" i="12"/>
  <c r="Q54" i="12"/>
  <c r="R105" i="12" s="1"/>
  <c r="Q736" i="12"/>
  <c r="D965" i="12"/>
  <c r="Q229" i="12"/>
  <c r="D680" i="12"/>
  <c r="R411" i="12"/>
  <c r="R57" i="12"/>
  <c r="Q762" i="12"/>
  <c r="Q953" i="12"/>
  <c r="W189" i="12"/>
  <c r="X376" i="12" s="1"/>
  <c r="Q338" i="12"/>
  <c r="R1630" i="12"/>
  <c r="Q481" i="12"/>
  <c r="R959" i="12" s="1"/>
  <c r="R457" i="12"/>
  <c r="R898" i="12"/>
  <c r="Q906" i="12"/>
  <c r="R1212" i="12"/>
  <c r="Q585" i="12"/>
  <c r="R1384" i="12"/>
  <c r="R1856" i="12"/>
  <c r="W973" i="12"/>
  <c r="Q501" i="12"/>
  <c r="R1000" i="12" s="1"/>
  <c r="R91" i="12"/>
  <c r="Q896" i="12"/>
  <c r="Q484" i="12"/>
  <c r="R1341" i="12"/>
  <c r="Q487" i="12"/>
  <c r="Q857" i="12"/>
  <c r="R391" i="12"/>
  <c r="R989" i="12"/>
  <c r="Q232" i="12"/>
  <c r="Q665" i="12"/>
  <c r="Q132" i="12"/>
  <c r="R1400" i="12"/>
  <c r="R397" i="12"/>
  <c r="R1420" i="12"/>
  <c r="R752" i="12"/>
  <c r="R2021" i="12"/>
  <c r="W733" i="12"/>
  <c r="W783" i="12"/>
  <c r="D825" i="12"/>
  <c r="R762" i="12"/>
  <c r="Q984" i="12"/>
  <c r="Q887" i="12"/>
  <c r="Q504" i="12"/>
  <c r="Q117" i="12"/>
  <c r="Q65" i="12"/>
  <c r="Q696" i="12"/>
  <c r="R766" i="12"/>
  <c r="R584" i="12"/>
  <c r="R704" i="12"/>
  <c r="W557" i="12"/>
  <c r="G1232" i="12"/>
  <c r="Q129" i="12"/>
  <c r="R604" i="12"/>
  <c r="Q291" i="12"/>
  <c r="Q888" i="12"/>
  <c r="R866" i="12"/>
  <c r="Q630" i="12"/>
  <c r="Q400" i="12"/>
  <c r="R1757" i="12"/>
  <c r="R663" i="12"/>
  <c r="Q916" i="12"/>
  <c r="R576" i="12"/>
  <c r="W480" i="12"/>
  <c r="W753" i="12"/>
  <c r="W667" i="12"/>
  <c r="R1217" i="12"/>
  <c r="R1811" i="12"/>
  <c r="R1718" i="12"/>
  <c r="W390" i="12"/>
  <c r="W439" i="12"/>
  <c r="W570" i="12"/>
  <c r="W995" i="12"/>
  <c r="R1601" i="12"/>
  <c r="R1254" i="12"/>
  <c r="R452" i="12"/>
  <c r="W773" i="12"/>
  <c r="W823" i="12"/>
  <c r="W953" i="12"/>
  <c r="W523" i="12"/>
  <c r="W515" i="12"/>
  <c r="R1618" i="12"/>
  <c r="R243" i="12"/>
  <c r="W22" i="12"/>
  <c r="W71" i="12"/>
  <c r="W202" i="12"/>
  <c r="W812" i="12"/>
  <c r="R770" i="12"/>
  <c r="R1621" i="12"/>
  <c r="R1605" i="12"/>
  <c r="W597" i="12"/>
  <c r="W647" i="12"/>
  <c r="W777" i="12"/>
  <c r="W850" i="12"/>
  <c r="W976" i="12"/>
  <c r="R1314" i="12"/>
  <c r="R1125" i="12"/>
  <c r="R1029" i="12"/>
  <c r="W23" i="12"/>
  <c r="W154" i="12"/>
  <c r="W620" i="12"/>
  <c r="X10" i="12"/>
  <c r="R1505" i="12"/>
  <c r="R1940" i="12"/>
  <c r="P462" i="12"/>
  <c r="Q578" i="12"/>
  <c r="R1154" i="12" s="1"/>
  <c r="Q136" i="12"/>
  <c r="Q651" i="12"/>
  <c r="R1595" i="12"/>
  <c r="W141" i="12"/>
  <c r="R89" i="12"/>
  <c r="Q315" i="12"/>
  <c r="Q595" i="12"/>
  <c r="R1039" i="12"/>
  <c r="D114" i="12"/>
  <c r="R311" i="12"/>
  <c r="Q321" i="12"/>
  <c r="R639" i="12" s="1"/>
  <c r="R861" i="12"/>
  <c r="R361" i="12"/>
  <c r="R256" i="12"/>
  <c r="Q618" i="12"/>
  <c r="W685" i="12"/>
  <c r="R19" i="12"/>
  <c r="W492" i="12"/>
  <c r="R1477" i="12"/>
  <c r="W779" i="12"/>
  <c r="W598" i="12"/>
  <c r="R1876" i="12"/>
  <c r="W585" i="12"/>
  <c r="R403" i="12"/>
  <c r="W218" i="12"/>
  <c r="R100" i="12"/>
  <c r="D540" i="12"/>
  <c r="G921" i="12"/>
  <c r="Q308" i="12"/>
  <c r="G1055" i="12"/>
  <c r="R1704" i="12"/>
  <c r="Q777" i="12"/>
  <c r="D864" i="12"/>
  <c r="R601" i="12"/>
  <c r="Q131" i="12"/>
  <c r="Q827" i="12"/>
  <c r="R304" i="12"/>
  <c r="W848" i="12"/>
  <c r="Q119" i="12"/>
  <c r="R1338" i="12"/>
  <c r="Q324" i="12"/>
  <c r="Q336" i="12"/>
  <c r="R1159" i="12"/>
  <c r="R220" i="12"/>
  <c r="R1761" i="12"/>
  <c r="R1281" i="12"/>
  <c r="W247" i="12"/>
  <c r="R532" i="12"/>
  <c r="W249" i="12"/>
  <c r="R1938" i="12"/>
  <c r="W10" i="12"/>
  <c r="R804" i="12"/>
  <c r="W841" i="12"/>
  <c r="R1430" i="12"/>
  <c r="W473" i="12"/>
  <c r="R1126" i="12"/>
  <c r="W24" i="12"/>
  <c r="Q994" i="12"/>
  <c r="Q565" i="12"/>
  <c r="G1201" i="12"/>
  <c r="Q747" i="12"/>
  <c r="Q161" i="12"/>
  <c r="R321" i="12" s="1"/>
  <c r="R1447" i="12"/>
  <c r="R789" i="12"/>
  <c r="Q64" i="12"/>
  <c r="Q552" i="12"/>
  <c r="Q360" i="12"/>
  <c r="R461" i="12"/>
  <c r="W29" i="12"/>
  <c r="R776" i="12"/>
  <c r="Q951" i="12"/>
  <c r="W813" i="12"/>
  <c r="R7" i="12"/>
  <c r="R698" i="12"/>
  <c r="Q745" i="12"/>
  <c r="W204" i="12"/>
  <c r="W454" i="12"/>
  <c r="R1409" i="12"/>
  <c r="W506" i="12"/>
  <c r="R499" i="12"/>
  <c r="W982" i="12"/>
  <c r="W917" i="12"/>
  <c r="W3" i="12"/>
  <c r="W550" i="12"/>
  <c r="R1058" i="12"/>
  <c r="R1030" i="12"/>
  <c r="W86" i="12"/>
  <c r="W73" i="12"/>
  <c r="W600" i="12"/>
  <c r="W421" i="12"/>
  <c r="P227" i="12"/>
  <c r="Q173" i="12"/>
  <c r="G1826" i="12"/>
  <c r="R1609" i="12"/>
  <c r="Q540" i="12"/>
  <c r="Q23" i="12"/>
  <c r="Q1000" i="12"/>
  <c r="R1578" i="12"/>
  <c r="R289" i="12"/>
  <c r="R1918" i="12"/>
  <c r="R717" i="12"/>
  <c r="W285" i="12"/>
  <c r="Q965" i="12"/>
  <c r="R1055" i="12"/>
  <c r="Q1002" i="12"/>
  <c r="W864" i="12"/>
  <c r="R1479" i="12"/>
  <c r="R1767" i="12"/>
  <c r="Q892" i="12"/>
  <c r="X312" i="12"/>
  <c r="W710" i="12"/>
  <c r="R484" i="12"/>
  <c r="W761" i="12"/>
  <c r="R1622" i="12"/>
  <c r="W522" i="12"/>
  <c r="R756" i="12"/>
  <c r="W288" i="12"/>
  <c r="R1382" i="12"/>
  <c r="W986" i="12"/>
  <c r="W165" i="12"/>
  <c r="W535" i="12"/>
  <c r="W601" i="12"/>
  <c r="W396" i="12"/>
  <c r="X791" i="12"/>
  <c r="R723" i="12"/>
  <c r="R1398" i="12"/>
  <c r="W310" i="12"/>
  <c r="W359" i="12"/>
  <c r="W489" i="12"/>
  <c r="W788" i="12"/>
  <c r="R212" i="12"/>
  <c r="R116" i="12"/>
  <c r="W53" i="12"/>
  <c r="W104" i="12"/>
  <c r="W233" i="12"/>
  <c r="W491" i="12"/>
  <c r="X41" i="12"/>
  <c r="R1551" i="12"/>
  <c r="R38" i="12"/>
  <c r="R1998" i="12"/>
  <c r="W734" i="12"/>
  <c r="W784" i="12"/>
  <c r="W914" i="12"/>
  <c r="W548" i="12"/>
  <c r="X936" i="12"/>
  <c r="X11" i="12"/>
  <c r="X1038" i="12"/>
  <c r="X274" i="12"/>
  <c r="X1298" i="12"/>
  <c r="X1033" i="12"/>
  <c r="X108" i="12"/>
  <c r="X1389" i="12"/>
  <c r="X625" i="12"/>
  <c r="X1649" i="12"/>
  <c r="X1978" i="12"/>
  <c r="X654" i="12"/>
  <c r="X1678" i="12"/>
  <c r="X912" i="12"/>
  <c r="X1936" i="12"/>
  <c r="W340" i="12"/>
  <c r="R1762" i="12"/>
  <c r="R870" i="12"/>
  <c r="R518" i="12"/>
  <c r="W942" i="12"/>
  <c r="W98" i="12"/>
  <c r="W395" i="12"/>
  <c r="W259" i="12"/>
  <c r="X798" i="12"/>
  <c r="W345" i="12"/>
  <c r="W866" i="12"/>
  <c r="X152" i="12"/>
  <c r="R980" i="12"/>
  <c r="R131" i="12"/>
  <c r="W630" i="12"/>
  <c r="W680" i="12"/>
  <c r="W810" i="12"/>
  <c r="W891" i="12"/>
  <c r="R1393" i="12"/>
  <c r="R1493" i="12"/>
  <c r="R132" i="12"/>
  <c r="W629" i="12"/>
  <c r="W679" i="12"/>
  <c r="W809" i="12"/>
  <c r="W635" i="12"/>
  <c r="R1104" i="12"/>
  <c r="R1267" i="12"/>
  <c r="W286" i="12"/>
  <c r="W335" i="12"/>
  <c r="W465" i="12"/>
  <c r="W692" i="12"/>
  <c r="X439" i="12"/>
  <c r="X1318" i="12"/>
  <c r="X644" i="12"/>
  <c r="X1201" i="12"/>
  <c r="X963" i="12"/>
  <c r="X206" i="12"/>
  <c r="W68" i="12"/>
  <c r="R102" i="12"/>
  <c r="R2030" i="12"/>
  <c r="W493" i="12"/>
  <c r="W544" i="12"/>
  <c r="W674" i="12"/>
  <c r="W347" i="12"/>
  <c r="X648" i="12"/>
  <c r="X1784" i="12"/>
  <c r="X862" i="12"/>
  <c r="W89" i="12"/>
  <c r="W529" i="12"/>
  <c r="W707" i="12"/>
  <c r="R1711" i="12"/>
  <c r="R1702" i="12"/>
  <c r="R1542" i="12"/>
  <c r="W950" i="12"/>
  <c r="W106" i="12"/>
  <c r="W427" i="12"/>
  <c r="W772" i="12"/>
  <c r="R1457" i="12"/>
  <c r="R1749" i="12"/>
  <c r="R1908" i="12"/>
  <c r="W437" i="12"/>
  <c r="W488" i="12"/>
  <c r="W617" i="12"/>
  <c r="W972" i="12"/>
  <c r="R786" i="12"/>
  <c r="R1935" i="12"/>
  <c r="R1571" i="12"/>
  <c r="R1731" i="12"/>
  <c r="W862" i="12"/>
  <c r="W18" i="12"/>
  <c r="W75" i="12"/>
  <c r="W355" i="12"/>
  <c r="X1066" i="12"/>
  <c r="X139" i="12"/>
  <c r="X1166" i="12"/>
  <c r="X402" i="12"/>
  <c r="X1426" i="12"/>
  <c r="X1622" i="12"/>
  <c r="X236" i="12"/>
  <c r="X498" i="12"/>
  <c r="X1521" i="12"/>
  <c r="X164" i="12"/>
  <c r="X872" i="12"/>
  <c r="X14" i="12"/>
  <c r="X1036" i="12"/>
  <c r="X271" i="12"/>
  <c r="X1296" i="12"/>
  <c r="X1108" i="12"/>
  <c r="W952" i="12"/>
  <c r="X201" i="12"/>
  <c r="R1631" i="12"/>
  <c r="R358" i="12"/>
  <c r="R838" i="12"/>
  <c r="W558" i="12"/>
  <c r="W608" i="12"/>
  <c r="W738" i="12"/>
  <c r="W604" i="12"/>
  <c r="X712" i="12"/>
  <c r="X1592" i="12"/>
  <c r="W280" i="12"/>
  <c r="W877" i="12"/>
  <c r="W603" i="12"/>
  <c r="R1778" i="12"/>
  <c r="R1955" i="12"/>
  <c r="R6" i="12"/>
  <c r="W39" i="12"/>
  <c r="W170" i="12"/>
  <c r="W684" i="12"/>
  <c r="X42" i="12"/>
  <c r="R1521" i="12"/>
  <c r="R1980" i="12"/>
  <c r="R68" i="12"/>
  <c r="W502" i="12"/>
  <c r="W551" i="12"/>
  <c r="W681" i="12"/>
  <c r="W124" i="12"/>
  <c r="R978" i="12"/>
  <c r="R1999" i="12"/>
  <c r="R1830" i="12"/>
  <c r="R2006" i="12"/>
  <c r="W926" i="12"/>
  <c r="W82" i="12"/>
  <c r="W331" i="12"/>
  <c r="W644" i="12"/>
  <c r="X1526" i="12"/>
  <c r="X300" i="12"/>
  <c r="X420" i="12"/>
  <c r="X938" i="12"/>
  <c r="X1100" i="12"/>
  <c r="X1360" i="12"/>
  <c r="W84" i="12"/>
  <c r="X329" i="12"/>
  <c r="R1695" i="12"/>
  <c r="R614" i="12"/>
  <c r="R1862" i="12"/>
  <c r="W266" i="12"/>
  <c r="W587" i="12"/>
  <c r="W572" i="12"/>
  <c r="W152" i="12"/>
  <c r="D976" i="12"/>
  <c r="D727" i="12"/>
  <c r="Q493" i="12"/>
  <c r="R920" i="12"/>
  <c r="R258" i="12"/>
  <c r="Q299" i="12"/>
  <c r="R701" i="12"/>
  <c r="Q575" i="12"/>
  <c r="Q935" i="12"/>
  <c r="Q679" i="12"/>
  <c r="W336" i="12"/>
  <c r="X670" i="12" s="1"/>
  <c r="R1529" i="12"/>
  <c r="Q823" i="12"/>
  <c r="R1402" i="12"/>
  <c r="Q683" i="12"/>
  <c r="R1363" i="12" s="1"/>
  <c r="Q731" i="12"/>
  <c r="R1756" i="12"/>
  <c r="R1794" i="12"/>
  <c r="W760" i="12"/>
  <c r="R1349" i="12"/>
  <c r="W961" i="12"/>
  <c r="R1526" i="12"/>
  <c r="W907" i="12"/>
  <c r="W149" i="12"/>
  <c r="W436" i="12"/>
  <c r="R964" i="12"/>
  <c r="W580" i="12"/>
  <c r="W486" i="12"/>
  <c r="W229" i="12"/>
  <c r="X457" i="12" s="1"/>
  <c r="W921" i="12"/>
  <c r="W755" i="12"/>
  <c r="R1201" i="12"/>
  <c r="R1979" i="12"/>
  <c r="R1093" i="12"/>
  <c r="W566" i="12"/>
  <c r="X1130" i="12" s="1"/>
  <c r="W616" i="12"/>
  <c r="X1230" i="12" s="1"/>
  <c r="W746" i="12"/>
  <c r="X1490" i="12" s="1"/>
  <c r="W636" i="12"/>
  <c r="X1270" i="12" s="1"/>
  <c r="R1074" i="12"/>
  <c r="R1238" i="12"/>
  <c r="R1397" i="12"/>
  <c r="W309" i="12"/>
  <c r="W360" i="12"/>
  <c r="W490" i="12"/>
  <c r="X978" i="12" s="1"/>
  <c r="W531" i="12"/>
  <c r="X553" i="12"/>
  <c r="R1807" i="12"/>
  <c r="R1060" i="12"/>
  <c r="R1798" i="12"/>
  <c r="W15" i="12"/>
  <c r="W146" i="12"/>
  <c r="X290" i="12" s="1"/>
  <c r="W588" i="12"/>
  <c r="X1174" i="12" s="1"/>
  <c r="W4" i="12"/>
  <c r="X1194" i="12"/>
  <c r="X267" i="12"/>
  <c r="X1294" i="12"/>
  <c r="X530" i="12"/>
  <c r="X1554" i="12"/>
  <c r="X1289" i="12"/>
  <c r="X364" i="12"/>
  <c r="X1645" i="12"/>
  <c r="X882" i="12"/>
  <c r="X1906" i="12"/>
  <c r="X1832" i="12"/>
  <c r="X910" i="12"/>
  <c r="X143" i="12"/>
  <c r="X1168" i="12"/>
  <c r="X598" i="12"/>
  <c r="X841" i="12"/>
  <c r="W188" i="12"/>
  <c r="R993" i="12"/>
  <c r="R2015" i="12"/>
  <c r="R1894" i="12"/>
  <c r="W174" i="12"/>
  <c r="W223" i="12"/>
  <c r="W354" i="12"/>
  <c r="W243" i="12"/>
  <c r="X199" i="12"/>
  <c r="X954" i="12"/>
  <c r="X30" i="12"/>
  <c r="X1052" i="12"/>
  <c r="W665" i="12"/>
  <c r="W904" i="12"/>
  <c r="R881" i="12"/>
  <c r="R1446" i="12"/>
  <c r="R259" i="12"/>
  <c r="W886" i="12"/>
  <c r="W42" i="12"/>
  <c r="W171" i="12"/>
  <c r="W740" i="12"/>
  <c r="R1649" i="12"/>
  <c r="R1445" i="12"/>
  <c r="R260" i="12"/>
  <c r="W885" i="12"/>
  <c r="W41" i="12"/>
  <c r="W172" i="12"/>
  <c r="W835" i="12"/>
  <c r="R1615" i="12"/>
  <c r="R294" i="12"/>
  <c r="R582" i="12"/>
  <c r="W542" i="12"/>
  <c r="W592" i="12"/>
  <c r="X1182" i="12" s="1"/>
  <c r="W722" i="12"/>
  <c r="X1442" i="12" s="1"/>
  <c r="W540" i="12"/>
  <c r="X760" i="12"/>
  <c r="X2028" i="12"/>
  <c r="X1924" i="12"/>
  <c r="X1866" i="12"/>
  <c r="X939" i="12"/>
  <c r="X433" i="12"/>
  <c r="X1457" i="12"/>
  <c r="X931" i="12"/>
  <c r="X1064" i="12"/>
  <c r="X718" i="12"/>
  <c r="X1268" i="12"/>
  <c r="W619" i="12"/>
  <c r="X73" i="12"/>
  <c r="R1567" i="12"/>
  <c r="R1124" i="12"/>
  <c r="R1926" i="12"/>
  <c r="W750" i="12"/>
  <c r="X1497" i="12" s="1"/>
  <c r="W800" i="12"/>
  <c r="X1597" i="12" s="1"/>
  <c r="W930" i="12"/>
  <c r="X1858" i="12" s="1"/>
  <c r="W804" i="12"/>
  <c r="X1605" i="12" s="1"/>
  <c r="X1566" i="12"/>
  <c r="X1882" i="12"/>
  <c r="X193" i="12"/>
  <c r="X787" i="12"/>
  <c r="X1018" i="12"/>
  <c r="X94" i="12"/>
  <c r="X1116" i="12"/>
  <c r="W409" i="12"/>
  <c r="W993" i="12"/>
  <c r="X280" i="12"/>
  <c r="R2034" i="12"/>
  <c r="R627" i="12"/>
  <c r="W182" i="12"/>
  <c r="W231" i="12"/>
  <c r="W362" i="12"/>
  <c r="W275" i="12"/>
  <c r="X426" i="12"/>
  <c r="R1712" i="12"/>
  <c r="R676" i="12"/>
  <c r="R1158" i="12"/>
  <c r="W693" i="12"/>
  <c r="W743" i="12"/>
  <c r="W873" i="12"/>
  <c r="W892" i="12"/>
  <c r="R1168" i="12"/>
  <c r="R598" i="12"/>
  <c r="R501" i="12"/>
  <c r="W94" i="12"/>
  <c r="W143" i="12"/>
  <c r="W274" i="12"/>
  <c r="W991" i="12"/>
  <c r="X1322" i="12"/>
  <c r="X395" i="12"/>
  <c r="X1422" i="12"/>
  <c r="X658" i="12"/>
  <c r="X1682" i="12"/>
  <c r="X548" i="12"/>
  <c r="X1417" i="12"/>
  <c r="X492" i="12"/>
  <c r="X1517" i="12"/>
  <c r="X753" i="12"/>
  <c r="X1700" i="12"/>
  <c r="X270" i="12"/>
  <c r="X1292" i="12"/>
  <c r="X528" i="12"/>
  <c r="X1552" i="12"/>
  <c r="X969" i="12"/>
  <c r="W852" i="12"/>
  <c r="X713" i="12"/>
  <c r="R1887" i="12"/>
  <c r="R1379" i="12"/>
  <c r="R965" i="12"/>
  <c r="W814" i="12"/>
  <c r="W863" i="12"/>
  <c r="W994" i="12"/>
  <c r="W708" i="12"/>
  <c r="X1082" i="12"/>
  <c r="X34" i="12"/>
  <c r="X147" i="12"/>
  <c r="X5" i="12"/>
  <c r="X1848" i="12"/>
  <c r="X926" i="12"/>
  <c r="W153" i="12"/>
  <c r="W737" i="12"/>
  <c r="W611" i="12"/>
  <c r="R467" i="12"/>
  <c r="R1141" i="12"/>
  <c r="W246" i="12"/>
  <c r="W295" i="12"/>
  <c r="W426" i="12"/>
  <c r="W532" i="12"/>
  <c r="X554" i="12"/>
  <c r="R1777" i="12"/>
  <c r="R931" i="12"/>
  <c r="R196" i="12"/>
  <c r="W757" i="12"/>
  <c r="W807" i="12"/>
  <c r="W937" i="12"/>
  <c r="W1008" i="12"/>
  <c r="R1232" i="12"/>
  <c r="R854" i="12"/>
  <c r="R758" i="12"/>
  <c r="W158" i="12"/>
  <c r="W207" i="12"/>
  <c r="W338" i="12"/>
  <c r="W179" i="12"/>
  <c r="X247" i="12"/>
  <c r="X459" i="12"/>
  <c r="X722" i="12"/>
  <c r="X804" i="12"/>
  <c r="X836" i="12"/>
  <c r="X1481" i="12"/>
  <c r="X555" i="12"/>
  <c r="X817" i="12"/>
  <c r="X1842" i="12"/>
  <c r="X1192" i="12"/>
  <c r="X1356" i="12"/>
  <c r="X1616" i="12"/>
  <c r="X1095" i="12"/>
  <c r="W996" i="12"/>
  <c r="R850" i="12"/>
  <c r="R1951" i="12"/>
  <c r="R1635" i="12"/>
  <c r="R1974" i="12"/>
  <c r="W878" i="12"/>
  <c r="W34" i="12"/>
  <c r="W139" i="12"/>
  <c r="W612" i="12"/>
  <c r="X162" i="12"/>
  <c r="X660" i="12"/>
  <c r="X6" i="12"/>
  <c r="R977" i="12"/>
  <c r="R1634" i="12"/>
  <c r="R148" i="12"/>
  <c r="W472" i="12"/>
  <c r="D811" i="12"/>
  <c r="Q542" i="12"/>
  <c r="R216" i="12"/>
  <c r="Q673" i="12"/>
  <c r="R693" i="12"/>
  <c r="Q412" i="12"/>
  <c r="Q83" i="12"/>
  <c r="Q108" i="12"/>
  <c r="R816" i="12"/>
  <c r="D62" i="12"/>
  <c r="Q684" i="12"/>
  <c r="Q272" i="12"/>
  <c r="R1864" i="12"/>
  <c r="Q500" i="12"/>
  <c r="R1179" i="12"/>
  <c r="Q568" i="12"/>
  <c r="W494" i="12"/>
  <c r="R996" i="12"/>
  <c r="W890" i="12"/>
  <c r="X1778" i="12" s="1"/>
  <c r="W581" i="12"/>
  <c r="X1161" i="12" s="1"/>
  <c r="W196" i="12"/>
  <c r="W342" i="12"/>
  <c r="R1234" i="12"/>
  <c r="W200" i="12"/>
  <c r="X504" i="12"/>
  <c r="W806" i="12"/>
  <c r="X1609" i="12" s="1"/>
  <c r="W869" i="12"/>
  <c r="W663" i="12"/>
  <c r="X1325" i="12" s="1"/>
  <c r="W33" i="12"/>
  <c r="W860" i="12"/>
  <c r="X1719" i="12" s="1"/>
  <c r="R1522" i="12"/>
  <c r="R1221" i="12"/>
  <c r="W822" i="12"/>
  <c r="W871" i="12"/>
  <c r="W1002" i="12"/>
  <c r="X2003" i="12" s="1"/>
  <c r="W836" i="12"/>
  <c r="X1671" i="12" s="1"/>
  <c r="R164" i="12"/>
  <c r="R1094" i="12"/>
  <c r="W565" i="12"/>
  <c r="X1128" i="12" s="1"/>
  <c r="W615" i="12"/>
  <c r="W745" i="12"/>
  <c r="X1488" i="12" s="1"/>
  <c r="W380" i="12"/>
  <c r="X758" i="12" s="1"/>
  <c r="R1040" i="12"/>
  <c r="R86" i="12"/>
  <c r="R2022" i="12"/>
  <c r="W222" i="12"/>
  <c r="W271" i="12"/>
  <c r="W402" i="12"/>
  <c r="X802" i="12" s="1"/>
  <c r="W435" i="12"/>
  <c r="X311" i="12"/>
  <c r="X1450" i="12"/>
  <c r="X524" i="12"/>
  <c r="X1550" i="12"/>
  <c r="X786" i="12"/>
  <c r="X1809" i="12"/>
  <c r="X1545" i="12"/>
  <c r="X619" i="12"/>
  <c r="X113" i="12"/>
  <c r="X1137" i="12"/>
  <c r="X468" i="12"/>
  <c r="X142" i="12"/>
  <c r="X1164" i="12"/>
  <c r="X399" i="12"/>
  <c r="X1424" i="12"/>
  <c r="X1620" i="12"/>
  <c r="X1159" i="12"/>
  <c r="W164" i="12"/>
  <c r="R1248" i="12"/>
  <c r="R917" i="12"/>
  <c r="R822" i="12"/>
  <c r="W430" i="12"/>
  <c r="W479" i="12"/>
  <c r="W610" i="12"/>
  <c r="W91" i="12"/>
  <c r="X584" i="12"/>
  <c r="X1208" i="12"/>
  <c r="X286" i="12"/>
  <c r="W613" i="12"/>
  <c r="X1225" i="12" s="1"/>
  <c r="W108" i="12"/>
  <c r="W956" i="12"/>
  <c r="R1650" i="12"/>
  <c r="R371" i="12"/>
  <c r="W118" i="12"/>
  <c r="W167" i="12"/>
  <c r="X331" i="12" s="1"/>
  <c r="W298" i="12"/>
  <c r="X594" i="12" s="1"/>
  <c r="W19" i="12"/>
  <c r="X298" i="12"/>
  <c r="R1905" i="12"/>
  <c r="R372" i="12"/>
  <c r="W117" i="12"/>
  <c r="W168" i="12"/>
  <c r="X334" i="12" s="1"/>
  <c r="W297" i="12"/>
  <c r="X592" i="12" s="1"/>
  <c r="W920" i="12"/>
  <c r="X169" i="12"/>
  <c r="R1871" i="12"/>
  <c r="R1315" i="12"/>
  <c r="R710" i="12"/>
  <c r="W798" i="12"/>
  <c r="W847" i="12"/>
  <c r="W978" i="12"/>
  <c r="X1953" i="12" s="1"/>
  <c r="W451" i="12"/>
  <c r="X1258" i="12"/>
  <c r="X1358" i="12"/>
  <c r="X1618" i="12"/>
  <c r="X1014" i="12"/>
  <c r="X1097" i="12"/>
  <c r="X172" i="12"/>
  <c r="X1197" i="12"/>
  <c r="X689" i="12"/>
  <c r="X1714" i="12"/>
  <c r="X372" i="12"/>
  <c r="X1320" i="12"/>
  <c r="X1228" i="12"/>
  <c r="X1668" i="12"/>
  <c r="W595" i="12"/>
  <c r="X585" i="12"/>
  <c r="R1823" i="12"/>
  <c r="R54" i="12"/>
  <c r="R1028" i="12"/>
  <c r="W31" i="12"/>
  <c r="X60" i="12" s="1"/>
  <c r="W162" i="12"/>
  <c r="X321" i="12" s="1"/>
  <c r="W652" i="12"/>
  <c r="X1301" i="12" s="1"/>
  <c r="X7" i="12"/>
  <c r="X1466" i="12"/>
  <c r="X444" i="12"/>
  <c r="X705" i="12"/>
  <c r="X484" i="12"/>
  <c r="X1272" i="12"/>
  <c r="X350" i="12"/>
  <c r="X1372" i="12"/>
  <c r="W793" i="12"/>
  <c r="X1585" i="12" s="1"/>
  <c r="W1013" i="12"/>
  <c r="R1008" i="12"/>
  <c r="R1494" i="12"/>
  <c r="R1907" i="12"/>
  <c r="W438" i="12"/>
  <c r="W487" i="12"/>
  <c r="W618" i="12"/>
  <c r="W123" i="12"/>
  <c r="R897" i="12"/>
  <c r="R1969" i="12"/>
  <c r="R1701" i="12"/>
  <c r="R1541" i="12"/>
  <c r="W949" i="12"/>
  <c r="W105" i="12"/>
  <c r="W428" i="12"/>
  <c r="W739" i="12"/>
  <c r="X1476" i="12" s="1"/>
  <c r="R1423" i="12"/>
  <c r="R1619" i="12"/>
  <c r="R1523" i="12"/>
  <c r="W350" i="12"/>
  <c r="W399" i="12"/>
  <c r="W530" i="12"/>
  <c r="W923" i="12"/>
  <c r="X568" i="12"/>
  <c r="X1578" i="12"/>
  <c r="X652" i="12"/>
  <c r="X1676" i="12"/>
  <c r="X914" i="12"/>
  <c r="X1937" i="12"/>
  <c r="X1574" i="12"/>
  <c r="X1670" i="12"/>
  <c r="X1673" i="12"/>
  <c r="X1772" i="12"/>
  <c r="X1007" i="12"/>
  <c r="X2034" i="12"/>
  <c r="X627" i="12"/>
  <c r="X1384" i="12"/>
  <c r="X526" i="12"/>
  <c r="X1548" i="12"/>
  <c r="X784" i="12"/>
  <c r="X1808" i="12"/>
  <c r="X1351" i="12"/>
  <c r="W699" i="12"/>
  <c r="R1120" i="12"/>
  <c r="R406" i="12"/>
  <c r="R310" i="12"/>
  <c r="W46" i="12"/>
  <c r="W95" i="12"/>
  <c r="W226" i="12"/>
  <c r="W903" i="12"/>
  <c r="X71" i="12"/>
  <c r="X1594" i="12"/>
  <c r="X546" i="12"/>
  <c r="X1980" i="12"/>
  <c r="X1080" i="12"/>
  <c r="X158" i="12"/>
  <c r="X1180" i="12"/>
  <c r="W537" i="12"/>
  <c r="W140" i="12"/>
  <c r="X408" i="12"/>
  <c r="R1750" i="12"/>
  <c r="R67" i="12"/>
  <c r="W501" i="12"/>
  <c r="W552" i="12"/>
  <c r="W682" i="12"/>
  <c r="W379" i="12"/>
  <c r="R1007" i="12"/>
  <c r="R2033" i="12"/>
  <c r="R1956" i="12"/>
  <c r="R5" i="12"/>
  <c r="W40" i="12"/>
  <c r="X78" i="12" s="1"/>
  <c r="W169" i="12"/>
  <c r="X335" i="12" s="1"/>
  <c r="W683" i="12"/>
  <c r="X1364" i="12" s="1"/>
  <c r="W771" i="12"/>
  <c r="X1540" i="12" s="1"/>
  <c r="R1487" i="12"/>
  <c r="R1878" i="12"/>
  <c r="R1782" i="12"/>
  <c r="W414" i="12"/>
  <c r="W463" i="12"/>
  <c r="W594" i="12"/>
  <c r="W27" i="12"/>
  <c r="X632" i="12"/>
  <c r="X1642" i="12"/>
  <c r="X716" i="12"/>
  <c r="X1739" i="12"/>
  <c r="X976" i="12"/>
  <c r="X1812" i="12"/>
  <c r="X1478" i="12"/>
  <c r="X1737" i="12"/>
  <c r="X811" i="12"/>
  <c r="X1073" i="12"/>
  <c r="X212" i="12"/>
  <c r="X883" i="12"/>
  <c r="X1448" i="12"/>
  <c r="X1612" i="12"/>
  <c r="X1872" i="12"/>
  <c r="X246" i="12"/>
  <c r="X1479" i="12"/>
  <c r="W928" i="12"/>
  <c r="R1184" i="12"/>
  <c r="R662" i="12"/>
  <c r="R566" i="12"/>
  <c r="R2004" i="12"/>
  <c r="R835" i="12"/>
  <c r="R2028" i="12"/>
  <c r="W791" i="12"/>
  <c r="X1581" i="12" s="1"/>
  <c r="A285" i="12"/>
  <c r="D50" i="12"/>
  <c r="Q288" i="12"/>
  <c r="R574" i="12" s="1"/>
  <c r="W495" i="12"/>
  <c r="R649" i="12"/>
  <c r="Q727" i="12"/>
  <c r="W703" i="12"/>
  <c r="R1449" i="12"/>
  <c r="R1208" i="12"/>
  <c r="R376" i="12"/>
  <c r="R549" i="12"/>
  <c r="G1382" i="12"/>
  <c r="Q759" i="12"/>
  <c r="R1337" i="12"/>
  <c r="R1888" i="12"/>
  <c r="Q1006" i="12"/>
  <c r="R565" i="12"/>
  <c r="R509" i="12"/>
  <c r="W52" i="12"/>
  <c r="R1414" i="12"/>
  <c r="W163" i="12"/>
  <c r="W631" i="12"/>
  <c r="X1261" i="12" s="1"/>
  <c r="R1426" i="12"/>
  <c r="W391" i="12"/>
  <c r="R852" i="12"/>
  <c r="W329" i="12"/>
  <c r="R1890" i="12"/>
  <c r="W855" i="12"/>
  <c r="X1708" i="12" s="1"/>
  <c r="W216" i="12"/>
  <c r="W281" i="12"/>
  <c r="X561" i="12" s="1"/>
  <c r="W801" i="12"/>
  <c r="W260" i="12"/>
  <c r="R1906" i="12"/>
  <c r="R115" i="12"/>
  <c r="W54" i="12"/>
  <c r="W103" i="12"/>
  <c r="X203" i="12" s="1"/>
  <c r="W234" i="12"/>
  <c r="X466" i="12" s="1"/>
  <c r="W919" i="12"/>
  <c r="X1836" i="12" s="1"/>
  <c r="X170" i="12"/>
  <c r="R1585" i="12"/>
  <c r="R1222" i="12"/>
  <c r="W821" i="12"/>
  <c r="W872" i="12"/>
  <c r="W1001" i="12"/>
  <c r="W916" i="12"/>
  <c r="R1295" i="12"/>
  <c r="R1108" i="12"/>
  <c r="R1013" i="12"/>
  <c r="W477" i="12"/>
  <c r="X952" i="12" s="1"/>
  <c r="W528" i="12"/>
  <c r="X1054" i="12" s="1"/>
  <c r="W658" i="12"/>
  <c r="X1314" i="12" s="1"/>
  <c r="W283" i="12"/>
  <c r="X696" i="12"/>
  <c r="X1706" i="12"/>
  <c r="X780" i="12"/>
  <c r="X18" i="12"/>
  <c r="X1042" i="12"/>
  <c r="X1110" i="12"/>
  <c r="X1802" i="12"/>
  <c r="X1133" i="12"/>
  <c r="X369" i="12"/>
  <c r="X1393" i="12"/>
  <c r="X116" i="12"/>
  <c r="X398" i="12"/>
  <c r="X1420" i="12"/>
  <c r="X656" i="12"/>
  <c r="X1680" i="12"/>
  <c r="X1060" i="12"/>
  <c r="X45" i="12"/>
  <c r="W900" i="12"/>
  <c r="R1503" i="12"/>
  <c r="R1942" i="12"/>
  <c r="R1846" i="12"/>
  <c r="W686" i="12"/>
  <c r="X1369" i="12" s="1"/>
  <c r="W736" i="12"/>
  <c r="X1469" i="12" s="1"/>
  <c r="W865" i="12"/>
  <c r="X1728" i="12" s="1"/>
  <c r="W998" i="12"/>
  <c r="X1994" i="12" s="1"/>
  <c r="X840" i="12"/>
  <c r="X1825" i="12"/>
  <c r="X1464" i="12"/>
  <c r="X542" i="12"/>
  <c r="W25" i="12"/>
  <c r="X49" i="12" s="1"/>
  <c r="W401" i="12"/>
  <c r="W997" i="12"/>
  <c r="R1970" i="12"/>
  <c r="R1654" i="12"/>
  <c r="W374" i="12"/>
  <c r="X747" i="12" s="1"/>
  <c r="W423" i="12"/>
  <c r="X844" i="12" s="1"/>
  <c r="W554" i="12"/>
  <c r="X1106" i="12" s="1"/>
  <c r="W971" i="12"/>
  <c r="X810" i="12"/>
  <c r="R468" i="12"/>
  <c r="R1653" i="12"/>
  <c r="W373" i="12"/>
  <c r="W424" i="12"/>
  <c r="W553" i="12"/>
  <c r="W787" i="12"/>
  <c r="X1572" i="12" s="1"/>
  <c r="X681" i="12"/>
  <c r="R342" i="12"/>
  <c r="R246" i="12"/>
  <c r="W30" i="12"/>
  <c r="W79" i="12"/>
  <c r="W210" i="12"/>
  <c r="X418" i="12" s="1"/>
  <c r="W843" i="12"/>
  <c r="X1684" i="12" s="1"/>
  <c r="X55" i="12"/>
  <c r="X1770" i="12"/>
  <c r="X82" i="12"/>
  <c r="X291" i="12"/>
  <c r="X1916" i="12"/>
  <c r="X1353" i="12"/>
  <c r="X428" i="12"/>
  <c r="X1453" i="12"/>
  <c r="X943" i="12"/>
  <c r="X1970" i="12"/>
  <c r="X1971" i="12"/>
  <c r="X1576" i="12"/>
  <c r="X1742" i="12"/>
  <c r="X1837" i="12"/>
  <c r="X903" i="12"/>
  <c r="W444" i="12"/>
  <c r="R1056" i="12"/>
  <c r="R150" i="12"/>
  <c r="R1076" i="12"/>
  <c r="W238" i="12"/>
  <c r="W287" i="12"/>
  <c r="X571" i="12" s="1"/>
  <c r="W418" i="12"/>
  <c r="X833" i="12" s="1"/>
  <c r="W499" i="12"/>
  <c r="X995" i="12" s="1"/>
  <c r="X327" i="12"/>
  <c r="X540" i="12"/>
  <c r="X928" i="12"/>
  <c r="X857" i="12"/>
  <c r="X955" i="12"/>
  <c r="X1217" i="12"/>
  <c r="X180" i="12"/>
  <c r="X1528" i="12"/>
  <c r="X606" i="12"/>
  <c r="W933" i="12"/>
  <c r="W364" i="12"/>
  <c r="W92" i="12"/>
  <c r="X183" i="12" s="1"/>
  <c r="R1394" i="12"/>
  <c r="R675" i="12"/>
  <c r="R1157" i="12"/>
  <c r="W694" i="12"/>
  <c r="X1386" i="12" s="1"/>
  <c r="W744" i="12"/>
  <c r="X1486" i="12" s="1"/>
  <c r="W874" i="12"/>
  <c r="X1745" i="12" s="1"/>
  <c r="W1007" i="12"/>
  <c r="X2012" i="12" s="1"/>
  <c r="R1202" i="12"/>
  <c r="R724" i="12"/>
  <c r="R628" i="12"/>
  <c r="W181" i="12"/>
  <c r="W232" i="12"/>
  <c r="W361" i="12"/>
  <c r="W20" i="12"/>
  <c r="X38" i="12" s="1"/>
  <c r="X297" i="12"/>
  <c r="R1679" i="12"/>
  <c r="R550" i="12"/>
  <c r="R1603" i="12"/>
  <c r="W606" i="12"/>
  <c r="X1210" i="12" s="1"/>
  <c r="W656" i="12"/>
  <c r="W786" i="12"/>
  <c r="X1570" i="12" s="1"/>
  <c r="W796" i="12"/>
  <c r="X824" i="12"/>
  <c r="X1833" i="12"/>
  <c r="X908" i="12"/>
  <c r="X146" i="12"/>
  <c r="X1170" i="12"/>
  <c r="X596" i="12"/>
  <c r="X243" i="12"/>
  <c r="X809" i="12"/>
  <c r="X1930" i="12"/>
  <c r="X1005" i="12"/>
  <c r="X241" i="12"/>
  <c r="X1265" i="12"/>
  <c r="X981" i="12"/>
  <c r="X324" i="12"/>
  <c r="X1640" i="12"/>
  <c r="X782" i="12"/>
  <c r="X15" i="12"/>
  <c r="X1040" i="12"/>
  <c r="X86" i="12"/>
  <c r="X1781" i="12"/>
  <c r="X1736" i="12"/>
  <c r="W989" i="12"/>
  <c r="R1375" i="12"/>
  <c r="R1427" i="12"/>
  <c r="W302" i="12"/>
  <c r="W351" i="12"/>
  <c r="X699" i="12" s="1"/>
  <c r="W481" i="12"/>
  <c r="W756" i="12"/>
  <c r="X391" i="12"/>
  <c r="X668" i="12"/>
  <c r="X1058" i="12"/>
  <c r="X983" i="12"/>
  <c r="X1085" i="12"/>
  <c r="X1345" i="12"/>
  <c r="X691" i="12"/>
  <c r="X1336" i="12"/>
  <c r="X414" i="12"/>
  <c r="X1436" i="12"/>
  <c r="W857" i="12"/>
  <c r="W244" i="12"/>
  <c r="R1458" i="12"/>
  <c r="R932" i="12"/>
  <c r="R195" i="12"/>
  <c r="W758" i="12"/>
  <c r="W808" i="12"/>
  <c r="W938" i="12"/>
  <c r="X1875" i="12" s="1"/>
  <c r="W915" i="12"/>
  <c r="R1266" i="12"/>
  <c r="R979" i="12"/>
  <c r="R1142" i="12"/>
  <c r="W245" i="12"/>
  <c r="W296" i="12"/>
  <c r="X590" i="12" s="1"/>
  <c r="W425" i="12"/>
  <c r="X848" i="12" s="1"/>
  <c r="W276" i="12"/>
  <c r="X550" i="12" s="1"/>
  <c r="X425" i="12"/>
  <c r="R1746" i="12"/>
  <c r="R806" i="12"/>
  <c r="R646" i="12"/>
  <c r="W670" i="12"/>
  <c r="W720" i="12"/>
  <c r="W849" i="12"/>
  <c r="W975" i="12"/>
  <c r="X873" i="12"/>
  <c r="X1897" i="12"/>
  <c r="X972" i="12"/>
  <c r="X210" i="12"/>
  <c r="X1234" i="12"/>
  <c r="X852" i="12"/>
  <c r="X499" i="12"/>
  <c r="X905" i="12"/>
  <c r="X44" i="12"/>
  <c r="X1069" i="12"/>
  <c r="X305" i="12"/>
  <c r="X1329" i="12"/>
  <c r="X1748" i="12"/>
  <c r="X132" i="12"/>
  <c r="X1767" i="12"/>
  <c r="X846" i="12"/>
  <c r="X79" i="12"/>
  <c r="X1104" i="12"/>
  <c r="X342" i="12"/>
  <c r="X2013" i="12"/>
  <c r="X1863" i="12"/>
  <c r="W948" i="12"/>
  <c r="R1439" i="12"/>
  <c r="R1683" i="12"/>
  <c r="R1587" i="12"/>
  <c r="W366" i="12"/>
  <c r="W415" i="12"/>
  <c r="W546" i="12"/>
  <c r="W955" i="12"/>
  <c r="X520" i="12"/>
  <c r="X796" i="12"/>
  <c r="X1186" i="12"/>
  <c r="X564" i="12"/>
  <c r="X1625" i="12"/>
  <c r="W110" i="12"/>
  <c r="W290" i="12"/>
  <c r="X135" i="12"/>
  <c r="X674" i="12"/>
  <c r="X1113" i="12"/>
  <c r="X449" i="12"/>
  <c r="X1803" i="12"/>
  <c r="X888" i="12"/>
  <c r="X1912" i="12"/>
  <c r="X988" i="12"/>
  <c r="X159" i="12"/>
  <c r="X1184" i="12"/>
  <c r="X662" i="12"/>
  <c r="X566" i="12"/>
  <c r="X1111" i="12"/>
  <c r="W1016" i="12"/>
  <c r="R913" i="12"/>
  <c r="R1967" i="12"/>
  <c r="R1699" i="12"/>
  <c r="R1539" i="12"/>
  <c r="W958" i="12"/>
  <c r="W114" i="12"/>
  <c r="W459" i="12"/>
  <c r="W387" i="12"/>
  <c r="X1034" i="12"/>
  <c r="X107" i="12"/>
  <c r="X1134" i="12"/>
  <c r="X370" i="12"/>
  <c r="X1394" i="12"/>
  <c r="X1494" i="12"/>
  <c r="X884" i="12"/>
  <c r="X999" i="12"/>
  <c r="X76" i="12"/>
  <c r="X1101" i="12"/>
  <c r="X337" i="12"/>
  <c r="X1361" i="12"/>
  <c r="X1365" i="12"/>
  <c r="X755" i="12"/>
  <c r="X1160" i="12"/>
  <c r="X238" i="12"/>
  <c r="X1260" i="12"/>
  <c r="X495" i="12"/>
  <c r="X1520" i="12"/>
  <c r="X166" i="12"/>
  <c r="X937" i="12"/>
  <c r="W876" i="12"/>
  <c r="X137" i="12"/>
  <c r="R1599" i="12"/>
  <c r="R230" i="12"/>
  <c r="R326" i="12"/>
  <c r="W526" i="12"/>
  <c r="W576" i="12"/>
  <c r="W706" i="12"/>
  <c r="W475" i="12"/>
  <c r="X552" i="12"/>
  <c r="X1081" i="12"/>
  <c r="X156" i="12"/>
  <c r="X1437" i="12"/>
  <c r="X673" i="12"/>
  <c r="X1696" i="12"/>
  <c r="X356" i="12"/>
  <c r="X1816" i="12"/>
  <c r="X894" i="12"/>
  <c r="X127" i="12"/>
  <c r="X1152" i="12"/>
  <c r="X534" i="12"/>
  <c r="X2008" i="12"/>
  <c r="X1079" i="12"/>
  <c r="X639" i="12"/>
  <c r="X1886" i="12"/>
  <c r="D509" i="12"/>
  <c r="D235" i="12"/>
  <c r="D298" i="12"/>
  <c r="D285" i="12"/>
  <c r="R1947" i="12"/>
  <c r="R1003" i="12"/>
  <c r="R337" i="12"/>
  <c r="X473" i="12"/>
  <c r="X525" i="12"/>
  <c r="X1547" i="12"/>
  <c r="X783" i="12"/>
  <c r="X1807" i="12"/>
  <c r="D421" i="12"/>
  <c r="D319" i="12"/>
  <c r="D683" i="12"/>
  <c r="D964" i="12"/>
  <c r="R2010" i="12"/>
  <c r="R1004" i="12"/>
  <c r="R338" i="12"/>
  <c r="X474" i="12"/>
  <c r="X669" i="12"/>
  <c r="X416" i="12"/>
  <c r="X1439" i="12"/>
  <c r="X1685" i="12"/>
  <c r="X1950" i="12"/>
  <c r="D33" i="12"/>
  <c r="D352" i="12"/>
  <c r="D973" i="12"/>
  <c r="D614" i="12"/>
  <c r="R140" i="12"/>
  <c r="R1166" i="12"/>
  <c r="R241" i="12"/>
  <c r="X237" i="12"/>
  <c r="X1259" i="12"/>
  <c r="X496" i="12"/>
  <c r="X1519" i="12"/>
  <c r="X1902" i="12"/>
  <c r="X1395" i="12"/>
  <c r="D216" i="12"/>
  <c r="X1758" i="12"/>
  <c r="X994" i="12"/>
  <c r="X2016" i="12"/>
  <c r="X1845" i="12"/>
  <c r="X4" i="12"/>
  <c r="W404" i="12"/>
  <c r="X489" i="12"/>
  <c r="R2031" i="12"/>
  <c r="R1958" i="12"/>
  <c r="R4" i="12"/>
  <c r="W47" i="12"/>
  <c r="W178" i="12"/>
  <c r="W716" i="12"/>
  <c r="X23" i="12"/>
  <c r="X1098" i="12"/>
  <c r="X171" i="12"/>
  <c r="X1198" i="12"/>
  <c r="X434" i="12"/>
  <c r="X1458" i="12"/>
  <c r="X1747" i="12"/>
  <c r="X1142" i="12"/>
  <c r="X1065" i="12"/>
  <c r="X140" i="12"/>
  <c r="X1165" i="12"/>
  <c r="X401" i="12"/>
  <c r="X1425" i="12"/>
  <c r="X1621" i="12"/>
  <c r="X452" i="12"/>
  <c r="X1735" i="12"/>
  <c r="X814" i="12"/>
  <c r="X47" i="12"/>
  <c r="X1072" i="12"/>
  <c r="X214" i="12"/>
  <c r="X326" i="12"/>
  <c r="X1575" i="12"/>
  <c r="W827" i="12"/>
  <c r="R1152" i="12"/>
  <c r="R534" i="12"/>
  <c r="R438" i="12"/>
  <c r="W78" i="12"/>
  <c r="W127" i="12"/>
  <c r="W258" i="12"/>
  <c r="W967" i="12"/>
  <c r="X103" i="12"/>
  <c r="X1114" i="12"/>
  <c r="X187" i="12"/>
  <c r="X1214" i="12"/>
  <c r="X450" i="12"/>
  <c r="X1474" i="12"/>
  <c r="X1804" i="12"/>
  <c r="X1993" i="12"/>
  <c r="X856" i="12"/>
  <c r="X1880" i="12"/>
  <c r="X958" i="12"/>
  <c r="X191" i="12"/>
  <c r="X1216" i="12"/>
  <c r="X790" i="12"/>
  <c r="X182" i="12"/>
  <c r="X518" i="12"/>
  <c r="X1655" i="12"/>
  <c r="X701" i="12"/>
  <c r="X1725" i="12"/>
  <c r="X961" i="12"/>
  <c r="X1983" i="12"/>
  <c r="X181" i="12"/>
  <c r="D396" i="12"/>
  <c r="D212" i="12"/>
  <c r="D853" i="12"/>
  <c r="D469" i="12"/>
  <c r="R492" i="12"/>
  <c r="R1581" i="12"/>
  <c r="R657" i="12"/>
  <c r="X845" i="12"/>
  <c r="X80" i="12"/>
  <c r="X1103" i="12"/>
  <c r="X341" i="12"/>
  <c r="X1942" i="12"/>
  <c r="X1475" i="12"/>
  <c r="D385" i="12"/>
  <c r="D266" i="12"/>
  <c r="D203" i="12"/>
  <c r="D75" i="12"/>
  <c r="R811" i="12"/>
  <c r="R1835" i="12"/>
  <c r="X987" i="12"/>
  <c r="X480" i="12"/>
  <c r="X2015" i="12"/>
  <c r="D49" i="12"/>
  <c r="D453" i="12"/>
  <c r="D856" i="12"/>
  <c r="D545" i="12"/>
  <c r="R1786" i="12"/>
  <c r="R716" i="12"/>
  <c r="R783" i="12"/>
  <c r="G1226" i="12"/>
  <c r="X813" i="12"/>
  <c r="X48" i="12"/>
  <c r="X1071" i="12"/>
  <c r="X213" i="12"/>
  <c r="X1651" i="12"/>
  <c r="D344" i="12"/>
  <c r="X287" i="12"/>
  <c r="X1312" i="12"/>
  <c r="X1172" i="12"/>
  <c r="X1076" i="12"/>
  <c r="X1239" i="12"/>
  <c r="W507" i="12"/>
  <c r="R1072" i="12"/>
  <c r="R1236" i="12"/>
  <c r="R1395" i="12"/>
  <c r="W318" i="12"/>
  <c r="W367" i="12"/>
  <c r="W497" i="12"/>
  <c r="W820" i="12"/>
  <c r="X343" i="12"/>
  <c r="X1418" i="12"/>
  <c r="X491" i="12"/>
  <c r="X1518" i="12"/>
  <c r="X754" i="12"/>
  <c r="X1777" i="12"/>
  <c r="X676" i="12"/>
  <c r="X323" i="12"/>
  <c r="X1385" i="12"/>
  <c r="X460" i="12"/>
  <c r="X1485" i="12"/>
  <c r="X721" i="12"/>
  <c r="X1746" i="12"/>
  <c r="X547" i="12"/>
  <c r="X835" i="12"/>
  <c r="X1544" i="12"/>
  <c r="X622" i="12"/>
  <c r="X1644" i="12"/>
  <c r="X880" i="12"/>
  <c r="X1904" i="12"/>
  <c r="X885" i="12"/>
  <c r="X1383" i="12"/>
  <c r="W60" i="12"/>
  <c r="R946" i="12"/>
  <c r="R1983" i="12"/>
  <c r="R1763" i="12"/>
  <c r="R1283" i="12"/>
  <c r="W910" i="12"/>
  <c r="W66" i="12"/>
  <c r="W267" i="12"/>
  <c r="W999" i="12"/>
  <c r="X1721" i="12"/>
  <c r="X33" i="12"/>
  <c r="X1057" i="12"/>
  <c r="X148" i="12"/>
  <c r="X1843" i="12"/>
  <c r="X707" i="12"/>
  <c r="X1687" i="12"/>
  <c r="X1020" i="12"/>
  <c r="X255" i="12"/>
  <c r="X1280" i="12"/>
  <c r="X1044" i="12"/>
  <c r="X438" i="12"/>
  <c r="X1028" i="12"/>
  <c r="X1720" i="12"/>
  <c r="X256" i="12"/>
  <c r="X1791" i="12"/>
  <c r="D405" i="12"/>
  <c r="D320" i="12"/>
  <c r="D641" i="12"/>
  <c r="G906" i="12"/>
  <c r="R1850" i="12"/>
  <c r="R1134" i="12"/>
  <c r="R209" i="12"/>
  <c r="X345" i="12"/>
  <c r="X397" i="12"/>
  <c r="X1419" i="12"/>
  <c r="X655" i="12"/>
  <c r="X1679" i="12"/>
  <c r="D24" i="12"/>
  <c r="D234" i="12"/>
  <c r="D425" i="12"/>
  <c r="D671" i="12"/>
  <c r="G1077" i="12"/>
  <c r="R619" i="12"/>
  <c r="R1646" i="12"/>
  <c r="R722" i="12"/>
  <c r="G1339" i="12"/>
  <c r="X797" i="12"/>
  <c r="X32" i="12"/>
  <c r="X1055" i="12"/>
  <c r="X149" i="12"/>
  <c r="X1846" i="12"/>
  <c r="X709" i="12"/>
  <c r="D289" i="12"/>
  <c r="D137" i="12"/>
  <c r="D201" i="12"/>
  <c r="G118" i="12"/>
  <c r="R524" i="12"/>
  <c r="R1549" i="12"/>
  <c r="R625" i="12"/>
  <c r="G1089" i="12"/>
  <c r="X878" i="12"/>
  <c r="X112" i="12"/>
  <c r="X1135" i="12"/>
  <c r="X469" i="12"/>
  <c r="X1990" i="12"/>
  <c r="X1894" i="12"/>
  <c r="D449" i="12"/>
  <c r="X608" i="12"/>
  <c r="X1632" i="12"/>
  <c r="X358" i="12"/>
  <c r="X1092" i="12"/>
  <c r="X1688" i="12"/>
  <c r="W228" i="12"/>
  <c r="R1647" i="12"/>
  <c r="R422" i="12"/>
  <c r="R134" i="12"/>
  <c r="W638" i="12"/>
  <c r="W688" i="12"/>
  <c r="W818" i="12"/>
  <c r="W911" i="12"/>
  <c r="X664" i="12"/>
  <c r="X1738" i="12"/>
  <c r="X812" i="12"/>
  <c r="X50" i="12"/>
  <c r="X1074" i="12"/>
  <c r="X211" i="12"/>
  <c r="X1876" i="12"/>
  <c r="X1892" i="12"/>
  <c r="X1705" i="12"/>
  <c r="X779" i="12"/>
  <c r="X17" i="12"/>
  <c r="X1041" i="12"/>
  <c r="X84" i="12"/>
  <c r="X1811" i="12"/>
  <c r="X825" i="12"/>
  <c r="X1864" i="12"/>
  <c r="X942" i="12"/>
  <c r="X175" i="12"/>
  <c r="X1200" i="12"/>
  <c r="X726" i="12"/>
  <c r="X1976" i="12"/>
  <c r="X1704" i="12"/>
  <c r="W675" i="12"/>
  <c r="R1279" i="12"/>
  <c r="R1044" i="12"/>
  <c r="R949" i="12"/>
  <c r="W206" i="12"/>
  <c r="W255" i="12"/>
  <c r="W386" i="12"/>
  <c r="W371" i="12"/>
  <c r="X231" i="12"/>
  <c r="X578" i="12"/>
  <c r="X92" i="12"/>
  <c r="X353" i="12"/>
  <c r="X1429" i="12"/>
  <c r="X986" i="12"/>
  <c r="X62" i="12"/>
  <c r="X1084" i="12"/>
  <c r="X319" i="12"/>
  <c r="X1344" i="12"/>
  <c r="X1300" i="12"/>
  <c r="X694" i="12"/>
  <c r="X1783" i="12"/>
  <c r="X829" i="12"/>
  <c r="X64" i="12"/>
  <c r="X1087" i="12"/>
  <c r="X277" i="12"/>
  <c r="X1910" i="12"/>
  <c r="X1219" i="12"/>
  <c r="D353" i="12"/>
  <c r="D265" i="12"/>
  <c r="D415" i="12"/>
  <c r="D585" i="12"/>
  <c r="R364" i="12"/>
  <c r="R1453" i="12"/>
  <c r="R529" i="12"/>
  <c r="X717" i="12"/>
  <c r="X1741" i="12"/>
  <c r="X977" i="12"/>
  <c r="X1999" i="12"/>
  <c r="X1571" i="12"/>
  <c r="D129" i="12"/>
  <c r="D479" i="12"/>
  <c r="D133" i="12"/>
  <c r="G228" i="12"/>
  <c r="R1946" i="12"/>
  <c r="R940" i="12"/>
  <c r="R18" i="12"/>
  <c r="X154" i="12"/>
  <c r="G808" i="12"/>
  <c r="X1371" i="12"/>
  <c r="X607" i="12"/>
  <c r="X1822" i="12"/>
  <c r="D254" i="12"/>
  <c r="D106" i="12"/>
  <c r="D426" i="12"/>
  <c r="D969" i="12"/>
  <c r="R1883" i="12"/>
  <c r="R844" i="12"/>
  <c r="R177" i="12"/>
  <c r="X313" i="12"/>
  <c r="G506" i="12"/>
  <c r="G790" i="12"/>
  <c r="X941" i="12"/>
  <c r="X176" i="12"/>
  <c r="X1199" i="12"/>
  <c r="X725" i="12"/>
  <c r="X117" i="12"/>
  <c r="X1798" i="12"/>
  <c r="D268" i="12"/>
  <c r="D138" i="12"/>
  <c r="D202" i="12"/>
  <c r="D300" i="12"/>
  <c r="R203" i="12"/>
  <c r="R1229" i="12"/>
  <c r="X442" i="12"/>
  <c r="G256" i="12"/>
  <c r="G955" i="12"/>
  <c r="D136" i="12"/>
  <c r="D323" i="12"/>
  <c r="D498" i="12"/>
  <c r="D765" i="12"/>
  <c r="D590" i="12"/>
  <c r="D27" i="12"/>
  <c r="D13" i="12"/>
  <c r="D979" i="12"/>
  <c r="D927" i="12"/>
  <c r="D874" i="12"/>
  <c r="D902" i="12"/>
  <c r="D796" i="12"/>
  <c r="D782" i="12"/>
  <c r="G496" i="12"/>
  <c r="G1733" i="12"/>
  <c r="D934" i="12"/>
  <c r="D897" i="12"/>
  <c r="G1216" i="12"/>
  <c r="G1800" i="12"/>
  <c r="D57" i="12"/>
  <c r="G293" i="12"/>
  <c r="G1318" i="12"/>
  <c r="W622" i="12"/>
  <c r="W802" i="12"/>
  <c r="X776" i="12"/>
  <c r="X1695" i="12"/>
  <c r="X188" i="12"/>
  <c r="X959" i="12"/>
  <c r="X1509" i="12"/>
  <c r="X1144" i="12"/>
  <c r="X222" i="12"/>
  <c r="X1244" i="12"/>
  <c r="X415" i="12"/>
  <c r="X1440" i="12"/>
  <c r="X1686" i="12"/>
  <c r="X1588" i="12"/>
  <c r="X1367" i="12"/>
  <c r="W960" i="12"/>
  <c r="R1200" i="12"/>
  <c r="R726" i="12"/>
  <c r="R630" i="12"/>
  <c r="W190" i="12"/>
  <c r="W239" i="12"/>
  <c r="W370" i="12"/>
  <c r="W307" i="12"/>
  <c r="X215" i="12"/>
  <c r="X1290" i="12"/>
  <c r="X363" i="12"/>
  <c r="X1390" i="12"/>
  <c r="X626" i="12"/>
  <c r="X1650" i="12"/>
  <c r="X163" i="12"/>
  <c r="X1852" i="12"/>
  <c r="X1257" i="12"/>
  <c r="X332" i="12"/>
  <c r="X1357" i="12"/>
  <c r="X593" i="12"/>
  <c r="X1617" i="12"/>
  <c r="X36" i="12"/>
  <c r="X1779" i="12"/>
  <c r="X1416" i="12"/>
  <c r="X494" i="12"/>
  <c r="X1516" i="12"/>
  <c r="X752" i="12"/>
  <c r="X1775" i="12"/>
  <c r="X1989" i="12"/>
  <c r="X1191" i="12"/>
  <c r="W723" i="12"/>
  <c r="X649" i="12"/>
  <c r="R1855" i="12"/>
  <c r="R1252" i="12"/>
  <c r="R454" i="12"/>
  <c r="W782" i="12"/>
  <c r="W832" i="12"/>
  <c r="W962" i="12"/>
  <c r="W195" i="12"/>
  <c r="X808" i="12"/>
  <c r="X1150" i="12"/>
  <c r="X1410" i="12"/>
  <c r="X948" i="12"/>
  <c r="X1337" i="12"/>
  <c r="X412" i="12"/>
  <c r="X1692" i="12"/>
  <c r="X927" i="12"/>
  <c r="X1954" i="12"/>
  <c r="X1381" i="12"/>
  <c r="X1048" i="12"/>
  <c r="X126" i="12"/>
  <c r="X1148" i="12"/>
  <c r="X383" i="12"/>
  <c r="X1408" i="12"/>
  <c r="X1556" i="12"/>
  <c r="X950" i="12"/>
  <c r="X1591" i="12"/>
  <c r="X895" i="12"/>
  <c r="X1555" i="12"/>
  <c r="X389" i="12"/>
  <c r="D505" i="12"/>
  <c r="D224" i="12"/>
  <c r="D341" i="12"/>
  <c r="D123" i="12"/>
  <c r="R172" i="12"/>
  <c r="R1517" i="12"/>
  <c r="R593" i="12"/>
  <c r="X729" i="12"/>
  <c r="X781" i="12"/>
  <c r="X16" i="12"/>
  <c r="X1039" i="12"/>
  <c r="X85" i="12"/>
  <c r="D280" i="12"/>
  <c r="D85" i="12"/>
  <c r="D742" i="12"/>
  <c r="W159" i="12"/>
  <c r="W1014" i="12"/>
  <c r="X1722" i="12"/>
  <c r="X868" i="12"/>
  <c r="X1213" i="12"/>
  <c r="X1473" i="12"/>
  <c r="X1205" i="12"/>
  <c r="X1400" i="12"/>
  <c r="X478" i="12"/>
  <c r="X1308" i="12"/>
  <c r="X672" i="12"/>
  <c r="X1697" i="12"/>
  <c r="X614" i="12"/>
  <c r="X902" i="12"/>
  <c r="X1752" i="12"/>
  <c r="W132" i="12"/>
  <c r="R1455" i="12"/>
  <c r="R1747" i="12"/>
  <c r="R1910" i="12"/>
  <c r="W446" i="12"/>
  <c r="W496" i="12"/>
  <c r="W626" i="12"/>
  <c r="W155" i="12"/>
  <c r="X309" i="12" s="1"/>
  <c r="X471" i="12"/>
  <c r="X1546" i="12"/>
  <c r="X620" i="12"/>
  <c r="X1646" i="12"/>
  <c r="X881" i="12"/>
  <c r="X1905" i="12"/>
  <c r="X1190" i="12"/>
  <c r="X1158" i="12"/>
  <c r="X1513" i="12"/>
  <c r="X587" i="12"/>
  <c r="X1613" i="12"/>
  <c r="X849" i="12"/>
  <c r="X1874" i="12"/>
  <c r="X1061" i="12"/>
  <c r="X1669" i="12"/>
  <c r="X1672" i="12"/>
  <c r="X750" i="12"/>
  <c r="X1774" i="12"/>
  <c r="X1010" i="12"/>
  <c r="X2032" i="12"/>
  <c r="X1853" i="12"/>
  <c r="X1511" i="12"/>
  <c r="W571" i="12"/>
  <c r="R1088" i="12"/>
  <c r="R278" i="12"/>
  <c r="R182" i="12"/>
  <c r="W14" i="12"/>
  <c r="X26" i="12" s="1"/>
  <c r="W63" i="12"/>
  <c r="W194" i="12"/>
  <c r="W780" i="12"/>
  <c r="X39" i="12"/>
  <c r="X1050" i="12"/>
  <c r="X1662" i="12"/>
  <c r="X1921" i="12"/>
  <c r="X387" i="12"/>
  <c r="X1593" i="12"/>
  <c r="X923" i="12"/>
  <c r="X161" i="12"/>
  <c r="X1185" i="12"/>
  <c r="X659" i="12"/>
  <c r="X52" i="12"/>
  <c r="X1304" i="12"/>
  <c r="X382" i="12"/>
  <c r="X1404" i="12"/>
  <c r="X640" i="12"/>
  <c r="X1664" i="12"/>
  <c r="X230" i="12"/>
  <c r="X390" i="12"/>
  <c r="X1847" i="12"/>
  <c r="X128" i="12"/>
  <c r="X1151" i="12"/>
  <c r="X1251" i="12"/>
  <c r="X261" i="12"/>
  <c r="D481" i="12"/>
  <c r="D44" i="12"/>
  <c r="D714" i="12"/>
  <c r="D301" i="12"/>
  <c r="R428" i="12"/>
  <c r="R1772" i="12"/>
  <c r="R815" i="12"/>
  <c r="X1035" i="12"/>
  <c r="X272" i="12"/>
  <c r="X1295" i="12"/>
  <c r="X1107" i="12"/>
  <c r="D257" i="12"/>
  <c r="D139" i="12"/>
  <c r="D31" i="12"/>
  <c r="D637" i="12"/>
  <c r="R491" i="12"/>
  <c r="R1771" i="12"/>
  <c r="R817" i="12"/>
  <c r="X157" i="12"/>
  <c r="X1693" i="12"/>
  <c r="X929" i="12"/>
  <c r="X1951" i="12"/>
  <c r="X53" i="12"/>
  <c r="D433" i="12"/>
  <c r="D413" i="12"/>
  <c r="D383" i="12"/>
  <c r="D261" i="12"/>
  <c r="R1752" i="12"/>
  <c r="R652" i="12"/>
  <c r="R1677" i="12"/>
  <c r="R1755" i="12"/>
  <c r="G1482" i="12"/>
  <c r="X749" i="12"/>
  <c r="X1773" i="12"/>
  <c r="X1009" i="12"/>
  <c r="X2031" i="12"/>
  <c r="X1701" i="12"/>
  <c r="D81" i="12"/>
  <c r="D52" i="12"/>
  <c r="X479" i="12"/>
  <c r="X1504" i="12"/>
  <c r="X1981" i="12"/>
  <c r="X1949" i="12"/>
  <c r="X1495" i="12"/>
  <c r="W420" i="12"/>
  <c r="R1519" i="12"/>
  <c r="R1982" i="12"/>
  <c r="R70" i="12"/>
  <c r="W509" i="12"/>
  <c r="X1015" i="12" s="1"/>
  <c r="W560" i="12"/>
  <c r="X1117" i="12" s="1"/>
  <c r="W690" i="12"/>
  <c r="X1377" i="12" s="1"/>
  <c r="W411" i="12"/>
  <c r="X819" i="12" s="1"/>
  <c r="X536" i="12"/>
  <c r="X1610" i="12"/>
  <c r="X684" i="12"/>
  <c r="X1707" i="12"/>
  <c r="X944" i="12"/>
  <c r="X1969" i="12"/>
  <c r="X1446" i="12"/>
  <c r="X1977" i="12"/>
  <c r="X1577" i="12"/>
  <c r="X651" i="12"/>
  <c r="X1675" i="12"/>
  <c r="X913" i="12"/>
  <c r="X1938" i="12"/>
  <c r="X2027" i="12"/>
  <c r="X1224" i="12"/>
  <c r="X302" i="12"/>
  <c r="X1324" i="12"/>
  <c r="X560" i="12"/>
  <c r="X1584" i="12"/>
  <c r="X678" i="12"/>
  <c r="X1001" i="12"/>
  <c r="W1004" i="12"/>
  <c r="X265" i="12"/>
  <c r="R1663" i="12"/>
  <c r="R486" i="12"/>
  <c r="R1347" i="12"/>
  <c r="W590" i="12"/>
  <c r="X1178" i="12" s="1"/>
  <c r="W640" i="12"/>
  <c r="W770" i="12"/>
  <c r="W732" i="12"/>
  <c r="X616" i="12"/>
  <c r="X1626" i="12"/>
  <c r="X700" i="12"/>
  <c r="X1723" i="12"/>
  <c r="X960" i="12"/>
  <c r="X1985" i="12"/>
  <c r="X179" i="12"/>
  <c r="X516" i="12"/>
  <c r="X476" i="12"/>
  <c r="X737" i="12"/>
  <c r="X308" i="12"/>
  <c r="X1368" i="12"/>
  <c r="X446" i="12"/>
  <c r="X1468" i="12"/>
  <c r="X704" i="12"/>
  <c r="X1729" i="12"/>
  <c r="X486" i="12"/>
  <c r="X1992" i="12"/>
  <c r="X1143" i="12"/>
  <c r="X189" i="12"/>
  <c r="X1211" i="12"/>
  <c r="X448" i="12"/>
  <c r="X1471" i="12"/>
  <c r="X1806" i="12"/>
  <c r="X1991" i="12"/>
  <c r="D120" i="12"/>
  <c r="D490" i="12"/>
  <c r="D939" i="12"/>
  <c r="D673" i="12"/>
  <c r="R2009" i="12"/>
  <c r="R1070" i="12"/>
  <c r="R145" i="12"/>
  <c r="X333" i="12"/>
  <c r="X1355" i="12"/>
  <c r="X591" i="12"/>
  <c r="X1615" i="12"/>
  <c r="X37" i="12"/>
  <c r="X1782" i="12"/>
  <c r="D126" i="12"/>
  <c r="D107" i="12"/>
  <c r="D169" i="12"/>
  <c r="D286" i="12"/>
  <c r="R1881" i="12"/>
  <c r="R1326" i="12"/>
  <c r="R402" i="12"/>
  <c r="G1008" i="12"/>
  <c r="G936" i="12"/>
  <c r="X1499" i="12"/>
  <c r="X1870" i="12"/>
  <c r="D184" i="12"/>
  <c r="D428" i="12"/>
  <c r="D684" i="12"/>
  <c r="G10" i="12"/>
  <c r="R204" i="12"/>
  <c r="R1230" i="12"/>
  <c r="X441" i="12"/>
  <c r="G64" i="12"/>
  <c r="G681" i="12"/>
  <c r="X301" i="12"/>
  <c r="X1323" i="12"/>
  <c r="X559" i="12"/>
  <c r="X1583" i="12"/>
  <c r="X2006" i="12"/>
  <c r="D209" i="12"/>
  <c r="X1564" i="12"/>
  <c r="X800" i="12"/>
  <c r="X1824" i="12"/>
  <c r="X1124" i="12"/>
  <c r="X1734" i="12"/>
  <c r="W747" i="12"/>
  <c r="X105" i="12"/>
  <c r="R1583" i="12"/>
  <c r="R1188" i="12"/>
  <c r="R1220" i="12"/>
  <c r="W830" i="12"/>
  <c r="W879" i="12"/>
  <c r="W1010" i="12"/>
  <c r="W931" i="12"/>
  <c r="X906" i="12"/>
  <c r="X1929" i="12"/>
  <c r="X1006" i="12"/>
  <c r="X242" i="12"/>
  <c r="X1266" i="12"/>
  <c r="X982" i="12"/>
  <c r="X371" i="12"/>
  <c r="X1898" i="12"/>
  <c r="X971" i="12"/>
  <c r="X209" i="12"/>
  <c r="X1233" i="12"/>
  <c r="X851" i="12"/>
  <c r="X244" i="12"/>
  <c r="X1032" i="12"/>
  <c r="X110" i="12"/>
  <c r="X1132" i="12"/>
  <c r="X367" i="12"/>
  <c r="X1392" i="12"/>
  <c r="X1492" i="12"/>
  <c r="X1998" i="12"/>
  <c r="X1895" i="12"/>
  <c r="W1012" i="12"/>
  <c r="R1471" i="12"/>
  <c r="R1814" i="12"/>
  <c r="R1715" i="12"/>
  <c r="W398" i="12"/>
  <c r="X795" i="12" s="1"/>
  <c r="W447" i="12"/>
  <c r="W578" i="12"/>
  <c r="W1006" i="12"/>
  <c r="X1209" i="12"/>
  <c r="X284" i="12"/>
  <c r="X1309" i="12"/>
  <c r="X545" i="12"/>
  <c r="X1569" i="12"/>
  <c r="X1979" i="12"/>
  <c r="X1589" i="12"/>
  <c r="X1176" i="12"/>
  <c r="X254" i="12"/>
  <c r="X1532" i="12"/>
  <c r="X768" i="12"/>
  <c r="X1792" i="12"/>
  <c r="X742" i="12"/>
  <c r="X582" i="12"/>
  <c r="X1207" i="12"/>
  <c r="X253" i="12"/>
  <c r="X767" i="12"/>
  <c r="X1043" i="12"/>
  <c r="D225" i="12"/>
  <c r="D10" i="12"/>
  <c r="D974" i="12"/>
  <c r="D287" i="12"/>
  <c r="R556" i="12"/>
  <c r="R1645" i="12"/>
  <c r="R721" i="12"/>
  <c r="G978" i="12"/>
  <c r="X909" i="12"/>
  <c r="X144" i="12"/>
  <c r="X1167" i="12"/>
  <c r="X597" i="12"/>
  <c r="X2030" i="12"/>
  <c r="X2022" i="12"/>
  <c r="D12" i="12"/>
  <c r="D45" i="12"/>
  <c r="D715" i="12"/>
  <c r="D587" i="12"/>
  <c r="R107" i="12"/>
  <c r="R1133" i="12"/>
  <c r="R210" i="12"/>
  <c r="X346" i="12"/>
  <c r="G1016" i="12"/>
  <c r="G336" i="12"/>
  <c r="X285" i="12"/>
  <c r="X543" i="12"/>
  <c r="X1567" i="12"/>
  <c r="X1982" i="12"/>
  <c r="X1587" i="12"/>
  <c r="D197" i="12"/>
  <c r="D448" i="12"/>
  <c r="D170" i="12"/>
  <c r="D672" i="12"/>
  <c r="R12" i="12"/>
  <c r="R1038" i="12"/>
  <c r="R113" i="12"/>
  <c r="X365" i="12"/>
  <c r="X1387" i="12"/>
  <c r="X623" i="12"/>
  <c r="X1647" i="12"/>
  <c r="X165" i="12"/>
  <c r="X1854" i="12"/>
  <c r="D382" i="12"/>
  <c r="X95" i="12"/>
  <c r="X1120" i="12"/>
  <c r="X406" i="12"/>
  <c r="X310" i="12"/>
  <c r="X985" i="12"/>
  <c r="W908" i="12"/>
  <c r="X745" i="12"/>
  <c r="R470" i="12"/>
  <c r="R374" i="12"/>
  <c r="W126" i="12"/>
  <c r="W175" i="12"/>
  <c r="X349" i="12" s="1"/>
  <c r="W306" i="12"/>
  <c r="W51" i="12"/>
  <c r="X101" i="12" s="1"/>
  <c r="X151" i="12"/>
  <c r="X1226" i="12"/>
  <c r="X299" i="12"/>
  <c r="X1326" i="12"/>
  <c r="X562" i="12"/>
  <c r="X1586" i="12"/>
  <c r="X2004" i="12"/>
  <c r="X1654" i="12"/>
  <c r="X1193" i="12"/>
  <c r="X268" i="12"/>
  <c r="X1293" i="12"/>
  <c r="X529" i="12"/>
  <c r="X1553" i="12"/>
  <c r="X1962" i="12"/>
  <c r="X1352" i="12"/>
  <c r="X430" i="12"/>
  <c r="X1452" i="12"/>
  <c r="X688" i="12"/>
  <c r="X1711" i="12"/>
  <c r="X1702" i="12"/>
  <c r="W468" i="12"/>
  <c r="X521" i="12"/>
  <c r="R1791" i="12"/>
  <c r="R997" i="12"/>
  <c r="R1411" i="12"/>
  <c r="W718" i="12"/>
  <c r="W768" i="12"/>
  <c r="W898" i="12"/>
  <c r="W291" i="12"/>
  <c r="X744" i="12"/>
  <c r="X1754" i="12"/>
  <c r="X828" i="12"/>
  <c r="X66" i="12"/>
  <c r="X1090" i="12"/>
  <c r="X275" i="12"/>
  <c r="X1908" i="12"/>
  <c r="X1222" i="12"/>
  <c r="X1496" i="12"/>
  <c r="X574" i="12"/>
  <c r="X1596" i="12"/>
  <c r="X832" i="12"/>
  <c r="X1856" i="12"/>
  <c r="X998" i="12"/>
  <c r="X1604" i="12"/>
  <c r="X1271" i="12"/>
  <c r="X317" i="12"/>
  <c r="X1339" i="12"/>
  <c r="X575" i="12"/>
  <c r="X1599" i="12"/>
  <c r="X2023" i="12"/>
  <c r="D5" i="12"/>
  <c r="D105" i="12"/>
  <c r="D42" i="12"/>
  <c r="G930" i="12"/>
  <c r="R1913" i="12"/>
  <c r="R876" i="12"/>
  <c r="R17" i="12"/>
  <c r="X153" i="12"/>
  <c r="X205" i="12"/>
  <c r="X1227" i="12"/>
  <c r="X464" i="12"/>
  <c r="X1487" i="12"/>
  <c r="X1838" i="12"/>
  <c r="X1267" i="12"/>
  <c r="D21" i="12"/>
  <c r="D63" i="12"/>
  <c r="D384" i="12"/>
  <c r="D259" i="12"/>
  <c r="G661" i="12"/>
  <c r="R427" i="12"/>
  <c r="R1454" i="12"/>
  <c r="R530" i="12"/>
  <c r="G704" i="12"/>
  <c r="G568" i="12"/>
  <c r="X96" i="12"/>
  <c r="X1119" i="12"/>
  <c r="X1966" i="12"/>
  <c r="D417" i="12"/>
  <c r="D393" i="12"/>
  <c r="D772" i="12"/>
  <c r="D467" i="12"/>
  <c r="R332" i="12"/>
  <c r="R1613" i="12"/>
  <c r="R689" i="12"/>
  <c r="G96" i="12"/>
  <c r="G1944" i="12"/>
  <c r="G1926" i="12"/>
  <c r="X429" i="12"/>
  <c r="X1451" i="12"/>
  <c r="X687" i="12"/>
  <c r="X1712" i="12"/>
  <c r="D88" i="12"/>
  <c r="D447" i="12"/>
  <c r="D297" i="12"/>
  <c r="D159" i="12"/>
  <c r="W672" i="12"/>
  <c r="W859" i="12"/>
  <c r="X1310" i="12"/>
  <c r="X1094" i="12"/>
  <c r="X1724" i="12"/>
  <c r="X1986" i="12"/>
  <c r="X1413" i="12"/>
  <c r="X1656" i="12"/>
  <c r="X734" i="12"/>
  <c r="X1694" i="12"/>
  <c r="X930" i="12"/>
  <c r="X1952" i="12"/>
  <c r="X1636" i="12"/>
  <c r="X774" i="12"/>
  <c r="W148" i="12"/>
  <c r="X293" i="12" s="1"/>
  <c r="X361" i="12"/>
  <c r="R1714" i="12"/>
  <c r="R678" i="12"/>
  <c r="R1156" i="12"/>
  <c r="W702" i="12"/>
  <c r="W752" i="12"/>
  <c r="W882" i="12"/>
  <c r="X1762" i="12" s="1"/>
  <c r="W35" i="12"/>
  <c r="X69" i="12" s="1"/>
  <c r="X728" i="12"/>
  <c r="X1801" i="12"/>
  <c r="X876" i="12"/>
  <c r="X114" i="12"/>
  <c r="X1138" i="12"/>
  <c r="X467" i="12"/>
  <c r="X1988" i="12"/>
  <c r="X2020" i="12"/>
  <c r="X1769" i="12"/>
  <c r="X843" i="12"/>
  <c r="X81" i="12"/>
  <c r="X1105" i="12"/>
  <c r="X340" i="12"/>
  <c r="X1939" i="12"/>
  <c r="X904" i="12"/>
  <c r="X1928" i="12"/>
  <c r="X1004" i="12"/>
  <c r="X239" i="12"/>
  <c r="X1264" i="12"/>
  <c r="X980" i="12"/>
  <c r="X1893" i="12"/>
  <c r="X1768" i="12"/>
  <c r="W579" i="12"/>
  <c r="R1343" i="12"/>
  <c r="R1299" i="12"/>
  <c r="R1204" i="12"/>
  <c r="W270" i="12"/>
  <c r="X537" i="12" s="1"/>
  <c r="W319" i="12"/>
  <c r="W450" i="12"/>
  <c r="W628" i="12"/>
  <c r="X1254" i="12" s="1"/>
  <c r="X295" i="12"/>
  <c r="X1562" i="12"/>
  <c r="X386" i="12"/>
  <c r="X1558" i="12"/>
  <c r="X1923" i="12"/>
  <c r="X1850" i="12"/>
  <c r="X1181" i="12"/>
  <c r="X417" i="12"/>
  <c r="X1441" i="12"/>
  <c r="X1683" i="12"/>
  <c r="X1077" i="12"/>
  <c r="X1560" i="12"/>
  <c r="X638" i="12"/>
  <c r="X1660" i="12"/>
  <c r="X896" i="12"/>
  <c r="X1920" i="12"/>
  <c r="X1252" i="12"/>
  <c r="X3" i="12"/>
  <c r="X125" i="12"/>
  <c r="X384" i="12"/>
  <c r="X1663" i="12"/>
  <c r="X949" i="12"/>
  <c r="D369" i="12"/>
  <c r="D229" i="12"/>
  <c r="D839" i="12"/>
  <c r="D966" i="12"/>
  <c r="R1785" i="12"/>
  <c r="R684" i="12"/>
  <c r="R81" i="12"/>
  <c r="X217" i="12"/>
  <c r="X269" i="12"/>
  <c r="X1291" i="12"/>
  <c r="X527" i="12"/>
  <c r="X1551" i="12"/>
  <c r="D145" i="12"/>
  <c r="D180" i="12"/>
  <c r="D639" i="12"/>
  <c r="G396" i="12"/>
  <c r="R1818" i="12"/>
  <c r="R747" i="12"/>
  <c r="R82" i="12"/>
  <c r="X218" i="12"/>
  <c r="G840" i="12"/>
  <c r="X413" i="12"/>
  <c r="X160" i="12"/>
  <c r="X1183" i="12"/>
  <c r="X661" i="12"/>
  <c r="X1075" i="12"/>
  <c r="D56" i="12"/>
  <c r="D361" i="12"/>
  <c r="D173" i="12"/>
  <c r="D963" i="12"/>
  <c r="R1914" i="12"/>
  <c r="R907" i="12"/>
  <c r="R1932" i="12"/>
  <c r="X377" i="12"/>
  <c r="X1003" i="12"/>
  <c r="X240" i="12"/>
  <c r="X1263" i="12"/>
  <c r="X979" i="12"/>
  <c r="X373" i="12"/>
  <c r="D277" i="12"/>
  <c r="X1500" i="12"/>
  <c r="X736" i="12"/>
  <c r="X1759" i="12"/>
  <c r="X869" i="12"/>
  <c r="X710" i="12"/>
  <c r="X1943" i="12"/>
  <c r="W964" i="12"/>
  <c r="X1926" i="12" s="1"/>
  <c r="R1775" i="12"/>
  <c r="R933" i="12"/>
  <c r="R198" i="12"/>
  <c r="W766" i="12"/>
  <c r="W816" i="12"/>
  <c r="W946" i="12"/>
  <c r="W979" i="12"/>
  <c r="X1955" i="12" s="1"/>
  <c r="X792" i="12"/>
  <c r="X1865" i="12"/>
  <c r="X940" i="12"/>
  <c r="X178" i="12"/>
  <c r="X1202" i="12"/>
  <c r="X724" i="12"/>
  <c r="X115" i="12"/>
  <c r="X1796" i="12"/>
  <c r="X1834" i="12"/>
  <c r="X907" i="12"/>
  <c r="X145" i="12"/>
  <c r="X1169" i="12"/>
  <c r="X595" i="12"/>
  <c r="X1915" i="12"/>
  <c r="X1480" i="12"/>
  <c r="X558" i="12"/>
  <c r="X1580" i="12"/>
  <c r="X816" i="12"/>
  <c r="X1840" i="12"/>
  <c r="X374" i="12"/>
  <c r="X1319" i="12"/>
  <c r="W940" i="12"/>
  <c r="X777" i="12"/>
  <c r="R1919" i="12"/>
  <c r="R1507" i="12"/>
  <c r="R1475" i="12"/>
  <c r="W846" i="12"/>
  <c r="W895" i="12"/>
  <c r="X1788" i="12" s="1"/>
  <c r="W11" i="12"/>
  <c r="X19" i="12" s="1"/>
  <c r="W99" i="12"/>
  <c r="X858" i="12"/>
  <c r="X1881" i="12"/>
  <c r="X956" i="12"/>
  <c r="X194" i="12"/>
  <c r="X1218" i="12"/>
  <c r="X788" i="12"/>
  <c r="X1206" i="12"/>
  <c r="X889" i="12"/>
  <c r="X989" i="12"/>
  <c r="X1249" i="12"/>
  <c r="X68" i="12"/>
  <c r="X1624" i="12"/>
  <c r="X702" i="12"/>
  <c r="X1726" i="12"/>
  <c r="X962" i="12"/>
  <c r="X1984" i="12"/>
  <c r="X1508" i="12"/>
  <c r="X1412" i="12"/>
  <c r="X1399" i="12"/>
  <c r="X445" i="12"/>
  <c r="X1467" i="12"/>
  <c r="X703" i="12"/>
  <c r="X1730" i="12"/>
  <c r="X485" i="12"/>
  <c r="X1411" i="12"/>
  <c r="D97" i="12"/>
  <c r="D480" i="12"/>
  <c r="D865" i="12"/>
  <c r="D615" i="12"/>
  <c r="R236" i="12"/>
  <c r="R1325" i="12"/>
  <c r="R401" i="12"/>
  <c r="G468" i="12"/>
  <c r="X589" i="12"/>
  <c r="X1611" i="12"/>
  <c r="X847" i="12"/>
  <c r="X1871" i="12"/>
  <c r="X1059" i="12"/>
  <c r="X1830" i="12"/>
  <c r="D408" i="12"/>
  <c r="D678" i="12"/>
  <c r="D833" i="12"/>
  <c r="D125" i="12"/>
  <c r="R555" i="12"/>
  <c r="R1582" i="12"/>
  <c r="R658" i="12"/>
  <c r="G455" i="12"/>
  <c r="G1364" i="12"/>
  <c r="X477" i="12"/>
  <c r="X224" i="12"/>
  <c r="X1760" i="12"/>
  <c r="X613" i="12"/>
  <c r="X1862" i="12"/>
  <c r="D161" i="12"/>
  <c r="D608" i="12"/>
  <c r="D743" i="12"/>
  <c r="D73" i="12"/>
  <c r="R460" i="12"/>
  <c r="R1485" i="12"/>
  <c r="R561" i="12"/>
  <c r="X697" i="12"/>
  <c r="G960" i="12"/>
  <c r="G1426" i="12"/>
  <c r="X557" i="12"/>
  <c r="X1579" i="12"/>
  <c r="X815" i="12"/>
  <c r="X1839" i="12"/>
  <c r="X1878" i="12"/>
  <c r="D389" i="12"/>
  <c r="X31" i="12"/>
  <c r="X1056" i="12"/>
  <c r="X150" i="12"/>
  <c r="X54" i="12"/>
  <c r="X855" i="12"/>
  <c r="W659" i="12"/>
  <c r="X617" i="12"/>
  <c r="R214" i="12"/>
  <c r="R118" i="12"/>
  <c r="W62" i="12"/>
  <c r="W111" i="12"/>
  <c r="W242" i="12"/>
  <c r="W935" i="12"/>
  <c r="X87" i="12"/>
  <c r="X1162" i="12"/>
  <c r="X235" i="12"/>
  <c r="X1262" i="12"/>
  <c r="X497" i="12"/>
  <c r="X1522" i="12"/>
  <c r="X1900" i="12"/>
  <c r="X1398" i="12"/>
  <c r="X1129" i="12"/>
  <c r="X204" i="12"/>
  <c r="X1229" i="12"/>
  <c r="X465" i="12"/>
  <c r="X1489" i="12"/>
  <c r="X1835" i="12"/>
  <c r="X1269" i="12"/>
  <c r="X1288" i="12"/>
  <c r="X366" i="12"/>
  <c r="X1388" i="12"/>
  <c r="X624" i="12"/>
  <c r="X1648" i="12"/>
  <c r="X1188" i="12"/>
  <c r="X1063" i="12"/>
  <c r="W212" i="12"/>
  <c r="X393" i="12"/>
  <c r="R1730" i="12"/>
  <c r="R742" i="12"/>
  <c r="R390" i="12"/>
  <c r="W654" i="12"/>
  <c r="X1307" i="12" s="1"/>
  <c r="W704" i="12"/>
  <c r="W834" i="12"/>
  <c r="X1667" i="12" s="1"/>
  <c r="W943" i="12"/>
  <c r="X680" i="12"/>
  <c r="X1278" i="12"/>
  <c r="X1538" i="12"/>
  <c r="X1462" i="12"/>
  <c r="X1465" i="12"/>
  <c r="X539" i="12"/>
  <c r="X1565" i="12"/>
  <c r="X801" i="12"/>
  <c r="X1826" i="12"/>
  <c r="X1093" i="12"/>
  <c r="X1432" i="12"/>
  <c r="X766" i="12"/>
  <c r="X1789" i="12"/>
  <c r="X1024" i="12"/>
  <c r="X22" i="12"/>
  <c r="X1766" i="12"/>
  <c r="X198" i="12"/>
  <c r="X1463" i="12"/>
  <c r="X510" i="12"/>
  <c r="X1790" i="12"/>
  <c r="X1279" i="12"/>
  <c r="X1934" i="12"/>
  <c r="D113" i="12"/>
  <c r="D53" i="12"/>
  <c r="D846" i="12"/>
  <c r="D32" i="12"/>
  <c r="G138" i="12"/>
  <c r="R812" i="12"/>
  <c r="R1900" i="12"/>
  <c r="X89" i="12"/>
  <c r="X141" i="12"/>
  <c r="X1163" i="12"/>
  <c r="X400" i="12"/>
  <c r="X1423" i="12"/>
  <c r="X1619" i="12"/>
  <c r="X1011" i="12"/>
  <c r="D401" i="12"/>
  <c r="D485" i="12"/>
  <c r="D128" i="12"/>
  <c r="D967" i="12"/>
  <c r="G651" i="12"/>
  <c r="R363" i="12"/>
  <c r="R1390" i="12"/>
  <c r="R466" i="12"/>
  <c r="X602" i="12"/>
  <c r="G557" i="12"/>
  <c r="X541" i="12"/>
  <c r="X1563" i="12"/>
  <c r="X799" i="12"/>
  <c r="X1823" i="12"/>
  <c r="X870" i="12"/>
  <c r="X1091" i="12"/>
  <c r="D312" i="12"/>
  <c r="D253" i="12"/>
  <c r="D832" i="12"/>
  <c r="D586" i="12"/>
  <c r="R268" i="12"/>
  <c r="R1294" i="12"/>
  <c r="R369" i="12"/>
  <c r="G737" i="12"/>
  <c r="G358" i="12"/>
  <c r="G519" i="12"/>
  <c r="X621" i="12"/>
  <c r="X1643" i="12"/>
  <c r="X879" i="12"/>
  <c r="X1903" i="12"/>
  <c r="X1187" i="12"/>
  <c r="X133" i="12"/>
  <c r="D472" i="12"/>
  <c r="X351" i="12"/>
  <c r="X1376" i="12"/>
  <c r="X1428" i="12"/>
  <c r="X1332" i="12"/>
  <c r="X1303" i="12"/>
  <c r="W763" i="12"/>
  <c r="X1525" i="12" s="1"/>
  <c r="R1391" i="12"/>
  <c r="R1491" i="12"/>
  <c r="R1651" i="12"/>
  <c r="W382" i="12"/>
  <c r="W431" i="12"/>
  <c r="X861" i="12" s="1"/>
  <c r="W562" i="12"/>
  <c r="W983" i="12"/>
  <c r="X407" i="12"/>
  <c r="X1482" i="12"/>
  <c r="X556" i="12"/>
  <c r="X1582" i="12"/>
  <c r="X818" i="12"/>
  <c r="X1841" i="12"/>
  <c r="X932" i="12"/>
  <c r="X1350" i="12"/>
  <c r="X1449" i="12"/>
  <c r="X523" i="12"/>
  <c r="X1549" i="12"/>
  <c r="X785" i="12"/>
  <c r="X1810" i="12"/>
  <c r="X803" i="12"/>
  <c r="X1827" i="12"/>
  <c r="X1608" i="12"/>
  <c r="X686" i="12"/>
  <c r="X1710" i="12"/>
  <c r="X946" i="12"/>
  <c r="X1968" i="12"/>
  <c r="X1396" i="12"/>
  <c r="X1447" i="12"/>
  <c r="W316" i="12"/>
  <c r="R1024" i="12"/>
  <c r="R22" i="12"/>
  <c r="R1990" i="12"/>
  <c r="R774" i="12"/>
  <c r="W974" i="12"/>
  <c r="W130" i="12"/>
  <c r="W524" i="12"/>
  <c r="W516" i="12"/>
  <c r="X984" i="12"/>
  <c r="X59" i="12"/>
  <c r="X1086" i="12"/>
  <c r="X322" i="12"/>
  <c r="X1346" i="12"/>
  <c r="X1302" i="12"/>
  <c r="X692" i="12"/>
  <c r="X260" i="12"/>
  <c r="X859" i="12"/>
  <c r="X1121" i="12"/>
  <c r="X1963" i="12"/>
  <c r="X1751" i="12"/>
  <c r="X830" i="12"/>
  <c r="X63" i="12"/>
  <c r="X1088" i="12"/>
  <c r="X278" i="12"/>
  <c r="X1909" i="12"/>
  <c r="X1220" i="12"/>
  <c r="X1527" i="12"/>
  <c r="X573" i="12"/>
  <c r="X1595" i="12"/>
  <c r="X831" i="12"/>
  <c r="X1855" i="12"/>
  <c r="X997" i="12"/>
  <c r="X1603" i="12"/>
  <c r="D376" i="12"/>
  <c r="D30" i="12"/>
  <c r="D831" i="12"/>
  <c r="D970" i="12"/>
  <c r="R108" i="12"/>
  <c r="R1198" i="12"/>
  <c r="R273" i="12"/>
  <c r="X409" i="12"/>
  <c r="X461" i="12"/>
  <c r="X1483" i="12"/>
  <c r="X719" i="12"/>
  <c r="X1744" i="12"/>
  <c r="X549" i="12"/>
  <c r="X2014" i="12"/>
  <c r="D152" i="12"/>
  <c r="D489" i="12"/>
  <c r="D172" i="12"/>
  <c r="D458" i="12"/>
  <c r="R1787" i="12"/>
  <c r="R683" i="12"/>
  <c r="R1707" i="12"/>
  <c r="R753" i="12"/>
  <c r="G637" i="12"/>
  <c r="G848" i="12"/>
  <c r="G148" i="12"/>
  <c r="X93" i="12"/>
  <c r="X1115" i="12"/>
  <c r="X352" i="12"/>
  <c r="X1375" i="12"/>
  <c r="X1427" i="12"/>
  <c r="X821" i="12"/>
  <c r="D613" i="12"/>
  <c r="X730" i="12"/>
  <c r="X1698" i="12"/>
  <c r="D43" i="12"/>
  <c r="R1421" i="12"/>
  <c r="X1515" i="12"/>
  <c r="X325" i="12"/>
  <c r="X918" i="12"/>
  <c r="R1009" i="12"/>
  <c r="W303" i="12"/>
  <c r="X603" i="12" s="1"/>
  <c r="X1354" i="12"/>
  <c r="X1713" i="12"/>
  <c r="X396" i="12"/>
  <c r="X292" i="12"/>
  <c r="X303" i="12"/>
  <c r="X1831" i="12"/>
  <c r="R1459" i="12"/>
  <c r="W883" i="12"/>
  <c r="X1470" i="12"/>
  <c r="X1414" i="12"/>
  <c r="X1112" i="12"/>
  <c r="X1472" i="12"/>
  <c r="X1911" i="12"/>
  <c r="X789" i="12"/>
  <c r="D255" i="12"/>
  <c r="R1836" i="12"/>
  <c r="X336" i="12"/>
  <c r="D273" i="12"/>
  <c r="G650" i="12"/>
  <c r="G86" i="12"/>
  <c r="X917" i="12"/>
  <c r="D640" i="12"/>
  <c r="G149" i="12"/>
  <c r="X1235" i="12"/>
  <c r="X1568" i="12"/>
  <c r="W324" i="12"/>
  <c r="W574" i="12"/>
  <c r="X600" i="12"/>
  <c r="X1008" i="12"/>
  <c r="X1641" i="12"/>
  <c r="X2002" i="12"/>
  <c r="X877" i="12"/>
  <c r="X134" i="12"/>
  <c r="R790" i="12"/>
  <c r="W322" i="12"/>
  <c r="X514" i="12"/>
  <c r="X1053" i="12"/>
  <c r="X563" i="12"/>
  <c r="X512" i="12"/>
  <c r="X953" i="12"/>
  <c r="X21" i="12"/>
  <c r="D685" i="12"/>
  <c r="R465" i="12"/>
  <c r="X911" i="12"/>
  <c r="D504" i="12"/>
  <c r="R1915" i="12"/>
  <c r="X1051" i="12"/>
  <c r="X565" i="12"/>
  <c r="D330" i="12"/>
  <c r="R847" i="12"/>
  <c r="X109" i="12"/>
  <c r="X1491" i="12"/>
  <c r="X864" i="12"/>
  <c r="W981" i="12"/>
  <c r="R262" i="12"/>
  <c r="W867" i="12"/>
  <c r="X306" i="12"/>
  <c r="X874" i="12"/>
  <c r="X1297" i="12"/>
  <c r="X174" i="12"/>
  <c r="X1901" i="12"/>
  <c r="R1535" i="12"/>
  <c r="W512" i="12"/>
  <c r="X1498" i="12"/>
  <c r="X1857" i="12"/>
  <c r="X348" i="12"/>
  <c r="X100" i="12"/>
  <c r="X1340" i="12"/>
  <c r="X1718" i="12"/>
  <c r="X320" i="12"/>
  <c r="D241" i="12"/>
  <c r="G631" i="12"/>
  <c r="X1231" i="12"/>
  <c r="D452" i="12"/>
  <c r="R171" i="12"/>
  <c r="G751" i="12"/>
  <c r="X605" i="12"/>
  <c r="X1123" i="12"/>
  <c r="D437" i="12"/>
  <c r="D99" i="12"/>
  <c r="R588" i="12"/>
  <c r="X57" i="12"/>
  <c r="G1660" i="12"/>
  <c r="X1709" i="12"/>
  <c r="X1967" i="12"/>
  <c r="X1155" i="12"/>
  <c r="D29" i="12"/>
  <c r="G522" i="12"/>
  <c r="R459" i="12"/>
  <c r="X186" i="12"/>
  <c r="G777" i="12"/>
  <c r="G896" i="12"/>
  <c r="G57" i="12"/>
  <c r="G1663" i="12"/>
  <c r="G1927" i="12"/>
  <c r="D690" i="12"/>
  <c r="D607" i="12"/>
  <c r="D20" i="12"/>
  <c r="D205" i="12"/>
  <c r="G413" i="12"/>
  <c r="D813" i="12"/>
  <c r="D311" i="12"/>
  <c r="D818" i="12"/>
  <c r="D524" i="12"/>
  <c r="G151" i="12"/>
  <c r="G1954" i="12"/>
  <c r="G1078" i="12"/>
  <c r="G560" i="12"/>
  <c r="G1394" i="12"/>
  <c r="G605" i="12"/>
  <c r="G1095" i="12"/>
  <c r="G1521" i="12"/>
  <c r="D451" i="12"/>
  <c r="D784" i="12"/>
  <c r="R813" i="12"/>
  <c r="D793" i="12"/>
  <c r="G1020" i="12"/>
  <c r="R1276" i="12"/>
  <c r="R609" i="12"/>
  <c r="R197" i="12"/>
  <c r="R187" i="12"/>
  <c r="R494" i="12"/>
  <c r="R31" i="12"/>
  <c r="R487" i="12"/>
  <c r="R1255" i="12"/>
  <c r="R998" i="12"/>
  <c r="R287" i="12"/>
  <c r="R878" i="12"/>
  <c r="X1868" i="12"/>
  <c r="X1879" i="12"/>
  <c r="X1045" i="12"/>
  <c r="G1006" i="12"/>
  <c r="G87" i="12"/>
  <c r="G321" i="12"/>
  <c r="G1215" i="12"/>
  <c r="G1661" i="12"/>
  <c r="G159" i="12"/>
  <c r="G174" i="12"/>
  <c r="G56" i="12"/>
  <c r="G408" i="12"/>
  <c r="G24" i="12"/>
  <c r="D95" i="12"/>
  <c r="D1006" i="12"/>
  <c r="G547" i="12"/>
  <c r="R11" i="12"/>
  <c r="R1037" i="12"/>
  <c r="R114" i="12"/>
  <c r="X250" i="12"/>
  <c r="G864" i="12"/>
  <c r="G457" i="12"/>
  <c r="G265" i="12"/>
  <c r="G1877" i="12"/>
  <c r="D328" i="12"/>
  <c r="D367" i="12"/>
  <c r="D502" i="12"/>
  <c r="D473" i="12"/>
  <c r="D884" i="12"/>
  <c r="G489" i="12"/>
  <c r="G412" i="12"/>
  <c r="D83" i="12"/>
  <c r="D805" i="12"/>
  <c r="G217" i="12"/>
  <c r="D991" i="12"/>
  <c r="D130" i="12"/>
  <c r="G454" i="12"/>
  <c r="D847" i="12"/>
  <c r="D576" i="12"/>
  <c r="D957" i="12"/>
  <c r="D705" i="12"/>
  <c r="G1393" i="12"/>
  <c r="G838" i="12"/>
  <c r="G604" i="12"/>
  <c r="G1057" i="12"/>
  <c r="G1030" i="12"/>
  <c r="G1957" i="12"/>
  <c r="Q443" i="12"/>
  <c r="R1452" i="12"/>
  <c r="G541" i="12"/>
  <c r="R1896" i="12"/>
  <c r="R224" i="12"/>
  <c r="R725" i="12"/>
  <c r="G1474" i="12"/>
  <c r="R1929" i="12"/>
  <c r="R341" i="12"/>
  <c r="R1051" i="12"/>
  <c r="R621" i="12"/>
  <c r="R158" i="12"/>
  <c r="R1258" i="12"/>
  <c r="R1821" i="12"/>
  <c r="R2005" i="12"/>
  <c r="X355" i="12"/>
  <c r="X773" i="12"/>
  <c r="X1349" i="12"/>
  <c r="X643" i="12"/>
  <c r="G635" i="12"/>
  <c r="G1709" i="12"/>
  <c r="G592" i="12"/>
  <c r="G994" i="12"/>
  <c r="G38" i="12"/>
  <c r="G1852" i="12"/>
  <c r="G1746" i="12"/>
  <c r="G1590" i="12"/>
  <c r="G111" i="12"/>
  <c r="D362" i="12"/>
  <c r="D171" i="12"/>
  <c r="D971" i="12"/>
  <c r="R1882" i="12"/>
  <c r="R843" i="12"/>
  <c r="R178" i="12"/>
  <c r="X314" i="12"/>
  <c r="G188" i="12"/>
  <c r="G82" i="12"/>
  <c r="G1943" i="12"/>
  <c r="G316" i="12"/>
  <c r="G766" i="12"/>
  <c r="G1169" i="12"/>
  <c r="D178" i="12"/>
  <c r="D269" i="12"/>
  <c r="D116" i="12"/>
  <c r="D185" i="12"/>
  <c r="D561" i="12"/>
  <c r="D538" i="12"/>
  <c r="D869" i="12"/>
  <c r="D754" i="12"/>
  <c r="D98" i="12"/>
  <c r="D119" i="12"/>
  <c r="D1014" i="12"/>
  <c r="G626" i="12"/>
  <c r="D8" i="12"/>
  <c r="D599" i="12"/>
  <c r="G202" i="12"/>
  <c r="G779" i="12"/>
  <c r="G1452" i="12"/>
  <c r="D354" i="12"/>
  <c r="G1059" i="12"/>
  <c r="G1319" i="12"/>
  <c r="G1958" i="12"/>
  <c r="G1358" i="12"/>
  <c r="G875" i="12"/>
  <c r="R1067" i="12"/>
  <c r="D89" i="12"/>
  <c r="R1001" i="12"/>
  <c r="R1661" i="12"/>
  <c r="R1687" i="12"/>
  <c r="D387" i="12"/>
  <c r="R415" i="12"/>
  <c r="R293" i="12"/>
  <c r="R1052" i="12"/>
  <c r="R1131" i="12"/>
  <c r="R671" i="12"/>
  <c r="R1773" i="12"/>
  <c r="R1309" i="12"/>
  <c r="R1877" i="12"/>
  <c r="X262" i="12"/>
  <c r="X1956" i="12"/>
  <c r="X1652" i="12"/>
  <c r="X259" i="12"/>
  <c r="X2010" i="12"/>
  <c r="G512" i="12"/>
  <c r="G342" i="12"/>
  <c r="G1278" i="12"/>
  <c r="G1225" i="12"/>
  <c r="G553" i="12"/>
  <c r="G732" i="12"/>
  <c r="G193" i="12"/>
  <c r="G236" i="12"/>
  <c r="G1865" i="12"/>
  <c r="G1408" i="12"/>
  <c r="G899" i="12"/>
  <c r="G1566" i="12"/>
  <c r="R883" i="12"/>
  <c r="D429" i="12"/>
  <c r="D925" i="12"/>
  <c r="D124" i="12"/>
  <c r="R1945" i="12"/>
  <c r="R908" i="12"/>
  <c r="R1931" i="12"/>
  <c r="X122" i="12"/>
  <c r="G750" i="12"/>
  <c r="G904" i="12"/>
  <c r="G721" i="12"/>
  <c r="G422" i="12"/>
  <c r="G1849" i="12"/>
  <c r="G1665" i="12"/>
  <c r="D69" i="12"/>
  <c r="D623" i="12"/>
  <c r="D501" i="12"/>
  <c r="D19" i="12"/>
  <c r="D219" i="12"/>
  <c r="G487" i="12"/>
  <c r="D471" i="12"/>
  <c r="D677" i="12"/>
  <c r="D218" i="12"/>
  <c r="D733" i="12"/>
  <c r="D817" i="12"/>
  <c r="D345" i="12"/>
  <c r="G554" i="12"/>
  <c r="G1305" i="12"/>
  <c r="D866" i="12"/>
  <c r="G74" i="12"/>
  <c r="D704" i="12"/>
  <c r="G1034" i="12"/>
  <c r="G90" i="12"/>
  <c r="G550" i="12"/>
  <c r="G1559" i="12"/>
  <c r="G668" i="12"/>
  <c r="Q470" i="12"/>
  <c r="R173" i="12"/>
  <c r="R272" i="12"/>
  <c r="G1864" i="12"/>
  <c r="R1897" i="12"/>
  <c r="R352" i="12"/>
  <c r="R677" i="12"/>
  <c r="R414" i="12"/>
  <c r="R245" i="12"/>
  <c r="R1564" i="12"/>
  <c r="R1644" i="12"/>
  <c r="R670" i="12"/>
  <c r="R336" i="12"/>
  <c r="R1307" i="12"/>
  <c r="R1829" i="12"/>
  <c r="X1927" i="12"/>
  <c r="X1861" i="12"/>
  <c r="X1653" i="12"/>
  <c r="X515" i="12"/>
  <c r="X1031" i="12"/>
  <c r="G768" i="12"/>
  <c r="G65" i="12"/>
  <c r="G337" i="12"/>
  <c r="G1343" i="12"/>
  <c r="G403" i="12"/>
  <c r="G1378" i="12"/>
  <c r="G1212" i="12"/>
  <c r="G1625" i="12"/>
  <c r="G1506" i="12"/>
  <c r="G194" i="12"/>
  <c r="G687" i="12"/>
  <c r="G112" i="12"/>
  <c r="G900" i="12"/>
  <c r="G176" i="12"/>
  <c r="G773" i="12"/>
  <c r="R877" i="12"/>
  <c r="R1277" i="12"/>
  <c r="R270" i="12"/>
  <c r="D3480" i="1"/>
  <c r="D2812" i="1"/>
  <c r="D3526" i="1"/>
  <c r="H3158" i="1"/>
  <c r="D2220" i="1"/>
  <c r="D3598" i="1"/>
  <c r="D1042" i="1"/>
  <c r="D1881" i="1"/>
  <c r="D1680" i="1"/>
  <c r="D604" i="1"/>
  <c r="D927" i="1"/>
  <c r="D2701" i="1"/>
  <c r="H3051" i="1"/>
  <c r="H1410" i="1"/>
  <c r="H2373" i="1"/>
  <c r="H1488" i="1"/>
  <c r="H1515" i="1"/>
  <c r="H566" i="1"/>
  <c r="H445" i="1"/>
  <c r="D1928" i="1"/>
  <c r="D157" i="1"/>
  <c r="H2775" i="1"/>
  <c r="H1034" i="1"/>
  <c r="H2628" i="1"/>
  <c r="H1312" i="1"/>
  <c r="H1239" i="1"/>
  <c r="H250" i="1"/>
  <c r="H161" i="1"/>
  <c r="X631" i="12"/>
  <c r="R583" i="12"/>
  <c r="R271" i="12"/>
  <c r="D3200" i="1"/>
  <c r="D1254" i="1"/>
  <c r="D2849" i="1"/>
  <c r="D2176" i="1"/>
  <c r="D1406" i="1"/>
  <c r="D2437" i="1"/>
  <c r="D2108" i="1"/>
  <c r="D1096" i="1"/>
  <c r="D923" i="1"/>
  <c r="D778" i="1"/>
  <c r="D1297" i="1"/>
  <c r="D2799" i="1"/>
  <c r="H3150" i="1"/>
  <c r="H3539" i="1"/>
  <c r="H3434" i="1"/>
  <c r="R235" i="12"/>
  <c r="G1224" i="12"/>
  <c r="X357" i="12"/>
  <c r="D909" i="12"/>
  <c r="R498" i="12"/>
  <c r="X751" i="12"/>
  <c r="D193" i="12"/>
  <c r="X822" i="12"/>
  <c r="R981" i="12"/>
  <c r="W434" i="12"/>
  <c r="X427" i="12"/>
  <c r="X419" i="12"/>
  <c r="X1421" i="12"/>
  <c r="X970" i="12"/>
  <c r="X1328" i="12"/>
  <c r="W484" i="12"/>
  <c r="W334" i="12"/>
  <c r="X359" i="12"/>
  <c r="X706" i="12"/>
  <c r="X1914" i="12"/>
  <c r="X190" i="12"/>
  <c r="X1805" i="12"/>
  <c r="X957" i="12"/>
  <c r="X1203" i="12"/>
  <c r="D101" i="12"/>
  <c r="X25" i="12"/>
  <c r="X1359" i="12"/>
  <c r="D436" i="12"/>
  <c r="R1069" i="12"/>
  <c r="G600" i="12"/>
  <c r="X1331" i="12"/>
  <c r="D160" i="12"/>
  <c r="X185" i="12"/>
  <c r="X1067" i="12"/>
  <c r="X965" i="12"/>
  <c r="X102" i="12"/>
  <c r="R1327" i="12"/>
  <c r="W624" i="12"/>
  <c r="X1674" i="12"/>
  <c r="X2033" i="12"/>
  <c r="X715" i="12"/>
  <c r="X1573" i="12"/>
  <c r="X111" i="12"/>
  <c r="X1639" i="12"/>
  <c r="R694" i="12"/>
  <c r="W115" i="12"/>
  <c r="X1932" i="12"/>
  <c r="X289" i="12"/>
  <c r="X922" i="12"/>
  <c r="X1536" i="12"/>
  <c r="X29" i="12"/>
  <c r="X1459" i="12"/>
  <c r="D457" i="12"/>
  <c r="X601" i="12"/>
  <c r="X1935" i="12"/>
  <c r="D223" i="12"/>
  <c r="R875" i="12"/>
  <c r="G18" i="12"/>
  <c r="X288" i="12"/>
  <c r="D177" i="12"/>
  <c r="R1849" i="12"/>
  <c r="G320" i="12"/>
  <c r="X1131" i="12"/>
  <c r="X886" i="12"/>
  <c r="X1888" i="12"/>
  <c r="X233" i="12"/>
  <c r="W894" i="12"/>
  <c r="X1786" i="12" s="1"/>
  <c r="X968" i="12"/>
  <c r="X1330" i="12"/>
  <c r="X12" i="12"/>
  <c r="X1109" i="12"/>
  <c r="X1196" i="12"/>
  <c r="X871" i="12"/>
  <c r="R2014" i="12"/>
  <c r="W642" i="12"/>
  <c r="X1283" i="12" s="1"/>
  <c r="X572" i="12"/>
  <c r="X996" i="12"/>
  <c r="X1373" i="12"/>
  <c r="X1819" i="12"/>
  <c r="X576" i="12"/>
  <c r="X1017" i="12"/>
  <c r="X1343" i="12"/>
  <c r="D309" i="12"/>
  <c r="R620" i="12"/>
  <c r="G1344" i="12"/>
  <c r="X853" i="12"/>
  <c r="D213" i="12"/>
  <c r="R1197" i="12"/>
  <c r="G276" i="12"/>
  <c r="X1627" i="12"/>
  <c r="X1958" i="12"/>
  <c r="D96" i="12"/>
  <c r="G837" i="12"/>
  <c r="R1102" i="12"/>
  <c r="X569" i="12"/>
  <c r="G616" i="12"/>
  <c r="G1664" i="12"/>
  <c r="X173" i="12"/>
  <c r="X432" i="12"/>
  <c r="X1749" i="12"/>
  <c r="D465" i="12"/>
  <c r="D582" i="12"/>
  <c r="G675" i="12"/>
  <c r="R715" i="12"/>
  <c r="X698" i="12"/>
  <c r="G238" i="12"/>
  <c r="G104" i="12"/>
  <c r="G1484" i="12"/>
  <c r="D3" i="12"/>
  <c r="D111" i="12"/>
  <c r="D446" i="12"/>
  <c r="D696" i="12"/>
  <c r="D541" i="12"/>
  <c r="D258" i="12"/>
  <c r="D456" i="12"/>
  <c r="D397" i="12"/>
  <c r="G205" i="12"/>
  <c r="G730" i="12"/>
  <c r="G1292" i="12"/>
  <c r="D958" i="12"/>
  <c r="G555" i="12"/>
  <c r="G1732" i="12"/>
  <c r="D997" i="12"/>
  <c r="G1820" i="12"/>
  <c r="G139" i="12"/>
  <c r="G518" i="12"/>
  <c r="G1592" i="12"/>
  <c r="R1324" i="12"/>
  <c r="G542" i="12"/>
  <c r="G1261" i="12"/>
  <c r="R1533" i="12"/>
  <c r="R865" i="12"/>
  <c r="G121" i="12"/>
  <c r="R1927" i="12"/>
  <c r="R592" i="12"/>
  <c r="R542" i="12"/>
  <c r="R109" i="12"/>
  <c r="R159" i="12"/>
  <c r="R749" i="12"/>
  <c r="R798" i="12"/>
  <c r="R976" i="12"/>
  <c r="X454" i="12"/>
  <c r="X1820" i="12"/>
  <c r="X1140" i="12"/>
  <c r="X129" i="12"/>
  <c r="X1253" i="12"/>
  <c r="G22" i="12"/>
  <c r="G264" i="12"/>
  <c r="G905" i="12"/>
  <c r="G85" i="12"/>
  <c r="G1816" i="12"/>
  <c r="G416" i="12"/>
  <c r="G384" i="12"/>
  <c r="G273" i="12"/>
  <c r="G890" i="12"/>
  <c r="G1079" i="12"/>
  <c r="D394" i="12"/>
  <c r="D852" i="12"/>
  <c r="D468" i="12"/>
  <c r="R267" i="12"/>
  <c r="R1293" i="12"/>
  <c r="R370" i="12"/>
  <c r="G552" i="12"/>
  <c r="G636" i="12"/>
  <c r="G1277" i="12"/>
  <c r="G1168" i="12"/>
  <c r="G1946" i="12"/>
  <c r="D373" i="12"/>
  <c r="D620" i="12"/>
  <c r="D200" i="12"/>
  <c r="D187" i="12"/>
  <c r="D580" i="12"/>
  <c r="G718" i="12"/>
  <c r="D514" i="12"/>
  <c r="G715" i="12"/>
  <c r="D929" i="12"/>
  <c r="G426" i="12"/>
  <c r="G206" i="12"/>
  <c r="D523" i="12"/>
  <c r="D837" i="12"/>
  <c r="D431" i="12"/>
  <c r="G428" i="12"/>
  <c r="G1896" i="12"/>
  <c r="G690" i="12"/>
  <c r="G1556" i="12"/>
  <c r="D355" i="12"/>
  <c r="D522" i="12"/>
  <c r="G1969" i="12"/>
  <c r="D252" i="12"/>
  <c r="D785" i="12"/>
  <c r="R1944" i="12"/>
  <c r="R16" i="12"/>
  <c r="D649" i="12"/>
  <c r="R2025" i="12"/>
  <c r="R480" i="12"/>
  <c r="R629" i="12"/>
  <c r="G227" i="12"/>
  <c r="R925" i="12"/>
  <c r="G1942" i="12"/>
  <c r="R720" i="12"/>
  <c r="R1693" i="12"/>
  <c r="R1800" i="12"/>
  <c r="R896" i="12"/>
  <c r="X1815" i="12"/>
  <c r="X1431" i="12"/>
  <c r="X1444" i="12"/>
  <c r="X967" i="12"/>
  <c r="X1795" i="12"/>
  <c r="G40" i="12"/>
  <c r="G445" i="12"/>
  <c r="G110" i="12"/>
  <c r="G503" i="12"/>
  <c r="G764" i="12"/>
  <c r="G1925" i="12"/>
  <c r="G551" i="12"/>
  <c r="G220" i="12"/>
  <c r="G1178" i="12"/>
  <c r="G1634" i="12"/>
  <c r="G1562" i="12"/>
  <c r="D351" i="12"/>
  <c r="D975" i="12"/>
  <c r="D288" i="12"/>
  <c r="R75" i="12"/>
  <c r="R1101" i="12"/>
  <c r="R434" i="12"/>
  <c r="X570" i="12"/>
  <c r="G841" i="12"/>
  <c r="G767" i="12"/>
  <c r="G892" i="12"/>
  <c r="G402" i="12"/>
  <c r="G339" i="12"/>
  <c r="D165" i="12"/>
  <c r="D946" i="12"/>
  <c r="D603" i="12"/>
  <c r="D176" i="12"/>
  <c r="D820" i="12"/>
  <c r="D371" i="12"/>
  <c r="G633" i="12"/>
  <c r="D679" i="12"/>
  <c r="D759" i="12"/>
  <c r="D564" i="12"/>
  <c r="D819" i="12"/>
  <c r="D669" i="12"/>
  <c r="D1003" i="12"/>
  <c r="G1968" i="12"/>
  <c r="D567" i="12"/>
  <c r="G1183" i="12"/>
  <c r="D496" i="12"/>
  <c r="D132" i="12"/>
  <c r="G1264" i="12"/>
  <c r="D960" i="12"/>
  <c r="D484" i="12"/>
  <c r="D521" i="12"/>
  <c r="G886" i="12"/>
  <c r="G669" i="12"/>
  <c r="Q469" i="12"/>
  <c r="D741" i="12"/>
  <c r="R1580" i="12"/>
  <c r="G1090" i="12"/>
  <c r="R1895" i="12"/>
  <c r="R225" i="12"/>
  <c r="R165" i="12"/>
  <c r="G1075" i="12"/>
  <c r="R1437" i="12"/>
  <c r="R232" i="12"/>
  <c r="R128" i="12"/>
  <c r="R853" i="12"/>
  <c r="R1691" i="12"/>
  <c r="R1257" i="12"/>
  <c r="X1960" i="12"/>
  <c r="X354" i="12"/>
  <c r="X772" i="12"/>
  <c r="X1156" i="12"/>
  <c r="X641" i="12"/>
  <c r="G289" i="12"/>
  <c r="G869" i="12"/>
  <c r="G352" i="12"/>
  <c r="G832" i="12"/>
  <c r="G701" i="12"/>
  <c r="G931" i="12"/>
  <c r="G762" i="12"/>
  <c r="G700" i="12"/>
  <c r="G1239" i="12"/>
  <c r="G1205" i="12"/>
  <c r="G229" i="12"/>
  <c r="G1637" i="12"/>
  <c r="G23" i="12"/>
  <c r="G911" i="12"/>
  <c r="G791" i="12"/>
  <c r="G1335" i="12"/>
  <c r="G1561" i="12"/>
  <c r="G1912" i="12"/>
  <c r="G262" i="12"/>
  <c r="G1481" i="12"/>
  <c r="G1624" i="12"/>
  <c r="G1801" i="12"/>
  <c r="G1991" i="12"/>
  <c r="G1569" i="12"/>
  <c r="D9" i="12"/>
  <c r="D416" i="12"/>
  <c r="D74" i="12"/>
  <c r="R139" i="12"/>
  <c r="R1165" i="12"/>
  <c r="R242" i="12"/>
  <c r="X378" i="12"/>
  <c r="G41" i="12"/>
  <c r="G870" i="12"/>
  <c r="G504" i="12"/>
  <c r="G1162" i="12"/>
  <c r="G517" i="12"/>
  <c r="G913" i="12"/>
  <c r="D719" i="12"/>
  <c r="D195" i="12"/>
  <c r="D497" i="12"/>
  <c r="D767" i="12"/>
  <c r="D682" i="12"/>
  <c r="D239" i="12"/>
  <c r="D770" i="12"/>
  <c r="D810" i="12"/>
  <c r="D928" i="12"/>
  <c r="D875" i="12"/>
  <c r="D990" i="12"/>
  <c r="D642" i="12"/>
  <c r="G1878" i="12"/>
  <c r="G150" i="12"/>
  <c r="G663" i="12"/>
  <c r="G1696" i="12"/>
  <c r="G1895" i="12"/>
  <c r="G689" i="12"/>
  <c r="G310" i="12"/>
  <c r="G1557" i="12"/>
  <c r="D55" i="12"/>
  <c r="G292" i="12"/>
  <c r="D783" i="12"/>
  <c r="R685" i="12"/>
  <c r="R911" i="12"/>
  <c r="R1147" i="12"/>
  <c r="R608" i="12"/>
  <c r="R133" i="12"/>
  <c r="G1648" i="12"/>
  <c r="R1435" i="12"/>
  <c r="R231" i="12"/>
  <c r="R129" i="12"/>
  <c r="R805" i="12"/>
  <c r="R255" i="12"/>
  <c r="R161" i="12"/>
  <c r="R384" i="12"/>
  <c r="X1961" i="12"/>
  <c r="X2017" i="12"/>
  <c r="X934" i="12"/>
  <c r="X1157" i="12"/>
  <c r="G545" i="12"/>
  <c r="G968" i="12"/>
  <c r="G703" i="12"/>
  <c r="G1366" i="12"/>
  <c r="G1227" i="12"/>
  <c r="G776" i="12"/>
  <c r="G895" i="12"/>
  <c r="G891" i="12"/>
  <c r="G1163" i="12"/>
  <c r="G598" i="12"/>
  <c r="G271" i="12"/>
  <c r="G535" i="12"/>
  <c r="G230" i="12"/>
  <c r="G943" i="12"/>
  <c r="G1527" i="12"/>
  <c r="G409" i="12"/>
  <c r="G52" i="12"/>
  <c r="G1618" i="12"/>
  <c r="G1516" i="12"/>
  <c r="G1856" i="12"/>
  <c r="G792" i="12"/>
  <c r="G1632" i="12"/>
  <c r="G1802" i="12"/>
  <c r="G1691" i="12"/>
  <c r="G1731" i="12"/>
  <c r="G1407" i="12"/>
  <c r="G1918" i="12"/>
  <c r="G705" i="12"/>
  <c r="G1567" i="12"/>
  <c r="G1353" i="12"/>
  <c r="G1337" i="12"/>
  <c r="G1992" i="12"/>
  <c r="R1132" i="12"/>
  <c r="R1838" i="12"/>
  <c r="D2783" i="1"/>
  <c r="D1558" i="1"/>
  <c r="D3121" i="1"/>
  <c r="D2304" i="1"/>
  <c r="D1778" i="1"/>
  <c r="D2709" i="1"/>
  <c r="D2184" i="1"/>
  <c r="D1336" i="1"/>
  <c r="D1227" i="1"/>
  <c r="D1134" i="1"/>
  <c r="D1601" i="1"/>
  <c r="D2660" i="1"/>
  <c r="H3350" i="1"/>
  <c r="H3611" i="1"/>
  <c r="H2555" i="1"/>
  <c r="H2328" i="1"/>
  <c r="H1084" i="1"/>
  <c r="H1023" i="1"/>
  <c r="H1877" i="1"/>
  <c r="D3514" i="1"/>
  <c r="D1691" i="1"/>
  <c r="H2514" i="1"/>
  <c r="H3442" i="1"/>
  <c r="H3505" i="1"/>
  <c r="H2200" i="1"/>
  <c r="H816" i="1"/>
  <c r="H767" i="1"/>
  <c r="H1613" i="1"/>
  <c r="D146" i="1"/>
  <c r="X583" i="12"/>
  <c r="R679" i="12"/>
  <c r="R174" i="12"/>
  <c r="D2324" i="1"/>
  <c r="D1456" i="1"/>
  <c r="D284" i="1"/>
  <c r="D607" i="1"/>
  <c r="D1460" i="1"/>
  <c r="D1258" i="1"/>
  <c r="D755" i="1"/>
  <c r="D1869" i="1"/>
  <c r="D2960" i="1"/>
  <c r="D2636" i="1"/>
  <c r="D3246" i="1"/>
  <c r="D1750" i="1"/>
  <c r="H2832" i="1"/>
  <c r="H2718" i="1"/>
  <c r="R1518" i="12"/>
  <c r="X925" i="12"/>
  <c r="X901" i="12"/>
  <c r="D636" i="12"/>
  <c r="G1009" i="12"/>
  <c r="X1776" i="12"/>
  <c r="X223" i="12"/>
  <c r="X1175" i="12"/>
  <c r="R1140" i="12"/>
  <c r="W564" i="12"/>
  <c r="X1454" i="12"/>
  <c r="X1972" i="12"/>
  <c r="X657" i="12"/>
  <c r="X46" i="12"/>
  <c r="X1236" i="12"/>
  <c r="R1407" i="12"/>
  <c r="W383" i="12"/>
  <c r="X1370" i="12"/>
  <c r="X1727" i="12"/>
  <c r="X225" i="12"/>
  <c r="X1212" i="12"/>
  <c r="X1204" i="12"/>
  <c r="X192" i="12"/>
  <c r="D357" i="12"/>
  <c r="R1819" i="12"/>
  <c r="X77" i="12"/>
  <c r="X1363" i="12"/>
  <c r="D158" i="12"/>
  <c r="R146" i="12"/>
  <c r="X1243" i="12"/>
  <c r="D149" i="12"/>
  <c r="R1977" i="12"/>
  <c r="G558" i="12"/>
  <c r="X304" i="12"/>
  <c r="D321" i="12"/>
  <c r="X70" i="12"/>
  <c r="R166" i="12"/>
  <c r="W754" i="12"/>
  <c r="X748" i="12"/>
  <c r="X1699" i="12"/>
  <c r="X1740" i="12"/>
  <c r="X1477" i="12"/>
  <c r="X1136" i="12"/>
  <c r="W988" i="12"/>
  <c r="X1974" i="12" s="1"/>
  <c r="W142" i="12"/>
  <c r="X167" i="12"/>
  <c r="X951" i="12"/>
  <c r="X1313" i="12"/>
  <c r="X1944" i="12"/>
  <c r="X1933" i="12"/>
  <c r="X1019" i="12"/>
  <c r="D248" i="12"/>
  <c r="R44" i="12"/>
  <c r="X653" i="12"/>
  <c r="X1315" i="12"/>
  <c r="D981" i="12"/>
  <c r="R1899" i="12"/>
  <c r="G572" i="12"/>
  <c r="X1311" i="12"/>
  <c r="D181" i="12"/>
  <c r="R780" i="12"/>
  <c r="G1214" i="12"/>
  <c r="X368" i="12"/>
  <c r="D337" i="12"/>
  <c r="X1380" i="12"/>
  <c r="R1903" i="12"/>
  <c r="W50" i="12"/>
  <c r="X97" i="12" s="1"/>
  <c r="X43" i="12"/>
  <c r="X1238" i="12"/>
  <c r="X1037" i="12"/>
  <c r="X500" i="12"/>
  <c r="X431" i="12"/>
  <c r="X13" i="12"/>
  <c r="R1966" i="12"/>
  <c r="W219" i="12"/>
  <c r="X1598" i="12"/>
  <c r="X1606" i="12"/>
  <c r="X609" i="12"/>
  <c r="X1240" i="12"/>
  <c r="X1600" i="12"/>
  <c r="X61" i="12"/>
  <c r="X1299" i="12"/>
  <c r="D157" i="12"/>
  <c r="R1708" i="12"/>
  <c r="X973" i="12"/>
  <c r="X245" i="12"/>
  <c r="D907" i="12"/>
  <c r="R274" i="12"/>
  <c r="G1705" i="12"/>
  <c r="X863" i="12"/>
  <c r="D305" i="12"/>
  <c r="D127" i="12"/>
  <c r="G1071" i="12"/>
  <c r="R1868" i="12"/>
  <c r="G712" i="12"/>
  <c r="G210" i="12"/>
  <c r="G59" i="12"/>
  <c r="X685" i="12"/>
  <c r="X945" i="12"/>
  <c r="X1443" i="12"/>
  <c r="D65" i="12"/>
  <c r="D340" i="12"/>
  <c r="R1817" i="12"/>
  <c r="R972" i="12"/>
  <c r="R562" i="12"/>
  <c r="G942" i="12"/>
  <c r="G209" i="12"/>
  <c r="G1279" i="12"/>
  <c r="G1704" i="12"/>
  <c r="G593" i="12"/>
  <c r="D72" i="12"/>
  <c r="D666" i="12"/>
  <c r="D283" i="12"/>
  <c r="D883" i="12"/>
  <c r="G717" i="12"/>
  <c r="D348" i="12"/>
  <c r="D903" i="12"/>
  <c r="D731" i="12"/>
  <c r="G156" i="12"/>
  <c r="D838" i="12"/>
  <c r="D515" i="12"/>
  <c r="G1990" i="12"/>
  <c r="G795" i="12"/>
  <c r="D243" i="12"/>
  <c r="G478" i="12"/>
  <c r="G1328" i="12"/>
  <c r="G1551" i="12"/>
  <c r="R1837" i="12"/>
  <c r="D651" i="12"/>
  <c r="R827" i="12"/>
  <c r="R97" i="12"/>
  <c r="R213" i="12"/>
  <c r="G226" i="12"/>
  <c r="R927" i="12"/>
  <c r="R581" i="12"/>
  <c r="R1565" i="12"/>
  <c r="R208" i="12"/>
  <c r="R1180" i="12"/>
  <c r="R709" i="12"/>
  <c r="R1822" i="12"/>
  <c r="R1781" i="12"/>
  <c r="X1925" i="12"/>
  <c r="X1860" i="12"/>
  <c r="X1348" i="12"/>
  <c r="X513" i="12"/>
  <c r="X1029" i="12"/>
  <c r="G124" i="12"/>
  <c r="G505" i="12"/>
  <c r="G823" i="12"/>
  <c r="G251" i="12"/>
  <c r="G521" i="12"/>
  <c r="G929" i="12"/>
  <c r="G897" i="12"/>
  <c r="G143" i="12"/>
  <c r="G995" i="12"/>
  <c r="G53" i="12"/>
  <c r="D37" i="12"/>
  <c r="D256" i="12"/>
  <c r="D100" i="12"/>
  <c r="G119" i="12"/>
  <c r="R523" i="12"/>
  <c r="R1550" i="12"/>
  <c r="R626" i="12"/>
  <c r="X762" i="12"/>
  <c r="G249" i="12"/>
  <c r="G1354" i="12"/>
  <c r="G1367" i="12"/>
  <c r="G1930" i="12"/>
  <c r="G933" i="12"/>
  <c r="G200" i="12"/>
  <c r="D392" i="12"/>
  <c r="D961" i="12"/>
  <c r="D1010" i="12"/>
  <c r="D766" i="12"/>
  <c r="D264" i="12"/>
  <c r="D26" i="12"/>
  <c r="D11" i="12"/>
  <c r="D908" i="12"/>
  <c r="D313" i="12"/>
  <c r="G746" i="12"/>
  <c r="D1013" i="12"/>
  <c r="G1349" i="12"/>
  <c r="D568" i="12"/>
  <c r="G1708" i="12"/>
  <c r="D7" i="12"/>
  <c r="D600" i="12"/>
  <c r="G1525" i="12"/>
  <c r="G778" i="12"/>
  <c r="D242" i="12"/>
  <c r="D998" i="12"/>
  <c r="G1097" i="12"/>
  <c r="G1685" i="12"/>
  <c r="G1128" i="12"/>
  <c r="G876" i="12"/>
  <c r="R429" i="12"/>
  <c r="R528" i="12"/>
  <c r="G1081" i="12"/>
  <c r="R1404" i="12"/>
  <c r="R736" i="12"/>
  <c r="R261" i="12"/>
  <c r="G1649" i="12"/>
  <c r="R23" i="12"/>
  <c r="R61" i="12"/>
  <c r="R641" i="12"/>
  <c r="R645" i="12"/>
  <c r="R767" i="12"/>
  <c r="R286" i="12"/>
  <c r="R1388" i="12"/>
  <c r="X838" i="12"/>
  <c r="X1965" i="12"/>
  <c r="X118" i="12"/>
  <c r="X1689" i="12"/>
  <c r="X1559" i="12"/>
  <c r="G255" i="12"/>
  <c r="G425" i="12"/>
  <c r="G702" i="12"/>
  <c r="G849" i="12"/>
  <c r="G1171" i="12"/>
  <c r="G763" i="12"/>
  <c r="G534" i="12"/>
  <c r="G274" i="12"/>
  <c r="G1702" i="12"/>
  <c r="G654" i="12"/>
  <c r="G1330" i="12"/>
  <c r="G525" i="12"/>
  <c r="G515" i="12"/>
  <c r="G164" i="12"/>
  <c r="G1804" i="12"/>
  <c r="G620" i="12"/>
  <c r="G1914" i="12"/>
  <c r="D556" i="12"/>
  <c r="G266" i="12"/>
  <c r="D635" i="12"/>
  <c r="R331" i="12"/>
  <c r="R1614" i="12"/>
  <c r="R690" i="12"/>
  <c r="G494" i="12"/>
  <c r="G902" i="12"/>
  <c r="G719" i="12"/>
  <c r="G312" i="12"/>
  <c r="G1365" i="12"/>
  <c r="G60" i="12"/>
  <c r="G1170" i="12"/>
  <c r="G401" i="12"/>
  <c r="D460" i="12"/>
  <c r="D625" i="12"/>
  <c r="D503" i="12"/>
  <c r="D475" i="12"/>
  <c r="D220" i="12"/>
  <c r="G488" i="12"/>
  <c r="G868" i="12"/>
  <c r="D804" i="12"/>
  <c r="G216" i="12"/>
  <c r="D989" i="12"/>
  <c r="D643" i="12"/>
  <c r="G1182" i="12"/>
  <c r="D848" i="12"/>
  <c r="G664" i="12"/>
  <c r="G1707" i="12"/>
  <c r="G794" i="12"/>
  <c r="D703" i="12"/>
  <c r="G1598" i="12"/>
  <c r="G549" i="12"/>
  <c r="G1560" i="12"/>
  <c r="G1963" i="12"/>
  <c r="D251" i="12"/>
  <c r="Q445" i="12"/>
  <c r="R45" i="12"/>
  <c r="R144" i="12"/>
  <c r="G1863" i="12"/>
  <c r="R1019" i="12"/>
  <c r="R481" i="12"/>
  <c r="R69" i="12"/>
  <c r="G652" i="12"/>
  <c r="R775" i="12"/>
  <c r="R59" i="12"/>
  <c r="R533" i="12"/>
  <c r="R233" i="12"/>
  <c r="R769" i="12"/>
  <c r="R1801" i="12"/>
  <c r="R895" i="12"/>
  <c r="X1813" i="12"/>
  <c r="X1430" i="12"/>
  <c r="X1445" i="12"/>
  <c r="X793" i="12"/>
  <c r="X1794" i="12"/>
  <c r="G839" i="12"/>
  <c r="G213" i="12"/>
  <c r="G391" i="12"/>
  <c r="G360" i="12"/>
  <c r="G784" i="12"/>
  <c r="G658" i="12"/>
  <c r="G160" i="12"/>
  <c r="G430" i="12"/>
  <c r="G73" i="12"/>
  <c r="G354" i="12"/>
  <c r="G1211" i="12"/>
  <c r="G1528" i="12"/>
  <c r="G1763" i="12"/>
  <c r="G19" i="12"/>
  <c r="G1355" i="12"/>
  <c r="G1851" i="12"/>
  <c r="G1635" i="12"/>
  <c r="G2004" i="12"/>
  <c r="G1693" i="12"/>
  <c r="G1150" i="12"/>
  <c r="G484" i="12"/>
  <c r="G1584" i="12"/>
  <c r="G624" i="12"/>
  <c r="G1046" i="12"/>
  <c r="G1913" i="12"/>
  <c r="G772" i="12"/>
  <c r="G14" i="12"/>
  <c r="D381" i="12"/>
  <c r="D544" i="12"/>
  <c r="G140" i="12"/>
  <c r="R395" i="12"/>
  <c r="R1422" i="12"/>
  <c r="R497" i="12"/>
  <c r="X634" i="12"/>
  <c r="G392" i="12"/>
  <c r="G511" i="12"/>
  <c r="G123" i="12"/>
  <c r="G444" i="12"/>
  <c r="G338" i="12"/>
  <c r="G1945" i="12"/>
  <c r="G1340" i="12"/>
  <c r="G1270" i="12"/>
  <c r="G1271" i="12"/>
  <c r="D434" i="12"/>
  <c r="D755" i="12"/>
  <c r="D284" i="12"/>
  <c r="D441" i="12"/>
  <c r="D562" i="12"/>
  <c r="D445" i="12"/>
  <c r="D179" i="12"/>
  <c r="D455" i="12"/>
  <c r="D638" i="12"/>
  <c r="D710" i="12"/>
  <c r="D282" i="12"/>
  <c r="D795" i="12"/>
  <c r="G874" i="12"/>
  <c r="D871" i="12"/>
  <c r="D577" i="12"/>
  <c r="D863" i="12"/>
  <c r="D935" i="12"/>
  <c r="D898" i="12"/>
  <c r="D131" i="12"/>
  <c r="G1451" i="12"/>
  <c r="D999" i="12"/>
  <c r="G1317" i="12"/>
  <c r="G1230" i="12"/>
  <c r="G2002" i="12"/>
  <c r="G1591" i="12"/>
  <c r="R1195" i="12"/>
  <c r="D87" i="12"/>
  <c r="G1263" i="12"/>
  <c r="R1532" i="12"/>
  <c r="R864" i="12"/>
  <c r="D306" i="12"/>
  <c r="R186" i="12"/>
  <c r="R773" i="12"/>
  <c r="R29" i="12"/>
  <c r="R535" i="12"/>
  <c r="R234" i="12"/>
  <c r="R999" i="12"/>
  <c r="R285" i="12"/>
  <c r="R365" i="12"/>
  <c r="X1869" i="12"/>
  <c r="X1877" i="12"/>
  <c r="X1047" i="12"/>
  <c r="G250" i="12"/>
  <c r="G975" i="12"/>
  <c r="G507" i="12"/>
  <c r="G873" i="12"/>
  <c r="G83" i="12"/>
  <c r="G400" i="12"/>
  <c r="G932" i="12"/>
  <c r="G173" i="12"/>
  <c r="G102" i="12"/>
  <c r="G55" i="12"/>
  <c r="G678" i="12"/>
  <c r="G199" i="12"/>
  <c r="G1268" i="12"/>
  <c r="G781" i="12"/>
  <c r="G219" i="12"/>
  <c r="G1237" i="12"/>
  <c r="G1507" i="12"/>
  <c r="G889" i="12"/>
  <c r="G564" i="12"/>
  <c r="G39" i="12"/>
  <c r="G368" i="12"/>
  <c r="G439" i="12"/>
  <c r="G1073" i="12"/>
  <c r="G25" i="12"/>
  <c r="G1815" i="12"/>
  <c r="G1273" i="12"/>
  <c r="G1126" i="12"/>
  <c r="G1417" i="12"/>
  <c r="G1981" i="12"/>
  <c r="G2025" i="12"/>
  <c r="G1283" i="12"/>
  <c r="G859" i="12"/>
  <c r="G1028" i="12"/>
  <c r="G1868" i="12"/>
  <c r="G1198" i="12"/>
  <c r="G1406" i="12"/>
  <c r="G1995" i="12"/>
  <c r="G1041" i="12"/>
  <c r="R938" i="12"/>
  <c r="G1480" i="12"/>
  <c r="G1295" i="12"/>
  <c r="G237" i="12"/>
  <c r="G1589" i="12"/>
  <c r="G706" i="12"/>
  <c r="G1300" i="12"/>
  <c r="G1409" i="12"/>
  <c r="G1040" i="12"/>
  <c r="X551" i="12"/>
  <c r="R119" i="12"/>
  <c r="R1815" i="12"/>
  <c r="D2628" i="1"/>
  <c r="D1648" i="1"/>
  <c r="D524" i="1"/>
  <c r="D831" i="1"/>
  <c r="D1668" i="1"/>
  <c r="D176" i="1"/>
  <c r="D931" i="1"/>
  <c r="D194" i="1"/>
  <c r="D57" i="1"/>
  <c r="D2980" i="1"/>
  <c r="D3267" i="1"/>
  <c r="D3262" i="1"/>
  <c r="H2964" i="1"/>
  <c r="H2738" i="1"/>
  <c r="H3237" i="1"/>
  <c r="H2120" i="1"/>
  <c r="H592" i="1"/>
  <c r="H547" i="1"/>
  <c r="H1429" i="1"/>
  <c r="D3125" i="1"/>
  <c r="D423" i="1"/>
  <c r="H2640" i="1"/>
  <c r="H2567" i="1"/>
  <c r="H2997" i="1"/>
  <c r="H2052" i="1"/>
  <c r="H340" i="1"/>
  <c r="H295" i="1"/>
  <c r="H1169" i="1"/>
  <c r="D1077" i="1"/>
  <c r="R2007" i="12"/>
  <c r="R1228" i="12"/>
  <c r="R239" i="12"/>
  <c r="D763" i="1"/>
  <c r="D630" i="1"/>
  <c r="D1185" i="1"/>
  <c r="H3556" i="1"/>
  <c r="D42" i="1"/>
  <c r="D981" i="1"/>
  <c r="D3250" i="1"/>
  <c r="D3568" i="1"/>
  <c r="D1398" i="1"/>
  <c r="D2993" i="1"/>
  <c r="D2240" i="1"/>
  <c r="D3217" i="1"/>
  <c r="H2188" i="1"/>
  <c r="H1818" i="1"/>
  <c r="R594" i="12"/>
  <c r="X671" i="12"/>
  <c r="D140" i="12"/>
  <c r="R396" i="12"/>
  <c r="X493" i="12"/>
  <c r="X677" i="12"/>
  <c r="X1248" i="12"/>
  <c r="W252" i="12"/>
  <c r="W254" i="12"/>
  <c r="X279" i="12"/>
  <c r="X690" i="12"/>
  <c r="X1321" i="12"/>
  <c r="X1681" i="12"/>
  <c r="X1068" i="12"/>
  <c r="X1797" i="12"/>
  <c r="R1555" i="12"/>
  <c r="W514" i="12"/>
  <c r="X443" i="12"/>
  <c r="X1510" i="12"/>
  <c r="X915" i="12"/>
  <c r="X447" i="12"/>
  <c r="X887" i="12"/>
  <c r="X1215" i="12"/>
  <c r="D64" i="12"/>
  <c r="R748" i="12"/>
  <c r="X1099" i="12"/>
  <c r="X757" i="12"/>
  <c r="D329" i="12"/>
  <c r="X538" i="12"/>
  <c r="X735" i="12"/>
  <c r="D192" i="12"/>
  <c r="R971" i="12"/>
  <c r="G344" i="12"/>
  <c r="X1327" i="12"/>
  <c r="X544" i="12"/>
  <c r="X1623" i="12"/>
  <c r="R1092" i="12"/>
  <c r="W668" i="12"/>
  <c r="X1771" i="12"/>
  <c r="X964" i="12"/>
  <c r="X975" i="12"/>
  <c r="X1800" i="12"/>
  <c r="X470" i="12"/>
  <c r="R1216" i="12"/>
  <c r="W191" i="12"/>
  <c r="X1690" i="12"/>
  <c r="X28" i="12"/>
  <c r="X1173" i="12"/>
  <c r="X1276" i="12"/>
  <c r="X1460" i="12"/>
  <c r="X511" i="12"/>
  <c r="D84" i="12"/>
  <c r="R1389" i="12"/>
  <c r="X1677" i="12"/>
  <c r="X645" i="12"/>
  <c r="G523" i="12"/>
  <c r="X90" i="12"/>
  <c r="G937" i="12"/>
  <c r="X1171" i="12"/>
  <c r="D581" i="12"/>
  <c r="R1804" i="12"/>
  <c r="G1961" i="12"/>
  <c r="X1391" i="12"/>
  <c r="X1628" i="12"/>
  <c r="X1284" i="12"/>
  <c r="R1443" i="12"/>
  <c r="W203" i="12"/>
  <c r="X1070" i="12"/>
  <c r="X628" i="12"/>
  <c r="X273" i="12"/>
  <c r="X1096" i="12"/>
  <c r="X1456" i="12"/>
  <c r="X9" i="12"/>
  <c r="W461" i="12"/>
  <c r="X487" i="12"/>
  <c r="X834" i="12"/>
  <c r="X1273" i="12"/>
  <c r="X1633" i="12"/>
  <c r="X318" i="12"/>
  <c r="X2024" i="12"/>
  <c r="X1083" i="12"/>
  <c r="X693" i="12"/>
  <c r="D543" i="12"/>
  <c r="R751" i="12"/>
  <c r="X208" i="12"/>
  <c r="D17" i="12"/>
  <c r="D299" i="12"/>
  <c r="X410" i="12"/>
  <c r="G1728" i="12"/>
  <c r="X1887" i="12"/>
  <c r="D440" i="12"/>
  <c r="D1005" i="12"/>
  <c r="R76" i="12"/>
  <c r="R433" i="12"/>
  <c r="G302" i="12"/>
  <c r="G272" i="12"/>
  <c r="G569" i="12"/>
  <c r="X1195" i="12"/>
  <c r="X1455" i="12"/>
  <c r="X1139" i="12"/>
  <c r="D308" i="12"/>
  <c r="D842" i="12"/>
  <c r="R1978" i="12"/>
  <c r="R1486" i="12"/>
  <c r="R785" i="12"/>
  <c r="G799" i="12"/>
  <c r="G576" i="12"/>
  <c r="G976" i="12"/>
  <c r="G594" i="12"/>
  <c r="G520" i="12"/>
  <c r="G2007" i="12"/>
  <c r="D293" i="12"/>
  <c r="D956" i="12"/>
  <c r="D688" i="12"/>
  <c r="G440" i="12"/>
  <c r="D443" i="12"/>
  <c r="D491" i="12"/>
  <c r="D217" i="12"/>
  <c r="D117" i="12"/>
  <c r="D343" i="12"/>
  <c r="D771" i="12"/>
  <c r="G427" i="12"/>
  <c r="D4" i="12"/>
  <c r="G836" i="12"/>
  <c r="D729" i="12"/>
  <c r="D612" i="12"/>
  <c r="G1686" i="12"/>
  <c r="D163" i="12"/>
  <c r="Q444" i="12"/>
  <c r="R1816" i="12"/>
  <c r="R400" i="12"/>
  <c r="G1082" i="12"/>
  <c r="R2024" i="12"/>
  <c r="R353" i="12"/>
  <c r="R117" i="12"/>
  <c r="G1647" i="12"/>
  <c r="R21" i="12"/>
  <c r="R60" i="12"/>
  <c r="R640" i="12"/>
  <c r="R757" i="12"/>
  <c r="R257" i="12"/>
  <c r="R162" i="12"/>
  <c r="R385" i="12"/>
  <c r="X806" i="12"/>
  <c r="X2019" i="12"/>
  <c r="X935" i="12"/>
  <c r="X966" i="12"/>
  <c r="X1025" i="12"/>
  <c r="G800" i="12"/>
  <c r="G621" i="12"/>
  <c r="G854" i="12"/>
  <c r="G850" i="12"/>
  <c r="G144" i="12"/>
  <c r="G775" i="12"/>
  <c r="G103" i="12"/>
  <c r="G679" i="12"/>
  <c r="G1390" i="12"/>
  <c r="G884" i="12"/>
  <c r="G685" i="12"/>
  <c r="D233" i="12"/>
  <c r="D555" i="12"/>
  <c r="D459" i="12"/>
  <c r="R1851" i="12"/>
  <c r="R779" i="12"/>
  <c r="R1803" i="12"/>
  <c r="R849" i="12"/>
  <c r="G480" i="12"/>
  <c r="G1007" i="12"/>
  <c r="G361" i="12"/>
  <c r="G88" i="12"/>
  <c r="G677" i="12"/>
  <c r="G570" i="12"/>
  <c r="G254" i="12"/>
  <c r="G3" i="12"/>
  <c r="D947" i="12"/>
  <c r="D1012" i="12"/>
  <c r="D350" i="12"/>
  <c r="D737" i="12"/>
  <c r="D204" i="12"/>
  <c r="D910" i="12"/>
  <c r="G472" i="12"/>
  <c r="D753" i="12"/>
  <c r="D563" i="12"/>
  <c r="D519" i="12"/>
  <c r="G157" i="12"/>
  <c r="D1001" i="12"/>
  <c r="D517" i="12"/>
  <c r="G1291" i="12"/>
  <c r="G662" i="12"/>
  <c r="D815" i="12"/>
  <c r="G1760" i="12"/>
  <c r="G395" i="12"/>
  <c r="D730" i="12"/>
  <c r="D611" i="12"/>
  <c r="G1819" i="12"/>
  <c r="G1199" i="12"/>
  <c r="G1742" i="12"/>
  <c r="R942" i="12"/>
  <c r="D794" i="12"/>
  <c r="R1002" i="12"/>
  <c r="R1660" i="12"/>
  <c r="R1688" i="12"/>
  <c r="D386" i="12"/>
  <c r="R185" i="12"/>
  <c r="R1006" i="12"/>
  <c r="R30" i="12"/>
  <c r="R485" i="12"/>
  <c r="R1256" i="12"/>
  <c r="R951" i="12"/>
  <c r="R1308" i="12"/>
  <c r="R975" i="12"/>
  <c r="X263" i="12"/>
  <c r="X1957" i="12"/>
  <c r="X1141" i="12"/>
  <c r="X257" i="12"/>
  <c r="X2011" i="12"/>
  <c r="G901" i="12"/>
  <c r="G97" i="12"/>
  <c r="G577" i="12"/>
  <c r="G1213" i="12"/>
  <c r="G1483" i="12"/>
  <c r="G161" i="12"/>
  <c r="G429" i="12"/>
  <c r="G72" i="12"/>
  <c r="G510" i="12"/>
  <c r="G315" i="12"/>
  <c r="G270" i="12"/>
  <c r="G399" i="12"/>
  <c r="G944" i="12"/>
  <c r="G1765" i="12"/>
  <c r="G407" i="12"/>
  <c r="G1026" i="12"/>
  <c r="G1956" i="12"/>
  <c r="G432" i="12"/>
  <c r="G1124" i="12"/>
  <c r="G258" i="12"/>
  <c r="G1792" i="12"/>
  <c r="D414" i="12"/>
  <c r="D513" i="12"/>
  <c r="G394" i="12"/>
  <c r="G1072" i="12"/>
  <c r="R587" i="12"/>
  <c r="R1867" i="12"/>
  <c r="X58" i="12"/>
  <c r="G607" i="12"/>
  <c r="G63" i="12"/>
  <c r="G614" i="12"/>
  <c r="G166" i="12"/>
  <c r="G765" i="12"/>
  <c r="G680" i="12"/>
  <c r="G201" i="12"/>
  <c r="G1272" i="12"/>
  <c r="G317" i="12"/>
  <c r="D189" i="12"/>
  <c r="D535" i="12"/>
  <c r="D712" i="12"/>
  <c r="D736" i="12"/>
  <c r="D379" i="12"/>
  <c r="D566" i="12"/>
  <c r="D769" i="12"/>
  <c r="D841" i="12"/>
  <c r="G410" i="12"/>
  <c r="D211" i="12"/>
  <c r="D822" i="12"/>
  <c r="D691" i="12"/>
  <c r="D924" i="12"/>
  <c r="D432" i="12"/>
  <c r="D575" i="12"/>
  <c r="G1231" i="12"/>
  <c r="G691" i="12"/>
  <c r="G1038" i="12"/>
  <c r="G1630" i="12"/>
  <c r="G291" i="12"/>
  <c r="G1821" i="12"/>
  <c r="G1200" i="12"/>
  <c r="G2001" i="12"/>
  <c r="G548" i="12"/>
  <c r="R557" i="12"/>
  <c r="R656" i="12"/>
  <c r="G1726" i="12"/>
  <c r="R1405" i="12"/>
  <c r="R737" i="12"/>
  <c r="D307" i="12"/>
  <c r="R1018" i="12"/>
  <c r="R1516" i="12"/>
  <c r="R541" i="12"/>
  <c r="R437" i="12"/>
  <c r="R1086" i="12"/>
  <c r="R950" i="12"/>
  <c r="R797" i="12"/>
  <c r="R1901" i="12"/>
  <c r="X646" i="12"/>
  <c r="X1964" i="12"/>
  <c r="X119" i="12"/>
  <c r="X1691" i="12"/>
  <c r="X1557" i="12"/>
  <c r="G559" i="12"/>
  <c r="G275" i="12"/>
  <c r="G366" i="12"/>
  <c r="G894" i="12"/>
  <c r="G1710" i="12"/>
  <c r="G1341" i="12"/>
  <c r="G673" i="12"/>
  <c r="G128" i="12"/>
  <c r="G893" i="12"/>
  <c r="G591" i="12"/>
  <c r="G599" i="12"/>
  <c r="G584" i="12"/>
  <c r="G1893" i="12"/>
  <c r="G644" i="12"/>
  <c r="G1005" i="12"/>
  <c r="G350" i="12"/>
  <c r="G367" i="12"/>
  <c r="G1766" i="12"/>
  <c r="G1129" i="12"/>
  <c r="G513" i="12"/>
  <c r="G1955" i="12"/>
  <c r="G1803" i="12"/>
  <c r="G619" i="12"/>
  <c r="G421" i="12"/>
  <c r="G1976" i="12"/>
  <c r="G1284" i="12"/>
  <c r="G1672" i="12"/>
  <c r="G861" i="12"/>
  <c r="G13" i="12"/>
  <c r="G1196" i="12"/>
  <c r="G113" i="12"/>
  <c r="G1042" i="12"/>
  <c r="R888" i="12"/>
  <c r="G175" i="12"/>
  <c r="G420" i="12"/>
  <c r="G2005" i="12"/>
  <c r="G263" i="12"/>
  <c r="G502" i="12"/>
  <c r="G2003" i="12"/>
  <c r="G7" i="12"/>
  <c r="D191" i="12"/>
  <c r="D41" i="12"/>
  <c r="G417" i="12"/>
  <c r="R1751" i="12"/>
  <c r="R651" i="12"/>
  <c r="R1678" i="12"/>
  <c r="R1754" i="12"/>
  <c r="G224" i="12"/>
  <c r="G1015" i="12"/>
  <c r="G831" i="12"/>
  <c r="G211" i="12"/>
  <c r="G528" i="12"/>
  <c r="G341" i="12"/>
  <c r="G1428" i="12"/>
  <c r="G1937" i="12"/>
  <c r="G81" i="12"/>
  <c r="D324" i="12"/>
  <c r="D876" i="12"/>
  <c r="D896" i="12"/>
  <c r="D689" i="12"/>
  <c r="D51" i="12"/>
  <c r="D372" i="12"/>
  <c r="G954" i="12"/>
  <c r="D905" i="12"/>
  <c r="D610" i="12"/>
  <c r="D118" i="12"/>
  <c r="D1015" i="12"/>
  <c r="G627" i="12"/>
  <c r="G1415" i="12"/>
  <c r="D495" i="12"/>
  <c r="G696" i="12"/>
  <c r="G1700" i="12"/>
  <c r="D959" i="12"/>
  <c r="D483" i="12"/>
  <c r="G98" i="12"/>
  <c r="D164" i="12"/>
  <c r="G1552" i="12"/>
  <c r="R1709" i="12"/>
  <c r="D650" i="12"/>
  <c r="R829" i="12"/>
  <c r="R96" i="12"/>
  <c r="R1705" i="12"/>
  <c r="G806" i="12"/>
  <c r="R1017" i="12"/>
  <c r="R80" i="12"/>
  <c r="R543" i="12"/>
  <c r="R439" i="12"/>
  <c r="R1087" i="12"/>
  <c r="R237" i="12"/>
  <c r="R799" i="12"/>
  <c r="R464" i="12"/>
  <c r="X455" i="12"/>
  <c r="X1821" i="12"/>
  <c r="X630" i="12"/>
  <c r="X131" i="12"/>
  <c r="X1255" i="12"/>
  <c r="G815" i="12"/>
  <c r="G530" i="12"/>
  <c r="G622" i="12"/>
  <c r="G720" i="12"/>
  <c r="G1160" i="12"/>
  <c r="G196" i="12"/>
  <c r="G415" i="12"/>
  <c r="G686" i="12"/>
  <c r="G615" i="12"/>
  <c r="G15" i="12"/>
  <c r="G1948" i="12"/>
  <c r="G1939" i="12"/>
  <c r="G647" i="12"/>
  <c r="G743" i="12"/>
  <c r="G865" i="12"/>
  <c r="G1068" i="12"/>
  <c r="G1204" i="12"/>
  <c r="G398" i="12"/>
  <c r="G698" i="12"/>
  <c r="G371" i="12"/>
  <c r="G1472" i="12"/>
  <c r="G436" i="12"/>
  <c r="G741" i="12"/>
  <c r="G940" i="12"/>
  <c r="G20" i="12"/>
  <c r="G1356" i="12"/>
  <c r="G910" i="12"/>
  <c r="G1608" i="12"/>
  <c r="G623" i="12"/>
  <c r="G1460" i="12"/>
  <c r="G233" i="12"/>
  <c r="G1975" i="12"/>
  <c r="G2027" i="12"/>
  <c r="G1675" i="12"/>
  <c r="G1740" i="12"/>
  <c r="G1149" i="12"/>
  <c r="G1866" i="12"/>
  <c r="G1793" i="12"/>
  <c r="G260" i="12"/>
  <c r="G107" i="12"/>
  <c r="G1993" i="12"/>
  <c r="G326" i="12"/>
  <c r="R884" i="12"/>
  <c r="G1585" i="12"/>
  <c r="G609" i="12"/>
  <c r="G1855" i="12"/>
  <c r="G1631" i="12"/>
  <c r="G1692" i="12"/>
  <c r="G1627" i="12"/>
  <c r="G323" i="12"/>
  <c r="G610" i="12"/>
  <c r="G1846" i="12"/>
  <c r="G482" i="12"/>
  <c r="R936" i="12"/>
  <c r="X296" i="12"/>
  <c r="R1355" i="12"/>
  <c r="R367" i="12"/>
  <c r="D1115" i="1"/>
  <c r="D950" i="1"/>
  <c r="D1441" i="1"/>
  <c r="H3640" i="1"/>
  <c r="D314" i="1"/>
  <c r="D1285" i="1"/>
  <c r="D3535" i="1"/>
  <c r="D2927" i="1"/>
  <c r="D1774" i="1"/>
  <c r="D3233" i="1"/>
  <c r="D2344" i="1"/>
  <c r="D1270" i="1"/>
  <c r="H2204" i="1"/>
  <c r="H2906" i="1"/>
  <c r="H2701" i="1"/>
  <c r="H1992" i="1"/>
  <c r="H116" i="1"/>
  <c r="H75" i="1"/>
  <c r="H893" i="1"/>
  <c r="D2348" i="1"/>
  <c r="D138" i="1"/>
  <c r="H2968" i="1"/>
  <c r="H1774" i="1"/>
  <c r="H2433" i="1"/>
  <c r="H1924" i="1"/>
  <c r="H1723" i="1"/>
  <c r="H866" i="1"/>
  <c r="H653" i="1"/>
  <c r="D3602" i="1"/>
  <c r="R238" i="12"/>
  <c r="R1149" i="12"/>
  <c r="R142" i="12"/>
  <c r="D3463" i="1"/>
  <c r="D2276" i="1"/>
  <c r="D2894" i="1"/>
  <c r="H3138" i="1"/>
  <c r="D3096" i="1"/>
  <c r="D2902" i="1"/>
  <c r="D2555" i="1"/>
  <c r="D2356" i="1"/>
  <c r="D1488" i="1"/>
  <c r="D396" i="1"/>
  <c r="D687" i="1"/>
  <c r="D2328" i="1"/>
  <c r="H2943" i="1"/>
  <c r="H1398" i="1"/>
  <c r="H3229" i="1"/>
  <c r="H2112" i="1"/>
  <c r="H536" i="1"/>
  <c r="H539" i="1"/>
  <c r="H1421" i="1"/>
  <c r="D1893" i="1"/>
  <c r="D438" i="1"/>
  <c r="H2632" i="1"/>
  <c r="H2551" i="1"/>
  <c r="H2989" i="1"/>
  <c r="H2044" i="1"/>
  <c r="H288" i="1"/>
  <c r="H247" i="1"/>
  <c r="H1161" i="1"/>
  <c r="D53" i="1"/>
  <c r="R1902" i="12"/>
  <c r="R1703" i="12"/>
  <c r="R526" i="12"/>
  <c r="D3350" i="1"/>
  <c r="D3488" i="1"/>
  <c r="D2599" i="1"/>
  <c r="D2976" i="1"/>
  <c r="D3067" i="1"/>
  <c r="D2567" i="1"/>
  <c r="D1754" i="1"/>
  <c r="D2264" i="1"/>
  <c r="D1312" i="1"/>
  <c r="D172" i="1"/>
  <c r="D479" i="1"/>
  <c r="D1992" i="1"/>
  <c r="H2935" i="1"/>
  <c r="H1390" i="1"/>
  <c r="H1913" i="1"/>
  <c r="H1472" i="1"/>
  <c r="H1499" i="1"/>
  <c r="H498" i="1"/>
  <c r="H385" i="1"/>
  <c r="D1711" i="1"/>
  <c r="H3480" i="1"/>
  <c r="H2759" i="1"/>
  <c r="H558" i="1"/>
  <c r="H2612" i="1"/>
  <c r="H1208" i="1"/>
  <c r="H1223" i="1"/>
  <c r="H150" i="1"/>
  <c r="H105" i="1"/>
  <c r="R887" i="12"/>
  <c r="R1515" i="12"/>
  <c r="R941" i="12"/>
  <c r="D468" i="1"/>
  <c r="D1031" i="1"/>
  <c r="D858" i="1"/>
  <c r="D877" i="1"/>
  <c r="D683" i="1"/>
  <c r="D566" i="1"/>
  <c r="D1169" i="1"/>
  <c r="D1802" i="1"/>
  <c r="D3100" i="1"/>
  <c r="D1746" i="1"/>
  <c r="D3005" i="1"/>
  <c r="D885" i="1"/>
  <c r="H2284" i="1"/>
  <c r="H2538" i="1"/>
  <c r="H2873" i="1"/>
  <c r="H2032" i="1"/>
  <c r="H276" i="1"/>
  <c r="H235" i="1"/>
  <c r="H1069" i="1"/>
  <c r="D2308" i="1"/>
  <c r="D1948" i="1"/>
  <c r="H2164" i="1"/>
  <c r="H9" i="1"/>
  <c r="H2673" i="1"/>
  <c r="H1964" i="1"/>
  <c r="H16" i="1"/>
  <c r="H1142" i="1"/>
  <c r="H805" i="1"/>
  <c r="D1715" i="1"/>
  <c r="H2336" i="1"/>
  <c r="H1031" i="1"/>
  <c r="H453" i="1"/>
  <c r="D1181" i="1"/>
  <c r="H1050" i="1"/>
  <c r="H1320" i="1"/>
  <c r="H938" i="1"/>
  <c r="D801" i="1"/>
  <c r="R343" i="12"/>
  <c r="R1323" i="12"/>
  <c r="D2591" i="1"/>
  <c r="D3317" i="1"/>
  <c r="D1889" i="1"/>
  <c r="D1976" i="1"/>
  <c r="D3497" i="1"/>
  <c r="D2336" i="1"/>
  <c r="D1676" i="1"/>
  <c r="D408" i="1"/>
  <c r="D75" i="1"/>
  <c r="D1877" i="1"/>
  <c r="D641" i="1"/>
  <c r="D3001" i="1"/>
  <c r="H2886" i="1"/>
  <c r="H3267" i="1"/>
  <c r="H2522" i="1"/>
  <c r="H2272" i="1"/>
  <c r="H916" i="1"/>
  <c r="H923" i="1"/>
  <c r="H1845" i="1"/>
  <c r="D2004" i="1"/>
  <c r="D441" i="1"/>
  <c r="H3560" i="1"/>
  <c r="H3142" i="1"/>
  <c r="H3409" i="1"/>
  <c r="H2148" i="1"/>
  <c r="H672" i="1"/>
  <c r="H679" i="1"/>
  <c r="H1581" i="1"/>
  <c r="D3564" i="1"/>
  <c r="X72" i="12"/>
  <c r="R944" i="12"/>
  <c r="R1735" i="12"/>
  <c r="D1988" i="1"/>
  <c r="D464" i="1"/>
  <c r="D1219" i="1"/>
  <c r="D706" i="1"/>
  <c r="D404" i="1"/>
  <c r="D1015" i="1"/>
  <c r="D774" i="1"/>
  <c r="D797" i="1"/>
  <c r="D2832" i="1"/>
  <c r="D2759" i="1"/>
  <c r="D1762" i="1"/>
  <c r="D1664" i="1"/>
  <c r="H2660" i="1"/>
  <c r="H1786" i="1"/>
  <c r="H3117" i="1"/>
  <c r="H2080" i="1"/>
  <c r="H456" i="1"/>
  <c r="H411" i="1"/>
  <c r="H1285" i="1"/>
  <c r="D1527" i="1"/>
  <c r="D2180" i="1"/>
  <c r="H2260" i="1"/>
  <c r="H2575" i="1"/>
  <c r="H2853" i="1"/>
  <c r="H2012" i="1"/>
  <c r="H176" i="1"/>
  <c r="H135" i="1"/>
  <c r="H977" i="1"/>
  <c r="D1574" i="1"/>
  <c r="R1774" i="12"/>
  <c r="R1021" i="12"/>
  <c r="R14" i="12"/>
  <c r="D2252" i="1"/>
  <c r="D3279" i="1"/>
  <c r="D1246" i="1"/>
  <c r="D2292" i="1"/>
  <c r="D2914" i="1"/>
  <c r="D1050" i="1"/>
  <c r="D2669" i="1"/>
  <c r="D1956" i="1"/>
  <c r="D336" i="1"/>
  <c r="D1107" i="1"/>
  <c r="D490" i="1"/>
  <c r="D1150" i="1"/>
  <c r="H2787" i="1"/>
  <c r="H1246" i="1"/>
  <c r="H1881" i="1"/>
  <c r="H1332" i="1"/>
  <c r="H1355" i="1"/>
  <c r="H314" i="1"/>
  <c r="H265" i="1"/>
  <c r="D445" i="1"/>
  <c r="H3287" i="1"/>
  <c r="H3100" i="1"/>
  <c r="H2587" i="1"/>
  <c r="H2340" i="1"/>
  <c r="H1096" i="1"/>
  <c r="H1107" i="1"/>
  <c r="H46" i="1"/>
  <c r="D3071" i="1"/>
  <c r="X839" i="12"/>
  <c r="R263" i="12"/>
  <c r="R430" i="12"/>
  <c r="D1913" i="1"/>
  <c r="D1952" i="1"/>
  <c r="D748" i="1"/>
  <c r="D1023" i="1"/>
  <c r="D1972" i="1"/>
  <c r="D400" i="1"/>
  <c r="D1123" i="1"/>
  <c r="D554" i="1"/>
  <c r="D265" i="1"/>
  <c r="D2526" i="1"/>
  <c r="D3308" i="1"/>
  <c r="D3379" i="1"/>
  <c r="H3092" i="1"/>
  <c r="H2882" i="1"/>
  <c r="H2381" i="1"/>
  <c r="H1523" i="1"/>
  <c r="D3292" i="1"/>
  <c r="H2534" i="1"/>
  <c r="H3573" i="1"/>
  <c r="H824" i="1"/>
  <c r="H1177" i="1"/>
  <c r="X711" i="12"/>
  <c r="R431" i="12"/>
  <c r="R1911" i="12"/>
  <c r="D1204" i="1"/>
  <c r="D1719" i="1"/>
  <c r="D547" i="1"/>
  <c r="D1613" i="1"/>
  <c r="D1515" i="1"/>
  <c r="D295" i="1"/>
  <c r="D1873" i="1"/>
  <c r="D3640" i="1"/>
  <c r="D3531" i="1"/>
  <c r="D2738" i="1"/>
  <c r="D3146" i="1"/>
  <c r="D919" i="1"/>
  <c r="H2636" i="1"/>
  <c r="H2563" i="1"/>
  <c r="H3001" i="1"/>
  <c r="H2056" i="1"/>
  <c r="H344" i="1"/>
  <c r="H299" i="1"/>
  <c r="H1173" i="1"/>
  <c r="D1605" i="1"/>
  <c r="D3354" i="1"/>
  <c r="H2212" i="1"/>
  <c r="H3018" i="1"/>
  <c r="H2697" i="1"/>
  <c r="H1988" i="1"/>
  <c r="H112" i="1"/>
  <c r="H35" i="1"/>
  <c r="H889" i="1"/>
  <c r="D2140" i="1"/>
  <c r="R366" i="12"/>
  <c r="R551" i="12"/>
  <c r="D3590" i="1"/>
  <c r="D2923" i="1"/>
  <c r="D2538" i="1"/>
  <c r="D3421" i="1"/>
  <c r="D2943" i="1"/>
  <c r="D1794" i="1"/>
  <c r="D3329" i="1"/>
  <c r="D2360" i="1"/>
  <c r="D1092" i="1"/>
  <c r="D1687" i="1"/>
  <c r="D419" i="1"/>
  <c r="D1581" i="1"/>
  <c r="H3628" i="1"/>
  <c r="H2763" i="1"/>
  <c r="H942" i="1"/>
  <c r="H2624" i="1"/>
  <c r="H1308" i="1"/>
  <c r="H1235" i="1"/>
  <c r="H202" i="1"/>
  <c r="H157" i="1"/>
  <c r="D3167" i="1"/>
  <c r="H3250" i="1"/>
  <c r="H3547" i="1"/>
  <c r="H3354" i="1"/>
  <c r="H2312" i="1"/>
  <c r="H1000" i="1"/>
  <c r="H1011" i="1"/>
  <c r="H1865" i="1"/>
  <c r="D3321" i="1"/>
  <c r="X104" i="12"/>
  <c r="R687" i="12"/>
  <c r="R914" i="12"/>
  <c r="D676" i="1"/>
  <c r="D1239" i="1"/>
  <c r="D83" i="1"/>
  <c r="D1165" i="1"/>
  <c r="D1019" i="1"/>
  <c r="D866" i="1"/>
  <c r="D1425" i="1"/>
  <c r="D3030" i="1"/>
  <c r="D2779" i="1"/>
  <c r="D1818" i="1"/>
  <c r="D3325" i="1"/>
  <c r="D1861" i="1"/>
  <c r="H2300" i="1"/>
  <c r="H2746" i="1"/>
  <c r="H2985" i="1"/>
  <c r="H2040" i="1"/>
  <c r="H284" i="1"/>
  <c r="H243" i="1"/>
  <c r="H1077" i="1"/>
  <c r="D3451" i="1"/>
  <c r="D2248" i="1"/>
  <c r="H2180" i="1"/>
  <c r="H1562" i="1"/>
  <c r="H2681" i="1"/>
  <c r="H1972" i="1"/>
  <c r="H60" i="1"/>
  <c r="H1158" i="1"/>
  <c r="H873" i="1"/>
  <c r="D812" i="1"/>
  <c r="R1387" i="12"/>
  <c r="R1689" i="12"/>
  <c r="R882" i="12"/>
  <c r="D2534" i="1"/>
  <c r="D3171" i="1"/>
  <c r="D3594" i="1"/>
  <c r="D3158" i="1"/>
  <c r="D2795" i="1"/>
  <c r="D2603" i="1"/>
  <c r="D3405" i="1"/>
  <c r="D2148" i="1"/>
  <c r="D1088" i="1"/>
  <c r="D1731" i="1"/>
  <c r="D239" i="1"/>
  <c r="D1000" i="1"/>
  <c r="H2927" i="1"/>
  <c r="H1378" i="1"/>
  <c r="H1905" i="1"/>
  <c r="H1464" i="1"/>
  <c r="H1491" i="1"/>
  <c r="H438" i="1"/>
  <c r="H333" i="1"/>
  <c r="D623" i="1"/>
  <c r="H3204" i="1"/>
  <c r="H3552" i="1"/>
  <c r="H430" i="1"/>
  <c r="H2364" i="1"/>
  <c r="H1200" i="1"/>
  <c r="H1131" i="1"/>
  <c r="H142" i="1"/>
  <c r="H57" i="1"/>
  <c r="H1790" i="1"/>
  <c r="H1324" i="1"/>
  <c r="H306" i="1"/>
  <c r="D2886" i="1"/>
  <c r="H2972" i="1"/>
  <c r="H2377" i="1"/>
  <c r="H1519" i="1"/>
  <c r="H449" i="1"/>
  <c r="X200" i="12"/>
  <c r="R1870" i="12"/>
  <c r="R782" i="12"/>
  <c r="D809" i="1"/>
  <c r="D3104" i="1"/>
  <c r="D3472" i="1"/>
  <c r="H3602" i="1"/>
  <c r="D3150" i="1"/>
  <c r="D3304" i="1"/>
  <c r="D2563" i="1"/>
  <c r="D3113" i="1"/>
  <c r="D2192" i="1"/>
  <c r="D1468" i="1"/>
  <c r="D120" i="1"/>
  <c r="D2172" i="1"/>
  <c r="H3183" i="1"/>
  <c r="H1570" i="1"/>
  <c r="H2405" i="1"/>
  <c r="H1656" i="1"/>
  <c r="H1695" i="1"/>
  <c r="H714" i="1"/>
  <c r="H573" i="1"/>
  <c r="D1570" i="1"/>
  <c r="D1375" i="1"/>
  <c r="H2923" i="1"/>
  <c r="H1262" i="1"/>
  <c r="H1893" i="1"/>
  <c r="H1452" i="1"/>
  <c r="H1367" i="1"/>
  <c r="H378" i="1"/>
  <c r="H321" i="1"/>
  <c r="D98" i="1"/>
  <c r="R622" i="12"/>
  <c r="R912" i="12"/>
  <c r="D2196" i="1"/>
  <c r="D2486" i="1"/>
  <c r="D1154" i="1"/>
  <c r="D2429" i="1"/>
  <c r="D2718" i="1"/>
  <c r="D3493" i="1"/>
  <c r="D2369" i="1"/>
  <c r="D2024" i="1"/>
  <c r="D68" i="1"/>
  <c r="D695" i="1"/>
  <c r="D434" i="1"/>
  <c r="D509" i="1"/>
  <c r="H3451" i="1"/>
  <c r="H3200" i="1"/>
  <c r="H1154" i="1"/>
  <c r="H2352" i="1"/>
  <c r="H1188" i="1"/>
  <c r="H1119" i="1"/>
  <c r="H94" i="1"/>
  <c r="D3175" i="1"/>
  <c r="D2232" i="1"/>
  <c r="H2754" i="1"/>
  <c r="H3179" i="1"/>
  <c r="H3649" i="1"/>
  <c r="H2248" i="1"/>
  <c r="H904" i="1"/>
  <c r="H847" i="1"/>
  <c r="H1833" i="1"/>
  <c r="D532" i="1"/>
  <c r="X456" i="12"/>
  <c r="R175" i="12"/>
  <c r="R1036" i="12"/>
  <c r="D393" i="1"/>
  <c r="D2910" i="1"/>
  <c r="D2787" i="1"/>
  <c r="H3438" i="1"/>
  <c r="D3092" i="1"/>
  <c r="D2775" i="1"/>
  <c r="D1782" i="1"/>
  <c r="D2457" i="1"/>
  <c r="D2048" i="1"/>
  <c r="D1084" i="1"/>
  <c r="D1503" i="1"/>
  <c r="D5" i="1"/>
  <c r="H3067" i="1"/>
  <c r="H1550" i="1"/>
  <c r="H2389" i="1"/>
  <c r="H1640" i="1"/>
  <c r="H1531" i="1"/>
  <c r="H634" i="1"/>
  <c r="H509" i="1"/>
  <c r="D2445" i="1"/>
  <c r="D426" i="1"/>
  <c r="H2791" i="1"/>
  <c r="H1146" i="1"/>
  <c r="H1402" i="1"/>
  <c r="H1328" i="1"/>
  <c r="H1351" i="1"/>
  <c r="H310" i="1"/>
  <c r="H217" i="1"/>
  <c r="D893" i="1"/>
  <c r="R727" i="12"/>
  <c r="R1245" i="12"/>
  <c r="D1476" i="1"/>
  <c r="D16" i="1"/>
  <c r="D771" i="1"/>
  <c r="D46" i="1"/>
  <c r="D1723" i="1"/>
  <c r="D551" i="1"/>
  <c r="D262" i="1"/>
  <c r="D333" i="1"/>
  <c r="D2188" i="1"/>
  <c r="D3430" i="1"/>
  <c r="D782" i="1"/>
  <c r="D1735" i="1"/>
  <c r="H2644" i="1"/>
  <c r="H2583" i="1"/>
  <c r="H1274" i="1"/>
  <c r="H835" i="1"/>
  <c r="D843" i="1"/>
  <c r="H3192" i="1"/>
  <c r="H2705" i="1"/>
  <c r="H120" i="1"/>
  <c r="H961" i="1"/>
  <c r="D59" i="12"/>
  <c r="D291" i="12"/>
  <c r="D365" i="12"/>
  <c r="D476" i="12"/>
  <c r="G796" i="12"/>
  <c r="D857" i="12"/>
  <c r="D188" i="12"/>
  <c r="D560" i="12"/>
  <c r="D775" i="12"/>
  <c r="G1260" i="12"/>
  <c r="G1651" i="12"/>
  <c r="D174" i="12"/>
  <c r="D629" i="12"/>
  <c r="D645" i="12"/>
  <c r="D295" i="12"/>
  <c r="D663" i="12"/>
  <c r="G1558" i="12"/>
  <c r="G1438" i="12"/>
  <c r="D892" i="12"/>
  <c r="D931" i="12"/>
  <c r="D667" i="12"/>
  <c r="D25" i="12"/>
  <c r="G1653" i="12"/>
  <c r="G973" i="12"/>
  <c r="G1450" i="12"/>
  <c r="D681" i="12"/>
  <c r="G282" i="12"/>
  <c r="G692" i="12"/>
  <c r="G1720" i="12"/>
  <c r="G1304" i="12"/>
  <c r="G153" i="12"/>
  <c r="D943" i="12"/>
  <c r="G1432" i="12"/>
  <c r="G1772" i="12"/>
  <c r="D699" i="12"/>
  <c r="G1610" i="12"/>
  <c r="D791" i="12"/>
  <c r="G1257" i="12"/>
  <c r="Q152" i="12"/>
  <c r="D267" i="12"/>
  <c r="G294" i="12"/>
  <c r="Q835" i="12"/>
  <c r="G1174" i="12"/>
  <c r="R537" i="12"/>
  <c r="R1193" i="12"/>
  <c r="Q570" i="12"/>
  <c r="H2693" i="1"/>
  <c r="H1984" i="1"/>
  <c r="H72" i="1"/>
  <c r="H31" i="1"/>
  <c r="H885" i="1"/>
  <c r="D2012" i="1"/>
  <c r="D1057" i="1"/>
  <c r="H3619" i="1"/>
  <c r="H1762" i="1"/>
  <c r="H2425" i="1"/>
  <c r="H1676" i="1"/>
  <c r="H1715" i="1"/>
  <c r="H854" i="1"/>
  <c r="H645" i="1"/>
  <c r="D2300" i="1"/>
  <c r="R207" i="12"/>
  <c r="R655" i="12"/>
  <c r="D3518" i="1"/>
  <c r="D2579" i="1"/>
  <c r="D2449" i="1"/>
  <c r="D2104" i="1"/>
  <c r="D1034" i="1"/>
  <c r="D2373" i="1"/>
  <c r="D2044" i="1"/>
  <c r="D904" i="1"/>
  <c r="D619" i="1"/>
  <c r="D502" i="1"/>
  <c r="D1073" i="1"/>
  <c r="D1786" i="1"/>
  <c r="H3030" i="1"/>
  <c r="H3455" i="1"/>
  <c r="H3258" i="1"/>
  <c r="H2304" i="1"/>
  <c r="H996" i="1"/>
  <c r="H1007" i="1"/>
  <c r="H1861" i="1"/>
  <c r="D2697" i="1"/>
  <c r="D570" i="1"/>
  <c r="H2470" i="1"/>
  <c r="H3262" i="1"/>
  <c r="H3425" i="1"/>
  <c r="H2168" i="1"/>
  <c r="H744" i="1"/>
  <c r="H695" i="1"/>
  <c r="H1597" i="1"/>
  <c r="D217" i="1"/>
  <c r="X727" i="12"/>
  <c r="R559" i="12"/>
  <c r="R909" i="12"/>
  <c r="D1065" i="1"/>
  <c r="D209" i="1"/>
  <c r="D2268" i="1"/>
  <c r="H3175" i="1"/>
  <c r="D3287" i="1"/>
  <c r="D2244" i="1"/>
  <c r="D2726" i="1"/>
  <c r="D3417" i="1"/>
  <c r="D2320" i="1"/>
  <c r="D1660" i="1"/>
  <c r="D344" i="1"/>
  <c r="D2898" i="1"/>
  <c r="H3283" i="1"/>
  <c r="H1746" i="1"/>
  <c r="H2413" i="1"/>
  <c r="H1664" i="1"/>
  <c r="H1703" i="1"/>
  <c r="H778" i="1"/>
  <c r="H581" i="1"/>
  <c r="D3038" i="1"/>
  <c r="D472" i="1"/>
  <c r="H2931" i="1"/>
  <c r="H1270" i="1"/>
  <c r="H1901" i="1"/>
  <c r="H1460" i="1"/>
  <c r="H1375" i="1"/>
  <c r="H434" i="1"/>
  <c r="H329" i="1"/>
  <c r="D191" i="1"/>
  <c r="H2000" i="1"/>
  <c r="H607" i="1"/>
  <c r="D1378" i="1"/>
  <c r="H2648" i="1"/>
  <c r="H3005" i="1"/>
  <c r="H348" i="1"/>
  <c r="H1621" i="1"/>
  <c r="X360" i="12"/>
  <c r="R215" i="12"/>
  <c r="R1117" i="12"/>
  <c r="D2052" i="1"/>
  <c r="D736" i="1"/>
  <c r="D1491" i="1"/>
  <c r="D1054" i="1"/>
  <c r="D660" i="1"/>
  <c r="D1223" i="1"/>
  <c r="D35" i="1"/>
  <c r="D1069" i="1"/>
  <c r="D1770" i="1"/>
  <c r="D2935" i="1"/>
  <c r="D2490" i="1"/>
  <c r="D2160" i="1"/>
  <c r="H2808" i="1"/>
  <c r="H2478" i="1"/>
  <c r="H3125" i="1"/>
  <c r="H2088" i="1"/>
  <c r="H464" i="1"/>
  <c r="H419" i="1"/>
  <c r="H1293" i="1"/>
  <c r="D528" i="1"/>
  <c r="D3138" i="1"/>
  <c r="H2276" i="1"/>
  <c r="H2506" i="1"/>
  <c r="H2861" i="1"/>
  <c r="H2020" i="1"/>
  <c r="H224" i="1"/>
  <c r="H183" i="1"/>
  <c r="H1057" i="1"/>
  <c r="D3254" i="1"/>
  <c r="R463" i="12"/>
  <c r="R718" i="12"/>
  <c r="R1675" i="12"/>
  <c r="D786" i="1"/>
  <c r="D1589" i="1"/>
  <c r="D273" i="1"/>
  <c r="H2976" i="1"/>
  <c r="D969" i="1"/>
  <c r="D49" i="1"/>
  <c r="D2236" i="1"/>
  <c r="D2559" i="1"/>
  <c r="D3221" i="1"/>
  <c r="D2364" i="1"/>
  <c r="D1944" i="1"/>
  <c r="D588" i="1"/>
  <c r="H3304" i="1"/>
  <c r="H1810" i="1"/>
  <c r="H2461" i="1"/>
  <c r="H1952" i="1"/>
  <c r="H1258" i="1"/>
  <c r="H1046" i="1"/>
  <c r="H793" i="1"/>
  <c r="D355" i="1"/>
  <c r="D2466" i="1"/>
  <c r="H3171" i="1"/>
  <c r="H1554" i="1"/>
  <c r="H2393" i="1"/>
  <c r="H1644" i="1"/>
  <c r="H1683" i="1"/>
  <c r="H698" i="1"/>
  <c r="H513" i="1"/>
  <c r="D2989" i="1"/>
  <c r="R110" i="12"/>
  <c r="R143" i="12"/>
  <c r="D1798" i="1"/>
  <c r="D2853" i="1"/>
  <c r="D2216" i="1"/>
  <c r="D1464" i="1"/>
  <c r="D2873" i="1"/>
  <c r="D2128" i="1"/>
  <c r="D1324" i="1"/>
  <c r="D1743" i="1"/>
  <c r="D634" i="1"/>
  <c r="D1429" i="1"/>
  <c r="D3644" i="1"/>
  <c r="D2068" i="1"/>
  <c r="H2722" i="1"/>
  <c r="H3598" i="1"/>
  <c r="H3585" i="1"/>
  <c r="H2240" i="1"/>
  <c r="H900" i="1"/>
  <c r="H843" i="1"/>
  <c r="H1829" i="1"/>
  <c r="D20" i="1"/>
  <c r="D2284" i="1"/>
  <c r="H3300" i="1"/>
  <c r="H2914" i="1"/>
  <c r="H3325" i="1"/>
  <c r="H2132" i="1"/>
  <c r="H604" i="1"/>
  <c r="H611" i="1"/>
  <c r="H1441" i="1"/>
  <c r="D318" i="1"/>
  <c r="X328" i="12"/>
  <c r="R47" i="12"/>
  <c r="R495" i="12"/>
  <c r="D1355" i="1"/>
  <c r="D135" i="1"/>
  <c r="D1825" i="1"/>
  <c r="H3636" i="1"/>
  <c r="D698" i="1"/>
  <c r="D1445" i="1"/>
  <c r="D161" i="1"/>
  <c r="D3275" i="1"/>
  <c r="D3018" i="1"/>
  <c r="D3505" i="1"/>
  <c r="D1885" i="1"/>
  <c r="D2518" i="1"/>
  <c r="H2220" i="1"/>
  <c r="H3338" i="1"/>
  <c r="H2128" i="1"/>
  <c r="H83" i="1"/>
  <c r="D2865" i="1"/>
  <c r="H3096" i="1"/>
  <c r="H2441" i="1"/>
  <c r="H1343" i="1"/>
  <c r="H209" i="1"/>
  <c r="X8" i="12"/>
  <c r="R334" i="12"/>
  <c r="R1291" i="12"/>
  <c r="D1833" i="1"/>
  <c r="D805" i="1"/>
  <c r="D2734" i="1"/>
  <c r="H3463" i="1"/>
  <c r="D329" i="1"/>
  <c r="D2742" i="1"/>
  <c r="D2771" i="1"/>
  <c r="D1382" i="1"/>
  <c r="D2421" i="1"/>
  <c r="D2092" i="1"/>
  <c r="D1080" i="1"/>
  <c r="D626" i="1"/>
  <c r="H2952" i="1"/>
  <c r="H1778" i="1"/>
  <c r="H2437" i="1"/>
  <c r="H1928" i="1"/>
  <c r="H1727" i="1"/>
  <c r="H870" i="1"/>
  <c r="H657" i="1"/>
  <c r="D321" i="1"/>
  <c r="D2381" i="1"/>
  <c r="H3055" i="1"/>
  <c r="H1406" i="1"/>
  <c r="H2369" i="1"/>
  <c r="H1484" i="1"/>
  <c r="H1511" i="1"/>
  <c r="H562" i="1"/>
  <c r="H441" i="1"/>
  <c r="D1208" i="1"/>
  <c r="R719" i="12"/>
  <c r="R1196" i="12"/>
  <c r="D2587" i="1"/>
  <c r="D1274" i="1"/>
  <c r="D1996" i="1"/>
  <c r="D664" i="1"/>
  <c r="D1897" i="1"/>
  <c r="D1936" i="1"/>
  <c r="D668" i="1"/>
  <c r="D1007" i="1"/>
  <c r="D1609" i="1"/>
  <c r="D645" i="1"/>
  <c r="D2470" i="1"/>
  <c r="D1131" i="1"/>
  <c r="H2482" i="1"/>
  <c r="H3346" i="1"/>
  <c r="H3501" i="1"/>
  <c r="H2192" i="1"/>
  <c r="H812" i="1"/>
  <c r="H763" i="1"/>
  <c r="H1609" i="1"/>
  <c r="D1593" i="1"/>
  <c r="D494" i="1"/>
  <c r="H2840" i="1"/>
  <c r="H2726" i="1"/>
  <c r="H3225" i="1"/>
  <c r="H2108" i="1"/>
  <c r="H532" i="1"/>
  <c r="H487" i="1"/>
  <c r="H1417" i="1"/>
  <c r="D2288" i="1"/>
  <c r="X264" i="12"/>
  <c r="R590" i="12"/>
  <c r="R1547" i="12"/>
  <c r="D1305" i="1"/>
  <c r="D213" i="1"/>
  <c r="D2808" i="1"/>
  <c r="H3271" i="1"/>
  <c r="D3204" i="1"/>
  <c r="D2652" i="1"/>
  <c r="D3358" i="1"/>
  <c r="D2890" i="1"/>
  <c r="D2624" i="1"/>
  <c r="D1964" i="1"/>
  <c r="D536" i="1"/>
  <c r="D577" i="1"/>
  <c r="H3379" i="1"/>
  <c r="H1758" i="1"/>
  <c r="H2421" i="1"/>
  <c r="H1672" i="1"/>
  <c r="H1711" i="1"/>
  <c r="H790" i="1"/>
  <c r="H641" i="1"/>
  <c r="D3283" i="1"/>
  <c r="D1480" i="1"/>
  <c r="H2939" i="1"/>
  <c r="H1382" i="1"/>
  <c r="H1909" i="1"/>
  <c r="H1468" i="1"/>
  <c r="H1495" i="1"/>
  <c r="H490" i="1"/>
  <c r="H381" i="1"/>
  <c r="D1119" i="1"/>
  <c r="R1053" i="12"/>
  <c r="R15" i="12"/>
  <c r="D2882" i="1"/>
  <c r="D3509" i="1"/>
  <c r="D2385" i="1"/>
  <c r="D2040" i="1"/>
  <c r="D2543" i="1"/>
  <c r="D702" i="1"/>
  <c r="D1980" i="1"/>
  <c r="D600" i="1"/>
  <c r="D363" i="1"/>
  <c r="D202" i="1"/>
  <c r="D881" i="1"/>
  <c r="D1262" i="1"/>
  <c r="H2910" i="1"/>
  <c r="H3363" i="1"/>
  <c r="H2890" i="1"/>
  <c r="H2288" i="1"/>
  <c r="H988" i="1"/>
  <c r="H931" i="1"/>
  <c r="H1853" i="1"/>
  <c r="D2340" i="1"/>
  <c r="D1417" i="1"/>
  <c r="H1770" i="1"/>
  <c r="H3246" i="1"/>
  <c r="H3417" i="1"/>
  <c r="H2156" i="1"/>
  <c r="H736" i="1"/>
  <c r="H687" i="1"/>
  <c r="H1589" i="1"/>
  <c r="D2754" i="1"/>
  <c r="H2445" i="1"/>
  <c r="H396" i="1"/>
  <c r="H1181" i="1"/>
  <c r="D1810" i="1"/>
  <c r="H3514" i="1"/>
  <c r="H2124" i="1"/>
  <c r="H551" i="1"/>
  <c r="D3573" i="1"/>
  <c r="R1879" i="12"/>
  <c r="R1847" i="12"/>
  <c r="D2644" i="1"/>
  <c r="D3142" i="1"/>
  <c r="D1250" i="1"/>
  <c r="D2685" i="1"/>
  <c r="D3346" i="1"/>
  <c r="D3434" i="1"/>
  <c r="D2433" i="1"/>
  <c r="D2088" i="1"/>
  <c r="D340" i="1"/>
  <c r="D935" i="1"/>
  <c r="D710" i="1"/>
  <c r="D733" i="1"/>
  <c r="H3615" i="1"/>
  <c r="H3308" i="1"/>
  <c r="H366" i="1"/>
  <c r="H2360" i="1"/>
  <c r="H1196" i="1"/>
  <c r="H1127" i="1"/>
  <c r="H138" i="1"/>
  <c r="H53" i="1"/>
  <c r="D2441" i="1"/>
  <c r="H2898" i="1"/>
  <c r="H3279" i="1"/>
  <c r="H2474" i="1"/>
  <c r="H2264" i="1"/>
  <c r="H912" i="1"/>
  <c r="H919" i="1"/>
  <c r="H1841" i="1"/>
  <c r="D1636" i="1"/>
  <c r="X232" i="12"/>
  <c r="R686" i="12"/>
  <c r="D2681" i="1"/>
  <c r="D2080" i="1"/>
  <c r="D1196" i="1"/>
  <c r="D1695" i="1"/>
  <c r="D2100" i="1"/>
  <c r="D896" i="1"/>
  <c r="D1683" i="1"/>
  <c r="D79" i="1"/>
  <c r="D729" i="1"/>
  <c r="D3543" i="1"/>
  <c r="D2968" i="1"/>
  <c r="D3628" i="1"/>
  <c r="H3384" i="1"/>
  <c r="H3026" i="1"/>
  <c r="H3405" i="1"/>
  <c r="H2144" i="1"/>
  <c r="H668" i="1"/>
  <c r="H623" i="1"/>
  <c r="H1577" i="1"/>
  <c r="D2939" i="1"/>
  <c r="D1216" i="1"/>
  <c r="H2804" i="1"/>
  <c r="H2466" i="1"/>
  <c r="H3113" i="1"/>
  <c r="H2076" i="1"/>
  <c r="H408" i="1"/>
  <c r="H363" i="1"/>
  <c r="H1281" i="1"/>
  <c r="D1111" i="1"/>
  <c r="R1783" i="12"/>
  <c r="R78" i="12"/>
  <c r="D3619" i="1"/>
  <c r="D2746" i="1"/>
  <c r="D3649" i="1"/>
  <c r="D1917" i="1"/>
  <c r="D2551" i="1"/>
  <c r="D3237" i="1"/>
  <c r="D2620" i="1"/>
  <c r="D1960" i="1"/>
  <c r="D1707" i="1"/>
  <c r="D487" i="1"/>
  <c r="D198" i="1"/>
  <c r="D269" i="1"/>
  <c r="H3187" i="1"/>
  <c r="H3084" i="1"/>
  <c r="H2595" i="1"/>
  <c r="H2344" i="1"/>
  <c r="H1100" i="1"/>
  <c r="H1111" i="1"/>
  <c r="H86" i="1"/>
  <c r="D2228" i="1"/>
  <c r="D1940" i="1"/>
  <c r="H2734" i="1"/>
  <c r="H3606" i="1"/>
  <c r="H3581" i="1"/>
  <c r="H2232" i="1"/>
  <c r="H896" i="1"/>
  <c r="H839" i="1"/>
  <c r="H1825" i="1"/>
  <c r="D1371" i="1"/>
  <c r="X488" i="12"/>
  <c r="R973" i="12"/>
  <c r="R1419" i="12"/>
  <c r="D94" i="1"/>
  <c r="D1061" i="1"/>
  <c r="D3438" i="1"/>
  <c r="H3543" i="1"/>
  <c r="D521" i="1"/>
  <c r="D3446" i="1"/>
  <c r="D3059" i="1"/>
  <c r="D1758" i="1"/>
  <c r="D2693" i="1"/>
  <c r="D2156" i="1"/>
  <c r="D1320" i="1"/>
  <c r="D611" i="1"/>
  <c r="H3080" i="1"/>
  <c r="H1138" i="1"/>
  <c r="H2064" i="1"/>
  <c r="H946" i="1"/>
  <c r="D1281" i="1"/>
  <c r="H3063" i="1"/>
  <c r="H2332" i="1"/>
  <c r="H1027" i="1"/>
  <c r="D3026" i="1"/>
  <c r="D334" i="12"/>
  <c r="D236" i="12"/>
  <c r="D573" i="12"/>
  <c r="D427" i="12"/>
  <c r="D407" i="12"/>
  <c r="G1065" i="12"/>
  <c r="D512" i="12"/>
  <c r="D121" i="12"/>
  <c r="G26" i="12"/>
  <c r="G1309" i="12"/>
  <c r="D183" i="12"/>
  <c r="G674" i="12"/>
  <c r="D40" i="12"/>
  <c r="D627" i="12"/>
  <c r="G843" i="12"/>
  <c r="D294" i="12"/>
  <c r="D664" i="12"/>
  <c r="G459" i="12"/>
  <c r="D987" i="12"/>
  <c r="D589" i="12"/>
  <c r="G1188" i="12"/>
  <c r="G441" i="12"/>
  <c r="D850" i="12"/>
  <c r="D955" i="12"/>
  <c r="D395" i="12"/>
  <c r="G1253" i="12"/>
  <c r="D735" i="12"/>
  <c r="G1294" i="12"/>
  <c r="D557" i="12"/>
  <c r="G1719" i="12"/>
  <c r="G1303" i="12"/>
  <c r="G152" i="12"/>
  <c r="G69" i="12"/>
  <c r="D569" i="12"/>
  <c r="G682" i="12"/>
  <c r="G184" i="12"/>
  <c r="D1008" i="12"/>
  <c r="D792" i="12"/>
  <c r="G1258" i="12"/>
  <c r="G309" i="12"/>
  <c r="H1921" i="1"/>
  <c r="H1480" i="1"/>
  <c r="H1507" i="1"/>
  <c r="H554" i="1"/>
  <c r="H393" i="1"/>
  <c r="D744" i="1"/>
  <c r="H3644" i="1"/>
  <c r="H2767" i="1"/>
  <c r="H862" i="1"/>
  <c r="H2620" i="1"/>
  <c r="H1216" i="1"/>
  <c r="H1231" i="1"/>
  <c r="H198" i="1"/>
  <c r="H153" i="1"/>
  <c r="X826" i="12"/>
  <c r="R71" i="12"/>
  <c r="R558" i="12"/>
  <c r="D2200" i="1"/>
  <c r="D1200" i="1"/>
  <c r="D60" i="1"/>
  <c r="D351" i="1"/>
  <c r="D1188" i="1"/>
  <c r="D1703" i="1"/>
  <c r="D483" i="1"/>
  <c r="D1597" i="1"/>
  <c r="D3163" i="1"/>
  <c r="D2212" i="1"/>
  <c r="D2510" i="1"/>
  <c r="D3333" i="1"/>
  <c r="H2824" i="1"/>
  <c r="H2518" i="1"/>
  <c r="H3221" i="1"/>
  <c r="H2104" i="1"/>
  <c r="H528" i="1"/>
  <c r="H483" i="1"/>
  <c r="H1413" i="1"/>
  <c r="D2096" i="1"/>
  <c r="D1413" i="1"/>
  <c r="H2308" i="1"/>
  <c r="H3034" i="1"/>
  <c r="H2877" i="1"/>
  <c r="H2036" i="1"/>
  <c r="H280" i="1"/>
  <c r="H239" i="1"/>
  <c r="H1073" i="1"/>
  <c r="D2482" i="1"/>
  <c r="X136" i="12"/>
  <c r="R462" i="12"/>
  <c r="D2840" i="1"/>
  <c r="D3455" i="1"/>
  <c r="D1554" i="1"/>
  <c r="D2877" i="1"/>
  <c r="D2956" i="1"/>
  <c r="D1138" i="1"/>
  <c r="D2705" i="1"/>
  <c r="D2152" i="1"/>
  <c r="D596" i="1"/>
  <c r="D1127" i="1"/>
  <c r="D1158" i="1"/>
  <c r="D973" i="1"/>
  <c r="H3088" i="1"/>
  <c r="H3476" i="1"/>
  <c r="H494" i="1"/>
  <c r="H2608" i="1"/>
  <c r="H1204" i="1"/>
  <c r="H1219" i="1"/>
  <c r="H146" i="1"/>
  <c r="H101" i="1"/>
  <c r="D2474" i="1"/>
  <c r="H3022" i="1"/>
  <c r="H3375" i="1"/>
  <c r="H2730" i="1"/>
  <c r="H2280" i="1"/>
  <c r="H984" i="1"/>
  <c r="H927" i="1"/>
  <c r="H1849" i="1"/>
  <c r="D2132" i="1"/>
  <c r="H1538" i="1"/>
  <c r="H1092" i="1"/>
  <c r="H626" i="1"/>
  <c r="D2208" i="1"/>
  <c r="H2783" i="1"/>
  <c r="H958" i="1"/>
  <c r="H1731" i="1"/>
  <c r="H717" i="1"/>
  <c r="X519" i="12"/>
  <c r="R846" i="12"/>
  <c r="R1806" i="12"/>
  <c r="D1142" i="1"/>
  <c r="D1845" i="1"/>
  <c r="D513" i="1"/>
  <c r="H3104" i="1"/>
  <c r="D1289" i="1"/>
  <c r="D165" i="1"/>
  <c r="D2648" i="1"/>
  <c r="D2498" i="1"/>
  <c r="D3413" i="1"/>
  <c r="D1921" i="1"/>
  <c r="D2008" i="1"/>
  <c r="D1452" i="1"/>
  <c r="H3472" i="1"/>
  <c r="H1822" i="1"/>
  <c r="H2669" i="1"/>
  <c r="H1960" i="1"/>
  <c r="H12" i="1"/>
  <c r="H1134" i="1"/>
  <c r="H801" i="1"/>
  <c r="D1235" i="1"/>
  <c r="D2931" i="1"/>
  <c r="H3275" i="1"/>
  <c r="H1566" i="1"/>
  <c r="H2401" i="1"/>
  <c r="H1652" i="1"/>
  <c r="H1691" i="1"/>
  <c r="H710" i="1"/>
  <c r="H521" i="1"/>
  <c r="D366" i="1"/>
  <c r="R647" i="12"/>
  <c r="R1799" i="12"/>
  <c r="R1085" i="12"/>
  <c r="D2656" i="1"/>
  <c r="D3084" i="1"/>
  <c r="D1550" i="1"/>
  <c r="D2820" i="1"/>
  <c r="D3606" i="1"/>
  <c r="D1534" i="1"/>
  <c r="D2861" i="1"/>
  <c r="D2020" i="1"/>
  <c r="D592" i="1"/>
  <c r="D1347" i="1"/>
  <c r="D854" i="1"/>
  <c r="D847" i="1"/>
  <c r="H2795" i="1"/>
  <c r="H1254" i="1"/>
  <c r="H1889" i="1"/>
  <c r="H1340" i="1"/>
  <c r="H1363" i="1"/>
  <c r="H374" i="1"/>
  <c r="H273" i="1"/>
  <c r="D1437" i="1"/>
  <c r="H3535" i="1"/>
  <c r="H3292" i="1"/>
  <c r="H254" i="1"/>
  <c r="H2348" i="1"/>
  <c r="H1104" i="1"/>
  <c r="H1115" i="1"/>
  <c r="H90" i="1"/>
  <c r="D3560" i="1"/>
  <c r="X615" i="12"/>
  <c r="R167" i="12"/>
  <c r="R46" i="12"/>
  <c r="D1924" i="1"/>
  <c r="D224" i="1"/>
  <c r="D1011" i="1"/>
  <c r="D258" i="1"/>
  <c r="D116" i="1"/>
  <c r="D759" i="1"/>
  <c r="D498" i="1"/>
  <c r="D573" i="1"/>
  <c r="D2316" i="1"/>
  <c r="D3547" i="1"/>
  <c r="D1390" i="1"/>
  <c r="D752" i="1"/>
  <c r="H2652" i="1"/>
  <c r="H2599" i="1"/>
  <c r="H3109" i="1"/>
  <c r="H2072" i="1"/>
  <c r="H404" i="1"/>
  <c r="H359" i="1"/>
  <c r="H1277" i="1"/>
  <c r="D679" i="1"/>
  <c r="D3375" i="1"/>
  <c r="H2244" i="1"/>
  <c r="H2547" i="1"/>
  <c r="H2845" i="1"/>
  <c r="H2004" i="1"/>
  <c r="H168" i="1"/>
  <c r="H127" i="1"/>
  <c r="H969" i="1"/>
  <c r="D3425" i="1"/>
  <c r="R1831" i="12"/>
  <c r="R1975" i="12"/>
  <c r="R398" i="12"/>
  <c r="D153" i="1"/>
  <c r="D3400" i="1"/>
  <c r="D3539" i="1"/>
  <c r="H3342" i="1"/>
  <c r="D2640" i="1"/>
  <c r="D3611" i="1"/>
  <c r="D1410" i="1"/>
  <c r="D2393" i="1"/>
  <c r="D1984" i="1"/>
  <c r="D828" i="1"/>
  <c r="D1231" i="1"/>
  <c r="D2730" i="1"/>
  <c r="H3059" i="1"/>
  <c r="H2579" i="1"/>
  <c r="H1632" i="1"/>
  <c r="H42" i="1"/>
  <c r="D740" i="1"/>
  <c r="H3526" i="1"/>
  <c r="H2216" i="1"/>
  <c r="H303" i="1"/>
  <c r="D142" i="1"/>
  <c r="R750" i="12"/>
  <c r="R87" i="12"/>
  <c r="D3296" i="1"/>
  <c r="D3183" i="1"/>
  <c r="D2478" i="1"/>
  <c r="D2522" i="1"/>
  <c r="D3459" i="1"/>
  <c r="D2547" i="1"/>
  <c r="D3585" i="1"/>
  <c r="D1901" i="1"/>
  <c r="D1332" i="1"/>
  <c r="D638" i="1"/>
  <c r="D691" i="1"/>
  <c r="D1853" i="1"/>
  <c r="D717" i="1"/>
  <c r="H2771" i="1"/>
  <c r="H1042" i="1"/>
  <c r="H702" i="1"/>
  <c r="H1316" i="1"/>
  <c r="H1243" i="1"/>
  <c r="H258" i="1"/>
  <c r="H165" i="1"/>
  <c r="D2952" i="1"/>
  <c r="H3446" i="1"/>
  <c r="H3623" i="1"/>
  <c r="H2543" i="1"/>
  <c r="H2324" i="1"/>
  <c r="H1080" i="1"/>
  <c r="H1019" i="1"/>
  <c r="H1873" i="1"/>
  <c r="D1566" i="1"/>
  <c r="X743" i="12"/>
  <c r="R493" i="12"/>
  <c r="R375" i="12"/>
  <c r="D916" i="1"/>
  <c r="D1511" i="1"/>
  <c r="D291" i="1"/>
  <c r="D1421" i="1"/>
  <c r="D1243" i="1"/>
  <c r="D23" i="1"/>
  <c r="D1617" i="1"/>
  <c r="D3367" i="1"/>
  <c r="D3051" i="1"/>
  <c r="D3034" i="1"/>
  <c r="D3581" i="1"/>
  <c r="D1038" i="1"/>
  <c r="H2316" i="1"/>
  <c r="H3242" i="1"/>
  <c r="H2993" i="1"/>
  <c r="H2048" i="1"/>
  <c r="H336" i="1"/>
  <c r="H291" i="1"/>
  <c r="H1165" i="1"/>
  <c r="D581" i="1"/>
  <c r="D2673" i="1"/>
  <c r="H2196" i="1"/>
  <c r="H2490" i="1"/>
  <c r="H2689" i="1"/>
  <c r="H1980" i="1"/>
  <c r="H68" i="1"/>
  <c r="H27" i="1"/>
  <c r="H881" i="1"/>
  <c r="D1644" i="1"/>
  <c r="R1181" i="12"/>
  <c r="R1015" i="12"/>
  <c r="D2722" i="1"/>
  <c r="D3552" i="1"/>
  <c r="D1790" i="1"/>
  <c r="D3133" i="1"/>
  <c r="D2767" i="1"/>
  <c r="D1538" i="1"/>
  <c r="D3009" i="1"/>
  <c r="D2272" i="1"/>
  <c r="D820" i="1"/>
  <c r="D1367" i="1"/>
  <c r="D179" i="1"/>
  <c r="D1277" i="1"/>
  <c r="H3312" i="1"/>
  <c r="H3568" i="1"/>
  <c r="H782" i="1"/>
  <c r="H2616" i="1"/>
  <c r="H1212" i="1"/>
  <c r="H1227" i="1"/>
  <c r="H194" i="1"/>
  <c r="H109" i="1"/>
  <c r="D1822" i="1"/>
  <c r="H3042" i="1"/>
  <c r="H3467" i="1"/>
  <c r="H3146" i="1"/>
  <c r="H2296" i="1"/>
  <c r="H992" i="1"/>
  <c r="H935" i="1"/>
  <c r="H1857" i="1"/>
  <c r="D2377" i="1"/>
  <c r="X759" i="12"/>
  <c r="R631" i="12"/>
  <c r="R1943" i="12"/>
  <c r="D2116" i="1"/>
  <c r="D912" i="1"/>
  <c r="D1699" i="1"/>
  <c r="D127" i="1"/>
  <c r="D900" i="1"/>
  <c r="D1495" i="1"/>
  <c r="D243" i="1"/>
  <c r="D1293" i="1"/>
  <c r="D3022" i="1"/>
  <c r="D3080" i="1"/>
  <c r="D2506" i="1"/>
  <c r="D2405" i="1"/>
  <c r="H2816" i="1"/>
  <c r="H2498" i="1"/>
  <c r="H3133" i="1"/>
  <c r="H2096" i="1"/>
  <c r="H472" i="1"/>
  <c r="H475" i="1"/>
  <c r="H1301" i="1"/>
  <c r="D1472" i="1"/>
  <c r="D325" i="1"/>
  <c r="H2292" i="1"/>
  <c r="H2714" i="1"/>
  <c r="H2869" i="1"/>
  <c r="H2028" i="1"/>
  <c r="H232" i="1"/>
  <c r="H191" i="1"/>
  <c r="H1065" i="1"/>
  <c r="D3371" i="1"/>
  <c r="H2224" i="1"/>
  <c r="H1347" i="1"/>
  <c r="H213" i="1"/>
  <c r="H3163" i="1"/>
  <c r="H1534" i="1"/>
  <c r="H1628" i="1"/>
  <c r="H570" i="1"/>
  <c r="D2056" i="1"/>
  <c r="R855" i="12"/>
  <c r="R399" i="12"/>
  <c r="D2985" i="1"/>
  <c r="D2144" i="1"/>
  <c r="D1340" i="1"/>
  <c r="D1386" i="1"/>
  <c r="D2168" i="1"/>
  <c r="D1104" i="1"/>
  <c r="D12" i="1"/>
  <c r="D303" i="1"/>
  <c r="D889" i="1"/>
  <c r="D3636" i="1"/>
  <c r="D2204" i="1"/>
  <c r="D873" i="1"/>
  <c r="H3484" i="1"/>
  <c r="H3046" i="1"/>
  <c r="H3413" i="1"/>
  <c r="H2152" i="1"/>
  <c r="H676" i="1"/>
  <c r="H683" i="1"/>
  <c r="H1585" i="1"/>
  <c r="D2816" i="1"/>
  <c r="D2032" i="1"/>
  <c r="H2812" i="1"/>
  <c r="H2486" i="1"/>
  <c r="H3121" i="1"/>
  <c r="H2084" i="1"/>
  <c r="H460" i="1"/>
  <c r="H415" i="1"/>
  <c r="H1289" i="1"/>
  <c r="D64" i="1"/>
  <c r="X392" i="12"/>
  <c r="R1742" i="12"/>
  <c r="R879" i="12"/>
  <c r="D1739" i="1"/>
  <c r="D615" i="1"/>
  <c r="D306" i="1"/>
  <c r="D381" i="1"/>
  <c r="D187" i="1"/>
  <c r="D38" i="1"/>
  <c r="D657" i="1"/>
  <c r="D2260" i="1"/>
  <c r="D2750" i="1"/>
  <c r="D862" i="1"/>
  <c r="D2461" i="1"/>
  <c r="D2828" i="1"/>
  <c r="H2252" i="1"/>
  <c r="H2559" i="1"/>
  <c r="H2857" i="1"/>
  <c r="H2016" i="1"/>
  <c r="H220" i="1"/>
  <c r="H179" i="1"/>
  <c r="H981" i="1"/>
  <c r="D2714" i="1"/>
  <c r="D124" i="1"/>
  <c r="H3388" i="1"/>
  <c r="H1806" i="1"/>
  <c r="H2457" i="1"/>
  <c r="H1948" i="1"/>
  <c r="H638" i="1"/>
  <c r="H1038" i="1"/>
  <c r="H733" i="1"/>
  <c r="D946" i="1"/>
  <c r="R759" i="12"/>
  <c r="R1068" i="12"/>
  <c r="D2425" i="1"/>
  <c r="D2016" i="1"/>
  <c r="D988" i="1"/>
  <c r="D1359" i="1"/>
  <c r="D2036" i="1"/>
  <c r="D672" i="1"/>
  <c r="D1363" i="1"/>
  <c r="D938" i="1"/>
  <c r="D505" i="1"/>
  <c r="D3342" i="1"/>
  <c r="D2947" i="1"/>
  <c r="D3484" i="1"/>
  <c r="H3208" i="1"/>
  <c r="H2902" i="1"/>
  <c r="H3329" i="1"/>
  <c r="H2136" i="1"/>
  <c r="H660" i="1"/>
  <c r="H615" i="1"/>
  <c r="H1445" i="1"/>
  <c r="D2530" i="1"/>
  <c r="D288" i="1"/>
  <c r="H2656" i="1"/>
  <c r="H1546" i="1"/>
  <c r="H3013" i="1"/>
  <c r="H2068" i="1"/>
  <c r="H400" i="1"/>
  <c r="H355" i="1"/>
  <c r="H1185" i="1"/>
  <c r="D183" i="1"/>
  <c r="X775" i="12"/>
  <c r="R503" i="12"/>
  <c r="D2" i="1"/>
  <c r="D3388" i="1"/>
  <c r="D3046" i="1"/>
  <c r="D2595" i="1"/>
  <c r="D2164" i="1"/>
  <c r="D1546" i="1"/>
  <c r="D254" i="1"/>
  <c r="D2413" i="1"/>
  <c r="D1652" i="1"/>
  <c r="D112" i="1"/>
  <c r="D851" i="1"/>
  <c r="D150" i="1"/>
  <c r="D1837" i="1"/>
  <c r="H2779" i="1"/>
  <c r="H3577" i="1"/>
  <c r="H828" i="1"/>
  <c r="H1625" i="1"/>
  <c r="D2763" i="1"/>
  <c r="H2894" i="1"/>
  <c r="H1996" i="1"/>
  <c r="H79" i="1"/>
  <c r="D2401" i="1"/>
  <c r="D166" i="12"/>
  <c r="D572" i="12"/>
  <c r="D574" i="12"/>
  <c r="D938" i="12"/>
  <c r="D840" i="12"/>
  <c r="D900" i="12"/>
  <c r="D799" i="12"/>
  <c r="G306" i="12"/>
  <c r="G1501" i="12"/>
  <c r="G1775" i="12"/>
  <c r="G1334" i="12"/>
  <c r="D39" i="12"/>
  <c r="D90" i="12"/>
  <c r="G844" i="12"/>
  <c r="D962" i="12"/>
  <c r="G458" i="12"/>
  <c r="D885" i="12"/>
  <c r="D591" i="12"/>
  <c r="D442" i="12"/>
  <c r="G1061" i="12"/>
  <c r="G972" i="12"/>
  <c r="G1524" i="12"/>
  <c r="D482" i="12"/>
  <c r="G1052" i="12"/>
  <c r="D809" i="12"/>
  <c r="G1850" i="12"/>
  <c r="G1714" i="12"/>
  <c r="G283" i="12"/>
  <c r="G54" i="12"/>
  <c r="D812" i="12"/>
  <c r="D571" i="12"/>
  <c r="Q22" i="12"/>
  <c r="G1666" i="12"/>
  <c r="D1009" i="12"/>
  <c r="G634" i="12"/>
  <c r="G1416" i="12"/>
  <c r="Q211" i="12"/>
  <c r="D151" i="12"/>
  <c r="G1834" i="12"/>
  <c r="G1754" i="12"/>
  <c r="G1098" i="12"/>
  <c r="D757" i="12"/>
  <c r="G802" i="12"/>
  <c r="D873" i="12"/>
  <c r="R585" i="12"/>
  <c r="R156" i="12"/>
  <c r="R417" i="12"/>
  <c r="H2320" i="1"/>
  <c r="H1004" i="1"/>
  <c r="H1015" i="1"/>
  <c r="H1869" i="1"/>
  <c r="D206" i="1"/>
  <c r="D539" i="1"/>
  <c r="H2494" i="1"/>
  <c r="H3358" i="1"/>
  <c r="H3497" i="1"/>
  <c r="H2184" i="1"/>
  <c r="H752" i="1"/>
  <c r="H759" i="1"/>
  <c r="H1605" i="1"/>
  <c r="D1161" i="1"/>
  <c r="X599" i="12"/>
  <c r="R1611" i="12"/>
  <c r="R623" i="12"/>
  <c r="D475" i="1"/>
  <c r="D374" i="1"/>
  <c r="D977" i="1"/>
  <c r="H3396" i="1"/>
  <c r="D1625" i="1"/>
  <c r="D725" i="1"/>
  <c r="D2514" i="1"/>
  <c r="D3467" i="1"/>
  <c r="D942" i="1"/>
  <c r="D2689" i="1"/>
  <c r="D2136" i="1"/>
  <c r="D1905" i="1"/>
  <c r="H2172" i="1"/>
  <c r="H318" i="1"/>
  <c r="H2685" i="1"/>
  <c r="H1976" i="1"/>
  <c r="H64" i="1"/>
  <c r="H23" i="1"/>
  <c r="H877" i="1"/>
  <c r="D1212" i="1"/>
  <c r="D3312" i="1"/>
  <c r="H3459" i="1"/>
  <c r="H1750" i="1"/>
  <c r="H2417" i="1"/>
  <c r="H1668" i="1"/>
  <c r="H1707" i="1"/>
  <c r="H786" i="1"/>
  <c r="H585" i="1"/>
  <c r="D2972" i="1"/>
  <c r="R807" i="12"/>
  <c r="R599" i="12"/>
  <c r="D3225" i="1"/>
  <c r="D2256" i="1"/>
  <c r="D1628" i="1"/>
  <c r="D232" i="1"/>
  <c r="D2296" i="1"/>
  <c r="D1328" i="1"/>
  <c r="D220" i="1"/>
  <c r="D543" i="1"/>
  <c r="D1177" i="1"/>
  <c r="D101" i="1"/>
  <c r="D2632" i="1"/>
  <c r="D1849" i="1"/>
  <c r="H3632" i="1"/>
  <c r="H3154" i="1"/>
  <c r="H3421" i="1"/>
  <c r="H2160" i="1"/>
  <c r="H740" i="1"/>
  <c r="H691" i="1"/>
  <c r="H1593" i="1"/>
  <c r="D3615" i="1"/>
  <c r="D2608" i="1"/>
  <c r="H2820" i="1"/>
  <c r="H2510" i="1"/>
  <c r="H3129" i="1"/>
  <c r="H2092" i="1"/>
  <c r="H468" i="1"/>
  <c r="H423" i="1"/>
  <c r="H1297" i="1"/>
  <c r="D992" i="1"/>
  <c r="H2709" i="1"/>
  <c r="H124" i="1"/>
  <c r="H1437" i="1"/>
  <c r="D1351" i="1"/>
  <c r="H2591" i="1"/>
  <c r="H2060" i="1"/>
  <c r="H831" i="1"/>
  <c r="D299" i="1"/>
  <c r="R711" i="12"/>
  <c r="R2023" i="12"/>
  <c r="R1213" i="12"/>
  <c r="D3300" i="1"/>
  <c r="D2791" i="1"/>
  <c r="D1806" i="1"/>
  <c r="D2502" i="1"/>
  <c r="D3476" i="1"/>
  <c r="D1766" i="1"/>
  <c r="D3117" i="1"/>
  <c r="D2084" i="1"/>
  <c r="D816" i="1"/>
  <c r="D1523" i="1"/>
  <c r="D31" i="1"/>
  <c r="D72" i="1"/>
  <c r="H2919" i="1"/>
  <c r="H1266" i="1"/>
  <c r="H1897" i="1"/>
  <c r="H1456" i="1"/>
  <c r="H1371" i="1"/>
  <c r="H426" i="1"/>
  <c r="H325" i="1"/>
  <c r="D790" i="1"/>
  <c r="H2960" i="1"/>
  <c r="H3392" i="1"/>
  <c r="H206" i="1"/>
  <c r="H2356" i="1"/>
  <c r="H1192" i="1"/>
  <c r="H1123" i="1"/>
  <c r="H98" i="1"/>
  <c r="H49" i="1"/>
  <c r="X679" i="12"/>
  <c r="R591" i="12"/>
  <c r="R1710" i="12"/>
  <c r="D3338" i="1"/>
  <c r="D3109" i="1"/>
  <c r="D2332" i="1"/>
  <c r="D1672" i="1"/>
  <c r="D3129" i="1"/>
  <c r="D2224" i="1"/>
  <c r="D1484" i="1"/>
  <c r="D168" i="1"/>
  <c r="D954" i="1"/>
  <c r="D1621" i="1"/>
  <c r="D385" i="1"/>
  <c r="D958" i="1"/>
  <c r="H2742" i="1"/>
  <c r="H3167" i="1"/>
  <c r="H1754" i="1"/>
  <c r="H2256" i="1"/>
  <c r="H908" i="1"/>
  <c r="H851" i="1"/>
  <c r="H1837" i="1"/>
  <c r="D996" i="1"/>
  <c r="D3522" i="1"/>
  <c r="H3400" i="1"/>
  <c r="H3038" i="1"/>
  <c r="H3333" i="1"/>
  <c r="H2140" i="1"/>
  <c r="H664" i="1"/>
  <c r="H619" i="1"/>
  <c r="H1449" i="1"/>
  <c r="D3623" i="1"/>
  <c r="X40" i="12"/>
  <c r="R1100" i="12"/>
  <c r="R111" i="12"/>
  <c r="D378" i="1"/>
  <c r="D1301" i="1"/>
  <c r="D3088" i="1"/>
  <c r="H2836" i="1"/>
  <c r="D793" i="1"/>
  <c r="D2836" i="1"/>
  <c r="D3212" i="1"/>
  <c r="D9" i="1"/>
  <c r="D2997" i="1"/>
  <c r="D2280" i="1"/>
  <c r="D1640" i="1"/>
  <c r="D1507" i="1"/>
  <c r="H3196" i="1"/>
  <c r="H1798" i="1"/>
  <c r="H2453" i="1"/>
  <c r="H1944" i="1"/>
  <c r="H1743" i="1"/>
  <c r="H954" i="1"/>
  <c r="H729" i="1"/>
  <c r="D370" i="1"/>
  <c r="D1266" i="1"/>
  <c r="H3071" i="1"/>
  <c r="H1542" i="1"/>
  <c r="H2385" i="1"/>
  <c r="H1636" i="1"/>
  <c r="H1527" i="1"/>
  <c r="H630" i="1"/>
  <c r="H505" i="1"/>
  <c r="D1402" i="1"/>
  <c r="R1643" i="12"/>
  <c r="R527" i="12"/>
  <c r="D3055" i="1"/>
  <c r="D1814" i="1"/>
  <c r="D3409" i="1"/>
  <c r="D2616" i="1"/>
  <c r="D1562" i="1"/>
  <c r="D3013" i="1"/>
  <c r="D2312" i="1"/>
  <c r="D1656" i="1"/>
  <c r="D1499" i="1"/>
  <c r="D247" i="1"/>
  <c r="D1857" i="1"/>
  <c r="D3556" i="1"/>
  <c r="H3590" i="1"/>
  <c r="H2956" i="1"/>
  <c r="H3321" i="1"/>
  <c r="H600" i="1"/>
  <c r="H965" i="1"/>
  <c r="D131" i="1"/>
  <c r="H1782" i="1"/>
  <c r="H1932" i="1"/>
  <c r="H262" i="1"/>
  <c r="X794" i="12"/>
  <c r="R1005" i="12"/>
  <c r="R814" i="12"/>
  <c r="D1146" i="1"/>
  <c r="D2389" i="1"/>
  <c r="D2060" i="1"/>
  <c r="D984" i="1"/>
  <c r="D2409" i="1"/>
  <c r="D2000" i="1"/>
  <c r="D908" i="1"/>
  <c r="D1343" i="1"/>
  <c r="D1865" i="1"/>
  <c r="D965" i="1"/>
  <c r="D3042" i="1"/>
  <c r="D276" i="1"/>
  <c r="H2502" i="1"/>
  <c r="H3430" i="1"/>
  <c r="H3509" i="1"/>
  <c r="H2208" i="1"/>
  <c r="H820" i="1"/>
  <c r="H771" i="1"/>
  <c r="H1617" i="1"/>
  <c r="D870" i="1"/>
  <c r="D3242" i="1"/>
  <c r="H2980" i="1"/>
  <c r="H2750" i="1"/>
  <c r="H3233" i="1"/>
  <c r="H2116" i="1"/>
  <c r="H588" i="1"/>
  <c r="H543" i="1"/>
  <c r="H1425" i="1"/>
  <c r="D2677" i="1"/>
  <c r="X168" i="12"/>
  <c r="R206" i="12"/>
  <c r="R1164" i="12"/>
  <c r="D1577" i="1"/>
  <c r="D517" i="1"/>
  <c r="D3384" i="1"/>
  <c r="H3367" i="1"/>
  <c r="D105" i="1"/>
  <c r="D3208" i="1"/>
  <c r="D3363" i="1"/>
  <c r="D558" i="1"/>
  <c r="D1909" i="1"/>
  <c r="D2028" i="1"/>
  <c r="D824" i="1"/>
  <c r="D1585" i="1"/>
  <c r="H3531" i="1"/>
  <c r="H1766" i="1"/>
  <c r="H2429" i="1"/>
  <c r="H1680" i="1"/>
  <c r="H1719" i="1"/>
  <c r="H858" i="1"/>
  <c r="H649" i="1"/>
  <c r="D3632" i="1"/>
  <c r="D2120" i="1"/>
  <c r="H2947" i="1"/>
  <c r="H1394" i="1"/>
  <c r="H1917" i="1"/>
  <c r="H1476" i="1"/>
  <c r="H1503" i="1"/>
  <c r="H502" i="1"/>
  <c r="H389" i="1"/>
  <c r="D280" i="1"/>
  <c r="R247" i="12"/>
  <c r="R1579" i="12"/>
  <c r="D3577" i="1"/>
  <c r="D2352" i="1"/>
  <c r="D1932" i="1"/>
  <c r="D456" i="1"/>
  <c r="D2612" i="1"/>
  <c r="D1632" i="1"/>
  <c r="D460" i="1"/>
  <c r="D767" i="1"/>
  <c r="D1433" i="1"/>
  <c r="D389" i="1"/>
  <c r="D2964" i="1"/>
  <c r="D27" i="1"/>
  <c r="H1802" i="1"/>
  <c r="H3254" i="1"/>
  <c r="H3493" i="1"/>
  <c r="H2176" i="1"/>
  <c r="H748" i="1"/>
  <c r="H755" i="1"/>
  <c r="H1601" i="1"/>
  <c r="D649" i="1"/>
  <c r="D2869" i="1"/>
  <c r="H2828" i="1"/>
  <c r="H2530" i="1"/>
  <c r="H3217" i="1"/>
  <c r="H2100" i="1"/>
  <c r="H524" i="1"/>
  <c r="H479" i="1"/>
  <c r="H1305" i="1"/>
  <c r="D1968" i="1"/>
  <c r="X424" i="12"/>
  <c r="R1483" i="12"/>
  <c r="R1934" i="12"/>
  <c r="D235" i="1"/>
  <c r="D90" i="1"/>
  <c r="D721" i="1"/>
  <c r="H3296" i="1"/>
  <c r="D1449" i="1"/>
  <c r="D453" i="1"/>
  <c r="D3192" i="1"/>
  <c r="D3154" i="1"/>
  <c r="D3258" i="1"/>
  <c r="D2417" i="1"/>
  <c r="D2072" i="1"/>
  <c r="D2076" i="1"/>
  <c r="H3564" i="1"/>
  <c r="H5" i="1"/>
  <c r="H2677" i="1"/>
  <c r="H1968" i="1"/>
  <c r="H20" i="1"/>
  <c r="H1150" i="1"/>
  <c r="H809" i="1"/>
  <c r="D348" i="1"/>
  <c r="D2824" i="1"/>
  <c r="H3371" i="1"/>
  <c r="H1574" i="1"/>
  <c r="H2409" i="1"/>
  <c r="H1660" i="1"/>
  <c r="H1699" i="1"/>
  <c r="H774" i="1"/>
  <c r="H577" i="1"/>
  <c r="D2575" i="1"/>
  <c r="H1936" i="1"/>
  <c r="H351" i="1"/>
  <c r="D714" i="1"/>
  <c r="H2228" i="1"/>
  <c r="H3317" i="1"/>
  <c r="H596" i="1"/>
  <c r="H1433" i="1"/>
  <c r="X807" i="12"/>
  <c r="R199" i="12"/>
  <c r="R471" i="12"/>
  <c r="D228" i="1"/>
  <c r="D839" i="1"/>
  <c r="D562" i="1"/>
  <c r="D653" i="1"/>
  <c r="D411" i="1"/>
  <c r="D310" i="1"/>
  <c r="D961" i="1"/>
  <c r="D2804" i="1"/>
  <c r="D3442" i="1"/>
  <c r="D1394" i="1"/>
  <c r="D2845" i="1"/>
  <c r="D3396" i="1"/>
  <c r="H2268" i="1"/>
  <c r="H2603" i="1"/>
  <c r="H2865" i="1"/>
  <c r="H2024" i="1"/>
  <c r="H228" i="1"/>
  <c r="H187" i="1"/>
  <c r="H1061" i="1"/>
  <c r="D3392" i="1"/>
  <c r="D1004" i="1"/>
  <c r="H3488" i="1"/>
  <c r="H1814" i="1"/>
  <c r="H2665" i="1"/>
  <c r="H1956" i="1"/>
  <c r="H1386" i="1"/>
  <c r="H1054" i="1"/>
  <c r="H797" i="1"/>
  <c r="D835" i="1"/>
  <c r="R335" i="12"/>
  <c r="R1706" i="12"/>
  <c r="R654" i="12"/>
  <c r="D585" i="1"/>
  <c r="D3271" i="1"/>
  <c r="D3075" i="1"/>
  <c r="H3522" i="1"/>
  <c r="D2494" i="1"/>
  <c r="D3063" i="1"/>
  <c r="D2906" i="1"/>
  <c r="D2857" i="1"/>
  <c r="D2112" i="1"/>
  <c r="D1308" i="1"/>
  <c r="D1727" i="1"/>
  <c r="D3179" i="1"/>
  <c r="H3075" i="1"/>
  <c r="H1558" i="1"/>
  <c r="H2397" i="1"/>
  <c r="H1648" i="1"/>
  <c r="H1687" i="1"/>
  <c r="H706" i="1"/>
  <c r="H517" i="1"/>
  <c r="D3501" i="1"/>
  <c r="D415" i="1"/>
  <c r="H2799" i="1"/>
  <c r="H1250" i="1"/>
  <c r="H1885" i="1"/>
  <c r="H1336" i="1"/>
  <c r="H1359" i="1"/>
  <c r="H370" i="1"/>
  <c r="H269" i="1"/>
  <c r="X647" i="12"/>
  <c r="R79" i="12"/>
  <c r="R1959" i="12"/>
  <c r="D1531" i="1"/>
  <c r="D359" i="1"/>
  <c r="D86" i="1"/>
  <c r="D109" i="1"/>
  <c r="D1046" i="1"/>
  <c r="D1829" i="1"/>
  <c r="D449" i="1"/>
  <c r="D3196" i="1"/>
  <c r="D2583" i="1"/>
  <c r="D2571" i="1"/>
  <c r="D2397" i="1"/>
  <c r="D2919" i="1"/>
  <c r="H2236" i="1"/>
  <c r="H3594" i="1"/>
  <c r="H2849" i="1"/>
  <c r="H2008" i="1"/>
  <c r="H172" i="1"/>
  <c r="H131" i="1"/>
  <c r="H973" i="1"/>
  <c r="D430" i="1"/>
  <c r="D1027" i="1"/>
  <c r="H3212" i="1"/>
  <c r="H1794" i="1"/>
  <c r="H2449" i="1"/>
  <c r="H1940" i="1"/>
  <c r="H1739" i="1"/>
  <c r="H950" i="1"/>
  <c r="H725" i="1"/>
  <c r="D1841" i="1"/>
  <c r="R295" i="12"/>
  <c r="R1451" i="12"/>
  <c r="D1542" i="1"/>
  <c r="D2453" i="1"/>
  <c r="D2124" i="1"/>
  <c r="D1192" i="1"/>
  <c r="D2665" i="1"/>
  <c r="D2064" i="1"/>
  <c r="D1100" i="1"/>
  <c r="D1519" i="1"/>
  <c r="D250" i="1"/>
  <c r="D1173" i="1"/>
  <c r="D3187" i="1"/>
  <c r="D1316" i="1"/>
  <c r="H2526" i="1"/>
  <c r="H3518" i="1"/>
  <c r="H3009" i="1"/>
  <c r="H1735" i="1"/>
  <c r="H721" i="1"/>
  <c r="D3229" i="1"/>
  <c r="H2571" i="1"/>
  <c r="H1088" i="1"/>
  <c r="H38" i="1"/>
  <c r="D801" i="12"/>
  <c r="D292" i="12"/>
  <c r="D363" i="12"/>
  <c r="D477" i="12"/>
  <c r="D624" i="12"/>
  <c r="D746" i="12"/>
  <c r="D687" i="12"/>
  <c r="D67" i="12"/>
  <c r="G332" i="12"/>
  <c r="D1011" i="12"/>
  <c r="D507" i="12"/>
  <c r="D175" i="12"/>
  <c r="D403" i="12"/>
  <c r="D247" i="12"/>
  <c r="G490" i="12"/>
  <c r="D92" i="12"/>
  <c r="G1572" i="12"/>
  <c r="G1614" i="12"/>
  <c r="D728" i="12"/>
  <c r="G630" i="12"/>
  <c r="D891" i="12"/>
  <c r="G1063" i="12"/>
  <c r="D23" i="12"/>
  <c r="D836" i="12"/>
  <c r="G971" i="12"/>
  <c r="G1523" i="12"/>
  <c r="G1466" i="12"/>
  <c r="G1051" i="12"/>
  <c r="D732" i="12"/>
  <c r="G1721" i="12"/>
  <c r="D773" i="12"/>
  <c r="D977" i="12"/>
  <c r="D942" i="12"/>
  <c r="G222" i="12"/>
  <c r="G418" i="12"/>
  <c r="D700" i="12"/>
  <c r="Q21" i="12"/>
  <c r="D1007" i="12"/>
  <c r="G1286" i="12"/>
  <c r="G1070" i="12"/>
  <c r="G1593" i="12"/>
  <c r="D153" i="12"/>
  <c r="Q834" i="12"/>
  <c r="G1099" i="12"/>
  <c r="D758" i="12"/>
  <c r="G1880" i="12"/>
  <c r="Q569" i="12"/>
  <c r="R418" i="12"/>
  <c r="Q151" i="12"/>
  <c r="D510" i="12"/>
  <c r="D821" i="12"/>
  <c r="D893" i="12"/>
  <c r="R1115" i="12"/>
  <c r="G1289" i="12"/>
  <c r="R833" i="12"/>
  <c r="Q633" i="12"/>
  <c r="G898" i="12"/>
  <c r="R842" i="12"/>
  <c r="G1441" i="12"/>
  <c r="R1273" i="12"/>
  <c r="R745" i="12"/>
  <c r="R674" i="12"/>
  <c r="R1764" i="12"/>
  <c r="R1062" i="12"/>
  <c r="R1671" i="12"/>
  <c r="R1537" i="12"/>
  <c r="D922" i="12"/>
  <c r="Q922" i="12"/>
  <c r="R121" i="12"/>
  <c r="R1153" i="12"/>
  <c r="R221" i="12"/>
  <c r="Q681" i="12"/>
  <c r="R1617" i="12"/>
  <c r="D553" i="12"/>
  <c r="R1130" i="12"/>
  <c r="R546" i="12"/>
  <c r="R1244" i="12"/>
  <c r="R1247" i="12"/>
  <c r="R1986" i="12"/>
  <c r="R921" i="12"/>
  <c r="R319" i="12"/>
  <c r="R918" i="12"/>
  <c r="Q453" i="12"/>
  <c r="R344" i="12"/>
  <c r="R985" i="12"/>
  <c r="R575" i="12"/>
  <c r="R1345" i="12"/>
  <c r="R597" i="12"/>
  <c r="R1365" i="12"/>
  <c r="X463" i="12"/>
  <c r="X1829" i="12"/>
  <c r="X1286" i="12"/>
  <c r="X1379" i="12"/>
  <c r="G711" i="12"/>
  <c r="G1875" i="12"/>
  <c r="G1229" i="12"/>
  <c r="G404" i="12"/>
  <c r="G382" i="12"/>
  <c r="X121" i="12"/>
  <c r="X1657" i="12"/>
  <c r="X733" i="12"/>
  <c r="X1757" i="12"/>
  <c r="X993" i="12"/>
  <c r="X1637" i="12"/>
  <c r="X282" i="12"/>
  <c r="X381" i="12"/>
  <c r="X1407" i="12"/>
  <c r="X533" i="12"/>
  <c r="X1885" i="12"/>
  <c r="G223" i="12"/>
  <c r="G495" i="12"/>
  <c r="G801" i="12"/>
  <c r="G467" i="12"/>
  <c r="G659" i="12"/>
  <c r="X251" i="12"/>
  <c r="X1434" i="12"/>
  <c r="X509" i="12"/>
  <c r="X1535" i="12"/>
  <c r="X1282" i="12"/>
  <c r="X435" i="12"/>
  <c r="G9" i="12"/>
  <c r="G208" i="12"/>
  <c r="G1084" i="12"/>
  <c r="G125" i="12"/>
  <c r="G424" i="12"/>
  <c r="G833" i="12"/>
  <c r="G71" i="12"/>
  <c r="G2010" i="12"/>
  <c r="G653" i="12"/>
  <c r="G1891" i="12"/>
  <c r="G2022" i="12"/>
  <c r="G1529" i="12"/>
  <c r="G1025" i="12"/>
  <c r="G625" i="12"/>
  <c r="G1045" i="12"/>
  <c r="G1197" i="12"/>
  <c r="G1586" i="12"/>
  <c r="G722" i="12"/>
  <c r="G1947" i="12"/>
  <c r="G574" i="12"/>
  <c r="G918" i="12"/>
  <c r="G1203" i="12"/>
  <c r="G231" i="12"/>
  <c r="G1469" i="12"/>
  <c r="G755" i="12"/>
  <c r="G739" i="12"/>
  <c r="G1357" i="12"/>
  <c r="G1606" i="12"/>
  <c r="G2026" i="12"/>
  <c r="G863" i="12"/>
  <c r="G967" i="12"/>
  <c r="G381" i="12"/>
  <c r="G857" i="12"/>
  <c r="G761" i="12"/>
  <c r="G1847" i="12"/>
  <c r="G245" i="12"/>
  <c r="G145" i="12"/>
  <c r="G137" i="12"/>
  <c r="G1437" i="12"/>
  <c r="G1749" i="12"/>
  <c r="G388" i="12"/>
  <c r="G1791" i="12"/>
  <c r="G1000" i="12"/>
  <c r="G565" i="12"/>
  <c r="G1375" i="12"/>
  <c r="G1533" i="12"/>
  <c r="G100" i="12"/>
  <c r="G1363" i="12"/>
  <c r="G742" i="12"/>
  <c r="G888" i="12"/>
  <c r="G1539" i="12"/>
  <c r="G355" i="12"/>
  <c r="G1617" i="12"/>
  <c r="G1275" i="12"/>
  <c r="G1463" i="12"/>
  <c r="G1418" i="12"/>
  <c r="G1979" i="12"/>
  <c r="G563" i="12"/>
  <c r="G1281" i="12"/>
  <c r="G1741" i="12"/>
  <c r="G1152" i="12"/>
  <c r="G988" i="12"/>
  <c r="G1916" i="12"/>
  <c r="G109" i="12"/>
  <c r="G325" i="12"/>
  <c r="G611" i="12"/>
  <c r="G117" i="12"/>
  <c r="G666" i="12"/>
  <c r="G330" i="12"/>
  <c r="G580" i="12"/>
  <c r="G470" i="12"/>
  <c r="G724" i="12"/>
  <c r="G1143" i="12"/>
  <c r="G1145" i="12"/>
  <c r="G949" i="12"/>
  <c r="G852" i="12"/>
  <c r="G1247" i="12"/>
  <c r="G1679" i="12"/>
  <c r="G1490" i="12"/>
  <c r="G1712" i="12"/>
  <c r="G373" i="12"/>
  <c r="G1022" i="12"/>
  <c r="G132" i="12"/>
  <c r="G2021" i="12"/>
  <c r="G1549" i="12"/>
  <c r="G1011" i="12"/>
  <c r="G347" i="12"/>
  <c r="G79" i="12"/>
  <c r="G76" i="12"/>
  <c r="G1256" i="12"/>
  <c r="G177" i="12"/>
  <c r="G492" i="12"/>
  <c r="G588" i="12"/>
  <c r="G1323" i="12"/>
  <c r="G1326" i="12"/>
  <c r="G181" i="12"/>
  <c r="G1971" i="12"/>
  <c r="G1769" i="12"/>
  <c r="G1179" i="12"/>
  <c r="G1453" i="12"/>
  <c r="G1781" i="12"/>
  <c r="G1698" i="12"/>
  <c r="G1860" i="12"/>
  <c r="G1333" i="12"/>
  <c r="G44" i="12"/>
  <c r="G1909" i="12"/>
  <c r="G788" i="12"/>
  <c r="G961" i="12"/>
  <c r="G1360" i="12"/>
  <c r="G1616" i="12"/>
  <c r="G1953" i="12"/>
  <c r="G1885" i="12"/>
  <c r="G1621" i="12"/>
  <c r="G1137" i="12"/>
  <c r="G1397" i="12"/>
  <c r="R43" i="12"/>
  <c r="R40" i="12"/>
  <c r="G2015" i="12"/>
  <c r="G1579" i="12"/>
  <c r="G1582" i="12"/>
  <c r="R302" i="12"/>
  <c r="R299" i="12"/>
  <c r="G299" i="12"/>
  <c r="G304" i="12"/>
  <c r="R1668" i="12"/>
  <c r="G1512" i="12"/>
  <c r="G1514" i="12"/>
  <c r="R1137" i="12"/>
  <c r="G1639" i="12"/>
  <c r="R1361" i="12"/>
  <c r="D877" i="12"/>
  <c r="G1206" i="12"/>
  <c r="R1960" i="12"/>
  <c r="D713" i="12"/>
  <c r="D823" i="12"/>
  <c r="D894" i="12"/>
  <c r="R1114" i="12"/>
  <c r="G1293" i="12"/>
  <c r="R831" i="12"/>
  <c r="D906" i="12"/>
  <c r="R515" i="12"/>
  <c r="G1526" i="12"/>
  <c r="G1928" i="12"/>
  <c r="R1272" i="12"/>
  <c r="R744" i="12"/>
  <c r="R961" i="12"/>
  <c r="R1810" i="12"/>
  <c r="R1063" i="12"/>
  <c r="R1852" i="12"/>
  <c r="R1873" i="12"/>
  <c r="D921" i="12"/>
  <c r="Q588" i="12"/>
  <c r="G1520" i="12"/>
  <c r="R1155" i="12"/>
  <c r="R222" i="12"/>
  <c r="Q680" i="12"/>
  <c r="R660" i="12"/>
  <c r="D554" i="12"/>
  <c r="R1129" i="12"/>
  <c r="R1480" i="12"/>
  <c r="R1637" i="12"/>
  <c r="R339" i="12"/>
  <c r="R1985" i="12"/>
  <c r="R922" i="12"/>
  <c r="R320" i="12"/>
  <c r="R1489" i="12"/>
  <c r="G1950" i="12"/>
  <c r="R1082" i="12"/>
  <c r="R983" i="12"/>
  <c r="R1078" i="12"/>
  <c r="R1344" i="12"/>
  <c r="R2001" i="12"/>
  <c r="X1541" i="12"/>
  <c r="X462" i="12"/>
  <c r="X1828" i="12"/>
  <c r="X1285" i="12"/>
  <c r="X2007" i="12"/>
  <c r="G959" i="12"/>
  <c r="G1876" i="12"/>
  <c r="G813" i="12"/>
  <c r="G248" i="12"/>
  <c r="G1088" i="12"/>
  <c r="X123" i="12"/>
  <c r="X1659" i="12"/>
  <c r="X731" i="12"/>
  <c r="X1756" i="12"/>
  <c r="X991" i="12"/>
  <c r="X1333" i="12"/>
  <c r="X281" i="12"/>
  <c r="X379" i="12"/>
  <c r="X1406" i="12"/>
  <c r="X532" i="12"/>
  <c r="X1884" i="12"/>
  <c r="G809" i="12"/>
  <c r="G448" i="12"/>
  <c r="G1280" i="12"/>
  <c r="G46" i="12"/>
  <c r="G443" i="12"/>
  <c r="G1172" i="12"/>
  <c r="G1342" i="12"/>
  <c r="X1275" i="12"/>
  <c r="X1435" i="12"/>
  <c r="X507" i="12"/>
  <c r="X1534" i="12"/>
  <c r="X741" i="12"/>
  <c r="X581" i="12"/>
  <c r="G8" i="12"/>
  <c r="G1167" i="12"/>
  <c r="G977" i="12"/>
  <c r="G516" i="12"/>
  <c r="G871" i="12"/>
  <c r="G465" i="12"/>
  <c r="G1701" i="12"/>
  <c r="G744" i="12"/>
  <c r="G731" i="12"/>
  <c r="G1002" i="12"/>
  <c r="G1471" i="12"/>
  <c r="G163" i="12"/>
  <c r="G1123" i="12"/>
  <c r="G1673" i="12"/>
  <c r="G707" i="12"/>
  <c r="G1296" i="12"/>
  <c r="G699" i="12"/>
  <c r="G1949" i="12"/>
  <c r="G1267" i="12"/>
  <c r="G375" i="12"/>
  <c r="G1067" i="12"/>
  <c r="G1003" i="12"/>
  <c r="G349" i="12"/>
  <c r="G369" i="12"/>
  <c r="G756" i="12"/>
  <c r="G1074" i="12"/>
  <c r="G1681" i="12"/>
  <c r="G195" i="12"/>
  <c r="G1380" i="12"/>
  <c r="G1132" i="12"/>
  <c r="G261" i="12"/>
  <c r="G1039" i="12"/>
  <c r="G17" i="12"/>
  <c r="G760" i="12"/>
  <c r="G829" i="12"/>
  <c r="G247" i="12"/>
  <c r="G147" i="12"/>
  <c r="G136" i="12"/>
  <c r="G866" i="12"/>
  <c r="G1243" i="12"/>
  <c r="G387" i="12"/>
  <c r="G1790" i="12"/>
  <c r="G1001" i="12"/>
  <c r="G566" i="12"/>
  <c r="G35" i="12"/>
  <c r="G1531" i="12"/>
  <c r="G101" i="12"/>
  <c r="G1362" i="12"/>
  <c r="G476" i="12"/>
  <c r="G887" i="12"/>
  <c r="G1537" i="12"/>
  <c r="G1351" i="12"/>
  <c r="G908" i="12"/>
  <c r="G1808" i="12"/>
  <c r="G1274" i="12"/>
  <c r="G1465" i="12"/>
  <c r="G235" i="12"/>
  <c r="G1978" i="12"/>
  <c r="G2028" i="12"/>
  <c r="G1282" i="12"/>
  <c r="G1729" i="12"/>
  <c r="G1723" i="12"/>
  <c r="G1794" i="12"/>
  <c r="G1917" i="12"/>
  <c r="G1997" i="12"/>
  <c r="G327" i="12"/>
  <c r="G172" i="12"/>
  <c r="G1599" i="12"/>
  <c r="G115" i="12"/>
  <c r="G665" i="12"/>
  <c r="G583" i="12"/>
  <c r="G579" i="12"/>
  <c r="G1141" i="12"/>
  <c r="G729" i="12"/>
  <c r="G1144" i="12"/>
  <c r="G953" i="12"/>
  <c r="G950" i="12"/>
  <c r="G1873" i="12"/>
  <c r="G1246" i="12"/>
  <c r="G1677" i="12"/>
  <c r="G1489" i="12"/>
  <c r="G1371" i="12"/>
  <c r="G374" i="12"/>
  <c r="G1797" i="12"/>
  <c r="G131" i="12"/>
  <c r="G1118" i="12"/>
  <c r="G1597" i="12"/>
  <c r="G2019" i="12"/>
  <c r="G1548" i="12"/>
  <c r="G365" i="12"/>
  <c r="G348" i="12"/>
  <c r="G78" i="12"/>
  <c r="G805" i="12"/>
  <c r="G1255" i="12"/>
  <c r="G179" i="12"/>
  <c r="G1287" i="12"/>
  <c r="G589" i="12"/>
  <c r="G1324" i="12"/>
  <c r="G1921" i="12"/>
  <c r="G182" i="12"/>
  <c r="G1972" i="12"/>
  <c r="G1177" i="12"/>
  <c r="G1181" i="12"/>
  <c r="G1454" i="12"/>
  <c r="G1782" i="12"/>
  <c r="G883" i="12"/>
  <c r="G1861" i="12"/>
  <c r="G1332" i="12"/>
  <c r="G49" i="12"/>
  <c r="G1908" i="12"/>
  <c r="G1670" i="12"/>
  <c r="G1467" i="12"/>
  <c r="G962" i="12"/>
  <c r="G1111" i="12"/>
  <c r="G1615" i="12"/>
  <c r="G1543" i="12"/>
  <c r="G1951" i="12"/>
  <c r="G1883" i="12"/>
  <c r="G1622" i="12"/>
  <c r="G1139" i="12"/>
  <c r="G1398" i="12"/>
  <c r="R41" i="12"/>
  <c r="G2014" i="12"/>
  <c r="G2016" i="12"/>
  <c r="G1580" i="12"/>
  <c r="R420" i="12"/>
  <c r="R303" i="12"/>
  <c r="G533" i="12"/>
  <c r="G1753" i="12"/>
  <c r="G300" i="12"/>
  <c r="R1665" i="12"/>
  <c r="G1019" i="12"/>
  <c r="G1743" i="12"/>
  <c r="R1138" i="12"/>
  <c r="G1640" i="12"/>
  <c r="G1785" i="12"/>
  <c r="R1264" i="12"/>
  <c r="G1810" i="12"/>
  <c r="G1842" i="12"/>
  <c r="R1358" i="12"/>
  <c r="G1107" i="12"/>
  <c r="R904" i="12"/>
  <c r="G1841" i="12"/>
  <c r="R1842" i="12"/>
  <c r="R1357" i="12"/>
  <c r="R536" i="12"/>
  <c r="R155" i="12"/>
  <c r="R1961" i="12"/>
  <c r="D711" i="12"/>
  <c r="D547" i="12"/>
  <c r="D739" i="12"/>
  <c r="R1113" i="12"/>
  <c r="G1965" i="12"/>
  <c r="Q631" i="12"/>
  <c r="R1260" i="12" s="1"/>
  <c r="R1865" i="12"/>
  <c r="R517" i="12"/>
  <c r="R103" i="12"/>
  <c r="R201" i="12"/>
  <c r="R62" i="12"/>
  <c r="R743" i="12"/>
  <c r="R960" i="12"/>
  <c r="R1809" i="12"/>
  <c r="R1670" i="12"/>
  <c r="R1770" i="12"/>
  <c r="R1875" i="12"/>
  <c r="Q921" i="12"/>
  <c r="Q587" i="12"/>
  <c r="R1172" i="12" s="1"/>
  <c r="R1225" i="12"/>
  <c r="R1441" i="12"/>
  <c r="R1301" i="12"/>
  <c r="R1949" i="12"/>
  <c r="R659" i="12"/>
  <c r="R547" i="12"/>
  <c r="R1481" i="12"/>
  <c r="R1638" i="12"/>
  <c r="R340" i="12"/>
  <c r="R1128" i="12"/>
  <c r="R1720" i="12"/>
  <c r="R127" i="12"/>
  <c r="Q452" i="12"/>
  <c r="G1620" i="12"/>
  <c r="R1081" i="12"/>
  <c r="R984" i="12"/>
  <c r="R1077" i="12"/>
  <c r="R595" i="12"/>
  <c r="G122" i="12"/>
  <c r="R2003" i="12"/>
  <c r="X1543" i="12"/>
  <c r="X339" i="12"/>
  <c r="X1849" i="12"/>
  <c r="X1287" i="12"/>
  <c r="X1179" i="12"/>
  <c r="G958" i="12"/>
  <c r="G1727" i="12"/>
  <c r="G529" i="12"/>
  <c r="G297" i="12"/>
  <c r="X1317" i="12"/>
  <c r="X1145" i="12"/>
  <c r="X221" i="12"/>
  <c r="X1247" i="12"/>
  <c r="X481" i="12"/>
  <c r="X1507" i="12"/>
  <c r="X1335" i="12"/>
  <c r="X1306" i="12"/>
  <c r="X893" i="12"/>
  <c r="X1154" i="12"/>
  <c r="X229" i="12"/>
  <c r="X1997" i="12"/>
  <c r="G807" i="12"/>
  <c r="G105" i="12"/>
  <c r="G61" i="12"/>
  <c r="G969" i="12"/>
  <c r="G89" i="12"/>
  <c r="G1173" i="12"/>
  <c r="X1523" i="12"/>
  <c r="X611" i="12"/>
  <c r="X1945" i="12"/>
  <c r="X1023" i="12"/>
  <c r="X770" i="12"/>
  <c r="X740" i="12"/>
  <c r="X580" i="12"/>
  <c r="G828" i="12"/>
  <c r="G33" i="12"/>
  <c r="G956" i="12"/>
  <c r="G914" i="12"/>
  <c r="G1542" i="12"/>
  <c r="G189" i="12"/>
  <c r="G197" i="12"/>
  <c r="G745" i="12"/>
  <c r="G1238" i="12"/>
  <c r="G1159" i="12"/>
  <c r="G1813" i="12"/>
  <c r="G1980" i="12"/>
  <c r="G860" i="12"/>
  <c r="G708" i="12"/>
  <c r="G769" i="12"/>
  <c r="G1109" i="12"/>
  <c r="G1941" i="12"/>
  <c r="G1269" i="12"/>
  <c r="G353" i="12"/>
  <c r="G536" i="12"/>
  <c r="G1421" i="12"/>
  <c r="G351" i="12"/>
  <c r="G437" i="12"/>
  <c r="G1120" i="12"/>
  <c r="G1735" i="12"/>
  <c r="G1505" i="12"/>
  <c r="G1127" i="12"/>
  <c r="G1695" i="12"/>
  <c r="G990" i="12"/>
  <c r="G1919" i="12"/>
  <c r="G771" i="12"/>
  <c r="G855" i="12"/>
  <c r="G16" i="12"/>
  <c r="G80" i="12"/>
  <c r="G830" i="12"/>
  <c r="G246" i="12"/>
  <c r="G646" i="12"/>
  <c r="G1435" i="12"/>
  <c r="G867" i="12"/>
  <c r="G1244" i="12"/>
  <c r="G1508" i="12"/>
  <c r="G993" i="12"/>
  <c r="G567" i="12"/>
  <c r="G36" i="12"/>
  <c r="G880" i="12"/>
  <c r="G99" i="12"/>
  <c r="G1122" i="12"/>
  <c r="G477" i="12"/>
  <c r="G939" i="12"/>
  <c r="G1538" i="12"/>
  <c r="G1352" i="12"/>
  <c r="G909" i="12"/>
  <c r="G434" i="12"/>
  <c r="G1219" i="12"/>
  <c r="G1464" i="12"/>
  <c r="G234" i="12"/>
  <c r="G562" i="12"/>
  <c r="G2029" i="12"/>
  <c r="G1588" i="12"/>
  <c r="G1730" i="12"/>
  <c r="G1724" i="12"/>
  <c r="G1795" i="12"/>
  <c r="G1915" i="12"/>
  <c r="G1996" i="12"/>
  <c r="G1565" i="12"/>
  <c r="G1299" i="12"/>
  <c r="G116" i="12"/>
  <c r="G329" i="12"/>
  <c r="G581" i="12"/>
  <c r="G471" i="12"/>
  <c r="G1142" i="12"/>
  <c r="G727" i="12"/>
  <c r="G1147" i="12"/>
  <c r="G952" i="12"/>
  <c r="G851" i="12"/>
  <c r="G1874" i="12"/>
  <c r="G811" i="12"/>
  <c r="G1678" i="12"/>
  <c r="G1711" i="12"/>
  <c r="G1373" i="12"/>
  <c r="G1023" i="12"/>
  <c r="G1799" i="12"/>
  <c r="G239" i="12"/>
  <c r="G1596" i="12"/>
  <c r="G2020" i="12"/>
  <c r="G1012" i="12"/>
  <c r="G363" i="12"/>
  <c r="G345" i="12"/>
  <c r="G77" i="12"/>
  <c r="G803" i="12"/>
  <c r="G178" i="12"/>
  <c r="G1288" i="12"/>
  <c r="G585" i="12"/>
  <c r="G1327" i="12"/>
  <c r="G1923" i="12"/>
  <c r="G183" i="12"/>
  <c r="G1768" i="12"/>
  <c r="G1176" i="12"/>
  <c r="G1180" i="12"/>
  <c r="G1699" i="12"/>
  <c r="G881" i="12"/>
  <c r="G45" i="12"/>
  <c r="G48" i="12"/>
  <c r="G1907" i="12"/>
  <c r="G787" i="12"/>
  <c r="G1468" i="12"/>
  <c r="G1361" i="12"/>
  <c r="G1112" i="12"/>
  <c r="G1461" i="12"/>
  <c r="G1544" i="12"/>
  <c r="G1881" i="12"/>
  <c r="G1884" i="12"/>
  <c r="G1135" i="12"/>
  <c r="G1140" i="12"/>
  <c r="G1395" i="12"/>
  <c r="R42" i="12"/>
  <c r="G2013" i="12"/>
  <c r="G2011" i="12"/>
  <c r="G1583" i="12"/>
  <c r="R419" i="12"/>
  <c r="R301" i="12"/>
  <c r="G531" i="12"/>
  <c r="G1751" i="12"/>
  <c r="G305" i="12"/>
  <c r="R1666" i="12"/>
  <c r="G1017" i="12"/>
  <c r="G1515" i="12"/>
  <c r="G1745" i="12"/>
  <c r="G1423" i="12"/>
  <c r="G1420" i="12"/>
  <c r="G1643" i="12"/>
  <c r="G1091" i="12"/>
  <c r="G1783" i="12"/>
  <c r="G1475" i="12"/>
  <c r="R1259" i="12"/>
  <c r="R1265" i="12"/>
  <c r="R1171" i="12"/>
  <c r="G1105" i="12"/>
  <c r="R905" i="12"/>
  <c r="G1570" i="12"/>
  <c r="R1192" i="12"/>
  <c r="G390" i="12"/>
  <c r="G1138" i="12"/>
  <c r="D895" i="12"/>
  <c r="G774" i="12"/>
  <c r="G1290" i="12"/>
  <c r="R1597" i="12"/>
  <c r="Q632" i="12"/>
  <c r="R1262" i="12" s="1"/>
  <c r="R1866" i="12"/>
  <c r="R841" i="12"/>
  <c r="R104" i="12"/>
  <c r="R489" i="12"/>
  <c r="R673" i="12"/>
  <c r="R1765" i="12"/>
  <c r="R1061" i="12"/>
  <c r="R1669" i="12"/>
  <c r="R1790" i="12"/>
  <c r="D923" i="12"/>
  <c r="Q923" i="12"/>
  <c r="R120" i="12"/>
  <c r="R1226" i="12"/>
  <c r="R1442" i="12"/>
  <c r="R1300" i="12"/>
  <c r="R1950" i="12"/>
  <c r="R1233" i="12"/>
  <c r="G1761" i="12"/>
  <c r="R545" i="12"/>
  <c r="R1243" i="12"/>
  <c r="R1249" i="12"/>
  <c r="R1127" i="12"/>
  <c r="R1719" i="12"/>
  <c r="R126" i="12"/>
  <c r="Q451" i="12"/>
  <c r="R899" i="12" s="1"/>
  <c r="R345" i="12"/>
  <c r="R1083" i="12"/>
  <c r="R573" i="12"/>
  <c r="R1079" i="12"/>
  <c r="R596" i="12"/>
  <c r="R1366" i="12"/>
  <c r="R2002" i="12"/>
  <c r="X1542" i="12"/>
  <c r="X338" i="12"/>
  <c r="X1851" i="12"/>
  <c r="X1221" i="12"/>
  <c r="X1539" i="12"/>
  <c r="G508" i="12"/>
  <c r="G1345" i="12"/>
  <c r="G313" i="12"/>
  <c r="G903" i="12"/>
  <c r="X1013" i="12"/>
  <c r="X1147" i="12"/>
  <c r="X220" i="12"/>
  <c r="X1245" i="12"/>
  <c r="X483" i="12"/>
  <c r="X1505" i="12"/>
  <c r="X1975" i="12"/>
  <c r="X1817" i="12"/>
  <c r="X892" i="12"/>
  <c r="X1666" i="12"/>
  <c r="X227" i="12"/>
  <c r="X1996" i="12"/>
  <c r="G493" i="12"/>
  <c r="G638" i="12"/>
  <c r="G62" i="12"/>
  <c r="G466" i="12"/>
  <c r="G1427" i="12"/>
  <c r="G1662" i="12"/>
  <c r="X249" i="12"/>
  <c r="X1635" i="12"/>
  <c r="X1947" i="12"/>
  <c r="X1022" i="12"/>
  <c r="X771" i="12"/>
  <c r="X437" i="12"/>
  <c r="G479" i="12"/>
  <c r="G207" i="12"/>
  <c r="G1083" i="12"/>
  <c r="G957" i="12"/>
  <c r="G596" i="12"/>
  <c r="G1936" i="12"/>
  <c r="G785" i="12"/>
  <c r="G916" i="12"/>
  <c r="G782" i="12"/>
  <c r="G1920" i="12"/>
  <c r="G372" i="12"/>
  <c r="G527" i="12"/>
  <c r="G1609" i="12"/>
  <c r="G257" i="12"/>
  <c r="G1031" i="12"/>
  <c r="G501" i="12"/>
  <c r="G825" i="12"/>
  <c r="G340" i="12"/>
  <c r="G1940" i="12"/>
  <c r="G328" i="12"/>
  <c r="G1890" i="12"/>
  <c r="G537" i="12"/>
  <c r="G1422" i="12"/>
  <c r="G438" i="12"/>
  <c r="G740" i="12"/>
  <c r="G1736" i="12"/>
  <c r="G1636" i="12"/>
  <c r="G862" i="12"/>
  <c r="G1195" i="12"/>
  <c r="G966" i="12"/>
  <c r="G380" i="12"/>
  <c r="G856" i="12"/>
  <c r="G1848" i="12"/>
  <c r="G1087" i="12"/>
  <c r="G146" i="12"/>
  <c r="G645" i="12"/>
  <c r="G1436" i="12"/>
  <c r="G1750" i="12"/>
  <c r="G389" i="12"/>
  <c r="G999" i="12"/>
  <c r="G992" i="12"/>
  <c r="G1377" i="12"/>
  <c r="G37" i="12"/>
  <c r="G879" i="12"/>
  <c r="G435" i="12"/>
  <c r="G1121" i="12"/>
  <c r="G475" i="12"/>
  <c r="G941" i="12"/>
  <c r="G356" i="12"/>
  <c r="G1619" i="12"/>
  <c r="G907" i="12"/>
  <c r="G1853" i="12"/>
  <c r="G1217" i="12"/>
  <c r="G1747" i="12"/>
  <c r="G1633" i="12"/>
  <c r="G561" i="12"/>
  <c r="G688" i="12"/>
  <c r="G1869" i="12"/>
  <c r="G1405" i="12"/>
  <c r="G108" i="12"/>
  <c r="G965" i="12"/>
  <c r="G1563" i="12"/>
  <c r="G1298" i="12"/>
  <c r="G1600" i="12"/>
  <c r="G667" i="12"/>
  <c r="G331" i="12"/>
  <c r="G582" i="12"/>
  <c r="G469" i="12"/>
  <c r="G723" i="12"/>
  <c r="G728" i="12"/>
  <c r="G1146" i="12"/>
  <c r="G951" i="12"/>
  <c r="G853" i="12"/>
  <c r="G1245" i="12"/>
  <c r="G812" i="12"/>
  <c r="G1713" i="12"/>
  <c r="G1372" i="12"/>
  <c r="G1021" i="12"/>
  <c r="G1798" i="12"/>
  <c r="G1119" i="12"/>
  <c r="G240" i="12"/>
  <c r="G1595" i="12"/>
  <c r="G1013" i="12"/>
  <c r="G364" i="12"/>
  <c r="G346" i="12"/>
  <c r="G75" i="12"/>
  <c r="G804" i="12"/>
  <c r="G1252" i="12"/>
  <c r="G491" i="12"/>
  <c r="G587" i="12"/>
  <c r="G586" i="12"/>
  <c r="G1325" i="12"/>
  <c r="G1922" i="12"/>
  <c r="G1973" i="12"/>
  <c r="G1767" i="12"/>
  <c r="G1175" i="12"/>
  <c r="G1455" i="12"/>
  <c r="G1780" i="12"/>
  <c r="G1697" i="12"/>
  <c r="G882" i="12"/>
  <c r="G1331" i="12"/>
  <c r="G43" i="12"/>
  <c r="G47" i="12"/>
  <c r="G1671" i="12"/>
  <c r="G789" i="12"/>
  <c r="G963" i="12"/>
  <c r="G1359" i="12"/>
  <c r="G1113" i="12"/>
  <c r="G1462" i="12"/>
  <c r="G1952" i="12"/>
  <c r="G1882" i="12"/>
  <c r="G1623" i="12"/>
  <c r="G1136" i="12"/>
  <c r="G1396" i="12"/>
  <c r="R39" i="12"/>
  <c r="G2017" i="12"/>
  <c r="G2012" i="12"/>
  <c r="G1581" i="12"/>
  <c r="R421" i="12"/>
  <c r="R300" i="12"/>
  <c r="G532" i="12"/>
  <c r="G301" i="12"/>
  <c r="G303" i="12"/>
  <c r="R1667" i="12"/>
  <c r="G1018" i="12"/>
  <c r="G1513" i="12"/>
  <c r="G1744" i="12"/>
  <c r="G1424" i="12"/>
  <c r="G1641" i="12"/>
  <c r="G1645" i="12"/>
  <c r="G1093" i="12"/>
  <c r="G1784" i="12"/>
  <c r="R1261" i="12"/>
  <c r="G1809" i="12"/>
  <c r="G1843" i="12"/>
  <c r="G1839" i="12"/>
  <c r="R1845" i="12"/>
  <c r="R1174" i="12"/>
  <c r="R1359" i="12"/>
  <c r="G1104" i="12"/>
  <c r="G1106" i="12"/>
  <c r="R900" i="12"/>
  <c r="G1840" i="12"/>
  <c r="R1173" i="12"/>
  <c r="G1103" i="12"/>
  <c r="R903" i="12"/>
  <c r="R1360" i="12"/>
  <c r="X411" i="12"/>
  <c r="X531" i="12"/>
  <c r="X482" i="12"/>
  <c r="X1537" i="12"/>
  <c r="X91" i="12"/>
  <c r="X1750" i="12"/>
  <c r="X2029" i="12"/>
  <c r="X1799" i="12"/>
  <c r="X586" i="12"/>
  <c r="R1753" i="12"/>
  <c r="R1863" i="12"/>
  <c r="R1748" i="12"/>
  <c r="R1316" i="12"/>
  <c r="R327" i="12"/>
  <c r="G4" i="12"/>
  <c r="X1122" i="12"/>
  <c r="X1665" i="12"/>
  <c r="X1755" i="12"/>
  <c r="X1787" i="12"/>
  <c r="X1530" i="12"/>
  <c r="X67" i="12"/>
  <c r="X294" i="12"/>
  <c r="X375" i="12"/>
  <c r="R1456" i="12"/>
  <c r="R1043" i="12"/>
  <c r="R490" i="12"/>
  <c r="R1071" i="12"/>
  <c r="R1211" i="12"/>
  <c r="R695" i="12"/>
  <c r="R929" i="12"/>
  <c r="X579" i="12"/>
  <c r="X610" i="12"/>
  <c r="X1818" i="12"/>
  <c r="X1146" i="12"/>
  <c r="X1889" i="12"/>
  <c r="X1149" i="12"/>
  <c r="X990" i="12"/>
  <c r="X1607" i="12"/>
  <c r="R919" i="12"/>
  <c r="R2029" i="12"/>
  <c r="X842" i="12"/>
  <c r="X202" i="12"/>
  <c r="R1187" i="12"/>
  <c r="R954" i="12"/>
  <c r="R154" i="12"/>
  <c r="X436" i="12"/>
  <c r="X98" i="12"/>
  <c r="X1305" i="12"/>
  <c r="X1012" i="12"/>
  <c r="X2005" i="12"/>
  <c r="X898" i="12"/>
  <c r="X738" i="12"/>
  <c r="X1397" i="12"/>
  <c r="R1488" i="12"/>
  <c r="R1872" i="12"/>
  <c r="R106" i="12"/>
  <c r="R2000" i="12"/>
  <c r="R1700" i="12"/>
  <c r="R410" i="12"/>
  <c r="R458" i="12"/>
  <c r="R1792" i="12"/>
  <c r="X1378" i="12"/>
  <c r="X475" i="12"/>
  <c r="R125" i="12"/>
  <c r="X330" i="12"/>
  <c r="R697" i="12"/>
  <c r="R330" i="12"/>
  <c r="X1021" i="12"/>
  <c r="X1461" i="12"/>
  <c r="X1913" i="12"/>
  <c r="X663" i="12"/>
  <c r="R1880" i="12"/>
  <c r="R282" i="12"/>
  <c r="X1638" i="12"/>
  <c r="X1561" i="12"/>
  <c r="R823" i="12"/>
  <c r="R1023" i="12"/>
  <c r="R1239" i="12"/>
  <c r="X1153" i="12"/>
  <c r="X1409" i="12"/>
  <c r="R1364" i="12"/>
  <c r="R637" i="12"/>
  <c r="R784" i="12"/>
  <c r="X1405" i="12"/>
  <c r="X763" i="12"/>
  <c r="X490" i="12"/>
  <c r="R202" i="12"/>
  <c r="R359" i="12"/>
  <c r="R1263" i="12"/>
  <c r="X1634" i="12"/>
  <c r="X891" i="12"/>
  <c r="X219" i="12"/>
  <c r="X252" i="12"/>
  <c r="X947" i="12"/>
  <c r="X916" i="12"/>
  <c r="X1415" i="12"/>
  <c r="R1135" i="12"/>
  <c r="R1652" i="12"/>
  <c r="R1965" i="12"/>
  <c r="R1556" i="12"/>
  <c r="R1598" i="12"/>
  <c r="R1151" i="12"/>
  <c r="R510" i="12"/>
  <c r="R362" i="12"/>
  <c r="X1281" i="12"/>
  <c r="X860" i="12"/>
  <c r="X380" i="12"/>
  <c r="X1658" i="12"/>
  <c r="X1177" i="12"/>
  <c r="X1922" i="12"/>
  <c r="X1761" i="12"/>
  <c r="X1987" i="12"/>
  <c r="R1460" i="12"/>
  <c r="R1203" i="12"/>
  <c r="R1536" i="12"/>
  <c r="R1412" i="12"/>
  <c r="X714" i="12"/>
  <c r="R513" i="12"/>
  <c r="Q213" i="12"/>
  <c r="R183" i="12"/>
  <c r="X769" i="12"/>
  <c r="X347" i="12"/>
  <c r="X1973" i="12"/>
  <c r="X1931" i="12"/>
  <c r="X1118" i="12"/>
  <c r="X1049" i="12"/>
  <c r="X890" i="12"/>
  <c r="X234" i="12"/>
  <c r="R1639" i="12"/>
  <c r="R1231" i="12"/>
  <c r="R1476" i="12"/>
  <c r="R1111" i="12"/>
  <c r="R1917" i="12"/>
  <c r="Q862" i="12"/>
  <c r="X1533" i="12"/>
  <c r="X1785" i="12"/>
  <c r="X422" i="12"/>
  <c r="X196" i="12"/>
  <c r="X635" i="12"/>
  <c r="X1189" i="12"/>
  <c r="R1103" i="12"/>
  <c r="R1920" i="12"/>
  <c r="R1713" i="12"/>
  <c r="R1721" i="12"/>
  <c r="X1334" i="12"/>
  <c r="X124" i="12"/>
  <c r="X1237" i="12"/>
  <c r="R765" i="12"/>
  <c r="R1584" i="12"/>
  <c r="X1731" i="12"/>
  <c r="X1764" i="12"/>
  <c r="X1402" i="12"/>
  <c r="R1508" i="12"/>
  <c r="R848" i="12"/>
  <c r="R74" i="12"/>
  <c r="X1246" i="12"/>
  <c r="X1250" i="12"/>
  <c r="Q589" i="12"/>
  <c r="R1175" i="12" s="1"/>
  <c r="R2008" i="12"/>
  <c r="R1840" i="12"/>
  <c r="X732" i="12"/>
  <c r="X612" i="12"/>
  <c r="X458" i="12"/>
  <c r="R1722" i="12"/>
  <c r="X739" i="12"/>
  <c r="X1374" i="12"/>
  <c r="X283" i="12"/>
  <c r="X1316" i="12"/>
  <c r="X820" i="12"/>
  <c r="X385" i="12"/>
  <c r="X226" i="12"/>
  <c r="X1703" i="12"/>
  <c r="R1408" i="12"/>
  <c r="R1616" i="12"/>
  <c r="R1139" i="12"/>
  <c r="R1107" i="12"/>
  <c r="X695" i="12"/>
  <c r="R2013" i="12"/>
  <c r="R1199" i="12"/>
  <c r="Q77" i="12"/>
  <c r="X508" i="12"/>
  <c r="X1524" i="12"/>
  <c r="X2021" i="12"/>
  <c r="X1493" i="12"/>
  <c r="X1126" i="12"/>
  <c r="X1661" i="12"/>
  <c r="X1502" i="12"/>
  <c r="X362" i="12"/>
  <c r="R1367" i="12"/>
  <c r="X74" i="12"/>
  <c r="R1968" i="12"/>
  <c r="R1348" i="12"/>
  <c r="R1745" i="12"/>
  <c r="R253" i="12"/>
  <c r="R618" i="12"/>
  <c r="R538" i="12"/>
  <c r="X1946" i="12"/>
  <c r="X1883" i="12"/>
  <c r="X1506" i="12"/>
  <c r="X1277" i="12"/>
  <c r="X1016" i="12"/>
  <c r="X307" i="12"/>
  <c r="X1223" i="12"/>
  <c r="X618" i="12"/>
  <c r="X567" i="12"/>
  <c r="R1328" i="12"/>
  <c r="R1664" i="12"/>
  <c r="R1280" i="12"/>
  <c r="R586" i="12"/>
  <c r="R761" i="12"/>
  <c r="R26" i="12"/>
  <c r="X1433" i="12"/>
  <c r="X228" i="12"/>
  <c r="X992" i="12"/>
  <c r="X20" i="12"/>
  <c r="X604" i="12"/>
  <c r="X27" i="12"/>
  <c r="X1917" i="12"/>
  <c r="X517" i="12"/>
  <c r="R1235" i="12"/>
  <c r="R1789" i="12"/>
  <c r="R1268" i="12"/>
  <c r="R666" i="12"/>
  <c r="R894" i="12"/>
  <c r="R152" i="12"/>
  <c r="R1177" i="12"/>
  <c r="R1723" i="12"/>
  <c r="X1274" i="12"/>
  <c r="X865" i="12"/>
  <c r="R3" i="12"/>
  <c r="X1995" i="12"/>
  <c r="X1630" i="12"/>
  <c r="X746" i="12"/>
  <c r="R1769" i="12"/>
  <c r="R1834" i="12"/>
  <c r="X99" i="12"/>
  <c r="X155" i="12"/>
  <c r="X451" i="12"/>
  <c r="R1853" i="12"/>
  <c r="R839" i="12"/>
  <c r="X403" i="12"/>
  <c r="X388" i="12"/>
  <c r="X106" i="12"/>
  <c r="R1271" i="12"/>
  <c r="R1623" i="12"/>
  <c r="R1176" i="12"/>
  <c r="D122" i="12"/>
  <c r="D168" i="12"/>
  <c r="D702" i="12"/>
  <c r="D1018" i="12"/>
  <c r="D135" i="12"/>
  <c r="D945" i="12"/>
  <c r="D802" i="12"/>
  <c r="D890" i="12"/>
  <c r="D744" i="12"/>
  <c r="D141" i="12"/>
  <c r="D48" i="12"/>
  <c r="D47" i="12"/>
  <c r="D596" i="12"/>
  <c r="D919" i="12"/>
  <c r="D830" i="12"/>
  <c r="D302" i="12"/>
  <c r="D144" i="12"/>
  <c r="D859" i="12"/>
  <c r="D618" i="12"/>
  <c r="D368" i="12"/>
  <c r="D605" i="12"/>
  <c r="D695" i="12"/>
  <c r="G714" i="12"/>
  <c r="D904" i="12"/>
  <c r="G1832" i="12"/>
  <c r="G2032" i="12"/>
  <c r="D626" i="12"/>
  <c r="D716" i="12"/>
  <c r="D756" i="12"/>
  <c r="G1313" i="12"/>
  <c r="G1386" i="12"/>
  <c r="G1962" i="12"/>
  <c r="D774" i="12"/>
  <c r="D474" i="12"/>
  <c r="G1338" i="12"/>
  <c r="G180" i="12"/>
  <c r="D740" i="12"/>
  <c r="D15" i="12"/>
  <c r="D16" i="12"/>
  <c r="G1202" i="12"/>
  <c r="D953" i="12"/>
  <c r="G1824" i="12"/>
  <c r="D226" i="12"/>
  <c r="G810" i="12"/>
  <c r="G985" i="12"/>
  <c r="G983" i="12"/>
  <c r="D322" i="12"/>
  <c r="G473" i="12"/>
  <c r="D968" i="12"/>
  <c r="D578" i="12"/>
  <c r="D995" i="12"/>
  <c r="D870" i="12"/>
  <c r="G486" i="12"/>
  <c r="G1100" i="12"/>
  <c r="G1308" i="12"/>
  <c r="D94" i="12"/>
  <c r="G1654" i="12"/>
  <c r="G1236" i="12"/>
  <c r="D778" i="12"/>
  <c r="Q732" i="12"/>
  <c r="Q733" i="12"/>
  <c r="D748" i="12"/>
  <c r="D747" i="12"/>
  <c r="D749" i="12"/>
  <c r="D807" i="12"/>
  <c r="G154" i="12"/>
  <c r="D190" i="12"/>
  <c r="G632" i="12"/>
  <c r="G606" i="12"/>
  <c r="G1311" i="12"/>
  <c r="G1310" i="12"/>
  <c r="G1321" i="12"/>
  <c r="D693" i="12"/>
  <c r="D68" i="12"/>
  <c r="D845" i="12"/>
  <c r="G1626" i="12"/>
  <c r="G1822" i="12"/>
  <c r="G780" i="12"/>
  <c r="G411" i="12"/>
  <c r="G204" i="12"/>
  <c r="G1053" i="12"/>
  <c r="G920" i="12"/>
  <c r="D463" i="12"/>
  <c r="D464" i="12"/>
  <c r="D86" i="12"/>
  <c r="D424" i="12"/>
  <c r="G498" i="12"/>
  <c r="D879" i="12"/>
  <c r="D880" i="12"/>
  <c r="D411" i="12"/>
  <c r="D410" i="12"/>
  <c r="D930" i="12"/>
  <c r="D760" i="12"/>
  <c r="D951" i="12"/>
  <c r="D950" i="12"/>
  <c r="D380" i="12"/>
  <c r="Q192" i="12"/>
  <c r="Q191" i="12"/>
  <c r="D993" i="12"/>
  <c r="D803" i="12"/>
  <c r="D559" i="12"/>
  <c r="G1652" i="12"/>
  <c r="D725" i="12"/>
  <c r="D724" i="12"/>
  <c r="D723" i="12"/>
  <c r="G816" i="12"/>
  <c r="Q154" i="12"/>
  <c r="D375" i="12"/>
  <c r="D835" i="12"/>
  <c r="G1574" i="12"/>
  <c r="G1166" i="12"/>
  <c r="D525" i="12"/>
  <c r="G453" i="12"/>
  <c r="G1684" i="12"/>
  <c r="G1578" i="12"/>
  <c r="G1060" i="12"/>
  <c r="G1967" i="12"/>
  <c r="D701" i="12"/>
  <c r="Q782" i="12"/>
  <c r="R1717" i="12"/>
  <c r="R1716" i="12"/>
  <c r="R1296" i="12"/>
  <c r="R1297" i="12"/>
  <c r="Q667" i="12"/>
  <c r="R963" i="12"/>
  <c r="R962" i="12"/>
  <c r="G676" i="12"/>
  <c r="G835" i="12"/>
  <c r="R728" i="12"/>
  <c r="R28" i="12"/>
  <c r="R94" i="12"/>
  <c r="R93" i="12"/>
  <c r="R95" i="12"/>
  <c r="R192" i="12"/>
  <c r="R191" i="12"/>
  <c r="Q223" i="12"/>
  <c r="Q225" i="12"/>
  <c r="Q224" i="12"/>
  <c r="Q27" i="12"/>
  <c r="Q26" i="12"/>
  <c r="R1096" i="12"/>
  <c r="R1473" i="12"/>
  <c r="R1322" i="12"/>
  <c r="R1780" i="12"/>
  <c r="R1885" i="12"/>
  <c r="R1284" i="12"/>
  <c r="R1380" i="12"/>
  <c r="R1828" i="12"/>
  <c r="R1469" i="12"/>
  <c r="R456" i="12"/>
  <c r="R1169" i="12"/>
  <c r="R966" i="12"/>
  <c r="R579" i="12"/>
  <c r="R615" i="12"/>
  <c r="R1552" i="12"/>
  <c r="X683" i="12"/>
  <c r="X682" i="12"/>
  <c r="X2001" i="12"/>
  <c r="X2000" i="12"/>
  <c r="X1941" i="12"/>
  <c r="X1242" i="12"/>
  <c r="X1602" i="12"/>
  <c r="X1918" i="12"/>
  <c r="X1919" i="12"/>
  <c r="G446" i="12"/>
  <c r="G244" i="12"/>
  <c r="G167" i="12"/>
  <c r="G168" i="12"/>
  <c r="X315" i="12"/>
  <c r="X2025" i="12"/>
  <c r="G824" i="12"/>
  <c r="G212" i="12"/>
  <c r="G447" i="12"/>
  <c r="G571" i="12"/>
  <c r="G393" i="12"/>
  <c r="X1342" i="12"/>
  <c r="X1717" i="12"/>
  <c r="X1715" i="12"/>
  <c r="X1403" i="12"/>
  <c r="X1401" i="12"/>
  <c r="X1503" i="12"/>
  <c r="X1501" i="12"/>
  <c r="X637" i="12"/>
  <c r="X636" i="12"/>
  <c r="X899" i="12"/>
  <c r="X897" i="12"/>
  <c r="G736" i="12"/>
  <c r="G456" i="12"/>
  <c r="G1676" i="12"/>
  <c r="G1929" i="12"/>
  <c r="G288" i="12"/>
  <c r="G1276" i="12"/>
  <c r="G343" i="12"/>
  <c r="G1924" i="12"/>
  <c r="X1529" i="12"/>
  <c r="X1531" i="12"/>
  <c r="X1629" i="12"/>
  <c r="X1631" i="12"/>
  <c r="X1890" i="12"/>
  <c r="X1891" i="12"/>
  <c r="X197" i="12"/>
  <c r="X195" i="12"/>
  <c r="G192" i="12"/>
  <c r="G1228" i="12"/>
  <c r="G814" i="12"/>
  <c r="X421" i="12"/>
  <c r="X423" i="12"/>
  <c r="G225" i="12"/>
  <c r="G1690" i="12"/>
  <c r="G1932" i="12"/>
  <c r="G1931" i="12"/>
  <c r="G58" i="12"/>
  <c r="G1938" i="12"/>
  <c r="G84" i="12"/>
  <c r="X1763" i="12"/>
  <c r="X1765" i="12"/>
  <c r="G543" i="12"/>
  <c r="G544" i="12"/>
  <c r="G1369" i="12"/>
  <c r="G1368" i="12"/>
  <c r="G657" i="12"/>
  <c r="X1732" i="12"/>
  <c r="X1733" i="12"/>
  <c r="G872" i="12"/>
  <c r="G383" i="12"/>
  <c r="G385" i="12"/>
  <c r="X867" i="12"/>
  <c r="X866" i="12"/>
  <c r="X666" i="12"/>
  <c r="X665" i="12"/>
  <c r="G318" i="12"/>
  <c r="G319" i="12"/>
  <c r="G912" i="12"/>
  <c r="G617" i="12"/>
  <c r="G423" i="12"/>
  <c r="G191" i="12"/>
  <c r="G190" i="12"/>
  <c r="G927" i="12"/>
  <c r="G928" i="12"/>
  <c r="G221" i="12"/>
  <c r="G1391" i="12"/>
  <c r="G1080" i="12"/>
  <c r="G514" i="12"/>
  <c r="G793" i="12"/>
  <c r="G786" i="12"/>
  <c r="G1703" i="12"/>
  <c r="G935" i="12"/>
  <c r="G934" i="12"/>
  <c r="G397" i="12"/>
  <c r="G1158" i="12"/>
  <c r="G1157" i="12"/>
  <c r="G1044" i="12"/>
  <c r="G1043" i="12"/>
  <c r="G709" i="12"/>
  <c r="G1568" i="12"/>
  <c r="G575" i="12"/>
  <c r="G573" i="12"/>
  <c r="G1638" i="12"/>
  <c r="G1336" i="12"/>
  <c r="G1131" i="12"/>
  <c r="R937" i="12"/>
  <c r="G991" i="12"/>
  <c r="G1532" i="12"/>
  <c r="G1854" i="12"/>
  <c r="G1748" i="12"/>
  <c r="G1977" i="12"/>
  <c r="G1564" i="12"/>
  <c r="X1125" i="12"/>
  <c r="X1127" i="12"/>
  <c r="X764" i="12"/>
  <c r="X765" i="12"/>
  <c r="G713" i="12"/>
  <c r="G314" i="12"/>
  <c r="G295" i="12"/>
  <c r="G296" i="12"/>
  <c r="G640" i="12"/>
  <c r="G639" i="12"/>
  <c r="G1960" i="12"/>
  <c r="G1959" i="12"/>
  <c r="G359" i="12"/>
  <c r="G672" i="12"/>
  <c r="G671" i="12"/>
  <c r="G311" i="12"/>
  <c r="G1812" i="12"/>
  <c r="G608" i="12"/>
  <c r="G253" i="12"/>
  <c r="G252" i="12"/>
  <c r="G129" i="12"/>
  <c r="G127" i="12"/>
  <c r="G142" i="12"/>
  <c r="G141" i="12"/>
  <c r="G1329" i="12"/>
  <c r="G1764" i="12"/>
  <c r="G694" i="12"/>
  <c r="G695" i="12"/>
  <c r="G693" i="12"/>
  <c r="G1459" i="12"/>
  <c r="G1674" i="12"/>
  <c r="G1029" i="12"/>
  <c r="G1027" i="12"/>
  <c r="G485" i="12"/>
  <c r="G483" i="12"/>
  <c r="G1301" i="12"/>
  <c r="G509" i="12"/>
  <c r="G198" i="12"/>
  <c r="G783" i="12"/>
  <c r="G2018" i="12"/>
  <c r="G1530" i="12"/>
  <c r="G526" i="12"/>
  <c r="G50" i="12"/>
  <c r="G51" i="12"/>
  <c r="G21" i="12"/>
  <c r="G1814" i="12"/>
  <c r="G2024" i="12"/>
  <c r="G1133" i="12"/>
  <c r="G1134" i="12"/>
  <c r="G12" i="12"/>
  <c r="G11" i="12"/>
  <c r="G481" i="12"/>
  <c r="G1994" i="12"/>
  <c r="G1110" i="12"/>
  <c r="G919" i="12"/>
  <c r="G1248" i="12"/>
  <c r="G1004" i="12"/>
  <c r="G948" i="12"/>
  <c r="G1605" i="12"/>
  <c r="G1607" i="12"/>
  <c r="G1285" i="12"/>
  <c r="G1694" i="12"/>
  <c r="G1404" i="12"/>
  <c r="G500" i="12"/>
  <c r="G499" i="12"/>
  <c r="G1086" i="12"/>
  <c r="G1085" i="12"/>
  <c r="G357" i="12"/>
  <c r="G1587" i="12"/>
  <c r="G1151" i="12"/>
  <c r="G1725" i="12"/>
  <c r="G1867" i="12"/>
  <c r="G259" i="12"/>
  <c r="G278" i="12"/>
  <c r="G277" i="12"/>
  <c r="X501" i="12"/>
  <c r="X503" i="12"/>
  <c r="X505" i="12"/>
  <c r="X506" i="12"/>
  <c r="X1027" i="12"/>
  <c r="X1026" i="12"/>
  <c r="G126" i="12"/>
  <c r="G655" i="12"/>
  <c r="G656" i="12"/>
  <c r="G165" i="12"/>
  <c r="G1161" i="12"/>
  <c r="X404" i="12"/>
  <c r="X405" i="12"/>
  <c r="X921" i="12"/>
  <c r="X919" i="12"/>
  <c r="G32" i="12"/>
  <c r="G597" i="12"/>
  <c r="G595" i="12"/>
  <c r="G877" i="12"/>
  <c r="G878" i="12"/>
  <c r="G2008" i="12"/>
  <c r="G2009" i="12"/>
  <c r="G613" i="12"/>
  <c r="G1682" i="12"/>
  <c r="G1683" i="12"/>
  <c r="G1911" i="12"/>
  <c r="G1910" i="12"/>
  <c r="G1374" i="12"/>
  <c r="G885" i="12"/>
  <c r="G980" i="12"/>
  <c r="G981" i="12"/>
  <c r="G979" i="12"/>
  <c r="G431" i="12"/>
  <c r="G433" i="12"/>
  <c r="G232" i="12"/>
  <c r="G683" i="12"/>
  <c r="G684" i="12"/>
  <c r="G1540" i="12"/>
  <c r="G1541" i="12"/>
  <c r="G5" i="12"/>
  <c r="G6" i="12"/>
  <c r="G1456" i="12"/>
  <c r="G1221" i="12"/>
  <c r="G1222" i="12"/>
  <c r="G1223" i="12"/>
  <c r="G324" i="12"/>
  <c r="R886" i="12"/>
  <c r="R885" i="12"/>
  <c r="G464" i="12"/>
  <c r="G463" i="12"/>
  <c r="G1108" i="12"/>
  <c r="G917" i="12"/>
  <c r="G915" i="12"/>
  <c r="G1892" i="12"/>
  <c r="G2023" i="12"/>
  <c r="G697" i="12"/>
  <c r="G1473" i="12"/>
  <c r="G406" i="12"/>
  <c r="G405" i="12"/>
  <c r="G1818" i="12"/>
  <c r="G1817" i="12"/>
  <c r="G1503" i="12"/>
  <c r="G1504" i="12"/>
  <c r="G1125" i="12"/>
  <c r="G1037" i="12"/>
  <c r="G1036" i="12"/>
  <c r="G1035" i="12"/>
  <c r="G1999" i="12"/>
  <c r="G2000" i="12"/>
  <c r="G1033" i="12"/>
  <c r="G1032" i="12"/>
  <c r="G1629" i="12"/>
  <c r="G1628" i="12"/>
  <c r="G1457" i="12"/>
  <c r="G1458" i="12"/>
  <c r="G1220" i="12"/>
  <c r="G770" i="12"/>
  <c r="G827" i="12"/>
  <c r="G826" i="12"/>
  <c r="G1024" i="12"/>
  <c r="G376" i="12"/>
  <c r="G1069" i="12"/>
  <c r="G1470" i="12"/>
  <c r="G1130" i="12"/>
  <c r="G1535" i="12"/>
  <c r="G1536" i="12"/>
  <c r="G1680" i="12"/>
  <c r="G419" i="12"/>
  <c r="G1642" i="12"/>
  <c r="G1379" i="12"/>
  <c r="G1381" i="12"/>
  <c r="G1148" i="12"/>
  <c r="G612" i="12"/>
  <c r="G1376" i="12"/>
  <c r="G1218" i="12"/>
  <c r="G989" i="12"/>
  <c r="G987" i="12"/>
  <c r="G964" i="12"/>
  <c r="G1297" i="12"/>
  <c r="G725" i="12"/>
  <c r="G1752" i="12"/>
  <c r="G1425" i="12"/>
  <c r="G1644" i="12"/>
  <c r="G1786" i="12"/>
  <c r="G1811" i="12"/>
  <c r="G1419" i="12"/>
  <c r="G1092" i="12"/>
  <c r="G1476" i="12"/>
  <c r="R1841" i="12"/>
  <c r="R1839" i="12"/>
  <c r="R902" i="12"/>
  <c r="R901" i="12"/>
  <c r="G1789" i="12"/>
  <c r="G1787" i="12"/>
  <c r="G1788" i="12"/>
  <c r="G1845" i="12"/>
  <c r="G1844" i="12"/>
  <c r="R1844" i="12"/>
  <c r="R1843" i="12"/>
  <c r="R423" i="12"/>
  <c r="R424" i="12"/>
  <c r="R425" i="12"/>
  <c r="R153" i="12"/>
  <c r="R151" i="12"/>
  <c r="G241" i="12"/>
  <c r="G243" i="12"/>
  <c r="G242" i="12"/>
  <c r="G333" i="12"/>
  <c r="G335" i="12"/>
  <c r="G334" i="12"/>
  <c r="G1403" i="12"/>
  <c r="G1401" i="12"/>
  <c r="G1402" i="12"/>
  <c r="G2033" i="12"/>
  <c r="G2034" i="12"/>
  <c r="G267" i="12"/>
  <c r="G269" i="12"/>
  <c r="G268" i="12"/>
  <c r="G1889" i="12"/>
  <c r="G1887" i="12"/>
  <c r="G1888" i="12"/>
  <c r="G1601" i="12"/>
  <c r="G1602" i="12"/>
  <c r="G1779" i="12"/>
  <c r="G1777" i="12"/>
  <c r="G1778" i="12"/>
  <c r="G1485" i="12"/>
  <c r="G1486" i="12"/>
  <c r="G1487" i="12"/>
  <c r="G281" i="12"/>
  <c r="G279" i="12"/>
  <c r="G280" i="12"/>
  <c r="G95" i="12"/>
  <c r="G94" i="12"/>
  <c r="G93" i="12"/>
  <c r="G91" i="12"/>
  <c r="G92" i="12"/>
  <c r="G1189" i="12"/>
  <c r="G1190" i="12"/>
  <c r="G1191" i="12"/>
  <c r="G1835" i="12"/>
  <c r="G1836" i="12"/>
  <c r="G1837" i="12"/>
  <c r="G1659" i="12"/>
  <c r="G1657" i="12"/>
  <c r="G1658" i="12"/>
  <c r="G603" i="12"/>
  <c r="G601" i="12"/>
  <c r="G602" i="12"/>
  <c r="G285" i="12"/>
  <c r="G287" i="12"/>
  <c r="G286" i="12"/>
  <c r="G1715" i="12"/>
  <c r="G1717" i="12"/>
  <c r="G1716" i="12"/>
  <c r="G1233" i="12"/>
  <c r="G1234" i="12"/>
  <c r="G1235" i="12"/>
  <c r="G733" i="12"/>
  <c r="G735" i="12"/>
  <c r="G734" i="12"/>
  <c r="G1207" i="12"/>
  <c r="G1208" i="12"/>
  <c r="G1209" i="12"/>
  <c r="G1389" i="12"/>
  <c r="G1387" i="12"/>
  <c r="G1388" i="12"/>
  <c r="G1807" i="12"/>
  <c r="G1805" i="12"/>
  <c r="G1806" i="12"/>
  <c r="G1251" i="12"/>
  <c r="G1249" i="12"/>
  <c r="G1250" i="12"/>
  <c r="G1431" i="12"/>
  <c r="G1429" i="12"/>
  <c r="G1430" i="12"/>
  <c r="G1509" i="12"/>
  <c r="G1511" i="12"/>
  <c r="G1510" i="12"/>
  <c r="G1547" i="12"/>
  <c r="G1545" i="12"/>
  <c r="G1546" i="12"/>
  <c r="G947" i="12"/>
  <c r="G945" i="12"/>
  <c r="G946" i="12"/>
  <c r="G1477" i="12"/>
  <c r="G1478" i="12"/>
  <c r="G1479" i="12"/>
  <c r="G28" i="12"/>
  <c r="G27" i="12"/>
  <c r="G31" i="12"/>
  <c r="G30" i="12"/>
  <c r="G29" i="12"/>
  <c r="G1903" i="12"/>
  <c r="G1904" i="12"/>
  <c r="G1905" i="12"/>
  <c r="G449" i="12"/>
  <c r="G451" i="12"/>
  <c r="G450" i="12"/>
  <c r="G641" i="12"/>
  <c r="G643" i="12"/>
  <c r="G642" i="12"/>
  <c r="G1933" i="12"/>
  <c r="G1935" i="12"/>
  <c r="G1934" i="12"/>
  <c r="G1153" i="12"/>
  <c r="G1155" i="12"/>
  <c r="G1154" i="12"/>
  <c r="G1987" i="12"/>
  <c r="G1989" i="12"/>
  <c r="G1988" i="12"/>
  <c r="G1739" i="12"/>
  <c r="G1738" i="12"/>
  <c r="G1737" i="12"/>
  <c r="G186" i="12"/>
  <c r="G185" i="12"/>
  <c r="G187" i="12"/>
  <c r="G1555" i="12"/>
  <c r="G1553" i="12"/>
  <c r="G1554" i="12"/>
  <c r="R1461" i="12"/>
  <c r="R1462" i="12"/>
  <c r="R1464" i="12"/>
  <c r="R1465" i="12"/>
  <c r="R1463" i="12"/>
  <c r="G1493" i="12"/>
  <c r="G1494" i="12"/>
  <c r="G1491" i="12"/>
  <c r="G1492" i="12"/>
  <c r="G1497" i="12"/>
  <c r="G1496" i="12"/>
  <c r="G1495" i="12"/>
  <c r="G1613" i="12"/>
  <c r="G1611" i="12"/>
  <c r="G1612" i="12"/>
  <c r="G379" i="12"/>
  <c r="G377" i="12"/>
  <c r="G378" i="12"/>
  <c r="G1385" i="12"/>
  <c r="G1384" i="12"/>
  <c r="G1383" i="12"/>
  <c r="G133" i="12"/>
  <c r="G134" i="12"/>
  <c r="G135" i="12"/>
  <c r="G1689" i="12"/>
  <c r="G1687" i="12"/>
  <c r="G1688" i="12"/>
  <c r="G923" i="12"/>
  <c r="G924" i="12"/>
  <c r="G926" i="12"/>
  <c r="G925" i="12"/>
  <c r="G171" i="12"/>
  <c r="G170" i="12"/>
  <c r="G169" i="12"/>
  <c r="G847" i="12"/>
  <c r="G845" i="12"/>
  <c r="G846" i="12"/>
  <c r="G1755" i="12"/>
  <c r="G1756" i="12"/>
  <c r="G1759" i="12"/>
  <c r="G1757" i="12"/>
  <c r="G1758" i="12"/>
  <c r="G819" i="12"/>
  <c r="G821" i="12"/>
  <c r="G820" i="12"/>
  <c r="G818" i="12"/>
  <c r="G817" i="12"/>
  <c r="G1859" i="12"/>
  <c r="G1857" i="12"/>
  <c r="G1858" i="12"/>
  <c r="G1517" i="12"/>
  <c r="G1519" i="12"/>
  <c r="G1518" i="12"/>
  <c r="G1901" i="12"/>
  <c r="G1900" i="12"/>
  <c r="G1899" i="12"/>
  <c r="G1897" i="12"/>
  <c r="G1898" i="12"/>
  <c r="G759" i="12"/>
  <c r="G757" i="12"/>
  <c r="G758" i="12"/>
  <c r="R381" i="12"/>
  <c r="R383" i="12"/>
  <c r="R382" i="12"/>
  <c r="R379" i="12"/>
  <c r="R380" i="12"/>
  <c r="G1983" i="12"/>
  <c r="G1985" i="12"/>
  <c r="G1984" i="12"/>
  <c r="G1604" i="12"/>
  <c r="G1603" i="12"/>
  <c r="G1117" i="12"/>
  <c r="G1116" i="12"/>
  <c r="G1115" i="12"/>
  <c r="G1447" i="12"/>
  <c r="G1449" i="12"/>
  <c r="G1448" i="12"/>
  <c r="G1446" i="12"/>
  <c r="G1445" i="12"/>
  <c r="G1443" i="12"/>
  <c r="G1444" i="12"/>
  <c r="R305" i="12"/>
  <c r="R306" i="12"/>
  <c r="G749" i="12"/>
  <c r="G747" i="12"/>
  <c r="G748" i="12"/>
  <c r="G1669" i="12"/>
  <c r="G1667" i="12"/>
  <c r="G1668" i="12"/>
  <c r="G1047" i="12"/>
  <c r="G1048" i="12"/>
  <c r="G1049" i="12"/>
  <c r="G1399" i="12"/>
  <c r="G1400" i="12"/>
  <c r="R1562" i="12"/>
  <c r="R1563" i="12"/>
  <c r="R1332" i="12"/>
  <c r="R1333" i="12"/>
  <c r="R444" i="12"/>
  <c r="R448" i="12"/>
  <c r="R449" i="12"/>
  <c r="R446" i="12"/>
  <c r="R445" i="12"/>
  <c r="R53" i="12"/>
  <c r="R52" i="12"/>
  <c r="R51" i="12"/>
  <c r="R50" i="12"/>
  <c r="R49" i="12"/>
  <c r="J1400" i="12" l="1"/>
  <c r="H1400" i="12"/>
  <c r="H1399" i="12"/>
  <c r="J1399" i="12"/>
  <c r="H1049" i="12"/>
  <c r="J1049" i="12"/>
  <c r="J1048" i="12"/>
  <c r="H1048" i="12"/>
  <c r="J1047" i="12"/>
  <c r="H1047" i="12"/>
  <c r="J1668" i="12"/>
  <c r="H1668" i="12"/>
  <c r="H1667" i="12"/>
  <c r="J1667" i="12"/>
  <c r="H1669" i="12"/>
  <c r="J1669" i="12"/>
  <c r="J748" i="12"/>
  <c r="H748" i="12"/>
  <c r="J747" i="12"/>
  <c r="H747" i="12"/>
  <c r="J749" i="12"/>
  <c r="H749" i="12"/>
  <c r="H1444" i="12"/>
  <c r="J1444" i="12"/>
  <c r="J1443" i="12"/>
  <c r="H1443" i="12"/>
  <c r="J1445" i="12"/>
  <c r="H1445" i="12"/>
  <c r="J1446" i="12"/>
  <c r="H1446" i="12"/>
  <c r="H1448" i="12"/>
  <c r="J1448" i="12"/>
  <c r="J1449" i="12"/>
  <c r="H1449" i="12"/>
  <c r="J1447" i="12"/>
  <c r="H1447" i="12"/>
  <c r="I1446" i="12" s="1"/>
  <c r="J1115" i="12"/>
  <c r="H1115" i="12"/>
  <c r="J1116" i="12"/>
  <c r="H1116" i="12"/>
  <c r="J1117" i="12"/>
  <c r="H1117" i="12"/>
  <c r="H1603" i="12"/>
  <c r="J1603" i="12"/>
  <c r="H1604" i="12"/>
  <c r="J1604" i="12"/>
  <c r="H1984" i="12"/>
  <c r="J1984" i="12"/>
  <c r="J1985" i="12"/>
  <c r="H1985" i="12"/>
  <c r="H1983" i="12"/>
  <c r="J1983" i="12"/>
  <c r="J758" i="12"/>
  <c r="H758" i="12"/>
  <c r="J757" i="12"/>
  <c r="H757" i="12"/>
  <c r="J759" i="12"/>
  <c r="H759" i="12"/>
  <c r="J1898" i="12"/>
  <c r="H1898" i="12"/>
  <c r="H1897" i="12"/>
  <c r="J1897" i="12"/>
  <c r="J1899" i="12"/>
  <c r="H1899" i="12"/>
  <c r="I1898" i="12" s="1"/>
  <c r="J1900" i="12"/>
  <c r="H1900" i="12"/>
  <c r="H1901" i="12"/>
  <c r="J1901" i="12"/>
  <c r="J1518" i="12"/>
  <c r="H1518" i="12"/>
  <c r="J1519" i="12"/>
  <c r="H1519" i="12"/>
  <c r="J1517" i="12"/>
  <c r="H1517" i="12"/>
  <c r="J1858" i="12"/>
  <c r="H1858" i="12"/>
  <c r="H1857" i="12"/>
  <c r="J1857" i="12"/>
  <c r="H1859" i="12"/>
  <c r="J1859" i="12"/>
  <c r="J817" i="12"/>
  <c r="H817" i="12"/>
  <c r="J818" i="12"/>
  <c r="H818" i="12"/>
  <c r="H820" i="12"/>
  <c r="J820" i="12"/>
  <c r="H821" i="12"/>
  <c r="I820" i="12" s="1"/>
  <c r="J821" i="12"/>
  <c r="J819" i="12"/>
  <c r="H819" i="12"/>
  <c r="J1758" i="12"/>
  <c r="H1758" i="12"/>
  <c r="J1757" i="12"/>
  <c r="H1757" i="12"/>
  <c r="H1759" i="12"/>
  <c r="J1759" i="12"/>
  <c r="H1756" i="12"/>
  <c r="J1756" i="12"/>
  <c r="H1755" i="12"/>
  <c r="J1755" i="12"/>
  <c r="H846" i="12"/>
  <c r="J846" i="12"/>
  <c r="H845" i="12"/>
  <c r="J845" i="12"/>
  <c r="J847" i="12"/>
  <c r="H847" i="12"/>
  <c r="H169" i="12"/>
  <c r="J169" i="12"/>
  <c r="J170" i="12"/>
  <c r="H170" i="12"/>
  <c r="J171" i="12"/>
  <c r="H171" i="12"/>
  <c r="I170" i="12" s="1"/>
  <c r="H925" i="12"/>
  <c r="J925" i="12"/>
  <c r="J926" i="12"/>
  <c r="H926" i="12"/>
  <c r="H924" i="12"/>
  <c r="J924" i="12"/>
  <c r="J923" i="12"/>
  <c r="H923" i="12"/>
  <c r="H1688" i="12"/>
  <c r="J1688" i="12"/>
  <c r="J1687" i="12"/>
  <c r="H1687" i="12"/>
  <c r="J1689" i="12"/>
  <c r="H1689" i="12"/>
  <c r="H135" i="12"/>
  <c r="J135" i="12"/>
  <c r="J134" i="12"/>
  <c r="H134" i="12"/>
  <c r="J133" i="12"/>
  <c r="H133" i="12"/>
  <c r="H1383" i="12"/>
  <c r="J1383" i="12"/>
  <c r="J1384" i="12"/>
  <c r="H1384" i="12"/>
  <c r="J1385" i="12"/>
  <c r="H1385" i="12"/>
  <c r="H378" i="12"/>
  <c r="J378" i="12"/>
  <c r="J377" i="12"/>
  <c r="H377" i="12"/>
  <c r="H379" i="12"/>
  <c r="J379" i="12"/>
  <c r="J1612" i="12"/>
  <c r="H1612" i="12"/>
  <c r="J1611" i="12"/>
  <c r="H1611" i="12"/>
  <c r="J1613" i="12"/>
  <c r="H1613" i="12"/>
  <c r="H1495" i="12"/>
  <c r="J1495" i="12"/>
  <c r="J1496" i="12"/>
  <c r="H1496" i="12"/>
  <c r="H1497" i="12"/>
  <c r="J1497" i="12"/>
  <c r="H1492" i="12"/>
  <c r="J1492" i="12"/>
  <c r="J1491" i="12"/>
  <c r="H1491" i="12"/>
  <c r="J1494" i="12"/>
  <c r="H1494" i="12"/>
  <c r="H1493" i="12"/>
  <c r="J1493" i="12"/>
  <c r="J1554" i="12"/>
  <c r="H1554" i="12"/>
  <c r="H1553" i="12"/>
  <c r="J1553" i="12"/>
  <c r="H1555" i="12"/>
  <c r="J1555" i="12"/>
  <c r="H187" i="12"/>
  <c r="J187" i="12"/>
  <c r="H185" i="12"/>
  <c r="J185" i="12"/>
  <c r="J186" i="12"/>
  <c r="H186" i="12"/>
  <c r="J1737" i="12"/>
  <c r="H1737" i="12"/>
  <c r="J1738" i="12"/>
  <c r="Y1738" i="12" s="1"/>
  <c r="H1738" i="12"/>
  <c r="J1739" i="12"/>
  <c r="H1739" i="12"/>
  <c r="H1988" i="12"/>
  <c r="J1988" i="12"/>
  <c r="J1989" i="12"/>
  <c r="H1989" i="12"/>
  <c r="H1987" i="12"/>
  <c r="J1987" i="12"/>
  <c r="H1154" i="12"/>
  <c r="J1154" i="12"/>
  <c r="J1155" i="12"/>
  <c r="H1155" i="12"/>
  <c r="J1153" i="12"/>
  <c r="H1153" i="12"/>
  <c r="H1934" i="12"/>
  <c r="J1934" i="12"/>
  <c r="H1935" i="12"/>
  <c r="J1935" i="12"/>
  <c r="J1933" i="12"/>
  <c r="H1933" i="12"/>
  <c r="H642" i="12"/>
  <c r="J642" i="12"/>
  <c r="J643" i="12"/>
  <c r="H643" i="12"/>
  <c r="J641" i="12"/>
  <c r="H641" i="12"/>
  <c r="J450" i="12"/>
  <c r="H450" i="12"/>
  <c r="H451" i="12"/>
  <c r="J451" i="12"/>
  <c r="H449" i="12"/>
  <c r="J449" i="12"/>
  <c r="J1905" i="12"/>
  <c r="H1905" i="12"/>
  <c r="H1904" i="12"/>
  <c r="I1903" i="12" s="1"/>
  <c r="J1904" i="12"/>
  <c r="J1903" i="12"/>
  <c r="H1903" i="12"/>
  <c r="H29" i="12"/>
  <c r="J29" i="12"/>
  <c r="H30" i="12"/>
  <c r="J30" i="12"/>
  <c r="H31" i="12"/>
  <c r="I30" i="12" s="1"/>
  <c r="J31" i="12"/>
  <c r="J27" i="12"/>
  <c r="H27" i="12"/>
  <c r="H28" i="12"/>
  <c r="J28" i="12"/>
  <c r="J1479" i="12"/>
  <c r="H1479" i="12"/>
  <c r="J1478" i="12"/>
  <c r="Y1478" i="12" s="1"/>
  <c r="H1478" i="12"/>
  <c r="J1477" i="12"/>
  <c r="H1477" i="12"/>
  <c r="J946" i="12"/>
  <c r="H946" i="12"/>
  <c r="I945" i="12" s="1"/>
  <c r="J945" i="12"/>
  <c r="H945" i="12"/>
  <c r="J947" i="12"/>
  <c r="H947" i="12"/>
  <c r="H1546" i="12"/>
  <c r="J1546" i="12"/>
  <c r="J1545" i="12"/>
  <c r="H1545" i="12"/>
  <c r="J1547" i="12"/>
  <c r="H1547" i="12"/>
  <c r="J1510" i="12"/>
  <c r="H1510" i="12"/>
  <c r="H1511" i="12"/>
  <c r="J1511" i="12"/>
  <c r="J1509" i="12"/>
  <c r="H1509" i="12"/>
  <c r="J1430" i="12"/>
  <c r="H1430" i="12"/>
  <c r="J1429" i="12"/>
  <c r="H1429" i="12"/>
  <c r="J1431" i="12"/>
  <c r="H1431" i="12"/>
  <c r="J1250" i="12"/>
  <c r="H1250" i="12"/>
  <c r="I1249" i="12" s="1"/>
  <c r="J1249" i="12"/>
  <c r="H1249" i="12"/>
  <c r="H1251" i="12"/>
  <c r="J1251" i="12"/>
  <c r="J1806" i="12"/>
  <c r="H1806" i="12"/>
  <c r="J1805" i="12"/>
  <c r="H1805" i="12"/>
  <c r="J1807" i="12"/>
  <c r="H1807" i="12"/>
  <c r="I1806" i="12" s="1"/>
  <c r="J1388" i="12"/>
  <c r="H1388" i="12"/>
  <c r="H1387" i="12"/>
  <c r="J1387" i="12"/>
  <c r="J1389" i="12"/>
  <c r="L1389" i="12" s="1"/>
  <c r="M1389" i="12" s="1"/>
  <c r="H1389" i="12"/>
  <c r="J1209" i="12"/>
  <c r="H1209" i="12"/>
  <c r="J1208" i="12"/>
  <c r="H1208" i="12"/>
  <c r="H1207" i="12"/>
  <c r="J1207" i="12"/>
  <c r="J734" i="12"/>
  <c r="H734" i="12"/>
  <c r="J735" i="12"/>
  <c r="H735" i="12"/>
  <c r="H733" i="12"/>
  <c r="J733" i="12"/>
  <c r="H1235" i="12"/>
  <c r="J1235" i="12"/>
  <c r="H1234" i="12"/>
  <c r="J1234" i="12"/>
  <c r="H1233" i="12"/>
  <c r="J1233" i="12"/>
  <c r="J1716" i="12"/>
  <c r="H1716" i="12"/>
  <c r="J1717" i="12"/>
  <c r="H1717" i="12"/>
  <c r="H1715" i="12"/>
  <c r="J1715" i="12"/>
  <c r="J286" i="12"/>
  <c r="H286" i="12"/>
  <c r="H287" i="12"/>
  <c r="J287" i="12"/>
  <c r="J285" i="12"/>
  <c r="H285" i="12"/>
  <c r="J602" i="12"/>
  <c r="H602" i="12"/>
  <c r="I601" i="12" s="1"/>
  <c r="J601" i="12"/>
  <c r="H601" i="12"/>
  <c r="J603" i="12"/>
  <c r="H603" i="12"/>
  <c r="J1658" i="12"/>
  <c r="H1658" i="12"/>
  <c r="H1657" i="12"/>
  <c r="J1657" i="12"/>
  <c r="J1659" i="12"/>
  <c r="H1659" i="12"/>
  <c r="J1837" i="12"/>
  <c r="H1837" i="12"/>
  <c r="H1836" i="12"/>
  <c r="J1836" i="12"/>
  <c r="J1835" i="12"/>
  <c r="H1835" i="12"/>
  <c r="H1191" i="12"/>
  <c r="J1191" i="12"/>
  <c r="H1190" i="12"/>
  <c r="I1189" i="12" s="1"/>
  <c r="J1190" i="12"/>
  <c r="J1189" i="12"/>
  <c r="H1189" i="12"/>
  <c r="H92" i="12"/>
  <c r="I91" i="12" s="1"/>
  <c r="J92" i="12"/>
  <c r="H91" i="12"/>
  <c r="J91" i="12"/>
  <c r="H93" i="12"/>
  <c r="I92" i="12" s="1"/>
  <c r="J93" i="12"/>
  <c r="J94" i="12"/>
  <c r="H94" i="12"/>
  <c r="J95" i="12"/>
  <c r="H95" i="12"/>
  <c r="I94" i="12" s="1"/>
  <c r="J280" i="12"/>
  <c r="H280" i="12"/>
  <c r="H279" i="12"/>
  <c r="J279" i="12"/>
  <c r="J281" i="12"/>
  <c r="H281" i="12"/>
  <c r="I280" i="12" s="1"/>
  <c r="J1487" i="12"/>
  <c r="H1487" i="12"/>
  <c r="H1486" i="12"/>
  <c r="J1486" i="12"/>
  <c r="J1485" i="12"/>
  <c r="H1485" i="12"/>
  <c r="H1778" i="12"/>
  <c r="J1778" i="12"/>
  <c r="J1777" i="12"/>
  <c r="H1777" i="12"/>
  <c r="H1779" i="12"/>
  <c r="J1779" i="12"/>
  <c r="J1602" i="12"/>
  <c r="H1602" i="12"/>
  <c r="I1602" i="12" s="1"/>
  <c r="J1601" i="12"/>
  <c r="H1601" i="12"/>
  <c r="J1888" i="12"/>
  <c r="H1888" i="12"/>
  <c r="J1887" i="12"/>
  <c r="H1887" i="12"/>
  <c r="H1889" i="12"/>
  <c r="J1889" i="12"/>
  <c r="J268" i="12"/>
  <c r="H268" i="12"/>
  <c r="H269" i="12"/>
  <c r="J269" i="12"/>
  <c r="H267" i="12"/>
  <c r="J267" i="12"/>
  <c r="H2034" i="12"/>
  <c r="J2034" i="12"/>
  <c r="J2033" i="12"/>
  <c r="H2033" i="12"/>
  <c r="J1402" i="12"/>
  <c r="H1402" i="12"/>
  <c r="H1401" i="12"/>
  <c r="I1400" i="12" s="1"/>
  <c r="J1401" i="12"/>
  <c r="J1403" i="12"/>
  <c r="H1403" i="12"/>
  <c r="I1402" i="12" s="1"/>
  <c r="J334" i="12"/>
  <c r="H334" i="12"/>
  <c r="J335" i="12"/>
  <c r="H335" i="12"/>
  <c r="I334" i="12" s="1"/>
  <c r="J333" i="12"/>
  <c r="H333" i="12"/>
  <c r="H242" i="12"/>
  <c r="J242" i="12"/>
  <c r="J243" i="12"/>
  <c r="H243" i="12"/>
  <c r="J241" i="12"/>
  <c r="H241" i="12"/>
  <c r="H1844" i="12"/>
  <c r="J1844" i="12"/>
  <c r="J1845" i="12"/>
  <c r="H1845" i="12"/>
  <c r="J1788" i="12"/>
  <c r="H1788" i="12"/>
  <c r="J1787" i="12"/>
  <c r="H1787" i="12"/>
  <c r="J1789" i="12"/>
  <c r="H1789" i="12"/>
  <c r="H1476" i="12"/>
  <c r="J1476" i="12"/>
  <c r="H1092" i="12"/>
  <c r="J1092" i="12"/>
  <c r="J1419" i="12"/>
  <c r="H1419" i="12"/>
  <c r="J1811" i="12"/>
  <c r="H1811" i="12"/>
  <c r="H1786" i="12"/>
  <c r="J1786" i="12"/>
  <c r="J1644" i="12"/>
  <c r="H1644" i="12"/>
  <c r="H1425" i="12"/>
  <c r="J1425" i="12"/>
  <c r="H1752" i="12"/>
  <c r="J1752" i="12"/>
  <c r="J725" i="12"/>
  <c r="H725" i="12"/>
  <c r="H1297" i="12"/>
  <c r="J1297" i="12"/>
  <c r="J964" i="12"/>
  <c r="H964" i="12"/>
  <c r="J987" i="12"/>
  <c r="H987" i="12"/>
  <c r="J989" i="12"/>
  <c r="H989" i="12"/>
  <c r="J1218" i="12"/>
  <c r="H1218" i="12"/>
  <c r="J1376" i="12"/>
  <c r="H1376" i="12"/>
  <c r="J612" i="12"/>
  <c r="H612" i="12"/>
  <c r="H1148" i="12"/>
  <c r="J1148" i="12"/>
  <c r="J1381" i="12"/>
  <c r="H1381" i="12"/>
  <c r="H1379" i="12"/>
  <c r="J1379" i="12"/>
  <c r="J1642" i="12"/>
  <c r="H1642" i="12"/>
  <c r="H419" i="12"/>
  <c r="J419" i="12"/>
  <c r="J1680" i="12"/>
  <c r="H1680" i="12"/>
  <c r="J1536" i="12"/>
  <c r="H1536" i="12"/>
  <c r="H1535" i="12"/>
  <c r="J1535" i="12"/>
  <c r="J1130" i="12"/>
  <c r="H1130" i="12"/>
  <c r="J1470" i="12"/>
  <c r="H1470" i="12"/>
  <c r="J1069" i="12"/>
  <c r="H1069" i="12"/>
  <c r="H376" i="12"/>
  <c r="J376" i="12"/>
  <c r="J1024" i="12"/>
  <c r="H1024" i="12"/>
  <c r="J826" i="12"/>
  <c r="H826" i="12"/>
  <c r="J827" i="12"/>
  <c r="H827" i="12"/>
  <c r="I826" i="12" s="1"/>
  <c r="J770" i="12"/>
  <c r="H770" i="12"/>
  <c r="J1220" i="12"/>
  <c r="H1220" i="12"/>
  <c r="H1458" i="12"/>
  <c r="J1458" i="12"/>
  <c r="H1457" i="12"/>
  <c r="J1457" i="12"/>
  <c r="J1628" i="12"/>
  <c r="H1628" i="12"/>
  <c r="J1629" i="12"/>
  <c r="H1629" i="12"/>
  <c r="I1628" i="12" s="1"/>
  <c r="J1032" i="12"/>
  <c r="H1032" i="12"/>
  <c r="H1033" i="12"/>
  <c r="J1033" i="12"/>
  <c r="J2000" i="12"/>
  <c r="H2000" i="12"/>
  <c r="J1999" i="12"/>
  <c r="H1999" i="12"/>
  <c r="J1035" i="12"/>
  <c r="H1035" i="12"/>
  <c r="J1036" i="12"/>
  <c r="H1036" i="12"/>
  <c r="H1037" i="12"/>
  <c r="J1037" i="12"/>
  <c r="J1125" i="12"/>
  <c r="H1125" i="12"/>
  <c r="H1504" i="12"/>
  <c r="J1504" i="12"/>
  <c r="J1503" i="12"/>
  <c r="H1503" i="12"/>
  <c r="H1817" i="12"/>
  <c r="J1817" i="12"/>
  <c r="J1818" i="12"/>
  <c r="H1818" i="12"/>
  <c r="J405" i="12"/>
  <c r="H405" i="12"/>
  <c r="H406" i="12"/>
  <c r="I405" i="12" s="1"/>
  <c r="J406" i="12"/>
  <c r="H1473" i="12"/>
  <c r="J1473" i="12"/>
  <c r="J697" i="12"/>
  <c r="H697" i="12"/>
  <c r="J2023" i="12"/>
  <c r="H2023" i="12"/>
  <c r="J1892" i="12"/>
  <c r="H1892" i="12"/>
  <c r="J915" i="12"/>
  <c r="H915" i="12"/>
  <c r="J917" i="12"/>
  <c r="H917" i="12"/>
  <c r="H1108" i="12"/>
  <c r="J1108" i="12"/>
  <c r="J463" i="12"/>
  <c r="H463" i="12"/>
  <c r="J464" i="12"/>
  <c r="H464" i="12"/>
  <c r="J324" i="12"/>
  <c r="H324" i="12"/>
  <c r="H1223" i="12"/>
  <c r="J1223" i="12"/>
  <c r="H1222" i="12"/>
  <c r="J1222" i="12"/>
  <c r="J1221" i="12"/>
  <c r="H1221" i="12"/>
  <c r="J1456" i="12"/>
  <c r="H1456" i="12"/>
  <c r="I1456" i="12" s="1"/>
  <c r="J6" i="12"/>
  <c r="H6" i="12"/>
  <c r="J5" i="12"/>
  <c r="H5" i="12"/>
  <c r="J1541" i="12"/>
  <c r="H1541" i="12"/>
  <c r="J1540" i="12"/>
  <c r="H1540" i="12"/>
  <c r="H684" i="12"/>
  <c r="J684" i="12"/>
  <c r="J683" i="12"/>
  <c r="H683" i="12"/>
  <c r="J232" i="12"/>
  <c r="H232" i="12"/>
  <c r="J433" i="12"/>
  <c r="H433" i="12"/>
  <c r="J431" i="12"/>
  <c r="H431" i="12"/>
  <c r="H979" i="12"/>
  <c r="J979" i="12"/>
  <c r="H981" i="12"/>
  <c r="J981" i="12"/>
  <c r="J980" i="12"/>
  <c r="H980" i="12"/>
  <c r="J885" i="12"/>
  <c r="H885" i="12"/>
  <c r="J1374" i="12"/>
  <c r="H1374" i="12"/>
  <c r="J1910" i="12"/>
  <c r="H1910" i="12"/>
  <c r="H1911" i="12"/>
  <c r="J1911" i="12"/>
  <c r="H1683" i="12"/>
  <c r="J1683" i="12"/>
  <c r="J1682" i="12"/>
  <c r="H1682" i="12"/>
  <c r="J613" i="12"/>
  <c r="H613" i="12"/>
  <c r="I612" i="12" s="1"/>
  <c r="H2009" i="12"/>
  <c r="J2009" i="12"/>
  <c r="J2008" i="12"/>
  <c r="H2008" i="12"/>
  <c r="J878" i="12"/>
  <c r="H878" i="12"/>
  <c r="J877" i="12"/>
  <c r="H877" i="12"/>
  <c r="H595" i="12"/>
  <c r="J595" i="12"/>
  <c r="H597" i="12"/>
  <c r="J597" i="12"/>
  <c r="J32" i="12"/>
  <c r="H32" i="12"/>
  <c r="I31" i="12" s="1"/>
  <c r="J1161" i="12"/>
  <c r="H1161" i="12"/>
  <c r="J165" i="12"/>
  <c r="H165" i="12"/>
  <c r="H656" i="12"/>
  <c r="J656" i="12"/>
  <c r="J655" i="12"/>
  <c r="H655" i="12"/>
  <c r="J126" i="12"/>
  <c r="H126" i="12"/>
  <c r="H277" i="12"/>
  <c r="J277" i="12"/>
  <c r="J278" i="12"/>
  <c r="H278" i="12"/>
  <c r="J259" i="12"/>
  <c r="H259" i="12"/>
  <c r="H1867" i="12"/>
  <c r="J1867" i="12"/>
  <c r="J1725" i="12"/>
  <c r="H1725" i="12"/>
  <c r="J1151" i="12"/>
  <c r="H1151" i="12"/>
  <c r="H1587" i="12"/>
  <c r="J1587" i="12"/>
  <c r="J357" i="12"/>
  <c r="H357" i="12"/>
  <c r="J1085" i="12"/>
  <c r="H1085" i="12"/>
  <c r="H1086" i="12"/>
  <c r="J1086" i="12"/>
  <c r="H499" i="12"/>
  <c r="J499" i="12"/>
  <c r="H500" i="12"/>
  <c r="J500" i="12"/>
  <c r="J1404" i="12"/>
  <c r="L1404" i="12" s="1"/>
  <c r="M1404" i="12" s="1"/>
  <c r="H1404" i="12"/>
  <c r="I1403" i="12" s="1"/>
  <c r="J1694" i="12"/>
  <c r="H1694" i="12"/>
  <c r="H1285" i="12"/>
  <c r="J1285" i="12"/>
  <c r="J1607" i="12"/>
  <c r="H1607" i="12"/>
  <c r="J1605" i="12"/>
  <c r="H1605" i="12"/>
  <c r="J948" i="12"/>
  <c r="H948" i="12"/>
  <c r="H1004" i="12"/>
  <c r="J1004" i="12"/>
  <c r="J1248" i="12"/>
  <c r="H1248" i="12"/>
  <c r="H919" i="12"/>
  <c r="J919" i="12"/>
  <c r="H1110" i="12"/>
  <c r="J1110" i="12"/>
  <c r="J1994" i="12"/>
  <c r="H1994" i="12"/>
  <c r="J481" i="12"/>
  <c r="H481" i="12"/>
  <c r="J11" i="12"/>
  <c r="H11" i="12"/>
  <c r="H12" i="12"/>
  <c r="J12" i="12"/>
  <c r="H1134" i="12"/>
  <c r="I1133" i="12" s="1"/>
  <c r="J1134" i="12"/>
  <c r="J1133" i="12"/>
  <c r="H1133" i="12"/>
  <c r="J2024" i="12"/>
  <c r="H2024" i="12"/>
  <c r="I2023" i="12" s="1"/>
  <c r="J1814" i="12"/>
  <c r="H1814" i="12"/>
  <c r="J21" i="12"/>
  <c r="H21" i="12"/>
  <c r="J51" i="12"/>
  <c r="H51" i="12"/>
  <c r="J50" i="12"/>
  <c r="H50" i="12"/>
  <c r="H526" i="12"/>
  <c r="J526" i="12"/>
  <c r="H1530" i="12"/>
  <c r="J1530" i="12"/>
  <c r="H2018" i="12"/>
  <c r="J2018" i="12"/>
  <c r="J783" i="12"/>
  <c r="H783" i="12"/>
  <c r="J198" i="12"/>
  <c r="H198" i="12"/>
  <c r="J509" i="12"/>
  <c r="H509" i="12"/>
  <c r="H1301" i="12"/>
  <c r="J1301" i="12"/>
  <c r="J483" i="12"/>
  <c r="H483" i="12"/>
  <c r="H485" i="12"/>
  <c r="J485" i="12"/>
  <c r="J1027" i="12"/>
  <c r="H1027" i="12"/>
  <c r="J1029" i="12"/>
  <c r="H1029" i="12"/>
  <c r="J1674" i="12"/>
  <c r="H1674" i="12"/>
  <c r="H1459" i="12"/>
  <c r="I1458" i="12" s="1"/>
  <c r="J1459" i="12"/>
  <c r="H693" i="12"/>
  <c r="J693" i="12"/>
  <c r="J695" i="12"/>
  <c r="H695" i="12"/>
  <c r="H694" i="12"/>
  <c r="J694" i="12"/>
  <c r="H1764" i="12"/>
  <c r="J1764" i="12"/>
  <c r="H1329" i="12"/>
  <c r="J1329" i="12"/>
  <c r="H141" i="12"/>
  <c r="J141" i="12"/>
  <c r="H142" i="12"/>
  <c r="J142" i="12"/>
  <c r="J127" i="12"/>
  <c r="H127" i="12"/>
  <c r="J129" i="12"/>
  <c r="H129" i="12"/>
  <c r="H252" i="12"/>
  <c r="J252" i="12"/>
  <c r="H253" i="12"/>
  <c r="J253" i="12"/>
  <c r="H608" i="12"/>
  <c r="J608" i="12"/>
  <c r="J1812" i="12"/>
  <c r="H1812" i="12"/>
  <c r="H311" i="12"/>
  <c r="J311" i="12"/>
  <c r="J671" i="12"/>
  <c r="H671" i="12"/>
  <c r="J672" i="12"/>
  <c r="H672" i="12"/>
  <c r="J359" i="12"/>
  <c r="H359" i="12"/>
  <c r="H1959" i="12"/>
  <c r="J1959" i="12"/>
  <c r="J1960" i="12"/>
  <c r="H1960" i="12"/>
  <c r="I1959" i="12" s="1"/>
  <c r="J639" i="12"/>
  <c r="H639" i="12"/>
  <c r="H640" i="12"/>
  <c r="I639" i="12" s="1"/>
  <c r="J640" i="12"/>
  <c r="H296" i="12"/>
  <c r="J296" i="12"/>
  <c r="J295" i="12"/>
  <c r="H295" i="12"/>
  <c r="J314" i="12"/>
  <c r="H314" i="12"/>
  <c r="J713" i="12"/>
  <c r="H713" i="12"/>
  <c r="J1564" i="12"/>
  <c r="H1564" i="12"/>
  <c r="H1977" i="12"/>
  <c r="J1977" i="12"/>
  <c r="J1748" i="12"/>
  <c r="H1748" i="12"/>
  <c r="J1854" i="12"/>
  <c r="H1854" i="12"/>
  <c r="J1532" i="12"/>
  <c r="H1532" i="12"/>
  <c r="J991" i="12"/>
  <c r="H991" i="12"/>
  <c r="J1131" i="12"/>
  <c r="H1131" i="12"/>
  <c r="J1336" i="12"/>
  <c r="H1336" i="12"/>
  <c r="J1638" i="12"/>
  <c r="H1638" i="12"/>
  <c r="J573" i="12"/>
  <c r="H573" i="12"/>
  <c r="J575" i="12"/>
  <c r="H575" i="12"/>
  <c r="J1568" i="12"/>
  <c r="H1568" i="12"/>
  <c r="J709" i="12"/>
  <c r="H709" i="12"/>
  <c r="H1043" i="12"/>
  <c r="J1043" i="12"/>
  <c r="J1044" i="12"/>
  <c r="H1044" i="12"/>
  <c r="J1157" i="12"/>
  <c r="H1157" i="12"/>
  <c r="J1158" i="12"/>
  <c r="H1158" i="12"/>
  <c r="J397" i="12"/>
  <c r="H397" i="12"/>
  <c r="J934" i="12"/>
  <c r="H934" i="12"/>
  <c r="J935" i="12"/>
  <c r="H935" i="12"/>
  <c r="J1703" i="12"/>
  <c r="H1703" i="12"/>
  <c r="J786" i="12"/>
  <c r="H786" i="12"/>
  <c r="H793" i="12"/>
  <c r="J793" i="12"/>
  <c r="J514" i="12"/>
  <c r="H514" i="12"/>
  <c r="J1080" i="12"/>
  <c r="H1080" i="12"/>
  <c r="J1391" i="12"/>
  <c r="H1391" i="12"/>
  <c r="J221" i="12"/>
  <c r="H221" i="12"/>
  <c r="J928" i="12"/>
  <c r="H928" i="12"/>
  <c r="J927" i="12"/>
  <c r="H927" i="12"/>
  <c r="J190" i="12"/>
  <c r="H190" i="12"/>
  <c r="J191" i="12"/>
  <c r="H191" i="12"/>
  <c r="J423" i="12"/>
  <c r="H423" i="12"/>
  <c r="J617" i="12"/>
  <c r="H617" i="12"/>
  <c r="J912" i="12"/>
  <c r="H912" i="12"/>
  <c r="J319" i="12"/>
  <c r="H319" i="12"/>
  <c r="J318" i="12"/>
  <c r="H318" i="12"/>
  <c r="J385" i="12"/>
  <c r="H385" i="12"/>
  <c r="J383" i="12"/>
  <c r="H383" i="12"/>
  <c r="H872" i="12"/>
  <c r="J872" i="12"/>
  <c r="H657" i="12"/>
  <c r="I656" i="12" s="1"/>
  <c r="J657" i="12"/>
  <c r="H1368" i="12"/>
  <c r="J1368" i="12"/>
  <c r="J1369" i="12"/>
  <c r="H1369" i="12"/>
  <c r="J544" i="12"/>
  <c r="H544" i="12"/>
  <c r="H543" i="12"/>
  <c r="J543" i="12"/>
  <c r="H84" i="12"/>
  <c r="J84" i="12"/>
  <c r="H1938" i="12"/>
  <c r="J1938" i="12"/>
  <c r="J58" i="12"/>
  <c r="H58" i="12"/>
  <c r="J1931" i="12"/>
  <c r="H1931" i="12"/>
  <c r="J1932" i="12"/>
  <c r="H1932" i="12"/>
  <c r="H1690" i="12"/>
  <c r="J1690" i="12"/>
  <c r="J225" i="12"/>
  <c r="H225" i="12"/>
  <c r="J814" i="12"/>
  <c r="H814" i="12"/>
  <c r="J1228" i="12"/>
  <c r="H1228" i="12"/>
  <c r="J192" i="12"/>
  <c r="H192" i="12"/>
  <c r="I191" i="12" s="1"/>
  <c r="H1924" i="12"/>
  <c r="J1924" i="12"/>
  <c r="H343" i="12"/>
  <c r="J343" i="12"/>
  <c r="J1276" i="12"/>
  <c r="H1276" i="12"/>
  <c r="J288" i="12"/>
  <c r="H288" i="12"/>
  <c r="J1929" i="12"/>
  <c r="H1929" i="12"/>
  <c r="H1676" i="12"/>
  <c r="J1676" i="12"/>
  <c r="H456" i="12"/>
  <c r="J456" i="12"/>
  <c r="J736" i="12"/>
  <c r="H736" i="12"/>
  <c r="I735" i="12" s="1"/>
  <c r="H393" i="12"/>
  <c r="J393" i="12"/>
  <c r="H571" i="12"/>
  <c r="J571" i="12"/>
  <c r="J447" i="12"/>
  <c r="H447" i="12"/>
  <c r="J212" i="12"/>
  <c r="H212" i="12"/>
  <c r="H824" i="12"/>
  <c r="J824" i="12"/>
  <c r="H168" i="12"/>
  <c r="J168" i="12"/>
  <c r="J167" i="12"/>
  <c r="H167" i="12"/>
  <c r="J244" i="12"/>
  <c r="H244" i="12"/>
  <c r="J446" i="12"/>
  <c r="H446" i="12"/>
  <c r="J835" i="12"/>
  <c r="H835" i="12"/>
  <c r="J676" i="12"/>
  <c r="H676" i="12"/>
  <c r="E701" i="12"/>
  <c r="J1967" i="12"/>
  <c r="H1967" i="12"/>
  <c r="H1060" i="12"/>
  <c r="J1060" i="12"/>
  <c r="J1578" i="12"/>
  <c r="H1578" i="12"/>
  <c r="H1684" i="12"/>
  <c r="J1684" i="12"/>
  <c r="J453" i="12"/>
  <c r="H453" i="12"/>
  <c r="E525" i="12"/>
  <c r="J1166" i="12"/>
  <c r="H1166" i="12"/>
  <c r="H1574" i="12"/>
  <c r="J1574" i="12"/>
  <c r="E835" i="12"/>
  <c r="E375" i="12"/>
  <c r="J816" i="12"/>
  <c r="H816" i="12"/>
  <c r="E723" i="12"/>
  <c r="E724" i="12"/>
  <c r="E725" i="12"/>
  <c r="J1652" i="12"/>
  <c r="H1652" i="12"/>
  <c r="E559" i="12"/>
  <c r="E803" i="12"/>
  <c r="E993" i="12"/>
  <c r="E380" i="12"/>
  <c r="E950" i="12"/>
  <c r="E951" i="12"/>
  <c r="E760" i="12"/>
  <c r="E930" i="12"/>
  <c r="E410" i="12"/>
  <c r="E411" i="12"/>
  <c r="E880" i="12"/>
  <c r="E879" i="12"/>
  <c r="J498" i="12"/>
  <c r="H498" i="12"/>
  <c r="E424" i="12"/>
  <c r="E86" i="12"/>
  <c r="E464" i="12"/>
  <c r="E463" i="12"/>
  <c r="H920" i="12"/>
  <c r="I919" i="12" s="1"/>
  <c r="J920" i="12"/>
  <c r="H1053" i="12"/>
  <c r="J1053" i="12"/>
  <c r="H204" i="12"/>
  <c r="J204" i="12"/>
  <c r="J411" i="12"/>
  <c r="H411" i="12"/>
  <c r="H780" i="12"/>
  <c r="J780" i="12"/>
  <c r="J1822" i="12"/>
  <c r="H1822" i="12"/>
  <c r="H1626" i="12"/>
  <c r="J1626" i="12"/>
  <c r="E845" i="12"/>
  <c r="E68" i="12"/>
  <c r="E693" i="12"/>
  <c r="H1321" i="12"/>
  <c r="J1321" i="12"/>
  <c r="H1310" i="12"/>
  <c r="J1310" i="12"/>
  <c r="J1311" i="12"/>
  <c r="H1311" i="12"/>
  <c r="J606" i="12"/>
  <c r="H606" i="12"/>
  <c r="H632" i="12"/>
  <c r="J632" i="12"/>
  <c r="E190" i="12"/>
  <c r="J154" i="12"/>
  <c r="H154" i="12"/>
  <c r="E807" i="12"/>
  <c r="E749" i="12"/>
  <c r="E747" i="12"/>
  <c r="E748" i="12"/>
  <c r="E778" i="12"/>
  <c r="H1236" i="12"/>
  <c r="J1236" i="12"/>
  <c r="H1654" i="12"/>
  <c r="J1654" i="12"/>
  <c r="E94" i="12"/>
  <c r="J1308" i="12"/>
  <c r="H1308" i="12"/>
  <c r="J1100" i="12"/>
  <c r="H1100" i="12"/>
  <c r="J486" i="12"/>
  <c r="H486" i="12"/>
  <c r="E870" i="12"/>
  <c r="E995" i="12"/>
  <c r="E578" i="12"/>
  <c r="E968" i="12"/>
  <c r="J473" i="12"/>
  <c r="H473" i="12"/>
  <c r="E322" i="12"/>
  <c r="J983" i="12"/>
  <c r="H983" i="12"/>
  <c r="H985" i="12"/>
  <c r="J985" i="12"/>
  <c r="J810" i="12"/>
  <c r="H810" i="12"/>
  <c r="E226" i="12"/>
  <c r="H1824" i="12"/>
  <c r="J1824" i="12"/>
  <c r="E953" i="12"/>
  <c r="J1202" i="12"/>
  <c r="H1202" i="12"/>
  <c r="E16" i="12"/>
  <c r="E15" i="12"/>
  <c r="E740" i="12"/>
  <c r="J180" i="12"/>
  <c r="H180" i="12"/>
  <c r="J1338" i="12"/>
  <c r="H1338" i="12"/>
  <c r="E474" i="12"/>
  <c r="E774" i="12"/>
  <c r="H1962" i="12"/>
  <c r="J1962" i="12"/>
  <c r="J1386" i="12"/>
  <c r="H1386" i="12"/>
  <c r="I1385" i="12" s="1"/>
  <c r="J1313" i="12"/>
  <c r="H1313" i="12"/>
  <c r="E756" i="12"/>
  <c r="E716" i="12"/>
  <c r="E626" i="12"/>
  <c r="H2032" i="12"/>
  <c r="J2032" i="12"/>
  <c r="J1832" i="12"/>
  <c r="H1832" i="12"/>
  <c r="E904" i="12"/>
  <c r="J714" i="12"/>
  <c r="H714" i="12"/>
  <c r="E695" i="12"/>
  <c r="E605" i="12"/>
  <c r="E368" i="12"/>
  <c r="E618" i="12"/>
  <c r="E859" i="12"/>
  <c r="E144" i="12"/>
  <c r="E302" i="12"/>
  <c r="E830" i="12"/>
  <c r="E919" i="12"/>
  <c r="E596" i="12"/>
  <c r="E47" i="12"/>
  <c r="E48" i="12"/>
  <c r="E141" i="12"/>
  <c r="E744" i="12"/>
  <c r="E890" i="12"/>
  <c r="E802" i="12"/>
  <c r="E945" i="12"/>
  <c r="E135" i="12"/>
  <c r="E1018" i="12"/>
  <c r="E702" i="12"/>
  <c r="F701" i="12" s="1"/>
  <c r="E168" i="12"/>
  <c r="E122" i="12"/>
  <c r="H1103" i="12"/>
  <c r="J1103" i="12"/>
  <c r="J1840" i="12"/>
  <c r="H1840" i="12"/>
  <c r="J1106" i="12"/>
  <c r="H1106" i="12"/>
  <c r="J1104" i="12"/>
  <c r="H1104" i="12"/>
  <c r="J1839" i="12"/>
  <c r="H1839" i="12"/>
  <c r="H1843" i="12"/>
  <c r="J1843" i="12"/>
  <c r="J1809" i="12"/>
  <c r="H1809" i="12"/>
  <c r="J1784" i="12"/>
  <c r="H1784" i="12"/>
  <c r="H1093" i="12"/>
  <c r="J1093" i="12"/>
  <c r="J1645" i="12"/>
  <c r="H1645" i="12"/>
  <c r="J1641" i="12"/>
  <c r="H1641" i="12"/>
  <c r="J1424" i="12"/>
  <c r="H1424" i="12"/>
  <c r="J1744" i="12"/>
  <c r="H1744" i="12"/>
  <c r="J1513" i="12"/>
  <c r="H1513" i="12"/>
  <c r="J1018" i="12"/>
  <c r="H1018" i="12"/>
  <c r="J303" i="12"/>
  <c r="H303" i="12"/>
  <c r="J301" i="12"/>
  <c r="H301" i="12"/>
  <c r="H532" i="12"/>
  <c r="J532" i="12"/>
  <c r="J1581" i="12"/>
  <c r="H1581" i="12"/>
  <c r="H2012" i="12"/>
  <c r="J2012" i="12"/>
  <c r="J2017" i="12"/>
  <c r="H2017" i="12"/>
  <c r="J1396" i="12"/>
  <c r="H1396" i="12"/>
  <c r="J1136" i="12"/>
  <c r="H1136" i="12"/>
  <c r="J1623" i="12"/>
  <c r="H1623" i="12"/>
  <c r="J1882" i="12"/>
  <c r="H1882" i="12"/>
  <c r="J1952" i="12"/>
  <c r="H1952" i="12"/>
  <c r="J1462" i="12"/>
  <c r="H1462" i="12"/>
  <c r="H1113" i="12"/>
  <c r="J1113" i="12"/>
  <c r="J1359" i="12"/>
  <c r="H1359" i="12"/>
  <c r="H963" i="12"/>
  <c r="J963" i="12"/>
  <c r="H789" i="12"/>
  <c r="J789" i="12"/>
  <c r="J1671" i="12"/>
  <c r="H1671" i="12"/>
  <c r="H47" i="12"/>
  <c r="J47" i="12"/>
  <c r="J43" i="12"/>
  <c r="H43" i="12"/>
  <c r="J1331" i="12"/>
  <c r="H1331" i="12"/>
  <c r="J882" i="12"/>
  <c r="H882" i="12"/>
  <c r="H1697" i="12"/>
  <c r="J1697" i="12"/>
  <c r="H1780" i="12"/>
  <c r="J1780" i="12"/>
  <c r="J1455" i="12"/>
  <c r="H1455" i="12"/>
  <c r="H1175" i="12"/>
  <c r="J1175" i="12"/>
  <c r="J1767" i="12"/>
  <c r="H1767" i="12"/>
  <c r="H1973" i="12"/>
  <c r="J1973" i="12"/>
  <c r="J1922" i="12"/>
  <c r="H1922" i="12"/>
  <c r="H1325" i="12"/>
  <c r="J1325" i="12"/>
  <c r="J586" i="12"/>
  <c r="H586" i="12"/>
  <c r="J587" i="12"/>
  <c r="H587" i="12"/>
  <c r="I586" i="12" s="1"/>
  <c r="H491" i="12"/>
  <c r="J491" i="12"/>
  <c r="J1252" i="12"/>
  <c r="H1252" i="12"/>
  <c r="J804" i="12"/>
  <c r="H804" i="12"/>
  <c r="H75" i="12"/>
  <c r="J75" i="12"/>
  <c r="J346" i="12"/>
  <c r="H346" i="12"/>
  <c r="J364" i="12"/>
  <c r="H364" i="12"/>
  <c r="H1013" i="12"/>
  <c r="J1013" i="12"/>
  <c r="J1595" i="12"/>
  <c r="H1595" i="12"/>
  <c r="J240" i="12"/>
  <c r="H240" i="12"/>
  <c r="J1119" i="12"/>
  <c r="H1119" i="12"/>
  <c r="J1798" i="12"/>
  <c r="H1798" i="12"/>
  <c r="J1021" i="12"/>
  <c r="H1021" i="12"/>
  <c r="J1372" i="12"/>
  <c r="H1372" i="12"/>
  <c r="H1713" i="12"/>
  <c r="J1713" i="12"/>
  <c r="H812" i="12"/>
  <c r="J812" i="12"/>
  <c r="J1245" i="12"/>
  <c r="H1245" i="12"/>
  <c r="J853" i="12"/>
  <c r="H853" i="12"/>
  <c r="J951" i="12"/>
  <c r="H951" i="12"/>
  <c r="H1146" i="12"/>
  <c r="J1146" i="12"/>
  <c r="J728" i="12"/>
  <c r="H728" i="12"/>
  <c r="J723" i="12"/>
  <c r="H723" i="12"/>
  <c r="J469" i="12"/>
  <c r="H469" i="12"/>
  <c r="J582" i="12"/>
  <c r="H582" i="12"/>
  <c r="J331" i="12"/>
  <c r="H331" i="12"/>
  <c r="J667" i="12"/>
  <c r="H667" i="12"/>
  <c r="J1600" i="12"/>
  <c r="H1600" i="12"/>
  <c r="J1298" i="12"/>
  <c r="H1298" i="12"/>
  <c r="J1563" i="12"/>
  <c r="H1563" i="12"/>
  <c r="J965" i="12"/>
  <c r="H965" i="12"/>
  <c r="J108" i="12"/>
  <c r="H108" i="12"/>
  <c r="J1405" i="12"/>
  <c r="H1405" i="12"/>
  <c r="J1869" i="12"/>
  <c r="H1869" i="12"/>
  <c r="H688" i="12"/>
  <c r="J688" i="12"/>
  <c r="J561" i="12"/>
  <c r="H561" i="12"/>
  <c r="J1633" i="12"/>
  <c r="H1633" i="12"/>
  <c r="J1747" i="12"/>
  <c r="H1747" i="12"/>
  <c r="J1217" i="12"/>
  <c r="H1217" i="12"/>
  <c r="J1853" i="12"/>
  <c r="H1853" i="12"/>
  <c r="J907" i="12"/>
  <c r="H907" i="12"/>
  <c r="J1619" i="12"/>
  <c r="H1619" i="12"/>
  <c r="J356" i="12"/>
  <c r="H356" i="12"/>
  <c r="J941" i="12"/>
  <c r="H941" i="12"/>
  <c r="H475" i="12"/>
  <c r="J475" i="12"/>
  <c r="H1121" i="12"/>
  <c r="J1121" i="12"/>
  <c r="J435" i="12"/>
  <c r="H435" i="12"/>
  <c r="J879" i="12"/>
  <c r="H879" i="12"/>
  <c r="J37" i="12"/>
  <c r="H37" i="12"/>
  <c r="J1377" i="12"/>
  <c r="H1377" i="12"/>
  <c r="J992" i="12"/>
  <c r="H992" i="12"/>
  <c r="J999" i="12"/>
  <c r="H999" i="12"/>
  <c r="J389" i="12"/>
  <c r="H389" i="12"/>
  <c r="J1750" i="12"/>
  <c r="H1750" i="12"/>
  <c r="J1436" i="12"/>
  <c r="H1436" i="12"/>
  <c r="J645" i="12"/>
  <c r="H645" i="12"/>
  <c r="J146" i="12"/>
  <c r="H146" i="12"/>
  <c r="J1087" i="12"/>
  <c r="H1087" i="12"/>
  <c r="J1848" i="12"/>
  <c r="H1848" i="12"/>
  <c r="J856" i="12"/>
  <c r="H856" i="12"/>
  <c r="J380" i="12"/>
  <c r="H380" i="12"/>
  <c r="I379" i="12" s="1"/>
  <c r="J966" i="12"/>
  <c r="H966" i="12"/>
  <c r="I965" i="12" s="1"/>
  <c r="J1195" i="12"/>
  <c r="H1195" i="12"/>
  <c r="J862" i="12"/>
  <c r="H862" i="12"/>
  <c r="J1636" i="12"/>
  <c r="H1636" i="12"/>
  <c r="J1736" i="12"/>
  <c r="H1736" i="12"/>
  <c r="J740" i="12"/>
  <c r="H740" i="12"/>
  <c r="H438" i="12"/>
  <c r="J438" i="12"/>
  <c r="J1422" i="12"/>
  <c r="H1422" i="12"/>
  <c r="J537" i="12"/>
  <c r="H537" i="12"/>
  <c r="J1890" i="12"/>
  <c r="H1890" i="12"/>
  <c r="J328" i="12"/>
  <c r="H328" i="12"/>
  <c r="J1940" i="12"/>
  <c r="H1940" i="12"/>
  <c r="J340" i="12"/>
  <c r="H340" i="12"/>
  <c r="J825" i="12"/>
  <c r="H825" i="12"/>
  <c r="J501" i="12"/>
  <c r="H501" i="12"/>
  <c r="J1031" i="12"/>
  <c r="H1031" i="12"/>
  <c r="J257" i="12"/>
  <c r="H257" i="12"/>
  <c r="J1609" i="12"/>
  <c r="H1609" i="12"/>
  <c r="J527" i="12"/>
  <c r="H527" i="12"/>
  <c r="J372" i="12"/>
  <c r="H372" i="12"/>
  <c r="J1920" i="12"/>
  <c r="H1920" i="12"/>
  <c r="H782" i="12"/>
  <c r="J782" i="12"/>
  <c r="H916" i="12"/>
  <c r="J916" i="12"/>
  <c r="H785" i="12"/>
  <c r="J785" i="12"/>
  <c r="J1936" i="12"/>
  <c r="H1936" i="12"/>
  <c r="J596" i="12"/>
  <c r="H596" i="12"/>
  <c r="H957" i="12"/>
  <c r="J957" i="12"/>
  <c r="J1083" i="12"/>
  <c r="H1083" i="12"/>
  <c r="J207" i="12"/>
  <c r="H207" i="12"/>
  <c r="H479" i="12"/>
  <c r="J479" i="12"/>
  <c r="J1662" i="12"/>
  <c r="H1662" i="12"/>
  <c r="J1427" i="12"/>
  <c r="H1427" i="12"/>
  <c r="J466" i="12"/>
  <c r="H466" i="12"/>
  <c r="J62" i="12"/>
  <c r="H62" i="12"/>
  <c r="J638" i="12"/>
  <c r="H638" i="12"/>
  <c r="H493" i="12"/>
  <c r="J493" i="12"/>
  <c r="J903" i="12"/>
  <c r="H903" i="12"/>
  <c r="J313" i="12"/>
  <c r="H313" i="12"/>
  <c r="J1345" i="12"/>
  <c r="H1345" i="12"/>
  <c r="J508" i="12"/>
  <c r="H508" i="12"/>
  <c r="H1761" i="12"/>
  <c r="J1761" i="12"/>
  <c r="E923" i="12"/>
  <c r="H1290" i="12"/>
  <c r="J1290" i="12"/>
  <c r="J774" i="12"/>
  <c r="H774" i="12"/>
  <c r="E895" i="12"/>
  <c r="H1138" i="12"/>
  <c r="J1138" i="12"/>
  <c r="H390" i="12"/>
  <c r="J390" i="12"/>
  <c r="H1570" i="12"/>
  <c r="J1570" i="12"/>
  <c r="H1105" i="12"/>
  <c r="J1105" i="12"/>
  <c r="J1475" i="12"/>
  <c r="H1475" i="12"/>
  <c r="J1783" i="12"/>
  <c r="H1783" i="12"/>
  <c r="J1091" i="12"/>
  <c r="H1091" i="12"/>
  <c r="J1643" i="12"/>
  <c r="H1643" i="12"/>
  <c r="H1420" i="12"/>
  <c r="J1420" i="12"/>
  <c r="J1423" i="12"/>
  <c r="H1423" i="12"/>
  <c r="J1745" i="12"/>
  <c r="H1745" i="12"/>
  <c r="J1515" i="12"/>
  <c r="H1515" i="12"/>
  <c r="J1017" i="12"/>
  <c r="H1017" i="12"/>
  <c r="J305" i="12"/>
  <c r="H305" i="12"/>
  <c r="J1751" i="12"/>
  <c r="H1751" i="12"/>
  <c r="J531" i="12"/>
  <c r="H531" i="12"/>
  <c r="J1583" i="12"/>
  <c r="H1583" i="12"/>
  <c r="J2011" i="12"/>
  <c r="H2011" i="12"/>
  <c r="H2013" i="12"/>
  <c r="I2012" i="12" s="1"/>
  <c r="J2013" i="12"/>
  <c r="J1395" i="12"/>
  <c r="H1395" i="12"/>
  <c r="H1140" i="12"/>
  <c r="J1140" i="12"/>
  <c r="H1135" i="12"/>
  <c r="J1135" i="12"/>
  <c r="J1884" i="12"/>
  <c r="H1884" i="12"/>
  <c r="J1881" i="12"/>
  <c r="H1881" i="12"/>
  <c r="J1544" i="12"/>
  <c r="H1544" i="12"/>
  <c r="J1461" i="12"/>
  <c r="H1461" i="12"/>
  <c r="J1112" i="12"/>
  <c r="H1112" i="12"/>
  <c r="J1361" i="12"/>
  <c r="H1361" i="12"/>
  <c r="H1468" i="12"/>
  <c r="J1468" i="12"/>
  <c r="J787" i="12"/>
  <c r="H787" i="12"/>
  <c r="J1907" i="12"/>
  <c r="H1907" i="12"/>
  <c r="H48" i="12"/>
  <c r="I47" i="12" s="1"/>
  <c r="J48" i="12"/>
  <c r="J45" i="12"/>
  <c r="H45" i="12"/>
  <c r="H881" i="12"/>
  <c r="J881" i="12"/>
  <c r="H1699" i="12"/>
  <c r="J1699" i="12"/>
  <c r="J1180" i="12"/>
  <c r="H1180" i="12"/>
  <c r="H1176" i="12"/>
  <c r="I1175" i="12" s="1"/>
  <c r="J1176" i="12"/>
  <c r="J1768" i="12"/>
  <c r="H1768" i="12"/>
  <c r="J183" i="12"/>
  <c r="H183" i="12"/>
  <c r="J1923" i="12"/>
  <c r="H1923" i="12"/>
  <c r="J1327" i="12"/>
  <c r="H1327" i="12"/>
  <c r="J585" i="12"/>
  <c r="H585" i="12"/>
  <c r="J1288" i="12"/>
  <c r="H1288" i="12"/>
  <c r="J178" i="12"/>
  <c r="H178" i="12"/>
  <c r="J803" i="12"/>
  <c r="H803" i="12"/>
  <c r="J77" i="12"/>
  <c r="H77" i="12"/>
  <c r="J345" i="12"/>
  <c r="H345" i="12"/>
  <c r="H363" i="12"/>
  <c r="J363" i="12"/>
  <c r="H1012" i="12"/>
  <c r="J1012" i="12"/>
  <c r="H2020" i="12"/>
  <c r="J2020" i="12"/>
  <c r="J1596" i="12"/>
  <c r="H1596" i="12"/>
  <c r="I1595" i="12" s="1"/>
  <c r="J239" i="12"/>
  <c r="H239" i="12"/>
  <c r="H1799" i="12"/>
  <c r="I1798" i="12" s="1"/>
  <c r="J1799" i="12"/>
  <c r="J1023" i="12"/>
  <c r="H1023" i="12"/>
  <c r="J1373" i="12"/>
  <c r="H1373" i="12"/>
  <c r="H1711" i="12"/>
  <c r="J1711" i="12"/>
  <c r="H1678" i="12"/>
  <c r="J1678" i="12"/>
  <c r="J811" i="12"/>
  <c r="H811" i="12"/>
  <c r="H1874" i="12"/>
  <c r="J1874" i="12"/>
  <c r="J851" i="12"/>
  <c r="H851" i="12"/>
  <c r="J952" i="12"/>
  <c r="H952" i="12"/>
  <c r="H1147" i="12"/>
  <c r="I1146" i="12" s="1"/>
  <c r="J1147" i="12"/>
  <c r="J727" i="12"/>
  <c r="H727" i="12"/>
  <c r="J1142" i="12"/>
  <c r="H1142" i="12"/>
  <c r="H471" i="12"/>
  <c r="J471" i="12"/>
  <c r="H581" i="12"/>
  <c r="J581" i="12"/>
  <c r="H329" i="12"/>
  <c r="I328" i="12" s="1"/>
  <c r="J329" i="12"/>
  <c r="H116" i="12"/>
  <c r="J116" i="12"/>
  <c r="J1299" i="12"/>
  <c r="H1299" i="12"/>
  <c r="I1298" i="12" s="1"/>
  <c r="J1565" i="12"/>
  <c r="H1565" i="12"/>
  <c r="I1564" i="12" s="1"/>
  <c r="J1996" i="12"/>
  <c r="H1996" i="12"/>
  <c r="J1915" i="12"/>
  <c r="H1915" i="12"/>
  <c r="J1795" i="12"/>
  <c r="H1795" i="12"/>
  <c r="J1724" i="12"/>
  <c r="H1724" i="12"/>
  <c r="J1730" i="12"/>
  <c r="H1730" i="12"/>
  <c r="J1588" i="12"/>
  <c r="H1588" i="12"/>
  <c r="J2029" i="12"/>
  <c r="H2029" i="12"/>
  <c r="J562" i="12"/>
  <c r="H562" i="12"/>
  <c r="J234" i="12"/>
  <c r="H234" i="12"/>
  <c r="J1464" i="12"/>
  <c r="H1464" i="12"/>
  <c r="J1219" i="12"/>
  <c r="H1219" i="12"/>
  <c r="I1218" i="12" s="1"/>
  <c r="J434" i="12"/>
  <c r="H434" i="12"/>
  <c r="H909" i="12"/>
  <c r="J909" i="12"/>
  <c r="J1352" i="12"/>
  <c r="H1352" i="12"/>
  <c r="J1538" i="12"/>
  <c r="H1538" i="12"/>
  <c r="J939" i="12"/>
  <c r="H939" i="12"/>
  <c r="J477" i="12"/>
  <c r="H477" i="12"/>
  <c r="J1122" i="12"/>
  <c r="H1122" i="12"/>
  <c r="J99" i="12"/>
  <c r="H99" i="12"/>
  <c r="J880" i="12"/>
  <c r="H880" i="12"/>
  <c r="I879" i="12" s="1"/>
  <c r="J36" i="12"/>
  <c r="H36" i="12"/>
  <c r="J567" i="12"/>
  <c r="H567" i="12"/>
  <c r="J993" i="12"/>
  <c r="H993" i="12"/>
  <c r="I992" i="12" s="1"/>
  <c r="J1508" i="12"/>
  <c r="H1508" i="12"/>
  <c r="J1244" i="12"/>
  <c r="H1244" i="12"/>
  <c r="J867" i="12"/>
  <c r="H867" i="12"/>
  <c r="J1435" i="12"/>
  <c r="H1435" i="12"/>
  <c r="J646" i="12"/>
  <c r="H646" i="12"/>
  <c r="J246" i="12"/>
  <c r="H246" i="12"/>
  <c r="J830" i="12"/>
  <c r="H830" i="12"/>
  <c r="J80" i="12"/>
  <c r="H80" i="12"/>
  <c r="J16" i="12"/>
  <c r="H16" i="12"/>
  <c r="J855" i="12"/>
  <c r="H855" i="12"/>
  <c r="J771" i="12"/>
  <c r="H771" i="12"/>
  <c r="J1919" i="12"/>
  <c r="H1919" i="12"/>
  <c r="J990" i="12"/>
  <c r="H990" i="12"/>
  <c r="H1695" i="12"/>
  <c r="J1695" i="12"/>
  <c r="J1127" i="12"/>
  <c r="H1127" i="12"/>
  <c r="J1505" i="12"/>
  <c r="H1505" i="12"/>
  <c r="J1735" i="12"/>
  <c r="H1735" i="12"/>
  <c r="J1120" i="12"/>
  <c r="H1120" i="12"/>
  <c r="J437" i="12"/>
  <c r="H437" i="12"/>
  <c r="J351" i="12"/>
  <c r="H351" i="12"/>
  <c r="J1421" i="12"/>
  <c r="H1421" i="12"/>
  <c r="J536" i="12"/>
  <c r="H536" i="12"/>
  <c r="J353" i="12"/>
  <c r="H353" i="12"/>
  <c r="J1269" i="12"/>
  <c r="H1269" i="12"/>
  <c r="J1941" i="12"/>
  <c r="H1941" i="12"/>
  <c r="I1940" i="12" s="1"/>
  <c r="J1109" i="12"/>
  <c r="H1109" i="12"/>
  <c r="I1108" i="12" s="1"/>
  <c r="J769" i="12"/>
  <c r="H769" i="12"/>
  <c r="J708" i="12"/>
  <c r="H708" i="12"/>
  <c r="H860" i="12"/>
  <c r="J860" i="12"/>
  <c r="J1980" i="12"/>
  <c r="H1980" i="12"/>
  <c r="J1813" i="12"/>
  <c r="H1813" i="12"/>
  <c r="J1159" i="12"/>
  <c r="H1159" i="12"/>
  <c r="J1238" i="12"/>
  <c r="H1238" i="12"/>
  <c r="J745" i="12"/>
  <c r="H745" i="12"/>
  <c r="J197" i="12"/>
  <c r="H197" i="12"/>
  <c r="J189" i="12"/>
  <c r="H189" i="12"/>
  <c r="J1542" i="12"/>
  <c r="H1542" i="12"/>
  <c r="J914" i="12"/>
  <c r="H914" i="12"/>
  <c r="J956" i="12"/>
  <c r="H956" i="12"/>
  <c r="J33" i="12"/>
  <c r="H33" i="12"/>
  <c r="H828" i="12"/>
  <c r="J828" i="12"/>
  <c r="J1173" i="12"/>
  <c r="H1173" i="12"/>
  <c r="J89" i="12"/>
  <c r="H89" i="12"/>
  <c r="J969" i="12"/>
  <c r="H969" i="12"/>
  <c r="H61" i="12"/>
  <c r="J61" i="12"/>
  <c r="J105" i="12"/>
  <c r="H105" i="12"/>
  <c r="J807" i="12"/>
  <c r="H807" i="12"/>
  <c r="J297" i="12"/>
  <c r="H297" i="12"/>
  <c r="J529" i="12"/>
  <c r="H529" i="12"/>
  <c r="J1727" i="12"/>
  <c r="H1727" i="12"/>
  <c r="H958" i="12"/>
  <c r="J958" i="12"/>
  <c r="J122" i="12"/>
  <c r="H122" i="12"/>
  <c r="J1620" i="12"/>
  <c r="H1620" i="12"/>
  <c r="I1619" i="12" s="1"/>
  <c r="H1965" i="12"/>
  <c r="J1965" i="12"/>
  <c r="E739" i="12"/>
  <c r="E547" i="12"/>
  <c r="E711" i="12"/>
  <c r="J1841" i="12"/>
  <c r="H1841" i="12"/>
  <c r="I1840" i="12" s="1"/>
  <c r="J1107" i="12"/>
  <c r="H1107" i="12"/>
  <c r="I1106" i="12" s="1"/>
  <c r="H1842" i="12"/>
  <c r="I1841" i="12" s="1"/>
  <c r="J1842" i="12"/>
  <c r="J1810" i="12"/>
  <c r="H1810" i="12"/>
  <c r="J1785" i="12"/>
  <c r="H1785" i="12"/>
  <c r="I1784" i="12" s="1"/>
  <c r="H1640" i="12"/>
  <c r="J1640" i="12"/>
  <c r="J1743" i="12"/>
  <c r="H1743" i="12"/>
  <c r="H1019" i="12"/>
  <c r="J1019" i="12"/>
  <c r="H300" i="12"/>
  <c r="J300" i="12"/>
  <c r="J1753" i="12"/>
  <c r="H1753" i="12"/>
  <c r="J533" i="12"/>
  <c r="H533" i="12"/>
  <c r="J1580" i="12"/>
  <c r="H1580" i="12"/>
  <c r="J2016" i="12"/>
  <c r="H2016" i="12"/>
  <c r="J2014" i="12"/>
  <c r="H2014" i="12"/>
  <c r="J1398" i="12"/>
  <c r="H1398" i="12"/>
  <c r="J1139" i="12"/>
  <c r="H1139" i="12"/>
  <c r="H1622" i="12"/>
  <c r="J1622" i="12"/>
  <c r="J1883" i="12"/>
  <c r="H1883" i="12"/>
  <c r="I1882" i="12" s="1"/>
  <c r="J1951" i="12"/>
  <c r="H1951" i="12"/>
  <c r="J1543" i="12"/>
  <c r="H1543" i="12"/>
  <c r="I1542" i="12" s="1"/>
  <c r="H1615" i="12"/>
  <c r="J1615" i="12"/>
  <c r="J1111" i="12"/>
  <c r="H1111" i="12"/>
  <c r="I1111" i="12" s="1"/>
  <c r="J962" i="12"/>
  <c r="H962" i="12"/>
  <c r="J1467" i="12"/>
  <c r="H1467" i="12"/>
  <c r="H1670" i="12"/>
  <c r="J1670" i="12"/>
  <c r="J1908" i="12"/>
  <c r="H1908" i="12"/>
  <c r="J49" i="12"/>
  <c r="H49" i="12"/>
  <c r="H1332" i="12"/>
  <c r="J1332" i="12"/>
  <c r="J1861" i="12"/>
  <c r="H1861" i="12"/>
  <c r="H883" i="12"/>
  <c r="J883" i="12"/>
  <c r="H1782" i="12"/>
  <c r="J1782" i="12"/>
  <c r="J1454" i="12"/>
  <c r="H1454" i="12"/>
  <c r="J1181" i="12"/>
  <c r="H1181" i="12"/>
  <c r="I1180" i="12" s="1"/>
  <c r="J1177" i="12"/>
  <c r="H1177" i="12"/>
  <c r="I1176" i="12" s="1"/>
  <c r="J1972" i="12"/>
  <c r="H1972" i="12"/>
  <c r="H182" i="12"/>
  <c r="J182" i="12"/>
  <c r="J1921" i="12"/>
  <c r="H1921" i="12"/>
  <c r="J1324" i="12"/>
  <c r="H1324" i="12"/>
  <c r="J589" i="12"/>
  <c r="H589" i="12"/>
  <c r="J1287" i="12"/>
  <c r="H1287" i="12"/>
  <c r="J179" i="12"/>
  <c r="H179" i="12"/>
  <c r="I178" i="12" s="1"/>
  <c r="J1255" i="12"/>
  <c r="H1255" i="12"/>
  <c r="J805" i="12"/>
  <c r="H805" i="12"/>
  <c r="I804" i="12" s="1"/>
  <c r="H78" i="12"/>
  <c r="I77" i="12" s="1"/>
  <c r="J78" i="12"/>
  <c r="J348" i="12"/>
  <c r="H348" i="12"/>
  <c r="J365" i="12"/>
  <c r="H365" i="12"/>
  <c r="I364" i="12" s="1"/>
  <c r="J1548" i="12"/>
  <c r="H1548" i="12"/>
  <c r="J2019" i="12"/>
  <c r="H2019" i="12"/>
  <c r="J1597" i="12"/>
  <c r="H1597" i="12"/>
  <c r="I1596" i="12" s="1"/>
  <c r="H1118" i="12"/>
  <c r="J1118" i="12"/>
  <c r="J131" i="12"/>
  <c r="H131" i="12"/>
  <c r="J1797" i="12"/>
  <c r="H1797" i="12"/>
  <c r="J374" i="12"/>
  <c r="H374" i="12"/>
  <c r="H1371" i="12"/>
  <c r="J1371" i="12"/>
  <c r="H1489" i="12"/>
  <c r="J1489" i="12"/>
  <c r="J1677" i="12"/>
  <c r="H1677" i="12"/>
  <c r="H1246" i="12"/>
  <c r="J1246" i="12"/>
  <c r="H1873" i="12"/>
  <c r="J1873" i="12"/>
  <c r="H950" i="12"/>
  <c r="J950" i="12"/>
  <c r="H953" i="12"/>
  <c r="J953" i="12"/>
  <c r="H1144" i="12"/>
  <c r="J1144" i="12"/>
  <c r="J729" i="12"/>
  <c r="H729" i="12"/>
  <c r="I728" i="12" s="1"/>
  <c r="H1141" i="12"/>
  <c r="J1141" i="12"/>
  <c r="H579" i="12"/>
  <c r="J579" i="12"/>
  <c r="J583" i="12"/>
  <c r="H583" i="12"/>
  <c r="I582" i="12" s="1"/>
  <c r="J665" i="12"/>
  <c r="H665" i="12"/>
  <c r="H115" i="12"/>
  <c r="J115" i="12"/>
  <c r="H1599" i="12"/>
  <c r="J1599" i="12"/>
  <c r="J172" i="12"/>
  <c r="H172" i="12"/>
  <c r="J327" i="12"/>
  <c r="H327" i="12"/>
  <c r="J1997" i="12"/>
  <c r="H1997" i="12"/>
  <c r="I1996" i="12" s="1"/>
  <c r="J1917" i="12"/>
  <c r="H1917" i="12"/>
  <c r="J1794" i="12"/>
  <c r="H1794" i="12"/>
  <c r="J1723" i="12"/>
  <c r="H1723" i="12"/>
  <c r="J1729" i="12"/>
  <c r="H1729" i="12"/>
  <c r="J1282" i="12"/>
  <c r="H1282" i="12"/>
  <c r="J2028" i="12"/>
  <c r="H2028" i="12"/>
  <c r="J1978" i="12"/>
  <c r="H1978" i="12"/>
  <c r="J235" i="12"/>
  <c r="H235" i="12"/>
  <c r="I234" i="12" s="1"/>
  <c r="J1465" i="12"/>
  <c r="H1465" i="12"/>
  <c r="I1464" i="12" s="1"/>
  <c r="J1274" i="12"/>
  <c r="H1274" i="12"/>
  <c r="J1808" i="12"/>
  <c r="H1808" i="12"/>
  <c r="J908" i="12"/>
  <c r="H908" i="12"/>
  <c r="I907" i="12" s="1"/>
  <c r="J1351" i="12"/>
  <c r="H1351" i="12"/>
  <c r="I1351" i="12" s="1"/>
  <c r="J1537" i="12"/>
  <c r="H1537" i="12"/>
  <c r="J887" i="12"/>
  <c r="H887" i="12"/>
  <c r="J476" i="12"/>
  <c r="H476" i="12"/>
  <c r="I475" i="12" s="1"/>
  <c r="J1362" i="12"/>
  <c r="H1362" i="12"/>
  <c r="I1361" i="12" s="1"/>
  <c r="J101" i="12"/>
  <c r="H101" i="12"/>
  <c r="J1531" i="12"/>
  <c r="H1531" i="12"/>
  <c r="I1531" i="12" s="1"/>
  <c r="H35" i="12"/>
  <c r="J35" i="12"/>
  <c r="J566" i="12"/>
  <c r="H566" i="12"/>
  <c r="J1001" i="12"/>
  <c r="H1001" i="12"/>
  <c r="J1790" i="12"/>
  <c r="H1790" i="12"/>
  <c r="I1789" i="12" s="1"/>
  <c r="J387" i="12"/>
  <c r="H387" i="12"/>
  <c r="J1243" i="12"/>
  <c r="H1243" i="12"/>
  <c r="J866" i="12"/>
  <c r="H866" i="12"/>
  <c r="J136" i="12"/>
  <c r="H136" i="12"/>
  <c r="H147" i="12"/>
  <c r="J147" i="12"/>
  <c r="H247" i="12"/>
  <c r="J247" i="12"/>
  <c r="J829" i="12"/>
  <c r="H829" i="12"/>
  <c r="J760" i="12"/>
  <c r="H760" i="12"/>
  <c r="H17" i="12"/>
  <c r="I16" i="12" s="1"/>
  <c r="J17" i="12"/>
  <c r="H1039" i="12"/>
  <c r="J1039" i="12"/>
  <c r="J261" i="12"/>
  <c r="H261" i="12"/>
  <c r="J1132" i="12"/>
  <c r="H1132" i="12"/>
  <c r="I1132" i="12" s="1"/>
  <c r="J1380" i="12"/>
  <c r="H1380" i="12"/>
  <c r="J195" i="12"/>
  <c r="H195" i="12"/>
  <c r="J1681" i="12"/>
  <c r="H1681" i="12"/>
  <c r="J1074" i="12"/>
  <c r="H1074" i="12"/>
  <c r="J756" i="12"/>
  <c r="H756" i="12"/>
  <c r="J369" i="12"/>
  <c r="H369" i="12"/>
  <c r="J349" i="12"/>
  <c r="H349" i="12"/>
  <c r="I348" i="12" s="1"/>
  <c r="J1003" i="12"/>
  <c r="H1003" i="12"/>
  <c r="H1067" i="12"/>
  <c r="J1067" i="12"/>
  <c r="J375" i="12"/>
  <c r="H375" i="12"/>
  <c r="I374" i="12" s="1"/>
  <c r="J1267" i="12"/>
  <c r="H1267" i="12"/>
  <c r="J1949" i="12"/>
  <c r="H1949" i="12"/>
  <c r="J699" i="12"/>
  <c r="H699" i="12"/>
  <c r="J1296" i="12"/>
  <c r="H1296" i="12"/>
  <c r="J707" i="12"/>
  <c r="H707" i="12"/>
  <c r="J1673" i="12"/>
  <c r="H1673" i="12"/>
  <c r="I1673" i="12" s="1"/>
  <c r="H1123" i="12"/>
  <c r="I1122" i="12" s="1"/>
  <c r="J1123" i="12"/>
  <c r="H163" i="12"/>
  <c r="J163" i="12"/>
  <c r="J1471" i="12"/>
  <c r="L1471" i="12" s="1"/>
  <c r="M1471" i="12" s="1"/>
  <c r="H1471" i="12"/>
  <c r="J1002" i="12"/>
  <c r="H1002" i="12"/>
  <c r="I1001" i="12" s="1"/>
  <c r="J731" i="12"/>
  <c r="H731" i="12"/>
  <c r="H744" i="12"/>
  <c r="J744" i="12"/>
  <c r="J1701" i="12"/>
  <c r="H1701" i="12"/>
  <c r="J465" i="12"/>
  <c r="H465" i="12"/>
  <c r="I464" i="12" s="1"/>
  <c r="J871" i="12"/>
  <c r="H871" i="12"/>
  <c r="J516" i="12"/>
  <c r="H516" i="12"/>
  <c r="J977" i="12"/>
  <c r="H977" i="12"/>
  <c r="J1167" i="12"/>
  <c r="H1167" i="12"/>
  <c r="H8" i="12"/>
  <c r="J8" i="12"/>
  <c r="J1342" i="12"/>
  <c r="H1342" i="12"/>
  <c r="H1172" i="12"/>
  <c r="J1172" i="12"/>
  <c r="J443" i="12"/>
  <c r="H443" i="12"/>
  <c r="J46" i="12"/>
  <c r="H46" i="12"/>
  <c r="I45" i="12" s="1"/>
  <c r="J1280" i="12"/>
  <c r="H1280" i="12"/>
  <c r="H448" i="12"/>
  <c r="I447" i="12" s="1"/>
  <c r="J448" i="12"/>
  <c r="J809" i="12"/>
  <c r="H809" i="12"/>
  <c r="J1088" i="12"/>
  <c r="H1088" i="12"/>
  <c r="J248" i="12"/>
  <c r="H248" i="12"/>
  <c r="I247" i="12" s="1"/>
  <c r="J813" i="12"/>
  <c r="H813" i="12"/>
  <c r="I812" i="12" s="1"/>
  <c r="J1876" i="12"/>
  <c r="H1876" i="12"/>
  <c r="J959" i="12"/>
  <c r="H959" i="12"/>
  <c r="J1950" i="12"/>
  <c r="H1950" i="12"/>
  <c r="I1949" i="12" s="1"/>
  <c r="E554" i="12"/>
  <c r="H1520" i="12"/>
  <c r="J1520" i="12"/>
  <c r="E921" i="12"/>
  <c r="J1928" i="12"/>
  <c r="H1928" i="12"/>
  <c r="J1526" i="12"/>
  <c r="H1526" i="12"/>
  <c r="E906" i="12"/>
  <c r="J1293" i="12"/>
  <c r="H1293" i="12"/>
  <c r="E894" i="12"/>
  <c r="E823" i="12"/>
  <c r="E713" i="12"/>
  <c r="J1206" i="12"/>
  <c r="H1206" i="12"/>
  <c r="I1206" i="12" s="1"/>
  <c r="E877" i="12"/>
  <c r="J1639" i="12"/>
  <c r="H1639" i="12"/>
  <c r="H1514" i="12"/>
  <c r="I1513" i="12" s="1"/>
  <c r="J1514" i="12"/>
  <c r="H1512" i="12"/>
  <c r="J1512" i="12"/>
  <c r="J304" i="12"/>
  <c r="H304" i="12"/>
  <c r="I303" i="12" s="1"/>
  <c r="J299" i="12"/>
  <c r="H299" i="12"/>
  <c r="J1582" i="12"/>
  <c r="H1582" i="12"/>
  <c r="I1581" i="12" s="1"/>
  <c r="J1579" i="12"/>
  <c r="H1579" i="12"/>
  <c r="J2015" i="12"/>
  <c r="H2015" i="12"/>
  <c r="H1397" i="12"/>
  <c r="J1397" i="12"/>
  <c r="J1137" i="12"/>
  <c r="H1137" i="12"/>
  <c r="J1621" i="12"/>
  <c r="H1621" i="12"/>
  <c r="J1885" i="12"/>
  <c r="H1885" i="12"/>
  <c r="I1884" i="12" s="1"/>
  <c r="H1953" i="12"/>
  <c r="J1953" i="12"/>
  <c r="J1616" i="12"/>
  <c r="H1616" i="12"/>
  <c r="I1615" i="12" s="1"/>
  <c r="H1360" i="12"/>
  <c r="J1360" i="12"/>
  <c r="J961" i="12"/>
  <c r="H961" i="12"/>
  <c r="H788" i="12"/>
  <c r="J788" i="12"/>
  <c r="J1909" i="12"/>
  <c r="H1909" i="12"/>
  <c r="J44" i="12"/>
  <c r="H44" i="12"/>
  <c r="J1333" i="12"/>
  <c r="H1333" i="12"/>
  <c r="J1860" i="12"/>
  <c r="H1860" i="12"/>
  <c r="J1698" i="12"/>
  <c r="H1698" i="12"/>
  <c r="H1781" i="12"/>
  <c r="J1781" i="12"/>
  <c r="J1453" i="12"/>
  <c r="H1453" i="12"/>
  <c r="H1179" i="12"/>
  <c r="J1179" i="12"/>
  <c r="J1769" i="12"/>
  <c r="H1769" i="12"/>
  <c r="J1971" i="12"/>
  <c r="H1971" i="12"/>
  <c r="J181" i="12"/>
  <c r="H181" i="12"/>
  <c r="J1326" i="12"/>
  <c r="H1326" i="12"/>
  <c r="J1323" i="12"/>
  <c r="H1323" i="12"/>
  <c r="J588" i="12"/>
  <c r="H588" i="12"/>
  <c r="J492" i="12"/>
  <c r="H492" i="12"/>
  <c r="J177" i="12"/>
  <c r="H177" i="12"/>
  <c r="H1256" i="12"/>
  <c r="I1255" i="12" s="1"/>
  <c r="J1256" i="12"/>
  <c r="J76" i="12"/>
  <c r="H76" i="12"/>
  <c r="J79" i="12"/>
  <c r="H79" i="12"/>
  <c r="H347" i="12"/>
  <c r="I346" i="12" s="1"/>
  <c r="J347" i="12"/>
  <c r="H1011" i="12"/>
  <c r="J1011" i="12"/>
  <c r="J1549" i="12"/>
  <c r="H1549" i="12"/>
  <c r="J2021" i="12"/>
  <c r="H2021" i="12"/>
  <c r="H132" i="12"/>
  <c r="I131" i="12" s="1"/>
  <c r="J132" i="12"/>
  <c r="J1022" i="12"/>
  <c r="H1022" i="12"/>
  <c r="J373" i="12"/>
  <c r="H373" i="12"/>
  <c r="J1712" i="12"/>
  <c r="H1712" i="12"/>
  <c r="H1490" i="12"/>
  <c r="I1489" i="12" s="1"/>
  <c r="J1490" i="12"/>
  <c r="J1679" i="12"/>
  <c r="H1679" i="12"/>
  <c r="J1247" i="12"/>
  <c r="H1247" i="12"/>
  <c r="J852" i="12"/>
  <c r="H852" i="12"/>
  <c r="J949" i="12"/>
  <c r="H949" i="12"/>
  <c r="I948" i="12" s="1"/>
  <c r="J1145" i="12"/>
  <c r="H1145" i="12"/>
  <c r="J1143" i="12"/>
  <c r="H1143" i="12"/>
  <c r="H724" i="12"/>
  <c r="J724" i="12"/>
  <c r="H470" i="12"/>
  <c r="J470" i="12"/>
  <c r="J580" i="12"/>
  <c r="H580" i="12"/>
  <c r="J330" i="12"/>
  <c r="L330" i="12" s="1"/>
  <c r="M330" i="12" s="1"/>
  <c r="H330" i="12"/>
  <c r="J666" i="12"/>
  <c r="H666" i="12"/>
  <c r="J117" i="12"/>
  <c r="H117" i="12"/>
  <c r="J611" i="12"/>
  <c r="H611" i="12"/>
  <c r="H325" i="12"/>
  <c r="J325" i="12"/>
  <c r="J109" i="12"/>
  <c r="H109" i="12"/>
  <c r="J1916" i="12"/>
  <c r="H1916" i="12"/>
  <c r="I1915" i="12" s="1"/>
  <c r="H988" i="12"/>
  <c r="J988" i="12"/>
  <c r="J1152" i="12"/>
  <c r="H1152" i="12"/>
  <c r="I1151" i="12" s="1"/>
  <c r="J1741" i="12"/>
  <c r="H1741" i="12"/>
  <c r="J1281" i="12"/>
  <c r="H1281" i="12"/>
  <c r="J563" i="12"/>
  <c r="H563" i="12"/>
  <c r="J1979" i="12"/>
  <c r="H1979" i="12"/>
  <c r="J1418" i="12"/>
  <c r="H1418" i="12"/>
  <c r="J1463" i="12"/>
  <c r="H1463" i="12"/>
  <c r="J1275" i="12"/>
  <c r="H1275" i="12"/>
  <c r="J1617" i="12"/>
  <c r="H1617" i="12"/>
  <c r="I1616" i="12" s="1"/>
  <c r="J355" i="12"/>
  <c r="H355" i="12"/>
  <c r="J1539" i="12"/>
  <c r="H1539" i="12"/>
  <c r="I1538" i="12" s="1"/>
  <c r="J888" i="12"/>
  <c r="H888" i="12"/>
  <c r="H742" i="12"/>
  <c r="J742" i="12"/>
  <c r="J1363" i="12"/>
  <c r="H1363" i="12"/>
  <c r="J100" i="12"/>
  <c r="H100" i="12"/>
  <c r="I99" i="12" s="1"/>
  <c r="J1533" i="12"/>
  <c r="H1533" i="12"/>
  <c r="J1375" i="12"/>
  <c r="H1375" i="12"/>
  <c r="J565" i="12"/>
  <c r="H565" i="12"/>
  <c r="J1000" i="12"/>
  <c r="H1000" i="12"/>
  <c r="J1791" i="12"/>
  <c r="H1791" i="12"/>
  <c r="H388" i="12"/>
  <c r="J388" i="12"/>
  <c r="J1749" i="12"/>
  <c r="H1749" i="12"/>
  <c r="J1437" i="12"/>
  <c r="H1437" i="12"/>
  <c r="J137" i="12"/>
  <c r="H137" i="12"/>
  <c r="J145" i="12"/>
  <c r="H145" i="12"/>
  <c r="J245" i="12"/>
  <c r="H245" i="12"/>
  <c r="J1847" i="12"/>
  <c r="H1847" i="12"/>
  <c r="H761" i="12"/>
  <c r="I760" i="12" s="1"/>
  <c r="J761" i="12"/>
  <c r="J857" i="12"/>
  <c r="H857" i="12"/>
  <c r="J381" i="12"/>
  <c r="H381" i="12"/>
  <c r="J967" i="12"/>
  <c r="H967" i="12"/>
  <c r="J863" i="12"/>
  <c r="H863" i="12"/>
  <c r="J2026" i="12"/>
  <c r="H2026" i="12"/>
  <c r="J1606" i="12"/>
  <c r="H1606" i="12"/>
  <c r="J1357" i="12"/>
  <c r="H1357" i="12"/>
  <c r="J739" i="12"/>
  <c r="H739" i="12"/>
  <c r="H755" i="12"/>
  <c r="J755" i="12"/>
  <c r="J1469" i="12"/>
  <c r="H1469" i="12"/>
  <c r="J231" i="12"/>
  <c r="H231" i="12"/>
  <c r="J1203" i="12"/>
  <c r="H1203" i="12"/>
  <c r="J918" i="12"/>
  <c r="H918" i="12"/>
  <c r="J574" i="12"/>
  <c r="H574" i="12"/>
  <c r="J1947" i="12"/>
  <c r="H1947" i="12"/>
  <c r="J722" i="12"/>
  <c r="H722" i="12"/>
  <c r="J1586" i="12"/>
  <c r="H1586" i="12"/>
  <c r="J1197" i="12"/>
  <c r="H1197" i="12"/>
  <c r="J1045" i="12"/>
  <c r="H1045" i="12"/>
  <c r="H625" i="12"/>
  <c r="J625" i="12"/>
  <c r="J1025" i="12"/>
  <c r="H1025" i="12"/>
  <c r="J1529" i="12"/>
  <c r="H1529" i="12"/>
  <c r="J2022" i="12"/>
  <c r="H2022" i="12"/>
  <c r="I2021" i="12" s="1"/>
  <c r="J1891" i="12"/>
  <c r="H1891" i="12"/>
  <c r="J653" i="12"/>
  <c r="H653" i="12"/>
  <c r="H2010" i="12"/>
  <c r="I2010" i="12" s="1"/>
  <c r="J2010" i="12"/>
  <c r="J71" i="12"/>
  <c r="H71" i="12"/>
  <c r="J833" i="12"/>
  <c r="H833" i="12"/>
  <c r="J424" i="12"/>
  <c r="H424" i="12"/>
  <c r="J125" i="12"/>
  <c r="H125" i="12"/>
  <c r="H1084" i="12"/>
  <c r="J1084" i="12"/>
  <c r="J208" i="12"/>
  <c r="H208" i="12"/>
  <c r="H9" i="12"/>
  <c r="J9" i="12"/>
  <c r="J659" i="12"/>
  <c r="H659" i="12"/>
  <c r="J467" i="12"/>
  <c r="H467" i="12"/>
  <c r="H801" i="12"/>
  <c r="J801" i="12"/>
  <c r="J495" i="12"/>
  <c r="H495" i="12"/>
  <c r="J223" i="12"/>
  <c r="H223" i="12"/>
  <c r="J382" i="12"/>
  <c r="H382" i="12"/>
  <c r="I381" i="12" s="1"/>
  <c r="J404" i="12"/>
  <c r="H404" i="12"/>
  <c r="H1229" i="12"/>
  <c r="I1228" i="12" s="1"/>
  <c r="J1229" i="12"/>
  <c r="J1875" i="12"/>
  <c r="H1875" i="12"/>
  <c r="H711" i="12"/>
  <c r="J711" i="12"/>
  <c r="E553" i="12"/>
  <c r="E922" i="12"/>
  <c r="H1441" i="12"/>
  <c r="J1441" i="12"/>
  <c r="H898" i="12"/>
  <c r="J898" i="12"/>
  <c r="H1289" i="12"/>
  <c r="I1288" i="12" s="1"/>
  <c r="J1289" i="12"/>
  <c r="E893" i="12"/>
  <c r="E821" i="12"/>
  <c r="E510" i="12"/>
  <c r="J1880" i="12"/>
  <c r="H1880" i="12"/>
  <c r="E758" i="12"/>
  <c r="J1099" i="12"/>
  <c r="H1099" i="12"/>
  <c r="E153" i="12"/>
  <c r="J1593" i="12"/>
  <c r="H1593" i="12"/>
  <c r="J1070" i="12"/>
  <c r="H1070" i="12"/>
  <c r="J1286" i="12"/>
  <c r="H1286" i="12"/>
  <c r="E1007" i="12"/>
  <c r="E700" i="12"/>
  <c r="F700" i="12" s="1"/>
  <c r="H418" i="12"/>
  <c r="J418" i="12"/>
  <c r="J222" i="12"/>
  <c r="H222" i="12"/>
  <c r="I221" i="12" s="1"/>
  <c r="E942" i="12"/>
  <c r="E977" i="12"/>
  <c r="E773" i="12"/>
  <c r="J1721" i="12"/>
  <c r="H1721" i="12"/>
  <c r="E732" i="12"/>
  <c r="H1051" i="12"/>
  <c r="J1051" i="12"/>
  <c r="H1466" i="12"/>
  <c r="J1466" i="12"/>
  <c r="J1523" i="12"/>
  <c r="H1523" i="12"/>
  <c r="J971" i="12"/>
  <c r="H971" i="12"/>
  <c r="E836" i="12"/>
  <c r="E23" i="12"/>
  <c r="J1063" i="12"/>
  <c r="H1063" i="12"/>
  <c r="E891" i="12"/>
  <c r="J630" i="12"/>
  <c r="H630" i="12"/>
  <c r="E728" i="12"/>
  <c r="J1614" i="12"/>
  <c r="H1614" i="12"/>
  <c r="I1614" i="12" s="1"/>
  <c r="J1572" i="12"/>
  <c r="H1572" i="12"/>
  <c r="E92" i="12"/>
  <c r="H490" i="12"/>
  <c r="J490" i="12"/>
  <c r="E247" i="12"/>
  <c r="E403" i="12"/>
  <c r="E175" i="12"/>
  <c r="E507" i="12"/>
  <c r="E1011" i="12"/>
  <c r="J332" i="12"/>
  <c r="H332" i="12"/>
  <c r="E67" i="12"/>
  <c r="E687" i="12"/>
  <c r="E746" i="12"/>
  <c r="E624" i="12"/>
  <c r="E477" i="12"/>
  <c r="E363" i="12"/>
  <c r="E292" i="12"/>
  <c r="E801" i="12"/>
  <c r="E873" i="12"/>
  <c r="J802" i="12"/>
  <c r="H802" i="12"/>
  <c r="E757" i="12"/>
  <c r="H1098" i="12"/>
  <c r="J1098" i="12"/>
  <c r="J1754" i="12"/>
  <c r="H1754" i="12"/>
  <c r="J1834" i="12"/>
  <c r="H1834" i="12"/>
  <c r="E151" i="12"/>
  <c r="J1416" i="12"/>
  <c r="H1416" i="12"/>
  <c r="J634" i="12"/>
  <c r="H634" i="12"/>
  <c r="E1009" i="12"/>
  <c r="J1666" i="12"/>
  <c r="H1666" i="12"/>
  <c r="E571" i="12"/>
  <c r="E812" i="12"/>
  <c r="H54" i="12"/>
  <c r="J54" i="12"/>
  <c r="J283" i="12"/>
  <c r="H283" i="12"/>
  <c r="J1714" i="12"/>
  <c r="H1714" i="12"/>
  <c r="H1850" i="12"/>
  <c r="J1850" i="12"/>
  <c r="E809" i="12"/>
  <c r="H1052" i="12"/>
  <c r="J1052" i="12"/>
  <c r="E482" i="12"/>
  <c r="J1524" i="12"/>
  <c r="H1524" i="12"/>
  <c r="H972" i="12"/>
  <c r="J972" i="12"/>
  <c r="J1061" i="12"/>
  <c r="H1061" i="12"/>
  <c r="E442" i="12"/>
  <c r="E591" i="12"/>
  <c r="E885" i="12"/>
  <c r="J458" i="12"/>
  <c r="H458" i="12"/>
  <c r="E962" i="12"/>
  <c r="J844" i="12"/>
  <c r="H844" i="12"/>
  <c r="E90" i="12"/>
  <c r="E39" i="12"/>
  <c r="J1334" i="12"/>
  <c r="H1334" i="12"/>
  <c r="I1333" i="12" s="1"/>
  <c r="J1775" i="12"/>
  <c r="H1775" i="12"/>
  <c r="J1501" i="12"/>
  <c r="H1501" i="12"/>
  <c r="J306" i="12"/>
  <c r="H306" i="12"/>
  <c r="E799" i="12"/>
  <c r="E900" i="12"/>
  <c r="E840" i="12"/>
  <c r="E938" i="12"/>
  <c r="E574" i="12"/>
  <c r="E572" i="12"/>
  <c r="F571" i="12" s="1"/>
  <c r="E166" i="12"/>
  <c r="F2" i="1"/>
  <c r="H309" i="12"/>
  <c r="J309" i="12"/>
  <c r="J1258" i="12"/>
  <c r="H1258" i="12"/>
  <c r="E792" i="12"/>
  <c r="E1008" i="12"/>
  <c r="H184" i="12"/>
  <c r="I183" i="12" s="1"/>
  <c r="J184" i="12"/>
  <c r="H682" i="12"/>
  <c r="J682" i="12"/>
  <c r="E569" i="12"/>
  <c r="J69" i="12"/>
  <c r="H69" i="12"/>
  <c r="H152" i="12"/>
  <c r="J152" i="12"/>
  <c r="J1303" i="12"/>
  <c r="H1303" i="12"/>
  <c r="J1719" i="12"/>
  <c r="H1719" i="12"/>
  <c r="E557" i="12"/>
  <c r="J1294" i="12"/>
  <c r="H1294" i="12"/>
  <c r="I1293" i="12" s="1"/>
  <c r="E735" i="12"/>
  <c r="J1253" i="12"/>
  <c r="H1253" i="12"/>
  <c r="E395" i="12"/>
  <c r="E955" i="12"/>
  <c r="E850" i="12"/>
  <c r="J441" i="12"/>
  <c r="H441" i="12"/>
  <c r="J1188" i="12"/>
  <c r="H1188" i="12"/>
  <c r="E589" i="12"/>
  <c r="E987" i="12"/>
  <c r="J459" i="12"/>
  <c r="H459" i="12"/>
  <c r="I458" i="12" s="1"/>
  <c r="E664" i="12"/>
  <c r="E294" i="12"/>
  <c r="J843" i="12"/>
  <c r="H843" i="12"/>
  <c r="E627" i="12"/>
  <c r="E40" i="12"/>
  <c r="J674" i="12"/>
  <c r="H674" i="12"/>
  <c r="E183" i="12"/>
  <c r="J1309" i="12"/>
  <c r="H1309" i="12"/>
  <c r="H26" i="12"/>
  <c r="J26" i="12"/>
  <c r="E121" i="12"/>
  <c r="E512" i="12"/>
  <c r="J1065" i="12"/>
  <c r="H1065" i="12"/>
  <c r="E407" i="12"/>
  <c r="E427" i="12"/>
  <c r="E573" i="12"/>
  <c r="F573" i="12" s="1"/>
  <c r="E236" i="12"/>
  <c r="E334" i="12"/>
  <c r="H1174" i="12"/>
  <c r="J1174" i="12"/>
  <c r="H294" i="12"/>
  <c r="J294" i="12"/>
  <c r="E267" i="12"/>
  <c r="J1257" i="12"/>
  <c r="H1257" i="12"/>
  <c r="E791" i="12"/>
  <c r="J1610" i="12"/>
  <c r="H1610" i="12"/>
  <c r="E699" i="12"/>
  <c r="J1772" i="12"/>
  <c r="H1772" i="12"/>
  <c r="J1432" i="12"/>
  <c r="H1432" i="12"/>
  <c r="I1431" i="12" s="1"/>
  <c r="E943" i="12"/>
  <c r="J153" i="12"/>
  <c r="H153" i="12"/>
  <c r="I152" i="12" s="1"/>
  <c r="J1304" i="12"/>
  <c r="H1304" i="12"/>
  <c r="H1720" i="12"/>
  <c r="J1720" i="12"/>
  <c r="H692" i="12"/>
  <c r="J692" i="12"/>
  <c r="H282" i="12"/>
  <c r="J282" i="12"/>
  <c r="E681" i="12"/>
  <c r="J1450" i="12"/>
  <c r="H1450" i="12"/>
  <c r="H973" i="12"/>
  <c r="J973" i="12"/>
  <c r="H1653" i="12"/>
  <c r="J1653" i="12"/>
  <c r="E25" i="12"/>
  <c r="E667" i="12"/>
  <c r="E931" i="12"/>
  <c r="F930" i="12" s="1"/>
  <c r="E892" i="12"/>
  <c r="J1438" i="12"/>
  <c r="H1438" i="12"/>
  <c r="I1437" i="12" s="1"/>
  <c r="J1558" i="12"/>
  <c r="H1558" i="12"/>
  <c r="E663" i="12"/>
  <c r="E295" i="12"/>
  <c r="E645" i="12"/>
  <c r="E629" i="12"/>
  <c r="E174" i="12"/>
  <c r="J1651" i="12"/>
  <c r="H1651" i="12"/>
  <c r="H1260" i="12"/>
  <c r="J1260" i="12"/>
  <c r="E775" i="12"/>
  <c r="E560" i="12"/>
  <c r="E188" i="12"/>
  <c r="E857" i="12"/>
  <c r="J796" i="12"/>
  <c r="H796" i="12"/>
  <c r="E476" i="12"/>
  <c r="E365" i="12"/>
  <c r="E291" i="12"/>
  <c r="E59" i="12"/>
  <c r="J482" i="12"/>
  <c r="H482" i="12"/>
  <c r="J1846" i="12"/>
  <c r="H1846" i="12"/>
  <c r="J610" i="12"/>
  <c r="H610" i="12"/>
  <c r="H323" i="12"/>
  <c r="J323" i="12"/>
  <c r="H1627" i="12"/>
  <c r="J1627" i="12"/>
  <c r="H1692" i="12"/>
  <c r="J1692" i="12"/>
  <c r="H1631" i="12"/>
  <c r="J1631" i="12"/>
  <c r="H1855" i="12"/>
  <c r="J1855" i="12"/>
  <c r="H609" i="12"/>
  <c r="J609" i="12"/>
  <c r="H1585" i="12"/>
  <c r="J1585" i="12"/>
  <c r="H326" i="12"/>
  <c r="I325" i="12" s="1"/>
  <c r="J326" i="12"/>
  <c r="H1993" i="12"/>
  <c r="J1993" i="12"/>
  <c r="H107" i="12"/>
  <c r="J107" i="12"/>
  <c r="J260" i="12"/>
  <c r="H260" i="12"/>
  <c r="H1793" i="12"/>
  <c r="J1793" i="12"/>
  <c r="H1866" i="12"/>
  <c r="J1866" i="12"/>
  <c r="H1149" i="12"/>
  <c r="I1148" i="12" s="1"/>
  <c r="J1149" i="12"/>
  <c r="H1740" i="12"/>
  <c r="I1739" i="12" s="1"/>
  <c r="J1740" i="12"/>
  <c r="H1675" i="12"/>
  <c r="J1675" i="12"/>
  <c r="H2027" i="12"/>
  <c r="I2026" i="12" s="1"/>
  <c r="J2027" i="12"/>
  <c r="H1975" i="12"/>
  <c r="J1975" i="12"/>
  <c r="H233" i="12"/>
  <c r="J233" i="12"/>
  <c r="H1460" i="12"/>
  <c r="I1459" i="12" s="1"/>
  <c r="J1460" i="12"/>
  <c r="H623" i="12"/>
  <c r="J623" i="12"/>
  <c r="H1608" i="12"/>
  <c r="J1608" i="12"/>
  <c r="H910" i="12"/>
  <c r="J910" i="12"/>
  <c r="H1356" i="12"/>
  <c r="J1356" i="12"/>
  <c r="H20" i="12"/>
  <c r="J20" i="12"/>
  <c r="H940" i="12"/>
  <c r="I939" i="12" s="1"/>
  <c r="J940" i="12"/>
  <c r="H741" i="12"/>
  <c r="I740" i="12" s="1"/>
  <c r="J741" i="12"/>
  <c r="H436" i="12"/>
  <c r="I435" i="12" s="1"/>
  <c r="J436" i="12"/>
  <c r="H1472" i="12"/>
  <c r="I1471" i="12" s="1"/>
  <c r="J1472" i="12"/>
  <c r="H371" i="12"/>
  <c r="J371" i="12"/>
  <c r="H698" i="12"/>
  <c r="J698" i="12"/>
  <c r="J398" i="12"/>
  <c r="H398" i="12"/>
  <c r="H1204" i="12"/>
  <c r="I1203" i="12" s="1"/>
  <c r="J1204" i="12"/>
  <c r="H1068" i="12"/>
  <c r="I1067" i="12" s="1"/>
  <c r="J1068" i="12"/>
  <c r="H865" i="12"/>
  <c r="J865" i="12"/>
  <c r="J743" i="12"/>
  <c r="H743" i="12"/>
  <c r="I742" i="12" s="1"/>
  <c r="J647" i="12"/>
  <c r="H647" i="12"/>
  <c r="I646" i="12" s="1"/>
  <c r="H1939" i="12"/>
  <c r="J1939" i="12"/>
  <c r="H1948" i="12"/>
  <c r="I1947" i="12" s="1"/>
  <c r="J1948" i="12"/>
  <c r="H15" i="12"/>
  <c r="J15" i="12"/>
  <c r="H615" i="12"/>
  <c r="J615" i="12"/>
  <c r="H686" i="12"/>
  <c r="J686" i="12"/>
  <c r="H415" i="12"/>
  <c r="J415" i="12"/>
  <c r="H196" i="12"/>
  <c r="J196" i="12"/>
  <c r="H1160" i="12"/>
  <c r="I1159" i="12" s="1"/>
  <c r="J1160" i="12"/>
  <c r="H720" i="12"/>
  <c r="J720" i="12"/>
  <c r="H622" i="12"/>
  <c r="I622" i="12" s="1"/>
  <c r="J622" i="12"/>
  <c r="H530" i="12"/>
  <c r="I529" i="12" s="1"/>
  <c r="J530" i="12"/>
  <c r="H815" i="12"/>
  <c r="J815" i="12"/>
  <c r="J806" i="12"/>
  <c r="H806" i="12"/>
  <c r="E650" i="12"/>
  <c r="H1552" i="12"/>
  <c r="J1552" i="12"/>
  <c r="E164" i="12"/>
  <c r="J98" i="12"/>
  <c r="H98" i="12"/>
  <c r="E483" i="12"/>
  <c r="E959" i="12"/>
  <c r="J1700" i="12"/>
  <c r="H1700" i="12"/>
  <c r="H696" i="12"/>
  <c r="I695" i="12" s="1"/>
  <c r="J696" i="12"/>
  <c r="E495" i="12"/>
  <c r="H1415" i="12"/>
  <c r="J1415" i="12"/>
  <c r="J627" i="12"/>
  <c r="H627" i="12"/>
  <c r="E1015" i="12"/>
  <c r="E118" i="12"/>
  <c r="E610" i="12"/>
  <c r="E905" i="12"/>
  <c r="H954" i="12"/>
  <c r="I953" i="12" s="1"/>
  <c r="J954" i="12"/>
  <c r="E372" i="12"/>
  <c r="E51" i="12"/>
  <c r="E689" i="12"/>
  <c r="E896" i="12"/>
  <c r="F895" i="12" s="1"/>
  <c r="E876" i="12"/>
  <c r="E324" i="12"/>
  <c r="J81" i="12"/>
  <c r="H81" i="12"/>
  <c r="I80" i="12" s="1"/>
  <c r="J1937" i="12"/>
  <c r="H1937" i="12"/>
  <c r="J1428" i="12"/>
  <c r="H1428" i="12"/>
  <c r="I1427" i="12" s="1"/>
  <c r="J341" i="12"/>
  <c r="H341" i="12"/>
  <c r="J528" i="12"/>
  <c r="H528" i="12"/>
  <c r="J211" i="12"/>
  <c r="H211" i="12"/>
  <c r="J831" i="12"/>
  <c r="H831" i="12"/>
  <c r="I830" i="12" s="1"/>
  <c r="J1015" i="12"/>
  <c r="H1015" i="12"/>
  <c r="J224" i="12"/>
  <c r="H224" i="12"/>
  <c r="J417" i="12"/>
  <c r="H417" i="12"/>
  <c r="E41" i="12"/>
  <c r="F40" i="12" s="1"/>
  <c r="E191" i="12"/>
  <c r="J7" i="12"/>
  <c r="H7" i="12"/>
  <c r="J2003" i="12"/>
  <c r="H2003" i="12"/>
  <c r="J502" i="12"/>
  <c r="H502" i="12"/>
  <c r="J263" i="12"/>
  <c r="H263" i="12"/>
  <c r="J2005" i="12"/>
  <c r="H2005" i="12"/>
  <c r="J420" i="12"/>
  <c r="H420" i="12"/>
  <c r="J175" i="12"/>
  <c r="H175" i="12"/>
  <c r="J1042" i="12"/>
  <c r="H1042" i="12"/>
  <c r="J113" i="12"/>
  <c r="H113" i="12"/>
  <c r="J1196" i="12"/>
  <c r="H1196" i="12"/>
  <c r="J13" i="12"/>
  <c r="H13" i="12"/>
  <c r="J861" i="12"/>
  <c r="H861" i="12"/>
  <c r="I860" i="12" s="1"/>
  <c r="J1672" i="12"/>
  <c r="H1672" i="12"/>
  <c r="J1284" i="12"/>
  <c r="H1284" i="12"/>
  <c r="J1976" i="12"/>
  <c r="H1976" i="12"/>
  <c r="J421" i="12"/>
  <c r="H421" i="12"/>
  <c r="I420" i="12" s="1"/>
  <c r="J619" i="12"/>
  <c r="H619" i="12"/>
  <c r="J1803" i="12"/>
  <c r="H1803" i="12"/>
  <c r="J1955" i="12"/>
  <c r="H1955" i="12"/>
  <c r="J513" i="12"/>
  <c r="H513" i="12"/>
  <c r="J1129" i="12"/>
  <c r="H1129" i="12"/>
  <c r="J1766" i="12"/>
  <c r="H1766" i="12"/>
  <c r="J367" i="12"/>
  <c r="H367" i="12"/>
  <c r="J350" i="12"/>
  <c r="L350" i="12" s="1"/>
  <c r="M350" i="12" s="1"/>
  <c r="H350" i="12"/>
  <c r="I349" i="12" s="1"/>
  <c r="J1005" i="12"/>
  <c r="H1005" i="12"/>
  <c r="J644" i="12"/>
  <c r="H644" i="12"/>
  <c r="J1893" i="12"/>
  <c r="H1893" i="12"/>
  <c r="H584" i="12"/>
  <c r="I583" i="12" s="1"/>
  <c r="J584" i="12"/>
  <c r="J599" i="12"/>
  <c r="H599" i="12"/>
  <c r="J591" i="12"/>
  <c r="H591" i="12"/>
  <c r="J893" i="12"/>
  <c r="H893" i="12"/>
  <c r="J128" i="12"/>
  <c r="H128" i="12"/>
  <c r="J673" i="12"/>
  <c r="H673" i="12"/>
  <c r="I672" i="12" s="1"/>
  <c r="J1341" i="12"/>
  <c r="H1341" i="12"/>
  <c r="J1710" i="12"/>
  <c r="H1710" i="12"/>
  <c r="J894" i="12"/>
  <c r="H894" i="12"/>
  <c r="I893" i="12" s="1"/>
  <c r="J366" i="12"/>
  <c r="H366" i="12"/>
  <c r="J275" i="12"/>
  <c r="H275" i="12"/>
  <c r="J559" i="12"/>
  <c r="H559" i="12"/>
  <c r="E307" i="12"/>
  <c r="J1726" i="12"/>
  <c r="H1726" i="12"/>
  <c r="I1725" i="12" s="1"/>
  <c r="H548" i="12"/>
  <c r="J548" i="12"/>
  <c r="H2001" i="12"/>
  <c r="I2000" i="12" s="1"/>
  <c r="J2001" i="12"/>
  <c r="J1200" i="12"/>
  <c r="H1200" i="12"/>
  <c r="J1821" i="12"/>
  <c r="H1821" i="12"/>
  <c r="J291" i="12"/>
  <c r="H291" i="12"/>
  <c r="H1630" i="12"/>
  <c r="J1630" i="12"/>
  <c r="H1038" i="12"/>
  <c r="J1038" i="12"/>
  <c r="J691" i="12"/>
  <c r="H691" i="12"/>
  <c r="J1231" i="12"/>
  <c r="H1231" i="12"/>
  <c r="E575" i="12"/>
  <c r="F574" i="12" s="1"/>
  <c r="E432" i="12"/>
  <c r="E924" i="12"/>
  <c r="F923" i="12" s="1"/>
  <c r="E691" i="12"/>
  <c r="E822" i="12"/>
  <c r="F821" i="12" s="1"/>
  <c r="E211" i="12"/>
  <c r="H410" i="12"/>
  <c r="J410" i="12"/>
  <c r="E841" i="12"/>
  <c r="F840" i="12" s="1"/>
  <c r="E769" i="12"/>
  <c r="E566" i="12"/>
  <c r="E379" i="12"/>
  <c r="E736" i="12"/>
  <c r="F735" i="12" s="1"/>
  <c r="E712" i="12"/>
  <c r="F711" i="12" s="1"/>
  <c r="E535" i="12"/>
  <c r="E189" i="12"/>
  <c r="F188" i="12" s="1"/>
  <c r="H317" i="12"/>
  <c r="J317" i="12"/>
  <c r="H1272" i="12"/>
  <c r="J1272" i="12"/>
  <c r="H201" i="12"/>
  <c r="J201" i="12"/>
  <c r="H680" i="12"/>
  <c r="J680" i="12"/>
  <c r="H765" i="12"/>
  <c r="J765" i="12"/>
  <c r="H166" i="12"/>
  <c r="J166" i="12"/>
  <c r="H614" i="12"/>
  <c r="I613" i="12" s="1"/>
  <c r="J614" i="12"/>
  <c r="H63" i="12"/>
  <c r="I62" i="12" s="1"/>
  <c r="J63" i="12"/>
  <c r="H607" i="12"/>
  <c r="I606" i="12" s="1"/>
  <c r="J607" i="12"/>
  <c r="L607" i="12" s="1"/>
  <c r="M607" i="12" s="1"/>
  <c r="J1072" i="12"/>
  <c r="H1072" i="12"/>
  <c r="J394" i="12"/>
  <c r="H394" i="12"/>
  <c r="E513" i="12"/>
  <c r="E414" i="12"/>
  <c r="H1792" i="12"/>
  <c r="I1791" i="12" s="1"/>
  <c r="J1792" i="12"/>
  <c r="H258" i="12"/>
  <c r="I257" i="12" s="1"/>
  <c r="J258" i="12"/>
  <c r="H1124" i="12"/>
  <c r="I1123" i="12" s="1"/>
  <c r="J1124" i="12"/>
  <c r="H432" i="12"/>
  <c r="I431" i="12" s="1"/>
  <c r="J432" i="12"/>
  <c r="H1956" i="12"/>
  <c r="I1955" i="12" s="1"/>
  <c r="J1956" i="12"/>
  <c r="H1026" i="12"/>
  <c r="I1025" i="12" s="1"/>
  <c r="J1026" i="12"/>
  <c r="J407" i="12"/>
  <c r="H407" i="12"/>
  <c r="I406" i="12" s="1"/>
  <c r="H1765" i="12"/>
  <c r="J1765" i="12"/>
  <c r="J944" i="12"/>
  <c r="H944" i="12"/>
  <c r="H399" i="12"/>
  <c r="J399" i="12"/>
  <c r="J270" i="12"/>
  <c r="H270" i="12"/>
  <c r="H315" i="12"/>
  <c r="J315" i="12"/>
  <c r="H510" i="12"/>
  <c r="J510" i="12"/>
  <c r="H72" i="12"/>
  <c r="J72" i="12"/>
  <c r="H429" i="12"/>
  <c r="J429" i="12"/>
  <c r="H161" i="12"/>
  <c r="J161" i="12"/>
  <c r="H1483" i="12"/>
  <c r="J1483" i="12"/>
  <c r="H1213" i="12"/>
  <c r="J1213" i="12"/>
  <c r="H577" i="12"/>
  <c r="J577" i="12"/>
  <c r="H97" i="12"/>
  <c r="J97" i="12"/>
  <c r="H901" i="12"/>
  <c r="J901" i="12"/>
  <c r="E386" i="12"/>
  <c r="E794" i="12"/>
  <c r="J1742" i="12"/>
  <c r="H1742" i="12"/>
  <c r="I1741" i="12" s="1"/>
  <c r="J1199" i="12"/>
  <c r="H1199" i="12"/>
  <c r="J1819" i="12"/>
  <c r="H1819" i="12"/>
  <c r="I1818" i="12" s="1"/>
  <c r="E611" i="12"/>
  <c r="E730" i="12"/>
  <c r="J395" i="12"/>
  <c r="H395" i="12"/>
  <c r="I394" i="12" s="1"/>
  <c r="H1760" i="12"/>
  <c r="I1759" i="12" s="1"/>
  <c r="J1760" i="12"/>
  <c r="E815" i="12"/>
  <c r="J662" i="12"/>
  <c r="H662" i="12"/>
  <c r="J1291" i="12"/>
  <c r="H1291" i="12"/>
  <c r="I1290" i="12" s="1"/>
  <c r="E517" i="12"/>
  <c r="E1001" i="12"/>
  <c r="J157" i="12"/>
  <c r="H157" i="12"/>
  <c r="E519" i="12"/>
  <c r="E563" i="12"/>
  <c r="E753" i="12"/>
  <c r="J472" i="12"/>
  <c r="H472" i="12"/>
  <c r="I471" i="12" s="1"/>
  <c r="E910" i="12"/>
  <c r="E204" i="12"/>
  <c r="E737" i="12"/>
  <c r="E350" i="12"/>
  <c r="E1012" i="12"/>
  <c r="F1011" i="12" s="1"/>
  <c r="E947" i="12"/>
  <c r="H3" i="12"/>
  <c r="I2" i="12" s="1"/>
  <c r="J3" i="12"/>
  <c r="J254" i="12"/>
  <c r="H254" i="12"/>
  <c r="J570" i="12"/>
  <c r="H570" i="12"/>
  <c r="J677" i="12"/>
  <c r="H677" i="12"/>
  <c r="I676" i="12" s="1"/>
  <c r="J88" i="12"/>
  <c r="H88" i="12"/>
  <c r="I88" i="12" s="1"/>
  <c r="J361" i="12"/>
  <c r="H361" i="12"/>
  <c r="J1007" i="12"/>
  <c r="H1007" i="12"/>
  <c r="J480" i="12"/>
  <c r="H480" i="12"/>
  <c r="I479" i="12" s="1"/>
  <c r="E459" i="12"/>
  <c r="E555" i="12"/>
  <c r="E233" i="12"/>
  <c r="H685" i="12"/>
  <c r="I684" i="12" s="1"/>
  <c r="J685" i="12"/>
  <c r="H884" i="12"/>
  <c r="J884" i="12"/>
  <c r="H1390" i="12"/>
  <c r="J1390" i="12"/>
  <c r="H679" i="12"/>
  <c r="I679" i="12" s="1"/>
  <c r="J679" i="12"/>
  <c r="H103" i="12"/>
  <c r="J103" i="12"/>
  <c r="H775" i="12"/>
  <c r="I774" i="12" s="1"/>
  <c r="J775" i="12"/>
  <c r="H144" i="12"/>
  <c r="J144" i="12"/>
  <c r="H850" i="12"/>
  <c r="J850" i="12"/>
  <c r="H854" i="12"/>
  <c r="I853" i="12" s="1"/>
  <c r="J854" i="12"/>
  <c r="H621" i="12"/>
  <c r="J621" i="12"/>
  <c r="H800" i="12"/>
  <c r="J800" i="12"/>
  <c r="J1647" i="12"/>
  <c r="H1647" i="12"/>
  <c r="J1082" i="12"/>
  <c r="H1082" i="12"/>
  <c r="E163" i="12"/>
  <c r="J1686" i="12"/>
  <c r="H1686" i="12"/>
  <c r="E612" i="12"/>
  <c r="F611" i="12" s="1"/>
  <c r="E729" i="12"/>
  <c r="H836" i="12"/>
  <c r="J836" i="12"/>
  <c r="E4" i="12"/>
  <c r="H427" i="12"/>
  <c r="J427" i="12"/>
  <c r="E771" i="12"/>
  <c r="E343" i="12"/>
  <c r="E117" i="12"/>
  <c r="E217" i="12"/>
  <c r="E491" i="12"/>
  <c r="E443" i="12"/>
  <c r="F442" i="12" s="1"/>
  <c r="H440" i="12"/>
  <c r="J440" i="12"/>
  <c r="E688" i="12"/>
  <c r="F687" i="12" s="1"/>
  <c r="E956" i="12"/>
  <c r="E293" i="12"/>
  <c r="F292" i="12" s="1"/>
  <c r="H2007" i="12"/>
  <c r="J2007" i="12"/>
  <c r="H520" i="12"/>
  <c r="J520" i="12"/>
  <c r="H594" i="12"/>
  <c r="J594" i="12"/>
  <c r="H976" i="12"/>
  <c r="J976" i="12"/>
  <c r="H576" i="12"/>
  <c r="I575" i="12" s="1"/>
  <c r="J576" i="12"/>
  <c r="H799" i="12"/>
  <c r="J799" i="12"/>
  <c r="E842" i="12"/>
  <c r="F841" i="12" s="1"/>
  <c r="E308" i="12"/>
  <c r="F307" i="12" s="1"/>
  <c r="H569" i="12"/>
  <c r="J569" i="12"/>
  <c r="H272" i="12"/>
  <c r="J272" i="12"/>
  <c r="H302" i="12"/>
  <c r="I301" i="12" s="1"/>
  <c r="J302" i="12"/>
  <c r="E1005" i="12"/>
  <c r="E440" i="12"/>
  <c r="H1728" i="12"/>
  <c r="I1727" i="12" s="1"/>
  <c r="J1728" i="12"/>
  <c r="E299" i="12"/>
  <c r="E17" i="12"/>
  <c r="F16" i="12" s="1"/>
  <c r="E543" i="12"/>
  <c r="J1961" i="12"/>
  <c r="H1961" i="12"/>
  <c r="E581" i="12"/>
  <c r="J937" i="12"/>
  <c r="H937" i="12"/>
  <c r="J523" i="12"/>
  <c r="H523" i="12"/>
  <c r="E84" i="12"/>
  <c r="J344" i="12"/>
  <c r="H344" i="12"/>
  <c r="E192" i="12"/>
  <c r="F191" i="12" s="1"/>
  <c r="E329" i="12"/>
  <c r="E64" i="12"/>
  <c r="E140" i="12"/>
  <c r="H1040" i="12"/>
  <c r="I1039" i="12" s="1"/>
  <c r="J1040" i="12"/>
  <c r="H1409" i="12"/>
  <c r="J1409" i="12"/>
  <c r="H1300" i="12"/>
  <c r="I1299" i="12" s="1"/>
  <c r="J1300" i="12"/>
  <c r="J706" i="12"/>
  <c r="H706" i="12"/>
  <c r="J1589" i="12"/>
  <c r="H1589" i="12"/>
  <c r="I1588" i="12" s="1"/>
  <c r="J237" i="12"/>
  <c r="H237" i="12"/>
  <c r="J1295" i="12"/>
  <c r="H1295" i="12"/>
  <c r="I1294" i="12" s="1"/>
  <c r="J1480" i="12"/>
  <c r="H1480" i="12"/>
  <c r="I1479" i="12" s="1"/>
  <c r="J1041" i="12"/>
  <c r="H1041" i="12"/>
  <c r="J1995" i="12"/>
  <c r="H1995" i="12"/>
  <c r="J1406" i="12"/>
  <c r="H1406" i="12"/>
  <c r="J1198" i="12"/>
  <c r="H1198" i="12"/>
  <c r="I1197" i="12" s="1"/>
  <c r="J1868" i="12"/>
  <c r="H1868" i="12"/>
  <c r="J1028" i="12"/>
  <c r="H1028" i="12"/>
  <c r="J859" i="12"/>
  <c r="H859" i="12"/>
  <c r="J1283" i="12"/>
  <c r="H1283" i="12"/>
  <c r="J2025" i="12"/>
  <c r="H2025" i="12"/>
  <c r="J1981" i="12"/>
  <c r="H1981" i="12"/>
  <c r="I1980" i="12" s="1"/>
  <c r="J1417" i="12"/>
  <c r="H1417" i="12"/>
  <c r="I1416" i="12" s="1"/>
  <c r="J1126" i="12"/>
  <c r="H1126" i="12"/>
  <c r="J1273" i="12"/>
  <c r="H1273" i="12"/>
  <c r="I1272" i="12" s="1"/>
  <c r="J1815" i="12"/>
  <c r="H1815" i="12"/>
  <c r="J25" i="12"/>
  <c r="H25" i="12"/>
  <c r="J1073" i="12"/>
  <c r="H1073" i="12"/>
  <c r="J439" i="12"/>
  <c r="H439" i="12"/>
  <c r="J368" i="12"/>
  <c r="H368" i="12"/>
  <c r="J39" i="12"/>
  <c r="H39" i="12"/>
  <c r="J564" i="12"/>
  <c r="H564" i="12"/>
  <c r="I563" i="12" s="1"/>
  <c r="J889" i="12"/>
  <c r="H889" i="12"/>
  <c r="I888" i="12" s="1"/>
  <c r="J1507" i="12"/>
  <c r="H1507" i="12"/>
  <c r="J1237" i="12"/>
  <c r="H1237" i="12"/>
  <c r="I1236" i="12" s="1"/>
  <c r="H219" i="12"/>
  <c r="J219" i="12"/>
  <c r="J781" i="12"/>
  <c r="H781" i="12"/>
  <c r="J1268" i="12"/>
  <c r="H1268" i="12"/>
  <c r="J199" i="12"/>
  <c r="H199" i="12"/>
  <c r="J678" i="12"/>
  <c r="H678" i="12"/>
  <c r="J55" i="12"/>
  <c r="H55" i="12"/>
  <c r="I54" i="12" s="1"/>
  <c r="J102" i="12"/>
  <c r="H102" i="12"/>
  <c r="J173" i="12"/>
  <c r="H173" i="12"/>
  <c r="J932" i="12"/>
  <c r="H932" i="12"/>
  <c r="J400" i="12"/>
  <c r="H400" i="12"/>
  <c r="J83" i="12"/>
  <c r="H83" i="12"/>
  <c r="J873" i="12"/>
  <c r="H873" i="12"/>
  <c r="J507" i="12"/>
  <c r="H507" i="12"/>
  <c r="J975" i="12"/>
  <c r="H975" i="12"/>
  <c r="J250" i="12"/>
  <c r="H250" i="12"/>
  <c r="E306" i="12"/>
  <c r="J1263" i="12"/>
  <c r="H1263" i="12"/>
  <c r="E87" i="12"/>
  <c r="F86" i="12" s="1"/>
  <c r="J1591" i="12"/>
  <c r="H1591" i="12"/>
  <c r="H2002" i="12"/>
  <c r="I2002" i="12" s="1"/>
  <c r="J2002" i="12"/>
  <c r="J1230" i="12"/>
  <c r="H1230" i="12"/>
  <c r="I1229" i="12" s="1"/>
  <c r="J1317" i="12"/>
  <c r="H1317" i="12"/>
  <c r="E999" i="12"/>
  <c r="J1451" i="12"/>
  <c r="H1451" i="12"/>
  <c r="I1450" i="12" s="1"/>
  <c r="E131" i="12"/>
  <c r="E898" i="12"/>
  <c r="E935" i="12"/>
  <c r="E863" i="12"/>
  <c r="E577" i="12"/>
  <c r="E871" i="12"/>
  <c r="J874" i="12"/>
  <c r="H874" i="12"/>
  <c r="I873" i="12" s="1"/>
  <c r="E795" i="12"/>
  <c r="E282" i="12"/>
  <c r="E710" i="12"/>
  <c r="E638" i="12"/>
  <c r="E455" i="12"/>
  <c r="E179" i="12"/>
  <c r="E445" i="12"/>
  <c r="E562" i="12"/>
  <c r="F562" i="12" s="1"/>
  <c r="E441" i="12"/>
  <c r="E284" i="12"/>
  <c r="E755" i="12"/>
  <c r="E434" i="12"/>
  <c r="J1271" i="12"/>
  <c r="H1271" i="12"/>
  <c r="J1270" i="12"/>
  <c r="H1270" i="12"/>
  <c r="J1340" i="12"/>
  <c r="H1340" i="12"/>
  <c r="J1945" i="12"/>
  <c r="H1945" i="12"/>
  <c r="J338" i="12"/>
  <c r="H338" i="12"/>
  <c r="J444" i="12"/>
  <c r="H444" i="12"/>
  <c r="I443" i="12" s="1"/>
  <c r="J123" i="12"/>
  <c r="H123" i="12"/>
  <c r="I122" i="12" s="1"/>
  <c r="J511" i="12"/>
  <c r="H511" i="12"/>
  <c r="I510" i="12" s="1"/>
  <c r="J392" i="12"/>
  <c r="H392" i="12"/>
  <c r="H140" i="12"/>
  <c r="J140" i="12"/>
  <c r="E544" i="12"/>
  <c r="E381" i="12"/>
  <c r="H14" i="12"/>
  <c r="I13" i="12" s="1"/>
  <c r="J14" i="12"/>
  <c r="J772" i="12"/>
  <c r="S772" i="12" s="1"/>
  <c r="H772" i="12"/>
  <c r="I771" i="12" s="1"/>
  <c r="J1913" i="12"/>
  <c r="H1913" i="12"/>
  <c r="J1046" i="12"/>
  <c r="H1046" i="12"/>
  <c r="I1045" i="12" s="1"/>
  <c r="J624" i="12"/>
  <c r="H624" i="12"/>
  <c r="I623" i="12" s="1"/>
  <c r="J1584" i="12"/>
  <c r="H1584" i="12"/>
  <c r="J484" i="12"/>
  <c r="H484" i="12"/>
  <c r="I483" i="12" s="1"/>
  <c r="J1150" i="12"/>
  <c r="H1150" i="12"/>
  <c r="J1693" i="12"/>
  <c r="H1693" i="12"/>
  <c r="J2004" i="12"/>
  <c r="H2004" i="12"/>
  <c r="I2003" i="12" s="1"/>
  <c r="J1635" i="12"/>
  <c r="H1635" i="12"/>
  <c r="I1635" i="12" s="1"/>
  <c r="J1851" i="12"/>
  <c r="H1851" i="12"/>
  <c r="I1850" i="12" s="1"/>
  <c r="J1355" i="12"/>
  <c r="H1355" i="12"/>
  <c r="J19" i="12"/>
  <c r="H19" i="12"/>
  <c r="J1763" i="12"/>
  <c r="H1763" i="12"/>
  <c r="J1528" i="12"/>
  <c r="H1528" i="12"/>
  <c r="H1211" i="12"/>
  <c r="J1211" i="12"/>
  <c r="J354" i="12"/>
  <c r="H354" i="12"/>
  <c r="I353" i="12" s="1"/>
  <c r="J73" i="12"/>
  <c r="H73" i="12"/>
  <c r="J430" i="12"/>
  <c r="H430" i="12"/>
  <c r="J160" i="12"/>
  <c r="H160" i="12"/>
  <c r="J658" i="12"/>
  <c r="H658" i="12"/>
  <c r="J784" i="12"/>
  <c r="H784" i="12"/>
  <c r="I783" i="12" s="1"/>
  <c r="J360" i="12"/>
  <c r="H360" i="12"/>
  <c r="J391" i="12"/>
  <c r="H391" i="12"/>
  <c r="J213" i="12"/>
  <c r="H213" i="12"/>
  <c r="J839" i="12"/>
  <c r="H839" i="12"/>
  <c r="J652" i="12"/>
  <c r="H652" i="12"/>
  <c r="J1863" i="12"/>
  <c r="H1863" i="12"/>
  <c r="E251" i="12"/>
  <c r="H1963" i="12"/>
  <c r="J1963" i="12"/>
  <c r="H1560" i="12"/>
  <c r="J1560" i="12"/>
  <c r="J549" i="12"/>
  <c r="H549" i="12"/>
  <c r="I548" i="12" s="1"/>
  <c r="J1598" i="12"/>
  <c r="H1598" i="12"/>
  <c r="E703" i="12"/>
  <c r="F702" i="12" s="1"/>
  <c r="H794" i="12"/>
  <c r="I793" i="12" s="1"/>
  <c r="J794" i="12"/>
  <c r="H1707" i="12"/>
  <c r="J1707" i="12"/>
  <c r="J664" i="12"/>
  <c r="H664" i="12"/>
  <c r="I664" i="12" s="1"/>
  <c r="E848" i="12"/>
  <c r="H1182" i="12"/>
  <c r="J1182" i="12"/>
  <c r="E643" i="12"/>
  <c r="E989" i="12"/>
  <c r="J216" i="12"/>
  <c r="H216" i="12"/>
  <c r="E804" i="12"/>
  <c r="F803" i="12" s="1"/>
  <c r="J868" i="12"/>
  <c r="H868" i="12"/>
  <c r="I867" i="12" s="1"/>
  <c r="H488" i="12"/>
  <c r="J488" i="12"/>
  <c r="E220" i="12"/>
  <c r="E475" i="12"/>
  <c r="E503" i="12"/>
  <c r="E625" i="12"/>
  <c r="F624" i="12" s="1"/>
  <c r="E460" i="12"/>
  <c r="F459" i="12" s="1"/>
  <c r="J401" i="12"/>
  <c r="H401" i="12"/>
  <c r="J1170" i="12"/>
  <c r="H1170" i="12"/>
  <c r="J60" i="12"/>
  <c r="H60" i="12"/>
  <c r="J1365" i="12"/>
  <c r="H1365" i="12"/>
  <c r="J312" i="12"/>
  <c r="H312" i="12"/>
  <c r="J719" i="12"/>
  <c r="H719" i="12"/>
  <c r="J902" i="12"/>
  <c r="H902" i="12"/>
  <c r="J494" i="12"/>
  <c r="H494" i="12"/>
  <c r="I493" i="12" s="1"/>
  <c r="E635" i="12"/>
  <c r="H266" i="12"/>
  <c r="J266" i="12"/>
  <c r="E556" i="12"/>
  <c r="J1914" i="12"/>
  <c r="H1914" i="12"/>
  <c r="J620" i="12"/>
  <c r="H620" i="12"/>
  <c r="I619" i="12" s="1"/>
  <c r="J1804" i="12"/>
  <c r="H1804" i="12"/>
  <c r="I1803" i="12" s="1"/>
  <c r="J164" i="12"/>
  <c r="H164" i="12"/>
  <c r="I163" i="12" s="1"/>
  <c r="J515" i="12"/>
  <c r="H515" i="12"/>
  <c r="J525" i="12"/>
  <c r="H525" i="12"/>
  <c r="J1330" i="12"/>
  <c r="H1330" i="12"/>
  <c r="I1329" i="12" s="1"/>
  <c r="H654" i="12"/>
  <c r="I653" i="12" s="1"/>
  <c r="J654" i="12"/>
  <c r="J1702" i="12"/>
  <c r="H1702" i="12"/>
  <c r="J274" i="12"/>
  <c r="H274" i="12"/>
  <c r="J534" i="12"/>
  <c r="H534" i="12"/>
  <c r="I533" i="12" s="1"/>
  <c r="J763" i="12"/>
  <c r="H763" i="12"/>
  <c r="J1171" i="12"/>
  <c r="H1171" i="12"/>
  <c r="I1170" i="12" s="1"/>
  <c r="J849" i="12"/>
  <c r="H849" i="12"/>
  <c r="J702" i="12"/>
  <c r="H702" i="12"/>
  <c r="J425" i="12"/>
  <c r="H425" i="12"/>
  <c r="I424" i="12" s="1"/>
  <c r="J255" i="12"/>
  <c r="H255" i="12"/>
  <c r="J1649" i="12"/>
  <c r="H1649" i="12"/>
  <c r="J1081" i="12"/>
  <c r="H1081" i="12"/>
  <c r="J876" i="12"/>
  <c r="H876" i="12"/>
  <c r="H1128" i="12"/>
  <c r="J1128" i="12"/>
  <c r="J1685" i="12"/>
  <c r="H1685" i="12"/>
  <c r="I1684" i="12" s="1"/>
  <c r="J1097" i="12"/>
  <c r="H1097" i="12"/>
  <c r="E998" i="12"/>
  <c r="E242" i="12"/>
  <c r="J778" i="12"/>
  <c r="H778" i="12"/>
  <c r="H1525" i="12"/>
  <c r="I1524" i="12" s="1"/>
  <c r="J1525" i="12"/>
  <c r="E600" i="12"/>
  <c r="E7" i="12"/>
  <c r="H1708" i="12"/>
  <c r="I1707" i="12" s="1"/>
  <c r="J1708" i="12"/>
  <c r="E568" i="12"/>
  <c r="H1349" i="12"/>
  <c r="J1349" i="12"/>
  <c r="E1013" i="12"/>
  <c r="H746" i="12"/>
  <c r="I745" i="12" s="1"/>
  <c r="J746" i="12"/>
  <c r="E313" i="12"/>
  <c r="E908" i="12"/>
  <c r="E11" i="12"/>
  <c r="E26" i="12"/>
  <c r="E264" i="12"/>
  <c r="E766" i="12"/>
  <c r="E1010" i="12"/>
  <c r="E961" i="12"/>
  <c r="E392" i="12"/>
  <c r="J200" i="12"/>
  <c r="H200" i="12"/>
  <c r="I199" i="12" s="1"/>
  <c r="J933" i="12"/>
  <c r="H933" i="12"/>
  <c r="I932" i="12" s="1"/>
  <c r="J1930" i="12"/>
  <c r="H1930" i="12"/>
  <c r="J1367" i="12"/>
  <c r="H1367" i="12"/>
  <c r="J1354" i="12"/>
  <c r="H1354" i="12"/>
  <c r="J249" i="12"/>
  <c r="H249" i="12"/>
  <c r="I248" i="12" s="1"/>
  <c r="H119" i="12"/>
  <c r="J119" i="12"/>
  <c r="E100" i="12"/>
  <c r="E256" i="12"/>
  <c r="E37" i="12"/>
  <c r="J53" i="12"/>
  <c r="H53" i="12"/>
  <c r="J995" i="12"/>
  <c r="H995" i="12"/>
  <c r="J143" i="12"/>
  <c r="H143" i="12"/>
  <c r="J897" i="12"/>
  <c r="H897" i="12"/>
  <c r="J929" i="12"/>
  <c r="H929" i="12"/>
  <c r="J521" i="12"/>
  <c r="H521" i="12"/>
  <c r="I520" i="12" s="1"/>
  <c r="J251" i="12"/>
  <c r="H251" i="12"/>
  <c r="I250" i="12" s="1"/>
  <c r="J823" i="12"/>
  <c r="H823" i="12"/>
  <c r="J505" i="12"/>
  <c r="H505" i="12"/>
  <c r="J124" i="12"/>
  <c r="H124" i="12"/>
  <c r="I123" i="12" s="1"/>
  <c r="H226" i="12"/>
  <c r="J226" i="12"/>
  <c r="E651" i="12"/>
  <c r="F650" i="12" s="1"/>
  <c r="J1551" i="12"/>
  <c r="H1551" i="12"/>
  <c r="J1328" i="12"/>
  <c r="H1328" i="12"/>
  <c r="I1327" i="12" s="1"/>
  <c r="H478" i="12"/>
  <c r="I477" i="12" s="1"/>
  <c r="J478" i="12"/>
  <c r="E243" i="12"/>
  <c r="F242" i="12" s="1"/>
  <c r="J795" i="12"/>
  <c r="H795" i="12"/>
  <c r="J1990" i="12"/>
  <c r="H1990" i="12"/>
  <c r="I1989" i="12" s="1"/>
  <c r="E515" i="12"/>
  <c r="E838" i="12"/>
  <c r="J156" i="12"/>
  <c r="H156" i="12"/>
  <c r="E731" i="12"/>
  <c r="F731" i="12" s="1"/>
  <c r="E903" i="12"/>
  <c r="E348" i="12"/>
  <c r="H717" i="12"/>
  <c r="J717" i="12"/>
  <c r="E883" i="12"/>
  <c r="E283" i="12"/>
  <c r="F282" i="12" s="1"/>
  <c r="E666" i="12"/>
  <c r="E72" i="12"/>
  <c r="H593" i="12"/>
  <c r="J593" i="12"/>
  <c r="H1704" i="12"/>
  <c r="I1703" i="12" s="1"/>
  <c r="J1704" i="12"/>
  <c r="H1279" i="12"/>
  <c r="J1279" i="12"/>
  <c r="H209" i="12"/>
  <c r="I208" i="12" s="1"/>
  <c r="J209" i="12"/>
  <c r="H942" i="12"/>
  <c r="J942" i="12"/>
  <c r="E340" i="12"/>
  <c r="E65" i="12"/>
  <c r="F64" i="12" s="1"/>
  <c r="H59" i="12"/>
  <c r="J59" i="12"/>
  <c r="H210" i="12"/>
  <c r="I209" i="12" s="1"/>
  <c r="J210" i="12"/>
  <c r="H712" i="12"/>
  <c r="I711" i="12" s="1"/>
  <c r="J712" i="12"/>
  <c r="H1071" i="12"/>
  <c r="J1071" i="12"/>
  <c r="E127" i="12"/>
  <c r="E305" i="12"/>
  <c r="H1705" i="12"/>
  <c r="I1704" i="12" s="1"/>
  <c r="J1705" i="12"/>
  <c r="E907" i="12"/>
  <c r="F906" i="12" s="1"/>
  <c r="E157" i="12"/>
  <c r="E337" i="12"/>
  <c r="J1214" i="12"/>
  <c r="H1214" i="12"/>
  <c r="E181" i="12"/>
  <c r="J572" i="12"/>
  <c r="H572" i="12"/>
  <c r="I571" i="12" s="1"/>
  <c r="E981" i="12"/>
  <c r="E248" i="12"/>
  <c r="F247" i="12" s="1"/>
  <c r="E321" i="12"/>
  <c r="J558" i="12"/>
  <c r="H558" i="12"/>
  <c r="E149" i="12"/>
  <c r="E158" i="12"/>
  <c r="F157" i="12" s="1"/>
  <c r="E357" i="12"/>
  <c r="J1009" i="12"/>
  <c r="H1009" i="12"/>
  <c r="E636" i="12"/>
  <c r="F635" i="12" s="1"/>
  <c r="J1992" i="12"/>
  <c r="H1992" i="12"/>
  <c r="J1337" i="12"/>
  <c r="H1337" i="12"/>
  <c r="H1353" i="12"/>
  <c r="I1352" i="12" s="1"/>
  <c r="J1353" i="12"/>
  <c r="H1567" i="12"/>
  <c r="J1567" i="12"/>
  <c r="H705" i="12"/>
  <c r="J705" i="12"/>
  <c r="H1918" i="12"/>
  <c r="J1918" i="12"/>
  <c r="H1407" i="12"/>
  <c r="J1407" i="12"/>
  <c r="H1731" i="12"/>
  <c r="I1730" i="12" s="1"/>
  <c r="J1731" i="12"/>
  <c r="H1691" i="12"/>
  <c r="I1691" i="12" s="1"/>
  <c r="J1691" i="12"/>
  <c r="H1802" i="12"/>
  <c r="J1802" i="12"/>
  <c r="H1632" i="12"/>
  <c r="J1632" i="12"/>
  <c r="J792" i="12"/>
  <c r="H792" i="12"/>
  <c r="H1856" i="12"/>
  <c r="I1855" i="12" s="1"/>
  <c r="J1856" i="12"/>
  <c r="H1516" i="12"/>
  <c r="I1515" i="12" s="1"/>
  <c r="J1516" i="12"/>
  <c r="H1618" i="12"/>
  <c r="J1618" i="12"/>
  <c r="H52" i="12"/>
  <c r="J52" i="12"/>
  <c r="H409" i="12"/>
  <c r="J409" i="12"/>
  <c r="H1527" i="12"/>
  <c r="J1527" i="12"/>
  <c r="H943" i="12"/>
  <c r="I942" i="12" s="1"/>
  <c r="J943" i="12"/>
  <c r="H230" i="12"/>
  <c r="J230" i="12"/>
  <c r="H535" i="12"/>
  <c r="I534" i="12" s="1"/>
  <c r="J535" i="12"/>
  <c r="H271" i="12"/>
  <c r="J271" i="12"/>
  <c r="H598" i="12"/>
  <c r="I598" i="12" s="1"/>
  <c r="J598" i="12"/>
  <c r="H1163" i="12"/>
  <c r="J1163" i="12"/>
  <c r="H891" i="12"/>
  <c r="J891" i="12"/>
  <c r="H895" i="12"/>
  <c r="J895" i="12"/>
  <c r="H776" i="12"/>
  <c r="I775" i="12" s="1"/>
  <c r="J776" i="12"/>
  <c r="H1227" i="12"/>
  <c r="J1227" i="12"/>
  <c r="H1366" i="12"/>
  <c r="I1365" i="12" s="1"/>
  <c r="J1366" i="12"/>
  <c r="H703" i="12"/>
  <c r="J703" i="12"/>
  <c r="H968" i="12"/>
  <c r="J968" i="12"/>
  <c r="H545" i="12"/>
  <c r="I544" i="12" s="1"/>
  <c r="J545" i="12"/>
  <c r="J1648" i="12"/>
  <c r="Y1648" i="12" s="1"/>
  <c r="H1648" i="12"/>
  <c r="E783" i="12"/>
  <c r="J292" i="12"/>
  <c r="H292" i="12"/>
  <c r="I291" i="12" s="1"/>
  <c r="E55" i="12"/>
  <c r="J1557" i="12"/>
  <c r="H1557" i="12"/>
  <c r="H310" i="12"/>
  <c r="I309" i="12" s="1"/>
  <c r="J310" i="12"/>
  <c r="J689" i="12"/>
  <c r="H689" i="12"/>
  <c r="I688" i="12" s="1"/>
  <c r="H1895" i="12"/>
  <c r="J1895" i="12"/>
  <c r="J1696" i="12"/>
  <c r="H1696" i="12"/>
  <c r="J663" i="12"/>
  <c r="H663" i="12"/>
  <c r="J150" i="12"/>
  <c r="H150" i="12"/>
  <c r="J1878" i="12"/>
  <c r="H1878" i="12"/>
  <c r="E642" i="12"/>
  <c r="E990" i="12"/>
  <c r="F989" i="12" s="1"/>
  <c r="E875" i="12"/>
  <c r="E928" i="12"/>
  <c r="E810" i="12"/>
  <c r="F809" i="12" s="1"/>
  <c r="E770" i="12"/>
  <c r="E239" i="12"/>
  <c r="E682" i="12"/>
  <c r="F681" i="12" s="1"/>
  <c r="E767" i="12"/>
  <c r="F766" i="12" s="1"/>
  <c r="E497" i="12"/>
  <c r="E195" i="12"/>
  <c r="E719" i="12"/>
  <c r="J913" i="12"/>
  <c r="H913" i="12"/>
  <c r="J517" i="12"/>
  <c r="H517" i="12"/>
  <c r="J1162" i="12"/>
  <c r="H1162" i="12"/>
  <c r="J504" i="12"/>
  <c r="H504" i="12"/>
  <c r="J870" i="12"/>
  <c r="H870" i="12"/>
  <c r="J41" i="12"/>
  <c r="H41" i="12"/>
  <c r="E74" i="12"/>
  <c r="E416" i="12"/>
  <c r="E9" i="12"/>
  <c r="J1569" i="12"/>
  <c r="H1569" i="12"/>
  <c r="J1991" i="12"/>
  <c r="H1991" i="12"/>
  <c r="I1990" i="12" s="1"/>
  <c r="J1801" i="12"/>
  <c r="H1801" i="12"/>
  <c r="J1624" i="12"/>
  <c r="H1624" i="12"/>
  <c r="I1623" i="12" s="1"/>
  <c r="J1481" i="12"/>
  <c r="H1481" i="12"/>
  <c r="J262" i="12"/>
  <c r="H262" i="12"/>
  <c r="J1912" i="12"/>
  <c r="H1912" i="12"/>
  <c r="J1561" i="12"/>
  <c r="H1561" i="12"/>
  <c r="I1560" i="12" s="1"/>
  <c r="J1335" i="12"/>
  <c r="H1335" i="12"/>
  <c r="I1334" i="12" s="1"/>
  <c r="J791" i="12"/>
  <c r="H791" i="12"/>
  <c r="J911" i="12"/>
  <c r="L911" i="12" s="1"/>
  <c r="M911" i="12" s="1"/>
  <c r="H911" i="12"/>
  <c r="J23" i="12"/>
  <c r="H23" i="12"/>
  <c r="J1637" i="12"/>
  <c r="H1637" i="12"/>
  <c r="J229" i="12"/>
  <c r="H229" i="12"/>
  <c r="J1205" i="12"/>
  <c r="H1205" i="12"/>
  <c r="J1239" i="12"/>
  <c r="S1239" i="12" s="1"/>
  <c r="H1239" i="12"/>
  <c r="I1238" i="12" s="1"/>
  <c r="J700" i="12"/>
  <c r="H700" i="12"/>
  <c r="J762" i="12"/>
  <c r="H762" i="12"/>
  <c r="I761" i="12" s="1"/>
  <c r="J931" i="12"/>
  <c r="H931" i="12"/>
  <c r="J701" i="12"/>
  <c r="H701" i="12"/>
  <c r="I700" i="12" s="1"/>
  <c r="J832" i="12"/>
  <c r="H832" i="12"/>
  <c r="I831" i="12" s="1"/>
  <c r="J352" i="12"/>
  <c r="H352" i="12"/>
  <c r="I351" i="12" s="1"/>
  <c r="J869" i="12"/>
  <c r="H869" i="12"/>
  <c r="J289" i="12"/>
  <c r="H289" i="12"/>
  <c r="I288" i="12" s="1"/>
  <c r="J1075" i="12"/>
  <c r="H1075" i="12"/>
  <c r="H1090" i="12"/>
  <c r="J1090" i="12"/>
  <c r="E741" i="12"/>
  <c r="F740" i="12" s="1"/>
  <c r="J669" i="12"/>
  <c r="H669" i="12"/>
  <c r="J886" i="12"/>
  <c r="H886" i="12"/>
  <c r="I885" i="12" s="1"/>
  <c r="E521" i="12"/>
  <c r="E484" i="12"/>
  <c r="F483" i="12" s="1"/>
  <c r="E960" i="12"/>
  <c r="H1264" i="12"/>
  <c r="J1264" i="12"/>
  <c r="E132" i="12"/>
  <c r="E496" i="12"/>
  <c r="J1183" i="12"/>
  <c r="H1183" i="12"/>
  <c r="I1182" i="12" s="1"/>
  <c r="E567" i="12"/>
  <c r="F566" i="12" s="1"/>
  <c r="J1968" i="12"/>
  <c r="H1968" i="12"/>
  <c r="E1003" i="12"/>
  <c r="E669" i="12"/>
  <c r="E819" i="12"/>
  <c r="F819" i="12" s="1"/>
  <c r="E564" i="12"/>
  <c r="E759" i="12"/>
  <c r="F758" i="12" s="1"/>
  <c r="E679" i="12"/>
  <c r="J633" i="12"/>
  <c r="Y633" i="12" s="1"/>
  <c r="H633" i="12"/>
  <c r="I632" i="12" s="1"/>
  <c r="E371" i="12"/>
  <c r="E820" i="12"/>
  <c r="E176" i="12"/>
  <c r="F175" i="12" s="1"/>
  <c r="E603" i="12"/>
  <c r="E946" i="12"/>
  <c r="E165" i="12"/>
  <c r="H339" i="12"/>
  <c r="I338" i="12" s="1"/>
  <c r="J339" i="12"/>
  <c r="H402" i="12"/>
  <c r="I401" i="12" s="1"/>
  <c r="J402" i="12"/>
  <c r="H892" i="12"/>
  <c r="I892" i="12" s="1"/>
  <c r="J892" i="12"/>
  <c r="H767" i="12"/>
  <c r="J767" i="12"/>
  <c r="H841" i="12"/>
  <c r="J841" i="12"/>
  <c r="E288" i="12"/>
  <c r="E975" i="12"/>
  <c r="E351" i="12"/>
  <c r="F350" i="12" s="1"/>
  <c r="H1562" i="12"/>
  <c r="J1562" i="12"/>
  <c r="H1634" i="12"/>
  <c r="I1633" i="12" s="1"/>
  <c r="J1634" i="12"/>
  <c r="H1178" i="12"/>
  <c r="J1178" i="12"/>
  <c r="H220" i="12"/>
  <c r="J220" i="12"/>
  <c r="H551" i="12"/>
  <c r="J551" i="12"/>
  <c r="H1925" i="12"/>
  <c r="J1925" i="12"/>
  <c r="H764" i="12"/>
  <c r="I763" i="12" s="1"/>
  <c r="J764" i="12"/>
  <c r="H503" i="12"/>
  <c r="I502" i="12" s="1"/>
  <c r="J503" i="12"/>
  <c r="H110" i="12"/>
  <c r="J110" i="12"/>
  <c r="H445" i="12"/>
  <c r="J445" i="12"/>
  <c r="H40" i="12"/>
  <c r="I39" i="12" s="1"/>
  <c r="J40" i="12"/>
  <c r="H1942" i="12"/>
  <c r="I1941" i="12" s="1"/>
  <c r="J1942" i="12"/>
  <c r="H227" i="12"/>
  <c r="J227" i="12"/>
  <c r="E649" i="12"/>
  <c r="E785" i="12"/>
  <c r="E252" i="12"/>
  <c r="J1969" i="12"/>
  <c r="H1969" i="12"/>
  <c r="I1968" i="12" s="1"/>
  <c r="E522" i="12"/>
  <c r="F521" i="12" s="1"/>
  <c r="E355" i="12"/>
  <c r="J1556" i="12"/>
  <c r="H1556" i="12"/>
  <c r="I1555" i="12" s="1"/>
  <c r="H690" i="12"/>
  <c r="I689" i="12" s="1"/>
  <c r="J690" i="12"/>
  <c r="J1896" i="12"/>
  <c r="H1896" i="12"/>
  <c r="J428" i="12"/>
  <c r="H428" i="12"/>
  <c r="E431" i="12"/>
  <c r="E837" i="12"/>
  <c r="F836" i="12" s="1"/>
  <c r="E523" i="12"/>
  <c r="F522" i="12" s="1"/>
  <c r="J206" i="12"/>
  <c r="H206" i="12"/>
  <c r="J426" i="12"/>
  <c r="H426" i="12"/>
  <c r="I425" i="12" s="1"/>
  <c r="E929" i="12"/>
  <c r="F928" i="12" s="1"/>
  <c r="H715" i="12"/>
  <c r="J715" i="12"/>
  <c r="E514" i="12"/>
  <c r="F513" i="12" s="1"/>
  <c r="J718" i="12"/>
  <c r="H718" i="12"/>
  <c r="I717" i="12" s="1"/>
  <c r="E580" i="12"/>
  <c r="E187" i="12"/>
  <c r="E200" i="12"/>
  <c r="E620" i="12"/>
  <c r="E373" i="12"/>
  <c r="J1946" i="12"/>
  <c r="H1946" i="12"/>
  <c r="J1168" i="12"/>
  <c r="H1168" i="12"/>
  <c r="J1277" i="12"/>
  <c r="H1277" i="12"/>
  <c r="I1276" i="12" s="1"/>
  <c r="J636" i="12"/>
  <c r="H636" i="12"/>
  <c r="J552" i="12"/>
  <c r="H552" i="12"/>
  <c r="E468" i="12"/>
  <c r="E852" i="12"/>
  <c r="E394" i="12"/>
  <c r="H1079" i="12"/>
  <c r="J1079" i="12"/>
  <c r="H890" i="12"/>
  <c r="I889" i="12" s="1"/>
  <c r="J890" i="12"/>
  <c r="H273" i="12"/>
  <c r="I273" i="12" s="1"/>
  <c r="J273" i="12"/>
  <c r="H384" i="12"/>
  <c r="J384" i="12"/>
  <c r="H416" i="12"/>
  <c r="I415" i="12" s="1"/>
  <c r="J416" i="12"/>
  <c r="H1816" i="12"/>
  <c r="I1815" i="12" s="1"/>
  <c r="J1816" i="12"/>
  <c r="H85" i="12"/>
  <c r="J85" i="12"/>
  <c r="H905" i="12"/>
  <c r="J905" i="12"/>
  <c r="H264" i="12"/>
  <c r="I263" i="12" s="1"/>
  <c r="J264" i="12"/>
  <c r="Y264" i="12" s="1"/>
  <c r="H22" i="12"/>
  <c r="J22" i="12"/>
  <c r="J121" i="12"/>
  <c r="H121" i="12"/>
  <c r="H1261" i="12"/>
  <c r="I1260" i="12" s="1"/>
  <c r="J1261" i="12"/>
  <c r="J542" i="12"/>
  <c r="H542" i="12"/>
  <c r="H1592" i="12"/>
  <c r="I1591" i="12" s="1"/>
  <c r="J1592" i="12"/>
  <c r="H518" i="12"/>
  <c r="I517" i="12" s="1"/>
  <c r="J518" i="12"/>
  <c r="J139" i="12"/>
  <c r="H139" i="12"/>
  <c r="J1820" i="12"/>
  <c r="H1820" i="12"/>
  <c r="E997" i="12"/>
  <c r="H1732" i="12"/>
  <c r="I1731" i="12" s="1"/>
  <c r="J1732" i="12"/>
  <c r="H555" i="12"/>
  <c r="J555" i="12"/>
  <c r="E958" i="12"/>
  <c r="J1292" i="12"/>
  <c r="H1292" i="12"/>
  <c r="I1291" i="12" s="1"/>
  <c r="H730" i="12"/>
  <c r="J730" i="12"/>
  <c r="J205" i="12"/>
  <c r="H205" i="12"/>
  <c r="E397" i="12"/>
  <c r="E456" i="12"/>
  <c r="F455" i="12" s="1"/>
  <c r="E258" i="12"/>
  <c r="E541" i="12"/>
  <c r="E696" i="12"/>
  <c r="E446" i="12"/>
  <c r="F445" i="12" s="1"/>
  <c r="E111" i="12"/>
  <c r="E3" i="12"/>
  <c r="F2" i="12" s="1"/>
  <c r="H1484" i="12"/>
  <c r="J1484" i="12"/>
  <c r="H104" i="12"/>
  <c r="J104" i="12"/>
  <c r="H238" i="12"/>
  <c r="I237" i="12" s="1"/>
  <c r="J238" i="12"/>
  <c r="J675" i="12"/>
  <c r="H675" i="12"/>
  <c r="E582" i="12"/>
  <c r="E465" i="12"/>
  <c r="F464" i="12" s="1"/>
  <c r="H1664" i="12"/>
  <c r="J1664" i="12"/>
  <c r="H616" i="12"/>
  <c r="I615" i="12" s="1"/>
  <c r="J616" i="12"/>
  <c r="H837" i="12"/>
  <c r="I836" i="12" s="1"/>
  <c r="J837" i="12"/>
  <c r="E96" i="12"/>
  <c r="H276" i="12"/>
  <c r="I275" i="12" s="1"/>
  <c r="J276" i="12"/>
  <c r="E213" i="12"/>
  <c r="J1344" i="12"/>
  <c r="H1344" i="12"/>
  <c r="I1344" i="12" s="1"/>
  <c r="E309" i="12"/>
  <c r="J320" i="12"/>
  <c r="H320" i="12"/>
  <c r="I319" i="12" s="1"/>
  <c r="E177" i="12"/>
  <c r="F176" i="12" s="1"/>
  <c r="J18" i="12"/>
  <c r="H18" i="12"/>
  <c r="I17" i="12" s="1"/>
  <c r="E223" i="12"/>
  <c r="E457" i="12"/>
  <c r="F456" i="12" s="1"/>
  <c r="E160" i="12"/>
  <c r="H600" i="12"/>
  <c r="I599" i="12" s="1"/>
  <c r="J600" i="12"/>
  <c r="E436" i="12"/>
  <c r="E101" i="12"/>
  <c r="F100" i="12" s="1"/>
  <c r="E193" i="12"/>
  <c r="F192" i="12" s="1"/>
  <c r="E909" i="12"/>
  <c r="F908" i="12" s="1"/>
  <c r="J1224" i="12"/>
  <c r="H1224" i="12"/>
  <c r="H773" i="12"/>
  <c r="I772" i="12" s="1"/>
  <c r="J773" i="12"/>
  <c r="J176" i="12"/>
  <c r="H176" i="12"/>
  <c r="I175" i="12" s="1"/>
  <c r="J900" i="12"/>
  <c r="H900" i="12"/>
  <c r="J112" i="12"/>
  <c r="H112" i="12"/>
  <c r="J687" i="12"/>
  <c r="H687" i="12"/>
  <c r="J194" i="12"/>
  <c r="H194" i="12"/>
  <c r="J1506" i="12"/>
  <c r="H1506" i="12"/>
  <c r="I1505" i="12" s="1"/>
  <c r="J1625" i="12"/>
  <c r="H1625" i="12"/>
  <c r="J1212" i="12"/>
  <c r="H1212" i="12"/>
  <c r="I1211" i="12" s="1"/>
  <c r="J1378" i="12"/>
  <c r="H1378" i="12"/>
  <c r="J403" i="12"/>
  <c r="H403" i="12"/>
  <c r="I402" i="12" s="1"/>
  <c r="J1343" i="12"/>
  <c r="H1343" i="12"/>
  <c r="J337" i="12"/>
  <c r="H337" i="12"/>
  <c r="J65" i="12"/>
  <c r="H65" i="12"/>
  <c r="J768" i="12"/>
  <c r="H768" i="12"/>
  <c r="J1864" i="12"/>
  <c r="H1864" i="12"/>
  <c r="H668" i="12"/>
  <c r="I667" i="12" s="1"/>
  <c r="J668" i="12"/>
  <c r="J1559" i="12"/>
  <c r="H1559" i="12"/>
  <c r="I1558" i="12" s="1"/>
  <c r="J550" i="12"/>
  <c r="H550" i="12"/>
  <c r="I549" i="12" s="1"/>
  <c r="J90" i="12"/>
  <c r="H90" i="12"/>
  <c r="J1034" i="12"/>
  <c r="H1034" i="12"/>
  <c r="E704" i="12"/>
  <c r="F703" i="12" s="1"/>
  <c r="J74" i="12"/>
  <c r="H74" i="12"/>
  <c r="E866" i="12"/>
  <c r="H1305" i="12"/>
  <c r="I1304" i="12" s="1"/>
  <c r="J1305" i="12"/>
  <c r="H554" i="12"/>
  <c r="J554" i="12"/>
  <c r="E345" i="12"/>
  <c r="E817" i="12"/>
  <c r="E733" i="12"/>
  <c r="F732" i="12" s="1"/>
  <c r="E218" i="12"/>
  <c r="E677" i="12"/>
  <c r="E471" i="12"/>
  <c r="J487" i="12"/>
  <c r="H487" i="12"/>
  <c r="E219" i="12"/>
  <c r="E19" i="12"/>
  <c r="E501" i="12"/>
  <c r="E623" i="12"/>
  <c r="E69" i="12"/>
  <c r="F68" i="12" s="1"/>
  <c r="J1665" i="12"/>
  <c r="H1665" i="12"/>
  <c r="J1849" i="12"/>
  <c r="H1849" i="12"/>
  <c r="I1848" i="12" s="1"/>
  <c r="J422" i="12"/>
  <c r="H422" i="12"/>
  <c r="J721" i="12"/>
  <c r="H721" i="12"/>
  <c r="I720" i="12" s="1"/>
  <c r="J904" i="12"/>
  <c r="H904" i="12"/>
  <c r="I903" i="12" s="1"/>
  <c r="J750" i="12"/>
  <c r="H750" i="12"/>
  <c r="I749" i="12" s="1"/>
  <c r="E124" i="12"/>
  <c r="E925" i="12"/>
  <c r="E429" i="12"/>
  <c r="J1566" i="12"/>
  <c r="H1566" i="12"/>
  <c r="J899" i="12"/>
  <c r="H899" i="12"/>
  <c r="J1408" i="12"/>
  <c r="H1408" i="12"/>
  <c r="J1865" i="12"/>
  <c r="H1865" i="12"/>
  <c r="I1864" i="12" s="1"/>
  <c r="J236" i="12"/>
  <c r="H236" i="12"/>
  <c r="J193" i="12"/>
  <c r="H193" i="12"/>
  <c r="H732" i="12"/>
  <c r="I731" i="12" s="1"/>
  <c r="J732" i="12"/>
  <c r="J553" i="12"/>
  <c r="H553" i="12"/>
  <c r="I552" i="12" s="1"/>
  <c r="J1225" i="12"/>
  <c r="H1225" i="12"/>
  <c r="J1278" i="12"/>
  <c r="H1278" i="12"/>
  <c r="J342" i="12"/>
  <c r="H342" i="12"/>
  <c r="I341" i="12" s="1"/>
  <c r="J512" i="12"/>
  <c r="H512" i="12"/>
  <c r="E387" i="12"/>
  <c r="F386" i="12" s="1"/>
  <c r="E89" i="12"/>
  <c r="J875" i="12"/>
  <c r="H875" i="12"/>
  <c r="H1358" i="12"/>
  <c r="J1358" i="12"/>
  <c r="H1958" i="12"/>
  <c r="J1958" i="12"/>
  <c r="H1319" i="12"/>
  <c r="J1319" i="12"/>
  <c r="H1059" i="12"/>
  <c r="J1059" i="12"/>
  <c r="E354" i="12"/>
  <c r="J1452" i="12"/>
  <c r="H1452" i="12"/>
  <c r="J779" i="12"/>
  <c r="H779" i="12"/>
  <c r="I779" i="12" s="1"/>
  <c r="J202" i="12"/>
  <c r="H202" i="12"/>
  <c r="I201" i="12" s="1"/>
  <c r="E599" i="12"/>
  <c r="E8" i="12"/>
  <c r="F7" i="12" s="1"/>
  <c r="J626" i="12"/>
  <c r="H626" i="12"/>
  <c r="E1014" i="12"/>
  <c r="F1013" i="12" s="1"/>
  <c r="E119" i="12"/>
  <c r="F118" i="12" s="1"/>
  <c r="E98" i="12"/>
  <c r="E754" i="12"/>
  <c r="F753" i="12" s="1"/>
  <c r="E869" i="12"/>
  <c r="E538" i="12"/>
  <c r="E561" i="12"/>
  <c r="F560" i="12" s="1"/>
  <c r="E185" i="12"/>
  <c r="E116" i="12"/>
  <c r="E269" i="12"/>
  <c r="E178" i="12"/>
  <c r="J1169" i="12"/>
  <c r="Y1169" i="12" s="1"/>
  <c r="H1169" i="12"/>
  <c r="J766" i="12"/>
  <c r="H766" i="12"/>
  <c r="J316" i="12"/>
  <c r="H316" i="12"/>
  <c r="J1943" i="12"/>
  <c r="H1943" i="12"/>
  <c r="J82" i="12"/>
  <c r="H82" i="12"/>
  <c r="I81" i="12" s="1"/>
  <c r="J188" i="12"/>
  <c r="H188" i="12"/>
  <c r="E971" i="12"/>
  <c r="E171" i="12"/>
  <c r="E362" i="12"/>
  <c r="J111" i="12"/>
  <c r="H111" i="12"/>
  <c r="J1590" i="12"/>
  <c r="H1590" i="12"/>
  <c r="I1589" i="12" s="1"/>
  <c r="J1746" i="12"/>
  <c r="H1746" i="12"/>
  <c r="J1852" i="12"/>
  <c r="H1852" i="12"/>
  <c r="H38" i="12"/>
  <c r="I37" i="12" s="1"/>
  <c r="J38" i="12"/>
  <c r="J994" i="12"/>
  <c r="H994" i="12"/>
  <c r="I993" i="12" s="1"/>
  <c r="J592" i="12"/>
  <c r="H592" i="12"/>
  <c r="I591" i="12" s="1"/>
  <c r="J1709" i="12"/>
  <c r="H1709" i="12"/>
  <c r="I1709" i="12" s="1"/>
  <c r="J635" i="12"/>
  <c r="H635" i="12"/>
  <c r="I634" i="12" s="1"/>
  <c r="J1474" i="12"/>
  <c r="H1474" i="12"/>
  <c r="I1474" i="12" s="1"/>
  <c r="J541" i="12"/>
  <c r="H541" i="12"/>
  <c r="J1957" i="12"/>
  <c r="H1957" i="12"/>
  <c r="I1956" i="12" s="1"/>
  <c r="H1030" i="12"/>
  <c r="I1029" i="12" s="1"/>
  <c r="J1030" i="12"/>
  <c r="J1057" i="12"/>
  <c r="H1057" i="12"/>
  <c r="J604" i="12"/>
  <c r="H604" i="12"/>
  <c r="J838" i="12"/>
  <c r="H838" i="12"/>
  <c r="I837" i="12" s="1"/>
  <c r="J1393" i="12"/>
  <c r="H1393" i="12"/>
  <c r="E705" i="12"/>
  <c r="E957" i="12"/>
  <c r="F956" i="12" s="1"/>
  <c r="E576" i="12"/>
  <c r="F575" i="12" s="1"/>
  <c r="E847" i="12"/>
  <c r="J454" i="12"/>
  <c r="H454" i="12"/>
  <c r="E130" i="12"/>
  <c r="E991" i="12"/>
  <c r="F990" i="12" s="1"/>
  <c r="H217" i="12"/>
  <c r="I216" i="12" s="1"/>
  <c r="J217" i="12"/>
  <c r="S217" i="12" s="1"/>
  <c r="E805" i="12"/>
  <c r="E83" i="12"/>
  <c r="H412" i="12"/>
  <c r="J412" i="12"/>
  <c r="H489" i="12"/>
  <c r="I488" i="12" s="1"/>
  <c r="J489" i="12"/>
  <c r="E884" i="12"/>
  <c r="E473" i="12"/>
  <c r="E502" i="12"/>
  <c r="F501" i="12" s="1"/>
  <c r="E367" i="12"/>
  <c r="E328" i="12"/>
  <c r="J1877" i="12"/>
  <c r="H1877" i="12"/>
  <c r="J265" i="12"/>
  <c r="H265" i="12"/>
  <c r="J457" i="12"/>
  <c r="H457" i="12"/>
  <c r="J864" i="12"/>
  <c r="H864" i="12"/>
  <c r="I863" i="12" s="1"/>
  <c r="H547" i="12"/>
  <c r="I547" i="12" s="1"/>
  <c r="J547" i="12"/>
  <c r="E1006" i="12"/>
  <c r="E95" i="12"/>
  <c r="J24" i="12"/>
  <c r="H24" i="12"/>
  <c r="J408" i="12"/>
  <c r="H408" i="12"/>
  <c r="J56" i="12"/>
  <c r="H56" i="12"/>
  <c r="I55" i="12" s="1"/>
  <c r="J174" i="12"/>
  <c r="H174" i="12"/>
  <c r="I173" i="12" s="1"/>
  <c r="J159" i="12"/>
  <c r="H159" i="12"/>
  <c r="J1661" i="12"/>
  <c r="H1661" i="12"/>
  <c r="J1215" i="12"/>
  <c r="H1215" i="12"/>
  <c r="J321" i="12"/>
  <c r="H321" i="12"/>
  <c r="J87" i="12"/>
  <c r="H87" i="12"/>
  <c r="J1006" i="12"/>
  <c r="H1006" i="12"/>
  <c r="I1005" i="12" s="1"/>
  <c r="J1020" i="12"/>
  <c r="H1020" i="12"/>
  <c r="I1019" i="12" s="1"/>
  <c r="E793" i="12"/>
  <c r="E784" i="12"/>
  <c r="E451" i="12"/>
  <c r="J1521" i="12"/>
  <c r="H1521" i="12"/>
  <c r="I1520" i="12" s="1"/>
  <c r="J1095" i="12"/>
  <c r="H1095" i="12"/>
  <c r="H605" i="12"/>
  <c r="I604" i="12" s="1"/>
  <c r="J605" i="12"/>
  <c r="J1394" i="12"/>
  <c r="H1394" i="12"/>
  <c r="I1393" i="12" s="1"/>
  <c r="H560" i="12"/>
  <c r="I559" i="12" s="1"/>
  <c r="J560" i="12"/>
  <c r="J1078" i="12"/>
  <c r="H1078" i="12"/>
  <c r="I1078" i="12" s="1"/>
  <c r="J1954" i="12"/>
  <c r="H1954" i="12"/>
  <c r="I1953" i="12" s="1"/>
  <c r="J151" i="12"/>
  <c r="H151" i="12"/>
  <c r="I150" i="12" s="1"/>
  <c r="E524" i="12"/>
  <c r="E818" i="12"/>
  <c r="F817" i="12" s="1"/>
  <c r="E311" i="12"/>
  <c r="E813" i="12"/>
  <c r="F812" i="12" s="1"/>
  <c r="H413" i="12"/>
  <c r="J413" i="12"/>
  <c r="E205" i="12"/>
  <c r="F204" i="12" s="1"/>
  <c r="E20" i="12"/>
  <c r="F19" i="12" s="1"/>
  <c r="E607" i="12"/>
  <c r="E690" i="12"/>
  <c r="F689" i="12" s="1"/>
  <c r="H1927" i="12"/>
  <c r="J1927" i="12"/>
  <c r="H1663" i="12"/>
  <c r="I1662" i="12" s="1"/>
  <c r="J1663" i="12"/>
  <c r="H57" i="12"/>
  <c r="I56" i="12" s="1"/>
  <c r="J57" i="12"/>
  <c r="H896" i="12"/>
  <c r="J896" i="12"/>
  <c r="H777" i="12"/>
  <c r="J777" i="12"/>
  <c r="J522" i="12"/>
  <c r="H522" i="12"/>
  <c r="I521" i="12" s="1"/>
  <c r="E29" i="12"/>
  <c r="H1660" i="12"/>
  <c r="I1659" i="12" s="1"/>
  <c r="J1660" i="12"/>
  <c r="E99" i="12"/>
  <c r="F98" i="12" s="1"/>
  <c r="E437" i="12"/>
  <c r="H751" i="12"/>
  <c r="J751" i="12"/>
  <c r="E452" i="12"/>
  <c r="H631" i="12"/>
  <c r="I630" i="12" s="1"/>
  <c r="J631" i="12"/>
  <c r="E241" i="12"/>
  <c r="E330" i="12"/>
  <c r="F329" i="12" s="1"/>
  <c r="E504" i="12"/>
  <c r="F503" i="12" s="1"/>
  <c r="E685" i="12"/>
  <c r="J149" i="12"/>
  <c r="H149" i="12"/>
  <c r="E640" i="12"/>
  <c r="H86" i="12"/>
  <c r="I85" i="12" s="1"/>
  <c r="J86" i="12"/>
  <c r="H650" i="12"/>
  <c r="J650" i="12"/>
  <c r="E273" i="12"/>
  <c r="E255" i="12"/>
  <c r="E43" i="12"/>
  <c r="E613" i="12"/>
  <c r="H148" i="12"/>
  <c r="J148" i="12"/>
  <c r="H848" i="12"/>
  <c r="I847" i="12" s="1"/>
  <c r="J848" i="12"/>
  <c r="H637" i="12"/>
  <c r="I636" i="12" s="1"/>
  <c r="J637" i="12"/>
  <c r="E458" i="12"/>
  <c r="E172" i="12"/>
  <c r="F171" i="12" s="1"/>
  <c r="E489" i="12"/>
  <c r="E152" i="12"/>
  <c r="F151" i="12" s="1"/>
  <c r="E970" i="12"/>
  <c r="E831" i="12"/>
  <c r="E30" i="12"/>
  <c r="E376" i="12"/>
  <c r="E472" i="12"/>
  <c r="F471" i="12" s="1"/>
  <c r="J519" i="12"/>
  <c r="H519" i="12"/>
  <c r="I518" i="12" s="1"/>
  <c r="J358" i="12"/>
  <c r="H358" i="12"/>
  <c r="I357" i="12" s="1"/>
  <c r="J737" i="12"/>
  <c r="H737" i="12"/>
  <c r="E586" i="12"/>
  <c r="E832" i="12"/>
  <c r="E253" i="12"/>
  <c r="F252" i="12" s="1"/>
  <c r="E312" i="12"/>
  <c r="J557" i="12"/>
  <c r="H557" i="12"/>
  <c r="J651" i="12"/>
  <c r="H651" i="12"/>
  <c r="I650" i="12" s="1"/>
  <c r="E967" i="12"/>
  <c r="E128" i="12"/>
  <c r="F127" i="12" s="1"/>
  <c r="E485" i="12"/>
  <c r="F484" i="12" s="1"/>
  <c r="E401" i="12"/>
  <c r="H138" i="12"/>
  <c r="I137" i="12" s="1"/>
  <c r="J138" i="12"/>
  <c r="E32" i="12"/>
  <c r="E846" i="12"/>
  <c r="F845" i="12" s="1"/>
  <c r="E53" i="12"/>
  <c r="E113" i="12"/>
  <c r="E389" i="12"/>
  <c r="J1426" i="12"/>
  <c r="H1426" i="12"/>
  <c r="I1425" i="12" s="1"/>
  <c r="J960" i="12"/>
  <c r="H960" i="12"/>
  <c r="I959" i="12" s="1"/>
  <c r="E73" i="12"/>
  <c r="F72" i="12" s="1"/>
  <c r="E743" i="12"/>
  <c r="E608" i="12"/>
  <c r="E161" i="12"/>
  <c r="F160" i="12" s="1"/>
  <c r="H1364" i="12"/>
  <c r="I1363" i="12" s="1"/>
  <c r="J1364" i="12"/>
  <c r="H455" i="12"/>
  <c r="J455" i="12"/>
  <c r="E125" i="12"/>
  <c r="F124" i="12" s="1"/>
  <c r="E833" i="12"/>
  <c r="F832" i="12" s="1"/>
  <c r="E678" i="12"/>
  <c r="E408" i="12"/>
  <c r="F407" i="12" s="1"/>
  <c r="J468" i="12"/>
  <c r="H468" i="12"/>
  <c r="E615" i="12"/>
  <c r="E865" i="12"/>
  <c r="E480" i="12"/>
  <c r="E97" i="12"/>
  <c r="E277" i="12"/>
  <c r="E963" i="12"/>
  <c r="E173" i="12"/>
  <c r="F172" i="12" s="1"/>
  <c r="E361" i="12"/>
  <c r="E56" i="12"/>
  <c r="F55" i="12" s="1"/>
  <c r="J840" i="12"/>
  <c r="H840" i="12"/>
  <c r="I839" i="12" s="1"/>
  <c r="J396" i="12"/>
  <c r="H396" i="12"/>
  <c r="E639" i="12"/>
  <c r="E180" i="12"/>
  <c r="F179" i="12" s="1"/>
  <c r="E145" i="12"/>
  <c r="E966" i="12"/>
  <c r="E839" i="12"/>
  <c r="E229" i="12"/>
  <c r="E369" i="12"/>
  <c r="E159" i="12"/>
  <c r="F158" i="12" s="1"/>
  <c r="E297" i="12"/>
  <c r="E447" i="12"/>
  <c r="F446" i="12" s="1"/>
  <c r="E88" i="12"/>
  <c r="F87" i="12" s="1"/>
  <c r="J1926" i="12"/>
  <c r="H1926" i="12"/>
  <c r="J1944" i="12"/>
  <c r="H1944" i="12"/>
  <c r="I1943" i="12" s="1"/>
  <c r="J96" i="12"/>
  <c r="H96" i="12"/>
  <c r="E467" i="12"/>
  <c r="E772" i="12"/>
  <c r="F771" i="12" s="1"/>
  <c r="E393" i="12"/>
  <c r="E417" i="12"/>
  <c r="F416" i="12" s="1"/>
  <c r="H568" i="12"/>
  <c r="J568" i="12"/>
  <c r="H704" i="12"/>
  <c r="J704" i="12"/>
  <c r="H661" i="12"/>
  <c r="J661" i="12"/>
  <c r="E259" i="12"/>
  <c r="F258" i="12" s="1"/>
  <c r="E384" i="12"/>
  <c r="E63" i="12"/>
  <c r="E21" i="12"/>
  <c r="J930" i="12"/>
  <c r="Y931" i="12" s="1"/>
  <c r="H930" i="12"/>
  <c r="E42" i="12"/>
  <c r="F41" i="12" s="1"/>
  <c r="E105" i="12"/>
  <c r="E5" i="12"/>
  <c r="E382" i="12"/>
  <c r="F381" i="12" s="1"/>
  <c r="E672" i="12"/>
  <c r="E170" i="12"/>
  <c r="E448" i="12"/>
  <c r="E197" i="12"/>
  <c r="J336" i="12"/>
  <c r="H336" i="12"/>
  <c r="J1016" i="12"/>
  <c r="H1016" i="12"/>
  <c r="I1015" i="12" s="1"/>
  <c r="E587" i="12"/>
  <c r="F586" i="12" s="1"/>
  <c r="E715" i="12"/>
  <c r="E45" i="12"/>
  <c r="E12" i="12"/>
  <c r="H978" i="12"/>
  <c r="I977" i="12" s="1"/>
  <c r="J978" i="12"/>
  <c r="E287" i="12"/>
  <c r="E974" i="12"/>
  <c r="E10" i="12"/>
  <c r="E225" i="12"/>
  <c r="E209" i="12"/>
  <c r="J681" i="12"/>
  <c r="H681" i="12"/>
  <c r="I680" i="12" s="1"/>
  <c r="J64" i="12"/>
  <c r="H64" i="12"/>
  <c r="I63" i="12" s="1"/>
  <c r="J10" i="12"/>
  <c r="H10" i="12"/>
  <c r="I9" i="12" s="1"/>
  <c r="E684" i="12"/>
  <c r="E428" i="12"/>
  <c r="F427" i="12" s="1"/>
  <c r="E184" i="12"/>
  <c r="J936" i="12"/>
  <c r="H936" i="12"/>
  <c r="J1008" i="12"/>
  <c r="H1008" i="12"/>
  <c r="E286" i="12"/>
  <c r="E169" i="12"/>
  <c r="E107" i="12"/>
  <c r="E126" i="12"/>
  <c r="E673" i="12"/>
  <c r="F672" i="12" s="1"/>
  <c r="E939" i="12"/>
  <c r="E490" i="12"/>
  <c r="E120" i="12"/>
  <c r="E52" i="12"/>
  <c r="F51" i="12" s="1"/>
  <c r="E81" i="12"/>
  <c r="J1482" i="12"/>
  <c r="H1482" i="12"/>
  <c r="I1481" i="12" s="1"/>
  <c r="E261" i="12"/>
  <c r="E383" i="12"/>
  <c r="F382" i="12" s="1"/>
  <c r="E413" i="12"/>
  <c r="E433" i="12"/>
  <c r="E637" i="12"/>
  <c r="F636" i="12" s="1"/>
  <c r="E31" i="12"/>
  <c r="E139" i="12"/>
  <c r="E257" i="12"/>
  <c r="E301" i="12"/>
  <c r="E714" i="12"/>
  <c r="F713" i="12" s="1"/>
  <c r="E44" i="12"/>
  <c r="E481" i="12"/>
  <c r="E742" i="12"/>
  <c r="F741" i="12" s="1"/>
  <c r="E85" i="12"/>
  <c r="F84" i="12" s="1"/>
  <c r="E280" i="12"/>
  <c r="E123" i="12"/>
  <c r="E341" i="12"/>
  <c r="E224" i="12"/>
  <c r="E505" i="12"/>
  <c r="J1318" i="12"/>
  <c r="H1318" i="12"/>
  <c r="I1317" i="12" s="1"/>
  <c r="J293" i="12"/>
  <c r="H293" i="12"/>
  <c r="E57" i="12"/>
  <c r="F56" i="12" s="1"/>
  <c r="J1800" i="12"/>
  <c r="H1800" i="12"/>
  <c r="H1216" i="12"/>
  <c r="I1215" i="12" s="1"/>
  <c r="J1216" i="12"/>
  <c r="E897" i="12"/>
  <c r="F896" i="12" s="1"/>
  <c r="E934" i="12"/>
  <c r="H1733" i="12"/>
  <c r="J1733" i="12"/>
  <c r="H496" i="12"/>
  <c r="I495" i="12" s="1"/>
  <c r="J496" i="12"/>
  <c r="E782" i="12"/>
  <c r="E796" i="12"/>
  <c r="F795" i="12" s="1"/>
  <c r="E902" i="12"/>
  <c r="F902" i="12" s="1"/>
  <c r="E874" i="12"/>
  <c r="F873" i="12" s="1"/>
  <c r="E927" i="12"/>
  <c r="E979" i="12"/>
  <c r="E13" i="12"/>
  <c r="F12" i="12" s="1"/>
  <c r="E27" i="12"/>
  <c r="F26" i="12" s="1"/>
  <c r="E590" i="12"/>
  <c r="E765" i="12"/>
  <c r="E498" i="12"/>
  <c r="E323" i="12"/>
  <c r="E136" i="12"/>
  <c r="H955" i="12"/>
  <c r="I954" i="12" s="1"/>
  <c r="J955" i="12"/>
  <c r="H256" i="12"/>
  <c r="J256" i="12"/>
  <c r="E300" i="12"/>
  <c r="E202" i="12"/>
  <c r="E138" i="12"/>
  <c r="E268" i="12"/>
  <c r="F267" i="12" s="1"/>
  <c r="J790" i="12"/>
  <c r="H790" i="12"/>
  <c r="I789" i="12" s="1"/>
  <c r="J506" i="12"/>
  <c r="H506" i="12"/>
  <c r="I505" i="12" s="1"/>
  <c r="E969" i="12"/>
  <c r="E426" i="12"/>
  <c r="E106" i="12"/>
  <c r="E254" i="12"/>
  <c r="H808" i="12"/>
  <c r="J808" i="12"/>
  <c r="J228" i="12"/>
  <c r="H228" i="12"/>
  <c r="E133" i="12"/>
  <c r="F132" i="12" s="1"/>
  <c r="E479" i="12"/>
  <c r="E129" i="12"/>
  <c r="E585" i="12"/>
  <c r="E415" i="12"/>
  <c r="E265" i="12"/>
  <c r="F264" i="12" s="1"/>
  <c r="E353" i="12"/>
  <c r="E449" i="12"/>
  <c r="F448" i="12" s="1"/>
  <c r="H1089" i="12"/>
  <c r="I1088" i="12" s="1"/>
  <c r="J1089" i="12"/>
  <c r="H118" i="12"/>
  <c r="I117" i="12" s="1"/>
  <c r="J118" i="12"/>
  <c r="E201" i="12"/>
  <c r="E137" i="12"/>
  <c r="F136" i="12" s="1"/>
  <c r="E289" i="12"/>
  <c r="F288" i="12" s="1"/>
  <c r="J1339" i="12"/>
  <c r="H1339" i="12"/>
  <c r="I1338" i="12" s="1"/>
  <c r="J1077" i="12"/>
  <c r="H1077" i="12"/>
  <c r="E671" i="12"/>
  <c r="E425" i="12"/>
  <c r="E234" i="12"/>
  <c r="F233" i="12" s="1"/>
  <c r="E24" i="12"/>
  <c r="J906" i="12"/>
  <c r="H906" i="12"/>
  <c r="E641" i="12"/>
  <c r="F641" i="12" s="1"/>
  <c r="E320" i="12"/>
  <c r="E405" i="12"/>
  <c r="E344" i="12"/>
  <c r="F343" i="12" s="1"/>
  <c r="J1226" i="12"/>
  <c r="H1226" i="12"/>
  <c r="I1225" i="12" s="1"/>
  <c r="E545" i="12"/>
  <c r="F544" i="12" s="1"/>
  <c r="E856" i="12"/>
  <c r="E453" i="12"/>
  <c r="F452" i="12" s="1"/>
  <c r="E49" i="12"/>
  <c r="E75" i="12"/>
  <c r="F74" i="12" s="1"/>
  <c r="E203" i="12"/>
  <c r="E266" i="12"/>
  <c r="F265" i="12" s="1"/>
  <c r="E385" i="12"/>
  <c r="E469" i="12"/>
  <c r="E853" i="12"/>
  <c r="F852" i="12" s="1"/>
  <c r="E212" i="12"/>
  <c r="F211" i="12" s="1"/>
  <c r="E396" i="12"/>
  <c r="F395" i="12" s="1"/>
  <c r="E216" i="12"/>
  <c r="E614" i="12"/>
  <c r="F613" i="12" s="1"/>
  <c r="E973" i="12"/>
  <c r="F973" i="12" s="1"/>
  <c r="E352" i="12"/>
  <c r="E33" i="12"/>
  <c r="F32" i="12" s="1"/>
  <c r="E964" i="12"/>
  <c r="F963" i="12" s="1"/>
  <c r="E683" i="12"/>
  <c r="E319" i="12"/>
  <c r="E421" i="12"/>
  <c r="E285" i="12"/>
  <c r="E298" i="12"/>
  <c r="E235" i="12"/>
  <c r="E509" i="12"/>
  <c r="J1382" i="12"/>
  <c r="H1382" i="12"/>
  <c r="I1381" i="12" s="1"/>
  <c r="E50" i="12"/>
  <c r="F49" i="12" s="1"/>
  <c r="B285" i="12"/>
  <c r="E62" i="12"/>
  <c r="E811" i="12"/>
  <c r="F810" i="12" s="1"/>
  <c r="E727" i="12"/>
  <c r="E976" i="12"/>
  <c r="F975" i="12" s="1"/>
  <c r="J1826" i="12"/>
  <c r="H1826" i="12"/>
  <c r="H1201" i="12"/>
  <c r="I1200" i="12" s="1"/>
  <c r="J1201" i="12"/>
  <c r="E864" i="12"/>
  <c r="H1055" i="12"/>
  <c r="J1055" i="12"/>
  <c r="H921" i="12"/>
  <c r="I920" i="12" s="1"/>
  <c r="J921" i="12"/>
  <c r="E540" i="12"/>
  <c r="F540" i="12" s="1"/>
  <c r="E114" i="12"/>
  <c r="F113" i="12" s="1"/>
  <c r="H1232" i="12"/>
  <c r="I1231" i="12" s="1"/>
  <c r="J1232" i="12"/>
  <c r="E825" i="12"/>
  <c r="E680" i="12"/>
  <c r="F679" i="12" s="1"/>
  <c r="E965" i="12"/>
  <c r="F964" i="12" s="1"/>
  <c r="H1102" i="12"/>
  <c r="I1102" i="12" s="1"/>
  <c r="J1102" i="12"/>
  <c r="B454" i="12"/>
  <c r="B63" i="12"/>
  <c r="H1058" i="12"/>
  <c r="J1058" i="12"/>
  <c r="L1059" i="12" s="1"/>
  <c r="M1059" i="12" s="1"/>
  <c r="E420" i="12"/>
  <c r="J218" i="12"/>
  <c r="H218" i="12"/>
  <c r="J1998" i="12"/>
  <c r="H1998" i="12"/>
  <c r="B462" i="12"/>
  <c r="H1442" i="12"/>
  <c r="I1442" i="12" s="1"/>
  <c r="J1442" i="12"/>
  <c r="E738" i="12"/>
  <c r="F737" i="12" s="1"/>
  <c r="B326" i="12"/>
  <c r="H106" i="12"/>
  <c r="I105" i="12" s="1"/>
  <c r="J106" i="12"/>
  <c r="H1500" i="12"/>
  <c r="J1500" i="12"/>
  <c r="J1316" i="12"/>
  <c r="H1316" i="12"/>
  <c r="J1050" i="12"/>
  <c r="H1050" i="12"/>
  <c r="I1049" i="12" s="1"/>
  <c r="J986" i="12"/>
  <c r="H986" i="12"/>
  <c r="B80" i="12"/>
  <c r="H1986" i="12"/>
  <c r="I1985" i="12" s="1"/>
  <c r="J1986" i="12"/>
  <c r="H290" i="12"/>
  <c r="J290" i="12"/>
  <c r="Y290" i="12" s="1"/>
  <c r="J1056" i="12"/>
  <c r="H1056" i="12"/>
  <c r="J1573" i="12"/>
  <c r="H1573" i="12"/>
  <c r="I1572" i="12" s="1"/>
  <c r="H1796" i="12"/>
  <c r="I1795" i="12" s="1"/>
  <c r="J1796" i="12"/>
  <c r="B278" i="12"/>
  <c r="B393" i="12"/>
  <c r="E761" i="12"/>
  <c r="E454" i="12"/>
  <c r="J1076" i="12"/>
  <c r="H1076" i="12"/>
  <c r="I1075" i="12" s="1"/>
  <c r="B154" i="12"/>
  <c r="J1964" i="12"/>
  <c r="H1964" i="12"/>
  <c r="I1963" i="12" s="1"/>
  <c r="J1165" i="12"/>
  <c r="H1165" i="12"/>
  <c r="E722" i="12"/>
  <c r="E199" i="12"/>
  <c r="E450" i="12"/>
  <c r="F449" i="12" s="1"/>
  <c r="B7" i="12"/>
  <c r="E972" i="12"/>
  <c r="F971" i="12" s="1"/>
  <c r="E46" i="12"/>
  <c r="F45" i="12" s="1"/>
  <c r="B273" i="12"/>
  <c r="E881" i="12"/>
  <c r="J1302" i="12"/>
  <c r="H1302" i="12"/>
  <c r="I1301" i="12" s="1"/>
  <c r="E327" i="12"/>
  <c r="H1411" i="12"/>
  <c r="J1411" i="12"/>
  <c r="B122" i="12"/>
  <c r="E764" i="12"/>
  <c r="E617" i="12"/>
  <c r="B23" i="12"/>
  <c r="J1879" i="12"/>
  <c r="H1879" i="12"/>
  <c r="I1878" i="12" s="1"/>
  <c r="E404" i="12"/>
  <c r="F403" i="12" s="1"/>
  <c r="E546" i="12"/>
  <c r="J1187" i="12"/>
  <c r="H1187" i="12"/>
  <c r="J203" i="12"/>
  <c r="H203" i="12"/>
  <c r="I202" i="12" s="1"/>
  <c r="B353" i="12"/>
  <c r="J1054" i="12"/>
  <c r="H1054" i="12"/>
  <c r="B103" i="12"/>
  <c r="J158" i="12"/>
  <c r="H158" i="12"/>
  <c r="I157" i="12" s="1"/>
  <c r="J1185" i="12"/>
  <c r="H1185" i="12"/>
  <c r="H1577" i="12"/>
  <c r="J1577" i="12"/>
  <c r="E374" i="12"/>
  <c r="B226" i="12"/>
  <c r="J1392" i="12"/>
  <c r="H1392" i="12"/>
  <c r="J1193" i="12"/>
  <c r="H1193" i="12"/>
  <c r="B227" i="12"/>
  <c r="C226" i="12" s="1"/>
  <c r="H1966" i="12"/>
  <c r="J1966" i="12"/>
  <c r="J1101" i="12"/>
  <c r="H1101" i="12"/>
  <c r="I1101" i="12" s="1"/>
  <c r="E601" i="12"/>
  <c r="F600" i="12" s="1"/>
  <c r="E844" i="12"/>
  <c r="E530" i="12"/>
  <c r="H1833" i="12"/>
  <c r="I1832" i="12" s="1"/>
  <c r="J1833" i="12"/>
  <c r="H1718" i="12"/>
  <c r="J1718" i="12"/>
  <c r="E779" i="12"/>
  <c r="F778" i="12" s="1"/>
  <c r="J298" i="12"/>
  <c r="H298" i="12"/>
  <c r="E349" i="12"/>
  <c r="J1771" i="12"/>
  <c r="H1771" i="12"/>
  <c r="J1156" i="12"/>
  <c r="H1156" i="12"/>
  <c r="E134" i="12"/>
  <c r="F133" i="12" s="1"/>
  <c r="E941" i="12"/>
  <c r="F941" i="12" s="1"/>
  <c r="B380" i="12"/>
  <c r="E550" i="12"/>
  <c r="E878" i="12"/>
  <c r="F877" i="12" s="1"/>
  <c r="E918" i="12"/>
  <c r="B134" i="12"/>
  <c r="J1262" i="12"/>
  <c r="H1262" i="12"/>
  <c r="I1261" i="12" s="1"/>
  <c r="J1722" i="12"/>
  <c r="H1722" i="12"/>
  <c r="I1721" i="12" s="1"/>
  <c r="E71" i="12"/>
  <c r="J34" i="12"/>
  <c r="H34" i="12"/>
  <c r="I33" i="12" s="1"/>
  <c r="H1655" i="12"/>
  <c r="J1655" i="12"/>
  <c r="E834" i="12"/>
  <c r="E933" i="12"/>
  <c r="E777" i="12"/>
  <c r="E983" i="12"/>
  <c r="E647" i="12"/>
  <c r="F646" i="12" s="1"/>
  <c r="E646" i="12"/>
  <c r="F645" i="12" s="1"/>
  <c r="B370" i="12"/>
  <c r="E539" i="12"/>
  <c r="E511" i="12"/>
  <c r="H1259" i="12"/>
  <c r="J1259" i="12"/>
  <c r="J2031" i="12"/>
  <c r="H2031" i="12"/>
  <c r="I2031" i="12" s="1"/>
  <c r="J1066" i="12"/>
  <c r="H1066" i="12"/>
  <c r="I1065" i="12" s="1"/>
  <c r="E698" i="12"/>
  <c r="E38" i="12"/>
  <c r="F37" i="12" s="1"/>
  <c r="H214" i="12"/>
  <c r="J214" i="12"/>
  <c r="E570" i="12"/>
  <c r="B165" i="12"/>
  <c r="H1014" i="12"/>
  <c r="J1014" i="12"/>
  <c r="J1315" i="12"/>
  <c r="H1315" i="12"/>
  <c r="H497" i="12"/>
  <c r="J497" i="12"/>
  <c r="H1870" i="12"/>
  <c r="I1869" i="12" s="1"/>
  <c r="J1870" i="12"/>
  <c r="H578" i="12"/>
  <c r="I577" i="12" s="1"/>
  <c r="J578" i="12"/>
  <c r="E616" i="12"/>
  <c r="E516" i="12"/>
  <c r="F515" i="12" s="1"/>
  <c r="E240" i="12"/>
  <c r="J1571" i="12"/>
  <c r="H1571" i="12"/>
  <c r="J1306" i="12"/>
  <c r="H1306" i="12"/>
  <c r="E867" i="12"/>
  <c r="F866" i="12" s="1"/>
  <c r="E419" i="12"/>
  <c r="E346" i="12"/>
  <c r="F345" i="12" s="1"/>
  <c r="J452" i="12"/>
  <c r="H452" i="12"/>
  <c r="I451" i="12" s="1"/>
  <c r="E339" i="12"/>
  <c r="F339" i="12" s="1"/>
  <c r="E402" i="12"/>
  <c r="F401" i="12" s="1"/>
  <c r="B486" i="12"/>
  <c r="B256" i="12"/>
  <c r="E786" i="12"/>
  <c r="E148" i="12"/>
  <c r="J1534" i="12"/>
  <c r="H1534" i="12"/>
  <c r="I1533" i="12" s="1"/>
  <c r="J982" i="12"/>
  <c r="H982" i="12"/>
  <c r="I981" i="12" s="1"/>
  <c r="E260" i="12"/>
  <c r="F259" i="12" s="1"/>
  <c r="H1871" i="12"/>
  <c r="J1871" i="12"/>
  <c r="E816" i="12"/>
  <c r="F815" i="12" s="1"/>
  <c r="H1164" i="12"/>
  <c r="I1163" i="12" s="1"/>
  <c r="J1164" i="12"/>
  <c r="E342" i="12"/>
  <c r="B372" i="12"/>
  <c r="H2030" i="12"/>
  <c r="I2029" i="12" s="1"/>
  <c r="J2030" i="12"/>
  <c r="J1434" i="12"/>
  <c r="H1434" i="12"/>
  <c r="E660" i="12"/>
  <c r="H1831" i="12"/>
  <c r="J1831" i="12"/>
  <c r="B448" i="12"/>
  <c r="J1265" i="12"/>
  <c r="H1265" i="12"/>
  <c r="I1264" i="12" s="1"/>
  <c r="B194" i="12"/>
  <c r="B398" i="12"/>
  <c r="E872" i="12"/>
  <c r="F871" i="12" s="1"/>
  <c r="J1320" i="12"/>
  <c r="H1320" i="12"/>
  <c r="H120" i="12"/>
  <c r="I119" i="12" s="1"/>
  <c r="J120" i="12"/>
  <c r="H1886" i="12"/>
  <c r="I1885" i="12" s="1"/>
  <c r="J1886" i="12"/>
  <c r="B3" i="12"/>
  <c r="C2" i="12" s="1"/>
  <c r="B412" i="12"/>
  <c r="H984" i="12"/>
  <c r="J984" i="12"/>
  <c r="J670" i="12"/>
  <c r="H670" i="12"/>
  <c r="I669" i="12" s="1"/>
  <c r="H1412" i="12"/>
  <c r="I1411" i="12" s="1"/>
  <c r="J1412" i="12"/>
  <c r="J1830" i="12"/>
  <c r="H1830" i="12"/>
  <c r="J1433" i="12"/>
  <c r="H1433" i="12"/>
  <c r="I1432" i="12" s="1"/>
  <c r="E980" i="12"/>
  <c r="F979" i="12" s="1"/>
  <c r="E665" i="12"/>
  <c r="E911" i="12"/>
  <c r="B29" i="12"/>
  <c r="H1734" i="12"/>
  <c r="I1734" i="12" s="1"/>
  <c r="J1734" i="12"/>
  <c r="J414" i="12"/>
  <c r="H414" i="12"/>
  <c r="E609" i="12"/>
  <c r="F608" i="12" s="1"/>
  <c r="E949" i="12"/>
  <c r="E940" i="12"/>
  <c r="F939" i="12" s="1"/>
  <c r="B484" i="12"/>
  <c r="E604" i="12"/>
  <c r="B77" i="12"/>
  <c r="E542" i="12"/>
  <c r="F541" i="12" s="1"/>
  <c r="J938" i="12"/>
  <c r="Y938" i="12" s="1"/>
  <c r="H938" i="12"/>
  <c r="I937" i="12" s="1"/>
  <c r="H1982" i="12"/>
  <c r="I1981" i="12" s="1"/>
  <c r="J1982" i="12"/>
  <c r="J215" i="12"/>
  <c r="H215" i="12"/>
  <c r="I214" i="12" s="1"/>
  <c r="B409" i="12"/>
  <c r="E868" i="12"/>
  <c r="E536" i="12"/>
  <c r="E318" i="12"/>
  <c r="J628" i="12"/>
  <c r="H628" i="12"/>
  <c r="I627" i="12" s="1"/>
  <c r="E1002" i="12"/>
  <c r="F1001" i="12" s="1"/>
  <c r="J1414" i="12"/>
  <c r="H1414" i="12"/>
  <c r="E276" i="12"/>
  <c r="J1902" i="12"/>
  <c r="H1902" i="12"/>
  <c r="J1576" i="12"/>
  <c r="H1576" i="12"/>
  <c r="E388" i="12"/>
  <c r="B274" i="12"/>
  <c r="C273" i="12" s="1"/>
  <c r="H822" i="12"/>
  <c r="I821" i="12" s="1"/>
  <c r="J822" i="12"/>
  <c r="J1413" i="12"/>
  <c r="H1413" i="12"/>
  <c r="I1412" i="12" s="1"/>
  <c r="B127" i="12"/>
  <c r="B178" i="12"/>
  <c r="B357" i="12"/>
  <c r="H1828" i="12"/>
  <c r="J1828" i="12"/>
  <c r="E439" i="12"/>
  <c r="J1770" i="12"/>
  <c r="H1770" i="12"/>
  <c r="I1769" i="12" s="1"/>
  <c r="B150" i="12"/>
  <c r="H1656" i="12"/>
  <c r="I1655" i="12" s="1"/>
  <c r="J1656" i="12"/>
  <c r="J1254" i="12"/>
  <c r="H1254" i="12"/>
  <c r="I1253" i="12" s="1"/>
  <c r="J68" i="12"/>
  <c r="H68" i="12"/>
  <c r="E196" i="12"/>
  <c r="B262" i="12"/>
  <c r="B366" i="12"/>
  <c r="H1192" i="12"/>
  <c r="J1192" i="12"/>
  <c r="E994" i="12"/>
  <c r="F993" i="12" s="1"/>
  <c r="J1762" i="12"/>
  <c r="H1762" i="12"/>
  <c r="J308" i="12"/>
  <c r="H308" i="12"/>
  <c r="B437" i="12"/>
  <c r="H1974" i="12"/>
  <c r="J1974" i="12"/>
  <c r="B208" i="12"/>
  <c r="B107" i="12"/>
  <c r="B491" i="12"/>
  <c r="E588" i="12"/>
  <c r="B439" i="12"/>
  <c r="E272" i="12"/>
  <c r="H67" i="12"/>
  <c r="J67" i="12"/>
  <c r="E797" i="12"/>
  <c r="F796" i="12" s="1"/>
  <c r="H1096" i="12"/>
  <c r="J1096" i="12"/>
  <c r="B505" i="12"/>
  <c r="H1862" i="12"/>
  <c r="I1861" i="12" s="1"/>
  <c r="J1862" i="12"/>
  <c r="H307" i="12"/>
  <c r="J307" i="12"/>
  <c r="E565" i="12"/>
  <c r="F564" i="12" s="1"/>
  <c r="J1646" i="12"/>
  <c r="H1646" i="12"/>
  <c r="I1645" i="12" s="1"/>
  <c r="J66" i="12"/>
  <c r="H66" i="12"/>
  <c r="I65" i="12" s="1"/>
  <c r="B483" i="12"/>
  <c r="E824" i="12"/>
  <c r="E147" i="12"/>
  <c r="J1825" i="12"/>
  <c r="H1825" i="12"/>
  <c r="H1550" i="12"/>
  <c r="I1549" i="12" s="1"/>
  <c r="J1550" i="12"/>
  <c r="E901" i="12"/>
  <c r="B67" i="12"/>
  <c r="B249" i="12"/>
  <c r="J155" i="12"/>
  <c r="H155" i="12"/>
  <c r="E855" i="12"/>
  <c r="J42" i="12"/>
  <c r="H42" i="12"/>
  <c r="E709" i="12"/>
  <c r="J618" i="12"/>
  <c r="H618" i="12"/>
  <c r="I617" i="12" s="1"/>
  <c r="B294" i="12"/>
  <c r="E110" i="12"/>
  <c r="F110" i="12" s="1"/>
  <c r="E93" i="12"/>
  <c r="B351" i="12"/>
  <c r="B45" i="12"/>
  <c r="E275" i="12"/>
  <c r="E692" i="12"/>
  <c r="F691" i="12" s="1"/>
  <c r="J1706" i="12"/>
  <c r="H1706" i="12"/>
  <c r="I1705" i="12" s="1"/>
  <c r="H1970" i="12"/>
  <c r="I1969" i="12" s="1"/>
  <c r="J1970" i="12"/>
  <c r="J556" i="12"/>
  <c r="H556" i="12"/>
  <c r="I555" i="12" s="1"/>
  <c r="B17" i="12"/>
  <c r="B86" i="12"/>
  <c r="B500" i="12"/>
  <c r="H1312" i="12"/>
  <c r="I1311" i="12" s="1"/>
  <c r="J1312" i="12"/>
  <c r="J1823" i="12"/>
  <c r="H1823" i="12"/>
  <c r="J1906" i="12"/>
  <c r="H1906" i="12"/>
  <c r="I1905" i="12" s="1"/>
  <c r="J524" i="12"/>
  <c r="H524" i="12"/>
  <c r="I523" i="12" s="1"/>
  <c r="E851" i="12"/>
  <c r="F850" i="12" s="1"/>
  <c r="H1498" i="12"/>
  <c r="I1497" i="12" s="1"/>
  <c r="J1498" i="12"/>
  <c r="E708" i="12"/>
  <c r="E985" i="12"/>
  <c r="J540" i="12"/>
  <c r="H540" i="12"/>
  <c r="B407" i="12"/>
  <c r="E531" i="12"/>
  <c r="F530" i="12" s="1"/>
  <c r="E28" i="12"/>
  <c r="F27" i="12" s="1"/>
  <c r="E790" i="12"/>
  <c r="B217" i="12"/>
  <c r="H1575" i="12"/>
  <c r="I1574" i="12" s="1"/>
  <c r="J1575" i="12"/>
  <c r="E537" i="12"/>
  <c r="F536" i="12" s="1"/>
  <c r="E653" i="12"/>
  <c r="E843" i="12"/>
  <c r="F842" i="12" s="1"/>
  <c r="E992" i="12"/>
  <c r="F991" i="12" s="1"/>
  <c r="E228" i="12"/>
  <c r="B263" i="12"/>
  <c r="J660" i="12"/>
  <c r="H660" i="12"/>
  <c r="H753" i="12"/>
  <c r="J753" i="12"/>
  <c r="B113" i="12"/>
  <c r="E707" i="12"/>
  <c r="E584" i="12"/>
  <c r="E788" i="12"/>
  <c r="B386" i="12"/>
  <c r="B282" i="12"/>
  <c r="H590" i="12"/>
  <c r="J590" i="12"/>
  <c r="E944" i="12"/>
  <c r="F943" i="12" s="1"/>
  <c r="E734" i="12"/>
  <c r="F733" i="12" s="1"/>
  <c r="E628" i="12"/>
  <c r="F627" i="12" s="1"/>
  <c r="B419" i="12"/>
  <c r="B13" i="12"/>
  <c r="B188" i="12"/>
  <c r="J322" i="12"/>
  <c r="H322" i="12"/>
  <c r="I321" i="12" s="1"/>
  <c r="E314" i="12"/>
  <c r="F313" i="12" s="1"/>
  <c r="H1502" i="12"/>
  <c r="I1501" i="12" s="1"/>
  <c r="J1502" i="12"/>
  <c r="B319" i="12"/>
  <c r="B463" i="12"/>
  <c r="C462" i="12" s="1"/>
  <c r="J1594" i="12"/>
  <c r="H1594" i="12"/>
  <c r="I1593" i="12" s="1"/>
  <c r="B306" i="12"/>
  <c r="J970" i="12"/>
  <c r="H970" i="12"/>
  <c r="E409" i="12"/>
  <c r="E526" i="12"/>
  <c r="B143" i="12"/>
  <c r="E230" i="12"/>
  <c r="B333" i="12"/>
  <c r="E423" i="12"/>
  <c r="E102" i="12"/>
  <c r="E115" i="12"/>
  <c r="F114" i="12" s="1"/>
  <c r="B337" i="12"/>
  <c r="B363" i="12"/>
  <c r="B235" i="12"/>
  <c r="B229" i="12"/>
  <c r="E827" i="12"/>
  <c r="E245" i="12"/>
  <c r="B27" i="12"/>
  <c r="B507" i="12"/>
  <c r="B281" i="12"/>
  <c r="E278" i="12"/>
  <c r="F277" i="12" s="1"/>
  <c r="J1241" i="12"/>
  <c r="H1241" i="12"/>
  <c r="B356" i="12"/>
  <c r="B403" i="12"/>
  <c r="E1000" i="12"/>
  <c r="B95" i="12"/>
  <c r="B429" i="12"/>
  <c r="B205" i="12"/>
  <c r="B497" i="12"/>
  <c r="B287" i="12"/>
  <c r="B110" i="12"/>
  <c r="E412" i="12"/>
  <c r="F411" i="12" s="1"/>
  <c r="B187" i="12"/>
  <c r="B191" i="12"/>
  <c r="B476" i="12"/>
  <c r="B381" i="12"/>
  <c r="C380" i="12" s="1"/>
  <c r="B466" i="12"/>
  <c r="B172" i="12"/>
  <c r="B206" i="12"/>
  <c r="B441" i="12"/>
  <c r="E250" i="12"/>
  <c r="B213" i="12"/>
  <c r="B423" i="12"/>
  <c r="B44" i="12"/>
  <c r="B341" i="12"/>
  <c r="B233" i="12"/>
  <c r="E335" i="12"/>
  <c r="J1186" i="12"/>
  <c r="H1186" i="12"/>
  <c r="I1185" i="12" s="1"/>
  <c r="E444" i="12"/>
  <c r="F443" i="12" s="1"/>
  <c r="B243" i="12"/>
  <c r="J70" i="12"/>
  <c r="H70" i="12"/>
  <c r="I69" i="12" s="1"/>
  <c r="E156" i="12"/>
  <c r="H1240" i="12"/>
  <c r="J1240" i="12"/>
  <c r="H726" i="12"/>
  <c r="I725" i="12" s="1"/>
  <c r="J726" i="12"/>
  <c r="E579" i="12"/>
  <c r="H738" i="12"/>
  <c r="J738" i="12"/>
  <c r="E592" i="12"/>
  <c r="E630" i="12"/>
  <c r="F629" i="12" s="1"/>
  <c r="E644" i="12"/>
  <c r="H834" i="12"/>
  <c r="I833" i="12" s="1"/>
  <c r="J834" i="12"/>
  <c r="E806" i="12"/>
  <c r="B286" i="12"/>
  <c r="E632" i="12"/>
  <c r="H130" i="12"/>
  <c r="J130" i="12"/>
  <c r="B83" i="12"/>
  <c r="J1410" i="12"/>
  <c r="S1411" i="12" s="1"/>
  <c r="H1410" i="12"/>
  <c r="H1210" i="12"/>
  <c r="I1210" i="12" s="1"/>
  <c r="J1210" i="12"/>
  <c r="E932" i="12"/>
  <c r="F931" i="12" s="1"/>
  <c r="E549" i="12"/>
  <c r="E303" i="12"/>
  <c r="F302" i="12" s="1"/>
  <c r="H1370" i="12"/>
  <c r="J1370" i="12"/>
  <c r="J1184" i="12"/>
  <c r="H1184" i="12"/>
  <c r="I1183" i="12" s="1"/>
  <c r="E390" i="12"/>
  <c r="E279" i="12"/>
  <c r="J1773" i="12"/>
  <c r="H1773" i="12"/>
  <c r="I1772" i="12" s="1"/>
  <c r="J546" i="12"/>
  <c r="H546" i="12"/>
  <c r="I545" i="12" s="1"/>
  <c r="E849" i="12"/>
  <c r="F848" i="12" s="1"/>
  <c r="H1350" i="12"/>
  <c r="I1349" i="12" s="1"/>
  <c r="J1350" i="12"/>
  <c r="B177" i="12"/>
  <c r="E109" i="12"/>
  <c r="F109" i="12" s="1"/>
  <c r="E461" i="12"/>
  <c r="F460" i="12" s="1"/>
  <c r="E717" i="12"/>
  <c r="E35" i="12"/>
  <c r="E77" i="12"/>
  <c r="H797" i="12"/>
  <c r="I796" i="12" s="1"/>
  <c r="J797" i="12"/>
  <c r="B51" i="12"/>
  <c r="E858" i="12"/>
  <c r="E926" i="12"/>
  <c r="F925" i="12" s="1"/>
  <c r="J1827" i="12"/>
  <c r="H1827" i="12"/>
  <c r="I1826" i="12" s="1"/>
  <c r="H1064" i="12"/>
  <c r="I1063" i="12" s="1"/>
  <c r="J1064" i="12"/>
  <c r="E146" i="12"/>
  <c r="E347" i="12"/>
  <c r="E198" i="12"/>
  <c r="F197" i="12" s="1"/>
  <c r="B406" i="12"/>
  <c r="E227" i="12"/>
  <c r="E527" i="12"/>
  <c r="F526" i="12" s="1"/>
  <c r="B342" i="12"/>
  <c r="B182" i="12"/>
  <c r="B369" i="12"/>
  <c r="E726" i="12"/>
  <c r="B198" i="12"/>
  <c r="E364" i="12"/>
  <c r="F363" i="12" s="1"/>
  <c r="B211" i="12"/>
  <c r="B145" i="12"/>
  <c r="E76" i="12"/>
  <c r="F75" i="12" s="1"/>
  <c r="H1307" i="12"/>
  <c r="I1306" i="12" s="1"/>
  <c r="J1307" i="12"/>
  <c r="E263" i="12"/>
  <c r="E103" i="12"/>
  <c r="E206" i="12"/>
  <c r="F205" i="12" s="1"/>
  <c r="E391" i="12"/>
  <c r="F390" i="12" s="1"/>
  <c r="B175" i="12"/>
  <c r="J997" i="12"/>
  <c r="H997" i="12"/>
  <c r="E808" i="12"/>
  <c r="B252" i="12"/>
  <c r="B16" i="12"/>
  <c r="B128" i="12"/>
  <c r="E912" i="12"/>
  <c r="F911" i="12" s="1"/>
  <c r="B203" i="12"/>
  <c r="E686" i="12"/>
  <c r="E996" i="12"/>
  <c r="E814" i="12"/>
  <c r="J1894" i="12"/>
  <c r="H1894" i="12"/>
  <c r="I1893" i="12" s="1"/>
  <c r="E668" i="12"/>
  <c r="F667" i="12" s="1"/>
  <c r="E338" i="12"/>
  <c r="F337" i="12" s="1"/>
  <c r="E370" i="12"/>
  <c r="F369" i="12" s="1"/>
  <c r="B93" i="12"/>
  <c r="B424" i="12"/>
  <c r="B418" i="12"/>
  <c r="B488" i="12"/>
  <c r="B35" i="12"/>
  <c r="B347" i="12"/>
  <c r="H648" i="12"/>
  <c r="I647" i="12" s="1"/>
  <c r="J648" i="12"/>
  <c r="E661" i="12"/>
  <c r="F660" i="12" s="1"/>
  <c r="E656" i="12"/>
  <c r="B224" i="12"/>
  <c r="E718" i="12"/>
  <c r="F717" i="12" s="1"/>
  <c r="E399" i="12"/>
  <c r="E304" i="12"/>
  <c r="B170" i="12"/>
  <c r="E79" i="12"/>
  <c r="E466" i="12"/>
  <c r="E262" i="12"/>
  <c r="B43" i="12"/>
  <c r="E70" i="12"/>
  <c r="F69" i="12" s="1"/>
  <c r="B291" i="12"/>
  <c r="E310" i="12"/>
  <c r="F309" i="12" s="1"/>
  <c r="E317" i="12"/>
  <c r="B96" i="12"/>
  <c r="C95" i="12" s="1"/>
  <c r="E78" i="12"/>
  <c r="B405" i="12"/>
  <c r="B375" i="12"/>
  <c r="B153" i="12"/>
  <c r="B390" i="12"/>
  <c r="H1829" i="12"/>
  <c r="J1829" i="12"/>
  <c r="J922" i="12"/>
  <c r="H922" i="12"/>
  <c r="E781" i="12"/>
  <c r="H1242" i="12"/>
  <c r="J1242" i="12"/>
  <c r="B38" i="12"/>
  <c r="E520" i="12"/>
  <c r="J460" i="12"/>
  <c r="H460" i="12"/>
  <c r="B392" i="12"/>
  <c r="H1010" i="12"/>
  <c r="I1009" i="12" s="1"/>
  <c r="J1010" i="12"/>
  <c r="B399" i="12"/>
  <c r="C398" i="12" s="1"/>
  <c r="B246" i="12"/>
  <c r="B397" i="12"/>
  <c r="H284" i="12"/>
  <c r="J284" i="12"/>
  <c r="H1439" i="12"/>
  <c r="J1439" i="12"/>
  <c r="H716" i="12"/>
  <c r="J716" i="12"/>
  <c r="J442" i="12"/>
  <c r="H442" i="12"/>
  <c r="I441" i="12" s="1"/>
  <c r="E899" i="12"/>
  <c r="F898" i="12" s="1"/>
  <c r="B481" i="12"/>
  <c r="J1062" i="12"/>
  <c r="H1062" i="12"/>
  <c r="I1061" i="12" s="1"/>
  <c r="H754" i="12"/>
  <c r="J754" i="12"/>
  <c r="E800" i="12"/>
  <c r="F799" i="12" s="1"/>
  <c r="B450" i="12"/>
  <c r="E887" i="12"/>
  <c r="E249" i="12"/>
  <c r="F248" i="12" s="1"/>
  <c r="J1774" i="12"/>
  <c r="H1774" i="12"/>
  <c r="I1773" i="12" s="1"/>
  <c r="B308" i="12"/>
  <c r="B121" i="12"/>
  <c r="E112" i="12"/>
  <c r="F111" i="12" s="1"/>
  <c r="B472" i="12"/>
  <c r="E333" i="12"/>
  <c r="J1488" i="12"/>
  <c r="H1488" i="12"/>
  <c r="H1194" i="12"/>
  <c r="I1193" i="12" s="1"/>
  <c r="J1194" i="12"/>
  <c r="E676" i="12"/>
  <c r="E438" i="12"/>
  <c r="F437" i="12" s="1"/>
  <c r="J1650" i="12"/>
  <c r="H1650" i="12"/>
  <c r="I1649" i="12" s="1"/>
  <c r="E936" i="12"/>
  <c r="F935" i="12" s="1"/>
  <c r="B367" i="12"/>
  <c r="H998" i="12"/>
  <c r="J998" i="12"/>
  <c r="J539" i="12"/>
  <c r="H539" i="12"/>
  <c r="E529" i="12"/>
  <c r="B97" i="12"/>
  <c r="E142" i="12"/>
  <c r="F141" i="12" s="1"/>
  <c r="E648" i="12"/>
  <c r="E619" i="12"/>
  <c r="E221" i="12"/>
  <c r="F220" i="12" s="1"/>
  <c r="B22" i="12"/>
  <c r="C22" i="12" s="1"/>
  <c r="E828" i="12"/>
  <c r="B115" i="12"/>
  <c r="B334" i="12"/>
  <c r="B241" i="12"/>
  <c r="J1348" i="12"/>
  <c r="H1348" i="12"/>
  <c r="B433" i="12"/>
  <c r="J629" i="12"/>
  <c r="H629" i="12"/>
  <c r="I628" i="12" s="1"/>
  <c r="B322" i="12"/>
  <c r="J362" i="12"/>
  <c r="H362" i="12"/>
  <c r="I361" i="12" s="1"/>
  <c r="E552" i="12"/>
  <c r="E435" i="12"/>
  <c r="B139" i="12"/>
  <c r="H474" i="12"/>
  <c r="I473" i="12" s="1"/>
  <c r="J474" i="12"/>
  <c r="B443" i="12"/>
  <c r="E54" i="12"/>
  <c r="F53" i="12" s="1"/>
  <c r="B225" i="12"/>
  <c r="C224" i="12" s="1"/>
  <c r="B48" i="12"/>
  <c r="B125" i="12"/>
  <c r="B88" i="12"/>
  <c r="E518" i="12"/>
  <c r="F517" i="12" s="1"/>
  <c r="B480" i="12"/>
  <c r="B289" i="12"/>
  <c r="J996" i="12"/>
  <c r="H996" i="12"/>
  <c r="I995" i="12" s="1"/>
  <c r="B66" i="12"/>
  <c r="B455" i="12"/>
  <c r="C454" i="12" s="1"/>
  <c r="B464" i="12"/>
  <c r="E888" i="12"/>
  <c r="F887" i="12" s="1"/>
  <c r="E655" i="12"/>
  <c r="E154" i="12"/>
  <c r="E104" i="12"/>
  <c r="E506" i="12"/>
  <c r="F506" i="12" s="1"/>
  <c r="J462" i="12"/>
  <c r="H462" i="12"/>
  <c r="E155" i="12"/>
  <c r="E470" i="12"/>
  <c r="E551" i="12"/>
  <c r="F550" i="12" s="1"/>
  <c r="E244" i="12"/>
  <c r="F243" i="12" s="1"/>
  <c r="B288" i="12"/>
  <c r="C288" i="12" s="1"/>
  <c r="E826" i="12"/>
  <c r="E697" i="12"/>
  <c r="F696" i="12" s="1"/>
  <c r="B436" i="12"/>
  <c r="C436" i="12" s="1"/>
  <c r="E789" i="12"/>
  <c r="B498" i="12"/>
  <c r="C497" i="12" s="1"/>
  <c r="E829" i="12"/>
  <c r="B290" i="12"/>
  <c r="B214" i="12"/>
  <c r="B186" i="12"/>
  <c r="B485" i="12"/>
  <c r="E238" i="12"/>
  <c r="B140" i="12"/>
  <c r="E986" i="12"/>
  <c r="F985" i="12" s="1"/>
  <c r="B307" i="12"/>
  <c r="J1872" i="12"/>
  <c r="H1872" i="12"/>
  <c r="I1871" i="12" s="1"/>
  <c r="H1499" i="12"/>
  <c r="I1498" i="12" s="1"/>
  <c r="J1499" i="12"/>
  <c r="E332" i="12"/>
  <c r="J1838" i="12"/>
  <c r="H1838" i="12"/>
  <c r="I1837" i="12" s="1"/>
  <c r="E988" i="12"/>
  <c r="F987" i="12" s="1"/>
  <c r="E210" i="12"/>
  <c r="F209" i="12" s="1"/>
  <c r="E18" i="12"/>
  <c r="F17" i="12" s="1"/>
  <c r="B176" i="12"/>
  <c r="C175" i="12" s="1"/>
  <c r="E143" i="12"/>
  <c r="B489" i="12"/>
  <c r="J1266" i="12"/>
  <c r="H1266" i="12"/>
  <c r="I1265" i="12" s="1"/>
  <c r="J370" i="12"/>
  <c r="H370" i="12"/>
  <c r="H798" i="12"/>
  <c r="J798" i="12"/>
  <c r="B387" i="12"/>
  <c r="E861" i="12"/>
  <c r="E108" i="12"/>
  <c r="F107" i="12" s="1"/>
  <c r="J1322" i="12"/>
  <c r="H1322" i="12"/>
  <c r="I1321" i="12" s="1"/>
  <c r="B81" i="12"/>
  <c r="C80" i="12" s="1"/>
  <c r="B343" i="12"/>
  <c r="B144" i="12"/>
  <c r="C143" i="12" s="1"/>
  <c r="J538" i="12"/>
  <c r="H538" i="12"/>
  <c r="B279" i="12"/>
  <c r="E237" i="12"/>
  <c r="F236" i="12" s="1"/>
  <c r="B284" i="12"/>
  <c r="E6" i="12"/>
  <c r="F5" i="12" s="1"/>
  <c r="B6" i="12"/>
  <c r="B242" i="12"/>
  <c r="C241" i="12" s="1"/>
  <c r="B101" i="12"/>
  <c r="E763" i="12"/>
  <c r="E706" i="12"/>
  <c r="B162" i="12"/>
  <c r="B15" i="12"/>
  <c r="B222" i="12"/>
  <c r="E593" i="12"/>
  <c r="H2006" i="12"/>
  <c r="I2005" i="12" s="1"/>
  <c r="J2006" i="12"/>
  <c r="H1094" i="12"/>
  <c r="I1093" i="12" s="1"/>
  <c r="J1094" i="12"/>
  <c r="E222" i="12"/>
  <c r="F221" i="12" s="1"/>
  <c r="J752" i="12"/>
  <c r="H752" i="12"/>
  <c r="E360" i="12"/>
  <c r="B209" i="12"/>
  <c r="C208" i="12" s="1"/>
  <c r="B221" i="12"/>
  <c r="E208" i="12"/>
  <c r="B90" i="12"/>
  <c r="E493" i="12"/>
  <c r="B5" i="12"/>
  <c r="H1440" i="12"/>
  <c r="J1440" i="12"/>
  <c r="B434" i="12"/>
  <c r="C433" i="12" s="1"/>
  <c r="J649" i="12"/>
  <c r="H649" i="12"/>
  <c r="I648" i="12" s="1"/>
  <c r="B508" i="12"/>
  <c r="C507" i="12" s="1"/>
  <c r="E952" i="12"/>
  <c r="B237" i="12"/>
  <c r="E652" i="12"/>
  <c r="E954" i="12"/>
  <c r="F954" i="12" s="1"/>
  <c r="E406" i="12"/>
  <c r="F405" i="12" s="1"/>
  <c r="E14" i="12"/>
  <c r="B401" i="12"/>
  <c r="E721" i="12"/>
  <c r="F721" i="12" s="1"/>
  <c r="B358" i="12"/>
  <c r="C357" i="12" s="1"/>
  <c r="B283" i="12"/>
  <c r="C282" i="12" s="1"/>
  <c r="B422" i="12"/>
  <c r="E61" i="12"/>
  <c r="J461" i="12"/>
  <c r="Y462" i="12" s="1"/>
  <c r="H461" i="12"/>
  <c r="B114" i="12"/>
  <c r="E913" i="12"/>
  <c r="F912" i="12" s="1"/>
  <c r="B421" i="12"/>
  <c r="C421" i="12" s="1"/>
  <c r="E325" i="12"/>
  <c r="F324" i="12" s="1"/>
  <c r="B408" i="12"/>
  <c r="E214" i="12"/>
  <c r="F213" i="12" s="1"/>
  <c r="E548" i="12"/>
  <c r="F547" i="12" s="1"/>
  <c r="E478" i="12"/>
  <c r="F477" i="12" s="1"/>
  <c r="E886" i="12"/>
  <c r="F885" i="12" s="1"/>
  <c r="B11" i="12"/>
  <c r="B49" i="12"/>
  <c r="E662" i="12"/>
  <c r="B478" i="12"/>
  <c r="E602" i="12"/>
  <c r="F601" i="12" s="1"/>
  <c r="B253" i="12"/>
  <c r="C252" i="12" s="1"/>
  <c r="B9" i="12"/>
  <c r="B371" i="12"/>
  <c r="C370" i="12" s="1"/>
  <c r="E487" i="12"/>
  <c r="E418" i="12"/>
  <c r="F417" i="12" s="1"/>
  <c r="B479" i="12"/>
  <c r="C478" i="12" s="1"/>
  <c r="E532" i="12"/>
  <c r="B467" i="12"/>
  <c r="B426" i="12"/>
  <c r="B447" i="12"/>
  <c r="E398" i="12"/>
  <c r="F397" i="12" s="1"/>
  <c r="E215" i="12"/>
  <c r="H162" i="12"/>
  <c r="I161" i="12" s="1"/>
  <c r="J162" i="12"/>
  <c r="H1114" i="12"/>
  <c r="J1114" i="12"/>
  <c r="E290" i="12"/>
  <c r="B410" i="12"/>
  <c r="C409" i="12" s="1"/>
  <c r="E331" i="12"/>
  <c r="F330" i="12" s="1"/>
  <c r="B378" i="12"/>
  <c r="E595" i="12"/>
  <c r="E315" i="12"/>
  <c r="E720" i="12"/>
  <c r="F719" i="12" s="1"/>
  <c r="B365" i="12"/>
  <c r="B296" i="12"/>
  <c r="E780" i="12"/>
  <c r="E91" i="12"/>
  <c r="E186" i="12"/>
  <c r="F185" i="12" s="1"/>
  <c r="E787" i="12"/>
  <c r="F786" i="12" s="1"/>
  <c r="E776" i="12"/>
  <c r="F775" i="12" s="1"/>
  <c r="B47" i="12"/>
  <c r="B148" i="12"/>
  <c r="B324" i="12"/>
  <c r="B46" i="12"/>
  <c r="B112" i="12"/>
  <c r="E633" i="12"/>
  <c r="E281" i="12"/>
  <c r="F280" i="12" s="1"/>
  <c r="H1346" i="12"/>
  <c r="I1345" i="12" s="1"/>
  <c r="J1346" i="12"/>
  <c r="E366" i="12"/>
  <c r="H1776" i="12"/>
  <c r="J1776" i="12"/>
  <c r="J858" i="12"/>
  <c r="H858" i="12"/>
  <c r="I857" i="12" s="1"/>
  <c r="E670" i="12"/>
  <c r="B502" i="12"/>
  <c r="B261" i="12"/>
  <c r="H842" i="12"/>
  <c r="J842" i="12"/>
  <c r="B50" i="12"/>
  <c r="E508" i="12"/>
  <c r="F507" i="12" s="1"/>
  <c r="E1016" i="12"/>
  <c r="F1015" i="12" s="1"/>
  <c r="E60" i="12"/>
  <c r="F59" i="12" s="1"/>
  <c r="E948" i="12"/>
  <c r="F947" i="12" s="1"/>
  <c r="B238" i="12"/>
  <c r="C237" i="12" s="1"/>
  <c r="E631" i="12"/>
  <c r="F630" i="12" s="1"/>
  <c r="B388" i="12"/>
  <c r="C387" i="12" s="1"/>
  <c r="B269" i="12"/>
  <c r="E167" i="12"/>
  <c r="F166" i="12" s="1"/>
  <c r="B61" i="12"/>
  <c r="E982" i="12"/>
  <c r="F981" i="12" s="1"/>
  <c r="B173" i="12"/>
  <c r="C172" i="12" s="1"/>
  <c r="J1522" i="12"/>
  <c r="H1522" i="12"/>
  <c r="I1521" i="12" s="1"/>
  <c r="E937" i="12"/>
  <c r="F936" i="12" s="1"/>
  <c r="E798" i="12"/>
  <c r="B157" i="12"/>
  <c r="E745" i="12"/>
  <c r="E694" i="12"/>
  <c r="F693" i="12" s="1"/>
  <c r="E359" i="12"/>
  <c r="E22" i="12"/>
  <c r="B91" i="12"/>
  <c r="C90" i="12" s="1"/>
  <c r="E207" i="12"/>
  <c r="F206" i="12" s="1"/>
  <c r="B271" i="12"/>
  <c r="E82" i="12"/>
  <c r="E499" i="12"/>
  <c r="E984" i="12"/>
  <c r="F983" i="12" s="1"/>
  <c r="B272" i="12"/>
  <c r="C271" i="12" s="1"/>
  <c r="B33" i="12"/>
  <c r="B384" i="12"/>
  <c r="B345" i="12"/>
  <c r="E66" i="12"/>
  <c r="E657" i="12"/>
  <c r="F656" i="12" s="1"/>
  <c r="B305" i="12"/>
  <c r="E162" i="12"/>
  <c r="F161" i="12" s="1"/>
  <c r="B379" i="12"/>
  <c r="C379" i="12" s="1"/>
  <c r="B368" i="12"/>
  <c r="C367" i="12" s="1"/>
  <c r="E270" i="12"/>
  <c r="B359" i="12"/>
  <c r="C358" i="12" s="1"/>
  <c r="E558" i="12"/>
  <c r="B239" i="12"/>
  <c r="C238" i="12" s="1"/>
  <c r="B314" i="12"/>
  <c r="B119" i="12"/>
  <c r="C118" i="12" s="1"/>
  <c r="B168" i="12"/>
  <c r="B142" i="12"/>
  <c r="E1017" i="12"/>
  <c r="E917" i="12"/>
  <c r="F917" i="12" s="1"/>
  <c r="B199" i="12"/>
  <c r="B453" i="12"/>
  <c r="C453" i="12" s="1"/>
  <c r="H710" i="12"/>
  <c r="I709" i="12" s="1"/>
  <c r="J710" i="12"/>
  <c r="E182" i="12"/>
  <c r="F181" i="12" s="1"/>
  <c r="E358" i="12"/>
  <c r="E356" i="12"/>
  <c r="F355" i="12" s="1"/>
  <c r="B130" i="12"/>
  <c r="B223" i="12"/>
  <c r="C222" i="12" s="1"/>
  <c r="B133" i="12"/>
  <c r="J974" i="12"/>
  <c r="H974" i="12"/>
  <c r="I973" i="12" s="1"/>
  <c r="B131" i="12"/>
  <c r="E854" i="12"/>
  <c r="F853" i="12" s="1"/>
  <c r="B349" i="12"/>
  <c r="B89" i="12"/>
  <c r="C88" i="12" s="1"/>
  <c r="B87" i="12"/>
  <c r="C86" i="12" s="1"/>
  <c r="E36" i="12"/>
  <c r="B118" i="12"/>
  <c r="B303" i="12"/>
  <c r="B34" i="12"/>
  <c r="C33" i="12" s="1"/>
  <c r="B185" i="12"/>
  <c r="E597" i="12"/>
  <c r="B310" i="12"/>
  <c r="B317" i="12"/>
  <c r="B430" i="12"/>
  <c r="B73" i="12"/>
  <c r="B57" i="12"/>
  <c r="B346" i="12"/>
  <c r="B152" i="12"/>
  <c r="B504" i="12"/>
  <c r="B404" i="12"/>
  <c r="C403" i="12" s="1"/>
  <c r="B54" i="12"/>
  <c r="B457" i="12"/>
  <c r="B416" i="12"/>
  <c r="B509" i="12"/>
  <c r="C508" i="12" s="1"/>
  <c r="B383" i="12"/>
  <c r="B501" i="12"/>
  <c r="C500" i="12" s="1"/>
  <c r="B460" i="12"/>
  <c r="B299" i="12"/>
  <c r="B25" i="12"/>
  <c r="B364" i="12"/>
  <c r="B236" i="12"/>
  <c r="B72" i="12"/>
  <c r="C72" i="12" s="1"/>
  <c r="B373" i="12"/>
  <c r="B210" i="12"/>
  <c r="B37" i="12"/>
  <c r="C37" i="12" s="1"/>
  <c r="B468" i="12"/>
  <c r="C467" i="12" s="1"/>
  <c r="H1347" i="12"/>
  <c r="J1347" i="12"/>
  <c r="B259" i="12"/>
  <c r="H114" i="12"/>
  <c r="I113" i="12" s="1"/>
  <c r="J114" i="12"/>
  <c r="B438" i="12"/>
  <c r="C437" i="12" s="1"/>
  <c r="E316" i="12"/>
  <c r="E34" i="12"/>
  <c r="F33" i="12" s="1"/>
  <c r="B166" i="12"/>
  <c r="E675" i="12"/>
  <c r="E492" i="12"/>
  <c r="F491" i="12" s="1"/>
  <c r="B494" i="12"/>
  <c r="B482" i="12"/>
  <c r="E246" i="12"/>
  <c r="B155" i="12"/>
  <c r="C154" i="12" s="1"/>
  <c r="B315" i="12"/>
  <c r="B21" i="12"/>
  <c r="J386" i="12"/>
  <c r="H386" i="12"/>
  <c r="I385" i="12" s="1"/>
  <c r="B301" i="12"/>
  <c r="E978" i="12"/>
  <c r="F977" i="12" s="1"/>
  <c r="B425" i="12"/>
  <c r="C424" i="12" s="1"/>
  <c r="E583" i="12"/>
  <c r="B420" i="12"/>
  <c r="C419" i="12" s="1"/>
  <c r="E634" i="12"/>
  <c r="F633" i="12" s="1"/>
  <c r="B465" i="12"/>
  <c r="E194" i="12"/>
  <c r="E750" i="12"/>
  <c r="F749" i="12" s="1"/>
  <c r="B55" i="12"/>
  <c r="C54" i="12" s="1"/>
  <c r="E377" i="12"/>
  <c r="B59" i="12"/>
  <c r="B255" i="12"/>
  <c r="E752" i="12"/>
  <c r="E80" i="12"/>
  <c r="B325" i="12"/>
  <c r="E882" i="12"/>
  <c r="F882" i="12" s="1"/>
  <c r="E430" i="12"/>
  <c r="B451" i="12"/>
  <c r="C450" i="12" s="1"/>
  <c r="E674" i="12"/>
  <c r="B452" i="12"/>
  <c r="C452" i="12" s="1"/>
  <c r="E621" i="12"/>
  <c r="E654" i="12"/>
  <c r="F653" i="12" s="1"/>
  <c r="E58" i="12"/>
  <c r="F57" i="12" s="1"/>
  <c r="E326" i="12"/>
  <c r="F325" i="12" s="1"/>
  <c r="E274" i="12"/>
  <c r="E606" i="12"/>
  <c r="F605" i="12" s="1"/>
  <c r="B70" i="12"/>
  <c r="B258" i="12"/>
  <c r="C258" i="12" s="1"/>
  <c r="B456" i="12"/>
  <c r="B26" i="12"/>
  <c r="E916" i="12"/>
  <c r="B193" i="12"/>
  <c r="C193" i="12" s="1"/>
  <c r="B471" i="12"/>
  <c r="E500" i="12"/>
  <c r="F499" i="12" s="1"/>
  <c r="B171" i="12"/>
  <c r="E533" i="12"/>
  <c r="F532" i="12" s="1"/>
  <c r="E920" i="12"/>
  <c r="E150" i="12"/>
  <c r="F149" i="12" s="1"/>
  <c r="E494" i="12"/>
  <c r="B354" i="12"/>
  <c r="C353" i="12" s="1"/>
  <c r="B461" i="12"/>
  <c r="B360" i="12"/>
  <c r="B470" i="12"/>
  <c r="B71" i="12"/>
  <c r="C70" i="12" s="1"/>
  <c r="B183" i="12"/>
  <c r="B329" i="12"/>
  <c r="B276" i="12"/>
  <c r="B496" i="12"/>
  <c r="H1314" i="12"/>
  <c r="I1313" i="12" s="1"/>
  <c r="J1314" i="12"/>
  <c r="B320" i="12"/>
  <c r="B340" i="12"/>
  <c r="B400" i="12"/>
  <c r="B14" i="12"/>
  <c r="E889" i="12"/>
  <c r="E762" i="12"/>
  <c r="F761" i="12" s="1"/>
  <c r="E914" i="12"/>
  <c r="B192" i="12"/>
  <c r="E296" i="12"/>
  <c r="F295" i="12" s="1"/>
  <c r="B292" i="12"/>
  <c r="C291" i="12" s="1"/>
  <c r="E486" i="12"/>
  <c r="B219" i="12"/>
  <c r="B141" i="12"/>
  <c r="C140" i="12" s="1"/>
  <c r="E271" i="12"/>
  <c r="F270" i="12" s="1"/>
  <c r="E488" i="12"/>
  <c r="E860" i="12"/>
  <c r="F860" i="12" s="1"/>
  <c r="B469" i="12"/>
  <c r="B64" i="12"/>
  <c r="C63" i="12" s="1"/>
  <c r="B163" i="12"/>
  <c r="B446" i="12"/>
  <c r="B195" i="12"/>
  <c r="B197" i="12"/>
  <c r="C197" i="12" s="1"/>
  <c r="B321" i="12"/>
  <c r="C321" i="12" s="1"/>
  <c r="E862" i="12"/>
  <c r="F861" i="12" s="1"/>
  <c r="B402" i="12"/>
  <c r="B267" i="12"/>
  <c r="B231" i="12"/>
  <c r="B473" i="12"/>
  <c r="C472" i="12" s="1"/>
  <c r="B432" i="12"/>
  <c r="C432" i="12" s="1"/>
  <c r="B108" i="12"/>
  <c r="B69" i="12"/>
  <c r="B327" i="12"/>
  <c r="C326" i="12" s="1"/>
  <c r="B442" i="12"/>
  <c r="B251" i="12"/>
  <c r="C251" i="12" s="1"/>
  <c r="B297" i="12"/>
  <c r="B137" i="12"/>
  <c r="B344" i="12"/>
  <c r="C343" i="12" s="1"/>
  <c r="B391" i="12"/>
  <c r="C390" i="12" s="1"/>
  <c r="B510" i="12"/>
  <c r="C510" i="12" s="1"/>
  <c r="B102" i="12"/>
  <c r="B257" i="12"/>
  <c r="C256" i="12" s="1"/>
  <c r="E400" i="12"/>
  <c r="F399" i="12" s="1"/>
  <c r="B109" i="12"/>
  <c r="B270" i="12"/>
  <c r="C269" i="12" s="1"/>
  <c r="B230" i="12"/>
  <c r="C229" i="12" s="1"/>
  <c r="E751" i="12"/>
  <c r="F750" i="12" s="1"/>
  <c r="E594" i="12"/>
  <c r="B411" i="12"/>
  <c r="C410" i="12" s="1"/>
  <c r="E462" i="12"/>
  <c r="B506" i="12"/>
  <c r="C505" i="12" s="1"/>
  <c r="B129" i="12"/>
  <c r="C128" i="12" s="1"/>
  <c r="E231" i="12"/>
  <c r="B374" i="12"/>
  <c r="B449" i="12"/>
  <c r="C449" i="12" s="1"/>
  <c r="B98" i="12"/>
  <c r="C97" i="12" s="1"/>
  <c r="B313" i="12"/>
  <c r="B215" i="12"/>
  <c r="B18" i="12"/>
  <c r="C17" i="12" s="1"/>
  <c r="B316" i="12"/>
  <c r="B147" i="12"/>
  <c r="B84" i="12"/>
  <c r="C83" i="12" s="1"/>
  <c r="B336" i="12"/>
  <c r="B60" i="12"/>
  <c r="C59" i="12" s="1"/>
  <c r="E659" i="12"/>
  <c r="E658" i="12"/>
  <c r="F657" i="12" s="1"/>
  <c r="B151" i="12"/>
  <c r="C150" i="12" s="1"/>
  <c r="E915" i="12"/>
  <c r="B492" i="12"/>
  <c r="C491" i="12" s="1"/>
  <c r="B427" i="12"/>
  <c r="E534" i="12"/>
  <c r="F534" i="12" s="1"/>
  <c r="B111" i="12"/>
  <c r="C110" i="12" s="1"/>
  <c r="B250" i="12"/>
  <c r="C249" i="12" s="1"/>
  <c r="E1004" i="12"/>
  <c r="F1003" i="12" s="1"/>
  <c r="B275" i="12"/>
  <c r="C274" i="12" s="1"/>
  <c r="E598" i="12"/>
  <c r="F597" i="12" s="1"/>
  <c r="E336" i="12"/>
  <c r="F336" i="12" s="1"/>
  <c r="B135" i="12"/>
  <c r="C134" i="12" s="1"/>
  <c r="B304" i="12"/>
  <c r="C304" i="12" s="1"/>
  <c r="B474" i="12"/>
  <c r="E528" i="12"/>
  <c r="E768" i="12"/>
  <c r="F767" i="12" s="1"/>
  <c r="B477" i="12"/>
  <c r="C476" i="12" s="1"/>
  <c r="E378" i="12"/>
  <c r="F377" i="12" s="1"/>
  <c r="B339" i="12"/>
  <c r="B31" i="12"/>
  <c r="B277" i="12"/>
  <c r="C276" i="12" s="1"/>
  <c r="B220" i="12"/>
  <c r="C219" i="12" s="1"/>
  <c r="B377" i="12"/>
  <c r="E232" i="12"/>
  <c r="F231" i="12" s="1"/>
  <c r="E422" i="12"/>
  <c r="B19" i="12"/>
  <c r="B146" i="12"/>
  <c r="B302" i="12"/>
  <c r="B265" i="12"/>
  <c r="B106" i="12"/>
  <c r="B20" i="12"/>
  <c r="B352" i="12"/>
  <c r="C351" i="12" s="1"/>
  <c r="B149" i="12"/>
  <c r="C148" i="12" s="1"/>
  <c r="B92" i="12"/>
  <c r="B79" i="12"/>
  <c r="B179" i="12"/>
  <c r="C178" i="12" s="1"/>
  <c r="B487" i="12"/>
  <c r="C486" i="12" s="1"/>
  <c r="B4" i="12"/>
  <c r="B309" i="12"/>
  <c r="C308" i="12" s="1"/>
  <c r="B156" i="12"/>
  <c r="C155" i="12" s="1"/>
  <c r="B190" i="12"/>
  <c r="B311" i="12"/>
  <c r="B493" i="12"/>
  <c r="C492" i="12" s="1"/>
  <c r="E622" i="12"/>
  <c r="F621" i="12" s="1"/>
  <c r="B161" i="12"/>
  <c r="B338" i="12"/>
  <c r="B99" i="12"/>
  <c r="B293" i="12"/>
  <c r="B350" i="12"/>
  <c r="C349" i="12" s="1"/>
  <c r="B167" i="12"/>
  <c r="C166" i="12" s="1"/>
  <c r="B312" i="12"/>
  <c r="C311" i="12" s="1"/>
  <c r="B503" i="12"/>
  <c r="C502" i="12" s="1"/>
  <c r="B244" i="12"/>
  <c r="C243" i="12" s="1"/>
  <c r="B300" i="12"/>
  <c r="B499" i="12"/>
  <c r="B85" i="12"/>
  <c r="B28" i="12"/>
  <c r="B41" i="12"/>
  <c r="B459" i="12"/>
  <c r="B396" i="12"/>
  <c r="B295" i="12"/>
  <c r="C294" i="12" s="1"/>
  <c r="B264" i="12"/>
  <c r="C263" i="12" s="1"/>
  <c r="B318" i="12"/>
  <c r="C317" i="12" s="1"/>
  <c r="B39" i="12"/>
  <c r="C38" i="12" s="1"/>
  <c r="B240" i="12"/>
  <c r="C239" i="12" s="1"/>
  <c r="B104" i="12"/>
  <c r="C103" i="12" s="1"/>
  <c r="B58" i="12"/>
  <c r="B414" i="12"/>
  <c r="B395" i="12"/>
  <c r="C395" i="12" s="1"/>
  <c r="B376" i="12"/>
  <c r="B24" i="12"/>
  <c r="B78" i="12"/>
  <c r="C77" i="12" s="1"/>
  <c r="B440" i="12"/>
  <c r="B417" i="12"/>
  <c r="B428" i="12"/>
  <c r="B82" i="12"/>
  <c r="C81" i="12" s="1"/>
  <c r="B495" i="12"/>
  <c r="C495" i="12" s="1"/>
  <c r="B444" i="12"/>
  <c r="C443" i="12" s="1"/>
  <c r="B94" i="12"/>
  <c r="C93" i="12" s="1"/>
  <c r="B298" i="12"/>
  <c r="B138" i="12"/>
  <c r="C138" i="12" s="1"/>
  <c r="B490" i="12"/>
  <c r="C489" i="12" s="1"/>
  <c r="B160" i="12"/>
  <c r="B475" i="12"/>
  <c r="B68" i="12"/>
  <c r="C67" i="12" s="1"/>
  <c r="B431" i="12"/>
  <c r="C430" i="12" s="1"/>
  <c r="B74" i="12"/>
  <c r="B76" i="12"/>
  <c r="B8" i="12"/>
  <c r="C7" i="12" s="1"/>
  <c r="B62" i="12"/>
  <c r="C61" i="12" s="1"/>
  <c r="B266" i="12"/>
  <c r="B435" i="12"/>
  <c r="B328" i="12"/>
  <c r="C327" i="12" s="1"/>
  <c r="B158" i="12"/>
  <c r="C157" i="12" s="1"/>
  <c r="B362" i="12"/>
  <c r="B394" i="12"/>
  <c r="C393" i="12" s="1"/>
  <c r="B348" i="12"/>
  <c r="C348" i="12" s="1"/>
  <c r="B218" i="12"/>
  <c r="C217" i="12" s="1"/>
  <c r="B65" i="12"/>
  <c r="B389" i="12"/>
  <c r="B189" i="12"/>
  <c r="C188" i="12" s="1"/>
  <c r="B174" i="12"/>
  <c r="C173" i="12" s="1"/>
  <c r="B355" i="12"/>
  <c r="B124" i="12"/>
  <c r="B413" i="12"/>
  <c r="C412" i="12" s="1"/>
  <c r="B201" i="12"/>
  <c r="B335" i="12"/>
  <c r="C334" i="12" s="1"/>
  <c r="B42" i="12"/>
  <c r="B385" i="12"/>
  <c r="C385" i="12" s="1"/>
  <c r="B248" i="12"/>
  <c r="B164" i="12"/>
  <c r="C163" i="12" s="1"/>
  <c r="B30" i="12"/>
  <c r="C29" i="12" s="1"/>
  <c r="B234" i="12"/>
  <c r="C233" i="12" s="1"/>
  <c r="B245" i="12"/>
  <c r="B382" i="12"/>
  <c r="C381" i="12" s="1"/>
  <c r="B415" i="12"/>
  <c r="C414" i="12" s="1"/>
  <c r="B181" i="12"/>
  <c r="C181" i="12" s="1"/>
  <c r="B260" i="12"/>
  <c r="B280" i="12"/>
  <c r="C280" i="12" s="1"/>
  <c r="B75" i="12"/>
  <c r="C74" i="12" s="1"/>
  <c r="B202" i="12"/>
  <c r="C201" i="12" s="1"/>
  <c r="B100" i="12"/>
  <c r="C99" i="12" s="1"/>
  <c r="B126" i="12"/>
  <c r="B330" i="12"/>
  <c r="C329" i="12" s="1"/>
  <c r="B331" i="12"/>
  <c r="B169" i="12"/>
  <c r="B207" i="12"/>
  <c r="B10" i="12"/>
  <c r="B268" i="12"/>
  <c r="C267" i="12" s="1"/>
  <c r="B200" i="12"/>
  <c r="B196" i="12"/>
  <c r="C195" i="12" s="1"/>
  <c r="B120" i="12"/>
  <c r="B116" i="12"/>
  <c r="C115" i="12" s="1"/>
  <c r="B361" i="12"/>
  <c r="C360" i="12" s="1"/>
  <c r="B445" i="12"/>
  <c r="B53" i="12"/>
  <c r="B216" i="12"/>
  <c r="B184" i="12"/>
  <c r="C183" i="12" s="1"/>
  <c r="B180" i="12"/>
  <c r="C179" i="12" s="1"/>
  <c r="B247" i="12"/>
  <c r="C246" i="12" s="1"/>
  <c r="B332" i="12"/>
  <c r="C331" i="12" s="1"/>
  <c r="B123" i="12"/>
  <c r="B117" i="12"/>
  <c r="B12" i="12"/>
  <c r="C11" i="12" s="1"/>
  <c r="B159" i="12"/>
  <c r="C159" i="12" s="1"/>
  <c r="B105" i="12"/>
  <c r="B323" i="12"/>
  <c r="C322" i="12" s="1"/>
  <c r="B204" i="12"/>
  <c r="B136" i="12"/>
  <c r="B132" i="12"/>
  <c r="C131" i="12" s="1"/>
  <c r="B56" i="12"/>
  <c r="C55" i="12" s="1"/>
  <c r="B52" i="12"/>
  <c r="B254" i="12"/>
  <c r="C253" i="12" s="1"/>
  <c r="B458" i="12"/>
  <c r="B32" i="12"/>
  <c r="B40" i="12"/>
  <c r="B36" i="12"/>
  <c r="C36" i="12" s="1"/>
  <c r="B212" i="12"/>
  <c r="B232" i="12"/>
  <c r="B228" i="12"/>
  <c r="I1435" i="12"/>
  <c r="F922" i="12"/>
  <c r="I561" i="12"/>
  <c r="I1372" i="12"/>
  <c r="I116" i="12"/>
  <c r="I579" i="12"/>
  <c r="I1246" i="12"/>
  <c r="I78" i="12"/>
  <c r="C298" i="12"/>
  <c r="C415" i="12"/>
  <c r="C42" i="12"/>
  <c r="C170" i="12"/>
  <c r="C332" i="12"/>
  <c r="C318" i="12"/>
  <c r="I1496" i="12"/>
  <c r="C365" i="12"/>
  <c r="Y2033" i="12"/>
  <c r="F275" i="12"/>
  <c r="F122" i="12"/>
  <c r="F144" i="12"/>
  <c r="F139" i="12"/>
  <c r="F614" i="12"/>
  <c r="F969" i="12"/>
  <c r="F581" i="12"/>
  <c r="I286" i="12"/>
  <c r="F135" i="12"/>
  <c r="F322" i="12"/>
  <c r="F764" i="12"/>
  <c r="F310" i="12"/>
  <c r="I225" i="12"/>
  <c r="F1005" i="12"/>
  <c r="F619" i="12"/>
  <c r="I714" i="12"/>
  <c r="F378" i="12"/>
  <c r="I1962" i="12"/>
  <c r="F440" i="12"/>
  <c r="F904" i="12"/>
  <c r="L1688" i="12"/>
  <c r="M1688" i="12" s="1"/>
  <c r="F783" i="12"/>
  <c r="I1552" i="12"/>
  <c r="I414" i="12"/>
  <c r="I1204" i="12"/>
  <c r="I52" i="12"/>
  <c r="I1865" i="12"/>
  <c r="I1284" i="12"/>
  <c r="F890" i="12"/>
  <c r="S1441" i="12"/>
  <c r="I466" i="12"/>
  <c r="I1173" i="12"/>
  <c r="I1936" i="12"/>
  <c r="I730" i="12"/>
  <c r="I1470" i="12"/>
  <c r="I1680" i="12"/>
  <c r="I645" i="12"/>
  <c r="I1377" i="12"/>
  <c r="I1536" i="12"/>
  <c r="I1563" i="12"/>
  <c r="I1119" i="12"/>
  <c r="I1254" i="12"/>
  <c r="I179" i="12"/>
  <c r="I1397" i="12"/>
  <c r="I1396" i="12"/>
  <c r="I1745" i="12"/>
  <c r="C211" i="12"/>
  <c r="C212" i="12"/>
  <c r="C104" i="12"/>
  <c r="C105" i="12"/>
  <c r="C169" i="12"/>
  <c r="C168" i="12"/>
  <c r="C396" i="12"/>
  <c r="C362" i="12"/>
  <c r="C361" i="12"/>
  <c r="C456" i="12"/>
  <c r="C457" i="12"/>
  <c r="I2032" i="12"/>
  <c r="C407" i="12"/>
  <c r="C408" i="12"/>
  <c r="F303" i="12"/>
  <c r="F304" i="12"/>
  <c r="C94" i="12"/>
  <c r="F593" i="12"/>
  <c r="F81" i="12"/>
  <c r="F82" i="12"/>
  <c r="F154" i="12"/>
  <c r="F155" i="12"/>
  <c r="F429" i="12"/>
  <c r="F430" i="12"/>
  <c r="S811" i="12"/>
  <c r="L811" i="12"/>
  <c r="M811" i="12" s="1"/>
  <c r="S858" i="12"/>
  <c r="L858" i="12"/>
  <c r="M858" i="12" s="1"/>
  <c r="Y858" i="12"/>
  <c r="F995" i="12"/>
  <c r="F996" i="12"/>
  <c r="F617" i="12"/>
  <c r="F618" i="12"/>
  <c r="Y363" i="12"/>
  <c r="L363" i="12"/>
  <c r="M363" i="12" s="1"/>
  <c r="I1114" i="12"/>
  <c r="C342" i="12"/>
  <c r="Y660" i="12"/>
  <c r="F802" i="12"/>
  <c r="I1934" i="12"/>
  <c r="I1370" i="12"/>
  <c r="Y443" i="12"/>
  <c r="S443" i="12"/>
  <c r="I1438" i="12"/>
  <c r="I1439" i="12"/>
  <c r="I780" i="12"/>
  <c r="F92" i="12"/>
  <c r="F93" i="12"/>
  <c r="F855" i="12"/>
  <c r="F854" i="12"/>
  <c r="I1443" i="12"/>
  <c r="F520" i="12"/>
  <c r="F823" i="12"/>
  <c r="S1434" i="12"/>
  <c r="L1434" i="12"/>
  <c r="M1434" i="12" s="1"/>
  <c r="I1013" i="12"/>
  <c r="I1014" i="12"/>
  <c r="I844" i="12"/>
  <c r="I845" i="12"/>
  <c r="I213" i="12"/>
  <c r="S1448" i="12"/>
  <c r="L1902" i="12"/>
  <c r="M1902" i="12" s="1"/>
  <c r="S203" i="12"/>
  <c r="L203" i="12"/>
  <c r="M203" i="12" s="1"/>
  <c r="Y203" i="12"/>
  <c r="I1492" i="12"/>
  <c r="F763" i="12"/>
  <c r="Y758" i="12"/>
  <c r="S758" i="12"/>
  <c r="S1303" i="12"/>
  <c r="F504" i="12"/>
  <c r="F505" i="12"/>
  <c r="F223" i="12"/>
  <c r="F224" i="12"/>
  <c r="F639" i="12"/>
  <c r="S396" i="12"/>
  <c r="L396" i="12"/>
  <c r="M396" i="12" s="1"/>
  <c r="Y396" i="12"/>
  <c r="F96" i="12"/>
  <c r="F97" i="12"/>
  <c r="F678" i="12"/>
  <c r="F183" i="12"/>
  <c r="F184" i="12"/>
  <c r="F404" i="12"/>
  <c r="L19" i="12"/>
  <c r="M19" i="12" s="1"/>
  <c r="S19" i="12"/>
  <c r="F200" i="12"/>
  <c r="F106" i="12"/>
  <c r="F105" i="12"/>
  <c r="F299" i="12"/>
  <c r="I255" i="12"/>
  <c r="I256" i="12"/>
  <c r="I895" i="12"/>
  <c r="I896" i="12"/>
  <c r="I1483" i="12"/>
  <c r="I1484" i="12"/>
  <c r="I412" i="12"/>
  <c r="I413" i="12"/>
  <c r="S1368" i="12"/>
  <c r="L1368" i="12"/>
  <c r="M1368" i="12" s="1"/>
  <c r="F909" i="12"/>
  <c r="F11" i="12"/>
  <c r="I1128" i="12"/>
  <c r="I1127" i="12"/>
  <c r="S541" i="12"/>
  <c r="L541" i="12"/>
  <c r="M541" i="12" s="1"/>
  <c r="I109" i="12"/>
  <c r="I110" i="12"/>
  <c r="I71" i="12"/>
  <c r="I1764" i="12"/>
  <c r="I1765" i="12"/>
  <c r="I1816" i="12"/>
  <c r="I1503" i="12"/>
  <c r="I1504" i="12"/>
  <c r="F512" i="12"/>
  <c r="L95" i="12"/>
  <c r="M95" i="12" s="1"/>
  <c r="Y95" i="12"/>
  <c r="S60" i="12"/>
  <c r="L60" i="12"/>
  <c r="M60" i="12" s="1"/>
  <c r="S1169" i="12"/>
  <c r="L1169" i="12"/>
  <c r="M1169" i="12" s="1"/>
  <c r="L1232" i="12"/>
  <c r="M1232" i="12" s="1"/>
  <c r="S1232" i="12"/>
  <c r="I1032" i="12"/>
  <c r="I1033" i="12"/>
  <c r="L290" i="12"/>
  <c r="M290" i="12" s="1"/>
  <c r="S290" i="12"/>
  <c r="L1486" i="12"/>
  <c r="M1486" i="12" s="1"/>
  <c r="Y1486" i="12"/>
  <c r="S931" i="12"/>
  <c r="L931" i="12"/>
  <c r="M931" i="12" s="1"/>
  <c r="L1239" i="12"/>
  <c r="M1239" i="12" s="1"/>
  <c r="Y1239" i="12"/>
  <c r="Y350" i="12"/>
  <c r="S350" i="12"/>
  <c r="Y1471" i="12"/>
  <c r="S1471" i="12"/>
  <c r="S1738" i="12"/>
  <c r="L1738" i="12"/>
  <c r="M1738" i="12" s="1"/>
  <c r="Y911" i="12"/>
  <c r="S911" i="12"/>
  <c r="Y1624" i="12"/>
  <c r="S1624" i="12"/>
  <c r="L1624" i="12"/>
  <c r="M1624" i="12" s="1"/>
  <c r="L264" i="12"/>
  <c r="M264" i="12" s="1"/>
  <c r="S264" i="12"/>
  <c r="L772" i="12"/>
  <c r="M772" i="12" s="1"/>
  <c r="Y772" i="12"/>
  <c r="Y1404" i="12"/>
  <c r="S1404" i="12"/>
  <c r="L423" i="12"/>
  <c r="M423" i="12" s="1"/>
  <c r="S423" i="12"/>
  <c r="I499" i="12"/>
  <c r="S1389" i="12"/>
  <c r="S509" i="12"/>
  <c r="Y864" i="12"/>
  <c r="F412" i="12"/>
  <c r="L938" i="12"/>
  <c r="M938" i="12" s="1"/>
  <c r="L2033" i="12"/>
  <c r="M2033" i="12" s="1"/>
  <c r="Y1434" i="12"/>
  <c r="I1096" i="12"/>
  <c r="F366" i="12"/>
  <c r="S938" i="12"/>
  <c r="C431" i="12"/>
  <c r="F123" i="12"/>
  <c r="S363" i="12"/>
  <c r="Y19" i="12"/>
  <c r="L758" i="12"/>
  <c r="M758" i="12" s="1"/>
  <c r="I1502" i="12"/>
  <c r="F648" i="12"/>
  <c r="I1546" i="12"/>
  <c r="I1441" i="12"/>
  <c r="I1824" i="12"/>
  <c r="I1052" i="12"/>
  <c r="F880" i="12"/>
  <c r="F592" i="12"/>
  <c r="F940" i="12"/>
  <c r="F720" i="12"/>
  <c r="Y811" i="12"/>
  <c r="I284" i="12"/>
  <c r="Y1368" i="12"/>
  <c r="L443" i="12"/>
  <c r="M443" i="12" s="1"/>
  <c r="I371" i="12"/>
  <c r="I950" i="12"/>
  <c r="I951" i="12"/>
  <c r="I1920" i="12"/>
  <c r="S1688" i="12"/>
  <c r="L1478" i="12"/>
  <c r="M1478" i="12" s="1"/>
  <c r="L1441" i="12"/>
  <c r="M1441" i="12" s="1"/>
  <c r="S1478" i="12"/>
  <c r="Y1441" i="12"/>
  <c r="I1993" i="12"/>
  <c r="I1587" i="12"/>
  <c r="F485" i="12"/>
  <c r="F379" i="12"/>
  <c r="F755" i="12"/>
  <c r="I605" i="12"/>
  <c r="F620" i="12"/>
  <c r="F376" i="12"/>
  <c r="F577" i="12"/>
  <c r="F90" i="12"/>
  <c r="I969" i="12"/>
  <c r="I537" i="12"/>
  <c r="I815" i="12"/>
  <c r="I1997" i="12"/>
  <c r="I1227" i="12"/>
  <c r="I1811" i="12"/>
  <c r="I825" i="12"/>
  <c r="I1597" i="12"/>
  <c r="I1583" i="12"/>
  <c r="I1424" i="12"/>
  <c r="I1419" i="12"/>
  <c r="I1785" i="12"/>
  <c r="C126" i="12"/>
  <c r="C194" i="12"/>
  <c r="F189" i="12"/>
  <c r="I631" i="12"/>
  <c r="F465" i="12"/>
  <c r="F582" i="12"/>
  <c r="I1517" i="12"/>
  <c r="F869" i="12"/>
  <c r="I410" i="12"/>
  <c r="F334" i="12"/>
  <c r="I297" i="12"/>
  <c r="I467" i="12"/>
  <c r="I807" i="12"/>
  <c r="I703" i="12"/>
  <c r="I1689" i="12"/>
  <c r="I941" i="12"/>
  <c r="I1681" i="12"/>
  <c r="I1701" i="12"/>
  <c r="F21" i="12"/>
  <c r="I485" i="12"/>
  <c r="I733" i="12"/>
  <c r="I1509" i="12"/>
  <c r="F705" i="12"/>
  <c r="I589" i="12"/>
  <c r="I659" i="12"/>
  <c r="I1835" i="12"/>
  <c r="I715" i="12"/>
  <c r="F805" i="12"/>
  <c r="F535" i="12"/>
  <c r="F900" i="12"/>
  <c r="I1857" i="12"/>
  <c r="F664" i="12"/>
  <c r="F284" i="12"/>
  <c r="I1181" i="12"/>
  <c r="I49" i="12"/>
  <c r="I1671" i="12"/>
  <c r="I1018" i="12"/>
  <c r="C287" i="12"/>
  <c r="C40" i="12"/>
  <c r="C290" i="12"/>
  <c r="F879" i="12"/>
  <c r="C65" i="12"/>
  <c r="C124" i="12"/>
  <c r="F214" i="12"/>
  <c r="F828" i="12"/>
  <c r="I755" i="12"/>
  <c r="I1251" i="12"/>
  <c r="I958" i="12"/>
  <c r="I75" i="12"/>
  <c r="I491" i="12"/>
  <c r="I1325" i="12"/>
  <c r="I182" i="12"/>
  <c r="I1332" i="12"/>
  <c r="I1289" i="12"/>
  <c r="F6" i="12"/>
  <c r="C484" i="12"/>
  <c r="I449" i="12"/>
  <c r="Y1232" i="12"/>
  <c r="I788" i="12"/>
  <c r="I1511" i="12"/>
  <c r="I1843" i="12"/>
  <c r="Y1840" i="12"/>
  <c r="C203" i="12"/>
  <c r="C43" i="12"/>
  <c r="C297" i="12"/>
  <c r="C363" i="12"/>
  <c r="C422" i="12"/>
  <c r="F77" i="12"/>
  <c r="F661" i="12"/>
  <c r="F949" i="12"/>
  <c r="C325" i="12"/>
  <c r="F408" i="12"/>
  <c r="C366" i="12"/>
  <c r="Y1448" i="12"/>
  <c r="F524" i="12"/>
  <c r="F389" i="12"/>
  <c r="F348" i="12"/>
  <c r="F373" i="12"/>
  <c r="F838" i="12"/>
  <c r="I1213" i="12"/>
  <c r="I227" i="12"/>
  <c r="I1958" i="12"/>
  <c r="I1925" i="12"/>
  <c r="I794" i="12"/>
  <c r="I1160" i="12"/>
  <c r="I142" i="12"/>
  <c r="I20" i="12"/>
  <c r="I1380" i="12"/>
  <c r="I172" i="12"/>
  <c r="I101" i="12"/>
  <c r="I1267" i="12"/>
  <c r="I756" i="12"/>
  <c r="I356" i="12"/>
  <c r="I1747" i="12"/>
  <c r="I1405" i="12"/>
  <c r="I1455" i="12"/>
  <c r="I1217" i="12"/>
  <c r="I61" i="12"/>
  <c r="I329" i="12"/>
  <c r="I2020" i="12"/>
  <c r="I1859" i="12"/>
  <c r="I1360" i="12"/>
  <c r="F888" i="12"/>
  <c r="I378" i="12"/>
  <c r="F1016" i="12"/>
  <c r="C469" i="12"/>
  <c r="F193" i="12"/>
  <c r="I8" i="12"/>
  <c r="C247" i="12"/>
  <c r="C416" i="12"/>
  <c r="C184" i="12"/>
  <c r="C141" i="12"/>
  <c r="F533" i="12"/>
  <c r="F953" i="12"/>
  <c r="F462" i="12"/>
  <c r="I1900" i="12"/>
  <c r="C305" i="12"/>
  <c r="I1172" i="12"/>
  <c r="I1421" i="12"/>
  <c r="I1599" i="12"/>
  <c r="I581" i="12"/>
  <c r="I1371" i="12"/>
  <c r="I1744" i="12"/>
  <c r="I1781" i="12"/>
  <c r="C30" i="12"/>
  <c r="C312" i="12"/>
  <c r="C429" i="12"/>
  <c r="C383" i="12"/>
  <c r="C32" i="12"/>
  <c r="C69" i="12"/>
  <c r="F244" i="12"/>
  <c r="C260" i="12"/>
  <c r="C501" i="12"/>
  <c r="I744" i="12"/>
  <c r="I1141" i="12"/>
  <c r="I1144" i="12"/>
  <c r="I1711" i="12"/>
  <c r="C52" i="12"/>
  <c r="C4" i="12"/>
  <c r="C364" i="12"/>
  <c r="F551" i="12"/>
  <c r="F602" i="12"/>
  <c r="C139" i="12"/>
  <c r="F398" i="12"/>
  <c r="F461" i="12"/>
  <c r="C101" i="12"/>
  <c r="F797" i="12"/>
  <c r="I1240" i="12"/>
  <c r="F140" i="12"/>
  <c r="C479" i="12"/>
  <c r="C446" i="12"/>
  <c r="C9" i="12"/>
  <c r="C206" i="12"/>
  <c r="C180" i="12"/>
  <c r="C78" i="12"/>
  <c r="C427" i="12"/>
  <c r="C213" i="12"/>
  <c r="C473" i="12"/>
  <c r="F914" i="12"/>
  <c r="F463" i="12"/>
  <c r="F915" i="12"/>
  <c r="F744" i="12"/>
  <c r="C34" i="12"/>
  <c r="F254" i="12"/>
  <c r="F58" i="12"/>
  <c r="F920" i="12"/>
  <c r="F487" i="12"/>
  <c r="F788" i="12"/>
  <c r="C182" i="12"/>
  <c r="C127" i="12"/>
  <c r="F525" i="12"/>
  <c r="I497" i="12"/>
  <c r="F85" i="12"/>
  <c r="C14" i="12"/>
  <c r="C369" i="12"/>
  <c r="C279" i="12"/>
  <c r="C262" i="12"/>
  <c r="I1715" i="12"/>
  <c r="F332" i="12"/>
  <c r="I1493" i="12"/>
  <c r="C285" i="12"/>
  <c r="F833" i="12"/>
  <c r="F867" i="12"/>
  <c r="I1897" i="12"/>
  <c r="I1966" i="12"/>
  <c r="I921" i="12"/>
  <c r="I1667" i="12"/>
  <c r="F910" i="12"/>
  <c r="I217" i="12"/>
  <c r="F43" i="12"/>
  <c r="I445" i="12"/>
  <c r="I287" i="12"/>
  <c r="F468" i="12"/>
  <c r="F384" i="12"/>
  <c r="F607" i="12"/>
  <c r="I343" i="12"/>
  <c r="I905" i="12"/>
  <c r="I335" i="12"/>
  <c r="F580" i="12"/>
  <c r="F414" i="12"/>
  <c r="I616" i="12"/>
  <c r="F95" i="12"/>
  <c r="I746" i="12"/>
  <c r="I551" i="12"/>
  <c r="I640" i="12"/>
  <c r="I635" i="12"/>
  <c r="I927" i="12"/>
  <c r="I400" i="12"/>
  <c r="I694" i="12"/>
  <c r="I1068" i="12"/>
  <c r="I947" i="12"/>
  <c r="I1527" i="12"/>
  <c r="I404" i="12"/>
  <c r="I235" i="12"/>
  <c r="I1540" i="12"/>
  <c r="I1149" i="12"/>
  <c r="I1028" i="12"/>
  <c r="I223" i="12"/>
  <c r="I527" i="12"/>
  <c r="I340" i="12"/>
  <c r="I89" i="12"/>
  <c r="I259" i="12"/>
  <c r="F294" i="12"/>
  <c r="F891" i="12"/>
  <c r="I1252" i="12"/>
  <c r="I1303" i="12"/>
  <c r="I1609" i="12"/>
  <c r="I1972" i="12"/>
  <c r="I1779" i="12"/>
  <c r="I882" i="12"/>
  <c r="I1331" i="12"/>
  <c r="I1112" i="12"/>
  <c r="I1621" i="12"/>
  <c r="I1398" i="12"/>
  <c r="I1751" i="12"/>
  <c r="I1475" i="12"/>
  <c r="I1104" i="12"/>
  <c r="F320" i="12"/>
  <c r="F308" i="12"/>
  <c r="I103" i="12"/>
  <c r="F730" i="12"/>
  <c r="I220" i="12"/>
  <c r="F736" i="12"/>
  <c r="I668" i="12"/>
  <c r="I382" i="12"/>
  <c r="I1867" i="12"/>
  <c r="I1627" i="12"/>
  <c r="I1040" i="12"/>
  <c r="F1007" i="12"/>
  <c r="I1875" i="12"/>
  <c r="I1087" i="12"/>
  <c r="I207" i="12"/>
  <c r="I1890" i="12"/>
  <c r="I862" i="12"/>
  <c r="I966" i="12"/>
  <c r="I380" i="12"/>
  <c r="I856" i="12"/>
  <c r="I1788" i="12"/>
  <c r="I1362" i="12"/>
  <c r="I1274" i="12"/>
  <c r="I1462" i="12"/>
  <c r="I2028" i="12"/>
  <c r="I1794" i="12"/>
  <c r="I1600" i="12"/>
  <c r="I1021" i="12"/>
  <c r="I240" i="12"/>
  <c r="I1548" i="12"/>
  <c r="I587" i="12"/>
  <c r="I1922" i="12"/>
  <c r="I1767" i="12"/>
  <c r="S1176" i="12"/>
  <c r="I1883" i="12"/>
  <c r="I2015" i="12"/>
  <c r="I1017" i="12"/>
  <c r="I1423" i="12"/>
  <c r="I1644" i="12"/>
  <c r="F145" i="12"/>
  <c r="I797" i="12"/>
  <c r="I1683" i="12"/>
  <c r="I1656" i="12"/>
  <c r="I1235" i="12"/>
  <c r="I1870" i="12"/>
  <c r="F615" i="12"/>
  <c r="F545" i="12"/>
  <c r="I1233" i="12"/>
  <c r="F612" i="12"/>
  <c r="I1223" i="12"/>
  <c r="I543" i="12"/>
  <c r="I712" i="12"/>
  <c r="I1368" i="12"/>
  <c r="F311" i="12"/>
  <c r="F585" i="12"/>
  <c r="F4" i="12"/>
  <c r="I929" i="12"/>
  <c r="I57" i="12"/>
  <c r="Y423" i="12"/>
  <c r="I318" i="12"/>
  <c r="F251" i="12"/>
  <c r="I1080" i="12"/>
  <c r="I279" i="12"/>
  <c r="F131" i="12"/>
  <c r="I699" i="12"/>
  <c r="I643" i="12"/>
  <c r="I1004" i="12"/>
  <c r="I1636" i="12"/>
  <c r="I910" i="12"/>
  <c r="I1802" i="12"/>
  <c r="I1604" i="12"/>
  <c r="I1975" i="12"/>
  <c r="I1283" i="12"/>
  <c r="I12" i="12"/>
  <c r="I1911" i="12"/>
  <c r="I1195" i="12"/>
  <c r="I112" i="12"/>
  <c r="I1041" i="12"/>
  <c r="I1480" i="12"/>
  <c r="I419" i="12"/>
  <c r="I501" i="12"/>
  <c r="I337" i="12"/>
  <c r="I305" i="12"/>
  <c r="I1720" i="12"/>
  <c r="I282" i="12"/>
  <c r="I389" i="12"/>
  <c r="I2019" i="12"/>
  <c r="I787" i="12"/>
  <c r="I1467" i="12"/>
  <c r="I1359" i="12"/>
  <c r="I1952" i="12"/>
  <c r="I1139" i="12"/>
  <c r="I2011" i="12"/>
  <c r="I1639" i="12"/>
  <c r="J4" i="12"/>
  <c r="H4" i="12"/>
  <c r="C24" i="12"/>
  <c r="C23" i="12"/>
  <c r="F424" i="12"/>
  <c r="F423" i="12"/>
  <c r="C400" i="12"/>
  <c r="C493" i="12"/>
  <c r="F674" i="12"/>
  <c r="C418" i="12"/>
  <c r="S998" i="12"/>
  <c r="L998" i="12"/>
  <c r="M998" i="12" s="1"/>
  <c r="Y998" i="12"/>
  <c r="I1487" i="12"/>
  <c r="F76" i="12"/>
  <c r="F716" i="12"/>
  <c r="F108" i="12"/>
  <c r="I753" i="12"/>
  <c r="I1822" i="12"/>
  <c r="C499" i="12"/>
  <c r="C76" i="12"/>
  <c r="I307" i="12"/>
  <c r="I67" i="12"/>
  <c r="C411" i="12"/>
  <c r="I1184" i="12"/>
  <c r="I2033" i="12"/>
  <c r="F776" i="12"/>
  <c r="C153" i="12"/>
  <c r="F419" i="12"/>
  <c r="I1612" i="12"/>
  <c r="I1886" i="12"/>
  <c r="F318" i="12"/>
  <c r="F80" i="12"/>
  <c r="I243" i="12"/>
  <c r="F319" i="12"/>
  <c r="F640" i="12"/>
  <c r="F831" i="12"/>
  <c r="F830" i="12"/>
  <c r="F383" i="12"/>
  <c r="F253" i="12"/>
  <c r="F968" i="12"/>
  <c r="I58" i="12"/>
  <c r="I1926" i="12"/>
  <c r="I2006" i="12"/>
  <c r="F665" i="12"/>
  <c r="I835" i="12"/>
  <c r="F232" i="12"/>
  <c r="I277" i="12"/>
  <c r="I456" i="12"/>
  <c r="I264" i="12"/>
  <c r="I1929" i="12"/>
  <c r="F883" i="12"/>
  <c r="F752" i="12"/>
  <c r="I1392" i="12"/>
  <c r="I777" i="12"/>
  <c r="I764" i="12"/>
  <c r="I200" i="12"/>
  <c r="I316" i="12"/>
  <c r="F502" i="12"/>
  <c r="F474" i="12"/>
  <c r="F563" i="12"/>
  <c r="I1967" i="12"/>
  <c r="F598" i="12"/>
  <c r="I1629" i="12"/>
  <c r="I1554" i="12"/>
  <c r="I558" i="12"/>
  <c r="I868" i="12"/>
  <c r="I274" i="12"/>
  <c r="I127" i="12"/>
  <c r="S142" i="12"/>
  <c r="L142" i="12"/>
  <c r="M142" i="12" s="1"/>
  <c r="Y142" i="12"/>
  <c r="I1892" i="12"/>
  <c r="I512" i="12"/>
  <c r="I979" i="12"/>
  <c r="I1954" i="12"/>
  <c r="I1026" i="12"/>
  <c r="I174" i="12"/>
  <c r="I1800" i="12"/>
  <c r="I2004" i="12"/>
  <c r="I10" i="12"/>
  <c r="F190" i="12"/>
  <c r="I416" i="12"/>
  <c r="I671" i="12"/>
  <c r="I421" i="12"/>
  <c r="I1339" i="12"/>
  <c r="I1664" i="12"/>
  <c r="F454" i="12"/>
  <c r="F794" i="12"/>
  <c r="I553" i="12"/>
  <c r="I97" i="12"/>
  <c r="I747" i="12"/>
  <c r="I1686" i="12"/>
  <c r="F475" i="12"/>
  <c r="I795" i="12"/>
  <c r="F745" i="12"/>
  <c r="F120" i="12"/>
  <c r="I1308" i="12"/>
  <c r="I1650" i="12"/>
  <c r="I1613" i="12"/>
  <c r="F589" i="12"/>
  <c r="I29" i="12"/>
  <c r="F441" i="12"/>
  <c r="I169" i="12"/>
  <c r="F835" i="12"/>
  <c r="I1449" i="12"/>
  <c r="I1718" i="12"/>
  <c r="F772" i="12"/>
  <c r="I1430" i="12"/>
  <c r="I633" i="12"/>
  <c r="I1415" i="12"/>
  <c r="I1592" i="12"/>
  <c r="F150" i="12"/>
  <c r="I1569" i="12"/>
  <c r="F509" i="12"/>
  <c r="I266" i="12"/>
  <c r="F546" i="12"/>
  <c r="F738" i="12"/>
  <c r="F905" i="12"/>
  <c r="I1726" i="12"/>
  <c r="I528" i="12"/>
  <c r="I403" i="12"/>
  <c r="I296" i="12"/>
  <c r="I222" i="12"/>
  <c r="I494" i="12"/>
  <c r="I104" i="12"/>
  <c r="I1688" i="12"/>
  <c r="I1932" i="12"/>
  <c r="I658" i="12"/>
  <c r="I206" i="12"/>
  <c r="I1658" i="12"/>
  <c r="I1082" i="12"/>
  <c r="I1166" i="12"/>
  <c r="I976" i="12"/>
  <c r="I595" i="12"/>
  <c r="I871" i="12"/>
  <c r="I870" i="12"/>
  <c r="I1935" i="12"/>
  <c r="I1700" i="12"/>
  <c r="I526" i="12"/>
  <c r="I1608" i="12"/>
  <c r="I1672" i="12"/>
  <c r="I1030" i="12"/>
  <c r="I706" i="12"/>
  <c r="I500" i="12"/>
  <c r="I1295" i="12"/>
  <c r="I824" i="12"/>
  <c r="I698" i="12"/>
  <c r="I1948" i="12"/>
  <c r="I1939" i="12"/>
  <c r="I1889" i="12"/>
  <c r="I536" i="12"/>
  <c r="I946" i="12"/>
  <c r="I368" i="12"/>
  <c r="I1073" i="12"/>
  <c r="I1516" i="12"/>
  <c r="I194" i="12"/>
  <c r="I1379" i="12"/>
  <c r="I861" i="12"/>
  <c r="I1131" i="12"/>
  <c r="L1039" i="12"/>
  <c r="M1039" i="12" s="1"/>
  <c r="Y1039" i="12"/>
  <c r="S1039" i="12"/>
  <c r="I855" i="12"/>
  <c r="I758" i="12"/>
  <c r="I759" i="12"/>
  <c r="I828" i="12"/>
  <c r="I1086" i="12"/>
  <c r="I644" i="12"/>
  <c r="I135" i="12"/>
  <c r="I865" i="12"/>
  <c r="I1242" i="12"/>
  <c r="I386" i="12"/>
  <c r="I1508" i="12"/>
  <c r="I998" i="12"/>
  <c r="I1000" i="12"/>
  <c r="I991" i="12"/>
  <c r="I1376" i="12"/>
  <c r="I1530" i="12"/>
  <c r="I878" i="12"/>
  <c r="I100" i="12"/>
  <c r="Y1121" i="12"/>
  <c r="L1121" i="12"/>
  <c r="M1121" i="12" s="1"/>
  <c r="S1121" i="12"/>
  <c r="I886" i="12"/>
  <c r="I940" i="12"/>
  <c r="I1350" i="12"/>
  <c r="I1807" i="12"/>
  <c r="I1216" i="12"/>
  <c r="I1746" i="12"/>
  <c r="I1977" i="12"/>
  <c r="I2027" i="12"/>
  <c r="I1738" i="12"/>
  <c r="I1728" i="12"/>
  <c r="I1722" i="12"/>
  <c r="I1868" i="12"/>
  <c r="I1916" i="12"/>
  <c r="I107" i="12"/>
  <c r="I964" i="12"/>
  <c r="I326" i="12"/>
  <c r="I1562" i="12"/>
  <c r="I1297" i="12"/>
  <c r="S115" i="12"/>
  <c r="L115" i="12"/>
  <c r="M115" i="12" s="1"/>
  <c r="Y115" i="12"/>
  <c r="I666" i="12"/>
  <c r="I330" i="12"/>
  <c r="I468" i="12"/>
  <c r="I722" i="12"/>
  <c r="I727" i="12"/>
  <c r="I1244" i="12"/>
  <c r="I1676" i="12"/>
  <c r="I373" i="12"/>
  <c r="I1796" i="12"/>
  <c r="I1797" i="12"/>
  <c r="I130" i="12"/>
  <c r="I239" i="12"/>
  <c r="I1594" i="12"/>
  <c r="I2018" i="12"/>
  <c r="I1547" i="12"/>
  <c r="I363" i="12"/>
  <c r="I347" i="12"/>
  <c r="I345" i="12"/>
  <c r="I803" i="12"/>
  <c r="I1286" i="12"/>
  <c r="I588" i="12"/>
  <c r="I585" i="12"/>
  <c r="I1323" i="12"/>
  <c r="I1921" i="12"/>
  <c r="I1971" i="12"/>
  <c r="I1766" i="12"/>
  <c r="L1176" i="12"/>
  <c r="M1176" i="12" s="1"/>
  <c r="I1453" i="12"/>
  <c r="I881" i="12"/>
  <c r="I1860" i="12"/>
  <c r="I1330" i="12"/>
  <c r="I48" i="12"/>
  <c r="I1907" i="12"/>
  <c r="I1670" i="12"/>
  <c r="I1466" i="12"/>
  <c r="I961" i="12"/>
  <c r="I1110" i="12"/>
  <c r="I1461" i="12"/>
  <c r="I1881" i="12"/>
  <c r="I1622" i="12"/>
  <c r="I1135" i="12"/>
  <c r="I1138" i="12"/>
  <c r="I1395" i="12"/>
  <c r="I2014" i="12"/>
  <c r="I1578" i="12"/>
  <c r="I530" i="12"/>
  <c r="I1750" i="12"/>
  <c r="I298" i="12"/>
  <c r="I1016" i="12"/>
  <c r="I1514" i="12"/>
  <c r="I1422" i="12"/>
  <c r="I1638" i="12"/>
  <c r="I1642" i="12"/>
  <c r="I1643" i="12"/>
  <c r="I1090" i="12"/>
  <c r="I1782" i="12"/>
  <c r="I1844" i="12"/>
  <c r="I1839" i="12"/>
  <c r="C435" i="12"/>
  <c r="C378" i="12"/>
  <c r="Y607" i="12"/>
  <c r="C82" i="12"/>
  <c r="F950" i="12"/>
  <c r="F944" i="12"/>
  <c r="C10" i="12"/>
  <c r="F760" i="12"/>
  <c r="F984" i="12"/>
  <c r="C320" i="12"/>
  <c r="C125" i="12"/>
  <c r="C214" i="12"/>
  <c r="C135" i="12"/>
  <c r="C84" i="12"/>
  <c r="F335" i="12"/>
  <c r="C283" i="12"/>
  <c r="I1518" i="12"/>
  <c r="C474" i="12"/>
  <c r="C295" i="12"/>
  <c r="F230" i="12"/>
  <c r="C231" i="12"/>
  <c r="C31" i="12"/>
  <c r="C119" i="12"/>
  <c r="C73" i="12"/>
  <c r="C475" i="12"/>
  <c r="C441" i="12"/>
  <c r="C337" i="12"/>
  <c r="C389" i="12"/>
  <c r="C347" i="12"/>
  <c r="C185" i="12"/>
  <c r="C289" i="12"/>
  <c r="C48" i="12"/>
  <c r="C191" i="12"/>
  <c r="C319" i="12"/>
  <c r="F658" i="12"/>
  <c r="C167" i="12"/>
  <c r="C373" i="12"/>
  <c r="F654" i="12"/>
  <c r="C92" i="12"/>
  <c r="C228" i="12"/>
  <c r="C87" i="12"/>
  <c r="F245" i="12"/>
  <c r="F359" i="12"/>
  <c r="I1347" i="12"/>
  <c r="C425" i="12"/>
  <c r="C333" i="12"/>
  <c r="C5" i="12"/>
  <c r="C96" i="12"/>
  <c r="I1758" i="12"/>
  <c r="I1757" i="12"/>
  <c r="F789" i="12"/>
  <c r="C406" i="12"/>
  <c r="C306" i="12"/>
  <c r="C16" i="12"/>
  <c r="S726" i="12"/>
  <c r="L726" i="12"/>
  <c r="M726" i="12" s="1"/>
  <c r="Y726" i="12"/>
  <c r="Y1656" i="12"/>
  <c r="F438" i="12"/>
  <c r="F659" i="12"/>
  <c r="F616" i="12"/>
  <c r="I1499" i="12"/>
  <c r="C461" i="12"/>
  <c r="F368" i="12"/>
  <c r="F965" i="12"/>
  <c r="F360" i="12"/>
  <c r="F276" i="12"/>
  <c r="I446" i="12"/>
  <c r="F352" i="12"/>
  <c r="I734" i="12"/>
  <c r="F439" i="12"/>
  <c r="F1004" i="12"/>
  <c r="I716" i="12"/>
  <c r="F933" i="12"/>
  <c r="I799" i="12"/>
  <c r="I168" i="12"/>
  <c r="I84" i="12"/>
  <c r="I272" i="12"/>
  <c r="I268" i="12"/>
  <c r="F94" i="12"/>
  <c r="I118" i="12"/>
  <c r="F579" i="12"/>
  <c r="I1232" i="12"/>
  <c r="I226" i="12"/>
  <c r="I96" i="12"/>
  <c r="I576" i="12"/>
  <c r="I1482" i="12"/>
  <c r="I1924" i="12"/>
  <c r="I428" i="12"/>
  <c r="I509" i="12"/>
  <c r="I314" i="12"/>
  <c r="L270" i="12"/>
  <c r="M270" i="12" s="1"/>
  <c r="Y270" i="12"/>
  <c r="S270" i="12"/>
  <c r="F413" i="12"/>
  <c r="F287" i="12"/>
  <c r="S719" i="12"/>
  <c r="F868" i="12"/>
  <c r="F668" i="12"/>
  <c r="L1183" i="12"/>
  <c r="M1183" i="12" s="1"/>
  <c r="Y1183" i="12"/>
  <c r="S1183" i="12"/>
  <c r="I1037" i="12"/>
  <c r="I1089" i="12"/>
  <c r="I141" i="12"/>
  <c r="I525" i="12"/>
  <c r="I498" i="12"/>
  <c r="F428" i="12"/>
  <c r="F924" i="12"/>
  <c r="I139" i="12"/>
  <c r="F754" i="12"/>
  <c r="F283" i="12"/>
  <c r="F117" i="12"/>
  <c r="F1014" i="12"/>
  <c r="I1982" i="12"/>
  <c r="Y627" i="12"/>
  <c r="S627" i="12"/>
  <c r="L627" i="12"/>
  <c r="M627" i="12" s="1"/>
  <c r="I1414" i="12"/>
  <c r="I1894" i="12"/>
  <c r="F782" i="12"/>
  <c r="I1551" i="12"/>
  <c r="I814" i="12"/>
  <c r="I607" i="12"/>
  <c r="I621" i="12"/>
  <c r="I278" i="12"/>
  <c r="I719" i="12"/>
  <c r="I702" i="12"/>
  <c r="I1226" i="12"/>
  <c r="I685" i="12"/>
  <c r="I894" i="12"/>
  <c r="I890" i="12"/>
  <c r="I14" i="12"/>
  <c r="I1162" i="12"/>
  <c r="I1938" i="12"/>
  <c r="I597" i="12"/>
  <c r="Y647" i="12"/>
  <c r="S647" i="12"/>
  <c r="L647" i="12"/>
  <c r="M647" i="12" s="1"/>
  <c r="I270" i="12"/>
  <c r="I864" i="12"/>
  <c r="I229" i="12"/>
  <c r="I51" i="12"/>
  <c r="I19" i="12"/>
  <c r="I693" i="12"/>
  <c r="I1355" i="12"/>
  <c r="I1607" i="12"/>
  <c r="L792" i="12"/>
  <c r="M792" i="12" s="1"/>
  <c r="Y792" i="12"/>
  <c r="S792" i="12"/>
  <c r="I1974" i="12"/>
  <c r="I1801" i="12"/>
  <c r="I1674" i="12"/>
  <c r="I1690" i="12"/>
  <c r="I11" i="12"/>
  <c r="I1910" i="12"/>
  <c r="I1792" i="12"/>
  <c r="I1406" i="12"/>
  <c r="I106" i="12"/>
  <c r="I1221" i="12"/>
  <c r="I608" i="12"/>
  <c r="I1854" i="12"/>
  <c r="I1630" i="12"/>
  <c r="I1866" i="12"/>
  <c r="I1626" i="12"/>
  <c r="I1976" i="12"/>
  <c r="I1378" i="12"/>
  <c r="I1457" i="12"/>
  <c r="I1300" i="12"/>
  <c r="F333" i="12"/>
  <c r="F235" i="12"/>
  <c r="F572" i="12"/>
  <c r="F856" i="12"/>
  <c r="F899" i="12"/>
  <c r="F798" i="12"/>
  <c r="I1259" i="12"/>
  <c r="F89" i="12"/>
  <c r="I489" i="12"/>
  <c r="F663" i="12"/>
  <c r="F590" i="12"/>
  <c r="I27" i="12"/>
  <c r="F955" i="12"/>
  <c r="I1652" i="12"/>
  <c r="I971" i="12"/>
  <c r="I972" i="12"/>
  <c r="I1051" i="12"/>
  <c r="I281" i="12"/>
  <c r="I1603" i="12"/>
  <c r="F699" i="12"/>
  <c r="F1006" i="12"/>
  <c r="L1155" i="12"/>
  <c r="M1155" i="12" s="1"/>
  <c r="Y1155" i="12"/>
  <c r="S1155" i="12"/>
  <c r="I1879" i="12"/>
  <c r="F894" i="12"/>
  <c r="I773" i="12"/>
  <c r="I897" i="12"/>
  <c r="F553" i="12"/>
  <c r="I1760" i="12"/>
  <c r="I710" i="12"/>
  <c r="I60" i="12"/>
  <c r="I800" i="12"/>
  <c r="I478" i="12"/>
  <c r="I7" i="12"/>
  <c r="I956" i="12"/>
  <c r="Y871" i="12"/>
  <c r="I915" i="12"/>
  <c r="Y1296" i="12"/>
  <c r="I246" i="12"/>
  <c r="I146" i="12"/>
  <c r="S136" i="12"/>
  <c r="L136" i="12"/>
  <c r="M136" i="12" s="1"/>
  <c r="Y136" i="12"/>
  <c r="L476" i="12"/>
  <c r="M476" i="12" s="1"/>
  <c r="S476" i="12"/>
  <c r="Y476" i="12"/>
  <c r="I474" i="12"/>
  <c r="Y561" i="12"/>
  <c r="L561" i="12"/>
  <c r="M561" i="12" s="1"/>
  <c r="S561" i="12"/>
  <c r="I687" i="12"/>
  <c r="I1598" i="12"/>
  <c r="I578" i="12"/>
  <c r="I1143" i="12"/>
  <c r="I952" i="12"/>
  <c r="S951" i="12"/>
  <c r="L951" i="12"/>
  <c r="M951" i="12" s="1"/>
  <c r="Y951" i="12"/>
  <c r="I949" i="12"/>
  <c r="I1872" i="12"/>
  <c r="I1245" i="12"/>
  <c r="I1488" i="12"/>
  <c r="I1117" i="12"/>
  <c r="I1012" i="12"/>
  <c r="I74" i="12"/>
  <c r="I490" i="12"/>
  <c r="I1324" i="12"/>
  <c r="I181" i="12"/>
  <c r="I1174" i="12"/>
  <c r="I1696" i="12"/>
  <c r="I46" i="12"/>
  <c r="I1669" i="12"/>
  <c r="F622" i="12"/>
  <c r="C207" i="12"/>
  <c r="F913" i="12"/>
  <c r="F558" i="12"/>
  <c r="F697" i="12"/>
  <c r="C464" i="12"/>
  <c r="C204" i="12"/>
  <c r="C79" i="12"/>
  <c r="F500" i="12"/>
  <c r="L462" i="12"/>
  <c r="M462" i="12" s="1"/>
  <c r="C15" i="12"/>
  <c r="F948" i="12"/>
  <c r="C293" i="12"/>
  <c r="C75" i="12"/>
  <c r="C250" i="12"/>
  <c r="C355" i="12"/>
  <c r="C230" i="12"/>
  <c r="C338" i="12"/>
  <c r="F859" i="12"/>
  <c r="C303" i="12"/>
  <c r="C198" i="12"/>
  <c r="C146" i="12"/>
  <c r="C313" i="12"/>
  <c r="C223" i="12"/>
  <c r="C20" i="12"/>
  <c r="C147" i="12"/>
  <c r="C220" i="12"/>
  <c r="S985" i="12"/>
  <c r="L985" i="12"/>
  <c r="M985" i="12" s="1"/>
  <c r="Y985" i="12"/>
  <c r="C221" i="12"/>
  <c r="F725" i="12"/>
  <c r="F226" i="12"/>
  <c r="C405" i="12"/>
  <c r="F142" i="12"/>
  <c r="I1209" i="12"/>
  <c r="I925" i="12"/>
  <c r="F708" i="12"/>
  <c r="I154" i="12"/>
  <c r="C248" i="12"/>
  <c r="C66" i="12"/>
  <c r="C482" i="12"/>
  <c r="I1716" i="12"/>
  <c r="C133" i="12"/>
  <c r="C483" i="12"/>
  <c r="F338" i="12"/>
  <c r="I1191" i="12"/>
  <c r="I1829" i="12"/>
  <c r="C149" i="12"/>
  <c r="F570" i="12"/>
  <c r="F569" i="12"/>
  <c r="C177" i="12"/>
  <c r="I1115" i="12"/>
  <c r="I985" i="12"/>
  <c r="I1164" i="12"/>
  <c r="I1410" i="12"/>
  <c r="I242" i="12"/>
  <c r="F215" i="12"/>
  <c r="F208" i="12"/>
  <c r="I736" i="12"/>
  <c r="F240" i="12"/>
  <c r="F156" i="12"/>
  <c r="F542" i="12"/>
  <c r="F584" i="12"/>
  <c r="F128" i="12"/>
  <c r="I846" i="12"/>
  <c r="I1931" i="12"/>
  <c r="F28" i="12"/>
  <c r="I252" i="12"/>
  <c r="F162" i="12"/>
  <c r="L884" i="12"/>
  <c r="M884" i="12" s="1"/>
  <c r="Y884" i="12"/>
  <c r="S884" i="12"/>
  <c r="F393" i="12"/>
  <c r="I1006" i="12"/>
  <c r="I569" i="12"/>
  <c r="I253" i="12"/>
  <c r="F391" i="12"/>
  <c r="I205" i="12"/>
  <c r="S1128" i="12"/>
  <c r="L1128" i="12"/>
  <c r="M1128" i="12" s="1"/>
  <c r="Y1128" i="12"/>
  <c r="I269" i="12"/>
  <c r="I393" i="12"/>
  <c r="I384" i="12"/>
  <c r="I901" i="12"/>
  <c r="I718" i="12"/>
  <c r="I187" i="12"/>
  <c r="I311" i="12"/>
  <c r="I1942" i="12"/>
  <c r="I59" i="12"/>
  <c r="I315" i="12"/>
  <c r="I765" i="12"/>
  <c r="I1168" i="12"/>
  <c r="F115" i="12"/>
  <c r="F1002" i="12"/>
  <c r="I1445" i="12"/>
  <c r="F847" i="12"/>
  <c r="I602" i="12"/>
  <c r="L548" i="12"/>
  <c r="M548" i="12" s="1"/>
  <c r="Y548" i="12"/>
  <c r="S548" i="12"/>
  <c r="I1862" i="12"/>
  <c r="I838" i="12"/>
  <c r="I212" i="12"/>
  <c r="I877" i="12"/>
  <c r="I359" i="12"/>
  <c r="I1277" i="12"/>
  <c r="I657" i="12"/>
  <c r="I1224" i="12"/>
  <c r="I159" i="12"/>
  <c r="I429" i="12"/>
  <c r="I463" i="12"/>
  <c r="I1702" i="12"/>
  <c r="I934" i="12"/>
  <c r="Y732" i="12"/>
  <c r="S732" i="12"/>
  <c r="L732" i="12"/>
  <c r="M732" i="12" s="1"/>
  <c r="Y1211" i="12"/>
  <c r="S1211" i="12"/>
  <c r="L1211" i="12"/>
  <c r="M1211" i="12" s="1"/>
  <c r="I396" i="12"/>
  <c r="I1390" i="12"/>
  <c r="I1762" i="12"/>
  <c r="I1817" i="12"/>
  <c r="I18" i="12"/>
  <c r="L693" i="12"/>
  <c r="M693" i="12" s="1"/>
  <c r="S693" i="12"/>
  <c r="Y693" i="12"/>
  <c r="I1354" i="12"/>
  <c r="I192" i="12"/>
  <c r="I1124" i="12"/>
  <c r="I1634" i="12"/>
  <c r="I1566" i="12"/>
  <c r="I1565" i="12"/>
  <c r="I1912" i="12"/>
  <c r="I480" i="12"/>
  <c r="I6" i="12"/>
  <c r="F415" i="12"/>
  <c r="I40" i="12"/>
  <c r="I128" i="12"/>
  <c r="I869" i="12"/>
  <c r="I210" i="12"/>
  <c r="I503" i="12"/>
  <c r="I1161" i="12"/>
  <c r="I2007" i="12"/>
  <c r="I912" i="12"/>
  <c r="F323" i="12"/>
  <c r="F688" i="12"/>
  <c r="F50" i="12"/>
  <c r="F444" i="12"/>
  <c r="F769" i="12"/>
  <c r="F217" i="12"/>
  <c r="F816" i="12"/>
  <c r="I1877" i="12"/>
  <c r="I149" i="12"/>
  <c r="F865" i="12"/>
  <c r="L310" i="12"/>
  <c r="M310" i="12" s="1"/>
  <c r="Y310" i="12"/>
  <c r="S310" i="12"/>
  <c r="I1590" i="12"/>
  <c r="I397" i="12"/>
  <c r="I1046" i="12"/>
  <c r="L1148" i="12"/>
  <c r="M1148" i="12" s="1"/>
  <c r="Y1148" i="12"/>
  <c r="S1148" i="12"/>
  <c r="F165" i="12"/>
  <c r="F406" i="12"/>
  <c r="I1064" i="12"/>
  <c r="F686" i="12"/>
  <c r="F1010" i="12"/>
  <c r="I1500" i="12"/>
  <c r="I922" i="12"/>
  <c r="I673" i="12"/>
  <c r="I817" i="12"/>
  <c r="F961" i="12"/>
  <c r="I1571" i="12"/>
  <c r="I1557" i="12"/>
  <c r="F727" i="12"/>
  <c r="I1187" i="12"/>
  <c r="I440" i="12"/>
  <c r="I1060" i="12"/>
  <c r="F666" i="12"/>
  <c r="I1522" i="12"/>
  <c r="F680" i="12"/>
  <c r="F811" i="12"/>
  <c r="F698" i="12"/>
  <c r="I1665" i="12"/>
  <c r="F790" i="12"/>
  <c r="I1285" i="12"/>
  <c r="I1258" i="12"/>
  <c r="I1257" i="12"/>
  <c r="I1069" i="12"/>
  <c r="F266" i="12"/>
  <c r="I1834" i="12"/>
  <c r="I1097" i="12"/>
  <c r="F712" i="12"/>
  <c r="F820" i="12"/>
  <c r="I1519" i="12"/>
  <c r="I121" i="12"/>
  <c r="I507" i="12"/>
  <c r="I312" i="12"/>
  <c r="I902" i="12"/>
  <c r="I808" i="12"/>
  <c r="I1279" i="12"/>
  <c r="I442" i="12"/>
  <c r="I1426" i="12"/>
  <c r="I1661" i="12"/>
  <c r="I1341" i="12"/>
  <c r="I748" i="12"/>
  <c r="I32" i="12"/>
  <c r="I124" i="12"/>
  <c r="I955" i="12"/>
  <c r="I423" i="12"/>
  <c r="I913" i="12"/>
  <c r="I832" i="12"/>
  <c r="I1541" i="12"/>
  <c r="I188" i="12"/>
  <c r="I196" i="12"/>
  <c r="I652" i="12"/>
  <c r="I944" i="12"/>
  <c r="I1158" i="12"/>
  <c r="I1024" i="12"/>
  <c r="I1044" i="12"/>
  <c r="I1196" i="12"/>
  <c r="I707" i="12"/>
  <c r="I1585" i="12"/>
  <c r="I768" i="12"/>
  <c r="I1946" i="12"/>
  <c r="I573" i="12"/>
  <c r="I1268" i="12"/>
  <c r="I917" i="12"/>
  <c r="I1248" i="12"/>
  <c r="I1202" i="12"/>
  <c r="I350" i="12"/>
  <c r="I436" i="12"/>
  <c r="I1356" i="12"/>
  <c r="I1605" i="12"/>
  <c r="I1126" i="12"/>
  <c r="I989" i="12"/>
  <c r="I1918" i="12"/>
  <c r="I770" i="12"/>
  <c r="I854" i="12"/>
  <c r="I15" i="12"/>
  <c r="I1846" i="12"/>
  <c r="I829" i="12"/>
  <c r="I244" i="12"/>
  <c r="I245" i="12"/>
  <c r="I144" i="12"/>
  <c r="I1436" i="12"/>
  <c r="I1748" i="12"/>
  <c r="I1243" i="12"/>
  <c r="I1507" i="12"/>
  <c r="I999" i="12"/>
  <c r="I564" i="12"/>
  <c r="I566" i="12"/>
  <c r="I1374" i="12"/>
  <c r="I1532" i="12"/>
  <c r="I476" i="12"/>
  <c r="I354" i="12"/>
  <c r="I433" i="12"/>
  <c r="I1417" i="12"/>
  <c r="I562" i="12"/>
  <c r="I1280" i="12"/>
  <c r="I1740" i="12"/>
  <c r="I1729" i="12"/>
  <c r="I1914" i="12"/>
  <c r="I108" i="12"/>
  <c r="I610" i="12"/>
  <c r="I1142" i="12"/>
  <c r="I850" i="12"/>
  <c r="I851" i="12"/>
  <c r="I372" i="12"/>
  <c r="I1116" i="12"/>
  <c r="I238" i="12"/>
  <c r="Y1012" i="12"/>
  <c r="S1012" i="12"/>
  <c r="L1012" i="12"/>
  <c r="M1012" i="12" s="1"/>
  <c r="I344" i="12"/>
  <c r="I802" i="12"/>
  <c r="I176" i="12"/>
  <c r="I177" i="12"/>
  <c r="I584" i="12"/>
  <c r="I1322" i="12"/>
  <c r="I180" i="12"/>
  <c r="I1970" i="12"/>
  <c r="I1768" i="12"/>
  <c r="I1179" i="12"/>
  <c r="I1452" i="12"/>
  <c r="I1697" i="12"/>
  <c r="I43" i="12"/>
  <c r="I1906" i="12"/>
  <c r="I786" i="12"/>
  <c r="I960" i="12"/>
  <c r="Y1360" i="12"/>
  <c r="I1880" i="12"/>
  <c r="I1620" i="12"/>
  <c r="Y1135" i="12"/>
  <c r="S1135" i="12"/>
  <c r="L1135" i="12"/>
  <c r="M1135" i="12" s="1"/>
  <c r="I1136" i="12"/>
  <c r="I2013" i="12"/>
  <c r="I1580" i="12"/>
  <c r="I1752" i="12"/>
  <c r="I300" i="12"/>
  <c r="I302" i="12"/>
  <c r="L1019" i="12"/>
  <c r="M1019" i="12" s="1"/>
  <c r="Y1019" i="12"/>
  <c r="S1019" i="12"/>
  <c r="I1512" i="12"/>
  <c r="I1742" i="12"/>
  <c r="I1743" i="12"/>
  <c r="I1418" i="12"/>
  <c r="I1640" i="12"/>
  <c r="Y1640" i="12"/>
  <c r="I1786" i="12"/>
  <c r="I1476" i="12"/>
  <c r="I1808" i="12"/>
  <c r="I1809" i="12"/>
  <c r="I1103" i="12"/>
  <c r="F862" i="12"/>
  <c r="F262" i="12"/>
  <c r="F734" i="12"/>
  <c r="C53" i="12"/>
  <c r="C401" i="12"/>
  <c r="C444" i="12"/>
  <c r="C455" i="12"/>
  <c r="C346" i="12"/>
  <c r="C490" i="12"/>
  <c r="C39" i="12"/>
  <c r="C199" i="12"/>
  <c r="C259" i="12"/>
  <c r="C91" i="12"/>
  <c r="F168" i="12"/>
  <c r="F167" i="12"/>
  <c r="C98" i="12"/>
  <c r="C19" i="12"/>
  <c r="C375" i="12"/>
  <c r="C171" i="12"/>
  <c r="F596" i="12"/>
  <c r="C218" i="12"/>
  <c r="C117" i="12"/>
  <c r="C132" i="12"/>
  <c r="F78" i="12"/>
  <c r="I461" i="12"/>
  <c r="C156" i="12"/>
  <c r="F103" i="12"/>
  <c r="C60" i="12"/>
  <c r="C423" i="12"/>
  <c r="C58" i="12"/>
  <c r="C236" i="12"/>
  <c r="C111" i="12"/>
  <c r="F492" i="12"/>
  <c r="C442" i="12"/>
  <c r="F315" i="12"/>
  <c r="I1310" i="12"/>
  <c r="S1114" i="12"/>
  <c r="L1114" i="12"/>
  <c r="M1114" i="12" s="1"/>
  <c r="Y1114" i="12"/>
  <c r="I1346" i="12"/>
  <c r="F827" i="12"/>
  <c r="C100" i="12"/>
  <c r="F583" i="12"/>
  <c r="I997" i="12"/>
  <c r="I752" i="12"/>
  <c r="S370" i="12"/>
  <c r="Y370" i="12"/>
  <c r="L370" i="12"/>
  <c r="M370" i="12" s="1"/>
  <c r="C471" i="12"/>
  <c r="I1495" i="12"/>
  <c r="I93" i="12"/>
  <c r="I1386" i="12"/>
  <c r="F578" i="12"/>
  <c r="I1241" i="12"/>
  <c r="C438" i="12"/>
  <c r="I1717" i="12"/>
  <c r="C261" i="12"/>
  <c r="I1192" i="12"/>
  <c r="I983" i="12"/>
  <c r="I1827" i="12"/>
  <c r="C356" i="12"/>
  <c r="C102" i="12"/>
  <c r="C121" i="12"/>
  <c r="C284" i="12"/>
  <c r="F61" i="12"/>
  <c r="L243" i="12"/>
  <c r="M243" i="12" s="1"/>
  <c r="Y243" i="12"/>
  <c r="S243" i="12"/>
  <c r="F864" i="12"/>
  <c r="F388" i="12"/>
  <c r="F112" i="12"/>
  <c r="F31" i="12"/>
  <c r="F286" i="12"/>
  <c r="F44" i="12"/>
  <c r="F714" i="12"/>
  <c r="I936" i="12"/>
  <c r="F104" i="12"/>
  <c r="F606" i="12"/>
  <c r="F216" i="12"/>
  <c r="I204" i="12"/>
  <c r="F781" i="12"/>
  <c r="I1984" i="12"/>
  <c r="I1550" i="12"/>
  <c r="I1646" i="12"/>
  <c r="I320" i="12"/>
  <c r="I822" i="12"/>
  <c r="I1214" i="12"/>
  <c r="I158" i="12"/>
  <c r="F36" i="12"/>
  <c r="F255" i="12"/>
  <c r="F99" i="12"/>
  <c r="I411" i="12"/>
  <c r="F1012" i="12"/>
  <c r="I453" i="12"/>
  <c r="I1383" i="12"/>
  <c r="I254" i="12"/>
  <c r="I876" i="12"/>
  <c r="I358" i="12"/>
  <c r="I848" i="12"/>
  <c r="I670" i="12"/>
  <c r="I126" i="12"/>
  <c r="I462" i="12"/>
  <c r="I1388" i="12"/>
  <c r="I1156" i="12"/>
  <c r="I524" i="12"/>
  <c r="I1079" i="12"/>
  <c r="F974" i="12"/>
  <c r="I1071" i="12"/>
  <c r="F690" i="12"/>
  <c r="F431" i="12"/>
  <c r="F88" i="12"/>
  <c r="L377" i="12"/>
  <c r="M377" i="12" s="1"/>
  <c r="S377" i="12"/>
  <c r="Y377" i="12"/>
  <c r="F380" i="12"/>
  <c r="F543" i="12"/>
  <c r="F18" i="12"/>
  <c r="I486" i="12"/>
  <c r="F178" i="12"/>
  <c r="F927" i="12"/>
  <c r="I662" i="12"/>
  <c r="I1988" i="12"/>
  <c r="F934" i="12"/>
  <c r="F130" i="12"/>
  <c r="I1384" i="12"/>
  <c r="F649" i="12"/>
  <c r="I1647" i="12"/>
  <c r="I249" i="12"/>
  <c r="I767" i="12"/>
  <c r="I974" i="12"/>
  <c r="I506" i="12"/>
  <c r="I64" i="12"/>
  <c r="I336" i="12"/>
  <c r="I399" i="12"/>
  <c r="I931" i="12"/>
  <c r="I926" i="12"/>
  <c r="I677" i="12"/>
  <c r="I198" i="12"/>
  <c r="I654" i="12"/>
  <c r="I642" i="12"/>
  <c r="I38" i="12"/>
  <c r="I367" i="12"/>
  <c r="I1129" i="12"/>
  <c r="I1072" i="12"/>
  <c r="I164" i="12"/>
  <c r="I1814" i="12"/>
  <c r="I432" i="12"/>
  <c r="I193" i="12"/>
  <c r="I1125" i="12"/>
  <c r="I1035" i="12"/>
  <c r="I686" i="12"/>
  <c r="I1998" i="12"/>
  <c r="I1027" i="12"/>
  <c r="I986" i="12"/>
  <c r="I111" i="12"/>
  <c r="I1994" i="12"/>
  <c r="I899" i="12"/>
  <c r="I430" i="12"/>
  <c r="I236" i="12"/>
  <c r="I1335" i="12"/>
  <c r="I1130" i="12"/>
  <c r="I258" i="12"/>
  <c r="I705" i="12"/>
  <c r="I1336" i="12"/>
  <c r="I481" i="12"/>
  <c r="I1991" i="12"/>
  <c r="F800" i="12"/>
  <c r="F291" i="12"/>
  <c r="F476" i="12"/>
  <c r="F623" i="12"/>
  <c r="F839" i="12"/>
  <c r="F559" i="12"/>
  <c r="I25" i="12"/>
  <c r="F774" i="12"/>
  <c r="F182" i="12"/>
  <c r="F173" i="12"/>
  <c r="F628" i="12"/>
  <c r="F644" i="12"/>
  <c r="F293" i="12"/>
  <c r="F884" i="12"/>
  <c r="I1737" i="12"/>
  <c r="F849" i="12"/>
  <c r="I26" i="12"/>
  <c r="F394" i="12"/>
  <c r="F481" i="12"/>
  <c r="F556" i="12"/>
  <c r="I691" i="12"/>
  <c r="I1719" i="12"/>
  <c r="F976" i="12"/>
  <c r="F942" i="12"/>
  <c r="I53" i="12"/>
  <c r="I417" i="12"/>
  <c r="F791" i="12"/>
  <c r="I308" i="12"/>
  <c r="F876" i="12"/>
  <c r="I293" i="12"/>
  <c r="I1098" i="12"/>
  <c r="I1205" i="12"/>
  <c r="F872" i="12"/>
  <c r="I1986" i="12"/>
  <c r="F710" i="12"/>
  <c r="F822" i="12"/>
  <c r="F893" i="12"/>
  <c r="I1292" i="12"/>
  <c r="I1525" i="12"/>
  <c r="I1927" i="12"/>
  <c r="I1171" i="12"/>
  <c r="I827" i="12"/>
  <c r="I1083" i="12"/>
  <c r="I2009" i="12"/>
  <c r="Y745" i="12"/>
  <c r="L745" i="12"/>
  <c r="M745" i="12" s="1"/>
  <c r="S745" i="12"/>
  <c r="S945" i="12"/>
  <c r="L945" i="12"/>
  <c r="M945" i="12" s="1"/>
  <c r="Y945" i="12"/>
  <c r="I624" i="12"/>
  <c r="I1694" i="12"/>
  <c r="I387" i="12"/>
  <c r="Y1508" i="12"/>
  <c r="I741" i="12"/>
  <c r="I987" i="12"/>
  <c r="I115" i="12"/>
  <c r="S330" i="12"/>
  <c r="Y330" i="12"/>
  <c r="I580" i="12"/>
  <c r="I469" i="12"/>
  <c r="I723" i="12"/>
  <c r="I1873" i="12"/>
  <c r="I1677" i="12"/>
  <c r="I1710" i="12"/>
  <c r="I1010" i="12"/>
  <c r="I1250" i="12"/>
  <c r="Y183" i="12"/>
  <c r="I1178" i="12"/>
  <c r="I1778" i="12"/>
  <c r="I1858" i="12"/>
  <c r="I1668" i="12"/>
  <c r="Y1884" i="12"/>
  <c r="I1134" i="12"/>
  <c r="I1092" i="12"/>
  <c r="F3" i="1"/>
  <c r="A2" i="14"/>
  <c r="C2" i="14" s="1"/>
  <c r="R1136" i="12"/>
  <c r="E1316" i="1"/>
  <c r="E1519" i="1"/>
  <c r="E1192" i="1"/>
  <c r="E1841" i="1"/>
  <c r="E2397" i="1"/>
  <c r="E449" i="1"/>
  <c r="E86" i="1"/>
  <c r="E3501" i="1"/>
  <c r="E2112" i="1"/>
  <c r="E2494" i="1"/>
  <c r="E835" i="1"/>
  <c r="E2845" i="1"/>
  <c r="E961" i="1"/>
  <c r="E562" i="1"/>
  <c r="E2575" i="1"/>
  <c r="E2072" i="1"/>
  <c r="E3192" i="1"/>
  <c r="E90" i="1"/>
  <c r="E649" i="1"/>
  <c r="E1433" i="1"/>
  <c r="E2612" i="1"/>
  <c r="E3577" i="1"/>
  <c r="E1585" i="1"/>
  <c r="E558" i="1"/>
  <c r="E3384" i="1"/>
  <c r="E3242" i="1"/>
  <c r="E965" i="1"/>
  <c r="E2000" i="1"/>
  <c r="E2389" i="1"/>
  <c r="E1857" i="1"/>
  <c r="E2312" i="1"/>
  <c r="E3409" i="1"/>
  <c r="E1266" i="1"/>
  <c r="E2280" i="1"/>
  <c r="E2836" i="1"/>
  <c r="E378" i="1"/>
  <c r="E958" i="1"/>
  <c r="E168" i="1"/>
  <c r="E1672" i="1"/>
  <c r="E790" i="1"/>
  <c r="E816" i="1"/>
  <c r="E3476" i="1"/>
  <c r="E3300" i="1"/>
  <c r="E2608" i="1"/>
  <c r="E101" i="1"/>
  <c r="E1328" i="1"/>
  <c r="E2256" i="1"/>
  <c r="E1212" i="1"/>
  <c r="E942" i="1"/>
  <c r="E1625" i="1"/>
  <c r="E1161" i="1"/>
  <c r="E1837" i="1"/>
  <c r="E1652" i="1"/>
  <c r="E2164" i="1"/>
  <c r="E3484" i="1"/>
  <c r="E938" i="1"/>
  <c r="E1359" i="1"/>
  <c r="E946" i="1"/>
  <c r="E2461" i="1"/>
  <c r="E657" i="1"/>
  <c r="E306" i="1"/>
  <c r="E2032" i="1"/>
  <c r="E3636" i="1"/>
  <c r="E1104" i="1"/>
  <c r="E2144" i="1"/>
  <c r="E325" i="1"/>
  <c r="E3080" i="1"/>
  <c r="E1495" i="1"/>
  <c r="E912" i="1"/>
  <c r="E1277" i="1"/>
  <c r="E2272" i="1"/>
  <c r="E3133" i="1"/>
  <c r="E1644" i="1"/>
  <c r="E3581" i="1"/>
  <c r="E1617" i="1"/>
  <c r="E291" i="1"/>
  <c r="E2952" i="1"/>
  <c r="E638" i="1"/>
  <c r="E2547" i="1"/>
  <c r="E3183" i="1"/>
  <c r="E2730" i="1"/>
  <c r="E2393" i="1"/>
  <c r="E3539" i="1"/>
  <c r="E3375" i="1"/>
  <c r="E3547" i="1"/>
  <c r="E759" i="1"/>
  <c r="E224" i="1"/>
  <c r="E847" i="1"/>
  <c r="E2020" i="1"/>
  <c r="E2820" i="1"/>
  <c r="E366" i="1"/>
  <c r="E2008" i="1"/>
  <c r="E2648" i="1"/>
  <c r="E1845" i="1"/>
  <c r="E2474" i="1"/>
  <c r="E596" i="1"/>
  <c r="E2956" i="1"/>
  <c r="E2840" i="1"/>
  <c r="E3333" i="1"/>
  <c r="E1597" i="1"/>
  <c r="E351" i="1"/>
  <c r="E744" i="1"/>
  <c r="E1281" i="1"/>
  <c r="E2693" i="1"/>
  <c r="E521" i="1"/>
  <c r="E1371" i="1"/>
  <c r="E198" i="1"/>
  <c r="E2620" i="1"/>
  <c r="E2746" i="1"/>
  <c r="E2939" i="1"/>
  <c r="E729" i="1"/>
  <c r="E2100" i="1"/>
  <c r="E2681" i="1"/>
  <c r="E710" i="1"/>
  <c r="E2433" i="1"/>
  <c r="E1250" i="1"/>
  <c r="E1810" i="1"/>
  <c r="E1262" i="1"/>
  <c r="E600" i="1"/>
  <c r="E2040" i="1"/>
  <c r="E1119" i="1"/>
  <c r="E536" i="1"/>
  <c r="E3358" i="1"/>
  <c r="E213" i="1"/>
  <c r="E1593" i="1"/>
  <c r="E1609" i="1"/>
  <c r="E1897" i="1"/>
  <c r="E2587" i="1"/>
  <c r="E626" i="1"/>
  <c r="E1382" i="1"/>
  <c r="E2734" i="1"/>
  <c r="E2518" i="1"/>
  <c r="E3275" i="1"/>
  <c r="E1825" i="1"/>
  <c r="E2284" i="1"/>
  <c r="E1429" i="1"/>
  <c r="E2128" i="1"/>
  <c r="E2853" i="1"/>
  <c r="E355" i="1"/>
  <c r="E3221" i="1"/>
  <c r="E969" i="1"/>
  <c r="E3254" i="1"/>
  <c r="E2490" i="1"/>
  <c r="E35" i="1"/>
  <c r="E1491" i="1"/>
  <c r="E191" i="1"/>
  <c r="E344" i="1"/>
  <c r="E2726" i="1"/>
  <c r="E209" i="1"/>
  <c r="E2697" i="1"/>
  <c r="E619" i="1"/>
  <c r="E1034" i="1"/>
  <c r="E3518" i="1"/>
  <c r="E843" i="1"/>
  <c r="E2188" i="1"/>
  <c r="E1723" i="1"/>
  <c r="E1476" i="1"/>
  <c r="E5" i="1"/>
  <c r="E2457" i="1"/>
  <c r="E2787" i="1"/>
  <c r="E2232" i="1"/>
  <c r="E695" i="1"/>
  <c r="E3493" i="1"/>
  <c r="E2486" i="1"/>
  <c r="E1570" i="1"/>
  <c r="E2192" i="1"/>
  <c r="E3150" i="1"/>
  <c r="E2886" i="1"/>
  <c r="E1731" i="1"/>
  <c r="E2603" i="1"/>
  <c r="E3171" i="1"/>
  <c r="E3451" i="1"/>
  <c r="E2779" i="1"/>
  <c r="E1019" i="1"/>
  <c r="E676" i="1"/>
  <c r="E419" i="1"/>
  <c r="E3329" i="1"/>
  <c r="E2538" i="1"/>
  <c r="E3354" i="1"/>
  <c r="E2738" i="1"/>
  <c r="E295" i="1"/>
  <c r="E1719" i="1"/>
  <c r="E3308" i="1"/>
  <c r="E1123" i="1"/>
  <c r="E748" i="1"/>
  <c r="E445" i="1"/>
  <c r="E336" i="1"/>
  <c r="E2914" i="1"/>
  <c r="E2252" i="1"/>
  <c r="E1664" i="1"/>
  <c r="E797" i="1"/>
  <c r="E706" i="1"/>
  <c r="E3564" i="1"/>
  <c r="E641" i="1"/>
  <c r="E1676" i="1"/>
  <c r="E1889" i="1"/>
  <c r="E1181" i="1"/>
  <c r="E885" i="1"/>
  <c r="E1802" i="1"/>
  <c r="E877" i="1"/>
  <c r="E1711" i="1"/>
  <c r="E1312" i="1"/>
  <c r="E3067" i="1"/>
  <c r="E3350" i="1"/>
  <c r="E2328" i="1"/>
  <c r="E2356" i="1"/>
  <c r="E2894" i="1"/>
  <c r="E138" i="1"/>
  <c r="E3233" i="1"/>
  <c r="E1285" i="1"/>
  <c r="E1115" i="1"/>
  <c r="X502" i="12"/>
  <c r="E2993" i="1"/>
  <c r="E981" i="1"/>
  <c r="E763" i="1"/>
  <c r="E3262" i="1"/>
  <c r="E194" i="1"/>
  <c r="E831" i="1"/>
  <c r="E3246" i="1"/>
  <c r="E755" i="1"/>
  <c r="E284" i="1"/>
  <c r="E1691" i="1"/>
  <c r="E1134" i="1"/>
  <c r="E2709" i="1"/>
  <c r="E1558" i="1"/>
  <c r="R935" i="12"/>
  <c r="E778" i="1"/>
  <c r="E2437" i="1"/>
  <c r="E1254" i="1"/>
  <c r="E2701" i="1"/>
  <c r="E1881" i="1"/>
  <c r="E3526" i="1"/>
  <c r="X1959" i="12"/>
  <c r="X642" i="12"/>
  <c r="X258" i="12"/>
  <c r="X1867" i="12"/>
  <c r="X1716" i="12"/>
  <c r="X933" i="12"/>
  <c r="X316" i="12"/>
  <c r="X1601" i="12"/>
  <c r="X130" i="12"/>
  <c r="X1907" i="12"/>
  <c r="X1438" i="12"/>
  <c r="X1590" i="12"/>
  <c r="X51" i="12"/>
  <c r="X1102" i="12"/>
  <c r="X207" i="12"/>
  <c r="X65" i="12"/>
  <c r="X1512" i="12"/>
  <c r="X1743" i="12"/>
  <c r="X83" i="12"/>
  <c r="X75" i="12"/>
  <c r="X974" i="12"/>
  <c r="X1256" i="12"/>
  <c r="R1553" i="12"/>
  <c r="R269" i="12"/>
  <c r="R1904" i="12"/>
  <c r="R1470" i="12"/>
  <c r="R333" i="12"/>
  <c r="R1886" i="12"/>
  <c r="R37" i="12"/>
  <c r="R368" i="12"/>
  <c r="R1436" i="12"/>
  <c r="X440" i="12"/>
  <c r="R1784" i="12"/>
  <c r="R1971" i="12"/>
  <c r="X216" i="12"/>
  <c r="R1490" i="12"/>
  <c r="R1540" i="12"/>
  <c r="X535" i="12"/>
  <c r="R1586" i="12"/>
  <c r="R1054" i="12"/>
  <c r="R1467" i="12"/>
  <c r="Q666" i="12"/>
  <c r="R735" i="12"/>
  <c r="R734" i="12"/>
  <c r="R1916" i="12"/>
  <c r="R957" i="12"/>
  <c r="Q781" i="12"/>
  <c r="Q335" i="12"/>
  <c r="R1738" i="12"/>
  <c r="R1214" i="12"/>
  <c r="R170" i="12"/>
  <c r="R522" i="12"/>
  <c r="Q411" i="12"/>
  <c r="R891" i="12"/>
  <c r="R830" i="12"/>
  <c r="Q995" i="12"/>
  <c r="E3187" i="1"/>
  <c r="E1100" i="1"/>
  <c r="E2124" i="1"/>
  <c r="E1027" i="1"/>
  <c r="E2571" i="1"/>
  <c r="E1829" i="1"/>
  <c r="E359" i="1"/>
  <c r="E3179" i="1"/>
  <c r="E2857" i="1"/>
  <c r="E3075" i="1"/>
  <c r="E1004" i="1"/>
  <c r="E1394" i="1"/>
  <c r="E310" i="1"/>
  <c r="E839" i="1"/>
  <c r="E2824" i="1"/>
  <c r="E2417" i="1"/>
  <c r="E453" i="1"/>
  <c r="E235" i="1"/>
  <c r="E27" i="1"/>
  <c r="E767" i="1"/>
  <c r="E456" i="1"/>
  <c r="E280" i="1"/>
  <c r="E824" i="1"/>
  <c r="E3363" i="1"/>
  <c r="E517" i="1"/>
  <c r="E870" i="1"/>
  <c r="E1865" i="1"/>
  <c r="E2409" i="1"/>
  <c r="E1146" i="1"/>
  <c r="E247" i="1"/>
  <c r="E3013" i="1"/>
  <c r="E1814" i="1"/>
  <c r="E370" i="1"/>
  <c r="E2997" i="1"/>
  <c r="E793" i="1"/>
  <c r="E3623" i="1"/>
  <c r="E385" i="1"/>
  <c r="E1484" i="1"/>
  <c r="E2332" i="1"/>
  <c r="E72" i="1"/>
  <c r="E2084" i="1"/>
  <c r="E2502" i="1"/>
  <c r="E299" i="1"/>
  <c r="E3615" i="1"/>
  <c r="E1177" i="1"/>
  <c r="E2296" i="1"/>
  <c r="E3225" i="1"/>
  <c r="E1905" i="1"/>
  <c r="E3467" i="1"/>
  <c r="E977" i="1"/>
  <c r="E539" i="1"/>
  <c r="E150" i="1"/>
  <c r="E2413" i="1"/>
  <c r="E2595" i="1"/>
  <c r="E183" i="1"/>
  <c r="E2947" i="1"/>
  <c r="E1363" i="1"/>
  <c r="E988" i="1"/>
  <c r="E124" i="1"/>
  <c r="E862" i="1"/>
  <c r="E38" i="1"/>
  <c r="E615" i="1"/>
  <c r="E2816" i="1"/>
  <c r="E889" i="1"/>
  <c r="E2168" i="1"/>
  <c r="E2985" i="1"/>
  <c r="E1472" i="1"/>
  <c r="E3022" i="1"/>
  <c r="E900" i="1"/>
  <c r="E2116" i="1"/>
  <c r="E179" i="1"/>
  <c r="E3009" i="1"/>
  <c r="E1790" i="1"/>
  <c r="E2673" i="1"/>
  <c r="E3034" i="1"/>
  <c r="E23" i="1"/>
  <c r="E1511" i="1"/>
  <c r="E717" i="1"/>
  <c r="E1332" i="1"/>
  <c r="E3459" i="1"/>
  <c r="E3296" i="1"/>
  <c r="E1231" i="1"/>
  <c r="E1410" i="1"/>
  <c r="E3400" i="1"/>
  <c r="E679" i="1"/>
  <c r="E2316" i="1"/>
  <c r="E116" i="1"/>
  <c r="E1924" i="1"/>
  <c r="E854" i="1"/>
  <c r="E2861" i="1"/>
  <c r="E1550" i="1"/>
  <c r="E2931" i="1"/>
  <c r="E1921" i="1"/>
  <c r="E165" i="1"/>
  <c r="E1142" i="1"/>
  <c r="E973" i="1"/>
  <c r="E2152" i="1"/>
  <c r="E2877" i="1"/>
  <c r="E2482" i="1"/>
  <c r="E2510" i="1"/>
  <c r="E483" i="1"/>
  <c r="E60" i="1"/>
  <c r="E611" i="1"/>
  <c r="E1758" i="1"/>
  <c r="E3438" i="1"/>
  <c r="E1940" i="1"/>
  <c r="E487" i="1"/>
  <c r="E3237" i="1"/>
  <c r="E3619" i="1"/>
  <c r="E3628" i="1"/>
  <c r="E79" i="1"/>
  <c r="E1695" i="1"/>
  <c r="E1636" i="1"/>
  <c r="E935" i="1"/>
  <c r="E3434" i="1"/>
  <c r="E3142" i="1"/>
  <c r="E2754" i="1"/>
  <c r="E881" i="1"/>
  <c r="E1980" i="1"/>
  <c r="E2385" i="1"/>
  <c r="E1480" i="1"/>
  <c r="E1964" i="1"/>
  <c r="E2652" i="1"/>
  <c r="E1305" i="1"/>
  <c r="E1131" i="1"/>
  <c r="E1007" i="1"/>
  <c r="E664" i="1"/>
  <c r="E1208" i="1"/>
  <c r="E1080" i="1"/>
  <c r="E2771" i="1"/>
  <c r="E805" i="1"/>
  <c r="E1885" i="1"/>
  <c r="E161" i="1"/>
  <c r="E135" i="1"/>
  <c r="E20" i="1"/>
  <c r="E634" i="1"/>
  <c r="E2873" i="1"/>
  <c r="E1798" i="1"/>
  <c r="E588" i="1"/>
  <c r="E2559" i="1"/>
  <c r="E273" i="1"/>
  <c r="E3138" i="1"/>
  <c r="E2935" i="1"/>
  <c r="E1223" i="1"/>
  <c r="E736" i="1"/>
  <c r="E472" i="1"/>
  <c r="E1660" i="1"/>
  <c r="E2244" i="1"/>
  <c r="E1065" i="1"/>
  <c r="E1786" i="1"/>
  <c r="E904" i="1"/>
  <c r="E2104" i="1"/>
  <c r="E2300" i="1"/>
  <c r="E1735" i="1"/>
  <c r="E333" i="1"/>
  <c r="E46" i="1"/>
  <c r="E893" i="1"/>
  <c r="E1503" i="1"/>
  <c r="E1782" i="1"/>
  <c r="E2910" i="1"/>
  <c r="E3175" i="1"/>
  <c r="E68" i="1"/>
  <c r="E2718" i="1"/>
  <c r="E2196" i="1"/>
  <c r="E2172" i="1"/>
  <c r="E3113" i="1"/>
  <c r="E3472" i="1"/>
  <c r="E623" i="1"/>
  <c r="E1088" i="1"/>
  <c r="E2795" i="1"/>
  <c r="E2534" i="1"/>
  <c r="E1861" i="1"/>
  <c r="E3030" i="1"/>
  <c r="E1165" i="1"/>
  <c r="E3321" i="1"/>
  <c r="E1687" i="1"/>
  <c r="E1794" i="1"/>
  <c r="E2923" i="1"/>
  <c r="E1605" i="1"/>
  <c r="E3531" i="1"/>
  <c r="E1515" i="1"/>
  <c r="E1204" i="1"/>
  <c r="E2526" i="1"/>
  <c r="E400" i="1"/>
  <c r="E1952" i="1"/>
  <c r="E1150" i="1"/>
  <c r="E1956" i="1"/>
  <c r="E2292" i="1"/>
  <c r="E1574" i="1"/>
  <c r="E1762" i="1"/>
  <c r="E774" i="1"/>
  <c r="E1219" i="1"/>
  <c r="E441" i="1"/>
  <c r="E1877" i="1"/>
  <c r="E2336" i="1"/>
  <c r="E3317" i="1"/>
  <c r="E1715" i="1"/>
  <c r="E3005" i="1"/>
  <c r="E1169" i="1"/>
  <c r="E858" i="1"/>
  <c r="E1992" i="1"/>
  <c r="E2264" i="1"/>
  <c r="E2976" i="1"/>
  <c r="E53" i="1"/>
  <c r="E687" i="1"/>
  <c r="E2555" i="1"/>
  <c r="E2276" i="1"/>
  <c r="E2348" i="1"/>
  <c r="E1774" i="1"/>
  <c r="E314" i="1"/>
  <c r="E1398" i="1"/>
  <c r="E42" i="1"/>
  <c r="E1077" i="1"/>
  <c r="E3267" i="1"/>
  <c r="E931" i="1"/>
  <c r="E524" i="1"/>
  <c r="E2636" i="1"/>
  <c r="E1258" i="1"/>
  <c r="E1456" i="1"/>
  <c r="E3514" i="1"/>
  <c r="E1227" i="1"/>
  <c r="E1778" i="1"/>
  <c r="E2783" i="1"/>
  <c r="X667" i="12"/>
  <c r="E923" i="1"/>
  <c r="E1406" i="1"/>
  <c r="E3200" i="1"/>
  <c r="E927" i="1"/>
  <c r="E1042" i="1"/>
  <c r="E2812" i="1"/>
  <c r="X629" i="12"/>
  <c r="X1341" i="12"/>
  <c r="X1814" i="12"/>
  <c r="X2009" i="12"/>
  <c r="X1241" i="12"/>
  <c r="X1347" i="12"/>
  <c r="X633" i="12"/>
  <c r="X805" i="12"/>
  <c r="X1089" i="12"/>
  <c r="X1338" i="12"/>
  <c r="X720" i="12"/>
  <c r="X924" i="12"/>
  <c r="X1000" i="12"/>
  <c r="X1896" i="12"/>
  <c r="R163" i="12"/>
  <c r="X1753" i="12"/>
  <c r="X1062" i="12"/>
  <c r="X1484" i="12"/>
  <c r="R1356" i="12"/>
  <c r="X708" i="12"/>
  <c r="X1899" i="12"/>
  <c r="X1780" i="12"/>
  <c r="X778" i="12"/>
  <c r="R2012" i="12"/>
  <c r="R1827" i="12"/>
  <c r="R1170" i="12"/>
  <c r="X394" i="12"/>
  <c r="R563" i="12"/>
  <c r="X266" i="12"/>
  <c r="R1381" i="12"/>
  <c r="R1805" i="12"/>
  <c r="R768" i="12"/>
  <c r="R435" i="12"/>
  <c r="R147" i="12"/>
  <c r="R83" i="12"/>
  <c r="R1095" i="12"/>
  <c r="R871" i="12"/>
  <c r="R1392" i="12"/>
  <c r="R1472" i="12"/>
  <c r="R32" i="12"/>
  <c r="R572" i="12"/>
  <c r="R828" i="12"/>
  <c r="R27" i="12"/>
  <c r="R729" i="12"/>
  <c r="R318" i="12"/>
  <c r="R1335" i="12"/>
  <c r="Q657" i="12"/>
  <c r="R179" i="12"/>
  <c r="R1909" i="12"/>
  <c r="R1813" i="12"/>
  <c r="R249" i="12"/>
  <c r="R873" i="12"/>
  <c r="R90" i="12"/>
  <c r="R1832" i="12"/>
  <c r="R1496" i="12"/>
  <c r="R956" i="12"/>
  <c r="Q155" i="12"/>
  <c r="R10" i="12"/>
  <c r="Q69" i="12"/>
  <c r="R602" i="12"/>
  <c r="Q435" i="12"/>
  <c r="R447" i="12"/>
  <c r="E1173" i="1"/>
  <c r="E2064" i="1"/>
  <c r="E2453" i="1"/>
  <c r="E430" i="1"/>
  <c r="E2583" i="1"/>
  <c r="E1046" i="1"/>
  <c r="E1531" i="1"/>
  <c r="E1727" i="1"/>
  <c r="E2906" i="1"/>
  <c r="E3271" i="1"/>
  <c r="E3392" i="1"/>
  <c r="E3442" i="1"/>
  <c r="E411" i="1"/>
  <c r="E228" i="1"/>
  <c r="E348" i="1"/>
  <c r="E3258" i="1"/>
  <c r="E1449" i="1"/>
  <c r="E1968" i="1"/>
  <c r="E2964" i="1"/>
  <c r="E460" i="1"/>
  <c r="E1932" i="1"/>
  <c r="E2120" i="1"/>
  <c r="E2028" i="1"/>
  <c r="E3208" i="1"/>
  <c r="E1577" i="1"/>
  <c r="E276" i="1"/>
  <c r="E1343" i="1"/>
  <c r="E984" i="1"/>
  <c r="E131" i="1"/>
  <c r="E1499" i="1"/>
  <c r="E1562" i="1"/>
  <c r="E3055" i="1"/>
  <c r="E1507" i="1"/>
  <c r="E9" i="1"/>
  <c r="E3088" i="1"/>
  <c r="E3522" i="1"/>
  <c r="E1621" i="1"/>
  <c r="E2224" i="1"/>
  <c r="E3109" i="1"/>
  <c r="E31" i="1"/>
  <c r="E3117" i="1"/>
  <c r="E1806" i="1"/>
  <c r="E1351" i="1"/>
  <c r="E1849" i="1"/>
  <c r="E543" i="1"/>
  <c r="E232" i="1"/>
  <c r="E2972" i="1"/>
  <c r="E2136" i="1"/>
  <c r="E2514" i="1"/>
  <c r="E374" i="1"/>
  <c r="E206" i="1"/>
  <c r="E2401" i="1"/>
  <c r="E851" i="1"/>
  <c r="E254" i="1"/>
  <c r="E3046" i="1"/>
  <c r="E288" i="1"/>
  <c r="E3342" i="1"/>
  <c r="E672" i="1"/>
  <c r="E2016" i="1"/>
  <c r="E2714" i="1"/>
  <c r="E2750" i="1"/>
  <c r="E187" i="1"/>
  <c r="E1739" i="1"/>
  <c r="E873" i="1"/>
  <c r="E303" i="1"/>
  <c r="E1386" i="1"/>
  <c r="E2056" i="1"/>
  <c r="E2405" i="1"/>
  <c r="E1293" i="1"/>
  <c r="E127" i="1"/>
  <c r="E2377" i="1"/>
  <c r="E1367" i="1"/>
  <c r="E1538" i="1"/>
  <c r="E3552" i="1"/>
  <c r="E581" i="1"/>
  <c r="E3051" i="1"/>
  <c r="E1243" i="1"/>
  <c r="E916" i="1"/>
  <c r="E1853" i="1"/>
  <c r="E1901" i="1"/>
  <c r="E2522" i="1"/>
  <c r="E142" i="1"/>
  <c r="E828" i="1"/>
  <c r="E3611" i="1"/>
  <c r="E153" i="1"/>
  <c r="E752" i="1"/>
  <c r="E573" i="1"/>
  <c r="E258" i="1"/>
  <c r="E3560" i="1"/>
  <c r="E1347" i="1"/>
  <c r="E1534" i="1"/>
  <c r="E3084" i="1"/>
  <c r="E1235" i="1"/>
  <c r="E3413" i="1"/>
  <c r="E1289" i="1"/>
  <c r="E2208" i="1"/>
  <c r="E1158" i="1"/>
  <c r="E2705" i="1"/>
  <c r="E1554" i="1"/>
  <c r="E1413" i="1"/>
  <c r="E2212" i="1"/>
  <c r="E1703" i="1"/>
  <c r="E1200" i="1"/>
  <c r="E1320" i="1"/>
  <c r="E3059" i="1"/>
  <c r="E1061" i="1"/>
  <c r="E2228" i="1"/>
  <c r="E1707" i="1"/>
  <c r="E2551" i="1"/>
  <c r="E1111" i="1"/>
  <c r="E2968" i="1"/>
  <c r="E1683" i="1"/>
  <c r="E1196" i="1"/>
  <c r="E2441" i="1"/>
  <c r="E340" i="1"/>
  <c r="E3346" i="1"/>
  <c r="E2644" i="1"/>
  <c r="E1417" i="1"/>
  <c r="E202" i="1"/>
  <c r="E702" i="1"/>
  <c r="E3509" i="1"/>
  <c r="E3283" i="1"/>
  <c r="E2624" i="1"/>
  <c r="E3204" i="1"/>
  <c r="E2288" i="1"/>
  <c r="E2470" i="1"/>
  <c r="E668" i="1"/>
  <c r="E1996" i="1"/>
  <c r="E2381" i="1"/>
  <c r="E2092" i="1"/>
  <c r="E2742" i="1"/>
  <c r="E1833" i="1"/>
  <c r="E3505" i="1"/>
  <c r="E1445" i="1"/>
  <c r="E1355" i="1"/>
  <c r="E2068" i="1"/>
  <c r="E1743" i="1"/>
  <c r="E1464" i="1"/>
  <c r="E2989" i="1"/>
  <c r="E1944" i="1"/>
  <c r="E2236" i="1"/>
  <c r="E1589" i="1"/>
  <c r="E528" i="1"/>
  <c r="E1770" i="1"/>
  <c r="E660" i="1"/>
  <c r="E2052" i="1"/>
  <c r="E3038" i="1"/>
  <c r="E2320" i="1"/>
  <c r="E3287" i="1"/>
  <c r="E217" i="1"/>
  <c r="E1073" i="1"/>
  <c r="E2044" i="1"/>
  <c r="E2449" i="1"/>
  <c r="E1057" i="1"/>
  <c r="E782" i="1"/>
  <c r="E262" i="1"/>
  <c r="E771" i="1"/>
  <c r="E426" i="1"/>
  <c r="E1084" i="1"/>
  <c r="E2775" i="1"/>
  <c r="E393" i="1"/>
  <c r="E509" i="1"/>
  <c r="E2024" i="1"/>
  <c r="E2429" i="1"/>
  <c r="E98" i="1"/>
  <c r="E120" i="1"/>
  <c r="E2563" i="1"/>
  <c r="E3104" i="1"/>
  <c r="E1000" i="1"/>
  <c r="E2148" i="1"/>
  <c r="E3158" i="1"/>
  <c r="E812" i="1"/>
  <c r="E3325" i="1"/>
  <c r="E1425" i="1"/>
  <c r="E83" i="1"/>
  <c r="E3167" i="1"/>
  <c r="E1092" i="1"/>
  <c r="E2943" i="1"/>
  <c r="E3590" i="1"/>
  <c r="E919" i="1"/>
  <c r="E3640" i="1"/>
  <c r="E1613" i="1"/>
  <c r="E3292" i="1"/>
  <c r="E265" i="1"/>
  <c r="E1972" i="1"/>
  <c r="E1913" i="1"/>
  <c r="E490" i="1"/>
  <c r="E2669" i="1"/>
  <c r="E1246" i="1"/>
  <c r="E2180" i="1"/>
  <c r="E2759" i="1"/>
  <c r="E1015" i="1"/>
  <c r="E464" i="1"/>
  <c r="E2004" i="1"/>
  <c r="E75" i="1"/>
  <c r="E3497" i="1"/>
  <c r="E2591" i="1"/>
  <c r="E1948" i="1"/>
  <c r="E1746" i="1"/>
  <c r="E566" i="1"/>
  <c r="E1031" i="1"/>
  <c r="E479" i="1"/>
  <c r="E1754" i="1"/>
  <c r="E2599" i="1"/>
  <c r="E438" i="1"/>
  <c r="E396" i="1"/>
  <c r="E2902" i="1"/>
  <c r="E3463" i="1"/>
  <c r="E1270" i="1"/>
  <c r="E2927" i="1"/>
  <c r="E1441" i="1"/>
  <c r="X920" i="12"/>
  <c r="E3217" i="1"/>
  <c r="E3568" i="1"/>
  <c r="E1185" i="1"/>
  <c r="E423" i="1"/>
  <c r="E2980" i="1"/>
  <c r="E176" i="1"/>
  <c r="E1648" i="1"/>
  <c r="E2960" i="1"/>
  <c r="E1460" i="1"/>
  <c r="E2324" i="1"/>
  <c r="E2660" i="1"/>
  <c r="E1336" i="1"/>
  <c r="E2304" i="1"/>
  <c r="E2799" i="1"/>
  <c r="E1096" i="1"/>
  <c r="E2176" i="1"/>
  <c r="E157" i="1"/>
  <c r="E604" i="1"/>
  <c r="E3598" i="1"/>
  <c r="E3480" i="1"/>
  <c r="X1030" i="12"/>
  <c r="X761" i="12"/>
  <c r="X1859" i="12"/>
  <c r="X837" i="12"/>
  <c r="X453" i="12"/>
  <c r="X827" i="12"/>
  <c r="X1614" i="12"/>
  <c r="X1940" i="12"/>
  <c r="X756" i="12"/>
  <c r="X1844" i="12"/>
  <c r="X875" i="12"/>
  <c r="X675" i="12"/>
  <c r="X850" i="12"/>
  <c r="X723" i="12"/>
  <c r="R1869" i="12"/>
  <c r="X1002" i="12"/>
  <c r="X35" i="12"/>
  <c r="X177" i="12"/>
  <c r="R1928" i="12"/>
  <c r="X56" i="12"/>
  <c r="R669" i="12"/>
  <c r="R580" i="12"/>
  <c r="R967" i="12"/>
  <c r="R455" i="12"/>
  <c r="R223" i="12"/>
  <c r="R803" i="12"/>
  <c r="R1848" i="12"/>
  <c r="R130" i="12"/>
  <c r="R851" i="12"/>
  <c r="R1779" i="12"/>
  <c r="R1889" i="12"/>
  <c r="R58" i="12"/>
  <c r="R211" i="12"/>
  <c r="R1898" i="12"/>
  <c r="R1933" i="12"/>
  <c r="R863" i="12"/>
  <c r="R1444" i="12"/>
  <c r="R1097" i="12"/>
  <c r="Q33" i="12"/>
  <c r="R416" i="12"/>
  <c r="R514" i="12"/>
  <c r="R1743" i="12"/>
  <c r="R351" i="12"/>
  <c r="Q596" i="12"/>
  <c r="R1957" i="12"/>
  <c r="R1981" i="12"/>
  <c r="R544" i="12"/>
  <c r="R796" i="12"/>
  <c r="R1342" i="12"/>
  <c r="Q773" i="12"/>
  <c r="Q661" i="12"/>
  <c r="R1339" i="12"/>
  <c r="Q871" i="12"/>
  <c r="R650" i="12"/>
  <c r="R138" i="12"/>
  <c r="Q604" i="12"/>
  <c r="R443" i="12"/>
  <c r="E3229" i="1"/>
  <c r="E250" i="1"/>
  <c r="E2665" i="1"/>
  <c r="E1542" i="1"/>
  <c r="E2919" i="1"/>
  <c r="E3196" i="1"/>
  <c r="E109" i="1"/>
  <c r="E415" i="1"/>
  <c r="E1308" i="1"/>
  <c r="E3063" i="1"/>
  <c r="E585" i="1"/>
  <c r="E3396" i="1"/>
  <c r="E2804" i="1"/>
  <c r="E653" i="1"/>
  <c r="E714" i="1"/>
  <c r="E2076" i="1"/>
  <c r="E3154" i="1"/>
  <c r="E721" i="1"/>
  <c r="E2869" i="1"/>
  <c r="E389" i="1"/>
  <c r="E1632" i="1"/>
  <c r="E2352" i="1"/>
  <c r="E3632" i="1"/>
  <c r="E1909" i="1"/>
  <c r="E105" i="1"/>
  <c r="E2677" i="1"/>
  <c r="E3042" i="1"/>
  <c r="E908" i="1"/>
  <c r="E2060" i="1"/>
  <c r="E3556" i="1"/>
  <c r="E1656" i="1"/>
  <c r="E2616" i="1"/>
  <c r="E1402" i="1"/>
  <c r="E1640" i="1"/>
  <c r="E3212" i="1"/>
  <c r="E1301" i="1"/>
  <c r="E996" i="1"/>
  <c r="E954" i="1"/>
  <c r="E3129" i="1"/>
  <c r="E3338" i="1"/>
  <c r="E1523" i="1"/>
  <c r="E1766" i="1"/>
  <c r="E2791" i="1"/>
  <c r="E992" i="1"/>
  <c r="E2632" i="1"/>
  <c r="E220" i="1"/>
  <c r="E1628" i="1"/>
  <c r="E3312" i="1"/>
  <c r="E2689" i="1"/>
  <c r="E725" i="1"/>
  <c r="E475" i="1"/>
  <c r="E2763" i="1"/>
  <c r="E112" i="1"/>
  <c r="E1546" i="1"/>
  <c r="E3388" i="1"/>
  <c r="E2530" i="1"/>
  <c r="E505" i="1"/>
  <c r="E2036" i="1"/>
  <c r="E2425" i="1"/>
  <c r="E2828" i="1"/>
  <c r="E2260" i="1"/>
  <c r="E381" i="1"/>
  <c r="E64" i="1"/>
  <c r="E2204" i="1"/>
  <c r="E12" i="1"/>
  <c r="E1340" i="1"/>
  <c r="E3371" i="1"/>
  <c r="E2506" i="1"/>
  <c r="E243" i="1"/>
  <c r="E1699" i="1"/>
  <c r="E1822" i="1"/>
  <c r="E820" i="1"/>
  <c r="E2767" i="1"/>
  <c r="E2722" i="1"/>
  <c r="E1038" i="1"/>
  <c r="E3367" i="1"/>
  <c r="E1421" i="1"/>
  <c r="E1566" i="1"/>
  <c r="E691" i="1"/>
  <c r="E3585" i="1"/>
  <c r="E2478" i="1"/>
  <c r="E740" i="1"/>
  <c r="E1984" i="1"/>
  <c r="E2640" i="1"/>
  <c r="E3425" i="1"/>
  <c r="E1390" i="1"/>
  <c r="E498" i="1"/>
  <c r="E1011" i="1"/>
  <c r="E1437" i="1"/>
  <c r="E592" i="1"/>
  <c r="E3606" i="1"/>
  <c r="E2656" i="1"/>
  <c r="E1452" i="1"/>
  <c r="E2498" i="1"/>
  <c r="E513" i="1"/>
  <c r="E2132" i="1"/>
  <c r="E1127" i="1"/>
  <c r="E1138" i="1"/>
  <c r="E3455" i="1"/>
  <c r="E2096" i="1"/>
  <c r="E3163" i="1"/>
  <c r="E1188" i="1"/>
  <c r="E2200" i="1"/>
  <c r="E3026" i="1"/>
  <c r="E2156" i="1"/>
  <c r="E3446" i="1"/>
  <c r="E94" i="1"/>
  <c r="E269" i="1"/>
  <c r="E1960" i="1"/>
  <c r="E1917" i="1"/>
  <c r="E1216" i="1"/>
  <c r="E3543" i="1"/>
  <c r="E896" i="1"/>
  <c r="E2080" i="1"/>
  <c r="E733" i="1"/>
  <c r="E2088" i="1"/>
  <c r="E2685" i="1"/>
  <c r="E3573" i="1"/>
  <c r="E2340" i="1"/>
  <c r="E363" i="1"/>
  <c r="E2543" i="1"/>
  <c r="E2882" i="1"/>
  <c r="E577" i="1"/>
  <c r="E2890" i="1"/>
  <c r="E2808" i="1"/>
  <c r="E494" i="1"/>
  <c r="E645" i="1"/>
  <c r="E1936" i="1"/>
  <c r="E1274" i="1"/>
  <c r="E321" i="1"/>
  <c r="E2421" i="1"/>
  <c r="E329" i="1"/>
  <c r="E2865" i="1"/>
  <c r="E3018" i="1"/>
  <c r="E698" i="1"/>
  <c r="E318" i="1"/>
  <c r="E3644" i="1"/>
  <c r="E1324" i="1"/>
  <c r="E2216" i="1"/>
  <c r="E2466" i="1"/>
  <c r="E2364" i="1"/>
  <c r="E49" i="1"/>
  <c r="E786" i="1"/>
  <c r="E2160" i="1"/>
  <c r="E1069" i="1"/>
  <c r="E1054" i="1"/>
  <c r="E1378" i="1"/>
  <c r="E2898" i="1"/>
  <c r="E3417" i="1"/>
  <c r="E2268" i="1"/>
  <c r="E570" i="1"/>
  <c r="E502" i="1"/>
  <c r="E2373" i="1"/>
  <c r="E2579" i="1"/>
  <c r="E2012" i="1"/>
  <c r="E3430" i="1"/>
  <c r="E551" i="1"/>
  <c r="E16" i="1"/>
  <c r="E2445" i="1"/>
  <c r="E2048" i="1"/>
  <c r="E3092" i="1"/>
  <c r="E532" i="1"/>
  <c r="E434" i="1"/>
  <c r="E2369" i="1"/>
  <c r="E1154" i="1"/>
  <c r="E1375" i="1"/>
  <c r="E1468" i="1"/>
  <c r="E3304" i="1"/>
  <c r="E809" i="1"/>
  <c r="E239" i="1"/>
  <c r="E3405" i="1"/>
  <c r="E3594" i="1"/>
  <c r="E2248" i="1"/>
  <c r="E1818" i="1"/>
  <c r="E866" i="1"/>
  <c r="E1239" i="1"/>
  <c r="E1581" i="1"/>
  <c r="E2360" i="1"/>
  <c r="E3421" i="1"/>
  <c r="E2140" i="1"/>
  <c r="E3146" i="1"/>
  <c r="E1873" i="1"/>
  <c r="E547" i="1"/>
  <c r="E3379" i="1"/>
  <c r="E554" i="1"/>
  <c r="E1023" i="1"/>
  <c r="E3071" i="1"/>
  <c r="E1107" i="1"/>
  <c r="E1050" i="1"/>
  <c r="E3279" i="1"/>
  <c r="E1527" i="1"/>
  <c r="E2832" i="1"/>
  <c r="E404" i="1"/>
  <c r="E1988" i="1"/>
  <c r="E3001" i="1"/>
  <c r="E408" i="1"/>
  <c r="E1976" i="1"/>
  <c r="E801" i="1"/>
  <c r="E2308" i="1"/>
  <c r="E3100" i="1"/>
  <c r="E683" i="1"/>
  <c r="E468" i="1"/>
  <c r="E172" i="1"/>
  <c r="E2567" i="1"/>
  <c r="E3488" i="1"/>
  <c r="E1893" i="1"/>
  <c r="E1488" i="1"/>
  <c r="E3096" i="1"/>
  <c r="E3602" i="1"/>
  <c r="E2344" i="1"/>
  <c r="E3535" i="1"/>
  <c r="E950" i="1"/>
  <c r="E2240" i="1"/>
  <c r="E3250" i="1"/>
  <c r="E630" i="1"/>
  <c r="E3125" i="1"/>
  <c r="E57" i="1"/>
  <c r="E1668" i="1"/>
  <c r="E2628" i="1"/>
  <c r="R889" i="12"/>
  <c r="E1750" i="1"/>
  <c r="E1869" i="1"/>
  <c r="E607" i="1"/>
  <c r="E146" i="1"/>
  <c r="E1601" i="1"/>
  <c r="E2184" i="1"/>
  <c r="E3121" i="1"/>
  <c r="E1297" i="1"/>
  <c r="E2108" i="1"/>
  <c r="E2849" i="1"/>
  <c r="E1928" i="1"/>
  <c r="E1680" i="1"/>
  <c r="E2220" i="1"/>
  <c r="R939" i="12"/>
  <c r="X1046" i="12"/>
  <c r="X1793" i="12"/>
  <c r="X2018" i="12"/>
  <c r="X2026" i="12"/>
  <c r="X577" i="12"/>
  <c r="X1948" i="12"/>
  <c r="X1514" i="12"/>
  <c r="R2011" i="12"/>
  <c r="X1362" i="12"/>
  <c r="X854" i="12"/>
  <c r="X900" i="12"/>
  <c r="X276" i="12"/>
  <c r="X1873" i="12"/>
  <c r="X588" i="12"/>
  <c r="X1078" i="12"/>
  <c r="R1148" i="12"/>
  <c r="X1366" i="12"/>
  <c r="X1232" i="12"/>
  <c r="X1382" i="12"/>
  <c r="R1997" i="12"/>
  <c r="R1492" i="12"/>
  <c r="R613" i="12"/>
  <c r="R1167" i="12"/>
  <c r="R500" i="12"/>
  <c r="R1073" i="12"/>
  <c r="R1285" i="12"/>
  <c r="R1976" i="12"/>
  <c r="R672" i="12"/>
  <c r="R708" i="12"/>
  <c r="R862" i="12"/>
  <c r="R755" i="12"/>
  <c r="R1984" i="12"/>
  <c r="R1031" i="12"/>
  <c r="R1321" i="12"/>
  <c r="R567" i="12"/>
  <c r="R825" i="12"/>
  <c r="R1292" i="12"/>
  <c r="R1591" i="12"/>
  <c r="R945" i="12"/>
  <c r="R1253" i="12"/>
  <c r="R1820" i="12"/>
  <c r="R88" i="12"/>
  <c r="R539" i="12"/>
  <c r="R473" i="12"/>
  <c r="R794" i="12"/>
  <c r="R824" i="12"/>
  <c r="R1673" i="12"/>
  <c r="R1331" i="12"/>
  <c r="R1329" i="12"/>
  <c r="R1330" i="12"/>
  <c r="R1561" i="12"/>
  <c r="R1559" i="12"/>
  <c r="R1560" i="12"/>
  <c r="R667" i="12"/>
  <c r="R821" i="12"/>
  <c r="R820" i="12"/>
  <c r="R819" i="12"/>
  <c r="R1989" i="12"/>
  <c r="R1987" i="12"/>
  <c r="R1988" i="12"/>
  <c r="R1313" i="12"/>
  <c r="R1311" i="12"/>
  <c r="R1312" i="12"/>
  <c r="R307" i="12"/>
  <c r="R308" i="12"/>
  <c r="R309" i="12"/>
  <c r="R135" i="12"/>
  <c r="R136" i="12"/>
  <c r="R137" i="12"/>
  <c r="R867" i="12"/>
  <c r="R869" i="12"/>
  <c r="R868" i="12"/>
  <c r="R63" i="12"/>
  <c r="R65" i="12"/>
  <c r="R64" i="12"/>
  <c r="R1191" i="12"/>
  <c r="R1190" i="12"/>
  <c r="R1189" i="12"/>
  <c r="R1544" i="12"/>
  <c r="R1543" i="12"/>
  <c r="R1545" i="12"/>
  <c r="R1319" i="12"/>
  <c r="R1320" i="12"/>
  <c r="R1739" i="12"/>
  <c r="R1740" i="12"/>
  <c r="R1741" i="12"/>
  <c r="R1205" i="12"/>
  <c r="R1206" i="12"/>
  <c r="R1207" i="12"/>
  <c r="C339" i="12" l="1"/>
  <c r="C301" i="12"/>
  <c r="C299" i="12"/>
  <c r="C56" i="12"/>
  <c r="C302" i="12"/>
  <c r="C323" i="12"/>
  <c r="C296" i="12"/>
  <c r="F594" i="12"/>
  <c r="C49" i="12"/>
  <c r="C240" i="12"/>
  <c r="F675" i="12"/>
  <c r="C120" i="12"/>
  <c r="C481" i="12"/>
  <c r="C152" i="12"/>
  <c r="F79" i="12"/>
  <c r="C50" i="12"/>
  <c r="F632" i="12"/>
  <c r="C341" i="12"/>
  <c r="C496" i="12"/>
  <c r="C26" i="12"/>
  <c r="C142" i="12"/>
  <c r="C13" i="12"/>
  <c r="C44" i="12"/>
  <c r="C205" i="12"/>
  <c r="C397" i="12"/>
  <c r="C447" i="12"/>
  <c r="C371" i="12"/>
  <c r="I1314" i="12"/>
  <c r="C165" i="12"/>
  <c r="I1576" i="12"/>
  <c r="C278" i="12"/>
  <c r="F824" i="12"/>
  <c r="F478" i="12"/>
  <c r="F425" i="12"/>
  <c r="F201" i="12"/>
  <c r="F300" i="12"/>
  <c r="F260" i="12"/>
  <c r="F62" i="12"/>
  <c r="I660" i="12"/>
  <c r="F466" i="12"/>
  <c r="F228" i="12"/>
  <c r="F480" i="12"/>
  <c r="I737" i="12"/>
  <c r="F30" i="12"/>
  <c r="F684" i="12"/>
  <c r="F451" i="12"/>
  <c r="F472" i="12"/>
  <c r="I454" i="12"/>
  <c r="F361" i="12"/>
  <c r="F269" i="12"/>
  <c r="I1319" i="12"/>
  <c r="F677" i="12"/>
  <c r="F344" i="12"/>
  <c r="F436" i="12"/>
  <c r="I138" i="12"/>
  <c r="F186" i="12"/>
  <c r="F785" i="12"/>
  <c r="I228" i="12"/>
  <c r="I22" i="12"/>
  <c r="F8" i="12"/>
  <c r="F194" i="12"/>
  <c r="F239" i="12"/>
  <c r="I1895" i="12"/>
  <c r="I408" i="12"/>
  <c r="I1407" i="12"/>
  <c r="I704" i="12"/>
  <c r="F256" i="12"/>
  <c r="F997" i="12"/>
  <c r="Y719" i="12"/>
  <c r="F642" i="12"/>
  <c r="I1559" i="12"/>
  <c r="F638" i="12"/>
  <c r="I218" i="12"/>
  <c r="F519" i="12"/>
  <c r="F364" i="12"/>
  <c r="F662" i="12"/>
  <c r="F24" i="12"/>
  <c r="F39" i="12"/>
  <c r="F1008" i="12"/>
  <c r="F152" i="12"/>
  <c r="F552" i="12"/>
  <c r="F921" i="12"/>
  <c r="I1167" i="12"/>
  <c r="I516" i="12"/>
  <c r="L163" i="12"/>
  <c r="M163" i="12" s="1"/>
  <c r="I369" i="12"/>
  <c r="I1074" i="12"/>
  <c r="I136" i="12"/>
  <c r="I1282" i="12"/>
  <c r="I665" i="12"/>
  <c r="I1579" i="12"/>
  <c r="I1678" i="12"/>
  <c r="I1113" i="12"/>
  <c r="F375" i="12"/>
  <c r="I1369" i="12"/>
  <c r="I1853" i="12"/>
  <c r="I683" i="12"/>
  <c r="I1535" i="12"/>
  <c r="I1836" i="12"/>
  <c r="I1207" i="12"/>
  <c r="I1387" i="12"/>
  <c r="I1477" i="12"/>
  <c r="I1933" i="12"/>
  <c r="I1154" i="12"/>
  <c r="I185" i="12"/>
  <c r="I1490" i="12"/>
  <c r="S1902" i="12"/>
  <c r="L1448" i="12"/>
  <c r="M1448" i="12" s="1"/>
  <c r="I1444" i="12"/>
  <c r="I1553" i="12"/>
  <c r="Y1688" i="12"/>
  <c r="F748" i="12"/>
  <c r="F421" i="12"/>
  <c r="F422" i="12"/>
  <c r="I1775" i="12"/>
  <c r="I1776" i="12"/>
  <c r="C161" i="12"/>
  <c r="F469" i="12"/>
  <c r="F470" i="12"/>
  <c r="I459" i="12"/>
  <c r="I460" i="12"/>
  <c r="F34" i="12"/>
  <c r="F278" i="12"/>
  <c r="F279" i="12"/>
  <c r="C186" i="12"/>
  <c r="L660" i="12"/>
  <c r="M660" i="12" s="1"/>
  <c r="S660" i="12"/>
  <c r="F148" i="12"/>
  <c r="F147" i="12"/>
  <c r="I1851" i="12"/>
  <c r="I1852" i="12"/>
  <c r="I1357" i="12"/>
  <c r="I1358" i="12"/>
  <c r="S1225" i="12"/>
  <c r="Y1225" i="12"/>
  <c r="F218" i="12"/>
  <c r="F219" i="12"/>
  <c r="F495" i="12"/>
  <c r="F496" i="12"/>
  <c r="F959" i="12"/>
  <c r="F960" i="12"/>
  <c r="I790" i="12"/>
  <c r="I261" i="12"/>
  <c r="I262" i="12"/>
  <c r="I967" i="12"/>
  <c r="I968" i="12"/>
  <c r="I1617" i="12"/>
  <c r="I1618" i="12"/>
  <c r="I1631" i="12"/>
  <c r="I1632" i="12"/>
  <c r="I1366" i="12"/>
  <c r="L495" i="12"/>
  <c r="M495" i="12" s="1"/>
  <c r="S495" i="12"/>
  <c r="Y495" i="12"/>
  <c r="S489" i="12"/>
  <c r="L489" i="12"/>
  <c r="M489" i="12" s="1"/>
  <c r="I390" i="12"/>
  <c r="I391" i="12"/>
  <c r="I73" i="12"/>
  <c r="I72" i="12"/>
  <c r="I1692" i="12"/>
  <c r="I1693" i="12"/>
  <c r="I1269" i="12"/>
  <c r="I1270" i="12"/>
  <c r="F433" i="12"/>
  <c r="F434" i="12"/>
  <c r="I1262" i="12"/>
  <c r="I1408" i="12"/>
  <c r="I1409" i="12"/>
  <c r="F63" i="12"/>
  <c r="F728" i="12"/>
  <c r="F729" i="12"/>
  <c r="I883" i="12"/>
  <c r="I884" i="12"/>
  <c r="F554" i="12"/>
  <c r="F555" i="12"/>
  <c r="F516" i="12"/>
  <c r="I943" i="12"/>
  <c r="S614" i="12"/>
  <c r="Y614" i="12"/>
  <c r="L317" i="12"/>
  <c r="M317" i="12" s="1"/>
  <c r="S317" i="12"/>
  <c r="Y317" i="12"/>
  <c r="S673" i="12"/>
  <c r="Y673" i="12"/>
  <c r="L673" i="12"/>
  <c r="M673" i="12" s="1"/>
  <c r="L1893" i="12"/>
  <c r="M1893" i="12" s="1"/>
  <c r="S1893" i="12"/>
  <c r="Y1893" i="12"/>
  <c r="L1005" i="12"/>
  <c r="M1005" i="12" s="1"/>
  <c r="Y1005" i="12"/>
  <c r="S1005" i="12"/>
  <c r="S1672" i="12"/>
  <c r="L1672" i="12"/>
  <c r="M1672" i="12" s="1"/>
  <c r="F875" i="12"/>
  <c r="F609" i="12"/>
  <c r="F958" i="12"/>
  <c r="I806" i="12"/>
  <c r="I805" i="12"/>
  <c r="L1066" i="12"/>
  <c r="M1066" i="12" s="1"/>
  <c r="S1066" i="12"/>
  <c r="I843" i="12"/>
  <c r="I842" i="12"/>
  <c r="Y1303" i="12"/>
  <c r="L1303" i="12"/>
  <c r="M1303" i="12" s="1"/>
  <c r="I1753" i="12"/>
  <c r="I1754" i="12"/>
  <c r="F756" i="12"/>
  <c r="F757" i="12"/>
  <c r="I332" i="12"/>
  <c r="I331" i="12"/>
  <c r="Y1721" i="12"/>
  <c r="S1721" i="12"/>
  <c r="L1721" i="12"/>
  <c r="M1721" i="12" s="1"/>
  <c r="Y1713" i="12"/>
  <c r="S1713" i="12"/>
  <c r="C439" i="12"/>
  <c r="C440" i="12"/>
  <c r="C28" i="12"/>
  <c r="C27" i="12"/>
  <c r="C336" i="12"/>
  <c r="C335" i="12"/>
  <c r="C107" i="12"/>
  <c r="C108" i="12"/>
  <c r="F250" i="12"/>
  <c r="F249" i="12"/>
  <c r="F999" i="12"/>
  <c r="F1000" i="12"/>
  <c r="F101" i="12"/>
  <c r="F102" i="12"/>
  <c r="C113" i="12"/>
  <c r="C112" i="12"/>
  <c r="S1831" i="12"/>
  <c r="L1831" i="12"/>
  <c r="M1831" i="12" s="1"/>
  <c r="Y1831" i="12"/>
  <c r="L1771" i="12"/>
  <c r="M1771" i="12" s="1"/>
  <c r="S1771" i="12"/>
  <c r="Y1771" i="12"/>
  <c r="I289" i="12"/>
  <c r="I290" i="12"/>
  <c r="F297" i="12"/>
  <c r="F298" i="12"/>
  <c r="F497" i="12"/>
  <c r="F498" i="12"/>
  <c r="F340" i="12"/>
  <c r="F341" i="12"/>
  <c r="F9" i="12"/>
  <c r="F10" i="12"/>
  <c r="I567" i="12"/>
  <c r="I568" i="12"/>
  <c r="F400" i="12"/>
  <c r="I750" i="12"/>
  <c r="I751" i="12"/>
  <c r="I362" i="12"/>
  <c r="F187" i="12"/>
  <c r="F362" i="12"/>
  <c r="I1706" i="12"/>
  <c r="F137" i="12"/>
  <c r="C187" i="12"/>
  <c r="C192" i="12"/>
  <c r="C8" i="12"/>
  <c r="C509" i="12"/>
  <c r="I70" i="12"/>
  <c r="F986" i="12"/>
  <c r="F402" i="12"/>
  <c r="F937" i="12"/>
  <c r="S1059" i="12"/>
  <c r="I778" i="12"/>
  <c r="L217" i="12"/>
  <c r="M217" i="12" s="1"/>
  <c r="F222" i="12"/>
  <c r="C480" i="12"/>
  <c r="C209" i="12"/>
  <c r="C494" i="12"/>
  <c r="C384" i="12"/>
  <c r="S462" i="12"/>
  <c r="F561" i="12"/>
  <c r="F818" i="12"/>
  <c r="L719" i="12"/>
  <c r="M719" i="12" s="1"/>
  <c r="I978" i="12"/>
  <c r="F901" i="12"/>
  <c r="C164" i="12"/>
  <c r="I1100" i="12"/>
  <c r="C162" i="12"/>
  <c r="C68" i="12"/>
  <c r="C151" i="12"/>
  <c r="I339" i="12"/>
  <c r="F998" i="12"/>
  <c r="F718" i="12"/>
  <c r="I1353" i="12"/>
  <c r="I1473" i="12"/>
  <c r="F35" i="12"/>
  <c r="I776" i="12"/>
  <c r="F70" i="12"/>
  <c r="L614" i="12"/>
  <c r="M614" i="12" s="1"/>
  <c r="F125" i="12"/>
  <c r="L1225" i="12"/>
  <c r="M1225" i="12" s="1"/>
  <c r="C215" i="12"/>
  <c r="C216" i="12"/>
  <c r="F670" i="12"/>
  <c r="F669" i="12"/>
  <c r="F289" i="12"/>
  <c r="F290" i="12"/>
  <c r="S284" i="12"/>
  <c r="L284" i="12"/>
  <c r="M284" i="12" s="1"/>
  <c r="Y284" i="12"/>
  <c r="F346" i="12"/>
  <c r="F347" i="12"/>
  <c r="F510" i="12"/>
  <c r="F511" i="12"/>
  <c r="F682" i="12"/>
  <c r="F683" i="12"/>
  <c r="I147" i="12"/>
  <c r="I148" i="12"/>
  <c r="I681" i="12"/>
  <c r="I151" i="12"/>
  <c r="F450" i="12"/>
  <c r="F52" i="12"/>
  <c r="C242" i="12"/>
  <c r="C328" i="12"/>
  <c r="C158" i="12"/>
  <c r="I1394" i="12"/>
  <c r="I938" i="12"/>
  <c r="I1833" i="12"/>
  <c r="F676" i="12"/>
  <c r="Y1059" i="12"/>
  <c r="Y217" i="12"/>
  <c r="I1575" i="12"/>
  <c r="F751" i="12"/>
  <c r="C354" i="12"/>
  <c r="C12" i="12"/>
  <c r="I732" i="12"/>
  <c r="I2001" i="12"/>
  <c r="I1186" i="12"/>
  <c r="C359" i="12"/>
  <c r="F527" i="12"/>
  <c r="C116" i="12"/>
  <c r="I891" i="12"/>
  <c r="F787" i="12"/>
  <c r="F426" i="12"/>
  <c r="Y1672" i="12"/>
  <c r="F29" i="12"/>
  <c r="L1411" i="12"/>
  <c r="M1411" i="12" s="1"/>
  <c r="C448" i="12"/>
  <c r="F881" i="12"/>
  <c r="C190" i="12"/>
  <c r="C189" i="12"/>
  <c r="F825" i="12"/>
  <c r="F826" i="12"/>
  <c r="C202" i="12"/>
  <c r="C466" i="12"/>
  <c r="C465" i="12"/>
  <c r="I41" i="12"/>
  <c r="I42" i="12"/>
  <c r="F587" i="12"/>
  <c r="F588" i="12"/>
  <c r="F195" i="12"/>
  <c r="F196" i="12"/>
  <c r="F603" i="12"/>
  <c r="F604" i="12"/>
  <c r="I1708" i="12"/>
  <c r="I1660" i="12"/>
  <c r="I86" i="12"/>
  <c r="F326" i="12"/>
  <c r="F548" i="12"/>
  <c r="F762" i="12"/>
  <c r="F314" i="12"/>
  <c r="C89" i="12"/>
  <c r="C268" i="12"/>
  <c r="C275" i="12"/>
  <c r="C137" i="12"/>
  <c r="C277" i="12"/>
  <c r="I162" i="12"/>
  <c r="I1838" i="12"/>
  <c r="I726" i="12"/>
  <c r="I637" i="12"/>
  <c r="F268" i="12"/>
  <c r="I519" i="12"/>
  <c r="I834" i="12"/>
  <c r="C225" i="12"/>
  <c r="C35" i="12"/>
  <c r="I784" i="12"/>
  <c r="F38" i="12"/>
  <c r="F897" i="12"/>
  <c r="I1318" i="12"/>
  <c r="I546" i="12"/>
  <c r="F180" i="12"/>
  <c r="I1413" i="12"/>
  <c r="C196" i="12"/>
  <c r="Y489" i="12"/>
  <c r="I874" i="12"/>
  <c r="I496" i="12"/>
  <c r="F637" i="12"/>
  <c r="I1733" i="12"/>
  <c r="L183" i="12"/>
  <c r="M183" i="12" s="1"/>
  <c r="S163" i="12"/>
  <c r="I375" i="12"/>
  <c r="I1543" i="12"/>
  <c r="Y163" i="12"/>
  <c r="I515" i="12"/>
  <c r="I1790" i="12"/>
  <c r="I465" i="12"/>
  <c r="I729" i="12"/>
  <c r="C227" i="12"/>
  <c r="C51" i="12"/>
  <c r="C388" i="12"/>
  <c r="C434" i="12"/>
  <c r="C292" i="12"/>
  <c r="C426" i="12"/>
  <c r="C468" i="12"/>
  <c r="F493" i="12"/>
  <c r="F673" i="12"/>
  <c r="C324" i="12"/>
  <c r="C235" i="12"/>
  <c r="I841" i="12"/>
  <c r="F365" i="12"/>
  <c r="C463" i="12"/>
  <c r="I283" i="12"/>
  <c r="F813" i="12"/>
  <c r="F807" i="12"/>
  <c r="F643" i="12"/>
  <c r="I306" i="12"/>
  <c r="I1973" i="12"/>
  <c r="I1761" i="12"/>
  <c r="F387" i="12"/>
  <c r="Y1902" i="12"/>
  <c r="I1570" i="12"/>
  <c r="F538" i="12"/>
  <c r="I1155" i="12"/>
  <c r="F453" i="12"/>
  <c r="I1057" i="12"/>
  <c r="F863" i="12"/>
  <c r="F202" i="12"/>
  <c r="F432" i="12"/>
  <c r="F119" i="12"/>
  <c r="I1007" i="12"/>
  <c r="I95" i="12"/>
  <c r="F962" i="12"/>
  <c r="I407" i="12"/>
  <c r="F704" i="12"/>
  <c r="I511" i="12"/>
  <c r="I898" i="12"/>
  <c r="F695" i="12"/>
  <c r="I21" i="12"/>
  <c r="I383" i="12"/>
  <c r="F372" i="12"/>
  <c r="I444" i="12"/>
  <c r="I219" i="12"/>
  <c r="F164" i="12"/>
  <c r="I1695" i="12"/>
  <c r="I1070" i="12"/>
  <c r="I928" i="12"/>
  <c r="L250" i="12"/>
  <c r="M250" i="12" s="1"/>
  <c r="F25" i="12"/>
  <c r="I514" i="12"/>
  <c r="I1913" i="12"/>
  <c r="I438" i="12"/>
  <c r="I2024" i="12"/>
  <c r="F482" i="12"/>
  <c r="I195" i="12"/>
  <c r="I609" i="12"/>
  <c r="I801" i="12"/>
  <c r="I1978" i="12"/>
  <c r="I1812" i="12"/>
  <c r="I1420" i="12"/>
  <c r="I1121" i="12"/>
  <c r="I810" i="12"/>
  <c r="I1404" i="12"/>
  <c r="I713" i="12"/>
  <c r="I1888" i="12"/>
  <c r="I1447" i="12"/>
  <c r="C64" i="12"/>
  <c r="C265" i="12"/>
  <c r="C160" i="12"/>
  <c r="C57" i="12"/>
  <c r="C498" i="12"/>
  <c r="C145" i="12"/>
  <c r="F357" i="12"/>
  <c r="F531" i="12"/>
  <c r="F651" i="12"/>
  <c r="C488" i="12"/>
  <c r="F153" i="12"/>
  <c r="I1828" i="12"/>
  <c r="F261" i="12"/>
  <c r="I1239" i="12"/>
  <c r="I1095" i="12"/>
  <c r="I1732" i="12"/>
  <c r="I292" i="12"/>
  <c r="F489" i="12"/>
  <c r="F447" i="12"/>
  <c r="F392" i="12"/>
  <c r="I395" i="12"/>
  <c r="F457" i="12"/>
  <c r="I603" i="12"/>
  <c r="I625" i="12"/>
  <c r="I1451" i="12"/>
  <c r="I674" i="12"/>
  <c r="I1819" i="12"/>
  <c r="F945" i="12"/>
  <c r="I1568" i="12"/>
  <c r="I1526" i="12"/>
  <c r="I1917" i="12"/>
  <c r="F1009" i="12"/>
  <c r="F870" i="12"/>
  <c r="I1389" i="12"/>
  <c r="I1699" i="12"/>
  <c r="I1845" i="12"/>
  <c r="I1523" i="12"/>
  <c r="I1713" i="12"/>
  <c r="I324" i="12"/>
  <c r="I1780" i="12"/>
  <c r="I171" i="12"/>
  <c r="I532" i="12"/>
  <c r="I957" i="12"/>
  <c r="I190" i="12"/>
  <c r="I1157" i="12"/>
  <c r="I1043" i="12"/>
  <c r="I1220" i="12"/>
  <c r="S1486" i="12"/>
  <c r="I1611" i="12"/>
  <c r="I133" i="12"/>
  <c r="I818" i="12"/>
  <c r="I1899" i="12"/>
  <c r="C122" i="12"/>
  <c r="C310" i="12"/>
  <c r="C3" i="12"/>
  <c r="C18" i="12"/>
  <c r="C315" i="12"/>
  <c r="C399" i="12"/>
  <c r="F919" i="12"/>
  <c r="F273" i="12"/>
  <c r="C372" i="12"/>
  <c r="C345" i="12"/>
  <c r="F557" i="12"/>
  <c r="F65" i="12"/>
  <c r="C45" i="12"/>
  <c r="F779" i="12"/>
  <c r="F13" i="12"/>
  <c r="F647" i="12"/>
  <c r="F685" i="12"/>
  <c r="F857" i="12"/>
  <c r="I129" i="12"/>
  <c r="F591" i="12"/>
  <c r="F229" i="12"/>
  <c r="I1305" i="12"/>
  <c r="Y1066" i="12"/>
  <c r="I1965" i="12"/>
  <c r="I1391" i="12"/>
  <c r="F234" i="12"/>
  <c r="F351" i="12"/>
  <c r="F23" i="12"/>
  <c r="I1799" i="12"/>
  <c r="F938" i="12"/>
  <c r="I935" i="12"/>
  <c r="F20" i="12"/>
  <c r="F523" i="12"/>
  <c r="I23" i="12"/>
  <c r="I1876" i="12"/>
  <c r="F804" i="12"/>
  <c r="F177" i="12"/>
  <c r="I1863" i="12"/>
  <c r="I1342" i="12"/>
  <c r="I1624" i="12"/>
  <c r="I1945" i="12"/>
  <c r="I427" i="12"/>
  <c r="I1177" i="12"/>
  <c r="I1561" i="12"/>
  <c r="I1263" i="12"/>
  <c r="I1960" i="12"/>
  <c r="F610" i="12"/>
  <c r="I398" i="12"/>
  <c r="I165" i="12"/>
  <c r="I365" i="12"/>
  <c r="I697" i="12"/>
  <c r="I909" i="12"/>
  <c r="I1256" i="12"/>
  <c r="F626" i="12"/>
  <c r="I1465" i="12"/>
  <c r="I1874" i="12"/>
  <c r="I1468" i="12"/>
  <c r="I1908" i="12"/>
  <c r="I1140" i="12"/>
  <c r="F410" i="12"/>
  <c r="I1085" i="12"/>
  <c r="I450" i="12"/>
  <c r="I1687" i="12"/>
  <c r="I923" i="12"/>
  <c r="I1048" i="12"/>
  <c r="C330" i="12"/>
  <c r="C394" i="12"/>
  <c r="C264" i="12"/>
  <c r="C266" i="12"/>
  <c r="C257" i="12"/>
  <c r="C451" i="12"/>
  <c r="C254" i="12"/>
  <c r="C300" i="12"/>
  <c r="Y1346" i="12"/>
  <c r="S1346" i="12"/>
  <c r="L1346" i="12"/>
  <c r="M1346" i="12" s="1"/>
  <c r="C46" i="12"/>
  <c r="C420" i="12"/>
  <c r="F207" i="12"/>
  <c r="C21" i="12"/>
  <c r="C402" i="12"/>
  <c r="C281" i="12"/>
  <c r="F706" i="12"/>
  <c r="F652" i="12"/>
  <c r="F274" i="12"/>
  <c r="I66" i="12"/>
  <c r="F317" i="12"/>
  <c r="F932" i="12"/>
  <c r="F549" i="12"/>
  <c r="Y1411" i="12"/>
  <c r="F198" i="12"/>
  <c r="S1339" i="12"/>
  <c r="L1339" i="12"/>
  <c r="M1339" i="12" s="1"/>
  <c r="Y1339" i="12"/>
  <c r="F671" i="12"/>
  <c r="F296" i="12"/>
  <c r="F742" i="12"/>
  <c r="I556" i="12"/>
  <c r="S522" i="12"/>
  <c r="L522" i="12"/>
  <c r="M522" i="12" s="1"/>
  <c r="Y522" i="12"/>
  <c r="F129" i="12"/>
  <c r="Y541" i="12"/>
  <c r="L1746" i="12"/>
  <c r="M1746" i="12" s="1"/>
  <c r="Y1746" i="12"/>
  <c r="S1746" i="12"/>
  <c r="Y904" i="12"/>
  <c r="S904" i="12"/>
  <c r="L904" i="12"/>
  <c r="M904" i="12" s="1"/>
  <c r="Y74" i="12"/>
  <c r="S74" i="12"/>
  <c r="L74" i="12"/>
  <c r="M74" i="12" s="1"/>
  <c r="Y337" i="12"/>
  <c r="L337" i="12"/>
  <c r="M337" i="12" s="1"/>
  <c r="S337" i="12"/>
  <c r="Y403" i="12"/>
  <c r="L403" i="12"/>
  <c r="M403" i="12" s="1"/>
  <c r="S403" i="12"/>
  <c r="F435" i="12"/>
  <c r="I1343" i="12"/>
  <c r="F957" i="12"/>
  <c r="F784" i="12"/>
  <c r="I840" i="12"/>
  <c r="L633" i="12"/>
  <c r="M633" i="12" s="1"/>
  <c r="S633" i="12"/>
  <c r="F54" i="12"/>
  <c r="S891" i="12"/>
  <c r="L891" i="12"/>
  <c r="M891" i="12" s="1"/>
  <c r="Y891" i="12"/>
  <c r="S535" i="12"/>
  <c r="Y535" i="12"/>
  <c r="L535" i="12"/>
  <c r="M535" i="12" s="1"/>
  <c r="Y1632" i="12"/>
  <c r="S1632" i="12"/>
  <c r="L1632" i="12"/>
  <c r="M1632" i="12" s="1"/>
  <c r="L1353" i="12"/>
  <c r="M1353" i="12" s="1"/>
  <c r="Y1353" i="12"/>
  <c r="S1353" i="12"/>
  <c r="F356" i="12"/>
  <c r="Y1705" i="12"/>
  <c r="S1705" i="12"/>
  <c r="L1705" i="12"/>
  <c r="M1705" i="12" s="1"/>
  <c r="L210" i="12"/>
  <c r="M210" i="12" s="1"/>
  <c r="Y210" i="12"/>
  <c r="S210" i="12"/>
  <c r="F71" i="12"/>
  <c r="F514" i="12"/>
  <c r="F263" i="12"/>
  <c r="F312" i="12"/>
  <c r="Y620" i="12"/>
  <c r="S620" i="12"/>
  <c r="L620" i="12"/>
  <c r="M620" i="12" s="1"/>
  <c r="I663" i="12"/>
  <c r="S2004" i="12"/>
  <c r="L2004" i="12"/>
  <c r="M2004" i="12" s="1"/>
  <c r="Y2004" i="12"/>
  <c r="Y1046" i="12"/>
  <c r="L1046" i="12"/>
  <c r="M1046" i="12" s="1"/>
  <c r="S1046" i="12"/>
  <c r="F576" i="12"/>
  <c r="I1316" i="12"/>
  <c r="I82" i="12"/>
  <c r="I1506" i="12"/>
  <c r="I271" i="12"/>
  <c r="I593" i="12"/>
  <c r="L679" i="12"/>
  <c r="M679" i="12" s="1"/>
  <c r="Y679" i="12"/>
  <c r="S679" i="12"/>
  <c r="I661" i="12"/>
  <c r="F385" i="12"/>
  <c r="I1212" i="12"/>
  <c r="I160" i="12"/>
  <c r="I1271" i="12"/>
  <c r="F565" i="12"/>
  <c r="I409" i="12"/>
  <c r="I366" i="12"/>
  <c r="I618" i="12"/>
  <c r="I626" i="12"/>
  <c r="F494" i="12"/>
  <c r="I614" i="12"/>
  <c r="I233" i="12"/>
  <c r="I232" i="12"/>
  <c r="I1992" i="12"/>
  <c r="I1584" i="12"/>
  <c r="I322" i="12"/>
  <c r="F568" i="12"/>
  <c r="Y1501" i="12"/>
  <c r="L1501" i="12"/>
  <c r="M1501" i="12" s="1"/>
  <c r="S1501" i="12"/>
  <c r="L1524" i="12"/>
  <c r="M1524" i="12" s="1"/>
  <c r="Y1524" i="12"/>
  <c r="S1524" i="12"/>
  <c r="F808" i="12"/>
  <c r="F66" i="12"/>
  <c r="I629" i="12"/>
  <c r="Y971" i="12"/>
  <c r="S971" i="12"/>
  <c r="L971" i="12"/>
  <c r="M971" i="12" s="1"/>
  <c r="L1593" i="12"/>
  <c r="M1593" i="12" s="1"/>
  <c r="Y1593" i="12"/>
  <c r="S1593" i="12"/>
  <c r="I1440" i="12"/>
  <c r="S653" i="12"/>
  <c r="L653" i="12"/>
  <c r="M653" i="12" s="1"/>
  <c r="Y653" i="12"/>
  <c r="Y1025" i="12"/>
  <c r="S1025" i="12"/>
  <c r="L1025" i="12"/>
  <c r="M1025" i="12" s="1"/>
  <c r="Y1947" i="12"/>
  <c r="S1947" i="12"/>
  <c r="L1947" i="12"/>
  <c r="M1947" i="12" s="1"/>
  <c r="Y918" i="12"/>
  <c r="S918" i="12"/>
  <c r="L918" i="12"/>
  <c r="M918" i="12" s="1"/>
  <c r="I754" i="12"/>
  <c r="Y1375" i="12"/>
  <c r="S1375" i="12"/>
  <c r="L1375" i="12"/>
  <c r="M1375" i="12" s="1"/>
  <c r="Y1539" i="12"/>
  <c r="S1539" i="12"/>
  <c r="L1539" i="12"/>
  <c r="M1539" i="12" s="1"/>
  <c r="L1617" i="12"/>
  <c r="M1617" i="12" s="1"/>
  <c r="Y1617" i="12"/>
  <c r="S1617" i="12"/>
  <c r="S1463" i="12"/>
  <c r="Y1463" i="12"/>
  <c r="L1463" i="12"/>
  <c r="M1463" i="12" s="1"/>
  <c r="S1281" i="12"/>
  <c r="L1281" i="12"/>
  <c r="M1281" i="12" s="1"/>
  <c r="Y1281" i="12"/>
  <c r="I1266" i="12"/>
  <c r="I260" i="12"/>
  <c r="I1273" i="12"/>
  <c r="I1793" i="12"/>
  <c r="Y1246" i="12"/>
  <c r="L1246" i="12"/>
  <c r="M1246" i="12" s="1"/>
  <c r="S1246" i="12"/>
  <c r="I1950" i="12"/>
  <c r="I859" i="12"/>
  <c r="L1508" i="12"/>
  <c r="M1508" i="12" s="1"/>
  <c r="S1508" i="12"/>
  <c r="L1142" i="12"/>
  <c r="M1142" i="12" s="1"/>
  <c r="Y1142" i="12"/>
  <c r="S1142" i="12"/>
  <c r="Y851" i="12"/>
  <c r="L851" i="12"/>
  <c r="M851" i="12" s="1"/>
  <c r="S851" i="12"/>
  <c r="I880" i="12"/>
  <c r="I492" i="12"/>
  <c r="I781" i="12"/>
  <c r="S1609" i="12"/>
  <c r="L1609" i="12"/>
  <c r="M1609" i="12" s="1"/>
  <c r="Y1609" i="12"/>
  <c r="S825" i="12"/>
  <c r="L825" i="12"/>
  <c r="M825" i="12" s="1"/>
  <c r="Y825" i="12"/>
  <c r="Y1848" i="12"/>
  <c r="L1848" i="12"/>
  <c r="M1848" i="12" s="1"/>
  <c r="S1848" i="12"/>
  <c r="L992" i="12"/>
  <c r="M992" i="12" s="1"/>
  <c r="Y992" i="12"/>
  <c r="S992" i="12"/>
  <c r="Y965" i="12"/>
  <c r="S965" i="12"/>
  <c r="L965" i="12"/>
  <c r="M965" i="12" s="1"/>
  <c r="I1145" i="12"/>
  <c r="I811" i="12"/>
  <c r="F1017" i="12"/>
  <c r="F889" i="12"/>
  <c r="F46" i="12"/>
  <c r="F301" i="12"/>
  <c r="F367" i="12"/>
  <c r="F473" i="12"/>
  <c r="I1201" i="12"/>
  <c r="I1823" i="12"/>
  <c r="F321" i="12"/>
  <c r="F746" i="12"/>
  <c r="Y1310" i="12"/>
  <c r="L1310" i="12"/>
  <c r="M1310" i="12" s="1"/>
  <c r="S1310" i="12"/>
  <c r="F692" i="12"/>
  <c r="I1625" i="12"/>
  <c r="I203" i="12"/>
  <c r="F759" i="12"/>
  <c r="F992" i="12"/>
  <c r="I1059" i="12"/>
  <c r="I675" i="12"/>
  <c r="I211" i="12"/>
  <c r="Y343" i="12"/>
  <c r="L343" i="12"/>
  <c r="M343" i="12" s="1"/>
  <c r="S343" i="12"/>
  <c r="I813" i="12"/>
  <c r="I1930" i="12"/>
  <c r="S1938" i="12"/>
  <c r="L1938" i="12"/>
  <c r="M1938" i="12" s="1"/>
  <c r="Y1938" i="12"/>
  <c r="I317" i="12"/>
  <c r="I911" i="12"/>
  <c r="I422" i="12"/>
  <c r="I189" i="12"/>
  <c r="I513" i="12"/>
  <c r="I785" i="12"/>
  <c r="I1567" i="12"/>
  <c r="I572" i="12"/>
  <c r="I990" i="12"/>
  <c r="I294" i="12"/>
  <c r="L640" i="12"/>
  <c r="M640" i="12" s="1"/>
  <c r="S640" i="12"/>
  <c r="Y640" i="12"/>
  <c r="I482" i="12"/>
  <c r="I508" i="12"/>
  <c r="I782" i="12"/>
  <c r="I1084" i="12"/>
  <c r="I1724" i="12"/>
  <c r="Y277" i="12"/>
  <c r="L277" i="12"/>
  <c r="M277" i="12" s="1"/>
  <c r="S277" i="12"/>
  <c r="S1911" i="12"/>
  <c r="L1911" i="12"/>
  <c r="M1911" i="12" s="1"/>
  <c r="Y1911" i="12"/>
  <c r="I1373" i="12"/>
  <c r="I682" i="12"/>
  <c r="I1539" i="12"/>
  <c r="I323" i="12"/>
  <c r="I916" i="12"/>
  <c r="I1891" i="12"/>
  <c r="I696" i="12"/>
  <c r="I1219" i="12"/>
  <c r="I1023" i="12"/>
  <c r="I1375" i="12"/>
  <c r="I988" i="12"/>
  <c r="I963" i="12"/>
  <c r="I724" i="12"/>
  <c r="I1401" i="12"/>
  <c r="I1887" i="12"/>
  <c r="I1601" i="12"/>
  <c r="I1486" i="12"/>
  <c r="Y1190" i="12"/>
  <c r="S1190" i="12"/>
  <c r="L1190" i="12"/>
  <c r="M1190" i="12" s="1"/>
  <c r="I1804" i="12"/>
  <c r="I1428" i="12"/>
  <c r="I1544" i="12"/>
  <c r="Y449" i="12"/>
  <c r="L449" i="12"/>
  <c r="M449" i="12" s="1"/>
  <c r="S449" i="12"/>
  <c r="L1493" i="12"/>
  <c r="M1493" i="12" s="1"/>
  <c r="Y1493" i="12"/>
  <c r="S1493" i="12"/>
  <c r="I1610" i="12"/>
  <c r="I132" i="12"/>
  <c r="Y169" i="12"/>
  <c r="S169" i="12"/>
  <c r="L169" i="12"/>
  <c r="M169" i="12" s="1"/>
  <c r="L845" i="12"/>
  <c r="M845" i="12" s="1"/>
  <c r="Y845" i="12"/>
  <c r="S845" i="12"/>
  <c r="I1047" i="12"/>
  <c r="C123" i="12"/>
  <c r="C413" i="12"/>
  <c r="C25" i="12"/>
  <c r="C382" i="12"/>
  <c r="C316" i="12"/>
  <c r="C130" i="12"/>
  <c r="C270" i="12"/>
  <c r="F358" i="12"/>
  <c r="F486" i="12"/>
  <c r="F60" i="12"/>
  <c r="S752" i="12"/>
  <c r="Y752" i="12"/>
  <c r="L752" i="12"/>
  <c r="M752" i="12" s="1"/>
  <c r="F331" i="12"/>
  <c r="F237" i="12"/>
  <c r="C307" i="12"/>
  <c r="F886" i="12"/>
  <c r="C392" i="12"/>
  <c r="C391" i="12"/>
  <c r="C487" i="12"/>
  <c r="C174" i="12"/>
  <c r="C144" i="12"/>
  <c r="C176" i="12"/>
  <c r="F631" i="12"/>
  <c r="C109" i="12"/>
  <c r="C428" i="12"/>
  <c r="C386" i="12"/>
  <c r="F227" i="12"/>
  <c r="F707" i="12"/>
  <c r="C504" i="12"/>
  <c r="F271" i="12"/>
  <c r="C106" i="12"/>
  <c r="I1433" i="12"/>
  <c r="F418" i="12"/>
  <c r="S1796" i="12"/>
  <c r="L1796" i="12"/>
  <c r="M1796" i="12" s="1"/>
  <c r="Y1796" i="12"/>
  <c r="C62" i="12"/>
  <c r="F539" i="12"/>
  <c r="F508" i="12"/>
  <c r="F420" i="12"/>
  <c r="I1076" i="12"/>
  <c r="F978" i="12"/>
  <c r="F285" i="12"/>
  <c r="F479" i="12"/>
  <c r="S1426" i="12"/>
  <c r="Y1426" i="12"/>
  <c r="L1426" i="12"/>
  <c r="M1426" i="12" s="1"/>
  <c r="F966" i="12"/>
  <c r="F42" i="12"/>
  <c r="I649" i="12"/>
  <c r="I1077" i="12"/>
  <c r="I1094" i="12"/>
  <c r="I1056" i="12"/>
  <c r="F537" i="12"/>
  <c r="F353" i="12"/>
  <c r="F396" i="12"/>
  <c r="Y555" i="12"/>
  <c r="S555" i="12"/>
  <c r="L555" i="12"/>
  <c r="M555" i="12" s="1"/>
  <c r="I904" i="12"/>
  <c r="F851" i="12"/>
  <c r="F238" i="12"/>
  <c r="F874" i="12"/>
  <c r="S1648" i="12"/>
  <c r="L1648" i="12"/>
  <c r="M1648" i="12" s="1"/>
  <c r="I155" i="12"/>
  <c r="I504" i="12"/>
  <c r="I1348" i="12"/>
  <c r="I701" i="12"/>
  <c r="I265" i="12"/>
  <c r="I487" i="12"/>
  <c r="I215" i="12"/>
  <c r="I1944" i="12"/>
  <c r="Y1317" i="12"/>
  <c r="S1317" i="12"/>
  <c r="L1317" i="12"/>
  <c r="M1317" i="12" s="1"/>
  <c r="Y250" i="12"/>
  <c r="S250" i="12"/>
  <c r="Y1073" i="12"/>
  <c r="S1073" i="12"/>
  <c r="L1073" i="12"/>
  <c r="M1073" i="12" s="1"/>
  <c r="Y237" i="12"/>
  <c r="S237" i="12"/>
  <c r="L237" i="12"/>
  <c r="M237" i="12" s="1"/>
  <c r="L706" i="12"/>
  <c r="M706" i="12" s="1"/>
  <c r="Y706" i="12"/>
  <c r="S706" i="12"/>
  <c r="F328" i="12"/>
  <c r="F83" i="12"/>
  <c r="I439" i="12"/>
  <c r="F116" i="12"/>
  <c r="I426" i="12"/>
  <c r="I620" i="12"/>
  <c r="I849" i="12"/>
  <c r="I678" i="12"/>
  <c r="I87" i="12"/>
  <c r="F349" i="12"/>
  <c r="F518" i="12"/>
  <c r="Y429" i="12"/>
  <c r="L429" i="12"/>
  <c r="M429" i="12" s="1"/>
  <c r="S429" i="12"/>
  <c r="S1956" i="12"/>
  <c r="Y1956" i="12"/>
  <c r="L1956" i="12"/>
  <c r="M1956" i="12" s="1"/>
  <c r="S765" i="12"/>
  <c r="L765" i="12"/>
  <c r="M765" i="12" s="1"/>
  <c r="Y765" i="12"/>
  <c r="F768" i="12"/>
  <c r="F210" i="12"/>
  <c r="I690" i="12"/>
  <c r="I1820" i="12"/>
  <c r="Y502" i="12"/>
  <c r="S502" i="12"/>
  <c r="L502" i="12"/>
  <c r="M502" i="12" s="1"/>
  <c r="F371" i="12"/>
  <c r="F163" i="12"/>
  <c r="Y196" i="12"/>
  <c r="S196" i="12"/>
  <c r="L196" i="12"/>
  <c r="M196" i="12" s="1"/>
  <c r="Y686" i="12"/>
  <c r="S686" i="12"/>
  <c r="L686" i="12"/>
  <c r="M686" i="12" s="1"/>
  <c r="L436" i="12"/>
  <c r="M436" i="12" s="1"/>
  <c r="Y436" i="12"/>
  <c r="S436" i="12"/>
  <c r="S1975" i="12"/>
  <c r="L1975" i="12"/>
  <c r="M1975" i="12" s="1"/>
  <c r="Y1975" i="12"/>
  <c r="I1774" i="12"/>
  <c r="F174" i="12"/>
  <c r="F22" i="12"/>
  <c r="S898" i="12"/>
  <c r="L898" i="12"/>
  <c r="M898" i="12" s="1"/>
  <c r="Y898" i="12"/>
  <c r="I1528" i="12"/>
  <c r="I721" i="12"/>
  <c r="I738" i="12"/>
  <c r="L871" i="12"/>
  <c r="M871" i="12" s="1"/>
  <c r="S871" i="12"/>
  <c r="L699" i="12"/>
  <c r="M699" i="12" s="1"/>
  <c r="Y699" i="12"/>
  <c r="S699" i="12"/>
  <c r="Y1267" i="12"/>
  <c r="S1267" i="12"/>
  <c r="L1267" i="12"/>
  <c r="M1267" i="12" s="1"/>
  <c r="I1066" i="12"/>
  <c r="I34" i="12"/>
  <c r="L101" i="12"/>
  <c r="M101" i="12" s="1"/>
  <c r="S101" i="12"/>
  <c r="Y101" i="12"/>
  <c r="S1274" i="12"/>
  <c r="L1274" i="12"/>
  <c r="M1274" i="12" s="1"/>
  <c r="Y1274" i="12"/>
  <c r="Y1729" i="12"/>
  <c r="L1729" i="12"/>
  <c r="M1729" i="12" s="1"/>
  <c r="S1729" i="12"/>
  <c r="I114" i="12"/>
  <c r="L805" i="12"/>
  <c r="M805" i="12" s="1"/>
  <c r="Y805" i="12"/>
  <c r="S805" i="12"/>
  <c r="I299" i="12"/>
  <c r="I1979" i="12"/>
  <c r="I535" i="12"/>
  <c r="I79" i="12"/>
  <c r="I1434" i="12"/>
  <c r="I35" i="12"/>
  <c r="I98" i="12"/>
  <c r="I1537" i="12"/>
  <c r="I1995" i="12"/>
  <c r="I1287" i="12"/>
  <c r="I1326" i="12"/>
  <c r="I44" i="12"/>
  <c r="S2013" i="12"/>
  <c r="Y2013" i="12"/>
  <c r="L2013" i="12"/>
  <c r="M2013" i="12" s="1"/>
  <c r="I1582" i="12"/>
  <c r="L1570" i="12"/>
  <c r="M1570" i="12" s="1"/>
  <c r="S1570" i="12"/>
  <c r="Y1570" i="12"/>
  <c r="I1919" i="12"/>
  <c r="I327" i="12"/>
  <c r="I1735" i="12"/>
  <c r="I1749" i="12"/>
  <c r="I560" i="12"/>
  <c r="L1713" i="12"/>
  <c r="M1713" i="12" s="1"/>
  <c r="I1020" i="12"/>
  <c r="I1118" i="12"/>
  <c r="Y1176" i="12"/>
  <c r="I1951" i="12"/>
  <c r="I1783" i="12"/>
  <c r="F121" i="12"/>
  <c r="F134" i="12"/>
  <c r="F743" i="12"/>
  <c r="F595" i="12"/>
  <c r="F143" i="12"/>
  <c r="F903" i="12"/>
  <c r="I1312" i="12"/>
  <c r="I1337" i="12"/>
  <c r="F739" i="12"/>
  <c r="F225" i="12"/>
  <c r="I984" i="12"/>
  <c r="I472" i="12"/>
  <c r="F994" i="12"/>
  <c r="I1099" i="12"/>
  <c r="S607" i="12"/>
  <c r="I1309" i="12"/>
  <c r="F67" i="12"/>
  <c r="I1821" i="12"/>
  <c r="S1053" i="12"/>
  <c r="Y1053" i="12"/>
  <c r="L1053" i="12"/>
  <c r="M1053" i="12" s="1"/>
  <c r="F951" i="12"/>
  <c r="I1573" i="12"/>
  <c r="I452" i="12"/>
  <c r="I1577" i="12"/>
  <c r="I167" i="12"/>
  <c r="I570" i="12"/>
  <c r="I1675" i="12"/>
  <c r="I342" i="12"/>
  <c r="I1937" i="12"/>
  <c r="I542" i="12"/>
  <c r="Y383" i="12"/>
  <c r="S383" i="12"/>
  <c r="L383" i="12"/>
  <c r="M383" i="12" s="1"/>
  <c r="L190" i="12"/>
  <c r="M190" i="12" s="1"/>
  <c r="Y190" i="12"/>
  <c r="S190" i="12"/>
  <c r="I1042" i="12"/>
  <c r="Y129" i="12"/>
  <c r="L129" i="12"/>
  <c r="M129" i="12" s="1"/>
  <c r="S129" i="12"/>
  <c r="I1328" i="12"/>
  <c r="I692" i="12"/>
  <c r="Y509" i="12"/>
  <c r="L509" i="12"/>
  <c r="M509" i="12" s="1"/>
  <c r="I1529" i="12"/>
  <c r="L1994" i="12"/>
  <c r="M1994" i="12" s="1"/>
  <c r="S1994" i="12"/>
  <c r="Y1994" i="12"/>
  <c r="I918" i="12"/>
  <c r="I1003" i="12"/>
  <c r="I1586" i="12"/>
  <c r="I276" i="12"/>
  <c r="I594" i="12"/>
  <c r="L878" i="12"/>
  <c r="M878" i="12" s="1"/>
  <c r="Y878" i="12"/>
  <c r="S878" i="12"/>
  <c r="I2008" i="12"/>
  <c r="Y1456" i="12"/>
  <c r="L1456" i="12"/>
  <c r="M1456" i="12" s="1"/>
  <c r="S1456" i="12"/>
  <c r="S324" i="12"/>
  <c r="L324" i="12"/>
  <c r="M324" i="12" s="1"/>
  <c r="Y324" i="12"/>
  <c r="I418" i="12"/>
  <c r="I1147" i="12"/>
  <c r="Y1419" i="12"/>
  <c r="S1419" i="12"/>
  <c r="L1419" i="12"/>
  <c r="M1419" i="12" s="1"/>
  <c r="I241" i="12"/>
  <c r="I1714" i="12"/>
  <c r="Y1389" i="12"/>
  <c r="S1805" i="12"/>
  <c r="Y1805" i="12"/>
  <c r="L1805" i="12"/>
  <c r="M1805" i="12" s="1"/>
  <c r="I28" i="12"/>
  <c r="I448" i="12"/>
  <c r="I1987" i="12"/>
  <c r="I186" i="12"/>
  <c r="I1494" i="12"/>
  <c r="I377" i="12"/>
  <c r="I134" i="12"/>
  <c r="S818" i="12"/>
  <c r="L818" i="12"/>
  <c r="M818" i="12" s="1"/>
  <c r="Y818" i="12"/>
  <c r="I1901" i="12"/>
  <c r="I1983" i="12"/>
  <c r="C458" i="12"/>
  <c r="C376" i="12"/>
  <c r="C136" i="12"/>
  <c r="C445" i="12"/>
  <c r="C71" i="12"/>
  <c r="C309" i="12"/>
  <c r="C129" i="12"/>
  <c r="F916" i="12"/>
  <c r="C344" i="12"/>
  <c r="C477" i="12"/>
  <c r="L798" i="12"/>
  <c r="M798" i="12" s="1"/>
  <c r="Y798" i="12"/>
  <c r="S798" i="12"/>
  <c r="C47" i="12"/>
  <c r="C114" i="12"/>
  <c r="F528" i="12"/>
  <c r="F780" i="12"/>
  <c r="C374" i="12"/>
  <c r="F316" i="12"/>
  <c r="C417" i="12"/>
  <c r="C210" i="12"/>
  <c r="C368" i="12"/>
  <c r="C232" i="12"/>
  <c r="C286" i="12"/>
  <c r="C506" i="12"/>
  <c r="I539" i="12"/>
  <c r="C350" i="12"/>
  <c r="C255" i="12"/>
  <c r="F982" i="12"/>
  <c r="I1770" i="12"/>
  <c r="F529" i="12"/>
  <c r="L1577" i="12"/>
  <c r="M1577" i="12" s="1"/>
  <c r="Y1577" i="12"/>
  <c r="S1577" i="12"/>
  <c r="C6" i="12"/>
  <c r="I1055" i="12"/>
  <c r="I1054" i="12"/>
  <c r="I1825" i="12"/>
  <c r="F926" i="12"/>
  <c r="F138" i="12"/>
  <c r="L568" i="12"/>
  <c r="M568" i="12" s="1"/>
  <c r="Y568" i="12"/>
  <c r="S568" i="12"/>
  <c r="S149" i="12"/>
  <c r="Y149" i="12"/>
  <c r="L149" i="12"/>
  <c r="M149" i="12" s="1"/>
  <c r="F327" i="12"/>
  <c r="S838" i="12"/>
  <c r="L838" i="12"/>
  <c r="M838" i="12" s="1"/>
  <c r="Y838" i="12"/>
  <c r="F170" i="12"/>
  <c r="Y176" i="12"/>
  <c r="L176" i="12"/>
  <c r="M176" i="12" s="1"/>
  <c r="S176" i="12"/>
  <c r="F212" i="12"/>
  <c r="Y1664" i="12"/>
  <c r="S1664" i="12"/>
  <c r="L1664" i="12"/>
  <c r="M1664" i="12" s="1"/>
  <c r="I554" i="12"/>
  <c r="I541" i="12"/>
  <c r="I120" i="12"/>
  <c r="S416" i="12"/>
  <c r="Y416" i="12"/>
  <c r="L416" i="12"/>
  <c r="M416" i="12" s="1"/>
  <c r="F467" i="12"/>
  <c r="S40" i="12"/>
  <c r="Y40" i="12"/>
  <c r="L40" i="12"/>
  <c r="M40" i="12" s="1"/>
  <c r="L1562" i="12"/>
  <c r="M1562" i="12" s="1"/>
  <c r="Y1562" i="12"/>
  <c r="S1562" i="12"/>
  <c r="I766" i="12"/>
  <c r="F370" i="12"/>
  <c r="I1556" i="12"/>
  <c r="S230" i="12"/>
  <c r="L230" i="12"/>
  <c r="M230" i="12" s="1"/>
  <c r="Y230" i="12"/>
  <c r="Y1516" i="12"/>
  <c r="S1516" i="12"/>
  <c r="L1516" i="12"/>
  <c r="M1516" i="12" s="1"/>
  <c r="I791" i="12"/>
  <c r="I1008" i="12"/>
  <c r="L712" i="12"/>
  <c r="M712" i="12" s="1"/>
  <c r="Y712" i="12"/>
  <c r="S712" i="12"/>
  <c r="L156" i="12"/>
  <c r="M156" i="12" s="1"/>
  <c r="Y156" i="12"/>
  <c r="S156" i="12"/>
  <c r="Y53" i="12"/>
  <c r="S53" i="12"/>
  <c r="L53" i="12"/>
  <c r="M53" i="12" s="1"/>
  <c r="F567" i="12"/>
  <c r="F599" i="12"/>
  <c r="S778" i="12"/>
  <c r="L778" i="12"/>
  <c r="M778" i="12" s="1"/>
  <c r="Y778" i="12"/>
  <c r="S515" i="12"/>
  <c r="L515" i="12"/>
  <c r="M515" i="12" s="1"/>
  <c r="Y515" i="12"/>
  <c r="F634" i="12"/>
  <c r="Y60" i="12"/>
  <c r="S1763" i="12"/>
  <c r="L1763" i="12"/>
  <c r="M1763" i="12" s="1"/>
  <c r="Y1763" i="12"/>
  <c r="F709" i="12"/>
  <c r="I24" i="12"/>
  <c r="I858" i="12"/>
  <c r="I522" i="12"/>
  <c r="I798" i="12"/>
  <c r="I975" i="12"/>
  <c r="F342" i="12"/>
  <c r="F3" i="12"/>
  <c r="I1081" i="12"/>
  <c r="F458" i="12"/>
  <c r="L88" i="12"/>
  <c r="M88" i="12" s="1"/>
  <c r="S88" i="12"/>
  <c r="Y88" i="12"/>
  <c r="I156" i="12"/>
  <c r="F814" i="12"/>
  <c r="I900" i="12"/>
  <c r="I1340" i="12"/>
  <c r="I590" i="12"/>
  <c r="I370" i="12"/>
  <c r="L482" i="12"/>
  <c r="M482" i="12" s="1"/>
  <c r="S482" i="12"/>
  <c r="Y482" i="12"/>
  <c r="L1260" i="12"/>
  <c r="M1260" i="12" s="1"/>
  <c r="Y1260" i="12"/>
  <c r="S1260" i="12"/>
  <c r="L26" i="12"/>
  <c r="M26" i="12" s="1"/>
  <c r="Y26" i="12"/>
  <c r="S26" i="12"/>
  <c r="I1302" i="12"/>
  <c r="I68" i="12"/>
  <c r="I457" i="12"/>
  <c r="I1849" i="12"/>
  <c r="S1754" i="12"/>
  <c r="Y1754" i="12"/>
  <c r="L1754" i="12"/>
  <c r="M1754" i="12" s="1"/>
  <c r="F91" i="12"/>
  <c r="I1050" i="12"/>
  <c r="F892" i="12"/>
  <c r="L1875" i="12"/>
  <c r="M1875" i="12" s="1"/>
  <c r="Y1875" i="12"/>
  <c r="S1875" i="12"/>
  <c r="Y223" i="12"/>
  <c r="S223" i="12"/>
  <c r="L223" i="12"/>
  <c r="M223" i="12" s="1"/>
  <c r="Y1197" i="12"/>
  <c r="S1197" i="12"/>
  <c r="L1197" i="12"/>
  <c r="M1197" i="12" s="1"/>
  <c r="L574" i="12"/>
  <c r="M574" i="12" s="1"/>
  <c r="Y574" i="12"/>
  <c r="S574" i="12"/>
  <c r="S739" i="12"/>
  <c r="L739" i="12"/>
  <c r="M739" i="12" s="1"/>
  <c r="Y739" i="12"/>
  <c r="L666" i="12"/>
  <c r="M666" i="12" s="1"/>
  <c r="Y666" i="12"/>
  <c r="S666" i="12"/>
  <c r="S304" i="12"/>
  <c r="Y304" i="12"/>
  <c r="L304" i="12"/>
  <c r="M304" i="12" s="1"/>
  <c r="I1002" i="12"/>
  <c r="I565" i="12"/>
  <c r="I887" i="12"/>
  <c r="I1281" i="12"/>
  <c r="Y1332" i="12"/>
  <c r="S1332" i="12"/>
  <c r="L1332" i="12"/>
  <c r="M1332" i="12" s="1"/>
  <c r="S1640" i="12"/>
  <c r="L1640" i="12"/>
  <c r="M1640" i="12" s="1"/>
  <c r="I1964" i="12"/>
  <c r="S122" i="12"/>
  <c r="L122" i="12"/>
  <c r="M122" i="12" s="1"/>
  <c r="Y122" i="12"/>
  <c r="L297" i="12"/>
  <c r="M297" i="12" s="1"/>
  <c r="Y297" i="12"/>
  <c r="S297" i="12"/>
  <c r="L33" i="12"/>
  <c r="M33" i="12" s="1"/>
  <c r="S33" i="12"/>
  <c r="Y33" i="12"/>
  <c r="I908" i="12"/>
  <c r="I470" i="12"/>
  <c r="I1011" i="12"/>
  <c r="S183" i="12"/>
  <c r="I1698" i="12"/>
  <c r="S1884" i="12"/>
  <c r="L1884" i="12"/>
  <c r="M1884" i="12" s="1"/>
  <c r="I1137" i="12"/>
  <c r="Y1920" i="12"/>
  <c r="S1920" i="12"/>
  <c r="L1920" i="12"/>
  <c r="M1920" i="12" s="1"/>
  <c r="L257" i="12"/>
  <c r="M257" i="12" s="1"/>
  <c r="S257" i="12"/>
  <c r="Y257" i="12"/>
  <c r="I437" i="12"/>
  <c r="Y1087" i="12"/>
  <c r="S1087" i="12"/>
  <c r="L1087" i="12"/>
  <c r="M1087" i="12" s="1"/>
  <c r="I1120" i="12"/>
  <c r="S108" i="12"/>
  <c r="L108" i="12"/>
  <c r="M108" i="12" s="1"/>
  <c r="Y108" i="12"/>
  <c r="L469" i="12"/>
  <c r="M469" i="12" s="1"/>
  <c r="Y469" i="12"/>
  <c r="S469" i="12"/>
  <c r="I1712" i="12"/>
  <c r="S587" i="12"/>
  <c r="L587" i="12"/>
  <c r="M587" i="12" s="1"/>
  <c r="Y587" i="12"/>
  <c r="I962" i="12"/>
  <c r="I531" i="12"/>
  <c r="I1842" i="12"/>
  <c r="L1840" i="12"/>
  <c r="M1840" i="12" s="1"/>
  <c r="S1840" i="12"/>
  <c r="F918" i="12"/>
  <c r="F858" i="12"/>
  <c r="F694" i="12"/>
  <c r="I1831" i="12"/>
  <c r="F625" i="12"/>
  <c r="I1961" i="12"/>
  <c r="F14" i="12"/>
  <c r="F952" i="12"/>
  <c r="I809" i="12"/>
  <c r="I982" i="12"/>
  <c r="S1100" i="12"/>
  <c r="Y1100" i="12"/>
  <c r="L1100" i="12"/>
  <c r="M1100" i="12" s="1"/>
  <c r="F777" i="12"/>
  <c r="F806" i="12"/>
  <c r="F844" i="12"/>
  <c r="Y1822" i="12"/>
  <c r="L1822" i="12"/>
  <c r="M1822" i="12" s="1"/>
  <c r="S1822" i="12"/>
  <c r="I1053" i="12"/>
  <c r="F409" i="12"/>
  <c r="F724" i="12"/>
  <c r="F723" i="12"/>
  <c r="F374" i="12"/>
  <c r="I1165" i="12"/>
  <c r="I166" i="12"/>
  <c r="S456" i="12"/>
  <c r="L456" i="12"/>
  <c r="M456" i="12" s="1"/>
  <c r="Y456" i="12"/>
  <c r="I1928" i="12"/>
  <c r="I1275" i="12"/>
  <c r="I224" i="12"/>
  <c r="I933" i="12"/>
  <c r="I708" i="12"/>
  <c r="I574" i="12"/>
  <c r="I1637" i="12"/>
  <c r="I313" i="12"/>
  <c r="I638" i="12"/>
  <c r="I197" i="12"/>
  <c r="I50" i="12"/>
  <c r="I1813" i="12"/>
  <c r="L12" i="12"/>
  <c r="M12" i="12" s="1"/>
  <c r="Y12" i="12"/>
  <c r="S12" i="12"/>
  <c r="I1247" i="12"/>
  <c r="I1606" i="12"/>
  <c r="I1150" i="12"/>
  <c r="I125" i="12"/>
  <c r="I1909" i="12"/>
  <c r="I231" i="12"/>
  <c r="I5" i="12"/>
  <c r="I914" i="12"/>
  <c r="I2022" i="12"/>
  <c r="I1034" i="12"/>
  <c r="I1999" i="12"/>
  <c r="I1031" i="12"/>
  <c r="I769" i="12"/>
  <c r="I1469" i="12"/>
  <c r="I1679" i="12"/>
  <c r="I1641" i="12"/>
  <c r="I611" i="12"/>
  <c r="I1810" i="12"/>
  <c r="I1787" i="12"/>
  <c r="I333" i="12"/>
  <c r="I267" i="12"/>
  <c r="S1779" i="12"/>
  <c r="L1779" i="12"/>
  <c r="M1779" i="12" s="1"/>
  <c r="Y1779" i="12"/>
  <c r="I1188" i="12"/>
  <c r="I1657" i="12"/>
  <c r="I600" i="12"/>
  <c r="I285" i="12"/>
  <c r="I1208" i="12"/>
  <c r="I1805" i="12"/>
  <c r="I1429" i="12"/>
  <c r="I1478" i="12"/>
  <c r="I1902" i="12"/>
  <c r="I1904" i="12"/>
  <c r="I1152" i="12"/>
  <c r="I1736" i="12"/>
  <c r="I376" i="12"/>
  <c r="S924" i="12"/>
  <c r="L924" i="12"/>
  <c r="M924" i="12" s="1"/>
  <c r="Y924" i="12"/>
  <c r="I1756" i="12"/>
  <c r="I816" i="12"/>
  <c r="S1857" i="12"/>
  <c r="Y1857" i="12"/>
  <c r="L1857" i="12"/>
  <c r="M1857" i="12" s="1"/>
  <c r="I757" i="12"/>
  <c r="I1448" i="12"/>
  <c r="I1399" i="12"/>
  <c r="C245" i="12"/>
  <c r="C244" i="12"/>
  <c r="C200" i="12"/>
  <c r="C41" i="12"/>
  <c r="C470" i="12"/>
  <c r="C460" i="12"/>
  <c r="C459" i="12"/>
  <c r="C503" i="12"/>
  <c r="C314" i="12"/>
  <c r="C377" i="12"/>
  <c r="I538" i="12"/>
  <c r="C404" i="12"/>
  <c r="F655" i="12"/>
  <c r="I996" i="12"/>
  <c r="C340" i="12"/>
  <c r="C234" i="12"/>
  <c r="C85" i="12"/>
  <c r="F146" i="12"/>
  <c r="L67" i="12"/>
  <c r="M67" i="12" s="1"/>
  <c r="Y67" i="12"/>
  <c r="S67" i="12"/>
  <c r="S1656" i="12"/>
  <c r="L1656" i="12"/>
  <c r="M1656" i="12" s="1"/>
  <c r="I1830" i="12"/>
  <c r="C485" i="12"/>
  <c r="I2030" i="12"/>
  <c r="F843" i="12"/>
  <c r="S1966" i="12"/>
  <c r="Y1966" i="12"/>
  <c r="L1966" i="12"/>
  <c r="M1966" i="12" s="1"/>
  <c r="C352" i="12"/>
  <c r="C272" i="12"/>
  <c r="I1315" i="12"/>
  <c r="F726" i="12"/>
  <c r="L1382" i="12"/>
  <c r="M1382" i="12" s="1"/>
  <c r="Y1382" i="12"/>
  <c r="S1382" i="12"/>
  <c r="F972" i="12"/>
  <c r="Y978" i="12"/>
  <c r="S978" i="12"/>
  <c r="L978" i="12"/>
  <c r="M978" i="12" s="1"/>
  <c r="F169" i="12"/>
  <c r="F488" i="12"/>
  <c r="F272" i="12"/>
  <c r="F793" i="12"/>
  <c r="F792" i="12"/>
  <c r="L864" i="12"/>
  <c r="M864" i="12" s="1"/>
  <c r="S864" i="12"/>
  <c r="F846" i="12"/>
  <c r="I540" i="12"/>
  <c r="F970" i="12"/>
  <c r="I1058" i="12"/>
  <c r="I1957" i="12"/>
  <c r="F159" i="12"/>
  <c r="I1663" i="12"/>
  <c r="F257" i="12"/>
  <c r="F199" i="12"/>
  <c r="F354" i="12"/>
  <c r="I550" i="12"/>
  <c r="I930" i="12"/>
  <c r="F73" i="12"/>
  <c r="S1162" i="12"/>
  <c r="L1162" i="12"/>
  <c r="M1162" i="12" s="1"/>
  <c r="Y1162" i="12"/>
  <c r="I557" i="12"/>
  <c r="F980" i="12"/>
  <c r="F126" i="12"/>
  <c r="I1278" i="12"/>
  <c r="I592" i="12"/>
  <c r="F837" i="12"/>
  <c r="I994" i="12"/>
  <c r="F765" i="12"/>
  <c r="F907" i="12"/>
  <c r="F241" i="12"/>
  <c r="I875" i="12"/>
  <c r="I1648" i="12"/>
  <c r="I762" i="12"/>
  <c r="I1364" i="12"/>
  <c r="I1169" i="12"/>
  <c r="F988" i="12"/>
  <c r="I651" i="12"/>
  <c r="F281" i="12"/>
  <c r="F305" i="12"/>
  <c r="L594" i="12"/>
  <c r="M594" i="12" s="1"/>
  <c r="Y594" i="12"/>
  <c r="S594" i="12"/>
  <c r="F490" i="12"/>
  <c r="F770" i="12"/>
  <c r="I1685" i="12"/>
  <c r="I143" i="12"/>
  <c r="I102" i="12"/>
  <c r="I360" i="12"/>
  <c r="F946" i="12"/>
  <c r="F203" i="12"/>
  <c r="I1198" i="12"/>
  <c r="L410" i="12"/>
  <c r="M410" i="12" s="1"/>
  <c r="Y410" i="12"/>
  <c r="S410" i="12"/>
  <c r="I1230" i="12"/>
  <c r="I1199" i="12"/>
  <c r="F306" i="12"/>
  <c r="S831" i="12"/>
  <c r="Y831" i="12"/>
  <c r="L831" i="12"/>
  <c r="M831" i="12" s="1"/>
  <c r="Y528" i="12"/>
  <c r="L528" i="12"/>
  <c r="M528" i="12" s="1"/>
  <c r="S528" i="12"/>
  <c r="L81" i="12"/>
  <c r="M81" i="12" s="1"/>
  <c r="S81" i="12"/>
  <c r="Y81" i="12"/>
  <c r="Y1204" i="12"/>
  <c r="S1204" i="12"/>
  <c r="L1204" i="12"/>
  <c r="M1204" i="12" s="1"/>
  <c r="Y1866" i="12"/>
  <c r="L1866" i="12"/>
  <c r="M1866" i="12" s="1"/>
  <c r="S1866" i="12"/>
  <c r="L1585" i="12"/>
  <c r="M1585" i="12" s="1"/>
  <c r="Y1585" i="12"/>
  <c r="S1585" i="12"/>
  <c r="I1771" i="12"/>
  <c r="Y1253" i="12"/>
  <c r="L1253" i="12"/>
  <c r="M1253" i="12" s="1"/>
  <c r="S1253" i="12"/>
  <c r="F246" i="12"/>
  <c r="I1062" i="12"/>
  <c r="I970" i="12"/>
  <c r="L1289" i="12"/>
  <c r="M1289" i="12" s="1"/>
  <c r="Y1289" i="12"/>
  <c r="S1289" i="12"/>
  <c r="I230" i="12"/>
  <c r="I2025" i="12"/>
  <c r="L1360" i="12"/>
  <c r="M1360" i="12" s="1"/>
  <c r="S1360" i="12"/>
  <c r="L1397" i="12"/>
  <c r="M1397" i="12" s="1"/>
  <c r="Y1397" i="12"/>
  <c r="S1397" i="12"/>
  <c r="I743" i="12"/>
  <c r="S1296" i="12"/>
  <c r="L1296" i="12"/>
  <c r="M1296" i="12" s="1"/>
  <c r="I1038" i="12"/>
  <c r="Y1531" i="12"/>
  <c r="S1531" i="12"/>
  <c r="L1531" i="12"/>
  <c r="M1531" i="12" s="1"/>
  <c r="L1324" i="12"/>
  <c r="M1324" i="12" s="1"/>
  <c r="Y1324" i="12"/>
  <c r="S1324" i="12"/>
  <c r="S1107" i="12"/>
  <c r="Y1107" i="12"/>
  <c r="L1107" i="12"/>
  <c r="M1107" i="12" s="1"/>
  <c r="S958" i="12"/>
  <c r="L958" i="12"/>
  <c r="M958" i="12" s="1"/>
  <c r="Y958" i="12"/>
  <c r="I1237" i="12"/>
  <c r="I352" i="12"/>
  <c r="I866" i="12"/>
  <c r="I1463" i="12"/>
  <c r="I1723" i="12"/>
  <c r="Y581" i="12"/>
  <c r="S581" i="12"/>
  <c r="L581" i="12"/>
  <c r="M581" i="12" s="1"/>
  <c r="I1022" i="12"/>
  <c r="I76" i="12"/>
  <c r="I1460" i="12"/>
  <c r="I304" i="12"/>
  <c r="Y390" i="12"/>
  <c r="S390" i="12"/>
  <c r="L390" i="12"/>
  <c r="M390" i="12" s="1"/>
  <c r="Y785" i="12"/>
  <c r="L785" i="12"/>
  <c r="M785" i="12" s="1"/>
  <c r="S785" i="12"/>
  <c r="I739" i="12"/>
  <c r="I1194" i="12"/>
  <c r="I1847" i="12"/>
  <c r="I145" i="12"/>
  <c r="I388" i="12"/>
  <c r="I36" i="12"/>
  <c r="I434" i="12"/>
  <c r="I355" i="12"/>
  <c r="I906" i="12"/>
  <c r="I852" i="12"/>
  <c r="I1454" i="12"/>
  <c r="S1697" i="12"/>
  <c r="L1697" i="12"/>
  <c r="M1697" i="12" s="1"/>
  <c r="Y1697" i="12"/>
  <c r="Y47" i="12"/>
  <c r="S47" i="12"/>
  <c r="L47" i="12"/>
  <c r="M47" i="12" s="1"/>
  <c r="I2016" i="12"/>
  <c r="S1093" i="12"/>
  <c r="Y1093" i="12"/>
  <c r="L1093" i="12"/>
  <c r="M1093" i="12" s="1"/>
  <c r="I1105" i="12"/>
  <c r="F801" i="12"/>
  <c r="F48" i="12"/>
  <c r="F47" i="12"/>
  <c r="F829" i="12"/>
  <c r="F715" i="12"/>
  <c r="F773" i="12"/>
  <c r="F15" i="12"/>
  <c r="F967" i="12"/>
  <c r="I1307" i="12"/>
  <c r="I1654" i="12"/>
  <c r="I1653" i="12"/>
  <c r="F747" i="12"/>
  <c r="I153" i="12"/>
  <c r="I1320" i="12"/>
  <c r="F878" i="12"/>
  <c r="F929" i="12"/>
  <c r="I1651" i="12"/>
  <c r="F722" i="12"/>
  <c r="F834" i="12"/>
  <c r="I823" i="12"/>
  <c r="I392" i="12"/>
  <c r="I455" i="12"/>
  <c r="L1929" i="12"/>
  <c r="M1929" i="12" s="1"/>
  <c r="S1929" i="12"/>
  <c r="Y1929" i="12"/>
  <c r="I1923" i="12"/>
  <c r="I83" i="12"/>
  <c r="I1367" i="12"/>
  <c r="I872" i="12"/>
  <c r="S1080" i="12"/>
  <c r="L1080" i="12"/>
  <c r="M1080" i="12" s="1"/>
  <c r="Y1080" i="12"/>
  <c r="I792" i="12"/>
  <c r="I295" i="12"/>
  <c r="I310" i="12"/>
  <c r="I251" i="12"/>
  <c r="I140" i="12"/>
  <c r="I1763" i="12"/>
  <c r="I484" i="12"/>
  <c r="I2017" i="12"/>
  <c r="L1814" i="12"/>
  <c r="M1814" i="12" s="1"/>
  <c r="Y1814" i="12"/>
  <c r="S1814" i="12"/>
  <c r="I1109" i="12"/>
  <c r="L357" i="12"/>
  <c r="M357" i="12" s="1"/>
  <c r="S357" i="12"/>
  <c r="Y357" i="12"/>
  <c r="I655" i="12"/>
  <c r="I596" i="12"/>
  <c r="I1682" i="12"/>
  <c r="I980" i="12"/>
  <c r="I1222" i="12"/>
  <c r="I1107" i="12"/>
  <c r="S2023" i="12"/>
  <c r="L2023" i="12"/>
  <c r="M2023" i="12" s="1"/>
  <c r="Y2023" i="12"/>
  <c r="I1472" i="12"/>
  <c r="I1036" i="12"/>
  <c r="Y1032" i="12"/>
  <c r="L1032" i="12"/>
  <c r="M1032" i="12" s="1"/>
  <c r="S1032" i="12"/>
  <c r="I1534" i="12"/>
  <c r="Y1680" i="12"/>
  <c r="S1680" i="12"/>
  <c r="L1680" i="12"/>
  <c r="M1680" i="12" s="1"/>
  <c r="L1218" i="12"/>
  <c r="M1218" i="12" s="1"/>
  <c r="Y1218" i="12"/>
  <c r="S1218" i="12"/>
  <c r="I1296" i="12"/>
  <c r="I1091" i="12"/>
  <c r="S1788" i="12"/>
  <c r="Y1788" i="12"/>
  <c r="L1788" i="12"/>
  <c r="M1788" i="12" s="1"/>
  <c r="S2033" i="12"/>
  <c r="Y1601" i="12"/>
  <c r="S1601" i="12"/>
  <c r="L1601" i="12"/>
  <c r="M1601" i="12" s="1"/>
  <c r="I1777" i="12"/>
  <c r="I1485" i="12"/>
  <c r="S95" i="12"/>
  <c r="I90" i="12"/>
  <c r="I1190" i="12"/>
  <c r="S601" i="12"/>
  <c r="L601" i="12"/>
  <c r="M601" i="12" s="1"/>
  <c r="Y601" i="12"/>
  <c r="I1234" i="12"/>
  <c r="I1510" i="12"/>
  <c r="Y1547" i="12"/>
  <c r="S1547" i="12"/>
  <c r="L1547" i="12"/>
  <c r="M1547" i="12" s="1"/>
  <c r="I1545" i="12"/>
  <c r="I641" i="12"/>
  <c r="I1153" i="12"/>
  <c r="I184" i="12"/>
  <c r="S1554" i="12"/>
  <c r="Y1554" i="12"/>
  <c r="L1554" i="12"/>
  <c r="M1554" i="12" s="1"/>
  <c r="I1491" i="12"/>
  <c r="I1382" i="12"/>
  <c r="I924" i="12"/>
  <c r="I1755" i="12"/>
  <c r="I819" i="12"/>
  <c r="I1856" i="12"/>
  <c r="I1896" i="12"/>
  <c r="S1985" i="12"/>
  <c r="Y1985" i="12"/>
  <c r="L1985" i="12"/>
  <c r="M1985" i="12" s="1"/>
  <c r="I1666" i="12"/>
  <c r="I3" i="12"/>
  <c r="I4" i="12"/>
  <c r="K362" i="12"/>
  <c r="K171" i="12"/>
  <c r="K988" i="12"/>
  <c r="K802" i="12"/>
  <c r="K644" i="12"/>
  <c r="K1100" i="12"/>
  <c r="K1266" i="12"/>
  <c r="K1506" i="12"/>
  <c r="K442" i="12"/>
  <c r="K91" i="12"/>
  <c r="K764" i="12"/>
  <c r="K465" i="12"/>
  <c r="K467" i="12"/>
  <c r="K1012" i="12"/>
  <c r="K1153" i="12"/>
  <c r="K1366" i="12"/>
  <c r="K1586" i="12"/>
  <c r="K1638" i="12"/>
  <c r="K1582" i="12"/>
  <c r="K1462" i="12"/>
  <c r="K250" i="12"/>
  <c r="K75" i="12"/>
  <c r="K892" i="12"/>
  <c r="K690" i="12"/>
  <c r="K804" i="12"/>
  <c r="K1193" i="12"/>
  <c r="K1307" i="12"/>
  <c r="K1410" i="12"/>
  <c r="K1430" i="12"/>
  <c r="K1486" i="12"/>
  <c r="K1590" i="12"/>
  <c r="K73" i="12"/>
  <c r="K329" i="12"/>
  <c r="K585" i="12"/>
  <c r="K842" i="12"/>
  <c r="K76" i="12"/>
  <c r="K332" i="12"/>
  <c r="K587" i="12"/>
  <c r="K843" i="12"/>
  <c r="K97" i="12"/>
  <c r="K353" i="12"/>
  <c r="K609" i="12"/>
  <c r="K866" i="12"/>
  <c r="K404" i="12"/>
  <c r="K228" i="12"/>
  <c r="K52" i="12"/>
  <c r="K68" i="12"/>
  <c r="K1045" i="12"/>
  <c r="K1118" i="12"/>
  <c r="K1201" i="12"/>
  <c r="K1289" i="12"/>
  <c r="K1265" i="12"/>
  <c r="K7" i="12"/>
  <c r="K263" i="12"/>
  <c r="K520" i="12"/>
  <c r="K776" i="12"/>
  <c r="K14" i="12"/>
  <c r="K270" i="12"/>
  <c r="K526" i="12"/>
  <c r="K782" i="12"/>
  <c r="K31" i="12"/>
  <c r="K287" i="12"/>
  <c r="K544" i="12"/>
  <c r="K800" i="12"/>
  <c r="K150" i="12"/>
  <c r="K901" i="12"/>
  <c r="K997" i="12"/>
  <c r="K822" i="12"/>
  <c r="K1036" i="12"/>
  <c r="K1224" i="12"/>
  <c r="K1136" i="12"/>
  <c r="K1158" i="12"/>
  <c r="K1339" i="12"/>
  <c r="K1315" i="12"/>
  <c r="K168" i="12"/>
  <c r="K424" i="12"/>
  <c r="K679" i="12"/>
  <c r="K935" i="12"/>
  <c r="K173" i="12"/>
  <c r="K429" i="12"/>
  <c r="K685" i="12"/>
  <c r="K942" i="12"/>
  <c r="K192" i="12"/>
  <c r="K448" i="12"/>
  <c r="K703" i="12"/>
  <c r="K959" i="12"/>
  <c r="K789" i="12"/>
  <c r="K613" i="12"/>
  <c r="K437" i="12"/>
  <c r="K581" i="12"/>
  <c r="K1127" i="12"/>
  <c r="K1211" i="12"/>
  <c r="K1126" i="12"/>
  <c r="K1245" i="12"/>
  <c r="K1360" i="12"/>
  <c r="K1465" i="12"/>
  <c r="K1405" i="12"/>
  <c r="K1569" i="12"/>
  <c r="K1825" i="12"/>
  <c r="K1509" i="12"/>
  <c r="K1908" i="12"/>
  <c r="K1485" i="12"/>
  <c r="K1892" i="12"/>
  <c r="K1461" i="12"/>
  <c r="K1876" i="12"/>
  <c r="K2029" i="12"/>
  <c r="K1559" i="12"/>
  <c r="K1407" i="12"/>
  <c r="K1663" i="12"/>
  <c r="K1919" i="12"/>
  <c r="K1691" i="12"/>
  <c r="K1499" i="12"/>
  <c r="K1675" i="12"/>
  <c r="K2022" i="12"/>
  <c r="K1651" i="12"/>
  <c r="K2006" i="12"/>
  <c r="K1384" i="12"/>
  <c r="K1640" i="12"/>
  <c r="K1488" i="12"/>
  <c r="K1744" i="12"/>
  <c r="K2000" i="12"/>
  <c r="K1800" i="12"/>
  <c r="K1880" i="12"/>
  <c r="K1784" i="12"/>
  <c r="K1772" i="12"/>
  <c r="K1768" i="12"/>
  <c r="K1732" i="12"/>
  <c r="K218" i="12"/>
  <c r="K27" i="12"/>
  <c r="K828" i="12"/>
  <c r="K658" i="12"/>
  <c r="K483" i="12"/>
  <c r="K1145" i="12"/>
  <c r="K1278" i="12"/>
  <c r="K1438" i="12"/>
  <c r="K330" i="12"/>
  <c r="K1000" i="12"/>
  <c r="K652" i="12"/>
  <c r="K322" i="12"/>
  <c r="K19" i="12"/>
  <c r="K435" i="12"/>
  <c r="K1180" i="12"/>
  <c r="K1298" i="12"/>
  <c r="K1442" i="12"/>
  <c r="K1478" i="12"/>
  <c r="K1987" i="12"/>
  <c r="K1709" i="12"/>
  <c r="K90" i="12"/>
  <c r="K937" i="12"/>
  <c r="K732" i="12"/>
  <c r="K562" i="12"/>
  <c r="K99" i="12"/>
  <c r="K1046" i="12"/>
  <c r="K1322" i="12"/>
  <c r="K1658" i="12"/>
  <c r="K1954" i="12"/>
  <c r="K1795" i="12"/>
  <c r="K1902" i="12"/>
  <c r="K25" i="12"/>
  <c r="K281" i="12"/>
  <c r="K537" i="12"/>
  <c r="K793" i="12"/>
  <c r="K28" i="12"/>
  <c r="K284" i="12"/>
  <c r="K539" i="12"/>
  <c r="K795" i="12"/>
  <c r="K49" i="12"/>
  <c r="K305" i="12"/>
  <c r="K561" i="12"/>
  <c r="K817" i="12"/>
  <c r="K212" i="12"/>
  <c r="K36" i="12"/>
  <c r="K196" i="12"/>
  <c r="K883" i="12"/>
  <c r="K1054" i="12"/>
  <c r="K1067" i="12"/>
  <c r="K1154" i="12"/>
  <c r="K1241" i="12"/>
  <c r="K1356" i="12"/>
  <c r="K1734" i="12"/>
  <c r="K215" i="12"/>
  <c r="K471" i="12"/>
  <c r="K728" i="12"/>
  <c r="K985" i="12"/>
  <c r="K222" i="12"/>
  <c r="K477" i="12"/>
  <c r="K734" i="12"/>
  <c r="K989" i="12"/>
  <c r="K239" i="12"/>
  <c r="K495" i="12"/>
  <c r="K752" i="12"/>
  <c r="K1009" i="12"/>
  <c r="K981" i="12"/>
  <c r="K806" i="12"/>
  <c r="K630" i="12"/>
  <c r="K1034" i="12"/>
  <c r="K1176" i="12"/>
  <c r="K1088" i="12"/>
  <c r="K1077" i="12"/>
  <c r="K1294" i="12"/>
  <c r="K1363" i="12"/>
  <c r="K184" i="12"/>
  <c r="K440" i="12"/>
  <c r="K695" i="12"/>
  <c r="K951" i="12"/>
  <c r="K189" i="12"/>
  <c r="K445" i="12"/>
  <c r="K701" i="12"/>
  <c r="K958" i="12"/>
  <c r="K208" i="12"/>
  <c r="K464" i="12"/>
  <c r="K719" i="12"/>
  <c r="K978" i="12"/>
  <c r="K854" i="12"/>
  <c r="K677" i="12"/>
  <c r="K501" i="12"/>
  <c r="K773" i="12"/>
  <c r="K1143" i="12"/>
  <c r="K1055" i="12"/>
  <c r="K1187" i="12"/>
  <c r="K1261" i="12"/>
  <c r="K1236" i="12"/>
  <c r="K1481" i="12"/>
  <c r="K1421" i="12"/>
  <c r="K1585" i="12"/>
  <c r="K1841" i="12"/>
  <c r="K1541" i="12"/>
  <c r="K1929" i="12"/>
  <c r="K1517" i="12"/>
  <c r="K1913" i="12"/>
  <c r="K1493" i="12"/>
  <c r="K1897" i="12"/>
  <c r="K1270" i="12"/>
  <c r="K1575" i="12"/>
  <c r="K1423" i="12"/>
  <c r="K1679" i="12"/>
  <c r="K1935" i="12"/>
  <c r="K1715" i="12"/>
  <c r="K1595" i="12"/>
  <c r="K1699" i="12"/>
  <c r="K1411" i="12"/>
  <c r="K1683" i="12"/>
  <c r="K2023" i="12"/>
  <c r="K1400" i="12"/>
  <c r="K1656" i="12"/>
  <c r="K1504" i="12"/>
  <c r="K1760" i="12"/>
  <c r="K2016" i="12"/>
  <c r="K1820" i="12"/>
  <c r="K1925" i="12"/>
  <c r="K1804" i="12"/>
  <c r="K1836" i="12"/>
  <c r="K1788" i="12"/>
  <c r="K1816" i="12"/>
  <c r="K473" i="12"/>
  <c r="K283" i="12"/>
  <c r="K82" i="12"/>
  <c r="K897" i="12"/>
  <c r="K307" i="12"/>
  <c r="K1196" i="12"/>
  <c r="K1362" i="12"/>
  <c r="K1602" i="12"/>
  <c r="K538" i="12"/>
  <c r="K187" i="12"/>
  <c r="K860" i="12"/>
  <c r="K530" i="12"/>
  <c r="K851" i="12"/>
  <c r="K516" i="12"/>
  <c r="K1218" i="12"/>
  <c r="K1347" i="12"/>
  <c r="K1681" i="12"/>
  <c r="K1738" i="12"/>
  <c r="K1677" i="12"/>
  <c r="K1558" i="12"/>
  <c r="K378" i="12"/>
  <c r="K155" i="12"/>
  <c r="K1004" i="12"/>
  <c r="K786" i="12"/>
  <c r="K835" i="12"/>
  <c r="K1117" i="12"/>
  <c r="K1282" i="12"/>
  <c r="K1522" i="12"/>
  <c r="K1606" i="12"/>
  <c r="K1646" i="12"/>
  <c r="K1705" i="12"/>
  <c r="K105" i="12"/>
  <c r="K361" i="12"/>
  <c r="K617" i="12"/>
  <c r="K874" i="12"/>
  <c r="K108" i="12"/>
  <c r="K364" i="12"/>
  <c r="K619" i="12"/>
  <c r="K875" i="12"/>
  <c r="K129" i="12"/>
  <c r="K385" i="12"/>
  <c r="K641" i="12"/>
  <c r="K898" i="12"/>
  <c r="K531" i="12"/>
  <c r="K356" i="12"/>
  <c r="K180" i="12"/>
  <c r="K324" i="12"/>
  <c r="K1066" i="12"/>
  <c r="K1147" i="12"/>
  <c r="K1109" i="12"/>
  <c r="K1321" i="12"/>
  <c r="K1297" i="12"/>
  <c r="K39" i="12"/>
  <c r="K295" i="12"/>
  <c r="K552" i="12"/>
  <c r="K808" i="12"/>
  <c r="K46" i="12"/>
  <c r="K302" i="12"/>
  <c r="K558" i="12"/>
  <c r="K814" i="12"/>
  <c r="K63" i="12"/>
  <c r="K319" i="12"/>
  <c r="K576" i="12"/>
  <c r="K832" i="12"/>
  <c r="K278" i="12"/>
  <c r="K102" i="12"/>
  <c r="K646" i="12"/>
  <c r="K949" i="12"/>
  <c r="K1024" i="12"/>
  <c r="K1086" i="12"/>
  <c r="K1168" i="12"/>
  <c r="K1255" i="12"/>
  <c r="K1231" i="12"/>
  <c r="K2026" i="12"/>
  <c r="K200" i="12"/>
  <c r="K456" i="12"/>
  <c r="K711" i="12"/>
  <c r="K967" i="12"/>
  <c r="K205" i="12"/>
  <c r="K462" i="12"/>
  <c r="K717" i="12"/>
  <c r="K974" i="12"/>
  <c r="K224" i="12"/>
  <c r="K480" i="12"/>
  <c r="K735" i="12"/>
  <c r="K994" i="12"/>
  <c r="K918" i="12"/>
  <c r="K741" i="12"/>
  <c r="K565" i="12"/>
  <c r="K966" i="12"/>
  <c r="K1159" i="12"/>
  <c r="K1071" i="12"/>
  <c r="K1222" i="12"/>
  <c r="K1276" i="12"/>
  <c r="K1300" i="12"/>
  <c r="K1497" i="12"/>
  <c r="K1437" i="12"/>
  <c r="K1601" i="12"/>
  <c r="K1857" i="12"/>
  <c r="K1573" i="12"/>
  <c r="K1949" i="12"/>
  <c r="K1549" i="12"/>
  <c r="K1933" i="12"/>
  <c r="K1525" i="12"/>
  <c r="K1917" i="12"/>
  <c r="K1334" i="12"/>
  <c r="K1591" i="12"/>
  <c r="K1439" i="12"/>
  <c r="K1695" i="12"/>
  <c r="K1951" i="12"/>
  <c r="K1735" i="12"/>
  <c r="K1659" i="12"/>
  <c r="K1719" i="12"/>
  <c r="K586" i="12"/>
  <c r="K379" i="12"/>
  <c r="K178" i="12"/>
  <c r="K992" i="12"/>
  <c r="K692" i="12"/>
  <c r="K1122" i="12"/>
  <c r="K1267" i="12"/>
  <c r="K1697" i="12"/>
  <c r="K602" i="12"/>
  <c r="K251" i="12"/>
  <c r="K956" i="12"/>
  <c r="K626" i="12"/>
  <c r="K35" i="12"/>
  <c r="K1021" i="12"/>
  <c r="K1190" i="12"/>
  <c r="K1450" i="12"/>
  <c r="K1762" i="12"/>
  <c r="K1822" i="12"/>
  <c r="K1763" i="12"/>
  <c r="K1685" i="12"/>
  <c r="K457" i="12"/>
  <c r="K267" i="12"/>
  <c r="K98" i="12"/>
  <c r="K913" i="12"/>
  <c r="K371" i="12"/>
  <c r="K1213" i="12"/>
  <c r="K1238" i="12"/>
  <c r="K1618" i="12"/>
  <c r="K1718" i="12"/>
  <c r="K1742" i="12"/>
  <c r="K1811" i="12"/>
  <c r="K137" i="12"/>
  <c r="K393" i="12"/>
  <c r="K649" i="12"/>
  <c r="K906" i="12"/>
  <c r="K140" i="12"/>
  <c r="K396" i="12"/>
  <c r="K651" i="12"/>
  <c r="K907" i="12"/>
  <c r="K161" i="12"/>
  <c r="K417" i="12"/>
  <c r="K673" i="12"/>
  <c r="K930" i="12"/>
  <c r="K659" i="12"/>
  <c r="K484" i="12"/>
  <c r="K308" i="12"/>
  <c r="K452" i="12"/>
  <c r="K1097" i="12"/>
  <c r="K1179" i="12"/>
  <c r="K1094" i="12"/>
  <c r="K1353" i="12"/>
  <c r="K1329" i="12"/>
  <c r="K71" i="12"/>
  <c r="K327" i="12"/>
  <c r="K584" i="12"/>
  <c r="K840" i="12"/>
  <c r="K78" i="12"/>
  <c r="K334" i="12"/>
  <c r="K590" i="12"/>
  <c r="K845" i="12"/>
  <c r="K95" i="12"/>
  <c r="K351" i="12"/>
  <c r="K608" i="12"/>
  <c r="K863" i="12"/>
  <c r="K406" i="12"/>
  <c r="K230" i="12"/>
  <c r="K54" i="12"/>
  <c r="K70" i="12"/>
  <c r="K1044" i="12"/>
  <c r="K1116" i="12"/>
  <c r="K1200" i="12"/>
  <c r="K1287" i="12"/>
  <c r="K1263" i="12"/>
  <c r="K1946" i="12"/>
  <c r="K232" i="12"/>
  <c r="K488" i="12"/>
  <c r="K743" i="12"/>
  <c r="K1002" i="12"/>
  <c r="K237" i="12"/>
  <c r="K493" i="12"/>
  <c r="K749" i="12"/>
  <c r="K1006" i="12"/>
  <c r="K256" i="12"/>
  <c r="K511" i="12"/>
  <c r="K767" i="12"/>
  <c r="K21" i="12"/>
  <c r="K133" i="12"/>
  <c r="K870" i="12"/>
  <c r="K693" i="12"/>
  <c r="K1050" i="12"/>
  <c r="K1191" i="12"/>
  <c r="K1103" i="12"/>
  <c r="K1139" i="12"/>
  <c r="K1309" i="12"/>
  <c r="K1285" i="12"/>
  <c r="K1529" i="12"/>
  <c r="K1377" i="12"/>
  <c r="K1633" i="12"/>
  <c r="K1889" i="12"/>
  <c r="K1637" i="12"/>
  <c r="K1993" i="12"/>
  <c r="K1613" i="12"/>
  <c r="K1977" i="12"/>
  <c r="K1589" i="12"/>
  <c r="K1961" i="12"/>
  <c r="K1367" i="12"/>
  <c r="K1623" i="12"/>
  <c r="K1471" i="12"/>
  <c r="K1727" i="12"/>
  <c r="K1983" i="12"/>
  <c r="K1782" i="12"/>
  <c r="K1798" i="12"/>
  <c r="K1766" i="12"/>
  <c r="K1707" i="12"/>
  <c r="K1750" i="12"/>
  <c r="K1687" i="12"/>
  <c r="K1448" i="12"/>
  <c r="K1388" i="12"/>
  <c r="K1552" i="12"/>
  <c r="K1808" i="12"/>
  <c r="K1476" i="12"/>
  <c r="K1884" i="12"/>
  <c r="K1444" i="12"/>
  <c r="K1868" i="12"/>
  <c r="K1396" i="12"/>
  <c r="K1852" i="12"/>
  <c r="K1964" i="12"/>
  <c r="K426" i="12"/>
  <c r="K235" i="12"/>
  <c r="K34" i="12"/>
  <c r="K849" i="12"/>
  <c r="K115" i="12"/>
  <c r="K1148" i="12"/>
  <c r="K1314" i="12"/>
  <c r="K1554" i="12"/>
  <c r="K489" i="12"/>
  <c r="K139" i="12"/>
  <c r="K812" i="12"/>
  <c r="K481" i="12"/>
  <c r="K660" i="12"/>
  <c r="K323" i="12"/>
  <c r="K1185" i="12"/>
  <c r="K1318" i="12"/>
  <c r="K1634" i="12"/>
  <c r="K1693" i="12"/>
  <c r="K1614" i="12"/>
  <c r="K1494" i="12"/>
  <c r="K298" i="12"/>
  <c r="K107" i="12"/>
  <c r="K924" i="12"/>
  <c r="K754" i="12"/>
  <c r="K996" i="12"/>
  <c r="K1068" i="12"/>
  <c r="K1355" i="12"/>
  <c r="K1474" i="12"/>
  <c r="K1542" i="12"/>
  <c r="K1550" i="12"/>
  <c r="K1654" i="12"/>
  <c r="K89" i="12"/>
  <c r="K345" i="12"/>
  <c r="K601" i="12"/>
  <c r="K858" i="12"/>
  <c r="K92" i="12"/>
  <c r="K348" i="12"/>
  <c r="K603" i="12"/>
  <c r="K859" i="12"/>
  <c r="K113" i="12"/>
  <c r="K369" i="12"/>
  <c r="K625" i="12"/>
  <c r="K882" i="12"/>
  <c r="K468" i="12"/>
  <c r="K292" i="12"/>
  <c r="K116" i="12"/>
  <c r="K260" i="12"/>
  <c r="K1030" i="12"/>
  <c r="K1131" i="12"/>
  <c r="K1217" i="12"/>
  <c r="K1305" i="12"/>
  <c r="K1281" i="12"/>
  <c r="K23" i="12"/>
  <c r="K279" i="12"/>
  <c r="K536" i="12"/>
  <c r="K792" i="12"/>
  <c r="K30" i="12"/>
  <c r="K286" i="12"/>
  <c r="K542" i="12"/>
  <c r="K798" i="12"/>
  <c r="K47" i="12"/>
  <c r="K303" i="12"/>
  <c r="K560" i="12"/>
  <c r="K816" i="12"/>
  <c r="K214" i="12"/>
  <c r="K38" i="12"/>
  <c r="K198" i="12"/>
  <c r="K885" i="12"/>
  <c r="K1052" i="12"/>
  <c r="K1070" i="12"/>
  <c r="K1152" i="12"/>
  <c r="K1239" i="12"/>
  <c r="K1358" i="12"/>
  <c r="K2003" i="12"/>
  <c r="K248" i="12"/>
  <c r="K504" i="12"/>
  <c r="K759" i="12"/>
  <c r="K1018" i="12"/>
  <c r="K253" i="12"/>
  <c r="K509" i="12"/>
  <c r="K765" i="12"/>
  <c r="K16" i="12"/>
  <c r="K272" i="12"/>
  <c r="K527" i="12"/>
  <c r="K783" i="12"/>
  <c r="K85" i="12"/>
  <c r="K709" i="12"/>
  <c r="K934" i="12"/>
  <c r="K757" i="12"/>
  <c r="K1019" i="12"/>
  <c r="K1207" i="12"/>
  <c r="K1119" i="12"/>
  <c r="K1206" i="12"/>
  <c r="K1325" i="12"/>
  <c r="K1253" i="12"/>
  <c r="K1545" i="12"/>
  <c r="K1393" i="12"/>
  <c r="K1649" i="12"/>
  <c r="K1905" i="12"/>
  <c r="K1669" i="12"/>
  <c r="K2013" i="12"/>
  <c r="K1645" i="12"/>
  <c r="K1997" i="12"/>
  <c r="K1621" i="12"/>
  <c r="K1981" i="12"/>
  <c r="K1383" i="12"/>
  <c r="K1639" i="12"/>
  <c r="K1487" i="12"/>
  <c r="K1743" i="12"/>
  <c r="K1999" i="12"/>
  <c r="K1799" i="12"/>
  <c r="K1879" i="12"/>
  <c r="K1783" i="12"/>
  <c r="K1771" i="12"/>
  <c r="K1767" i="12"/>
  <c r="K1731" i="12"/>
  <c r="K1464" i="12"/>
  <c r="K1404" i="12"/>
  <c r="K1568" i="12"/>
  <c r="K1824" i="12"/>
  <c r="K1508" i="12"/>
  <c r="K1909" i="12"/>
  <c r="K1484" i="12"/>
  <c r="K1893" i="12"/>
  <c r="K1460" i="12"/>
  <c r="K1877" i="12"/>
  <c r="K2028" i="12"/>
  <c r="K666" i="12"/>
  <c r="K475" i="12"/>
  <c r="K290" i="12"/>
  <c r="K339" i="12"/>
  <c r="K67" i="12"/>
  <c r="K1110" i="12"/>
  <c r="K1434" i="12"/>
  <c r="K1962" i="12"/>
  <c r="K698" i="12"/>
  <c r="K347" i="12"/>
  <c r="K18" i="12"/>
  <c r="K722" i="12"/>
  <c r="K419" i="12"/>
  <c r="K1040" i="12"/>
  <c r="K1242" i="12"/>
  <c r="K1546" i="12"/>
  <c r="K1842" i="12"/>
  <c r="K1907" i="12"/>
  <c r="K1827" i="12"/>
  <c r="K1747" i="12"/>
  <c r="K554" i="12"/>
  <c r="K363" i="12"/>
  <c r="K210" i="12"/>
  <c r="K1008" i="12"/>
  <c r="K26" i="12"/>
  <c r="K778" i="12"/>
  <c r="K572" i="12"/>
  <c r="K386" i="12"/>
  <c r="K788" i="12"/>
  <c r="K772" i="12"/>
  <c r="K1076" i="12"/>
  <c r="K1530" i="12"/>
  <c r="K106" i="12"/>
  <c r="K794" i="12"/>
  <c r="K427" i="12"/>
  <c r="K114" i="12"/>
  <c r="K818" i="12"/>
  <c r="K676" i="12"/>
  <c r="K1113" i="12"/>
  <c r="K1338" i="12"/>
  <c r="K1642" i="12"/>
  <c r="K1906" i="12"/>
  <c r="K1994" i="12"/>
  <c r="K1914" i="12"/>
  <c r="K1834" i="12"/>
  <c r="K682" i="12"/>
  <c r="K491" i="12"/>
  <c r="K306" i="12"/>
  <c r="K403" i="12"/>
  <c r="K259" i="12"/>
  <c r="K1172" i="12"/>
  <c r="K1418" i="12"/>
  <c r="K1778" i="12"/>
  <c r="K1886" i="12"/>
  <c r="K1934" i="12"/>
  <c r="K1470" i="12"/>
  <c r="K201" i="12"/>
  <c r="K458" i="12"/>
  <c r="K713" i="12"/>
  <c r="K970" i="12"/>
  <c r="K204" i="12"/>
  <c r="K460" i="12"/>
  <c r="K715" i="12"/>
  <c r="K971" i="12"/>
  <c r="K225" i="12"/>
  <c r="K482" i="12"/>
  <c r="K737" i="12"/>
  <c r="K991" i="12"/>
  <c r="K915" i="12"/>
  <c r="K739" i="12"/>
  <c r="K563" i="12"/>
  <c r="K963" i="12"/>
  <c r="K1162" i="12"/>
  <c r="K1074" i="12"/>
  <c r="K1219" i="12"/>
  <c r="K1277" i="12"/>
  <c r="K1301" i="12"/>
  <c r="K135" i="12"/>
  <c r="K391" i="12"/>
  <c r="K648" i="12"/>
  <c r="K904" i="12"/>
  <c r="K142" i="12"/>
  <c r="K398" i="12"/>
  <c r="K654" i="12"/>
  <c r="K909" i="12"/>
  <c r="K159" i="12"/>
  <c r="K415" i="12"/>
  <c r="K672" i="12"/>
  <c r="K928" i="12"/>
  <c r="K662" i="12"/>
  <c r="K485" i="12"/>
  <c r="K310" i="12"/>
  <c r="K453" i="12"/>
  <c r="K1096" i="12"/>
  <c r="K1181" i="12"/>
  <c r="K1092" i="12"/>
  <c r="K1351" i="12"/>
  <c r="K1327" i="12"/>
  <c r="K40" i="12"/>
  <c r="K296" i="12"/>
  <c r="K551" i="12"/>
  <c r="K807" i="12"/>
  <c r="K45" i="12"/>
  <c r="K301" i="12"/>
  <c r="K557" i="12"/>
  <c r="K813" i="12"/>
  <c r="K64" i="12"/>
  <c r="K320" i="12"/>
  <c r="K575" i="12"/>
  <c r="K831" i="12"/>
  <c r="K277" i="12"/>
  <c r="K101" i="12"/>
  <c r="K645" i="12"/>
  <c r="K950" i="12"/>
  <c r="K1023" i="12"/>
  <c r="K1085" i="12"/>
  <c r="K1167" i="12"/>
  <c r="K1256" i="12"/>
  <c r="K1232" i="12"/>
  <c r="K1332" i="12"/>
  <c r="K1593" i="12"/>
  <c r="K1441" i="12"/>
  <c r="K1698" i="12"/>
  <c r="K1953" i="12"/>
  <c r="K1737" i="12"/>
  <c r="K1661" i="12"/>
  <c r="K1721" i="12"/>
  <c r="K1533" i="12"/>
  <c r="K1706" i="12"/>
  <c r="K1469" i="12"/>
  <c r="K1431" i="12"/>
  <c r="K1371" i="12"/>
  <c r="K1535" i="12"/>
  <c r="K1791" i="12"/>
  <c r="K1427" i="12"/>
  <c r="K1863" i="12"/>
  <c r="K1379" i="12"/>
  <c r="K1847" i="12"/>
  <c r="K2007" i="12"/>
  <c r="K1831" i="12"/>
  <c r="K1943" i="12"/>
  <c r="K1512" i="12"/>
  <c r="K1452" i="12"/>
  <c r="K1616" i="12"/>
  <c r="K1872" i="12"/>
  <c r="K1604" i="12"/>
  <c r="K1973" i="12"/>
  <c r="K1580" i="12"/>
  <c r="K1957" i="12"/>
  <c r="K1556" i="12"/>
  <c r="K1941" i="12"/>
  <c r="K3" i="12"/>
  <c r="K634" i="12"/>
  <c r="K411" i="12"/>
  <c r="K242" i="12"/>
  <c r="K147" i="12"/>
  <c r="K884" i="12"/>
  <c r="K1170" i="12"/>
  <c r="K1370" i="12"/>
  <c r="K1810" i="12"/>
  <c r="K650" i="12"/>
  <c r="K299" i="12"/>
  <c r="K972" i="12"/>
  <c r="K674" i="12"/>
  <c r="K227" i="12"/>
  <c r="K1037" i="12"/>
  <c r="K1142" i="12"/>
  <c r="K1498" i="12"/>
  <c r="K1794" i="12"/>
  <c r="K1866" i="12"/>
  <c r="K1806" i="12"/>
  <c r="K1725" i="12"/>
  <c r="K506" i="12"/>
  <c r="K315" i="12"/>
  <c r="K146" i="12"/>
  <c r="K961" i="12"/>
  <c r="K564" i="12"/>
  <c r="K1089" i="12"/>
  <c r="K1251" i="12"/>
  <c r="K1666" i="12"/>
  <c r="K1758" i="12"/>
  <c r="K1786" i="12"/>
  <c r="K1854" i="12"/>
  <c r="K153" i="12"/>
  <c r="K409" i="12"/>
  <c r="K665" i="12"/>
  <c r="K922" i="12"/>
  <c r="K156" i="12"/>
  <c r="K412" i="12"/>
  <c r="K667" i="12"/>
  <c r="K923" i="12"/>
  <c r="K177" i="12"/>
  <c r="K433" i="12"/>
  <c r="K689" i="12"/>
  <c r="K946" i="12"/>
  <c r="K723" i="12"/>
  <c r="K547" i="12"/>
  <c r="K372" i="12"/>
  <c r="K515" i="12"/>
  <c r="K1114" i="12"/>
  <c r="K1195" i="12"/>
  <c r="K1061" i="12"/>
  <c r="K1227" i="12"/>
  <c r="K1345" i="12"/>
  <c r="K87" i="12"/>
  <c r="K343" i="12"/>
  <c r="K600" i="12"/>
  <c r="K856" i="12"/>
  <c r="K94" i="12"/>
  <c r="K350" i="12"/>
  <c r="K606" i="12"/>
  <c r="K861" i="12"/>
  <c r="K111" i="12"/>
  <c r="K367" i="12"/>
  <c r="K624" i="12"/>
  <c r="K880" i="12"/>
  <c r="K469" i="12"/>
  <c r="K294" i="12"/>
  <c r="K118" i="12"/>
  <c r="K262" i="12"/>
  <c r="K1028" i="12"/>
  <c r="K1133" i="12"/>
  <c r="K1216" i="12"/>
  <c r="K1303" i="12"/>
  <c r="K1279" i="12"/>
  <c r="K56" i="12"/>
  <c r="K312" i="12"/>
  <c r="K567" i="12"/>
  <c r="K823" i="12"/>
  <c r="K61" i="12"/>
  <c r="K317" i="12"/>
  <c r="K573" i="12"/>
  <c r="K829" i="12"/>
  <c r="K80" i="12"/>
  <c r="K336" i="12"/>
  <c r="K591" i="12"/>
  <c r="K848" i="12"/>
  <c r="K341" i="12"/>
  <c r="K165" i="12"/>
  <c r="K838" i="12"/>
  <c r="K1014" i="12"/>
  <c r="K1042" i="12"/>
  <c r="K1102" i="12"/>
  <c r="K1183" i="12"/>
  <c r="K1272" i="12"/>
  <c r="K1248" i="12"/>
  <c r="K1348" i="12"/>
  <c r="K1609" i="12"/>
  <c r="K1457" i="12"/>
  <c r="K1714" i="12"/>
  <c r="K1969" i="12"/>
  <c r="K1757" i="12"/>
  <c r="K1753" i="12"/>
  <c r="K1741" i="12"/>
  <c r="K1629" i="12"/>
  <c r="K1726" i="12"/>
  <c r="K1565" i="12"/>
  <c r="K1447" i="12"/>
  <c r="K1387" i="12"/>
  <c r="K1551" i="12"/>
  <c r="K1807" i="12"/>
  <c r="K1475" i="12"/>
  <c r="K1883" i="12"/>
  <c r="K1443" i="12"/>
  <c r="K1867" i="12"/>
  <c r="K1395" i="12"/>
  <c r="K1851" i="12"/>
  <c r="K1963" i="12"/>
  <c r="K1528" i="12"/>
  <c r="K1376" i="12"/>
  <c r="K1632" i="12"/>
  <c r="K1888" i="12"/>
  <c r="K1636" i="12"/>
  <c r="K1992" i="12"/>
  <c r="K1612" i="12"/>
  <c r="K1976" i="12"/>
  <c r="K1588" i="12"/>
  <c r="K1960" i="12"/>
  <c r="K58" i="12"/>
  <c r="K889" i="12"/>
  <c r="K684" i="12"/>
  <c r="K497" i="12"/>
  <c r="K900" i="12"/>
  <c r="K1026" i="12"/>
  <c r="K1258" i="12"/>
  <c r="K1610" i="12"/>
  <c r="K186" i="12"/>
  <c r="K857" i="12"/>
  <c r="K507" i="12"/>
  <c r="K194" i="12"/>
  <c r="K881" i="12"/>
  <c r="K195" i="12"/>
  <c r="K1209" i="12"/>
  <c r="K1291" i="12"/>
  <c r="K1422" i="12"/>
  <c r="K1970" i="12"/>
  <c r="K1598" i="12"/>
  <c r="K1998" i="12"/>
  <c r="K1918" i="12"/>
  <c r="K762" i="12"/>
  <c r="K588" i="12"/>
  <c r="K402" i="12"/>
  <c r="K724" i="12"/>
  <c r="K580" i="12"/>
  <c r="K1220" i="12"/>
  <c r="K1514" i="12"/>
  <c r="K1858" i="12"/>
  <c r="K1971" i="12"/>
  <c r="K1414" i="12"/>
  <c r="K1966" i="12"/>
  <c r="K233" i="12"/>
  <c r="K490" i="12"/>
  <c r="K745" i="12"/>
  <c r="K999" i="12"/>
  <c r="K236" i="12"/>
  <c r="K492" i="12"/>
  <c r="K747" i="12"/>
  <c r="K1003" i="12"/>
  <c r="K257" i="12"/>
  <c r="K513" i="12"/>
  <c r="K769" i="12"/>
  <c r="K20" i="12"/>
  <c r="K132" i="12"/>
  <c r="K868" i="12"/>
  <c r="K691" i="12"/>
  <c r="K1047" i="12"/>
  <c r="K1194" i="12"/>
  <c r="K1106" i="12"/>
  <c r="K1141" i="12"/>
  <c r="K1308" i="12"/>
  <c r="K1284" i="12"/>
  <c r="K167" i="12"/>
  <c r="K423" i="12"/>
  <c r="K680" i="12"/>
  <c r="K936" i="12"/>
  <c r="K174" i="12"/>
  <c r="K430" i="12"/>
  <c r="K686" i="12"/>
  <c r="K941" i="12"/>
  <c r="K191" i="12"/>
  <c r="K447" i="12"/>
  <c r="K704" i="12"/>
  <c r="K960" i="12"/>
  <c r="K790" i="12"/>
  <c r="K614" i="12"/>
  <c r="K438" i="12"/>
  <c r="K582" i="12"/>
  <c r="K1128" i="12"/>
  <c r="K1212" i="12"/>
  <c r="K1125" i="12"/>
  <c r="K1246" i="12"/>
  <c r="K1359" i="12"/>
  <c r="K72" i="12"/>
  <c r="K328" i="12"/>
  <c r="K583" i="12"/>
  <c r="K839" i="12"/>
  <c r="K77" i="12"/>
  <c r="K333" i="12"/>
  <c r="K589" i="12"/>
  <c r="K846" i="12"/>
  <c r="K96" i="12"/>
  <c r="K352" i="12"/>
  <c r="K607" i="12"/>
  <c r="K864" i="12"/>
  <c r="K405" i="12"/>
  <c r="K229" i="12"/>
  <c r="K53" i="12"/>
  <c r="K69" i="12"/>
  <c r="K1043" i="12"/>
  <c r="K1115" i="12"/>
  <c r="K1199" i="12"/>
  <c r="K1288" i="12"/>
  <c r="K1264" i="12"/>
  <c r="K1369" i="12"/>
  <c r="K1625" i="12"/>
  <c r="K1473" i="12"/>
  <c r="K1729" i="12"/>
  <c r="K1985" i="12"/>
  <c r="K1780" i="12"/>
  <c r="K1796" i="12"/>
  <c r="K1764" i="12"/>
  <c r="K1710" i="12"/>
  <c r="K1748" i="12"/>
  <c r="K1690" i="12"/>
  <c r="K1463" i="12"/>
  <c r="K1403" i="12"/>
  <c r="K1567" i="12"/>
  <c r="K1823" i="12"/>
  <c r="K1507" i="12"/>
  <c r="K1910" i="12"/>
  <c r="K1483" i="12"/>
  <c r="K170" i="12"/>
  <c r="K969" i="12"/>
  <c r="K796" i="12"/>
  <c r="K594" i="12"/>
  <c r="K355" i="12"/>
  <c r="K1081" i="12"/>
  <c r="K1228" i="12"/>
  <c r="K1406" i="12"/>
  <c r="K282" i="12"/>
  <c r="K953" i="12"/>
  <c r="K604" i="12"/>
  <c r="K274" i="12"/>
  <c r="K976" i="12"/>
  <c r="K243" i="12"/>
  <c r="K1132" i="12"/>
  <c r="K1250" i="12"/>
  <c r="K1426" i="12"/>
  <c r="K2034" i="12"/>
  <c r="K1882" i="12"/>
  <c r="K1534" i="12"/>
  <c r="K42" i="12"/>
  <c r="K873" i="12"/>
  <c r="K668" i="12"/>
  <c r="K514" i="12"/>
  <c r="K708" i="12"/>
  <c r="K1053" i="12"/>
  <c r="K1274" i="12"/>
  <c r="K1626" i="12"/>
  <c r="K1922" i="12"/>
  <c r="K1662" i="12"/>
  <c r="K1774" i="12"/>
  <c r="K9" i="12"/>
  <c r="K265" i="12"/>
  <c r="K521" i="12"/>
  <c r="K777" i="12"/>
  <c r="K12" i="12"/>
  <c r="K268" i="12"/>
  <c r="K523" i="12"/>
  <c r="K779" i="12"/>
  <c r="K33" i="12"/>
  <c r="K289" i="12"/>
  <c r="K545" i="12"/>
  <c r="K801" i="12"/>
  <c r="K148" i="12"/>
  <c r="K899" i="12"/>
  <c r="K995" i="12"/>
  <c r="K819" i="12"/>
  <c r="K1038" i="12"/>
  <c r="K1226" i="12"/>
  <c r="K1138" i="12"/>
  <c r="K1155" i="12"/>
  <c r="K1341" i="12"/>
  <c r="K1566" i="12"/>
  <c r="K199" i="12"/>
  <c r="K455" i="12"/>
  <c r="K712" i="12"/>
  <c r="K968" i="12"/>
  <c r="K206" i="12"/>
  <c r="K461" i="12"/>
  <c r="K718" i="12"/>
  <c r="K973" i="12"/>
  <c r="K223" i="12"/>
  <c r="K479" i="12"/>
  <c r="K736" i="12"/>
  <c r="K993" i="12"/>
  <c r="K917" i="12"/>
  <c r="K742" i="12"/>
  <c r="K566" i="12"/>
  <c r="K965" i="12"/>
  <c r="K1160" i="12"/>
  <c r="K1072" i="12"/>
  <c r="K1221" i="12"/>
  <c r="K1275" i="12"/>
  <c r="K1299" i="12"/>
  <c r="K104" i="12"/>
  <c r="K360" i="12"/>
  <c r="K615" i="12"/>
  <c r="K871" i="12"/>
  <c r="K109" i="12"/>
  <c r="K365" i="12"/>
  <c r="K621" i="12"/>
  <c r="K878" i="12"/>
  <c r="K128" i="12"/>
  <c r="K384" i="12"/>
  <c r="K639" i="12"/>
  <c r="K895" i="12"/>
  <c r="K533" i="12"/>
  <c r="K357" i="12"/>
  <c r="K181" i="12"/>
  <c r="K325" i="12"/>
  <c r="K1063" i="12"/>
  <c r="K1150" i="12"/>
  <c r="K1107" i="12"/>
  <c r="K1320" i="12"/>
  <c r="K1296" i="12"/>
  <c r="K1401" i="12"/>
  <c r="K1657" i="12"/>
  <c r="K1505" i="12"/>
  <c r="K1761" i="12"/>
  <c r="K2017" i="12"/>
  <c r="K1821" i="12"/>
  <c r="K1924" i="12"/>
  <c r="K1805" i="12"/>
  <c r="K1837" i="12"/>
  <c r="K1789" i="12"/>
  <c r="K1817" i="12"/>
  <c r="K1495" i="12"/>
  <c r="K1435" i="12"/>
  <c r="K1599" i="12"/>
  <c r="K1855" i="12"/>
  <c r="K1571" i="12"/>
  <c r="K1947" i="12"/>
  <c r="K1547" i="12"/>
  <c r="K1931" i="12"/>
  <c r="K1523" i="12"/>
  <c r="K1915" i="12"/>
  <c r="K1269" i="12"/>
  <c r="K1576" i="12"/>
  <c r="K1424" i="12"/>
  <c r="K1680" i="12"/>
  <c r="K1936" i="12"/>
  <c r="K1716" i="12"/>
  <c r="K1596" i="12"/>
  <c r="K1700" i="12"/>
  <c r="K1412" i="12"/>
  <c r="K1684" i="12"/>
  <c r="K2024" i="12"/>
  <c r="K2030" i="12"/>
  <c r="K810" i="12"/>
  <c r="K636" i="12"/>
  <c r="K434" i="12"/>
  <c r="K980" i="12"/>
  <c r="K1032" i="12"/>
  <c r="K1156" i="12"/>
  <c r="K1562" i="12"/>
  <c r="K138" i="12"/>
  <c r="K826" i="12"/>
  <c r="K459" i="12"/>
  <c r="K162" i="12"/>
  <c r="K833" i="12"/>
  <c r="K867" i="12"/>
  <c r="K1161" i="12"/>
  <c r="K1243" i="12"/>
  <c r="K1374" i="12"/>
  <c r="K1938" i="12"/>
  <c r="K1502" i="12"/>
  <c r="K1955" i="12"/>
  <c r="K1875" i="12"/>
  <c r="K714" i="12"/>
  <c r="K540" i="12"/>
  <c r="K354" i="12"/>
  <c r="K532" i="12"/>
  <c r="K387" i="12"/>
  <c r="K1124" i="12"/>
  <c r="K1466" i="12"/>
  <c r="K1826" i="12"/>
  <c r="K1930" i="12"/>
  <c r="K1978" i="12"/>
  <c r="K1818" i="12"/>
  <c r="K217" i="12"/>
  <c r="K474" i="12"/>
  <c r="K729" i="12"/>
  <c r="K983" i="12"/>
  <c r="K220" i="12"/>
  <c r="K476" i="12"/>
  <c r="K731" i="12"/>
  <c r="K987" i="12"/>
  <c r="K241" i="12"/>
  <c r="K498" i="12"/>
  <c r="K753" i="12"/>
  <c r="K1007" i="12"/>
  <c r="K979" i="12"/>
  <c r="K803" i="12"/>
  <c r="K627" i="12"/>
  <c r="K1031" i="12"/>
  <c r="K1177" i="12"/>
  <c r="K1090" i="12"/>
  <c r="K1075" i="12"/>
  <c r="K1292" i="12"/>
  <c r="K1365" i="12"/>
  <c r="K151" i="12"/>
  <c r="K407" i="12"/>
  <c r="K664" i="12"/>
  <c r="K920" i="12"/>
  <c r="K158" i="12"/>
  <c r="K414" i="12"/>
  <c r="K670" i="12"/>
  <c r="K925" i="12"/>
  <c r="K175" i="12"/>
  <c r="K431" i="12"/>
  <c r="K688" i="12"/>
  <c r="K944" i="12"/>
  <c r="K726" i="12"/>
  <c r="K550" i="12"/>
  <c r="K374" i="12"/>
  <c r="K518" i="12"/>
  <c r="K1112" i="12"/>
  <c r="K1197" i="12"/>
  <c r="K1060" i="12"/>
  <c r="K1230" i="12"/>
  <c r="K1343" i="12"/>
  <c r="K120" i="12"/>
  <c r="K376" i="12"/>
  <c r="K631" i="12"/>
  <c r="K887" i="12"/>
  <c r="K125" i="12"/>
  <c r="K381" i="12"/>
  <c r="K637" i="12"/>
  <c r="K894" i="12"/>
  <c r="K144" i="12"/>
  <c r="K400" i="12"/>
  <c r="K655" i="12"/>
  <c r="K911" i="12"/>
  <c r="K597" i="12"/>
  <c r="K389" i="12"/>
  <c r="K1336" i="12"/>
  <c r="K1521" i="12"/>
  <c r="K1988" i="12"/>
  <c r="K1860" i="12"/>
  <c r="K1871" i="12"/>
  <c r="K1958" i="12"/>
  <c r="K1592" i="12"/>
  <c r="K1736" i="12"/>
  <c r="K1704" i="12"/>
  <c r="K876" i="12"/>
  <c r="K1323" i="12"/>
  <c r="K700" i="12"/>
  <c r="K1057" i="12"/>
  <c r="K1446" i="12"/>
  <c r="K780" i="12"/>
  <c r="K1098" i="12"/>
  <c r="K1390" i="12"/>
  <c r="K1923" i="12"/>
  <c r="K41" i="12"/>
  <c r="K553" i="12"/>
  <c r="K44" i="12"/>
  <c r="K555" i="12"/>
  <c r="K65" i="12"/>
  <c r="K577" i="12"/>
  <c r="K276" i="12"/>
  <c r="K643" i="12"/>
  <c r="K1025" i="12"/>
  <c r="K1169" i="12"/>
  <c r="K1233" i="12"/>
  <c r="K231" i="12"/>
  <c r="K744" i="12"/>
  <c r="K238" i="12"/>
  <c r="K750" i="12"/>
  <c r="K255" i="12"/>
  <c r="K768" i="12"/>
  <c r="K134" i="12"/>
  <c r="K694" i="12"/>
  <c r="K1192" i="12"/>
  <c r="K1140" i="12"/>
  <c r="K1286" i="12"/>
  <c r="K392" i="12"/>
  <c r="K903" i="12"/>
  <c r="K397" i="12"/>
  <c r="K910" i="12"/>
  <c r="K416" i="12"/>
  <c r="K927" i="12"/>
  <c r="K486" i="12"/>
  <c r="K454" i="12"/>
  <c r="K1182" i="12"/>
  <c r="K1352" i="12"/>
  <c r="K1433" i="12"/>
  <c r="K1537" i="12"/>
  <c r="K1429" i="12"/>
  <c r="K1381" i="12"/>
  <c r="K2009" i="12"/>
  <c r="K1945" i="12"/>
  <c r="K1375" i="12"/>
  <c r="K1887" i="12"/>
  <c r="K1991" i="12"/>
  <c r="K1894" i="12"/>
  <c r="K1459" i="12"/>
  <c r="K1878" i="12"/>
  <c r="K2027" i="12"/>
  <c r="K1544" i="12"/>
  <c r="K1392" i="12"/>
  <c r="K1648" i="12"/>
  <c r="K1904" i="12"/>
  <c r="K1668" i="12"/>
  <c r="K2012" i="12"/>
  <c r="K1644" i="12"/>
  <c r="K1996" i="12"/>
  <c r="K1620" i="12"/>
  <c r="K1980" i="12"/>
  <c r="K122" i="12"/>
  <c r="K921" i="12"/>
  <c r="K748" i="12"/>
  <c r="K546" i="12"/>
  <c r="K163" i="12"/>
  <c r="K1029" i="12"/>
  <c r="K1306" i="12"/>
  <c r="K1673" i="12"/>
  <c r="K234" i="12"/>
  <c r="K905" i="12"/>
  <c r="K556" i="12"/>
  <c r="K226" i="12"/>
  <c r="K929" i="12"/>
  <c r="K51" i="12"/>
  <c r="K1084" i="12"/>
  <c r="K1342" i="12"/>
  <c r="K1378" i="12"/>
  <c r="K2002" i="12"/>
  <c r="K1754" i="12"/>
  <c r="K2019" i="12"/>
  <c r="K1982" i="12"/>
  <c r="K841" i="12"/>
  <c r="K620" i="12"/>
  <c r="K450" i="12"/>
  <c r="K916" i="12"/>
  <c r="K1048" i="12"/>
  <c r="K1204" i="12"/>
  <c r="K1578" i="12"/>
  <c r="K1890" i="12"/>
  <c r="K2014" i="12"/>
  <c r="K1630" i="12"/>
  <c r="K6" i="12"/>
  <c r="K249" i="12"/>
  <c r="K505" i="12"/>
  <c r="K761" i="12"/>
  <c r="K1015" i="12"/>
  <c r="K252" i="12"/>
  <c r="K508" i="12"/>
  <c r="K763" i="12"/>
  <c r="K17" i="12"/>
  <c r="K273" i="12"/>
  <c r="K529" i="12"/>
  <c r="K785" i="12"/>
  <c r="K84" i="12"/>
  <c r="K707" i="12"/>
  <c r="K931" i="12"/>
  <c r="K755" i="12"/>
  <c r="K1022" i="12"/>
  <c r="K1210" i="12"/>
  <c r="K1121" i="12"/>
  <c r="K1203" i="12"/>
  <c r="K1324" i="12"/>
  <c r="K1252" i="12"/>
  <c r="K247" i="12"/>
  <c r="K503" i="12"/>
  <c r="K760" i="12"/>
  <c r="K1017" i="12"/>
  <c r="K254" i="12"/>
  <c r="K510" i="12"/>
  <c r="K766" i="12"/>
  <c r="K15" i="12"/>
  <c r="K271" i="12"/>
  <c r="K528" i="12"/>
  <c r="K784" i="12"/>
  <c r="K86" i="12"/>
  <c r="K710" i="12"/>
  <c r="K933" i="12"/>
  <c r="K758" i="12"/>
  <c r="K1020" i="12"/>
  <c r="K1208" i="12"/>
  <c r="K1120" i="12"/>
  <c r="K1205" i="12"/>
  <c r="K1326" i="12"/>
  <c r="K1254" i="12"/>
  <c r="K152" i="12"/>
  <c r="K408" i="12"/>
  <c r="K663" i="12"/>
  <c r="K919" i="12"/>
  <c r="K157" i="12"/>
  <c r="K413" i="12"/>
  <c r="K669" i="12"/>
  <c r="K926" i="12"/>
  <c r="K176" i="12"/>
  <c r="K432" i="12"/>
  <c r="K687" i="12"/>
  <c r="K943" i="12"/>
  <c r="K725" i="12"/>
  <c r="K549" i="12"/>
  <c r="K373" i="12"/>
  <c r="K517" i="12"/>
  <c r="K1111" i="12"/>
  <c r="K1198" i="12"/>
  <c r="K1059" i="12"/>
  <c r="K1229" i="12"/>
  <c r="K1344" i="12"/>
  <c r="K1449" i="12"/>
  <c r="K1389" i="12"/>
  <c r="K1553" i="12"/>
  <c r="K1809" i="12"/>
  <c r="K1477" i="12"/>
  <c r="K1885" i="12"/>
  <c r="K1445" i="12"/>
  <c r="K1869" i="12"/>
  <c r="K1397" i="12"/>
  <c r="K1853" i="12"/>
  <c r="K1965" i="12"/>
  <c r="K1543" i="12"/>
  <c r="K1391" i="12"/>
  <c r="K1647" i="12"/>
  <c r="K1903" i="12"/>
  <c r="K1667" i="12"/>
  <c r="K2011" i="12"/>
  <c r="K1643" i="12"/>
  <c r="K1995" i="12"/>
  <c r="K1619" i="12"/>
  <c r="K1979" i="12"/>
  <c r="K1368" i="12"/>
  <c r="K1624" i="12"/>
  <c r="K1472" i="12"/>
  <c r="K1728" i="12"/>
  <c r="K1984" i="12"/>
  <c r="K1781" i="12"/>
  <c r="K1797" i="12"/>
  <c r="K1765" i="12"/>
  <c r="K1708" i="12"/>
  <c r="K1749" i="12"/>
  <c r="K1688" i="12"/>
  <c r="K5" i="12"/>
  <c r="K1079" i="12"/>
  <c r="K1312" i="12"/>
  <c r="K1777" i="12"/>
  <c r="K1828" i="12"/>
  <c r="K1511" i="12"/>
  <c r="K1603" i="12"/>
  <c r="K1555" i="12"/>
  <c r="K1440" i="12"/>
  <c r="K1660" i="12"/>
  <c r="K1468" i="12"/>
  <c r="K706" i="12"/>
  <c r="K1394" i="12"/>
  <c r="K370" i="12"/>
  <c r="K1346" i="12"/>
  <c r="K1838" i="12"/>
  <c r="K610" i="12"/>
  <c r="K1137" i="12"/>
  <c r="K1713" i="12"/>
  <c r="K1850" i="12"/>
  <c r="K169" i="12"/>
  <c r="K681" i="12"/>
  <c r="K172" i="12"/>
  <c r="K683" i="12"/>
  <c r="K193" i="12"/>
  <c r="K705" i="12"/>
  <c r="K787" i="12"/>
  <c r="K436" i="12"/>
  <c r="K1129" i="12"/>
  <c r="K1123" i="12"/>
  <c r="K1361" i="12"/>
  <c r="K359" i="12"/>
  <c r="K872" i="12"/>
  <c r="K366" i="12"/>
  <c r="K877" i="12"/>
  <c r="K383" i="12"/>
  <c r="K896" i="12"/>
  <c r="K358" i="12"/>
  <c r="K326" i="12"/>
  <c r="K1149" i="12"/>
  <c r="K1319" i="12"/>
  <c r="K8" i="12"/>
  <c r="K519" i="12"/>
  <c r="K13" i="12"/>
  <c r="K525" i="12"/>
  <c r="K32" i="12"/>
  <c r="K543" i="12"/>
  <c r="K149" i="12"/>
  <c r="K998" i="12"/>
  <c r="K1035" i="12"/>
  <c r="K1135" i="12"/>
  <c r="K1340" i="12"/>
  <c r="K1561" i="12"/>
  <c r="K1665" i="12"/>
  <c r="K1694" i="12"/>
  <c r="K1678" i="12"/>
  <c r="K1653" i="12"/>
  <c r="K1399" i="12"/>
  <c r="K1503" i="12"/>
  <c r="K2015" i="12"/>
  <c r="K1926" i="12"/>
  <c r="K1975" i="12"/>
  <c r="K1587" i="12"/>
  <c r="K1959" i="12"/>
  <c r="K1349" i="12"/>
  <c r="K1608" i="12"/>
  <c r="K1456" i="12"/>
  <c r="K1712" i="12"/>
  <c r="K1968" i="12"/>
  <c r="K1756" i="12"/>
  <c r="K1752" i="12"/>
  <c r="K1740" i="12"/>
  <c r="K1628" i="12"/>
  <c r="K1724" i="12"/>
  <c r="K1564" i="12"/>
  <c r="K314" i="12"/>
  <c r="K123" i="12"/>
  <c r="K940" i="12"/>
  <c r="K738" i="12"/>
  <c r="K932" i="12"/>
  <c r="K1225" i="12"/>
  <c r="K1234" i="12"/>
  <c r="K1458" i="12"/>
  <c r="K394" i="12"/>
  <c r="K43" i="12"/>
  <c r="K716" i="12"/>
  <c r="K418" i="12"/>
  <c r="K275" i="12"/>
  <c r="K820" i="12"/>
  <c r="K1105" i="12"/>
  <c r="K1302" i="12"/>
  <c r="K1538" i="12"/>
  <c r="K1574" i="12"/>
  <c r="K1518" i="12"/>
  <c r="K2010" i="12"/>
  <c r="K202" i="12"/>
  <c r="K11" i="12"/>
  <c r="K844" i="12"/>
  <c r="K642" i="12"/>
  <c r="K548" i="12"/>
  <c r="K1130" i="12"/>
  <c r="K1259" i="12"/>
  <c r="K1454" i="12"/>
  <c r="K2018" i="12"/>
  <c r="K1382" i="12"/>
  <c r="K1526" i="12"/>
  <c r="K57" i="12"/>
  <c r="K313" i="12"/>
  <c r="K569" i="12"/>
  <c r="K825" i="12"/>
  <c r="K60" i="12"/>
  <c r="K316" i="12"/>
  <c r="K571" i="12"/>
  <c r="K827" i="12"/>
  <c r="K81" i="12"/>
  <c r="K337" i="12"/>
  <c r="K593" i="12"/>
  <c r="K850" i="12"/>
  <c r="K340" i="12"/>
  <c r="K164" i="12"/>
  <c r="K836" i="12"/>
  <c r="K1011" i="12"/>
  <c r="K1039" i="12"/>
  <c r="K1099" i="12"/>
  <c r="K1186" i="12"/>
  <c r="K1273" i="12"/>
  <c r="K1249" i="12"/>
  <c r="K55" i="12"/>
  <c r="K311" i="12"/>
  <c r="K568" i="12"/>
  <c r="K824" i="12"/>
  <c r="K62" i="12"/>
  <c r="K318" i="12"/>
  <c r="K574" i="12"/>
  <c r="K830" i="12"/>
  <c r="K79" i="12"/>
  <c r="K335" i="12"/>
  <c r="K592" i="12"/>
  <c r="K847" i="12"/>
  <c r="K342" i="12"/>
  <c r="K166" i="12"/>
  <c r="K837" i="12"/>
  <c r="K1013" i="12"/>
  <c r="K1041" i="12"/>
  <c r="K1101" i="12"/>
  <c r="K1184" i="12"/>
  <c r="K1271" i="12"/>
  <c r="K1247" i="12"/>
  <c r="K1689" i="12"/>
  <c r="K216" i="12"/>
  <c r="K472" i="12"/>
  <c r="K727" i="12"/>
  <c r="K986" i="12"/>
  <c r="K221" i="12"/>
  <c r="K478" i="12"/>
  <c r="K733" i="12"/>
  <c r="K990" i="12"/>
  <c r="K240" i="12"/>
  <c r="K496" i="12"/>
  <c r="K751" i="12"/>
  <c r="K1010" i="12"/>
  <c r="K982" i="12"/>
  <c r="K805" i="12"/>
  <c r="K629" i="12"/>
  <c r="K1033" i="12"/>
  <c r="K1175" i="12"/>
  <c r="K1087" i="12"/>
  <c r="K1078" i="12"/>
  <c r="K1293" i="12"/>
  <c r="K1364" i="12"/>
  <c r="K1513" i="12"/>
  <c r="K1453" i="12"/>
  <c r="K1617" i="12"/>
  <c r="K1873" i="12"/>
  <c r="K1605" i="12"/>
  <c r="K1972" i="12"/>
  <c r="K1581" i="12"/>
  <c r="K1956" i="12"/>
  <c r="K1557" i="12"/>
  <c r="K1940" i="12"/>
  <c r="K1350" i="12"/>
  <c r="K1607" i="12"/>
  <c r="K1455" i="12"/>
  <c r="K1711" i="12"/>
  <c r="K1967" i="12"/>
  <c r="K1755" i="12"/>
  <c r="K1751" i="12"/>
  <c r="K1739" i="12"/>
  <c r="K1627" i="12"/>
  <c r="K1723" i="12"/>
  <c r="K1563" i="12"/>
  <c r="K1432" i="12"/>
  <c r="K1372" i="12"/>
  <c r="K1536" i="12"/>
  <c r="K1792" i="12"/>
  <c r="K1428" i="12"/>
  <c r="K1864" i="12"/>
  <c r="K1380" i="12"/>
  <c r="K1848" i="12"/>
  <c r="K2008" i="12"/>
  <c r="K1832" i="12"/>
  <c r="K1944" i="12"/>
  <c r="Y5" i="12"/>
  <c r="K4" i="12"/>
  <c r="K421" i="12"/>
  <c r="K1163" i="12"/>
  <c r="K1417" i="12"/>
  <c r="K2033" i="12"/>
  <c r="K1901" i="12"/>
  <c r="K1451" i="12"/>
  <c r="K1974" i="12"/>
  <c r="K1942" i="12"/>
  <c r="K1696" i="12"/>
  <c r="K1720" i="12"/>
  <c r="K266" i="12"/>
  <c r="K740" i="12"/>
  <c r="K346" i="12"/>
  <c r="K83" i="12"/>
  <c r="K1490" i="12"/>
  <c r="K154" i="12"/>
  <c r="K291" i="12"/>
  <c r="K1354" i="12"/>
  <c r="K1986" i="12"/>
  <c r="K1398" i="12"/>
  <c r="K297" i="12"/>
  <c r="K809" i="12"/>
  <c r="K300" i="12"/>
  <c r="K811" i="12"/>
  <c r="K321" i="12"/>
  <c r="K834" i="12"/>
  <c r="K100" i="12"/>
  <c r="K947" i="12"/>
  <c r="K1083" i="12"/>
  <c r="K1257" i="12"/>
  <c r="K1859" i="12"/>
  <c r="K487" i="12"/>
  <c r="K1001" i="12"/>
  <c r="K494" i="12"/>
  <c r="K1005" i="12"/>
  <c r="K512" i="12"/>
  <c r="K22" i="12"/>
  <c r="K869" i="12"/>
  <c r="K1049" i="12"/>
  <c r="K1104" i="12"/>
  <c r="K1310" i="12"/>
  <c r="K136" i="12"/>
  <c r="K647" i="12"/>
  <c r="K141" i="12"/>
  <c r="K653" i="12"/>
  <c r="K160" i="12"/>
  <c r="K671" i="12"/>
  <c r="K661" i="12"/>
  <c r="K309" i="12"/>
  <c r="K1095" i="12"/>
  <c r="K1091" i="12"/>
  <c r="K1328" i="12"/>
  <c r="K1373" i="12"/>
  <c r="K1793" i="12"/>
  <c r="K1865" i="12"/>
  <c r="K1849" i="12"/>
  <c r="K1833" i="12"/>
  <c r="K1527" i="12"/>
  <c r="K1631" i="12"/>
  <c r="K1635" i="12"/>
  <c r="K1611" i="12"/>
  <c r="K1531" i="12"/>
  <c r="K1703" i="12"/>
  <c r="K1467" i="12"/>
  <c r="K1416" i="12"/>
  <c r="K1672" i="12"/>
  <c r="K1520" i="12"/>
  <c r="K1776" i="12"/>
  <c r="K2032" i="12"/>
  <c r="K1845" i="12"/>
  <c r="K1989" i="12"/>
  <c r="K1829" i="12"/>
  <c r="K1900" i="12"/>
  <c r="K1813" i="12"/>
  <c r="K1861" i="12"/>
  <c r="K522" i="12"/>
  <c r="K331" i="12"/>
  <c r="K130" i="12"/>
  <c r="K945" i="12"/>
  <c r="K499" i="12"/>
  <c r="K1073" i="12"/>
  <c r="K1283" i="12"/>
  <c r="K1650" i="12"/>
  <c r="K570" i="12"/>
  <c r="K203" i="12"/>
  <c r="K908" i="12"/>
  <c r="K578" i="12"/>
  <c r="K131" i="12"/>
  <c r="K964" i="12"/>
  <c r="K1093" i="12"/>
  <c r="K1402" i="12"/>
  <c r="K1730" i="12"/>
  <c r="K1779" i="12"/>
  <c r="K1722" i="12"/>
  <c r="K1622" i="12"/>
  <c r="K410" i="12"/>
  <c r="K219" i="12"/>
  <c r="K50" i="12"/>
  <c r="K865" i="12"/>
  <c r="K179" i="12"/>
  <c r="K1165" i="12"/>
  <c r="K1330" i="12"/>
  <c r="K1570" i="12"/>
  <c r="K1670" i="12"/>
  <c r="K1701" i="12"/>
  <c r="K1770" i="12"/>
  <c r="K121" i="12"/>
  <c r="K377" i="12"/>
  <c r="K633" i="12"/>
  <c r="K890" i="12"/>
  <c r="K124" i="12"/>
  <c r="K380" i="12"/>
  <c r="K635" i="12"/>
  <c r="K891" i="12"/>
  <c r="K145" i="12"/>
  <c r="K401" i="12"/>
  <c r="K657" i="12"/>
  <c r="K914" i="12"/>
  <c r="K595" i="12"/>
  <c r="K420" i="12"/>
  <c r="K244" i="12"/>
  <c r="K388" i="12"/>
  <c r="K1082" i="12"/>
  <c r="K1166" i="12"/>
  <c r="K1171" i="12"/>
  <c r="K1337" i="12"/>
  <c r="K1313" i="12"/>
  <c r="K119" i="12"/>
  <c r="K375" i="12"/>
  <c r="K632" i="12"/>
  <c r="K888" i="12"/>
  <c r="K126" i="12"/>
  <c r="K382" i="12"/>
  <c r="K638" i="12"/>
  <c r="K893" i="12"/>
  <c r="K143" i="12"/>
  <c r="K399" i="12"/>
  <c r="K656" i="12"/>
  <c r="K912" i="12"/>
  <c r="K598" i="12"/>
  <c r="K422" i="12"/>
  <c r="K246" i="12"/>
  <c r="K390" i="12"/>
  <c r="K1080" i="12"/>
  <c r="K1164" i="12"/>
  <c r="K1173" i="12"/>
  <c r="K1335" i="12"/>
  <c r="K1311" i="12"/>
  <c r="K24" i="12"/>
  <c r="K280" i="12"/>
  <c r="K535" i="12"/>
  <c r="K791" i="12"/>
  <c r="K29" i="12"/>
  <c r="K285" i="12"/>
  <c r="K541" i="12"/>
  <c r="K797" i="12"/>
  <c r="K48" i="12"/>
  <c r="K304" i="12"/>
  <c r="K559" i="12"/>
  <c r="K815" i="12"/>
  <c r="K213" i="12"/>
  <c r="K37" i="12"/>
  <c r="K197" i="12"/>
  <c r="K886" i="12"/>
  <c r="K1051" i="12"/>
  <c r="K1069" i="12"/>
  <c r="K1151" i="12"/>
  <c r="K1240" i="12"/>
  <c r="K1357" i="12"/>
  <c r="K1268" i="12"/>
  <c r="K1577" i="12"/>
  <c r="K1425" i="12"/>
  <c r="K1682" i="12"/>
  <c r="K1937" i="12"/>
  <c r="K1717" i="12"/>
  <c r="K1597" i="12"/>
  <c r="K1702" i="12"/>
  <c r="K1413" i="12"/>
  <c r="K1686" i="12"/>
  <c r="K2025" i="12"/>
  <c r="K1415" i="12"/>
  <c r="K1671" i="12"/>
  <c r="K1519" i="12"/>
  <c r="K1775" i="12"/>
  <c r="K2031" i="12"/>
  <c r="K1846" i="12"/>
  <c r="K1990" i="12"/>
  <c r="K1830" i="12"/>
  <c r="K1899" i="12"/>
  <c r="K1814" i="12"/>
  <c r="K1862" i="12"/>
  <c r="K1496" i="12"/>
  <c r="K1436" i="12"/>
  <c r="K1600" i="12"/>
  <c r="K1856" i="12"/>
  <c r="K1572" i="12"/>
  <c r="K1948" i="12"/>
  <c r="K1548" i="12"/>
  <c r="K1932" i="12"/>
  <c r="K1524" i="12"/>
  <c r="K1916" i="12"/>
  <c r="K2" i="12"/>
  <c r="S5" i="12"/>
  <c r="K245" i="12"/>
  <c r="K1174" i="12"/>
  <c r="K1674" i="12"/>
  <c r="K1844" i="12"/>
  <c r="K1812" i="12"/>
  <c r="K1615" i="12"/>
  <c r="K1579" i="12"/>
  <c r="K1333" i="12"/>
  <c r="K1952" i="12"/>
  <c r="K1532" i="12"/>
  <c r="K59" i="12"/>
  <c r="K1178" i="12"/>
  <c r="K1016" i="12"/>
  <c r="K628" i="12"/>
  <c r="K1510" i="12"/>
  <c r="K984" i="12"/>
  <c r="K756" i="12"/>
  <c r="K1331" i="12"/>
  <c r="K1802" i="12"/>
  <c r="K1898" i="12"/>
  <c r="K425" i="12"/>
  <c r="K938" i="12"/>
  <c r="K428" i="12"/>
  <c r="K939" i="12"/>
  <c r="K449" i="12"/>
  <c r="K962" i="12"/>
  <c r="K611" i="12"/>
  <c r="K579" i="12"/>
  <c r="K1214" i="12"/>
  <c r="K1244" i="12"/>
  <c r="K103" i="12"/>
  <c r="K616" i="12"/>
  <c r="K110" i="12"/>
  <c r="K622" i="12"/>
  <c r="K127" i="12"/>
  <c r="K640" i="12"/>
  <c r="K534" i="12"/>
  <c r="K182" i="12"/>
  <c r="K1064" i="12"/>
  <c r="K1108" i="12"/>
  <c r="K1295" i="12"/>
  <c r="K264" i="12"/>
  <c r="K775" i="12"/>
  <c r="K269" i="12"/>
  <c r="K781" i="12"/>
  <c r="K288" i="12"/>
  <c r="K799" i="12"/>
  <c r="K902" i="12"/>
  <c r="K821" i="12"/>
  <c r="K1223" i="12"/>
  <c r="K1157" i="12"/>
  <c r="K1317" i="12"/>
  <c r="K1409" i="12"/>
  <c r="K1921" i="12"/>
  <c r="K1501" i="12"/>
  <c r="K2020" i="12"/>
  <c r="K2004" i="12"/>
  <c r="K1655" i="12"/>
  <c r="K1759" i="12"/>
  <c r="K1819" i="12"/>
  <c r="K1803" i="12"/>
  <c r="K1835" i="12"/>
  <c r="K1787" i="12"/>
  <c r="K1815" i="12"/>
  <c r="K1480" i="12"/>
  <c r="K1420" i="12"/>
  <c r="K1584" i="12"/>
  <c r="K1840" i="12"/>
  <c r="K1540" i="12"/>
  <c r="K1928" i="12"/>
  <c r="K1516" i="12"/>
  <c r="K1912" i="12"/>
  <c r="K1492" i="12"/>
  <c r="K1896" i="12"/>
  <c r="K10" i="12"/>
  <c r="K730" i="12"/>
  <c r="K524" i="12"/>
  <c r="K338" i="12"/>
  <c r="K596" i="12"/>
  <c r="K451" i="12"/>
  <c r="K1062" i="12"/>
  <c r="K1482" i="12"/>
  <c r="K74" i="12"/>
  <c r="K746" i="12"/>
  <c r="K395" i="12"/>
  <c r="K66" i="12"/>
  <c r="K770" i="12"/>
  <c r="K612" i="12"/>
  <c r="K1065" i="12"/>
  <c r="K1290" i="12"/>
  <c r="K1594" i="12"/>
  <c r="K1874" i="12"/>
  <c r="K1950" i="12"/>
  <c r="K1870" i="12"/>
  <c r="K1790" i="12"/>
  <c r="K618" i="12"/>
  <c r="K443" i="12"/>
  <c r="K258" i="12"/>
  <c r="K211" i="12"/>
  <c r="K948" i="12"/>
  <c r="K1202" i="12"/>
  <c r="K1386" i="12"/>
  <c r="K1746" i="12"/>
  <c r="K1843" i="12"/>
  <c r="K1891" i="12"/>
  <c r="K1939" i="12"/>
  <c r="K185" i="12"/>
  <c r="K441" i="12"/>
  <c r="K697" i="12"/>
  <c r="K954" i="12"/>
  <c r="K188" i="12"/>
  <c r="K444" i="12"/>
  <c r="K699" i="12"/>
  <c r="K955" i="12"/>
  <c r="K209" i="12"/>
  <c r="K466" i="12"/>
  <c r="K721" i="12"/>
  <c r="K975" i="12"/>
  <c r="K852" i="12"/>
  <c r="K675" i="12"/>
  <c r="K500" i="12"/>
  <c r="K771" i="12"/>
  <c r="K1146" i="12"/>
  <c r="K1058" i="12"/>
  <c r="K1189" i="12"/>
  <c r="K1260" i="12"/>
  <c r="K1237" i="12"/>
  <c r="K183" i="12"/>
  <c r="K439" i="12"/>
  <c r="K696" i="12"/>
  <c r="K952" i="12"/>
  <c r="K190" i="12"/>
  <c r="K446" i="12"/>
  <c r="K702" i="12"/>
  <c r="K957" i="12"/>
  <c r="K207" i="12"/>
  <c r="K463" i="12"/>
  <c r="K720" i="12"/>
  <c r="K977" i="12"/>
  <c r="K853" i="12"/>
  <c r="K678" i="12"/>
  <c r="K502" i="12"/>
  <c r="K774" i="12"/>
  <c r="K1144" i="12"/>
  <c r="K1056" i="12"/>
  <c r="K1188" i="12"/>
  <c r="K1262" i="12"/>
  <c r="K1235" i="12"/>
  <c r="K88" i="12"/>
  <c r="K344" i="12"/>
  <c r="K599" i="12"/>
  <c r="K855" i="12"/>
  <c r="K93" i="12"/>
  <c r="K349" i="12"/>
  <c r="K605" i="12"/>
  <c r="K862" i="12"/>
  <c r="K112" i="12"/>
  <c r="K368" i="12"/>
  <c r="K623" i="12"/>
  <c r="K879" i="12"/>
  <c r="K470" i="12"/>
  <c r="K293" i="12"/>
  <c r="K117" i="12"/>
  <c r="K261" i="12"/>
  <c r="K1027" i="12"/>
  <c r="K1134" i="12"/>
  <c r="K1215" i="12"/>
  <c r="K1304" i="12"/>
  <c r="K1280" i="12"/>
  <c r="K1385" i="12"/>
  <c r="K1641" i="12"/>
  <c r="K1489" i="12"/>
  <c r="K1745" i="12"/>
  <c r="K2001" i="12"/>
  <c r="K1801" i="12"/>
  <c r="K1881" i="12"/>
  <c r="K1785" i="12"/>
  <c r="K1773" i="12"/>
  <c r="K1769" i="12"/>
  <c r="K1733" i="12"/>
  <c r="K1479" i="12"/>
  <c r="K1419" i="12"/>
  <c r="K1583" i="12"/>
  <c r="K1839" i="12"/>
  <c r="K1539" i="12"/>
  <c r="K1927" i="12"/>
  <c r="K1515" i="12"/>
  <c r="K1911" i="12"/>
  <c r="K1491" i="12"/>
  <c r="K1895" i="12"/>
  <c r="K1316" i="12"/>
  <c r="K1560" i="12"/>
  <c r="K1408" i="12"/>
  <c r="K1664" i="12"/>
  <c r="K1920" i="12"/>
  <c r="K1692" i="12"/>
  <c r="K1500" i="12"/>
  <c r="K1676" i="12"/>
  <c r="K2021" i="12"/>
  <c r="K1652" i="12"/>
  <c r="K2005" i="12"/>
  <c r="L5" i="12"/>
  <c r="M5" i="12" s="1"/>
  <c r="I3" i="1"/>
  <c r="A3" i="14"/>
  <c r="F4" i="1"/>
  <c r="A4" i="14" s="1"/>
  <c r="R668" i="12"/>
  <c r="S338" i="12"/>
  <c r="L1850" i="12"/>
  <c r="Y1217" i="12"/>
  <c r="S493" i="12"/>
  <c r="L2031" i="12"/>
  <c r="Y908" i="12"/>
  <c r="S619" i="12"/>
  <c r="L989" i="12"/>
  <c r="Y613" i="12"/>
  <c r="Y1873" i="12"/>
  <c r="L314" i="12"/>
  <c r="Y1390" i="12"/>
  <c r="S431" i="12"/>
  <c r="L1150" i="12"/>
  <c r="Y1385" i="12"/>
  <c r="S529" i="12"/>
  <c r="S438" i="12"/>
  <c r="L1741" i="12"/>
  <c r="Y411" i="12"/>
  <c r="S1172" i="12"/>
  <c r="S10" i="12"/>
  <c r="L1137" i="12"/>
  <c r="Y260" i="12"/>
  <c r="S488" i="12"/>
  <c r="L1671" i="12"/>
  <c r="Y1283" i="12"/>
  <c r="S617" i="12"/>
  <c r="L222" i="12"/>
  <c r="Y703" i="12"/>
  <c r="Y1600" i="12"/>
  <c r="S2010" i="12"/>
  <c r="L1233" i="12"/>
  <c r="Y144" i="12"/>
  <c r="S1523" i="12"/>
  <c r="L274" i="12"/>
  <c r="L710" i="12"/>
  <c r="Y1043" i="12"/>
  <c r="S1636" i="12"/>
  <c r="L961" i="12"/>
  <c r="Y963" i="12"/>
  <c r="Y1492" i="12"/>
  <c r="S1008" i="12"/>
  <c r="L116" i="12"/>
  <c r="Y1946" i="12"/>
  <c r="L48" i="12"/>
  <c r="S1334" i="12"/>
  <c r="S1362" i="12"/>
  <c r="L1795" i="12"/>
  <c r="Y526" i="12"/>
  <c r="S1078" i="12"/>
  <c r="S1752" i="12"/>
  <c r="L610" i="12"/>
  <c r="Y158" i="12"/>
  <c r="S895" i="12"/>
  <c r="L1832" i="12"/>
  <c r="L508" i="12"/>
  <c r="Y191" i="12"/>
  <c r="S1457" i="12"/>
  <c r="L1957" i="12"/>
  <c r="Y1834" i="12"/>
  <c r="Y1540" i="12"/>
  <c r="S1827" i="12"/>
  <c r="S1146" i="12"/>
  <c r="S13" i="12"/>
  <c r="L1645" i="12"/>
  <c r="Y1396" i="12"/>
  <c r="S1718" i="12"/>
  <c r="L893" i="12"/>
  <c r="Y735" i="12"/>
  <c r="S1595" i="12"/>
  <c r="L1278" i="12"/>
  <c r="S843" i="12"/>
  <c r="Y1247" i="12"/>
  <c r="S1381" i="12"/>
  <c r="L876" i="12"/>
  <c r="Y731" i="12"/>
  <c r="S993" i="12"/>
  <c r="S1619" i="12"/>
  <c r="L1342" i="12"/>
  <c r="Y513" i="12"/>
  <c r="S312" i="12"/>
  <c r="S1469" i="12"/>
  <c r="L1188" i="12"/>
  <c r="S8" i="12"/>
  <c r="L1649" i="12"/>
  <c r="S1476" i="12"/>
  <c r="Y1213" i="12"/>
  <c r="L126" i="12"/>
  <c r="S974" i="12"/>
  <c r="S1679" i="12"/>
  <c r="L658" i="12"/>
  <c r="S842" i="12"/>
  <c r="Y1101" i="12"/>
  <c r="Y1793" i="12"/>
  <c r="L1468" i="12"/>
  <c r="Y729" i="12"/>
  <c r="S973" i="12"/>
  <c r="S2011" i="12"/>
  <c r="L929" i="12"/>
  <c r="Y492" i="12"/>
  <c r="S1216" i="12"/>
  <c r="S1661" i="12"/>
  <c r="L852" i="12"/>
  <c r="Y1319" i="12"/>
  <c r="S1545" i="12"/>
  <c r="L1808" i="12"/>
  <c r="Y913" i="12"/>
  <c r="L1770" i="12"/>
  <c r="Y46" i="12"/>
  <c r="S445" i="12"/>
  <c r="L1559" i="12"/>
  <c r="Y442" i="12"/>
  <c r="S340" i="12"/>
  <c r="S1104" i="12"/>
  <c r="L1901" i="12"/>
  <c r="Y138" i="12"/>
  <c r="S521" i="12"/>
  <c r="S943" i="12"/>
  <c r="L1894" i="12"/>
  <c r="Y881" i="12"/>
  <c r="S946" i="12"/>
  <c r="L1181" i="12"/>
  <c r="Y1594" i="12"/>
  <c r="S611" i="12"/>
  <c r="Y771" i="12"/>
  <c r="L775" i="12"/>
  <c r="S1905" i="12"/>
  <c r="S1868" i="12"/>
  <c r="L1618" i="12"/>
  <c r="S382" i="12"/>
  <c r="S480" i="12"/>
  <c r="L1715" i="12"/>
  <c r="Y483" i="12"/>
  <c r="S332" i="12"/>
  <c r="S1271" i="12"/>
  <c r="L1865" i="12"/>
  <c r="Y266" i="12"/>
  <c r="S220" i="12"/>
  <c r="L736" i="12"/>
  <c r="L1995" i="12"/>
  <c r="Y51" i="12"/>
  <c r="S1003" i="12"/>
  <c r="L56" i="12"/>
  <c r="Y1533" i="12"/>
  <c r="Y852" i="12"/>
  <c r="L1295" i="12"/>
  <c r="Y1545" i="12"/>
  <c r="Y1808" i="12"/>
  <c r="L371" i="12"/>
  <c r="S632" i="12"/>
  <c r="Y717" i="12"/>
  <c r="L1423" i="12"/>
  <c r="Y27" i="12"/>
  <c r="Y585" i="12"/>
  <c r="S1041" i="12"/>
  <c r="L1537" i="12"/>
  <c r="Y1532" i="12"/>
  <c r="S474" i="12"/>
  <c r="L718" i="12"/>
  <c r="L1667" i="12"/>
  <c r="Y556" i="12"/>
  <c r="S236" i="12"/>
  <c r="L1133" i="12"/>
  <c r="Y1953" i="12"/>
  <c r="L774" i="12"/>
  <c r="S1409" i="12"/>
  <c r="Y1568" i="12"/>
  <c r="L1614" i="12"/>
  <c r="S308" i="12"/>
  <c r="L375" i="12"/>
  <c r="Y967" i="12"/>
  <c r="S1270" i="12"/>
  <c r="L218" i="12"/>
  <c r="S73" i="12"/>
  <c r="Y837" i="12"/>
  <c r="S1433" i="12"/>
  <c r="Y1503" i="12"/>
  <c r="L1110" i="12"/>
  <c r="Y1474" i="12"/>
  <c r="S840" i="12"/>
  <c r="L886" i="12"/>
  <c r="Y1659" i="12"/>
  <c r="S516" i="12"/>
  <c r="L539" i="12"/>
  <c r="S150" i="12"/>
  <c r="Y472" i="12"/>
  <c r="L1833" i="12"/>
  <c r="Y1178" i="12"/>
  <c r="S498" i="12"/>
  <c r="L566" i="12"/>
  <c r="L1728" i="12"/>
  <c r="Y2002" i="12"/>
  <c r="S132" i="12"/>
  <c r="L61" i="12"/>
  <c r="S1371" i="12"/>
  <c r="S572" i="12"/>
  <c r="S1653" i="12"/>
  <c r="L2028" i="12"/>
  <c r="Y996" i="12"/>
  <c r="Y71" i="12"/>
  <c r="L213" i="12"/>
  <c r="Y1695" i="12"/>
  <c r="S187" i="12"/>
  <c r="L537" i="12"/>
  <c r="S287" i="12"/>
  <c r="S1513" i="12"/>
  <c r="S1724" i="12"/>
  <c r="L1354" i="12"/>
  <c r="Y925" i="12"/>
  <c r="S325" i="12"/>
  <c r="L1134" i="12"/>
  <c r="L273" i="12"/>
  <c r="Y960" i="12"/>
  <c r="Y1757" i="12"/>
  <c r="L634" i="12"/>
  <c r="S306" i="12"/>
  <c r="L10" i="12"/>
  <c r="Y756" i="12"/>
  <c r="S260" i="12"/>
  <c r="L488" i="12"/>
  <c r="Y1415" i="12"/>
  <c r="S1283" i="12"/>
  <c r="L617" i="12"/>
  <c r="Y728" i="12"/>
  <c r="S703" i="12"/>
  <c r="S1600" i="12"/>
  <c r="L2010" i="12"/>
  <c r="Y1257" i="12"/>
  <c r="S144" i="12"/>
  <c r="L1523" i="12"/>
  <c r="Y604" i="12"/>
  <c r="Y86" i="12"/>
  <c r="S1043" i="12"/>
  <c r="L1636" i="12"/>
  <c r="L1057" i="12"/>
  <c r="L1890" i="12"/>
  <c r="S1167" i="12"/>
  <c r="S1815" i="12"/>
  <c r="Y214" i="12"/>
  <c r="S1103" i="12"/>
  <c r="L1215" i="12"/>
  <c r="Y179" i="12"/>
  <c r="S39" i="12"/>
  <c r="L184" i="12"/>
  <c r="Y1485" i="12"/>
  <c r="S802" i="12"/>
  <c r="Y571" i="12"/>
  <c r="Y1280" i="12"/>
  <c r="Y1926" i="12"/>
  <c r="L1393" i="12"/>
  <c r="L1103" i="12"/>
  <c r="L1240" i="12"/>
  <c r="S717" i="12"/>
  <c r="Y1363" i="12"/>
  <c r="Y1036" i="12"/>
  <c r="Y1041" i="12"/>
  <c r="Y134" i="12"/>
  <c r="Y518" i="12"/>
  <c r="S718" i="12"/>
  <c r="S413" i="12"/>
  <c r="Y72" i="12"/>
  <c r="S1133" i="12"/>
  <c r="S928" i="12"/>
  <c r="L1540" i="12"/>
  <c r="L1799" i="12"/>
  <c r="S1961" i="12"/>
  <c r="Y1597" i="12"/>
  <c r="S1300" i="12"/>
  <c r="Y1143" i="12"/>
  <c r="Y173" i="12"/>
  <c r="S990" i="12"/>
  <c r="Y160" i="12"/>
  <c r="S887" i="12"/>
  <c r="S104" i="12"/>
  <c r="S1344" i="12"/>
  <c r="S96" i="12"/>
  <c r="S848" i="12"/>
  <c r="S301" i="12"/>
  <c r="L209" i="12"/>
  <c r="L683" i="12"/>
  <c r="L1474" i="12"/>
  <c r="Y1685" i="12"/>
  <c r="Y1722" i="12"/>
  <c r="Y530" i="12"/>
  <c r="S1772" i="12"/>
  <c r="Y314" i="12"/>
  <c r="Y1952" i="12"/>
  <c r="S1412" i="12"/>
  <c r="Y1745" i="12"/>
  <c r="S1306" i="12"/>
  <c r="S497" i="12"/>
  <c r="S242" i="12"/>
  <c r="S623" i="12"/>
  <c r="S32" i="12"/>
  <c r="Y605" i="12"/>
  <c r="L1319" i="12"/>
  <c r="L816" i="12"/>
  <c r="L590" i="12"/>
  <c r="Y375" i="12"/>
  <c r="Y1321" i="12"/>
  <c r="Y49" i="12"/>
  <c r="Y329" i="12"/>
  <c r="S569" i="12"/>
  <c r="Y41" i="12"/>
  <c r="S1818" i="12"/>
  <c r="S1626" i="12"/>
  <c r="S1022" i="12"/>
  <c r="S999" i="12"/>
  <c r="S412" i="12"/>
  <c r="S1934" i="12"/>
  <c r="Y1420" i="12"/>
  <c r="S1743" i="12"/>
  <c r="Y1977" i="12"/>
  <c r="S1717" i="12"/>
  <c r="Y1276" i="12"/>
  <c r="Y773" i="12"/>
  <c r="L935" i="12"/>
  <c r="Y733" i="12"/>
  <c r="S910" i="12"/>
  <c r="L631" i="12"/>
  <c r="L1299" i="12"/>
  <c r="Y1229" i="12"/>
  <c r="L846" i="12"/>
  <c r="L591" i="12"/>
  <c r="L45" i="12"/>
  <c r="Y444" i="12"/>
  <c r="Y172" i="12"/>
  <c r="Y1068" i="12"/>
  <c r="Y1762" i="12"/>
  <c r="S1730" i="12"/>
  <c r="S860" i="12"/>
  <c r="L1784" i="12"/>
  <c r="Y1453" i="12"/>
  <c r="Y1182" i="12"/>
  <c r="S1163" i="12"/>
  <c r="S1063" i="12"/>
  <c r="S1853" i="12"/>
  <c r="S1780" i="12"/>
  <c r="S1753" i="12"/>
  <c r="L1023" i="12"/>
  <c r="S1237" i="12"/>
  <c r="Y1244" i="12"/>
  <c r="L721" i="12"/>
  <c r="L193" i="12"/>
  <c r="L1550" i="12"/>
  <c r="Y267" i="12"/>
  <c r="Y219" i="12"/>
  <c r="Y1347" i="12"/>
  <c r="S1732" i="12"/>
  <c r="S362" i="12"/>
  <c r="Y940" i="12"/>
  <c r="S1660" i="12"/>
  <c r="S2024" i="12"/>
  <c r="Y1391" i="12"/>
  <c r="Y1748" i="12"/>
  <c r="Y1726" i="12"/>
  <c r="S1256" i="12"/>
  <c r="L446" i="12"/>
  <c r="L616" i="12"/>
  <c r="Y859" i="12"/>
  <c r="S906" i="12"/>
  <c r="S635" i="12"/>
  <c r="S835" i="12"/>
  <c r="S1180" i="12"/>
  <c r="Y1366" i="12"/>
  <c r="S418" i="12"/>
  <c r="S1016" i="12"/>
  <c r="S1161" i="12"/>
  <c r="L796" i="12"/>
  <c r="S450" i="12"/>
  <c r="S1598" i="12"/>
  <c r="L1037" i="12"/>
  <c r="L1530" i="12"/>
  <c r="L1653" i="12"/>
  <c r="Y709" i="12"/>
  <c r="Y256" i="12"/>
  <c r="S815" i="12"/>
  <c r="S1255" i="12"/>
  <c r="S981" i="12"/>
  <c r="Y287" i="12"/>
  <c r="S335" i="12"/>
  <c r="Y697" i="12"/>
  <c r="L756" i="12"/>
  <c r="L1634" i="12"/>
  <c r="L35" i="12"/>
  <c r="Y499" i="12"/>
  <c r="Y283" i="12"/>
  <c r="S1744" i="12"/>
  <c r="Y1944" i="12"/>
  <c r="Y1349" i="12"/>
  <c r="S1942" i="12"/>
  <c r="S1931" i="12"/>
  <c r="Y1627" i="12"/>
  <c r="Y1980" i="12"/>
  <c r="Y1888" i="12"/>
  <c r="S1616" i="12"/>
  <c r="L605" i="12"/>
  <c r="Y1108" i="12"/>
  <c r="Y560" i="12"/>
  <c r="S334" i="12"/>
  <c r="S375" i="12"/>
  <c r="S1321" i="12"/>
  <c r="S49" i="12"/>
  <c r="L329" i="12"/>
  <c r="Y569" i="12"/>
  <c r="S41" i="12"/>
  <c r="L1818" i="12"/>
  <c r="L1626" i="12"/>
  <c r="Y1022" i="12"/>
  <c r="L999" i="12"/>
  <c r="L412" i="12"/>
  <c r="L1934" i="12"/>
  <c r="S1584" i="12"/>
  <c r="S1999" i="12"/>
  <c r="Y1589" i="12"/>
  <c r="S1597" i="12"/>
  <c r="Y1300" i="12"/>
  <c r="S1143" i="12"/>
  <c r="L173" i="12"/>
  <c r="Y990" i="12"/>
  <c r="S160" i="12"/>
  <c r="L887" i="12"/>
  <c r="L104" i="12"/>
  <c r="Y1344" i="12"/>
  <c r="L96" i="12"/>
  <c r="L848" i="12"/>
  <c r="S170" i="12"/>
  <c r="L301" i="12"/>
  <c r="Y705" i="12"/>
  <c r="L1476" i="12"/>
  <c r="Y1862" i="12"/>
  <c r="Y1735" i="12"/>
  <c r="Y1423" i="12"/>
  <c r="Y1405" i="12"/>
  <c r="S1873" i="12"/>
  <c r="Y1537" i="12"/>
  <c r="S1704" i="12"/>
  <c r="L729" i="12"/>
  <c r="Y718" i="12"/>
  <c r="Y1667" i="12"/>
  <c r="S226" i="12"/>
  <c r="L492" i="12"/>
  <c r="Y1133" i="12"/>
  <c r="L1737" i="12"/>
  <c r="S671" i="12"/>
  <c r="S1449" i="12"/>
  <c r="Y1941" i="12"/>
  <c r="Y1790" i="12"/>
  <c r="S272" i="12"/>
  <c r="L1623" i="12"/>
  <c r="Y251" i="12"/>
  <c r="Y595" i="12"/>
  <c r="L949" i="12"/>
  <c r="Y1187" i="12"/>
  <c r="S1384" i="12"/>
  <c r="L75" i="12"/>
  <c r="L62" i="12"/>
  <c r="S927" i="12"/>
  <c r="S1958" i="12"/>
  <c r="L714" i="12"/>
  <c r="Y995" i="12"/>
  <c r="S1553" i="12"/>
  <c r="S1996" i="12"/>
  <c r="L402" i="12"/>
  <c r="Y856" i="12"/>
  <c r="Y813" i="12"/>
  <c r="Y1098" i="12"/>
  <c r="S17" i="12"/>
  <c r="S1533" i="12"/>
  <c r="L1912" i="12"/>
  <c r="S885" i="12"/>
  <c r="L1285" i="12"/>
  <c r="S1801" i="12"/>
  <c r="Y1670" i="12"/>
  <c r="L808" i="12"/>
  <c r="Y695" i="12"/>
  <c r="L1876" i="12"/>
  <c r="L1506" i="12"/>
  <c r="L850" i="12"/>
  <c r="Y1049" i="12"/>
  <c r="Y1988" i="12"/>
  <c r="L1156" i="12"/>
  <c r="Y9" i="12"/>
  <c r="Y432" i="12"/>
  <c r="Y1910" i="12"/>
  <c r="L194" i="12"/>
  <c r="Y433" i="12"/>
  <c r="Y453" i="12"/>
  <c r="S125" i="12"/>
  <c r="S352" i="12"/>
  <c r="L648" i="12"/>
  <c r="L525" i="12"/>
  <c r="L260" i="12"/>
  <c r="Y232" i="12"/>
  <c r="S1415" i="12"/>
  <c r="L1283" i="12"/>
  <c r="Y361" i="12"/>
  <c r="S728" i="12"/>
  <c r="L703" i="12"/>
  <c r="L1600" i="12"/>
  <c r="Y1518" i="12"/>
  <c r="S1257" i="12"/>
  <c r="L144" i="12"/>
  <c r="Y1931" i="12"/>
  <c r="S604" i="12"/>
  <c r="S86" i="12"/>
  <c r="L1043" i="12"/>
  <c r="S1888" i="12"/>
  <c r="S146" i="12"/>
  <c r="L963" i="12"/>
  <c r="S54" i="12"/>
  <c r="S1816" i="12"/>
  <c r="L1739" i="12"/>
  <c r="L120" i="12"/>
  <c r="Y760" i="12"/>
  <c r="L1512" i="12"/>
  <c r="S665" i="12"/>
  <c r="Y1868" i="12"/>
  <c r="Y480" i="12"/>
  <c r="Y332" i="12"/>
  <c r="L59" i="12"/>
  <c r="S1995" i="12"/>
  <c r="L1192" i="12"/>
  <c r="S1290" i="12"/>
  <c r="Y1846" i="12"/>
  <c r="Y239" i="12"/>
  <c r="L1130" i="12"/>
  <c r="S1320" i="12"/>
  <c r="L1212" i="12"/>
  <c r="Y572" i="12"/>
  <c r="Y1921" i="12"/>
  <c r="Y757" i="12"/>
  <c r="Y767" i="12"/>
  <c r="S797" i="12"/>
  <c r="S2026" i="12"/>
  <c r="S630" i="12"/>
  <c r="L526" i="12"/>
  <c r="Y2018" i="12"/>
  <c r="S780" i="12"/>
  <c r="S1466" i="12"/>
  <c r="Y873" i="12"/>
  <c r="Y252" i="12"/>
  <c r="S1971" i="12"/>
  <c r="S153" i="12"/>
  <c r="S1834" i="12"/>
  <c r="S1835" i="12"/>
  <c r="S1981" i="12"/>
  <c r="S1309" i="12"/>
  <c r="Y1268" i="12"/>
  <c r="Y966" i="12"/>
  <c r="L695" i="12"/>
  <c r="L1158" i="12"/>
  <c r="S727" i="12"/>
  <c r="L1049" i="12"/>
  <c r="L1230" i="12"/>
  <c r="L1160" i="12"/>
  <c r="Y247" i="12"/>
  <c r="S868" i="12"/>
  <c r="L433" i="12"/>
  <c r="L713" i="12"/>
  <c r="L596" i="12"/>
  <c r="Y1767" i="12"/>
  <c r="Y1727" i="12"/>
  <c r="Y2031" i="12"/>
  <c r="S1949" i="12"/>
  <c r="S1236" i="12"/>
  <c r="S437" i="12"/>
  <c r="Y1010" i="12"/>
  <c r="S486" i="12"/>
  <c r="Y421" i="12"/>
  <c r="L365" i="12"/>
  <c r="Y1477" i="12"/>
  <c r="S1264" i="12"/>
  <c r="L1042" i="12"/>
  <c r="L320" i="12"/>
  <c r="S771" i="12"/>
  <c r="S193" i="12"/>
  <c r="L444" i="12"/>
  <c r="L172" i="12"/>
  <c r="Y1614" i="12"/>
  <c r="S1450" i="12"/>
  <c r="Y1402" i="12"/>
  <c r="S307" i="12"/>
  <c r="S1880" i="12"/>
  <c r="Y1033" i="12"/>
  <c r="S1095" i="12"/>
  <c r="Y1079" i="12"/>
  <c r="Y384" i="12"/>
  <c r="S1869" i="12"/>
  <c r="S1473" i="12"/>
  <c r="Y1248" i="12"/>
  <c r="S950" i="12"/>
  <c r="L1237" i="12"/>
  <c r="Y787" i="12"/>
  <c r="Y345" i="12"/>
  <c r="Y1811" i="12"/>
  <c r="S1165" i="12"/>
  <c r="S378" i="12"/>
  <c r="S1000" i="12"/>
  <c r="L644" i="12"/>
  <c r="S1458" i="12"/>
  <c r="S1178" i="12"/>
  <c r="L434" i="12"/>
  <c r="S1472" i="12"/>
  <c r="Y1823" i="12"/>
  <c r="S1551" i="12"/>
  <c r="Y1371" i="12"/>
  <c r="L720" i="12"/>
  <c r="L877" i="12"/>
  <c r="L1217" i="12"/>
  <c r="S417" i="12"/>
  <c r="S595" i="12"/>
  <c r="Y364" i="12"/>
  <c r="S90" i="12"/>
  <c r="S75" i="12"/>
  <c r="S11" i="12"/>
  <c r="S1490" i="12"/>
  <c r="S714" i="12"/>
  <c r="S1132" i="12"/>
  <c r="S2014" i="12"/>
  <c r="S402" i="12"/>
  <c r="S1089" i="12"/>
  <c r="L676" i="12"/>
  <c r="S1503" i="12"/>
  <c r="S1649" i="12"/>
  <c r="L1409" i="12"/>
  <c r="L709" i="12"/>
  <c r="L256" i="12"/>
  <c r="S791" i="12"/>
  <c r="Y1168" i="12"/>
  <c r="Y1009" i="12"/>
  <c r="S520" i="12"/>
  <c r="Y79" i="12"/>
  <c r="Y1001" i="12"/>
  <c r="S407" i="12"/>
  <c r="S1138" i="12"/>
  <c r="Y1205" i="12"/>
  <c r="S174" i="12"/>
  <c r="S111" i="12"/>
  <c r="S391" i="12"/>
  <c r="S269" i="12"/>
  <c r="L214" i="12"/>
  <c r="L351" i="12"/>
  <c r="L143" i="12"/>
  <c r="Y1297" i="12"/>
  <c r="Y305" i="12"/>
  <c r="Y97" i="12"/>
  <c r="S316" i="12"/>
  <c r="Y553" i="12"/>
  <c r="Y987" i="12"/>
  <c r="S1922" i="12"/>
  <c r="L1378" i="12"/>
  <c r="Y1610" i="12"/>
  <c r="Y1810" i="12"/>
  <c r="L1939" i="12"/>
  <c r="L1331" i="12"/>
  <c r="Y481" i="12"/>
  <c r="S602" i="12"/>
  <c r="Y1650" i="12"/>
  <c r="S1836" i="12"/>
  <c r="S2006" i="12"/>
  <c r="Y1948" i="12"/>
  <c r="Y1611" i="12"/>
  <c r="L1584" i="12"/>
  <c r="L1999" i="12"/>
  <c r="S1633" i="12"/>
  <c r="Y1717" i="12"/>
  <c r="S1276" i="12"/>
  <c r="Y208" i="12"/>
  <c r="S935" i="12"/>
  <c r="S733" i="12"/>
  <c r="S1286" i="12"/>
  <c r="S631" i="12"/>
  <c r="S1299" i="12"/>
  <c r="S549" i="12"/>
  <c r="S846" i="12"/>
  <c r="S591" i="12"/>
  <c r="L1351" i="12"/>
  <c r="Y188" i="12"/>
  <c r="Y681" i="12"/>
  <c r="S1614" i="12"/>
  <c r="Y1450" i="12"/>
  <c r="S1402" i="12"/>
  <c r="L307" i="12"/>
  <c r="L1880" i="12"/>
  <c r="L1479" i="12"/>
  <c r="L1968" i="12"/>
  <c r="L1440" i="12"/>
  <c r="L1596" i="12"/>
  <c r="L1792" i="12"/>
  <c r="L546" i="12"/>
  <c r="L889" i="12"/>
  <c r="S1604" i="12"/>
  <c r="S368" i="12"/>
  <c r="S781" i="12"/>
  <c r="S198" i="12"/>
  <c r="S863" i="12"/>
  <c r="S656" i="12"/>
  <c r="L552" i="12"/>
  <c r="L36" i="12"/>
  <c r="L866" i="12"/>
  <c r="L593" i="12"/>
  <c r="L300" i="12"/>
  <c r="L753" i="12"/>
  <c r="Y1774" i="12"/>
  <c r="S2019" i="12"/>
  <c r="L507" i="12"/>
  <c r="Y1417" i="12"/>
  <c r="Y1475" i="12"/>
  <c r="S948" i="12"/>
  <c r="L1305" i="12"/>
  <c r="L1179" i="12"/>
  <c r="S420" i="12"/>
  <c r="Y619" i="12"/>
  <c r="Y1954" i="12"/>
  <c r="S892" i="12"/>
  <c r="Y844" i="12"/>
  <c r="Y577" i="12"/>
  <c r="S376" i="12"/>
  <c r="L1817" i="12"/>
  <c r="S796" i="12"/>
  <c r="S1017" i="12"/>
  <c r="S589" i="12"/>
  <c r="L1867" i="12"/>
  <c r="Y1037" i="12"/>
  <c r="Y460" i="12"/>
  <c r="Y1716" i="12"/>
  <c r="Y58" i="12"/>
  <c r="Y427" i="12"/>
  <c r="Y428" i="12"/>
  <c r="S1068" i="12"/>
  <c r="L327" i="12"/>
  <c r="S213" i="12"/>
  <c r="S1951" i="12"/>
  <c r="L860" i="12"/>
  <c r="Y537" i="12"/>
  <c r="Y544" i="12"/>
  <c r="S1453" i="12"/>
  <c r="L1564" i="12"/>
  <c r="Y1354" i="12"/>
  <c r="S175" i="12"/>
  <c r="L1063" i="12"/>
  <c r="S1134" i="12"/>
  <c r="S273" i="12"/>
  <c r="S790" i="12"/>
  <c r="L1753" i="12"/>
  <c r="Y634" i="12"/>
  <c r="S259" i="12"/>
  <c r="Y1995" i="12"/>
  <c r="L972" i="12"/>
  <c r="L185" i="12"/>
  <c r="S709" i="12"/>
  <c r="L1798" i="12"/>
  <c r="S1021" i="12"/>
  <c r="S1082" i="12"/>
  <c r="L1255" i="12"/>
  <c r="S1421" i="12"/>
  <c r="S1800" i="12"/>
  <c r="L1193" i="12"/>
  <c r="L335" i="12"/>
  <c r="S454" i="12"/>
  <c r="Y1592" i="12"/>
  <c r="L387" i="12"/>
  <c r="Y1138" i="12"/>
  <c r="S1445" i="12"/>
  <c r="S748" i="12"/>
  <c r="L1514" i="12"/>
  <c r="Y111" i="12"/>
  <c r="S645" i="12"/>
  <c r="S154" i="12"/>
  <c r="Y761" i="12"/>
  <c r="L1698" i="12"/>
  <c r="L1420" i="12"/>
  <c r="L198" i="12"/>
  <c r="Y1139" i="12"/>
  <c r="Y1641" i="12"/>
  <c r="L1330" i="12"/>
  <c r="Y295" i="12"/>
  <c r="S440" i="12"/>
  <c r="S1461" i="12"/>
  <c r="Y644" i="12"/>
  <c r="S827" i="12"/>
  <c r="S694" i="12"/>
  <c r="L1844" i="12"/>
  <c r="Y434" i="12"/>
  <c r="L1774" i="12"/>
  <c r="Y926" i="12"/>
  <c r="L1507" i="12"/>
  <c r="Y857" i="12"/>
  <c r="S177" i="12"/>
  <c r="L485" i="12"/>
  <c r="S755" i="12"/>
  <c r="L1565" i="12"/>
  <c r="S1886" i="12"/>
  <c r="Y490" i="12"/>
  <c r="L339" i="12"/>
  <c r="L863" i="12"/>
  <c r="Y1776" i="12"/>
  <c r="Y212" i="12"/>
  <c r="S1607" i="12"/>
  <c r="Y44" i="12"/>
  <c r="S1821" i="12"/>
  <c r="L1141" i="12"/>
  <c r="S1847" i="12"/>
  <c r="S1799" i="12"/>
  <c r="L1242" i="12"/>
  <c r="L1529" i="12"/>
  <c r="S1701" i="12"/>
  <c r="L1054" i="12"/>
  <c r="L221" i="12"/>
  <c r="Y1828" i="12"/>
  <c r="L969" i="12"/>
  <c r="L1047" i="12"/>
  <c r="S1096" i="12"/>
  <c r="Y127" i="12"/>
  <c r="S659" i="12"/>
  <c r="S283" i="12"/>
  <c r="S1010" i="12"/>
  <c r="S421" i="12"/>
  <c r="S1477" i="12"/>
  <c r="S1588" i="12"/>
  <c r="Y816" i="12"/>
  <c r="Y1677" i="12"/>
  <c r="S988" i="12"/>
  <c r="S553" i="12"/>
  <c r="L1922" i="12"/>
  <c r="L72" i="12"/>
  <c r="Y672" i="12"/>
  <c r="Y1999" i="12"/>
  <c r="Y419" i="12"/>
  <c r="Y1801" i="12"/>
  <c r="L1004" i="12"/>
  <c r="Y1266" i="12"/>
  <c r="Y300" i="12"/>
  <c r="S9" i="12"/>
  <c r="Y839" i="12"/>
  <c r="L453" i="12"/>
  <c r="Y1802" i="12"/>
  <c r="S956" i="12"/>
  <c r="L473" i="12"/>
  <c r="Y75" i="12"/>
  <c r="Y1490" i="12"/>
  <c r="Y1132" i="12"/>
  <c r="Y402" i="12"/>
  <c r="S1277" i="12"/>
  <c r="L698" i="12"/>
  <c r="S1618" i="12"/>
  <c r="S1681" i="12"/>
  <c r="L843" i="12"/>
  <c r="S1188" i="12"/>
  <c r="S542" i="12"/>
  <c r="Y48" i="12"/>
  <c r="Y1034" i="12"/>
  <c r="Y1293" i="12"/>
  <c r="S1336" i="12"/>
  <c r="S4" i="12"/>
  <c r="L900" i="12"/>
  <c r="Y682" i="12"/>
  <c r="L1639" i="12"/>
  <c r="Y1785" i="12"/>
  <c r="S1760" i="12"/>
  <c r="S1755" i="12"/>
  <c r="L346" i="12"/>
  <c r="Y170" i="12"/>
  <c r="Y691" i="12"/>
  <c r="S970" i="12"/>
  <c r="L425" i="12"/>
  <c r="S484" i="12"/>
  <c r="S385" i="12"/>
  <c r="Y263" i="12"/>
  <c r="S309" i="12"/>
  <c r="S1936" i="12"/>
  <c r="S921" i="12"/>
  <c r="S65" i="12"/>
  <c r="Y1778" i="12"/>
  <c r="S1964" i="12"/>
  <c r="L121" i="12"/>
  <c r="L1407" i="12"/>
  <c r="Y1234" i="12"/>
  <c r="L421" i="12"/>
  <c r="S1250" i="12"/>
  <c r="S1904" i="12"/>
  <c r="Y1227" i="12"/>
  <c r="Y1394" i="12"/>
  <c r="Y645" i="12"/>
  <c r="S816" i="12"/>
  <c r="Y1932" i="12"/>
  <c r="Y1294" i="12"/>
  <c r="Y716" i="12"/>
  <c r="Y1837" i="12"/>
  <c r="Y1403" i="12"/>
  <c r="S672" i="12"/>
  <c r="Y1847" i="12"/>
  <c r="S1637" i="12"/>
  <c r="S63" i="12"/>
  <c r="S467" i="12"/>
  <c r="Y1511" i="12"/>
  <c r="L517" i="12"/>
  <c r="S1422" i="12"/>
  <c r="S1988" i="12"/>
  <c r="S1157" i="12"/>
  <c r="L1122" i="12"/>
  <c r="L1143" i="12"/>
  <c r="S55" i="12"/>
  <c r="Y498" i="12"/>
  <c r="S707" i="12"/>
  <c r="S147" i="12"/>
  <c r="Y4" i="12"/>
  <c r="Y1157" i="12"/>
  <c r="S527" i="12"/>
  <c r="S1946" i="12"/>
  <c r="L24" i="12"/>
  <c r="L1024" i="12"/>
  <c r="Y215" i="12"/>
  <c r="S1265" i="12"/>
  <c r="L318" i="12"/>
  <c r="Y947" i="12"/>
  <c r="Y1292" i="12"/>
  <c r="Y819" i="12"/>
  <c r="Y271" i="12"/>
  <c r="Y167" i="12"/>
  <c r="Y94" i="12"/>
  <c r="S915" i="12"/>
  <c r="L770" i="12"/>
  <c r="L1962" i="12"/>
  <c r="Y1687" i="12"/>
  <c r="Y1436" i="12"/>
  <c r="Y1719" i="12"/>
  <c r="Y1897" i="12"/>
  <c r="L1825" i="12"/>
  <c r="S1972" i="12"/>
  <c r="S1328" i="12"/>
  <c r="S1312" i="12"/>
  <c r="Y1401" i="12"/>
  <c r="S663" i="12"/>
  <c r="Y1212" i="12"/>
  <c r="S118" i="12"/>
  <c r="S159" i="12"/>
  <c r="S1386" i="12"/>
  <c r="L1842" i="12"/>
  <c r="L139" i="12"/>
  <c r="L692" i="12"/>
  <c r="Y1829" i="12"/>
  <c r="S1820" i="12"/>
  <c r="Y1675" i="12"/>
  <c r="Y1723" i="12"/>
  <c r="S1887" i="12"/>
  <c r="Y1871" i="12"/>
  <c r="S1817" i="12"/>
  <c r="Y1765" i="12"/>
  <c r="Y1904" i="12"/>
  <c r="S1867" i="12"/>
  <c r="S1379" i="12"/>
  <c r="L188" i="12"/>
  <c r="L681" i="12"/>
  <c r="Y1928" i="12"/>
  <c r="S1879" i="12"/>
  <c r="Y1367" i="12"/>
  <c r="Y1413" i="12"/>
  <c r="S1437" i="12"/>
  <c r="S1187" i="12"/>
  <c r="L942" i="12"/>
  <c r="Y496" i="12"/>
  <c r="Y927" i="12"/>
  <c r="L381" i="12"/>
  <c r="L615" i="12"/>
  <c r="Y1553" i="12"/>
  <c r="L405" i="12"/>
  <c r="L165" i="12"/>
  <c r="L813" i="12"/>
  <c r="Y395" i="12"/>
  <c r="Y339" i="12"/>
  <c r="S1750" i="12"/>
  <c r="Y1496" i="12"/>
  <c r="S1659" i="12"/>
  <c r="L1913" i="12"/>
  <c r="L1569" i="12"/>
  <c r="Y1605" i="12"/>
  <c r="L1352" i="12"/>
  <c r="L1336" i="12"/>
  <c r="L1320" i="12"/>
  <c r="L1543" i="12"/>
  <c r="L1710" i="12"/>
  <c r="L1629" i="12"/>
  <c r="Y1085" i="12"/>
  <c r="Y952" i="12"/>
  <c r="Y359" i="12"/>
  <c r="S859" i="12"/>
  <c r="Y906" i="12"/>
  <c r="Y635" i="12"/>
  <c r="L835" i="12"/>
  <c r="L1180" i="12"/>
  <c r="L1366" i="12"/>
  <c r="L418" i="12"/>
  <c r="L1016" i="12"/>
  <c r="L1161" i="12"/>
  <c r="Y969" i="12"/>
  <c r="L450" i="12"/>
  <c r="L1598" i="12"/>
  <c r="Y227" i="12"/>
  <c r="Y1076" i="12"/>
  <c r="S1678" i="12"/>
  <c r="Y1891" i="12"/>
  <c r="L1827" i="12"/>
  <c r="L481" i="12"/>
  <c r="L602" i="12"/>
  <c r="Y1813" i="12"/>
  <c r="S1804" i="12"/>
  <c r="Y1651" i="12"/>
  <c r="Y1536" i="12"/>
  <c r="S1991" i="12"/>
  <c r="Y1974" i="12"/>
  <c r="Y1435" i="12"/>
  <c r="Y1749" i="12"/>
  <c r="Y2012" i="12"/>
  <c r="S1851" i="12"/>
  <c r="S2007" i="12"/>
  <c r="L599" i="12"/>
  <c r="Y182" i="12"/>
  <c r="Y30" i="12"/>
  <c r="S327" i="12"/>
  <c r="Y1171" i="12"/>
  <c r="S356" i="12"/>
  <c r="S793" i="12"/>
  <c r="L1410" i="12"/>
  <c r="S1564" i="12"/>
  <c r="Y1696" i="12"/>
  <c r="S1700" i="12"/>
  <c r="S1385" i="12"/>
  <c r="S1029" i="12"/>
  <c r="S684" i="12"/>
  <c r="S411" i="12"/>
  <c r="S696" i="12"/>
  <c r="S103" i="12"/>
  <c r="L603" i="12"/>
  <c r="L649" i="12"/>
  <c r="L380" i="12"/>
  <c r="Y1004" i="12"/>
  <c r="Y322" i="12"/>
  <c r="Y467" i="12"/>
  <c r="Y43" i="12"/>
  <c r="S1594" i="12"/>
  <c r="S722" i="12"/>
  <c r="L1444" i="12"/>
  <c r="L1641" i="12"/>
  <c r="L1776" i="12"/>
  <c r="Y1679" i="12"/>
  <c r="Y1892" i="12"/>
  <c r="L1607" i="12"/>
  <c r="S1793" i="12"/>
  <c r="Y1777" i="12"/>
  <c r="Y2017" i="12"/>
  <c r="L926" i="12"/>
  <c r="L583" i="12"/>
  <c r="Y1216" i="12"/>
  <c r="Y662" i="12"/>
  <c r="S1928" i="12"/>
  <c r="Y1879" i="12"/>
  <c r="S1367" i="12"/>
  <c r="L1413" i="12"/>
  <c r="L1437" i="12"/>
  <c r="L1187" i="12"/>
  <c r="Y685" i="12"/>
  <c r="L496" i="12"/>
  <c r="L927" i="12"/>
  <c r="Y125" i="12"/>
  <c r="Y360" i="12"/>
  <c r="L1553" i="12"/>
  <c r="Y352" i="12"/>
  <c r="Y341" i="12"/>
  <c r="S557" i="12"/>
  <c r="S466" i="12"/>
  <c r="S939" i="12"/>
  <c r="S1542" i="12"/>
  <c r="L267" i="12"/>
  <c r="L219" i="12"/>
  <c r="L1347" i="12"/>
  <c r="Y1768" i="12"/>
  <c r="Y2021" i="12"/>
  <c r="L940" i="12"/>
  <c r="Y1736" i="12"/>
  <c r="Y1684" i="12"/>
  <c r="S1769" i="12"/>
  <c r="Y1673" i="12"/>
  <c r="Y900" i="12"/>
  <c r="L1343" i="12"/>
  <c r="L367" i="12"/>
  <c r="L1065" i="12"/>
  <c r="Y292" i="12"/>
  <c r="Y140" i="12"/>
  <c r="S145" i="12"/>
  <c r="S105" i="12"/>
  <c r="L1298" i="12"/>
  <c r="L1586" i="12"/>
  <c r="S1574" i="12"/>
  <c r="S809" i="12"/>
  <c r="L1112" i="12"/>
  <c r="Y1761" i="12"/>
  <c r="L1765" i="12"/>
  <c r="L916" i="12"/>
  <c r="Y1194" i="12"/>
  <c r="S336" i="12"/>
  <c r="L1379" i="12"/>
  <c r="Y1530" i="12"/>
  <c r="L1927" i="12"/>
  <c r="L564" i="12"/>
  <c r="S1492" i="12"/>
  <c r="Y1052" i="12"/>
  <c r="S1529" i="12"/>
  <c r="L1583" i="12"/>
  <c r="Y1701" i="12"/>
  <c r="S46" i="12"/>
  <c r="L445" i="12"/>
  <c r="Y2029" i="12"/>
  <c r="S442" i="12"/>
  <c r="Y340" i="12"/>
  <c r="L1104" i="12"/>
  <c r="S1828" i="12"/>
  <c r="S138" i="12"/>
  <c r="L521" i="12"/>
  <c r="L943" i="12"/>
  <c r="S1483" i="12"/>
  <c r="S881" i="12"/>
  <c r="L946" i="12"/>
  <c r="Y1096" i="12"/>
  <c r="L1451" i="12"/>
  <c r="L1544" i="12"/>
  <c r="Y1351" i="12"/>
  <c r="L1214" i="12"/>
  <c r="S1550" i="12"/>
  <c r="L334" i="12"/>
  <c r="S1051" i="12"/>
  <c r="Y1703" i="12"/>
  <c r="L1681" i="12"/>
  <c r="Y795" i="12"/>
  <c r="S997" i="12"/>
  <c r="Y1581" i="12"/>
  <c r="L738" i="12"/>
  <c r="Y1398" i="12"/>
  <c r="S550" i="12"/>
  <c r="L1657" i="12"/>
  <c r="Y1449" i="12"/>
  <c r="L691" i="12"/>
  <c r="L1791" i="12"/>
  <c r="Y1647" i="12"/>
  <c r="L1386" i="12"/>
  <c r="Y133" i="12"/>
  <c r="Y1622" i="12"/>
  <c r="L1088" i="12"/>
  <c r="S2021" i="12"/>
  <c r="L512" i="12"/>
  <c r="S1684" i="12"/>
  <c r="Y1885" i="12"/>
  <c r="Y583" i="12"/>
  <c r="Y299" i="12"/>
  <c r="S1480" i="12"/>
  <c r="S1487" i="12"/>
  <c r="S1377" i="12"/>
  <c r="S1937" i="12"/>
  <c r="Y1222" i="12"/>
  <c r="L701" i="12"/>
  <c r="L424" i="12"/>
  <c r="S478" i="12"/>
  <c r="L1140" i="12"/>
  <c r="L376" i="12"/>
  <c r="L1275" i="12"/>
  <c r="L725" i="12"/>
  <c r="L589" i="12"/>
  <c r="L336" i="12"/>
  <c r="Y1181" i="12"/>
  <c r="Y954" i="12"/>
  <c r="S425" i="12"/>
  <c r="L1693" i="12"/>
  <c r="L1021" i="12"/>
  <c r="L964" i="12"/>
  <c r="Y82" i="12"/>
  <c r="S2000" i="12"/>
  <c r="S2001" i="12"/>
  <c r="Y1608" i="12"/>
  <c r="S1333" i="12"/>
  <c r="Y1936" i="12"/>
  <c r="Y1563" i="12"/>
  <c r="Y921" i="12"/>
  <c r="S1960" i="12"/>
  <c r="Y1872" i="12"/>
  <c r="Y112" i="12"/>
  <c r="S525" i="12"/>
  <c r="L38" i="12"/>
  <c r="L608" i="12"/>
  <c r="L399" i="12"/>
  <c r="Y39" i="12"/>
  <c r="Y817" i="12"/>
  <c r="Y353" i="12"/>
  <c r="S571" i="12"/>
  <c r="Y809" i="12"/>
  <c r="Y241" i="12"/>
  <c r="L1662" i="12"/>
  <c r="S1203" i="12"/>
  <c r="Y20" i="12"/>
  <c r="Y650" i="12"/>
  <c r="Y1137" i="12"/>
  <c r="Y603" i="12"/>
  <c r="S786" i="12"/>
  <c r="Y1755" i="12"/>
  <c r="Y1343" i="12"/>
  <c r="L760" i="12"/>
  <c r="L1427" i="12"/>
  <c r="L1898" i="12"/>
  <c r="Y626" i="12"/>
  <c r="S875" i="12"/>
  <c r="Y7" i="12"/>
  <c r="L744" i="12"/>
  <c r="Y1038" i="12"/>
  <c r="Y680" i="12"/>
  <c r="Y1113" i="12"/>
  <c r="Y1645" i="12"/>
  <c r="S590" i="12"/>
  <c r="L1416" i="12"/>
  <c r="Y1908" i="12"/>
  <c r="L1849" i="12"/>
  <c r="L917" i="12"/>
  <c r="S769" i="12"/>
  <c r="L1470" i="12"/>
  <c r="Y623" i="12"/>
  <c r="S348" i="12"/>
  <c r="Y2032" i="12"/>
  <c r="S1876" i="12"/>
  <c r="S1049" i="12"/>
  <c r="Y1160" i="12"/>
  <c r="Y868" i="12"/>
  <c r="S713" i="12"/>
  <c r="S1783" i="12"/>
  <c r="S1775" i="12"/>
  <c r="S1261" i="12"/>
  <c r="S62" i="12"/>
  <c r="S1292" i="12"/>
  <c r="Y1020" i="12"/>
  <c r="Y1089" i="12"/>
  <c r="Y2015" i="12"/>
  <c r="Y334" i="12"/>
  <c r="L1321" i="12"/>
  <c r="L171" i="12"/>
  <c r="L1678" i="12"/>
  <c r="L133" i="12"/>
  <c r="L1147" i="12"/>
  <c r="L2021" i="12"/>
  <c r="L1736" i="12"/>
  <c r="S1543" i="12"/>
  <c r="L1714" i="12"/>
  <c r="Y1950" i="12"/>
  <c r="Y1285" i="12"/>
  <c r="S1159" i="12"/>
  <c r="Y1315" i="12"/>
  <c r="Y65" i="12"/>
  <c r="S265" i="12"/>
  <c r="Y194" i="12"/>
  <c r="Y853" i="12"/>
  <c r="Y23" i="12"/>
  <c r="Y131" i="12"/>
  <c r="Y2000" i="12"/>
  <c r="L1001" i="12"/>
  <c r="L1882" i="12"/>
  <c r="Y1960" i="12"/>
  <c r="L1535" i="12"/>
  <c r="Y1377" i="12"/>
  <c r="S741" i="12"/>
  <c r="S353" i="12"/>
  <c r="S487" i="12"/>
  <c r="S1150" i="12"/>
  <c r="Y1378" i="12"/>
  <c r="S1251" i="12"/>
  <c r="S1781" i="12"/>
  <c r="Y441" i="12"/>
  <c r="L1191" i="12"/>
  <c r="L1297" i="12"/>
  <c r="L988" i="12"/>
  <c r="S1674" i="12"/>
  <c r="S157" i="12"/>
  <c r="Y412" i="12"/>
  <c r="S1992" i="12"/>
  <c r="L996" i="12"/>
  <c r="L1695" i="12"/>
  <c r="L287" i="12"/>
  <c r="S1098" i="12"/>
  <c r="S1548" i="12"/>
  <c r="Y1003" i="12"/>
  <c r="L306" i="12"/>
  <c r="L977" i="12"/>
  <c r="Y137" i="12"/>
  <c r="Y1400" i="12"/>
  <c r="L1972" i="12"/>
  <c r="S1374" i="12"/>
  <c r="Y1668" i="12"/>
  <c r="S1535" i="12"/>
  <c r="Y1235" i="12"/>
  <c r="Y1408" i="12"/>
  <c r="L1845" i="12"/>
  <c r="L694" i="12"/>
  <c r="Y1252" i="12"/>
  <c r="L747" i="12"/>
  <c r="L458" i="12"/>
  <c r="Y16" i="12"/>
  <c r="S1335" i="12"/>
  <c r="L1734" i="12"/>
  <c r="Y824" i="12"/>
  <c r="L1075" i="12"/>
  <c r="L15" i="12"/>
  <c r="L856" i="12"/>
  <c r="Y66" i="12"/>
  <c r="L1687" i="12"/>
  <c r="S1719" i="12"/>
  <c r="L1897" i="12"/>
  <c r="Y1972" i="12"/>
  <c r="L1312" i="12"/>
  <c r="L1391" i="12"/>
  <c r="L1726" i="12"/>
  <c r="L1872" i="12"/>
  <c r="Y1314" i="12"/>
  <c r="Y130" i="12"/>
  <c r="L1675" i="12"/>
  <c r="Y1887" i="12"/>
  <c r="L700" i="12"/>
  <c r="Y1275" i="12"/>
  <c r="Y1620" i="12"/>
  <c r="L606" i="12"/>
  <c r="L41" i="12"/>
  <c r="L1706" i="12"/>
  <c r="S468" i="12"/>
  <c r="S1413" i="12"/>
  <c r="L1646" i="12"/>
  <c r="S942" i="12"/>
  <c r="L1538" i="12"/>
  <c r="Y643" i="12"/>
  <c r="L1855" i="12"/>
  <c r="Y15" i="12"/>
  <c r="L1528" i="12"/>
  <c r="S991" i="12"/>
  <c r="Y1422" i="12"/>
  <c r="S1824" i="12"/>
  <c r="S393" i="12"/>
  <c r="L1159" i="12"/>
  <c r="Y1504" i="12"/>
  <c r="L404" i="12"/>
  <c r="Y1945" i="12"/>
  <c r="L1007" i="12"/>
  <c r="L1326" i="12"/>
  <c r="Y391" i="12"/>
  <c r="Y616" i="12"/>
  <c r="L1300" i="12"/>
  <c r="L990" i="12"/>
  <c r="Y1299" i="12"/>
  <c r="Y580" i="12"/>
  <c r="L575" i="12"/>
  <c r="L799" i="12"/>
  <c r="Y70" i="12"/>
  <c r="S302" i="12"/>
  <c r="Y52" i="12"/>
  <c r="S577" i="12"/>
  <c r="L777" i="12"/>
  <c r="S1194" i="12"/>
  <c r="L460" i="12"/>
  <c r="S1464" i="12"/>
  <c r="L1990" i="12"/>
  <c r="L1421" i="12"/>
  <c r="L629" i="12"/>
  <c r="L389" i="12"/>
  <c r="L1445" i="12"/>
  <c r="Y1102" i="12"/>
  <c r="Y1189" i="12"/>
  <c r="S345" i="12"/>
  <c r="L1165" i="12"/>
  <c r="L1000" i="12"/>
  <c r="Y802" i="12"/>
  <c r="L1178" i="12"/>
  <c r="S1408" i="12"/>
  <c r="Y186" i="12"/>
  <c r="S207" i="12"/>
  <c r="S649" i="12"/>
  <c r="L340" i="12"/>
  <c r="S77" i="12"/>
  <c r="Y783" i="12"/>
  <c r="Y1236" i="12"/>
  <c r="Y1942" i="12"/>
  <c r="S1042" i="12"/>
  <c r="L89" i="12"/>
  <c r="S1297" i="12"/>
  <c r="Y876" i="12"/>
  <c r="Y1447" i="12"/>
  <c r="Y1843" i="12"/>
  <c r="Y1309" i="12"/>
  <c r="S866" i="12"/>
  <c r="Y2005" i="12"/>
  <c r="S720" i="12"/>
  <c r="L420" i="12"/>
  <c r="L1959" i="12"/>
  <c r="L1620" i="12"/>
  <c r="Y193" i="12"/>
  <c r="Y1715" i="12"/>
  <c r="Y683" i="12"/>
  <c r="Y1913" i="12"/>
  <c r="S414" i="12"/>
  <c r="Y409" i="12"/>
  <c r="Y649" i="12"/>
  <c r="S1506" i="12"/>
  <c r="L1781" i="12"/>
  <c r="S451" i="12"/>
  <c r="S1006" i="12"/>
  <c r="L804" i="12"/>
  <c r="S1885" i="12"/>
  <c r="Y463" i="12"/>
  <c r="Y1558" i="12"/>
  <c r="S1871" i="12"/>
  <c r="L1264" i="12"/>
  <c r="S691" i="12"/>
  <c r="L1762" i="12"/>
  <c r="S592" i="12"/>
  <c r="S1124" i="12"/>
  <c r="Y950" i="12"/>
  <c r="L743" i="12"/>
  <c r="S1948" i="12"/>
  <c r="Y710" i="12"/>
  <c r="S1156" i="12"/>
  <c r="Y886" i="12"/>
  <c r="Y123" i="12"/>
  <c r="Y132" i="12"/>
  <c r="S1058" i="12"/>
  <c r="L1335" i="12"/>
  <c r="S664" i="12"/>
  <c r="S648" i="12"/>
  <c r="L235" i="12"/>
  <c r="S1400" i="12"/>
  <c r="Y1833" i="12"/>
  <c r="S926" i="12"/>
  <c r="L1869" i="12"/>
  <c r="S1727" i="12"/>
  <c r="L1236" i="12"/>
  <c r="S1091" i="12"/>
  <c r="S199" i="12"/>
  <c r="Y1971" i="12"/>
  <c r="S238" i="12"/>
  <c r="L395" i="12"/>
  <c r="Y1993" i="12"/>
  <c r="L635" i="12"/>
  <c r="L1499" i="12"/>
  <c r="Y141" i="12"/>
  <c r="S289" i="12"/>
  <c r="Y1970" i="12"/>
  <c r="Y458" i="12"/>
  <c r="S406" i="12"/>
  <c r="S1004" i="12"/>
  <c r="Y1158" i="12"/>
  <c r="L65" i="12"/>
  <c r="L170" i="12"/>
  <c r="S1475" i="12"/>
  <c r="S128" i="12"/>
  <c r="Y1546" i="12"/>
  <c r="S280" i="12"/>
  <c r="Y562" i="12"/>
  <c r="L1608" i="12"/>
  <c r="L621" i="12"/>
  <c r="S936" i="12"/>
  <c r="S1338" i="12"/>
  <c r="S206" i="12"/>
  <c r="S1357" i="12"/>
  <c r="L394" i="12"/>
  <c r="Y591" i="12"/>
  <c r="Y1815" i="12"/>
  <c r="L46" i="12"/>
  <c r="L138" i="12"/>
  <c r="Y977" i="12"/>
  <c r="Y437" i="12"/>
  <c r="Y1264" i="12"/>
  <c r="S865" i="12"/>
  <c r="S987" i="12"/>
  <c r="Y1896" i="12"/>
  <c r="L1670" i="12"/>
  <c r="S247" i="12"/>
  <c r="S1185" i="12"/>
  <c r="L844" i="12"/>
  <c r="S94" i="12"/>
  <c r="Y50" i="12"/>
  <c r="S1064" i="12"/>
  <c r="S1352" i="12"/>
  <c r="Y1957" i="12"/>
  <c r="S1845" i="12"/>
  <c r="Y1156" i="12"/>
  <c r="L954" i="12"/>
  <c r="L99" i="12"/>
  <c r="S1563" i="12"/>
  <c r="L1783" i="12"/>
  <c r="Y91" i="12"/>
  <c r="S1198" i="12"/>
  <c r="Y1982" i="12"/>
  <c r="Y1437" i="12"/>
  <c r="L1853" i="12"/>
  <c r="S172" i="12"/>
  <c r="Y1628" i="12"/>
  <c r="S1941" i="12"/>
  <c r="L1719" i="12"/>
  <c r="L148" i="12"/>
  <c r="L441" i="12"/>
  <c r="Y956" i="12"/>
  <c r="Y1488" i="12"/>
  <c r="Y1555" i="12"/>
  <c r="S1620" i="12"/>
  <c r="S93" i="12"/>
  <c r="S78" i="12"/>
  <c r="L795" i="12"/>
  <c r="L1398" i="12"/>
  <c r="L234" i="12"/>
  <c r="S293" i="12"/>
  <c r="S1044" i="12"/>
  <c r="L1154" i="12"/>
  <c r="L834" i="12"/>
  <c r="L254" i="12"/>
  <c r="S460" i="12"/>
  <c r="S622" i="12"/>
  <c r="L595" i="12"/>
  <c r="Y1462" i="12"/>
  <c r="Y1955" i="12"/>
  <c r="Y588" i="12"/>
  <c r="L1064" i="12"/>
  <c r="S1337" i="12"/>
  <c r="L1430" i="12"/>
  <c r="S1826" i="12"/>
  <c r="S1414" i="12"/>
  <c r="L1480" i="12"/>
  <c r="Y1682" i="12"/>
  <c r="S168" i="12"/>
  <c r="S120" i="12"/>
  <c r="Y333" i="12"/>
  <c r="S697" i="12"/>
  <c r="Y253" i="12"/>
  <c r="S102" i="12"/>
  <c r="Y311" i="12"/>
  <c r="L899" i="12"/>
  <c r="L600" i="12"/>
  <c r="S475" i="12"/>
  <c r="L1735" i="12"/>
  <c r="L847" i="12"/>
  <c r="Y1566" i="12"/>
  <c r="Y624" i="12"/>
  <c r="S1383" i="12"/>
  <c r="Y1159" i="12"/>
  <c r="S986" i="12"/>
  <c r="Y38" i="12"/>
  <c r="S295" i="12"/>
  <c r="Y827" i="12"/>
  <c r="S1774" i="12"/>
  <c r="S299" i="12"/>
  <c r="Y882" i="12"/>
  <c r="S1606" i="12"/>
  <c r="S1302" i="12"/>
  <c r="L1406" i="12"/>
  <c r="L1725" i="12"/>
  <c r="S1119" i="12"/>
  <c r="S711" i="12"/>
  <c r="S166" i="12"/>
  <c r="L968" i="12"/>
  <c r="L118" i="12"/>
  <c r="Y2028" i="12"/>
  <c r="S1222" i="12"/>
  <c r="Y478" i="12"/>
  <c r="S540" i="12"/>
  <c r="S1764" i="12"/>
  <c r="S654" i="12"/>
  <c r="S1074" i="12"/>
  <c r="S452" i="12"/>
  <c r="Y307" i="12"/>
  <c r="L1175" i="12"/>
  <c r="L920" i="12"/>
  <c r="Y1015" i="12"/>
  <c r="S1973" i="12"/>
  <c r="S1870" i="12"/>
  <c r="L914" i="12"/>
  <c r="L2006" i="12"/>
  <c r="Y671" i="12"/>
  <c r="S1534" i="12"/>
  <c r="L788" i="12"/>
  <c r="L1436" i="12"/>
  <c r="Y57" i="12"/>
  <c r="S1252" i="12"/>
  <c r="Y446" i="12"/>
  <c r="L140" i="12"/>
  <c r="Y1180" i="12"/>
  <c r="Y1016" i="12"/>
  <c r="Y450" i="12"/>
  <c r="S1530" i="12"/>
  <c r="Y1006" i="12"/>
  <c r="S1009" i="12"/>
  <c r="S1001" i="12"/>
  <c r="S1205" i="12"/>
  <c r="L391" i="12"/>
  <c r="Y1964" i="12"/>
  <c r="S1683" i="12"/>
  <c r="S1350" i="12"/>
  <c r="S2017" i="12"/>
  <c r="S823" i="12"/>
  <c r="L1870" i="12"/>
  <c r="Y265" i="12"/>
  <c r="Y1318" i="12"/>
  <c r="L830" i="12"/>
  <c r="L1666" i="12"/>
  <c r="S1151" i="12"/>
  <c r="L518" i="12"/>
  <c r="S902" i="12"/>
  <c r="S1504" i="12"/>
  <c r="S432" i="12"/>
  <c r="Y1623" i="12"/>
  <c r="Y231" i="12"/>
  <c r="S676" i="12"/>
  <c r="S1145" i="12"/>
  <c r="L1313" i="12"/>
  <c r="L1684" i="12"/>
  <c r="Y1040" i="12"/>
  <c r="Y986" i="12"/>
  <c r="Y674" i="12"/>
  <c r="S82" i="12"/>
  <c r="L505" i="12"/>
  <c r="Y143" i="12"/>
  <c r="Y431" i="12"/>
  <c r="L1301" i="12"/>
  <c r="L1311" i="12"/>
  <c r="S615" i="12"/>
  <c r="Y1482" i="12"/>
  <c r="Y1099" i="12"/>
  <c r="L1195" i="12"/>
  <c r="S131" i="12"/>
  <c r="Y1769" i="12"/>
  <c r="Y1479" i="12"/>
  <c r="Y855" i="12"/>
  <c r="L1591" i="12"/>
  <c r="Y1457" i="12"/>
  <c r="S1494" i="12"/>
  <c r="L717" i="12"/>
  <c r="L1041" i="12"/>
  <c r="Y1903" i="12"/>
  <c r="Y1028" i="12"/>
  <c r="S2020" i="12"/>
  <c r="L815" i="12"/>
  <c r="Y31" i="12"/>
  <c r="L1548" i="12"/>
  <c r="L1941" i="12"/>
  <c r="L1909" i="12"/>
  <c r="Y1917" i="12"/>
  <c r="Y1175" i="12"/>
  <c r="Y639" i="12"/>
  <c r="L1580" i="12"/>
  <c r="S882" i="12"/>
  <c r="Y897" i="12"/>
  <c r="S1712" i="12"/>
  <c r="Y749" i="12"/>
  <c r="Y875" i="12"/>
  <c r="S1605" i="12"/>
  <c r="Y1320" i="12"/>
  <c r="L147" i="12"/>
  <c r="Y743" i="12"/>
  <c r="S477" i="12"/>
  <c r="S1859" i="12"/>
  <c r="S933" i="12"/>
  <c r="S564" i="12"/>
  <c r="Y1358" i="12"/>
  <c r="S814" i="12"/>
  <c r="S1011" i="12"/>
  <c r="L523" i="12"/>
  <c r="S1291" i="12"/>
  <c r="S444" i="12"/>
  <c r="Y2026" i="12"/>
  <c r="Y847" i="12"/>
  <c r="S1808" i="12"/>
  <c r="L1485" i="12"/>
  <c r="S1761" i="12"/>
  <c r="S1737" i="12"/>
  <c r="S1813" i="12"/>
  <c r="Y1991" i="12"/>
  <c r="S2012" i="12"/>
  <c r="L855" i="12"/>
  <c r="Y1337" i="12"/>
  <c r="Y1526" i="12"/>
  <c r="S84" i="12"/>
  <c r="Y1383" i="12"/>
  <c r="S1069" i="12"/>
  <c r="S822" i="12"/>
  <c r="L461" i="12"/>
  <c r="L672" i="12"/>
  <c r="S692" i="12"/>
  <c r="L1432" i="12"/>
  <c r="S1708" i="12"/>
  <c r="S344" i="12"/>
  <c r="Y327" i="12"/>
  <c r="Y1307" i="12"/>
  <c r="L1385" i="12"/>
  <c r="L411" i="12"/>
  <c r="Y1149" i="12"/>
  <c r="S1109" i="12"/>
  <c r="S1398" i="12"/>
  <c r="S1026" i="12"/>
  <c r="Y504" i="12"/>
  <c r="L52" i="12"/>
  <c r="L1017" i="12"/>
  <c r="Y1062" i="12"/>
  <c r="S1695" i="12"/>
  <c r="L853" i="12"/>
  <c r="S244" i="12"/>
  <c r="S1518" i="12"/>
  <c r="Y249" i="12"/>
  <c r="S2015" i="12"/>
  <c r="L205" i="12"/>
  <c r="L22" i="12"/>
  <c r="L1359" i="12"/>
  <c r="S1907" i="12"/>
  <c r="L1804" i="12"/>
  <c r="L1536" i="12"/>
  <c r="L1749" i="12"/>
  <c r="L1758" i="12"/>
  <c r="S1722" i="12"/>
  <c r="S314" i="12"/>
  <c r="S1832" i="12"/>
  <c r="Y1580" i="12"/>
  <c r="Y1909" i="12"/>
  <c r="Y1071" i="12"/>
  <c r="S221" i="12"/>
  <c r="S979" i="12"/>
  <c r="S1047" i="12"/>
  <c r="Y1548" i="12"/>
  <c r="Y1388" i="12"/>
  <c r="L1270" i="12"/>
  <c r="Y1660" i="12"/>
  <c r="Y234" i="12"/>
  <c r="Y100" i="12"/>
  <c r="S1358" i="12"/>
  <c r="L814" i="12"/>
  <c r="L465" i="12"/>
  <c r="L162" i="12"/>
  <c r="L1291" i="12"/>
  <c r="S1231" i="12"/>
  <c r="L624" i="12"/>
  <c r="Y1919" i="12"/>
  <c r="S453" i="12"/>
  <c r="L944" i="12"/>
  <c r="S1909" i="12"/>
  <c r="L1517" i="12"/>
  <c r="L158" i="12"/>
  <c r="L880" i="12"/>
  <c r="L2032" i="12"/>
  <c r="Y1844" i="12"/>
  <c r="L573" i="12"/>
  <c r="Y1850" i="12"/>
  <c r="L1744" i="12"/>
  <c r="L1424" i="12"/>
  <c r="Y1452" i="12"/>
  <c r="Y358" i="12"/>
  <c r="S531" i="12"/>
  <c r="S1968" i="12"/>
  <c r="Y1792" i="12"/>
  <c r="S112" i="12"/>
  <c r="S399" i="12"/>
  <c r="L827" i="12"/>
  <c r="Y1662" i="12"/>
  <c r="L572" i="12"/>
  <c r="S1311" i="12"/>
  <c r="Y62" i="12"/>
  <c r="L167" i="12"/>
  <c r="S1110" i="12"/>
  <c r="S1933" i="12"/>
  <c r="S629" i="12"/>
  <c r="L128" i="12"/>
  <c r="L645" i="12"/>
  <c r="Y1151" i="12"/>
  <c r="S1689" i="12"/>
  <c r="S1210" i="12"/>
  <c r="Y366" i="12"/>
  <c r="S874" i="12"/>
  <c r="Y618" i="12"/>
  <c r="S1900" i="12"/>
  <c r="Y1635" i="12"/>
  <c r="L1878" i="12"/>
  <c r="S536" i="12"/>
  <c r="Y1322" i="12"/>
  <c r="Y387" i="12"/>
  <c r="Y1514" i="12"/>
  <c r="L1268" i="12"/>
  <c r="L727" i="12"/>
  <c r="L868" i="12"/>
  <c r="L386" i="12"/>
  <c r="S1024" i="12"/>
  <c r="L869" i="12"/>
  <c r="L669" i="12"/>
  <c r="Y928" i="12"/>
  <c r="S799" i="12"/>
  <c r="Y570" i="12"/>
  <c r="Y1916" i="12"/>
  <c r="Y1269" i="12"/>
  <c r="S1612" i="12"/>
  <c r="Y56" i="12"/>
  <c r="L161" i="12"/>
  <c r="Y1987" i="12"/>
  <c r="Y628" i="12"/>
  <c r="S1578" i="12"/>
  <c r="S427" i="12"/>
  <c r="S1687" i="12"/>
  <c r="S1913" i="12"/>
  <c r="L166" i="12"/>
  <c r="Y455" i="12"/>
  <c r="Y294" i="12"/>
  <c r="L557" i="12"/>
  <c r="L388" i="12"/>
  <c r="Y354" i="12"/>
  <c r="S366" i="12"/>
  <c r="Y1760" i="12"/>
  <c r="Y1483" i="12"/>
  <c r="L690" i="12"/>
  <c r="Y1301" i="12"/>
  <c r="L134" i="12"/>
  <c r="L110" i="12"/>
  <c r="S966" i="12"/>
  <c r="Y972" i="12"/>
  <c r="S613" i="12"/>
  <c r="S1288" i="12"/>
  <c r="L735" i="12"/>
  <c r="S1496" i="12"/>
  <c r="S668" i="12"/>
  <c r="L54" i="12"/>
  <c r="Y1072" i="12"/>
  <c r="Y1549" i="12"/>
  <c r="L1205" i="12"/>
  <c r="Y1240" i="12"/>
  <c r="L742" i="12"/>
  <c r="Y1172" i="12"/>
  <c r="Y786" i="12"/>
  <c r="S227" i="12"/>
  <c r="Y959" i="12"/>
  <c r="Y1074" i="12"/>
  <c r="L2001" i="12"/>
  <c r="Y1515" i="12"/>
  <c r="Y1573" i="12"/>
  <c r="Y661" i="12"/>
  <c r="Y229" i="12"/>
  <c r="Y939" i="12"/>
  <c r="S1347" i="12"/>
  <c r="L1660" i="12"/>
  <c r="S1726" i="12"/>
  <c r="Y113" i="12"/>
  <c r="S1298" i="12"/>
  <c r="S1243" i="12"/>
  <c r="S1998" i="12"/>
  <c r="Y1939" i="12"/>
  <c r="L331" i="12"/>
  <c r="L1587" i="12"/>
  <c r="L1996" i="12"/>
  <c r="S683" i="12"/>
  <c r="L516" i="12"/>
  <c r="S1952" i="12"/>
  <c r="Y497" i="12"/>
  <c r="S504" i="12"/>
  <c r="Y1054" i="12"/>
  <c r="Y979" i="12"/>
  <c r="Y1061" i="12"/>
  <c r="L366" i="12"/>
  <c r="S657" i="12"/>
  <c r="S1105" i="12"/>
  <c r="S762" i="12"/>
  <c r="S757" i="12"/>
  <c r="L630" i="12"/>
  <c r="L1466" i="12"/>
  <c r="L153" i="12"/>
  <c r="Y406" i="12"/>
  <c r="Y404" i="12"/>
  <c r="L92" i="12"/>
  <c r="S658" i="12"/>
  <c r="S434" i="12"/>
  <c r="S1823" i="12"/>
  <c r="L1747" i="12"/>
  <c r="Y1836" i="12"/>
  <c r="Y1579" i="12"/>
  <c r="S1963" i="12"/>
  <c r="L303" i="12"/>
  <c r="Y539" i="12"/>
  <c r="S1930" i="12"/>
  <c r="Y768" i="12"/>
  <c r="L1946" i="12"/>
  <c r="S52" i="12"/>
  <c r="L1412" i="12"/>
  <c r="Y1387" i="12"/>
  <c r="S1565" i="12"/>
  <c r="S913" i="12"/>
  <c r="S329" i="12"/>
  <c r="L1532" i="12"/>
  <c r="L556" i="12"/>
  <c r="Y903" i="12"/>
  <c r="Y279" i="12"/>
  <c r="S641" i="12"/>
  <c r="Y1259" i="12"/>
  <c r="S1625" i="12"/>
  <c r="L812" i="12"/>
  <c r="S1635" i="12"/>
  <c r="S861" i="12"/>
  <c r="S1314" i="12"/>
  <c r="Y1559" i="12"/>
  <c r="S1901" i="12"/>
  <c r="Y1443" i="12"/>
  <c r="L279" i="12"/>
  <c r="S99" i="12"/>
  <c r="S1882" i="12"/>
  <c r="L1642" i="12"/>
  <c r="S1240" i="12"/>
  <c r="S216" i="12"/>
  <c r="Y669" i="12"/>
  <c r="S288" i="12"/>
  <c r="Y1781" i="12"/>
  <c r="Y1744" i="12"/>
  <c r="S320" i="12"/>
  <c r="S305" i="12"/>
  <c r="Y1469" i="12"/>
  <c r="Y36" i="12"/>
  <c r="S1791" i="12"/>
  <c r="L619" i="12"/>
  <c r="L1976" i="12"/>
  <c r="Y997" i="12"/>
  <c r="S1569" i="12"/>
  <c r="S603" i="12"/>
  <c r="L1837" i="12"/>
  <c r="L791" i="12"/>
  <c r="S1369" i="12"/>
  <c r="Y1438" i="12"/>
  <c r="Y1976" i="12"/>
  <c r="L1989" i="12"/>
  <c r="Y1883" i="12"/>
  <c r="L1145" i="12"/>
  <c r="S1706" i="12"/>
  <c r="S278" i="12"/>
  <c r="Y1666" i="12"/>
  <c r="L879" i="12"/>
  <c r="Y599" i="12"/>
  <c r="L1655" i="12"/>
  <c r="Y475" i="12"/>
  <c r="S1355" i="12"/>
  <c r="L584" i="12"/>
  <c r="S37" i="12"/>
  <c r="S1735" i="12"/>
  <c r="L530" i="12"/>
  <c r="Y793" i="12"/>
  <c r="Y800" i="12"/>
  <c r="L216" i="12"/>
  <c r="Y1849" i="12"/>
  <c r="S740" i="12"/>
  <c r="L241" i="12"/>
  <c r="Y917" i="12"/>
  <c r="Y1979" i="12"/>
  <c r="S1378" i="12"/>
  <c r="L20" i="12"/>
  <c r="Y567" i="12"/>
  <c r="Y1431" i="12"/>
  <c r="S1262" i="12"/>
  <c r="L2020" i="12"/>
  <c r="S1460" i="12"/>
  <c r="S754" i="12"/>
  <c r="L1329" i="12"/>
  <c r="S559" i="12"/>
  <c r="S1439" i="12"/>
  <c r="L538" i="12"/>
  <c r="Y25" i="12"/>
  <c r="S31" i="12"/>
  <c r="Y1364" i="12"/>
  <c r="L1628" i="12"/>
  <c r="Y291" i="12"/>
  <c r="S670" i="12"/>
  <c r="L181" i="12"/>
  <c r="Y1856" i="12"/>
  <c r="Y763" i="12"/>
  <c r="S704" i="12"/>
  <c r="L1969" i="12"/>
  <c r="Y1556" i="12"/>
  <c r="Y491" i="12"/>
  <c r="S1694" i="12"/>
  <c r="L1484" i="12"/>
  <c r="Y298" i="12"/>
  <c r="Y1179" i="12"/>
  <c r="S888" i="12"/>
  <c r="Y974" i="12"/>
  <c r="L1679" i="12"/>
  <c r="Y828" i="12"/>
  <c r="Y842" i="12"/>
  <c r="S1101" i="12"/>
  <c r="L1793" i="12"/>
  <c r="Y1704" i="12"/>
  <c r="S729" i="12"/>
  <c r="L973" i="12"/>
  <c r="L2011" i="12"/>
  <c r="Y226" i="12"/>
  <c r="S492" i="12"/>
  <c r="L1216" i="12"/>
  <c r="Y1737" i="12"/>
  <c r="Y678" i="12"/>
  <c r="Y1409" i="12"/>
  <c r="L1568" i="12"/>
  <c r="Y948" i="12"/>
  <c r="L359" i="12"/>
  <c r="Y248" i="12"/>
  <c r="S1993" i="12"/>
  <c r="L379" i="12"/>
  <c r="S380" i="12"/>
  <c r="S319" i="12"/>
  <c r="L677" i="12"/>
  <c r="Y1691" i="12"/>
  <c r="S1153" i="12"/>
  <c r="Y1186" i="12"/>
  <c r="L141" i="12"/>
  <c r="Y1451" i="12"/>
  <c r="S867" i="12"/>
  <c r="L289" i="12"/>
  <c r="L1111" i="12"/>
  <c r="Y1544" i="12"/>
  <c r="S1970" i="12"/>
  <c r="L1061" i="12"/>
  <c r="Y296" i="12"/>
  <c r="S618" i="12"/>
  <c r="L1244" i="12"/>
  <c r="Y1152" i="12"/>
  <c r="Y1633" i="12"/>
  <c r="L1895" i="12"/>
  <c r="S121" i="12"/>
  <c r="S558" i="12"/>
  <c r="L208" i="12"/>
  <c r="Y1407" i="12"/>
  <c r="S764" i="12"/>
  <c r="S836" i="12"/>
  <c r="L1286" i="12"/>
  <c r="Y1812" i="12"/>
  <c r="S459" i="12"/>
  <c r="L268" i="12"/>
  <c r="L549" i="12"/>
  <c r="Y1459" i="12"/>
  <c r="S1209" i="12"/>
  <c r="L547" i="12"/>
  <c r="Y1092" i="12"/>
  <c r="Y1870" i="12"/>
  <c r="S1214" i="12"/>
  <c r="L1070" i="12"/>
  <c r="Y1529" i="12"/>
  <c r="L1686" i="12"/>
  <c r="Y331" i="12"/>
  <c r="S1646" i="12"/>
  <c r="L215" i="12"/>
  <c r="Y942" i="12"/>
  <c r="Y1380" i="12"/>
  <c r="S1538" i="12"/>
  <c r="L947" i="12"/>
  <c r="Y381" i="12"/>
  <c r="S1855" i="12"/>
  <c r="L282" i="12"/>
  <c r="L271" i="12"/>
  <c r="Y405" i="12"/>
  <c r="S1528" i="12"/>
  <c r="L506" i="12"/>
  <c r="Y991" i="12"/>
  <c r="Y1584" i="12"/>
  <c r="L1907" i="12"/>
  <c r="L211" i="12"/>
  <c r="Y1361" i="12"/>
  <c r="S2003" i="12"/>
  <c r="L1637" i="12"/>
  <c r="Y1676" i="12"/>
  <c r="Y124" i="12"/>
  <c r="L63" i="12"/>
  <c r="S464" i="12"/>
  <c r="S1919" i="12"/>
  <c r="L467" i="12"/>
  <c r="L1099" i="12"/>
  <c r="Y392" i="12"/>
  <c r="S1511" i="12"/>
  <c r="L833" i="12"/>
  <c r="S523" i="12"/>
  <c r="S373" i="12"/>
  <c r="S2027" i="12"/>
  <c r="L1422" i="12"/>
  <c r="Y372" i="12"/>
  <c r="S1327" i="12"/>
  <c r="L1790" i="12"/>
  <c r="Y1214" i="12"/>
  <c r="S1070" i="12"/>
  <c r="L1377" i="12"/>
  <c r="S1583" i="12"/>
  <c r="S1770" i="12"/>
  <c r="L302" i="12"/>
  <c r="Y445" i="12"/>
  <c r="S1559" i="12"/>
  <c r="L91" i="12"/>
  <c r="L164" i="12"/>
  <c r="Y1104" i="12"/>
  <c r="Y1901" i="12"/>
  <c r="L826" i="12"/>
  <c r="Y521" i="12"/>
  <c r="Y943" i="12"/>
  <c r="Y1894" i="12"/>
  <c r="L195" i="12"/>
  <c r="Y946" i="12"/>
  <c r="S1181" i="12"/>
  <c r="Y721" i="12"/>
  <c r="S1108" i="12"/>
  <c r="L1325" i="12"/>
  <c r="S1388" i="12"/>
  <c r="S98" i="12"/>
  <c r="S1670" i="12"/>
  <c r="S808" i="12"/>
  <c r="L189" i="12"/>
  <c r="Y1876" i="12"/>
  <c r="Y1506" i="12"/>
  <c r="Y850" i="12"/>
  <c r="Y1237" i="12"/>
  <c r="L781" i="12"/>
  <c r="S1621" i="12"/>
  <c r="S426" i="12"/>
  <c r="L137" i="12"/>
  <c r="Y399" i="12"/>
  <c r="Y565" i="12"/>
  <c r="L1400" i="12"/>
  <c r="Y1000" i="12"/>
  <c r="S609" i="12"/>
  <c r="L55" i="12"/>
  <c r="Y910" i="12"/>
  <c r="S1603" i="12"/>
  <c r="L1374" i="12"/>
  <c r="S801" i="12"/>
  <c r="S1229" i="12"/>
  <c r="S1668" i="12"/>
  <c r="L1918" i="12"/>
  <c r="Y1345" i="12"/>
  <c r="S45" i="12"/>
  <c r="Y1146" i="12"/>
  <c r="L13" i="12"/>
  <c r="S1669" i="12"/>
  <c r="S1396" i="12"/>
  <c r="L1718" i="12"/>
  <c r="S638" i="12"/>
  <c r="S735" i="12"/>
  <c r="L1595" i="12"/>
  <c r="Y1145" i="12"/>
  <c r="Y843" i="12"/>
  <c r="S1247" i="12"/>
  <c r="L1381" i="12"/>
  <c r="Y59" i="12"/>
  <c r="S731" i="12"/>
  <c r="L993" i="12"/>
  <c r="L1619" i="12"/>
  <c r="Y1084" i="12"/>
  <c r="S513" i="12"/>
  <c r="L312" i="12"/>
  <c r="Y1706" i="12"/>
  <c r="L1262" i="12"/>
  <c r="Y1678" i="12"/>
  <c r="Y1460" i="12"/>
  <c r="L754" i="12"/>
  <c r="S1094" i="12"/>
  <c r="Y559" i="12"/>
  <c r="L1439" i="12"/>
  <c r="Y1602" i="12"/>
  <c r="S25" i="12"/>
  <c r="L31" i="12"/>
  <c r="L1364" i="12"/>
  <c r="Y1740" i="12"/>
  <c r="S291" i="12"/>
  <c r="L670" i="12"/>
  <c r="Y533" i="12"/>
  <c r="S1856" i="12"/>
  <c r="S763" i="12"/>
  <c r="L704" i="12"/>
  <c r="Y1714" i="12"/>
  <c r="Y1090" i="12"/>
  <c r="Y1308" i="12"/>
  <c r="L225" i="12"/>
  <c r="L182" i="12"/>
  <c r="S113" i="12"/>
  <c r="L1044" i="12"/>
  <c r="Y1937" i="12"/>
  <c r="S1829" i="12"/>
  <c r="L1117" i="12"/>
  <c r="Y1067" i="12"/>
  <c r="S424" i="12"/>
  <c r="S1723" i="12"/>
  <c r="L275" i="12"/>
  <c r="L1785" i="12"/>
  <c r="S1295" i="12"/>
  <c r="S214" i="12"/>
  <c r="S351" i="12"/>
  <c r="L888" i="12"/>
  <c r="L39" i="12"/>
  <c r="L817" i="12"/>
  <c r="S585" i="12"/>
  <c r="L571" i="12"/>
  <c r="L809" i="12"/>
  <c r="Y474" i="12"/>
  <c r="Y1922" i="12"/>
  <c r="L1203" i="12"/>
  <c r="Y236" i="12"/>
  <c r="Y667" i="12"/>
  <c r="Y1470" i="12"/>
  <c r="S821" i="12"/>
  <c r="S253" i="12"/>
  <c r="L1200" i="12"/>
  <c r="L1173" i="12"/>
  <c r="L102" i="12"/>
  <c r="Y1241" i="12"/>
  <c r="S1045" i="12"/>
  <c r="L311" i="12"/>
  <c r="Y276" i="12"/>
  <c r="Y1177" i="12"/>
  <c r="S148" i="12"/>
  <c r="Y510" i="12"/>
  <c r="Y1141" i="12"/>
  <c r="Y87" i="12"/>
  <c r="Y225" i="12"/>
  <c r="S395" i="12"/>
  <c r="S339" i="12"/>
  <c r="L1750" i="12"/>
  <c r="L1496" i="12"/>
  <c r="L1659" i="12"/>
  <c r="S1517" i="12"/>
  <c r="S1405" i="12"/>
  <c r="L1605" i="12"/>
  <c r="Y1091" i="12"/>
  <c r="Y1174" i="12"/>
  <c r="Y1150" i="12"/>
  <c r="Y1965" i="12"/>
  <c r="Y1764" i="12"/>
  <c r="Y1741" i="12"/>
  <c r="S1085" i="12"/>
  <c r="L696" i="12"/>
  <c r="L103" i="12"/>
  <c r="Y975" i="12"/>
  <c r="S705" i="12"/>
  <c r="S1654" i="12"/>
  <c r="L913" i="12"/>
  <c r="L865" i="12"/>
  <c r="L1677" i="12"/>
  <c r="Y218" i="12"/>
  <c r="Y171" i="12"/>
  <c r="L932" i="12"/>
  <c r="Y1720" i="12"/>
  <c r="Y2030" i="12"/>
  <c r="Y1927" i="12"/>
  <c r="Y905" i="12"/>
  <c r="Y1258" i="12"/>
  <c r="Y1370" i="12"/>
  <c r="L117" i="12"/>
  <c r="L902" i="12"/>
  <c r="L1018" i="12"/>
  <c r="Y1044" i="12"/>
  <c r="Y246" i="12"/>
  <c r="Y832" i="12"/>
  <c r="S1154" i="12"/>
  <c r="Y68" i="12"/>
  <c r="Y1249" i="12"/>
  <c r="S834" i="12"/>
  <c r="S1031" i="12"/>
  <c r="Y801" i="12"/>
  <c r="S254" i="12"/>
  <c r="S1106" i="12"/>
  <c r="S1345" i="12"/>
  <c r="L715" i="12"/>
  <c r="L746" i="12"/>
  <c r="L475" i="12"/>
  <c r="Y1766" i="12"/>
  <c r="Y1899" i="12"/>
  <c r="Y1951" i="12"/>
  <c r="S1541" i="12"/>
  <c r="S1465" i="12"/>
  <c r="Y592" i="12"/>
  <c r="Y494" i="12"/>
  <c r="Y175" i="12"/>
  <c r="L1566" i="12"/>
  <c r="Y1254" i="12"/>
  <c r="Y790" i="12"/>
  <c r="S624" i="12"/>
  <c r="S398" i="12"/>
  <c r="L258" i="12"/>
  <c r="Y722" i="12"/>
  <c r="S770" i="12"/>
  <c r="S1962" i="12"/>
  <c r="L1388" i="12"/>
  <c r="L1572" i="12"/>
  <c r="L1703" i="12"/>
  <c r="S1897" i="12"/>
  <c r="Y1825" i="12"/>
  <c r="L1581" i="12"/>
  <c r="Y1328" i="12"/>
  <c r="Y1312" i="12"/>
  <c r="S1401" i="12"/>
  <c r="L919" i="12"/>
  <c r="L1125" i="12"/>
  <c r="Y118" i="12"/>
  <c r="Y159" i="12"/>
  <c r="Y1202" i="12"/>
  <c r="L1546" i="12"/>
  <c r="L1314" i="12"/>
  <c r="L178" i="12"/>
  <c r="Y1989" i="12"/>
  <c r="Y2016" i="12"/>
  <c r="Y1499" i="12"/>
  <c r="Y1739" i="12"/>
  <c r="S1631" i="12"/>
  <c r="Y1615" i="12"/>
  <c r="S1789" i="12"/>
  <c r="Y1797" i="12"/>
  <c r="S1392" i="12"/>
  <c r="S1443" i="12"/>
  <c r="L1863" i="12"/>
  <c r="L358" i="12"/>
  <c r="L536" i="12"/>
  <c r="L71" i="12"/>
  <c r="Y1082" i="12"/>
  <c r="Y641" i="12"/>
  <c r="Y281" i="12"/>
  <c r="Y1193" i="12"/>
  <c r="S1259" i="12"/>
  <c r="S1896" i="12"/>
  <c r="S1731" i="12"/>
  <c r="S1983" i="12"/>
  <c r="L1415" i="12"/>
  <c r="L1549" i="12"/>
  <c r="L1481" i="12"/>
  <c r="Y448" i="12"/>
  <c r="L982" i="12"/>
  <c r="L309" i="12"/>
  <c r="S894" i="12"/>
  <c r="Y365" i="12"/>
  <c r="L1885" i="12"/>
  <c r="Y69" i="12"/>
  <c r="Y1042" i="12"/>
  <c r="Y320" i="12"/>
  <c r="L975" i="12"/>
  <c r="L705" i="12"/>
  <c r="L1654" i="12"/>
  <c r="Y98" i="12"/>
  <c r="S50" i="12"/>
  <c r="Y1681" i="12"/>
  <c r="S218" i="12"/>
  <c r="S171" i="12"/>
  <c r="Y738" i="12"/>
  <c r="S1720" i="12"/>
  <c r="S2030" i="12"/>
  <c r="S1927" i="12"/>
  <c r="S905" i="12"/>
  <c r="S1258" i="12"/>
  <c r="S1370" i="12"/>
  <c r="L821" i="12"/>
  <c r="L253" i="12"/>
  <c r="Y1116" i="12"/>
  <c r="Y1164" i="12"/>
  <c r="Y278" i="12"/>
  <c r="S1241" i="12"/>
  <c r="Y1045" i="12"/>
  <c r="Y55" i="12"/>
  <c r="S276" i="12"/>
  <c r="S1177" i="12"/>
  <c r="Y148" i="12"/>
  <c r="S510" i="12"/>
  <c r="S1141" i="12"/>
  <c r="S87" i="12"/>
  <c r="Y748" i="12"/>
  <c r="Y1338" i="12"/>
  <c r="S1645" i="12"/>
  <c r="L21" i="12"/>
  <c r="L197" i="12"/>
  <c r="L974" i="12"/>
  <c r="Y630" i="12"/>
  <c r="S800" i="12"/>
  <c r="L1101" i="12"/>
  <c r="S1140" i="12"/>
  <c r="L1812" i="12"/>
  <c r="Y826" i="12"/>
  <c r="S777" i="12"/>
  <c r="S725" i="12"/>
  <c r="L1459" i="12"/>
  <c r="Y195" i="12"/>
  <c r="S723" i="12"/>
  <c r="L1092" i="12"/>
  <c r="S1579" i="12"/>
  <c r="S1644" i="12"/>
  <c r="L296" i="12"/>
  <c r="L1694" i="12"/>
  <c r="L30" i="12"/>
  <c r="Y511" i="12"/>
  <c r="S1899" i="12"/>
  <c r="L1730" i="12"/>
  <c r="Y531" i="12"/>
  <c r="S806" i="12"/>
  <c r="L1465" i="12"/>
  <c r="S1479" i="12"/>
  <c r="S1454" i="12"/>
  <c r="S494" i="12"/>
  <c r="L1163" i="12"/>
  <c r="Y1596" i="12"/>
  <c r="S42" i="12"/>
  <c r="S1254" i="12"/>
  <c r="L1780" i="12"/>
  <c r="Y889" i="12"/>
  <c r="S1854" i="12"/>
  <c r="L398" i="12"/>
  <c r="S925" i="12"/>
  <c r="S960" i="12"/>
  <c r="S963" i="12"/>
  <c r="S1319" i="12"/>
  <c r="L882" i="12"/>
  <c r="Y1200" i="12"/>
  <c r="S1702" i="12"/>
  <c r="L1861" i="12"/>
  <c r="Y1522" i="12"/>
  <c r="S1356" i="12"/>
  <c r="L685" i="12"/>
  <c r="L1428" i="12"/>
  <c r="Y1105" i="12"/>
  <c r="S100" i="12"/>
  <c r="L125" i="12"/>
  <c r="S1435" i="12"/>
  <c r="S1228" i="12"/>
  <c r="Y766" i="12"/>
  <c r="L352" i="12"/>
  <c r="Y1851" i="12"/>
  <c r="S1806" i="12"/>
  <c r="L737" i="12"/>
  <c r="L1599" i="12"/>
  <c r="L1963" i="12"/>
  <c r="Y788" i="12"/>
  <c r="S1850" i="12"/>
  <c r="Y107" i="12"/>
  <c r="Y1094" i="12"/>
  <c r="L559" i="12"/>
  <c r="Y1591" i="12"/>
  <c r="S1602" i="12"/>
  <c r="L25" i="12"/>
  <c r="Y782" i="12"/>
  <c r="S1293" i="12"/>
  <c r="S1740" i="12"/>
  <c r="L291" i="12"/>
  <c r="Y414" i="12"/>
  <c r="S533" i="12"/>
  <c r="L1856" i="12"/>
  <c r="L763" i="12"/>
  <c r="Y447" i="12"/>
  <c r="S1714" i="12"/>
  <c r="L1556" i="12"/>
  <c r="S682" i="12"/>
  <c r="S1682" i="12"/>
  <c r="S1054" i="12"/>
  <c r="L316" i="12"/>
  <c r="L810" i="12"/>
  <c r="L333" i="12"/>
  <c r="L204" i="12"/>
  <c r="S794" i="12"/>
  <c r="S1329" i="12"/>
  <c r="Y538" i="12"/>
  <c r="L1513" i="12"/>
  <c r="L925" i="12"/>
  <c r="Y1969" i="12"/>
  <c r="L265" i="12"/>
  <c r="Y1018" i="12"/>
  <c r="S401" i="12"/>
  <c r="Y2022" i="12"/>
  <c r="L160" i="12"/>
  <c r="Y2034" i="12"/>
  <c r="L1960" i="12"/>
  <c r="L1056" i="12"/>
  <c r="L326" i="12"/>
  <c r="L286" i="12"/>
  <c r="S1097" i="12"/>
  <c r="S1171" i="12"/>
  <c r="Y356" i="12"/>
  <c r="S1954" i="12"/>
  <c r="S1410" i="12"/>
  <c r="Y1756" i="12"/>
  <c r="S1696" i="12"/>
  <c r="Y1700" i="12"/>
  <c r="Y1864" i="12"/>
  <c r="Y1029" i="12"/>
  <c r="Y684" i="12"/>
  <c r="S1580" i="12"/>
  <c r="L623" i="12"/>
  <c r="L32" i="12"/>
  <c r="Y198" i="12"/>
  <c r="Y863" i="12"/>
  <c r="Y656" i="12"/>
  <c r="S552" i="12"/>
  <c r="S36" i="12"/>
  <c r="Y866" i="12"/>
  <c r="Y593" i="12"/>
  <c r="S300" i="12"/>
  <c r="S753" i="12"/>
  <c r="L9" i="12"/>
  <c r="Y2019" i="12"/>
  <c r="S507" i="12"/>
  <c r="S972" i="12"/>
  <c r="S386" i="12"/>
  <c r="L1340" i="12"/>
  <c r="L783" i="12"/>
  <c r="L749" i="12"/>
  <c r="S24" i="12"/>
  <c r="Y1024" i="12"/>
  <c r="Y989" i="12"/>
  <c r="S7" i="12"/>
  <c r="S318" i="12"/>
  <c r="Y487" i="12"/>
  <c r="S1365" i="12"/>
  <c r="S1038" i="12"/>
  <c r="Y1208" i="12"/>
  <c r="S680" i="12"/>
  <c r="S606" i="12"/>
  <c r="S1301" i="12"/>
  <c r="Y770" i="12"/>
  <c r="Y1962" i="12"/>
  <c r="S1482" i="12"/>
  <c r="L1824" i="12"/>
  <c r="L1766" i="12"/>
  <c r="L1899" i="12"/>
  <c r="Y1525" i="12"/>
  <c r="S1841" i="12"/>
  <c r="Y1245" i="12"/>
  <c r="L592" i="12"/>
  <c r="L494" i="12"/>
  <c r="Y664" i="12"/>
  <c r="Y1341" i="12"/>
  <c r="L1254" i="12"/>
  <c r="Y430" i="12"/>
  <c r="Y367" i="12"/>
  <c r="Y648" i="12"/>
  <c r="L1594" i="12"/>
  <c r="L722" i="12"/>
  <c r="L426" i="12"/>
  <c r="S1215" i="12"/>
  <c r="Y1520" i="12"/>
  <c r="Y1683" i="12"/>
  <c r="L1892" i="12"/>
  <c r="Y1350" i="12"/>
  <c r="Y2009" i="12"/>
  <c r="S1777" i="12"/>
  <c r="L2017" i="12"/>
  <c r="S669" i="12"/>
  <c r="Y328" i="12"/>
  <c r="Y823" i="12"/>
  <c r="S662" i="12"/>
  <c r="S185" i="12"/>
  <c r="S1802" i="12"/>
  <c r="L1185" i="12"/>
  <c r="L956" i="12"/>
  <c r="L908" i="12"/>
  <c r="Y1816" i="12"/>
  <c r="Y1384" i="12"/>
  <c r="L4" i="12"/>
  <c r="S1587" i="12"/>
  <c r="Y1958" i="12"/>
  <c r="S1269" i="12"/>
  <c r="Y1967" i="12"/>
  <c r="Y1996" i="12"/>
  <c r="Y1612" i="12"/>
  <c r="Y1512" i="12"/>
  <c r="L93" i="12"/>
  <c r="L519" i="12"/>
  <c r="S678" i="12"/>
  <c r="S534" i="12"/>
  <c r="S279" i="12"/>
  <c r="L308" i="12"/>
  <c r="L1082" i="12"/>
  <c r="L641" i="12"/>
  <c r="Y99" i="12"/>
  <c r="S804" i="12"/>
  <c r="L1259" i="12"/>
  <c r="Y1838" i="12"/>
  <c r="Y532" i="12"/>
  <c r="Y1882" i="12"/>
  <c r="Y505" i="12"/>
  <c r="Y1220" i="12"/>
  <c r="Y1758" i="12"/>
  <c r="S1642" i="12"/>
  <c r="S962" i="12"/>
  <c r="S89" i="12"/>
  <c r="L1742" i="12"/>
  <c r="L179" i="12"/>
  <c r="L1558" i="12"/>
  <c r="L1438" i="12"/>
  <c r="Y988" i="12"/>
  <c r="L1234" i="12"/>
  <c r="L740" i="12"/>
  <c r="Y810" i="12"/>
  <c r="L1979" i="12"/>
  <c r="L1567" i="12"/>
  <c r="L1387" i="12"/>
  <c r="L1431" i="12"/>
  <c r="S730" i="12"/>
  <c r="L1879" i="12"/>
  <c r="L1367" i="12"/>
  <c r="L1519" i="12"/>
  <c r="Y1497" i="12"/>
  <c r="Y1055" i="12"/>
  <c r="S959" i="12"/>
  <c r="S240" i="12"/>
  <c r="Y117" i="12"/>
  <c r="Y902" i="12"/>
  <c r="L1358" i="12"/>
  <c r="L1116" i="12"/>
  <c r="L1164" i="12"/>
  <c r="Y558" i="12"/>
  <c r="Y1154" i="12"/>
  <c r="S68" i="12"/>
  <c r="Y836" i="12"/>
  <c r="Y834" i="12"/>
  <c r="Y1031" i="12"/>
  <c r="S268" i="12"/>
  <c r="Y254" i="12"/>
  <c r="Y1106" i="12"/>
  <c r="S547" i="12"/>
  <c r="S715" i="12"/>
  <c r="L1482" i="12"/>
  <c r="S1568" i="12"/>
  <c r="Y1798" i="12"/>
  <c r="Y1830" i="12"/>
  <c r="S1525" i="12"/>
  <c r="Y1841" i="12"/>
  <c r="S1245" i="12"/>
  <c r="S1033" i="12"/>
  <c r="Y1095" i="12"/>
  <c r="S1079" i="12"/>
  <c r="L384" i="12"/>
  <c r="Y1869" i="12"/>
  <c r="Y1473" i="12"/>
  <c r="L1248" i="12"/>
  <c r="L950" i="12"/>
  <c r="L439" i="12"/>
  <c r="Y611" i="12"/>
  <c r="Y92" i="12"/>
  <c r="S137" i="12"/>
  <c r="S1330" i="12"/>
  <c r="S155" i="12"/>
  <c r="S652" i="12"/>
  <c r="L1266" i="12"/>
  <c r="S394" i="12"/>
  <c r="S1323" i="12"/>
  <c r="L980" i="12"/>
  <c r="S1728" i="12"/>
  <c r="Y1507" i="12"/>
  <c r="S1807" i="12"/>
  <c r="Y1924" i="12"/>
  <c r="Y147" i="12"/>
  <c r="S1223" i="12"/>
  <c r="S298" i="12"/>
  <c r="L626" i="12"/>
  <c r="L578" i="12"/>
  <c r="L1362" i="12"/>
  <c r="S1488" i="12"/>
  <c r="S1027" i="12"/>
  <c r="L1752" i="12"/>
  <c r="S1510" i="12"/>
  <c r="L1365" i="12"/>
  <c r="Y109" i="12"/>
  <c r="Y1751" i="12"/>
  <c r="Y1630" i="12"/>
  <c r="L680" i="12"/>
  <c r="Y1014" i="12"/>
  <c r="S1452" i="12"/>
  <c r="L1113" i="12"/>
  <c r="L1534" i="12"/>
  <c r="Y922" i="12"/>
  <c r="S446" i="12"/>
  <c r="L1743" i="12"/>
  <c r="L1852" i="12"/>
  <c r="Y1718" i="12"/>
  <c r="S893" i="12"/>
  <c r="L994" i="12"/>
  <c r="Y1595" i="12"/>
  <c r="S1278" i="12"/>
  <c r="L97" i="12"/>
  <c r="L1689" i="12"/>
  <c r="Y1381" i="12"/>
  <c r="S876" i="12"/>
  <c r="L987" i="12"/>
  <c r="Y993" i="12"/>
  <c r="Y1619" i="12"/>
  <c r="S1342" i="12"/>
  <c r="L769" i="12"/>
  <c r="Y312" i="12"/>
  <c r="L1469" i="12"/>
  <c r="S59" i="12"/>
  <c r="S1084" i="12"/>
  <c r="S575" i="12"/>
  <c r="Y1819" i="12"/>
  <c r="L560" i="12"/>
  <c r="Y870" i="12"/>
  <c r="Y1572" i="12"/>
  <c r="L50" i="12"/>
  <c r="Y1109" i="12"/>
  <c r="S1077" i="12"/>
  <c r="S1509" i="12"/>
  <c r="Y362" i="12"/>
  <c r="S313" i="12"/>
  <c r="S768" i="12"/>
  <c r="L1417" i="12"/>
  <c r="Y2024" i="12"/>
  <c r="Y708" i="12"/>
  <c r="Y919" i="12"/>
  <c r="L1690" i="12"/>
  <c r="Y1026" i="12"/>
  <c r="S922" i="12"/>
  <c r="L415" i="12"/>
  <c r="L664" i="12"/>
  <c r="L430" i="12"/>
  <c r="S737" i="12"/>
  <c r="S326" i="12"/>
  <c r="Y369" i="12"/>
  <c r="S1116" i="12"/>
  <c r="L1597" i="12"/>
  <c r="Y1900" i="12"/>
  <c r="S1282" i="12"/>
  <c r="L1241" i="12"/>
  <c r="Y935" i="12"/>
  <c r="Y1432" i="12"/>
  <c r="S820" i="12"/>
  <c r="L276" i="12"/>
  <c r="Y631" i="12"/>
  <c r="Y1495" i="12"/>
  <c r="L1081" i="12"/>
  <c r="L510" i="12"/>
  <c r="Y846" i="12"/>
  <c r="S1395" i="12"/>
  <c r="L1794" i="12"/>
  <c r="Y715" i="12"/>
  <c r="L1644" i="12"/>
  <c r="S600" i="12"/>
  <c r="L1720" i="12"/>
  <c r="L1370" i="12"/>
  <c r="Y542" i="12"/>
  <c r="S35" i="12"/>
  <c r="Y1086" i="12"/>
  <c r="L2000" i="12"/>
  <c r="Y830" i="12"/>
  <c r="L1333" i="12"/>
  <c r="S1226" i="12"/>
  <c r="S900" i="12"/>
  <c r="S909" i="12"/>
  <c r="L1551" i="12"/>
  <c r="L952" i="12"/>
  <c r="Y1639" i="12"/>
  <c r="Y54" i="12"/>
  <c r="L1071" i="12"/>
  <c r="L2029" i="12"/>
  <c r="S716" i="12"/>
  <c r="L979" i="12"/>
  <c r="Y687" i="12"/>
  <c r="S1883" i="12"/>
  <c r="L1076" i="12"/>
  <c r="L1731" i="12"/>
  <c r="S1846" i="12"/>
  <c r="L239" i="12"/>
  <c r="S642" i="12"/>
  <c r="L354" i="12"/>
  <c r="L249" i="12"/>
  <c r="Y606" i="12"/>
  <c r="S1065" i="12"/>
  <c r="L2" i="12"/>
  <c r="L1363" i="12"/>
  <c r="Y1689" i="12"/>
  <c r="Y1674" i="12"/>
  <c r="L1491" i="12"/>
  <c r="S1610" i="12"/>
  <c r="L957" i="12"/>
  <c r="S439" i="12"/>
  <c r="L885" i="12"/>
  <c r="S1268" i="12"/>
  <c r="S695" i="12"/>
  <c r="Y727" i="12"/>
  <c r="L1988" i="12"/>
  <c r="S1984" i="12"/>
  <c r="Y507" i="12"/>
  <c r="Y386" i="12"/>
  <c r="L527" i="12"/>
  <c r="Y1311" i="12"/>
  <c r="Y734" i="12"/>
  <c r="Y751" i="12"/>
  <c r="Y597" i="12"/>
  <c r="Y1809" i="12"/>
  <c r="L1014" i="12"/>
  <c r="S349" i="12"/>
  <c r="Y1669" i="12"/>
  <c r="L1069" i="12"/>
  <c r="Y1077" i="12"/>
  <c r="S1581" i="12"/>
  <c r="L66" i="12"/>
  <c r="Y1750" i="12"/>
  <c r="S1622" i="12"/>
  <c r="L1768" i="12"/>
  <c r="L57" i="12"/>
  <c r="Y1826" i="12"/>
  <c r="Y408" i="12"/>
  <c r="S294" i="12"/>
  <c r="Y696" i="12"/>
  <c r="L1052" i="12"/>
  <c r="L598" i="12"/>
  <c r="Y883" i="12"/>
  <c r="S850" i="12"/>
  <c r="S1343" i="12"/>
  <c r="S687" i="12"/>
  <c r="L1883" i="12"/>
  <c r="S788" i="12"/>
  <c r="S85" i="12"/>
  <c r="S1990" i="12"/>
  <c r="Y1481" i="12"/>
  <c r="Y2001" i="12"/>
  <c r="L1838" i="12"/>
  <c r="Y1226" i="12"/>
  <c r="Y936" i="12"/>
  <c r="S708" i="12"/>
  <c r="S524" i="12"/>
  <c r="Y351" i="12"/>
  <c r="Y302" i="12"/>
  <c r="L1224" i="12"/>
  <c r="S397" i="12"/>
  <c r="S241" i="12"/>
  <c r="L1472" i="12"/>
  <c r="Y438" i="12"/>
  <c r="L242" i="12"/>
  <c r="L1072" i="12"/>
  <c r="L112" i="12"/>
  <c r="L859" i="12"/>
  <c r="Y1166" i="12"/>
  <c r="Y1880" i="12"/>
  <c r="Y22" i="12"/>
  <c r="Y1626" i="12"/>
  <c r="S1858" i="12"/>
  <c r="Y114" i="12"/>
  <c r="S952" i="12"/>
  <c r="Y1618" i="12"/>
  <c r="S1715" i="12"/>
  <c r="Y1271" i="12"/>
  <c r="Y220" i="12"/>
  <c r="Y17" i="12"/>
  <c r="S56" i="12"/>
  <c r="L687" i="12"/>
  <c r="S1767" i="12"/>
  <c r="L656" i="12"/>
  <c r="L652" i="12"/>
  <c r="S1833" i="12"/>
  <c r="L1936" i="12"/>
  <c r="Y1369" i="12"/>
  <c r="S135" i="12"/>
  <c r="Y720" i="12"/>
  <c r="Y877" i="12"/>
  <c r="S292" i="12"/>
  <c r="S930" i="12"/>
  <c r="Y420" i="12"/>
  <c r="L105" i="12"/>
  <c r="L937" i="12"/>
  <c r="L892" i="12"/>
  <c r="L1574" i="12"/>
  <c r="L1510" i="12"/>
  <c r="L540" i="12"/>
  <c r="Y282" i="12"/>
  <c r="L1630" i="12"/>
  <c r="L724" i="12"/>
  <c r="Y506" i="12"/>
  <c r="Y676" i="12"/>
  <c r="Y1759" i="12"/>
  <c r="L1206" i="12"/>
  <c r="L870" i="12"/>
  <c r="L1051" i="12"/>
  <c r="Y711" i="12"/>
  <c r="Y1088" i="12"/>
  <c r="S901" i="12"/>
  <c r="Y166" i="12"/>
  <c r="Y512" i="12"/>
  <c r="Y944" i="12"/>
  <c r="Y968" i="12"/>
  <c r="L755" i="12"/>
  <c r="Y233" i="12"/>
  <c r="Y665" i="12"/>
  <c r="S1778" i="12"/>
  <c r="S1420" i="12"/>
  <c r="Y1743" i="12"/>
  <c r="L1977" i="12"/>
  <c r="L1717" i="12"/>
  <c r="L1276" i="12"/>
  <c r="L773" i="12"/>
  <c r="Y424" i="12"/>
  <c r="L733" i="12"/>
  <c r="L910" i="12"/>
  <c r="Y376" i="12"/>
  <c r="S1275" i="12"/>
  <c r="L1229" i="12"/>
  <c r="Y589" i="12"/>
  <c r="Y336" i="12"/>
  <c r="Y807" i="12"/>
  <c r="S1062" i="12"/>
  <c r="S1877" i="12"/>
  <c r="L1223" i="12"/>
  <c r="L272" i="12"/>
  <c r="Y1287" i="12"/>
  <c r="Y1335" i="12"/>
  <c r="Y646" i="12"/>
  <c r="S1734" i="12"/>
  <c r="S1201" i="12"/>
  <c r="S824" i="12"/>
  <c r="S643" i="12"/>
  <c r="S1075" i="12"/>
  <c r="S995" i="12"/>
  <c r="S15" i="12"/>
  <c r="S1284" i="12"/>
  <c r="S856" i="12"/>
  <c r="L991" i="12"/>
  <c r="L1503" i="12"/>
  <c r="S1207" i="12"/>
  <c r="Y21" i="12"/>
  <c r="S197" i="12"/>
  <c r="S200" i="12"/>
  <c r="S1034" i="12"/>
  <c r="Y150" i="12"/>
  <c r="S342" i="12"/>
  <c r="S255" i="12"/>
  <c r="S688" i="12"/>
  <c r="L455" i="12"/>
  <c r="S408" i="12"/>
  <c r="S582" i="12"/>
  <c r="L294" i="12"/>
  <c r="L909" i="12"/>
  <c r="L1202" i="12"/>
  <c r="Y1242" i="12"/>
  <c r="Y849" i="12"/>
  <c r="Y379" i="12"/>
  <c r="S1989" i="12"/>
  <c r="S2016" i="12"/>
  <c r="S1499" i="12"/>
  <c r="S1739" i="12"/>
  <c r="Y1631" i="12"/>
  <c r="S1615" i="12"/>
  <c r="L1789" i="12"/>
  <c r="L1797" i="12"/>
  <c r="Y1392" i="12"/>
  <c r="L1443" i="12"/>
  <c r="S1863" i="12"/>
  <c r="Y1188" i="12"/>
  <c r="S896" i="12"/>
  <c r="S1540" i="12"/>
  <c r="Y1799" i="12"/>
  <c r="L1961" i="12"/>
  <c r="L1702" i="12"/>
  <c r="L1497" i="12"/>
  <c r="L1055" i="12"/>
  <c r="S173" i="12"/>
  <c r="L240" i="12"/>
  <c r="L671" i="12"/>
  <c r="Y887" i="12"/>
  <c r="Y104" i="12"/>
  <c r="L1449" i="12"/>
  <c r="Y96" i="12"/>
  <c r="Y848" i="12"/>
  <c r="Y301" i="12"/>
  <c r="L955" i="12"/>
  <c r="L428" i="12"/>
  <c r="L1355" i="12"/>
  <c r="S1762" i="12"/>
  <c r="Y1730" i="12"/>
  <c r="Y860" i="12"/>
  <c r="S1784" i="12"/>
  <c r="L1873" i="12"/>
  <c r="S1182" i="12"/>
  <c r="Y1163" i="12"/>
  <c r="Y1063" i="12"/>
  <c r="Y1853" i="12"/>
  <c r="Y1780" i="12"/>
  <c r="Y1753" i="12"/>
  <c r="S1023" i="12"/>
  <c r="S211" i="12"/>
  <c r="S1040" i="12"/>
  <c r="S34" i="12"/>
  <c r="S586" i="12"/>
  <c r="L1760" i="12"/>
  <c r="L1691" i="12"/>
  <c r="L1755" i="12"/>
  <c r="L1527" i="12"/>
  <c r="S1803" i="12"/>
  <c r="Y1649" i="12"/>
  <c r="S1139" i="12"/>
  <c r="Y1357" i="12"/>
  <c r="L224" i="12"/>
  <c r="L440" i="12"/>
  <c r="L1136" i="12"/>
  <c r="L1184" i="12"/>
  <c r="L1060" i="12"/>
  <c r="Y973" i="12"/>
  <c r="L177" i="12"/>
  <c r="Y1035" i="12"/>
  <c r="S1287" i="12"/>
  <c r="S646" i="12"/>
  <c r="L1201" i="12"/>
  <c r="L643" i="12"/>
  <c r="L995" i="12"/>
  <c r="L1284" i="12"/>
  <c r="Y737" i="12"/>
  <c r="Y1110" i="12"/>
  <c r="S1436" i="12"/>
  <c r="S1825" i="12"/>
  <c r="L1328" i="12"/>
  <c r="L1401" i="12"/>
  <c r="L1748" i="12"/>
  <c r="L1341" i="12"/>
  <c r="Y13" i="12"/>
  <c r="Y178" i="12"/>
  <c r="Y1820" i="12"/>
  <c r="Y2008" i="12"/>
  <c r="Y803" i="12"/>
  <c r="L1477" i="12"/>
  <c r="S724" i="12"/>
  <c r="Y64" i="12"/>
  <c r="L1022" i="12"/>
  <c r="Y1295" i="12"/>
  <c r="L1263" i="12"/>
  <c r="S331" i="12"/>
  <c r="Y1734" i="12"/>
  <c r="S1380" i="12"/>
  <c r="S381" i="12"/>
  <c r="S1406" i="12"/>
  <c r="S405" i="12"/>
  <c r="Y1725" i="12"/>
  <c r="Y833" i="12"/>
  <c r="L491" i="12"/>
  <c r="L34" i="12"/>
  <c r="S912" i="12"/>
  <c r="S322" i="12"/>
  <c r="L986" i="12"/>
  <c r="S1394" i="12"/>
  <c r="S1160" i="12"/>
  <c r="S58" i="12"/>
  <c r="S262" i="12"/>
  <c r="Y651" i="12"/>
  <c r="S1442" i="12"/>
  <c r="S83" i="12"/>
  <c r="L663" i="12"/>
  <c r="L293" i="12"/>
  <c r="Y1070" i="12"/>
  <c r="Y422" i="12"/>
  <c r="S1067" i="12"/>
  <c r="Y164" i="12"/>
  <c r="S803" i="12"/>
  <c r="Y1017" i="12"/>
  <c r="L723" i="12"/>
  <c r="Y451" i="12"/>
  <c r="S1782" i="12"/>
  <c r="L1933" i="12"/>
  <c r="L1126" i="12"/>
  <c r="L454" i="12"/>
  <c r="Y621" i="12"/>
  <c r="L1625" i="12"/>
  <c r="Y575" i="12"/>
  <c r="S787" i="12"/>
  <c r="L1811" i="12"/>
  <c r="L378" i="12"/>
  <c r="L1458" i="12"/>
  <c r="Y636" i="12"/>
  <c r="L2002" i="12"/>
  <c r="L1371" i="12"/>
  <c r="S879" i="12"/>
  <c r="S189" i="12"/>
  <c r="S1837" i="12"/>
  <c r="Y970" i="12"/>
  <c r="L280" i="12"/>
  <c r="S1280" i="12"/>
  <c r="S1627" i="12"/>
  <c r="Y1058" i="12"/>
  <c r="S1742" i="12"/>
  <c r="S97" i="12"/>
  <c r="S1979" i="12"/>
  <c r="Y1874" i="12"/>
  <c r="Y552" i="12"/>
  <c r="L1394" i="12"/>
  <c r="L1475" i="12"/>
  <c r="S1217" i="12"/>
  <c r="Y90" i="12"/>
  <c r="L1576" i="12"/>
  <c r="L64" i="12"/>
  <c r="S1572" i="12"/>
  <c r="L1247" i="12"/>
  <c r="S457" i="12"/>
  <c r="Y342" i="12"/>
  <c r="S508" i="12"/>
  <c r="Y288" i="12"/>
  <c r="L786" i="12"/>
  <c r="L1828" i="12"/>
  <c r="S829" i="12"/>
  <c r="L1168" i="12"/>
  <c r="Y1333" i="12"/>
  <c r="Y861" i="12"/>
  <c r="S1811" i="12"/>
  <c r="L1350" i="12"/>
  <c r="S545" i="12"/>
  <c r="S1431" i="12"/>
  <c r="L127" i="12"/>
  <c r="L1541" i="12"/>
  <c r="Y546" i="12"/>
  <c r="L159" i="12"/>
  <c r="L874" i="12"/>
  <c r="S400" i="12"/>
  <c r="L1992" i="12"/>
  <c r="L787" i="12"/>
  <c r="S539" i="12"/>
  <c r="S566" i="12"/>
  <c r="L1778" i="12"/>
  <c r="S1500" i="12"/>
  <c r="Y207" i="12"/>
  <c r="L477" i="12"/>
  <c r="Y335" i="12"/>
  <c r="S1341" i="12"/>
  <c r="S430" i="12"/>
  <c r="L1874" i="12"/>
  <c r="S1641" i="12"/>
  <c r="L1461" i="12"/>
  <c r="S1844" i="12"/>
  <c r="S583" i="12"/>
  <c r="S485" i="12"/>
  <c r="S2031" i="12"/>
  <c r="L437" i="12"/>
  <c r="L1952" i="12"/>
  <c r="S1965" i="12"/>
  <c r="S880" i="12"/>
  <c r="S1326" i="12"/>
  <c r="L504" i="12"/>
  <c r="Y319" i="12"/>
  <c r="Y1153" i="12"/>
  <c r="L1615" i="12"/>
  <c r="Y1111" i="12"/>
  <c r="S1061" i="12"/>
  <c r="L513" i="12"/>
  <c r="Y348" i="12"/>
  <c r="S2032" i="12"/>
  <c r="L883" i="12"/>
  <c r="S43" i="12"/>
  <c r="L1924" i="12"/>
  <c r="S839" i="12"/>
  <c r="Y713" i="12"/>
  <c r="Y293" i="12"/>
  <c r="L484" i="12"/>
  <c r="L82" i="12"/>
  <c r="Y982" i="12"/>
  <c r="S151" i="12"/>
  <c r="S249" i="12"/>
  <c r="Y1616" i="12"/>
  <c r="Y1170" i="12"/>
  <c r="S92" i="12"/>
  <c r="S1136" i="12"/>
  <c r="Y1048" i="12"/>
  <c r="L730" i="12"/>
  <c r="S1785" i="12"/>
  <c r="Y1527" i="12"/>
  <c r="Y829" i="12"/>
  <c r="Y578" i="12"/>
  <c r="S365" i="12"/>
  <c r="L269" i="12"/>
  <c r="Y932" i="12"/>
  <c r="L567" i="12"/>
  <c r="Y235" i="12"/>
  <c r="S593" i="12"/>
  <c r="Y573" i="12"/>
  <c r="S908" i="12"/>
  <c r="Y714" i="12"/>
  <c r="L612" i="12"/>
  <c r="L49" i="12"/>
  <c r="L1094" i="12"/>
  <c r="S782" i="12"/>
  <c r="L1673" i="12"/>
  <c r="Y34" i="12"/>
  <c r="S1527" i="12"/>
  <c r="S689" i="12"/>
  <c r="Y388" i="12"/>
  <c r="Y245" i="12"/>
  <c r="S1514" i="12"/>
  <c r="L1683" i="12"/>
  <c r="S1576" i="12"/>
  <c r="L1998" i="12"/>
  <c r="S1926" i="12"/>
  <c r="S1307" i="12"/>
  <c r="S165" i="12"/>
  <c r="Y815" i="12"/>
  <c r="S181" i="12"/>
  <c r="L689" i="12"/>
  <c r="S1923" i="12"/>
  <c r="Y1583" i="12"/>
  <c r="Y1185" i="12"/>
  <c r="S473" i="12"/>
  <c r="L2008" i="12"/>
  <c r="L1571" i="12"/>
  <c r="L1376" i="12"/>
  <c r="S1149" i="12"/>
  <c r="L119" i="12"/>
  <c r="Y1590" i="12"/>
  <c r="Y1930" i="12"/>
  <c r="L1026" i="12"/>
  <c r="Y799" i="12"/>
  <c r="S246" i="12"/>
  <c r="L68" i="12"/>
  <c r="L1031" i="12"/>
  <c r="L1106" i="12"/>
  <c r="Y2020" i="12"/>
  <c r="L468" i="12"/>
  <c r="Y1606" i="12"/>
  <c r="Y1302" i="12"/>
  <c r="Y1406" i="12"/>
  <c r="S1725" i="12"/>
  <c r="L542" i="12"/>
  <c r="Y180" i="12"/>
  <c r="S1526" i="12"/>
  <c r="Y668" i="12"/>
  <c r="S409" i="12"/>
  <c r="L1487" i="12"/>
  <c r="S1071" i="12"/>
  <c r="S141" i="12"/>
  <c r="S1111" i="12"/>
  <c r="S80" i="12"/>
  <c r="Y821" i="12"/>
  <c r="S1173" i="12"/>
  <c r="L1356" i="12"/>
  <c r="L100" i="12"/>
  <c r="L766" i="12"/>
  <c r="S225" i="12"/>
  <c r="L1862" i="12"/>
  <c r="Y1465" i="12"/>
  <c r="L431" i="12"/>
  <c r="L438" i="12"/>
  <c r="S1787" i="12"/>
  <c r="Y1425" i="12"/>
  <c r="L1315" i="12"/>
  <c r="L368" i="12"/>
  <c r="Y608" i="12"/>
  <c r="S212" i="12"/>
  <c r="S44" i="12"/>
  <c r="S929" i="12"/>
  <c r="L622" i="12"/>
  <c r="S914" i="12"/>
  <c r="S1709" i="12"/>
  <c r="S1057" i="12"/>
  <c r="S1890" i="12"/>
  <c r="L114" i="12"/>
  <c r="S133" i="12"/>
  <c r="S1088" i="12"/>
  <c r="S512" i="12"/>
  <c r="Y663" i="12"/>
  <c r="S919" i="12"/>
  <c r="S1977" i="12"/>
  <c r="S501" i="12"/>
  <c r="L486" i="12"/>
  <c r="L1038" i="12"/>
  <c r="L497" i="12"/>
  <c r="Y550" i="12"/>
  <c r="L1008" i="12"/>
  <c r="Y285" i="12"/>
  <c r="S1658" i="12"/>
  <c r="Y1968" i="12"/>
  <c r="S384" i="12"/>
  <c r="L941" i="12"/>
  <c r="S1914" i="12"/>
  <c r="S1195" i="12"/>
  <c r="Y1961" i="12"/>
  <c r="Y102" i="12"/>
  <c r="Y1582" i="12"/>
  <c r="L1579" i="12"/>
  <c r="S1982" i="12"/>
  <c r="Y557" i="12"/>
  <c r="S1147" i="12"/>
  <c r="Y1336" i="12"/>
  <c r="L1807" i="12"/>
  <c r="L1123" i="12"/>
  <c r="Y1770" i="12"/>
  <c r="S91" i="12"/>
  <c r="S826" i="12"/>
  <c r="S195" i="12"/>
  <c r="S1561" i="12"/>
  <c r="Y791" i="12"/>
  <c r="L520" i="12"/>
  <c r="L407" i="12"/>
  <c r="L174" i="12"/>
  <c r="Y1290" i="12"/>
  <c r="Y1215" i="12"/>
  <c r="S1892" i="12"/>
  <c r="L1777" i="12"/>
  <c r="L1823" i="12"/>
  <c r="S1891" i="12"/>
  <c r="S435" i="12"/>
  <c r="L881" i="12"/>
  <c r="Y244" i="12"/>
  <c r="Y1365" i="12"/>
  <c r="S1819" i="12"/>
  <c r="L1699" i="12"/>
  <c r="Y1210" i="12"/>
  <c r="S579" i="12"/>
  <c r="S1711" i="12"/>
  <c r="S433" i="12"/>
  <c r="S1573" i="12"/>
  <c r="S819" i="12"/>
  <c r="S560" i="12"/>
  <c r="S738" i="12"/>
  <c r="Y1795" i="12"/>
  <c r="S1710" i="12"/>
  <c r="S1425" i="12"/>
  <c r="Y1007" i="12"/>
  <c r="Y896" i="12"/>
  <c r="S982" i="12"/>
  <c r="S387" i="12"/>
  <c r="S701" i="12"/>
  <c r="L1745" i="12"/>
  <c r="S674" i="12"/>
  <c r="L90" i="12"/>
  <c r="Y1284" i="12"/>
  <c r="L586" i="12"/>
  <c r="S833" i="12"/>
  <c r="S1910" i="12"/>
  <c r="S1127" i="12"/>
  <c r="Y1629" i="12"/>
  <c r="S2005" i="12"/>
  <c r="L1453" i="12"/>
  <c r="L790" i="12"/>
  <c r="Y1694" i="12"/>
  <c r="S1179" i="12"/>
  <c r="Y1362" i="12"/>
  <c r="Y1752" i="12"/>
  <c r="Y895" i="12"/>
  <c r="L447" i="12"/>
  <c r="L1921" i="12"/>
  <c r="Y632" i="12"/>
  <c r="L585" i="12"/>
  <c r="S1532" i="12"/>
  <c r="S556" i="12"/>
  <c r="Y1064" i="12"/>
  <c r="Y754" i="12"/>
  <c r="S538" i="12"/>
  <c r="S1364" i="12"/>
  <c r="Y670" i="12"/>
  <c r="Y704" i="12"/>
  <c r="S491" i="12"/>
  <c r="Y1097" i="12"/>
  <c r="L1954" i="12"/>
  <c r="L780" i="12"/>
  <c r="L252" i="12"/>
  <c r="L1928" i="12"/>
  <c r="Y29" i="12"/>
  <c r="L776" i="12"/>
  <c r="S1898" i="12"/>
  <c r="L1846" i="12"/>
  <c r="L1127" i="12"/>
  <c r="Y688" i="12"/>
  <c r="Y582" i="12"/>
  <c r="Y730" i="12"/>
  <c r="Y1519" i="12"/>
  <c r="L789" i="12"/>
  <c r="L655" i="12"/>
  <c r="L1199" i="12"/>
  <c r="Y258" i="12"/>
  <c r="S1676" i="12"/>
  <c r="Y1663" i="12"/>
  <c r="Y1860" i="12"/>
  <c r="Y1878" i="12"/>
  <c r="S1794" i="12"/>
  <c r="S1685" i="12"/>
  <c r="L1772" i="12"/>
  <c r="L1290" i="12"/>
  <c r="Y1416" i="12"/>
  <c r="S1521" i="12"/>
  <c r="S1387" i="12"/>
  <c r="Y812" i="12"/>
  <c r="L1651" i="12"/>
  <c r="S1974" i="12"/>
  <c r="L1851" i="12"/>
  <c r="Y286" i="12"/>
  <c r="S1430" i="12"/>
  <c r="L668" i="12"/>
  <c r="L1418" i="12"/>
  <c r="L1819" i="12"/>
  <c r="S205" i="12"/>
  <c r="S374" i="12"/>
  <c r="L1028" i="12"/>
  <c r="S139" i="12"/>
  <c r="S2022" i="12"/>
  <c r="Y1817" i="12"/>
  <c r="Y1867" i="12"/>
  <c r="S30" i="12"/>
  <c r="Y1564" i="12"/>
  <c r="L1029" i="12"/>
  <c r="Y781" i="12"/>
  <c r="Y78" i="12"/>
  <c r="L73" i="12"/>
  <c r="L708" i="12"/>
  <c r="S470" i="12"/>
  <c r="S422" i="12"/>
  <c r="L1067" i="12"/>
  <c r="L803" i="12"/>
  <c r="L1227" i="12"/>
  <c r="S1798" i="12"/>
  <c r="L1245" i="12"/>
  <c r="Y116" i="12"/>
  <c r="S690" i="12"/>
  <c r="L604" i="12"/>
  <c r="L1338" i="12"/>
  <c r="Y1050" i="12"/>
  <c r="L1013" i="12"/>
  <c r="L157" i="12"/>
  <c r="S1843" i="12"/>
  <c r="L1813" i="12"/>
  <c r="L1991" i="12"/>
  <c r="Y1395" i="12"/>
  <c r="Y1355" i="12"/>
  <c r="L1316" i="12"/>
  <c r="L895" i="12"/>
  <c r="L1457" i="12"/>
  <c r="Y600" i="12"/>
  <c r="L906" i="12"/>
  <c r="L2016" i="12"/>
  <c r="L1631" i="12"/>
  <c r="S1797" i="12"/>
  <c r="Y1427" i="12"/>
  <c r="S975" i="12"/>
  <c r="S119" i="12"/>
  <c r="S837" i="12"/>
  <c r="S1978" i="12"/>
  <c r="L262" i="12"/>
  <c r="S766" i="12"/>
  <c r="L1889" i="12"/>
  <c r="S208" i="12"/>
  <c r="Y1286" i="12"/>
  <c r="Y549" i="12"/>
  <c r="L823" i="12"/>
  <c r="L1967" i="12"/>
  <c r="Y2003" i="12"/>
  <c r="L779" i="12"/>
  <c r="Y516" i="12"/>
  <c r="Y45" i="12"/>
  <c r="S1862" i="12"/>
  <c r="S847" i="12"/>
  <c r="S152" i="12"/>
  <c r="S419" i="12"/>
  <c r="L1504" i="12"/>
  <c r="L1945" i="12"/>
  <c r="L432" i="12"/>
  <c r="Y485" i="12"/>
  <c r="S626" i="12"/>
  <c r="L1280" i="12"/>
  <c r="L1627" i="12"/>
  <c r="Y349" i="12"/>
  <c r="S1166" i="12"/>
  <c r="S1440" i="12"/>
  <c r="S889" i="12"/>
  <c r="S38" i="12"/>
  <c r="L212" i="12"/>
  <c r="L498" i="12"/>
  <c r="L299" i="12"/>
  <c r="Y1002" i="12"/>
  <c r="L1265" i="12"/>
  <c r="L819" i="12"/>
  <c r="L1277" i="12"/>
  <c r="L1062" i="12"/>
  <c r="Y1782" i="12"/>
  <c r="S1126" i="12"/>
  <c r="Y1445" i="12"/>
  <c r="L1926" i="12"/>
  <c r="S994" i="12"/>
  <c r="S134" i="12"/>
  <c r="S1470" i="12"/>
  <c r="Y914" i="12"/>
  <c r="L1462" i="12"/>
  <c r="Y139" i="12"/>
  <c r="L1663" i="12"/>
  <c r="L1495" i="12"/>
  <c r="L1847" i="12"/>
  <c r="L452" i="12"/>
  <c r="S1193" i="12"/>
  <c r="Y1534" i="12"/>
  <c r="Y1906" i="12"/>
  <c r="L1309" i="12"/>
  <c r="Y440" i="12"/>
  <c r="Y1060" i="12"/>
  <c r="S1690" i="12"/>
  <c r="Y797" i="12"/>
  <c r="Y318" i="12"/>
  <c r="S1662" i="12"/>
  <c r="L923" i="12"/>
  <c r="S415" i="12"/>
  <c r="S1002" i="12"/>
  <c r="L734" i="12"/>
  <c r="L231" i="12"/>
  <c r="L1020" i="12"/>
  <c r="S1219" i="12"/>
  <c r="L347" i="12"/>
  <c r="S1497" i="12"/>
  <c r="Y240" i="12"/>
  <c r="L1455" i="12"/>
  <c r="L341" i="12"/>
  <c r="Y1806" i="12"/>
  <c r="Y457" i="12"/>
  <c r="S1768" i="12"/>
  <c r="S1736" i="12"/>
  <c r="S1673" i="12"/>
  <c r="Y899" i="12"/>
  <c r="Y1655" i="12"/>
  <c r="Y309" i="12"/>
  <c r="L665" i="12"/>
  <c r="L849" i="12"/>
  <c r="L321" i="12"/>
  <c r="S596" i="12"/>
  <c r="L1446" i="12"/>
  <c r="S347" i="12"/>
  <c r="Y1505" i="12"/>
  <c r="Y32" i="12"/>
  <c r="S1945" i="12"/>
  <c r="L1157" i="12"/>
  <c r="L109" i="12"/>
  <c r="L1050" i="12"/>
  <c r="Y1484" i="12"/>
  <c r="Y1430" i="12"/>
  <c r="Y909" i="12"/>
  <c r="S404" i="12"/>
  <c r="S1427" i="12"/>
  <c r="Y1127" i="12"/>
  <c r="Y177" i="12"/>
  <c r="Y216" i="12"/>
  <c r="S1741" i="12"/>
  <c r="S18" i="12"/>
  <c r="Y1075" i="12"/>
  <c r="S1030" i="12"/>
  <c r="Y274" i="12"/>
  <c r="L1006" i="12"/>
  <c r="Y1728" i="12"/>
  <c r="L1767" i="12"/>
  <c r="Y1261" i="12"/>
  <c r="S109" i="12"/>
  <c r="S64" i="12"/>
  <c r="S267" i="12"/>
  <c r="L362" i="12"/>
  <c r="S1391" i="12"/>
  <c r="L702" i="12"/>
  <c r="S140" i="12"/>
  <c r="S1586" i="12"/>
  <c r="L355" i="12"/>
  <c r="L106" i="12"/>
  <c r="S323" i="12"/>
  <c r="L1384" i="12"/>
  <c r="Y1599" i="12"/>
  <c r="Y1943" i="12"/>
  <c r="L457" i="12"/>
  <c r="Y1316" i="12"/>
  <c r="S1745" i="12"/>
  <c r="Y470" i="12"/>
  <c r="L576" i="12"/>
  <c r="Y321" i="12"/>
  <c r="Y1047" i="12"/>
  <c r="L1460" i="12"/>
  <c r="S1522" i="12"/>
  <c r="S628" i="12"/>
  <c r="Y1578" i="12"/>
  <c r="S1399" i="12"/>
  <c r="L2026" i="12"/>
  <c r="S2018" i="12"/>
  <c r="Y529" i="12"/>
  <c r="L288" i="12"/>
  <c r="Y63" i="12"/>
  <c r="L500" i="12"/>
  <c r="Y1165" i="12"/>
  <c r="Y1458" i="12"/>
  <c r="Y1551" i="12"/>
  <c r="L323" i="12"/>
  <c r="Y2006" i="12"/>
  <c r="S1599" i="12"/>
  <c r="S1943" i="12"/>
  <c r="L78" i="12"/>
  <c r="L1590" i="12"/>
  <c r="Y514" i="12"/>
  <c r="L77" i="12"/>
  <c r="L832" i="12"/>
  <c r="Y750" i="12"/>
  <c r="Y1203" i="12"/>
  <c r="L201" i="12"/>
  <c r="S1393" i="12"/>
  <c r="Y205" i="12"/>
  <c r="Y1013" i="12"/>
  <c r="S461" i="12"/>
  <c r="S1028" i="12"/>
  <c r="S1556" i="12"/>
  <c r="S1830" i="12"/>
  <c r="Y1126" i="12"/>
  <c r="Y389" i="12"/>
  <c r="L1786" i="12"/>
  <c r="S1164" i="12"/>
  <c r="L1177" i="12"/>
  <c r="S853" i="12"/>
  <c r="L1515" i="12"/>
  <c r="L1723" i="12"/>
  <c r="S1765" i="12"/>
  <c r="L678" i="12"/>
  <c r="Y385" i="12"/>
  <c r="S1838" i="12"/>
  <c r="S505" i="12"/>
  <c r="L1803" i="12"/>
  <c r="Y741" i="12"/>
  <c r="S869" i="12"/>
  <c r="S328" i="12"/>
  <c r="L1035" i="12"/>
  <c r="L228" i="12"/>
  <c r="Y1340" i="12"/>
  <c r="S1349" i="12"/>
  <c r="L962" i="12"/>
  <c r="Y316" i="12"/>
  <c r="S756" i="12"/>
  <c r="L43" i="12"/>
  <c r="S877" i="12"/>
  <c r="L1555" i="12"/>
  <c r="L1396" i="12"/>
  <c r="S107" i="12"/>
  <c r="Y1414" i="12"/>
  <c r="L435" i="12"/>
  <c r="L1096" i="12"/>
  <c r="S1130" i="12"/>
  <c r="L345" i="12"/>
  <c r="L1243" i="12"/>
  <c r="L970" i="12"/>
  <c r="S321" i="12"/>
  <c r="L976" i="12"/>
  <c r="S1865" i="12"/>
  <c r="Y1604" i="12"/>
  <c r="S245" i="12"/>
  <c r="Y1491" i="12"/>
  <c r="L1189" i="12"/>
  <c r="Y269" i="12"/>
  <c r="S1997" i="12"/>
  <c r="L1964" i="12"/>
  <c r="Y1742" i="12"/>
  <c r="S143" i="12"/>
  <c r="L741" i="12"/>
  <c r="Y1699" i="12"/>
  <c r="S1438" i="12"/>
  <c r="L353" i="12"/>
  <c r="S1273" i="12"/>
  <c r="Y397" i="12"/>
  <c r="L1871" i="12"/>
  <c r="Y1161" i="12"/>
  <c r="Y545" i="12"/>
  <c r="Y1198" i="12"/>
  <c r="L1904" i="12"/>
  <c r="Y1598" i="12"/>
  <c r="S1227" i="12"/>
  <c r="L807" i="12"/>
  <c r="L771" i="12"/>
  <c r="Y519" i="12"/>
  <c r="Y1905" i="12"/>
  <c r="L1868" i="12"/>
  <c r="S1238" i="12"/>
  <c r="Y382" i="12"/>
  <c r="L480" i="12"/>
  <c r="Y1935" i="12"/>
  <c r="S483" i="12"/>
  <c r="L332" i="12"/>
  <c r="L1271" i="12"/>
  <c r="Y1429" i="12"/>
  <c r="S266" i="12"/>
  <c r="L220" i="12"/>
  <c r="Y479" i="12"/>
  <c r="Y1643" i="12"/>
  <c r="S51" i="12"/>
  <c r="L1003" i="12"/>
  <c r="Y1279" i="12"/>
  <c r="L1533" i="12"/>
  <c r="Y1056" i="12"/>
  <c r="L8" i="12"/>
  <c r="Y1393" i="12"/>
  <c r="Y1476" i="12"/>
  <c r="L1213" i="12"/>
  <c r="Y121" i="12"/>
  <c r="L558" i="12"/>
  <c r="Y701" i="12"/>
  <c r="S1407" i="12"/>
  <c r="L764" i="12"/>
  <c r="L836" i="12"/>
  <c r="Y1140" i="12"/>
  <c r="S1812" i="12"/>
  <c r="L459" i="12"/>
  <c r="Y777" i="12"/>
  <c r="Y725" i="12"/>
  <c r="S1459" i="12"/>
  <c r="L1209" i="12"/>
  <c r="Y723" i="12"/>
  <c r="S1092" i="12"/>
  <c r="S721" i="12"/>
  <c r="L1108" i="12"/>
  <c r="Y1206" i="12"/>
  <c r="L524" i="12"/>
  <c r="Y1331" i="12"/>
  <c r="S1131" i="12"/>
  <c r="L1002" i="12"/>
  <c r="S1519" i="12"/>
  <c r="S570" i="12"/>
  <c r="L364" i="12"/>
  <c r="Y477" i="12"/>
  <c r="S789" i="12"/>
  <c r="L1916" i="12"/>
  <c r="L11" i="12"/>
  <c r="Y1859" i="12"/>
  <c r="S655" i="12"/>
  <c r="L1269" i="12"/>
  <c r="Y976" i="12"/>
  <c r="Y933" i="12"/>
  <c r="S1199" i="12"/>
  <c r="L1612" i="12"/>
  <c r="Y564" i="12"/>
  <c r="Y1219" i="12"/>
  <c r="L1896" i="12"/>
  <c r="Y1008" i="12"/>
  <c r="S116" i="12"/>
  <c r="L232" i="12"/>
  <c r="S2025" i="12"/>
  <c r="S499" i="12"/>
  <c r="L361" i="12"/>
  <c r="Y471" i="12"/>
  <c r="S448" i="12"/>
  <c r="S1944" i="12"/>
  <c r="L1518" i="12"/>
  <c r="Y1083" i="12"/>
  <c r="Y894" i="12"/>
  <c r="L1931" i="12"/>
  <c r="Y953" i="12"/>
  <c r="Y784" i="12"/>
  <c r="S69" i="12"/>
  <c r="L1888" i="12"/>
  <c r="Y315" i="12"/>
  <c r="S563" i="12"/>
  <c r="S1912" i="12"/>
  <c r="L554" i="12"/>
  <c r="Y468" i="12"/>
  <c r="S1263" i="12"/>
  <c r="S285" i="12"/>
  <c r="S1917" i="12"/>
  <c r="L1196" i="12"/>
  <c r="Y1658" i="12"/>
  <c r="S14" i="12"/>
  <c r="S1175" i="12"/>
  <c r="L1756" i="12"/>
  <c r="Y984" i="12"/>
  <c r="S920" i="12"/>
  <c r="L639" i="12"/>
  <c r="L1864" i="12"/>
  <c r="S1015" i="12"/>
  <c r="S941" i="12"/>
  <c r="L1348" i="12"/>
  <c r="Y1973" i="12"/>
  <c r="L1914" i="12"/>
  <c r="L1561" i="12"/>
  <c r="Y1731" i="12"/>
  <c r="Y10" i="12"/>
  <c r="S1137" i="12"/>
  <c r="L1030" i="12"/>
  <c r="Y488" i="12"/>
  <c r="S1671" i="12"/>
  <c r="L1650" i="12"/>
  <c r="Y617" i="12"/>
  <c r="S222" i="12"/>
  <c r="L959" i="12"/>
  <c r="L1948" i="12"/>
  <c r="Y2010" i="12"/>
  <c r="S1233" i="12"/>
  <c r="L400" i="12"/>
  <c r="Y1523" i="12"/>
  <c r="S274" i="12"/>
  <c r="S710" i="12"/>
  <c r="L1115" i="12"/>
  <c r="Y1636" i="12"/>
  <c r="S961" i="12"/>
  <c r="L1074" i="12"/>
  <c r="Y1912" i="12"/>
  <c r="S554" i="12"/>
  <c r="L292" i="12"/>
  <c r="Y1263" i="12"/>
  <c r="Y1686" i="12"/>
  <c r="L130" i="12"/>
  <c r="Y1646" i="12"/>
  <c r="S215" i="12"/>
  <c r="L192" i="12"/>
  <c r="S2008" i="12"/>
  <c r="Y1538" i="12"/>
  <c r="S947" i="12"/>
  <c r="L637" i="12"/>
  <c r="Y1855" i="12"/>
  <c r="S282" i="12"/>
  <c r="S271" i="12"/>
  <c r="L229" i="12"/>
  <c r="Y1528" i="12"/>
  <c r="S506" i="12"/>
  <c r="L915" i="12"/>
  <c r="S1950" i="12"/>
  <c r="L1129" i="12"/>
  <c r="Y885" i="12"/>
  <c r="S1285" i="12"/>
  <c r="Y1702" i="12"/>
  <c r="Y1861" i="12"/>
  <c r="L1606" i="12"/>
  <c r="Y1356" i="12"/>
  <c r="S685" i="12"/>
  <c r="Y1428" i="12"/>
  <c r="L1302" i="12"/>
  <c r="L1843" i="12"/>
  <c r="Y872" i="12"/>
  <c r="S1018" i="12"/>
  <c r="S1589" i="12"/>
  <c r="Y692" i="12"/>
  <c r="Y401" i="12"/>
  <c r="L278" i="12"/>
  <c r="S773" i="12"/>
  <c r="L2022" i="12"/>
  <c r="L1638" i="12"/>
  <c r="Y642" i="12"/>
  <c r="S744" i="12"/>
  <c r="L245" i="12"/>
  <c r="S1424" i="12"/>
  <c r="S2034" i="12"/>
  <c r="S1120" i="12"/>
  <c r="L1369" i="12"/>
  <c r="Y1588" i="12"/>
  <c r="S1666" i="12"/>
  <c r="L135" i="12"/>
  <c r="L948" i="12"/>
  <c r="Y103" i="12"/>
  <c r="S248" i="12"/>
  <c r="L1993" i="12"/>
  <c r="Y586" i="12"/>
  <c r="Y380" i="12"/>
  <c r="L319" i="12"/>
  <c r="Y854" i="12"/>
  <c r="S1691" i="12"/>
  <c r="L1153" i="12"/>
  <c r="L1186" i="12"/>
  <c r="S903" i="12"/>
  <c r="S1451" i="12"/>
  <c r="L867" i="12"/>
  <c r="S779" i="12"/>
  <c r="S517" i="12"/>
  <c r="S1544" i="12"/>
  <c r="L1970" i="12"/>
  <c r="Y1195" i="12"/>
  <c r="S296" i="12"/>
  <c r="S500" i="12"/>
  <c r="S519" i="12"/>
  <c r="L1905" i="12"/>
  <c r="Y1444" i="12"/>
  <c r="Y1238" i="12"/>
  <c r="L382" i="12"/>
  <c r="S224" i="12"/>
  <c r="S1935" i="12"/>
  <c r="L483" i="12"/>
  <c r="Y76" i="12"/>
  <c r="Y1184" i="12"/>
  <c r="S1429" i="12"/>
  <c r="L266" i="12"/>
  <c r="Y983" i="12"/>
  <c r="S479" i="12"/>
  <c r="S1643" i="12"/>
  <c r="L51" i="12"/>
  <c r="Y747" i="12"/>
  <c r="S1279" i="12"/>
  <c r="S360" i="12"/>
  <c r="S341" i="12"/>
  <c r="L470" i="12"/>
  <c r="S1242" i="12"/>
  <c r="L1318" i="12"/>
  <c r="Y930" i="12"/>
  <c r="Y24" i="12"/>
  <c r="L1949" i="12"/>
  <c r="Y473" i="12"/>
  <c r="S937" i="12"/>
  <c r="L7" i="12"/>
  <c r="L1010" i="12"/>
  <c r="S1959" i="12"/>
  <c r="S852" i="12"/>
  <c r="Y962" i="12"/>
  <c r="Y89" i="12"/>
  <c r="S371" i="12"/>
  <c r="S179" i="12"/>
  <c r="S1558" i="12"/>
  <c r="L828" i="12"/>
  <c r="L802" i="12"/>
  <c r="S1234" i="12"/>
  <c r="L1704" i="12"/>
  <c r="L636" i="12"/>
  <c r="L1408" i="12"/>
  <c r="L226" i="12"/>
  <c r="L186" i="12"/>
  <c r="L650" i="12"/>
  <c r="Y957" i="12"/>
  <c r="Y110" i="12"/>
  <c r="S625" i="12"/>
  <c r="S907" i="12"/>
  <c r="Y657" i="12"/>
  <c r="L1522" i="12"/>
  <c r="L1987" i="12"/>
  <c r="L1582" i="12"/>
  <c r="L1105" i="12"/>
  <c r="L628" i="12"/>
  <c r="L1502" i="12"/>
  <c r="Y1081" i="12"/>
  <c r="L1578" i="12"/>
  <c r="L762" i="12"/>
  <c r="Y1794" i="12"/>
  <c r="Y794" i="12"/>
  <c r="S1655" i="12"/>
  <c r="Y1207" i="12"/>
  <c r="S21" i="12"/>
  <c r="Y197" i="12"/>
  <c r="L200" i="12"/>
  <c r="L1034" i="12"/>
  <c r="L150" i="12"/>
  <c r="L342" i="12"/>
  <c r="L255" i="12"/>
  <c r="L688" i="12"/>
  <c r="Y199" i="12"/>
  <c r="L408" i="12"/>
  <c r="L582" i="12"/>
  <c r="Y880" i="12"/>
  <c r="Y654" i="12"/>
  <c r="Y211" i="12"/>
  <c r="L1040" i="12"/>
  <c r="Y612" i="12"/>
  <c r="Y698" i="12"/>
  <c r="Y1552" i="12"/>
  <c r="S1932" i="12"/>
  <c r="Y1467" i="12"/>
  <c r="L1575" i="12"/>
  <c r="S1908" i="12"/>
  <c r="Y1557" i="12"/>
  <c r="L1373" i="12"/>
  <c r="L1674" i="12"/>
  <c r="L1505" i="12"/>
  <c r="L1903" i="12"/>
  <c r="L1403" i="12"/>
  <c r="L1447" i="12"/>
  <c r="Y1698" i="12"/>
  <c r="Y702" i="12"/>
  <c r="S872" i="12"/>
  <c r="L369" i="12"/>
  <c r="L651" i="12"/>
  <c r="L401" i="12"/>
  <c r="Y1117" i="12"/>
  <c r="Y1298" i="12"/>
  <c r="Y1586" i="12"/>
  <c r="Y275" i="12"/>
  <c r="Y700" i="12"/>
  <c r="Y1243" i="12"/>
  <c r="S355" i="12"/>
  <c r="Y916" i="12"/>
  <c r="Y1998" i="12"/>
  <c r="S1498" i="12"/>
  <c r="S106" i="12"/>
  <c r="Y1399" i="12"/>
  <c r="L757" i="12"/>
  <c r="L767" i="12"/>
  <c r="L37" i="12"/>
  <c r="Y1231" i="12"/>
  <c r="Y806" i="12"/>
  <c r="S544" i="12"/>
  <c r="L2018" i="12"/>
  <c r="L1390" i="12"/>
  <c r="Y1124" i="12"/>
  <c r="Y42" i="12"/>
  <c r="L529" i="12"/>
  <c r="Y1858" i="12"/>
  <c r="Y1854" i="12"/>
  <c r="Y259" i="12"/>
  <c r="L1835" i="12"/>
  <c r="L1981" i="12"/>
  <c r="S1759" i="12"/>
  <c r="S1206" i="12"/>
  <c r="S870" i="12"/>
  <c r="Y1051" i="12"/>
  <c r="L967" i="12"/>
  <c r="L1077" i="12"/>
  <c r="L997" i="12"/>
  <c r="L837" i="12"/>
  <c r="L768" i="12"/>
  <c r="L550" i="12"/>
  <c r="S968" i="12"/>
  <c r="Y755" i="12"/>
  <c r="L490" i="12"/>
  <c r="L922" i="12"/>
  <c r="L1886" i="12"/>
  <c r="Y1480" i="12"/>
  <c r="Y1487" i="12"/>
  <c r="S1613" i="12"/>
  <c r="L1937" i="12"/>
  <c r="L1222" i="12"/>
  <c r="L501" i="12"/>
  <c r="Y168" i="12"/>
  <c r="L478" i="12"/>
  <c r="L397" i="12"/>
  <c r="Y120" i="12"/>
  <c r="S1221" i="12"/>
  <c r="L1198" i="12"/>
  <c r="S333" i="12"/>
  <c r="Y80" i="12"/>
  <c r="Y551" i="12"/>
  <c r="S188" i="12"/>
  <c r="S681" i="12"/>
  <c r="S996" i="12"/>
  <c r="L1450" i="12"/>
  <c r="L1402" i="12"/>
  <c r="L187" i="12"/>
  <c r="Y1800" i="12"/>
  <c r="Y1773" i="12"/>
  <c r="L1724" i="12"/>
  <c r="S1340" i="12"/>
  <c r="S783" i="12"/>
  <c r="S232" i="12"/>
  <c r="Y280" i="12"/>
  <c r="S1086" i="12"/>
  <c r="L728" i="12"/>
  <c r="L263" i="12"/>
  <c r="S830" i="12"/>
  <c r="L1257" i="12"/>
  <c r="L151" i="12"/>
  <c r="L1226" i="12"/>
  <c r="L86" i="12"/>
  <c r="L936" i="12"/>
  <c r="L861" i="12"/>
  <c r="Y563" i="12"/>
  <c r="S612" i="12"/>
  <c r="S698" i="12"/>
  <c r="L1552" i="12"/>
  <c r="L1932" i="12"/>
  <c r="L1467" i="12"/>
  <c r="Y1270" i="12"/>
  <c r="Y1509" i="12"/>
  <c r="L1557" i="12"/>
  <c r="Y1433" i="12"/>
  <c r="S1417" i="12"/>
  <c r="Y1657" i="12"/>
  <c r="S1647" i="12"/>
  <c r="Y1690" i="12"/>
  <c r="Y1565" i="12"/>
  <c r="S1698" i="12"/>
  <c r="S957" i="12"/>
  <c r="S110" i="12"/>
  <c r="L625" i="12"/>
  <c r="L907" i="12"/>
  <c r="L657" i="12"/>
  <c r="Y1282" i="12"/>
  <c r="Y1442" i="12"/>
  <c r="Y1638" i="12"/>
  <c r="Y820" i="12"/>
  <c r="Y83" i="12"/>
  <c r="Y1374" i="12"/>
  <c r="S1081" i="12"/>
  <c r="S1048" i="12"/>
  <c r="Y1918" i="12"/>
  <c r="S1592" i="12"/>
  <c r="L1258" i="12"/>
  <c r="L1058" i="12"/>
  <c r="S286" i="12"/>
  <c r="Y584" i="12"/>
  <c r="Y888" i="12"/>
  <c r="L180" i="12"/>
  <c r="L28" i="12"/>
  <c r="L842" i="12"/>
  <c r="L1526" i="12"/>
  <c r="L1083" i="12"/>
  <c r="Y637" i="12"/>
  <c r="S1571" i="12"/>
  <c r="L953" i="12"/>
  <c r="L784" i="12"/>
  <c r="S229" i="12"/>
  <c r="Y1376" i="12"/>
  <c r="L315" i="12"/>
  <c r="Y915" i="12"/>
  <c r="L1955" i="12"/>
  <c r="L588" i="12"/>
  <c r="Y306" i="12"/>
  <c r="S1123" i="12"/>
  <c r="Y1654" i="12"/>
  <c r="Y590" i="12"/>
  <c r="L1151" i="12"/>
  <c r="S1467" i="12"/>
  <c r="S1677" i="12"/>
  <c r="L305" i="12"/>
  <c r="Y822" i="12"/>
  <c r="S1557" i="12"/>
  <c r="S932" i="12"/>
  <c r="L553" i="12"/>
  <c r="Y374" i="12"/>
  <c r="S1505" i="12"/>
  <c r="S1491" i="12"/>
  <c r="L1210" i="12"/>
  <c r="Y1359" i="12"/>
  <c r="S1447" i="12"/>
  <c r="L1810" i="12"/>
  <c r="Y1934" i="12"/>
  <c r="L325" i="12"/>
  <c r="L1757" i="12"/>
  <c r="Y1747" i="12"/>
  <c r="Y1693" i="12"/>
  <c r="Y308" i="12"/>
  <c r="L29" i="12"/>
  <c r="Y1933" i="12"/>
  <c r="S897" i="12"/>
  <c r="L1322" i="12"/>
  <c r="Y520" i="12"/>
  <c r="Y629" i="12"/>
  <c r="Y1712" i="12"/>
  <c r="L154" i="12"/>
  <c r="Y407" i="12"/>
  <c r="Y128" i="12"/>
  <c r="S1372" i="12"/>
  <c r="L761" i="12"/>
  <c r="Y174" i="12"/>
  <c r="Y1272" i="12"/>
  <c r="L1604" i="12"/>
  <c r="Y1642" i="12"/>
  <c r="Y1228" i="12"/>
  <c r="S1786" i="12"/>
  <c r="S1189" i="12"/>
  <c r="Y1997" i="12"/>
  <c r="S1444" i="12"/>
  <c r="L1238" i="12"/>
  <c r="S126" i="12"/>
  <c r="Y224" i="12"/>
  <c r="L1935" i="12"/>
  <c r="Y658" i="12"/>
  <c r="S76" i="12"/>
  <c r="S1184" i="12"/>
  <c r="L1429" i="12"/>
  <c r="Y1468" i="12"/>
  <c r="S983" i="12"/>
  <c r="L479" i="12"/>
  <c r="L1643" i="12"/>
  <c r="Y929" i="12"/>
  <c r="S747" i="12"/>
  <c r="L1279" i="12"/>
  <c r="Y1661" i="12"/>
  <c r="E2" i="1"/>
  <c r="Y865" i="12"/>
  <c r="L1908" i="12"/>
  <c r="L1182" i="12"/>
  <c r="S1566" i="12"/>
  <c r="L1610" i="12"/>
  <c r="Y400" i="12"/>
  <c r="L543" i="12"/>
  <c r="Y1671" i="12"/>
  <c r="Y222" i="12"/>
  <c r="L202" i="12"/>
  <c r="L1915" i="12"/>
  <c r="Y961" i="12"/>
  <c r="S194" i="12"/>
  <c r="Y426" i="12"/>
  <c r="S565" i="12"/>
  <c r="Y609" i="12"/>
  <c r="L1323" i="12"/>
  <c r="L1344" i="12"/>
  <c r="L87" i="12"/>
  <c r="Y955" i="12"/>
  <c r="S428" i="12"/>
  <c r="L298" i="12"/>
  <c r="L1685" i="12"/>
  <c r="L1722" i="12"/>
  <c r="Y1196" i="12"/>
  <c r="Y1784" i="12"/>
  <c r="L1078" i="12"/>
  <c r="L1091" i="12"/>
  <c r="L1174" i="12"/>
  <c r="S639" i="12"/>
  <c r="L1965" i="12"/>
  <c r="L1764" i="12"/>
  <c r="Y1348" i="12"/>
  <c r="Y1023" i="12"/>
  <c r="Y439" i="12"/>
  <c r="L579" i="12"/>
  <c r="L348" i="12"/>
  <c r="L393" i="12"/>
  <c r="Y1330" i="12"/>
  <c r="Y155" i="12"/>
  <c r="Y652" i="12"/>
  <c r="S1266" i="12"/>
  <c r="Y394" i="12"/>
  <c r="Y1323" i="12"/>
  <c r="S980" i="12"/>
  <c r="L1984" i="12"/>
  <c r="S1507" i="12"/>
  <c r="Y1807" i="12"/>
  <c r="Y1535" i="12"/>
  <c r="S977" i="12"/>
  <c r="S127" i="12"/>
  <c r="S1305" i="12"/>
  <c r="L659" i="12"/>
  <c r="L244" i="12"/>
  <c r="L875" i="12"/>
  <c r="Y937" i="12"/>
  <c r="Y892" i="12"/>
  <c r="L642" i="12"/>
  <c r="Y1510" i="12"/>
  <c r="Y540" i="12"/>
  <c r="Y1250" i="12"/>
  <c r="S1630" i="12"/>
  <c r="Y724" i="12"/>
  <c r="Y1251" i="12"/>
  <c r="S1113" i="12"/>
  <c r="L2015" i="12"/>
  <c r="L1669" i="12"/>
  <c r="S1665" i="12"/>
  <c r="S934" i="12"/>
  <c r="S511" i="12"/>
  <c r="L285" i="12"/>
  <c r="L1231" i="12"/>
  <c r="L806" i="12"/>
  <c r="Y776" i="12"/>
  <c r="Y1454" i="12"/>
  <c r="L984" i="12"/>
  <c r="L1124" i="12"/>
  <c r="L42" i="12"/>
  <c r="L1015" i="12"/>
  <c r="L1858" i="12"/>
  <c r="L1854" i="12"/>
  <c r="S1906" i="12"/>
  <c r="Y1803" i="12"/>
  <c r="Y1621" i="12"/>
  <c r="L1139" i="12"/>
  <c r="L1357" i="12"/>
  <c r="L565" i="12"/>
  <c r="Y184" i="12"/>
  <c r="Y1224" i="12"/>
  <c r="L472" i="12"/>
  <c r="Y869" i="12"/>
  <c r="Y1112" i="12"/>
  <c r="Y742" i="12"/>
  <c r="L1252" i="12"/>
  <c r="L132" i="12"/>
  <c r="Y923" i="12"/>
  <c r="Y201" i="12"/>
  <c r="Y524" i="12"/>
  <c r="Y1783" i="12"/>
  <c r="S1623" i="12"/>
  <c r="Y1775" i="12"/>
  <c r="L1573" i="12"/>
  <c r="L1261" i="12"/>
  <c r="L613" i="12"/>
  <c r="L751" i="12"/>
  <c r="L661" i="12"/>
  <c r="L597" i="12"/>
  <c r="Y615" i="12"/>
  <c r="L1809" i="12"/>
  <c r="L1288" i="12"/>
  <c r="Y165" i="12"/>
  <c r="S813" i="12"/>
  <c r="Y500" i="12"/>
  <c r="L939" i="12"/>
  <c r="S954" i="12"/>
  <c r="Y425" i="12"/>
  <c r="S1693" i="12"/>
  <c r="Y1021" i="12"/>
  <c r="S964" i="12"/>
  <c r="L897" i="12"/>
  <c r="L1800" i="12"/>
  <c r="L1773" i="12"/>
  <c r="L1712" i="12"/>
  <c r="L1592" i="12"/>
  <c r="L1716" i="12"/>
  <c r="L1372" i="12"/>
  <c r="L748" i="12"/>
  <c r="L58" i="12"/>
  <c r="S1872" i="12"/>
  <c r="Y1065" i="12"/>
  <c r="Y347" i="12"/>
  <c r="Y1852" i="12"/>
  <c r="Y2" i="12"/>
  <c r="S1416" i="12"/>
  <c r="S1699" i="12"/>
  <c r="S1485" i="12"/>
  <c r="Y1940" i="12"/>
  <c r="S1849" i="12"/>
  <c r="L1521" i="12"/>
  <c r="L1761" i="12"/>
  <c r="Y413" i="12"/>
  <c r="S72" i="12"/>
  <c r="S567" i="12"/>
  <c r="L928" i="12"/>
  <c r="S1035" i="12"/>
  <c r="S16" i="12"/>
  <c r="S743" i="12"/>
  <c r="L646" i="12"/>
  <c r="Y1118" i="12"/>
  <c r="L824" i="12"/>
  <c r="S702" i="12"/>
  <c r="S1244" i="12"/>
  <c r="S369" i="12"/>
  <c r="S651" i="12"/>
  <c r="L890" i="12"/>
  <c r="L1282" i="12"/>
  <c r="L1442" i="12"/>
  <c r="Y764" i="12"/>
  <c r="L820" i="12"/>
  <c r="L83" i="12"/>
  <c r="Y459" i="12"/>
  <c r="Y355" i="12"/>
  <c r="L1048" i="12"/>
  <c r="Y1209" i="12"/>
  <c r="Y1498" i="12"/>
  <c r="Y106" i="12"/>
  <c r="L1665" i="12"/>
  <c r="L934" i="12"/>
  <c r="L511" i="12"/>
  <c r="S29" i="12"/>
  <c r="Y1255" i="12"/>
  <c r="Y981" i="12"/>
  <c r="S776" i="12"/>
  <c r="Y238" i="12"/>
  <c r="Y1326" i="12"/>
  <c r="S367" i="12"/>
  <c r="L419" i="12"/>
  <c r="S1776" i="12"/>
  <c r="Y1607" i="12"/>
  <c r="L1821" i="12"/>
  <c r="Y61" i="12"/>
  <c r="L1802" i="12"/>
  <c r="Y1334" i="12"/>
  <c r="Y1078" i="12"/>
  <c r="Y1466" i="12"/>
  <c r="L1306" i="12"/>
  <c r="L1085" i="12"/>
  <c r="L1943" i="12"/>
  <c r="S379" i="12"/>
  <c r="S677" i="12"/>
  <c r="S1186" i="12"/>
  <c r="Y867" i="12"/>
  <c r="L1392" i="12"/>
  <c r="L551" i="12"/>
  <c r="L731" i="12"/>
  <c r="Y622" i="12"/>
  <c r="L1425" i="12"/>
  <c r="Y1711" i="12"/>
  <c r="Y1230" i="12"/>
  <c r="L503" i="12"/>
  <c r="L674" i="12"/>
  <c r="S1272" i="12"/>
  <c r="S1634" i="12"/>
  <c r="S1549" i="12"/>
  <c r="S263" i="12"/>
  <c r="Y1446" i="12"/>
  <c r="L1563" i="12"/>
  <c r="L1102" i="12"/>
  <c r="S1125" i="12"/>
  <c r="S599" i="12"/>
  <c r="L155" i="12"/>
  <c r="S1060" i="12"/>
  <c r="L794" i="12"/>
  <c r="S1052" i="12"/>
  <c r="S1315" i="12"/>
  <c r="Y841" i="12"/>
  <c r="Y1305" i="12"/>
  <c r="Y486" i="12"/>
  <c r="L1616" i="12"/>
  <c r="Y1278" i="12"/>
  <c r="L413" i="12"/>
  <c r="L1787" i="12"/>
  <c r="L322" i="12"/>
  <c r="Y753" i="12"/>
  <c r="Y185" i="12"/>
  <c r="L1488" i="12"/>
  <c r="Y2014" i="12"/>
  <c r="Y1550" i="12"/>
  <c r="L569" i="12"/>
  <c r="Y200" i="12"/>
  <c r="L533" i="12"/>
  <c r="L1815" i="12"/>
  <c r="S2029" i="12"/>
  <c r="S503" i="12"/>
  <c r="Y1634" i="12"/>
  <c r="L79" i="12"/>
  <c r="L1220" i="12"/>
  <c r="S1515" i="12"/>
  <c r="L1986" i="12"/>
  <c r="S807" i="12"/>
  <c r="S1766" i="12"/>
  <c r="Y1440" i="12"/>
  <c r="S1915" i="12"/>
  <c r="S281" i="12"/>
  <c r="Y2027" i="12"/>
  <c r="L1542" i="12"/>
  <c r="L901" i="12"/>
  <c r="S1918" i="12"/>
  <c r="Y554" i="12"/>
  <c r="S130" i="12"/>
  <c r="Y1959" i="12"/>
  <c r="S1751" i="12"/>
  <c r="L1452" i="12"/>
  <c r="S303" i="12"/>
  <c r="L1109" i="12"/>
  <c r="L313" i="12"/>
  <c r="S514" i="12"/>
  <c r="L1170" i="12"/>
  <c r="Y759" i="12"/>
  <c r="S832" i="12"/>
  <c r="S1249" i="12"/>
  <c r="L801" i="12"/>
  <c r="L1345" i="12"/>
  <c r="S463" i="12"/>
  <c r="L417" i="12"/>
  <c r="Y1709" i="12"/>
  <c r="Y1057" i="12"/>
  <c r="Y1890" i="12"/>
  <c r="S114" i="12"/>
  <c r="L840" i="12"/>
  <c r="Y28" i="12"/>
  <c r="Y1986" i="12"/>
  <c r="Y84" i="12"/>
  <c r="Y1418" i="12"/>
  <c r="L1613" i="12"/>
  <c r="Y677" i="12"/>
  <c r="Y221" i="12"/>
  <c r="Y1221" i="12"/>
  <c r="S551" i="12"/>
  <c r="Y1898" i="12"/>
  <c r="S1200" i="12"/>
  <c r="L1118" i="12"/>
  <c r="L1090" i="12"/>
  <c r="L1308" i="12"/>
  <c r="S746" i="12"/>
  <c r="L1707" i="12"/>
  <c r="Y1541" i="12"/>
  <c r="L750" i="12"/>
  <c r="L152" i="12"/>
  <c r="Y398" i="12"/>
  <c r="Y1637" i="12"/>
  <c r="S854" i="12"/>
  <c r="Y8" i="12"/>
  <c r="Y126" i="12"/>
  <c r="L76" i="12"/>
  <c r="L983" i="12"/>
  <c r="S857" i="12"/>
  <c r="L463" i="12"/>
  <c r="S161" i="12"/>
  <c r="S1462" i="12"/>
  <c r="S1955" i="12"/>
  <c r="S588" i="12"/>
  <c r="L1759" i="12"/>
  <c r="S886" i="12"/>
  <c r="Y901" i="12"/>
  <c r="S944" i="12"/>
  <c r="S1212" i="12"/>
  <c r="Y135" i="12"/>
  <c r="L2025" i="12"/>
  <c r="Y192" i="12"/>
  <c r="S1555" i="12"/>
  <c r="Y152" i="12"/>
  <c r="Y153" i="12"/>
  <c r="Y1125" i="12"/>
  <c r="L1494" i="12"/>
  <c r="L1917" i="12"/>
  <c r="L14" i="12"/>
  <c r="S984" i="12"/>
  <c r="S1792" i="12"/>
  <c r="S1248" i="12"/>
  <c r="Y779" i="12"/>
  <c r="L16" i="12"/>
  <c r="Y602" i="12"/>
  <c r="S1055" i="12"/>
  <c r="S311" i="12"/>
  <c r="Y1502" i="12"/>
  <c r="S573" i="12"/>
  <c r="L85" i="12"/>
  <c r="Y1569" i="12"/>
  <c r="L514" i="12"/>
  <c r="S458" i="12"/>
  <c r="L113" i="12"/>
  <c r="Y835" i="12"/>
  <c r="Y418" i="12"/>
  <c r="Y796" i="12"/>
  <c r="S1037" i="12"/>
  <c r="Y85" i="12"/>
  <c r="S1168" i="12"/>
  <c r="S79" i="12"/>
  <c r="L1138" i="12"/>
  <c r="L111" i="12"/>
  <c r="Y18" i="12"/>
  <c r="S1520" i="12"/>
  <c r="S2009" i="12"/>
  <c r="Y1472" i="12"/>
  <c r="L662" i="12"/>
  <c r="S598" i="12"/>
  <c r="Y1192" i="12"/>
  <c r="L697" i="12"/>
  <c r="L562" i="12"/>
  <c r="L1120" i="12"/>
  <c r="S1852" i="12"/>
  <c r="L1940" i="12"/>
  <c r="L667" i="12"/>
  <c r="Y393" i="12"/>
  <c r="S1230" i="12"/>
  <c r="L338" i="12"/>
  <c r="Y1265" i="12"/>
  <c r="S167" i="12"/>
  <c r="Y638" i="12"/>
  <c r="L1119" i="12"/>
  <c r="L1740" i="12"/>
  <c r="L1167" i="12"/>
  <c r="Y189" i="12"/>
  <c r="L841" i="12"/>
  <c r="Y35" i="12"/>
  <c r="Y151" i="12"/>
  <c r="S359" i="12"/>
  <c r="S164" i="12"/>
  <c r="S20" i="12"/>
  <c r="Y934" i="12"/>
  <c r="Y1587" i="12"/>
  <c r="L1859" i="12"/>
  <c r="L854" i="12"/>
  <c r="L1084" i="12"/>
  <c r="S23" i="12"/>
  <c r="Y744" i="12"/>
  <c r="L466" i="12"/>
  <c r="L1144" i="12"/>
  <c r="Y1724" i="12"/>
  <c r="S1757" i="12"/>
  <c r="L259" i="12"/>
  <c r="L107" i="12"/>
  <c r="S1795" i="12"/>
  <c r="L1293" i="12"/>
  <c r="L414" i="12"/>
  <c r="Y508" i="12"/>
  <c r="L682" i="12"/>
  <c r="L1097" i="12"/>
  <c r="S27" i="12"/>
  <c r="L474" i="12"/>
  <c r="L236" i="12"/>
  <c r="S117" i="12"/>
  <c r="L1877" i="12"/>
  <c r="Y1439" i="12"/>
  <c r="S1628" i="12"/>
  <c r="Y181" i="12"/>
  <c r="L17" i="12"/>
  <c r="S1921" i="12"/>
  <c r="L797" i="12"/>
  <c r="Y14" i="12"/>
  <c r="Y920" i="12"/>
  <c r="Y941" i="12"/>
  <c r="Y1914" i="12"/>
  <c r="L1287" i="12"/>
  <c r="S1322" i="12"/>
  <c r="Y596" i="12"/>
  <c r="L131" i="12"/>
  <c r="S123" i="12"/>
  <c r="L1769" i="12"/>
  <c r="S1629" i="12"/>
  <c r="S1331" i="12"/>
  <c r="L570" i="12"/>
  <c r="S1916" i="12"/>
  <c r="Y1915" i="12"/>
  <c r="Y1992" i="12"/>
  <c r="L1361" i="12"/>
  <c r="Y890" i="12"/>
  <c r="S465" i="12"/>
  <c r="S162" i="12"/>
  <c r="L372" i="12"/>
  <c r="L1207" i="12"/>
  <c r="L1337" i="12"/>
  <c r="Y1410" i="12"/>
  <c r="L18" i="12"/>
  <c r="S1423" i="12"/>
  <c r="S1537" i="12"/>
  <c r="Y1567" i="12"/>
  <c r="Y1907" i="12"/>
  <c r="Y1804" i="12"/>
  <c r="L1435" i="12"/>
  <c r="L2007" i="12"/>
  <c r="S584" i="12"/>
  <c r="S28" i="12"/>
  <c r="L1826" i="12"/>
  <c r="L409" i="12"/>
  <c r="Y1325" i="12"/>
  <c r="S1294" i="12"/>
  <c r="S22" i="12"/>
  <c r="S1359" i="12"/>
  <c r="S1842" i="12"/>
  <c r="L1925" i="12"/>
  <c r="L1603" i="12"/>
  <c r="Y1379" i="12"/>
  <c r="L356" i="12"/>
  <c r="L1696" i="12"/>
  <c r="L684" i="12"/>
  <c r="L349" i="12"/>
  <c r="Y119" i="12"/>
  <c r="Y313" i="12"/>
  <c r="S234" i="12"/>
  <c r="S543" i="12"/>
  <c r="S576" i="12"/>
  <c r="Y1273" i="12"/>
  <c r="L545" i="12"/>
  <c r="S204" i="12"/>
  <c r="L1830" i="12"/>
  <c r="Y1513" i="12"/>
  <c r="Y659" i="12"/>
  <c r="S562" i="12"/>
  <c r="S354" i="12"/>
  <c r="L146" i="12"/>
  <c r="Y1069" i="12"/>
  <c r="L822" i="12"/>
  <c r="Y206" i="12"/>
  <c r="Y415" i="12"/>
  <c r="S1122" i="12"/>
  <c r="L1974" i="12"/>
  <c r="L2030" i="12"/>
  <c r="Y371" i="12"/>
  <c r="S828" i="12"/>
  <c r="S158" i="12"/>
  <c r="S191" i="12"/>
  <c r="S899" i="12"/>
  <c r="S849" i="12"/>
  <c r="Y435" i="12"/>
  <c r="Y346" i="12"/>
  <c r="S841" i="12"/>
  <c r="S1076" i="12"/>
  <c r="L1545" i="12"/>
  <c r="S967" i="12"/>
  <c r="Y73" i="12"/>
  <c r="L206" i="12"/>
  <c r="S490" i="12"/>
  <c r="Y1791" i="12"/>
  <c r="Y1895" i="12"/>
  <c r="S1663" i="12"/>
  <c r="S1860" i="12"/>
  <c r="S1878" i="12"/>
  <c r="S1351" i="12"/>
  <c r="L1490" i="12"/>
  <c r="S124" i="12"/>
  <c r="Y1327" i="12"/>
  <c r="S472" i="12"/>
  <c r="Y746" i="12"/>
  <c r="L1334" i="12"/>
  <c r="S750" i="12"/>
  <c r="L191" i="12"/>
  <c r="S1874" i="12"/>
  <c r="L1801" i="12"/>
  <c r="Y1461" i="12"/>
  <c r="Y1821" i="12"/>
  <c r="S441" i="12"/>
  <c r="S578" i="12"/>
  <c r="L1349" i="12"/>
  <c r="L1980" i="12"/>
  <c r="S775" i="12"/>
  <c r="Y452" i="12"/>
  <c r="L1307" i="12"/>
  <c r="S546" i="12"/>
  <c r="Y525" i="12"/>
  <c r="L295" i="12"/>
  <c r="L44" i="12"/>
  <c r="L857" i="12"/>
  <c r="Y272" i="12"/>
  <c r="S949" i="12"/>
  <c r="S231" i="12"/>
  <c r="S1020" i="12"/>
  <c r="S66" i="12"/>
  <c r="Y1990" i="12"/>
  <c r="Y454" i="12"/>
  <c r="Y1625" i="12"/>
  <c r="L1997" i="12"/>
  <c r="S1363" i="12"/>
  <c r="S518" i="12"/>
  <c r="S667" i="12"/>
  <c r="Y161" i="12"/>
  <c r="S202" i="12"/>
  <c r="S1895" i="12"/>
  <c r="S1432" i="12"/>
  <c r="L1708" i="12"/>
  <c r="S774" i="12"/>
  <c r="L1166" i="12"/>
  <c r="L1454" i="12"/>
  <c r="S761" i="12"/>
  <c r="Y1835" i="12"/>
  <c r="L966" i="12"/>
  <c r="Y694" i="12"/>
  <c r="Y566" i="12"/>
  <c r="L1095" i="12"/>
  <c r="Y493" i="12"/>
  <c r="S526" i="12"/>
  <c r="S636" i="12"/>
  <c r="S186" i="12"/>
  <c r="L1473" i="12"/>
  <c r="L1775" i="12"/>
  <c r="Y789" i="12"/>
  <c r="Y655" i="12"/>
  <c r="Y1199" i="12"/>
  <c r="Y736" i="12"/>
  <c r="S481" i="12"/>
  <c r="L1836" i="12"/>
  <c r="L1611" i="12"/>
  <c r="L360" i="12"/>
  <c r="Y2007" i="12"/>
  <c r="S955" i="12"/>
  <c r="Y1313" i="12"/>
  <c r="S1590" i="12"/>
  <c r="L1930" i="12"/>
  <c r="L233" i="12"/>
  <c r="Y762" i="12"/>
  <c r="Y1983" i="12"/>
  <c r="Y690" i="12"/>
  <c r="S855" i="12"/>
  <c r="L1682" i="12"/>
  <c r="S1072" i="12"/>
  <c r="L1983" i="12"/>
  <c r="L2034" i="12"/>
  <c r="Y994" i="12"/>
  <c r="Y1342" i="12"/>
  <c r="L406" i="12"/>
  <c r="S1924" i="12"/>
  <c r="L493" i="12"/>
  <c r="S661" i="12"/>
  <c r="Y775" i="12"/>
  <c r="Y1865" i="12"/>
  <c r="Y610" i="12"/>
  <c r="S1129" i="12"/>
  <c r="S1192" i="12"/>
  <c r="Y1561" i="12"/>
  <c r="S1608" i="12"/>
  <c r="S1102" i="12"/>
  <c r="S817" i="12"/>
  <c r="L84" i="12"/>
  <c r="Y417" i="12"/>
  <c r="L2014" i="12"/>
  <c r="S1650" i="12"/>
  <c r="L960" i="12"/>
  <c r="L385" i="12"/>
  <c r="S61" i="12"/>
  <c r="L1727" i="12"/>
  <c r="S192" i="12"/>
  <c r="S637" i="12"/>
  <c r="S1014" i="12"/>
  <c r="Y1542" i="12"/>
  <c r="L1732" i="12"/>
  <c r="L2024" i="12"/>
  <c r="L1256" i="12"/>
  <c r="Y145" i="12"/>
  <c r="S275" i="12"/>
  <c r="S916" i="12"/>
  <c r="Y534" i="12"/>
  <c r="S251" i="12"/>
  <c r="L1380" i="12"/>
  <c r="S1967" i="12"/>
  <c r="Y209" i="12"/>
  <c r="L1622" i="12"/>
  <c r="L123" i="12"/>
  <c r="Y1306" i="12"/>
  <c r="Y543" i="12"/>
  <c r="L422" i="12"/>
  <c r="L1273" i="12"/>
  <c r="S760" i="12"/>
  <c r="L451" i="12"/>
  <c r="Y907" i="12"/>
  <c r="S1582" i="12"/>
  <c r="L1228" i="12"/>
  <c r="L427" i="12"/>
  <c r="Y37" i="12"/>
  <c r="S1390" i="12"/>
  <c r="L1971" i="12"/>
  <c r="L248" i="12"/>
  <c r="S883" i="12"/>
  <c r="L611" i="12"/>
  <c r="Y378" i="12"/>
  <c r="S1468" i="12"/>
  <c r="L1661" i="12"/>
  <c r="S1861" i="12"/>
  <c r="S1611" i="12"/>
  <c r="Y1644" i="12"/>
  <c r="Y93" i="12"/>
  <c r="S1313" i="12"/>
  <c r="S57" i="12"/>
  <c r="S233" i="12"/>
  <c r="S759" i="12"/>
  <c r="L471" i="12"/>
  <c r="S1174" i="12"/>
  <c r="L328" i="12"/>
  <c r="S1657" i="12"/>
  <c r="S1552" i="12"/>
  <c r="S1575" i="12"/>
  <c r="S1373" i="12"/>
  <c r="S1903" i="12"/>
  <c r="S1953" i="12"/>
  <c r="Y1665" i="12"/>
  <c r="Y964" i="12"/>
  <c r="S1773" i="12"/>
  <c r="S1716" i="12"/>
  <c r="Y1978" i="12"/>
  <c r="S1925" i="12"/>
  <c r="Y1708" i="12"/>
  <c r="S1790" i="12"/>
  <c r="L1829" i="12"/>
  <c r="L1887" i="12"/>
  <c r="S1894" i="12"/>
  <c r="L534" i="12"/>
  <c r="S388" i="12"/>
  <c r="Y1130" i="12"/>
  <c r="S1220" i="12"/>
  <c r="L1621" i="12"/>
  <c r="S184" i="12"/>
  <c r="S1112" i="12"/>
  <c r="S923" i="12"/>
  <c r="Y1845" i="12"/>
  <c r="Y689" i="12"/>
  <c r="S749" i="12"/>
  <c r="Y1424" i="12"/>
  <c r="Y1191" i="12"/>
  <c r="S810" i="12"/>
  <c r="L1383" i="12"/>
  <c r="Y980" i="12"/>
  <c r="L930" i="12"/>
  <c r="L1751" i="12"/>
  <c r="S1703" i="12"/>
  <c r="S1591" i="12"/>
  <c r="S455" i="12"/>
  <c r="L1701" i="12"/>
  <c r="Y77" i="12"/>
  <c r="L1009" i="12"/>
  <c r="Y503" i="12"/>
  <c r="L2009" i="12"/>
  <c r="S1007" i="12"/>
  <c r="L168" i="12"/>
  <c r="S1639" i="12"/>
  <c r="S736" i="12"/>
  <c r="L1589" i="12"/>
  <c r="Y1120" i="12"/>
  <c r="S862" i="12"/>
  <c r="S1202" i="12"/>
  <c r="S616" i="12"/>
  <c r="L759" i="12"/>
  <c r="Y1613" i="12"/>
  <c r="S178" i="12"/>
  <c r="L145" i="12"/>
  <c r="Y576" i="12"/>
  <c r="Y501" i="12"/>
  <c r="S1675" i="12"/>
  <c r="S1366" i="12"/>
  <c r="S844" i="12"/>
  <c r="L487" i="12"/>
  <c r="S597" i="12"/>
  <c r="Y1576" i="12"/>
  <c r="L1250" i="12"/>
  <c r="L1208" i="12"/>
  <c r="Y1288" i="12"/>
  <c r="S1976" i="12"/>
  <c r="L1251" i="12"/>
  <c r="Y1277" i="12"/>
  <c r="S258" i="12"/>
  <c r="S1361" i="12"/>
  <c r="L2003" i="12"/>
  <c r="Y1889" i="12"/>
  <c r="L1676" i="12"/>
  <c r="L124" i="12"/>
  <c r="Y814" i="12"/>
  <c r="Y464" i="12"/>
  <c r="L1919" i="12"/>
  <c r="Y465" i="12"/>
  <c r="Y1011" i="12"/>
  <c r="S392" i="12"/>
  <c r="L1511" i="12"/>
  <c r="Y162" i="12"/>
  <c r="Y523" i="12"/>
  <c r="Y373" i="12"/>
  <c r="L2027" i="12"/>
  <c r="Y1291" i="12"/>
  <c r="S372" i="12"/>
  <c r="L1327" i="12"/>
  <c r="L618" i="12"/>
  <c r="Y1123" i="12"/>
  <c r="S1152" i="12"/>
  <c r="L1633" i="12"/>
  <c r="Y2025" i="12"/>
  <c r="L499" i="12"/>
  <c r="Y105" i="12"/>
  <c r="S471" i="12"/>
  <c r="L448" i="12"/>
  <c r="L1944" i="12"/>
  <c r="Y1574" i="12"/>
  <c r="S1083" i="12"/>
  <c r="L894" i="12"/>
  <c r="Y1571" i="12"/>
  <c r="S953" i="12"/>
  <c r="S784" i="12"/>
  <c r="L69" i="12"/>
  <c r="S1376" i="12"/>
  <c r="S315" i="12"/>
  <c r="L563" i="12"/>
  <c r="L1950" i="12"/>
  <c r="Y579" i="12"/>
  <c r="L344" i="12"/>
  <c r="Y1653" i="12"/>
  <c r="S2028" i="12"/>
  <c r="L1068" i="12"/>
  <c r="S71" i="12"/>
  <c r="Y213" i="12"/>
  <c r="L1951" i="12"/>
  <c r="Y187" i="12"/>
  <c r="S537" i="12"/>
  <c r="L544" i="12"/>
  <c r="S1354" i="12"/>
  <c r="L175" i="12"/>
  <c r="Y325" i="12"/>
  <c r="Y1134" i="12"/>
  <c r="Y273" i="12"/>
  <c r="S634" i="12"/>
  <c r="S1484" i="12"/>
  <c r="S48" i="12"/>
  <c r="L782" i="12"/>
  <c r="S610" i="12"/>
  <c r="Y1832" i="12"/>
  <c r="S1957" i="12"/>
  <c r="Y1824" i="12"/>
  <c r="Y1575" i="12"/>
  <c r="Y1373" i="12"/>
  <c r="Y461" i="12"/>
  <c r="L1953" i="12"/>
  <c r="Y1262" i="12"/>
  <c r="Y1329" i="12"/>
  <c r="L281" i="12"/>
  <c r="L1098" i="12"/>
  <c r="S1969" i="12"/>
  <c r="Y1494" i="12"/>
  <c r="S1196" i="12"/>
  <c r="S1756" i="12"/>
  <c r="S1864" i="12"/>
  <c r="S1348" i="12"/>
  <c r="Y1827" i="12"/>
  <c r="L1525" i="12"/>
  <c r="L1033" i="12"/>
  <c r="L23" i="12"/>
  <c r="S239" i="12"/>
  <c r="L1923" i="12"/>
  <c r="L707" i="12"/>
  <c r="S1418" i="12"/>
  <c r="L1131" i="12"/>
  <c r="Y874" i="12"/>
  <c r="Y202" i="12"/>
  <c r="S976" i="12"/>
  <c r="L1219" i="12"/>
  <c r="S1889" i="12"/>
  <c r="L464" i="12"/>
  <c r="L392" i="12"/>
  <c r="L373" i="12"/>
  <c r="S1455" i="12"/>
  <c r="Y1707" i="12"/>
  <c r="Y1517" i="12"/>
  <c r="Y1027" i="12"/>
  <c r="S2" i="12"/>
  <c r="S1940" i="12"/>
  <c r="S1667" i="12"/>
  <c r="L1891" i="12"/>
  <c r="Y1122" i="12"/>
  <c r="S1536" i="12"/>
  <c r="S1749" i="12"/>
  <c r="Y326" i="12"/>
  <c r="S180" i="12"/>
  <c r="S1986" i="12"/>
  <c r="L1414" i="12"/>
  <c r="Y1787" i="12"/>
  <c r="S1050" i="12"/>
  <c r="S1013" i="12"/>
  <c r="Y157" i="12"/>
  <c r="Y1386" i="12"/>
  <c r="L1900" i="12"/>
  <c r="L1635" i="12"/>
  <c r="L1668" i="12"/>
  <c r="S182" i="12"/>
  <c r="L1171" i="12"/>
  <c r="L793" i="12"/>
  <c r="L1700" i="12"/>
  <c r="Y368" i="12"/>
  <c r="Y303" i="12"/>
  <c r="S795" i="12"/>
  <c r="L1978" i="12"/>
  <c r="S1170" i="12"/>
  <c r="S70" i="12"/>
  <c r="L577" i="12"/>
  <c r="L1194" i="12"/>
  <c r="Y1877" i="12"/>
  <c r="L1841" i="12"/>
  <c r="L896" i="12"/>
  <c r="S361" i="12"/>
  <c r="S1446" i="12"/>
  <c r="S580" i="12"/>
  <c r="S1325" i="12"/>
  <c r="L1294" i="12"/>
  <c r="L374" i="12"/>
  <c r="Y262" i="12"/>
  <c r="S812" i="12"/>
  <c r="S1651" i="12"/>
  <c r="S1495" i="12"/>
  <c r="L2012" i="12"/>
  <c r="L1399" i="12"/>
  <c r="S530" i="12"/>
  <c r="Y780" i="12"/>
  <c r="S252" i="12"/>
  <c r="L1834" i="12"/>
  <c r="S1056" i="12"/>
  <c r="Y598" i="12"/>
  <c r="Y228" i="12"/>
  <c r="L1221" i="12"/>
  <c r="L80" i="12"/>
  <c r="Y146" i="12"/>
  <c r="L98" i="12"/>
  <c r="Y1732" i="12"/>
  <c r="L1433" i="12"/>
  <c r="L1647" i="12"/>
  <c r="Y1256" i="12"/>
  <c r="Y338" i="12"/>
  <c r="S890" i="12"/>
  <c r="L1011" i="12"/>
  <c r="Y268" i="12"/>
  <c r="Y547" i="12"/>
  <c r="Y1201" i="12"/>
  <c r="L933" i="12"/>
  <c r="L903" i="12"/>
  <c r="Y840" i="12"/>
  <c r="L2019" i="12"/>
  <c r="S1707" i="12"/>
  <c r="L1405" i="12"/>
  <c r="L199" i="12"/>
  <c r="L654" i="12"/>
  <c r="S235" i="12"/>
  <c r="L1711" i="12"/>
  <c r="L839" i="12"/>
  <c r="S1318" i="12"/>
  <c r="L283" i="12"/>
  <c r="L1942" i="12"/>
  <c r="L1588" i="12"/>
  <c r="Y774" i="12"/>
  <c r="Y536" i="12"/>
  <c r="L1658" i="12"/>
  <c r="S1596" i="12"/>
  <c r="L1973" i="12"/>
  <c r="S608" i="12"/>
  <c r="L609" i="12"/>
  <c r="S2002" i="12"/>
  <c r="Y1223" i="12"/>
  <c r="S734" i="12"/>
  <c r="L1292" i="12"/>
  <c r="L94" i="12"/>
  <c r="Y1464" i="12"/>
  <c r="Y1421" i="12"/>
  <c r="S389" i="12"/>
  <c r="L1272" i="12"/>
  <c r="S1191" i="12"/>
  <c r="S1036" i="12"/>
  <c r="S917" i="12"/>
  <c r="Y769" i="12"/>
  <c r="Y1030" i="12"/>
  <c r="L1709" i="12"/>
  <c r="Y1842" i="12"/>
  <c r="Y1925" i="12"/>
  <c r="L1860" i="12"/>
  <c r="L1395" i="12"/>
  <c r="S358" i="12"/>
  <c r="L531" i="12"/>
  <c r="Y154" i="12"/>
  <c r="Y1786" i="12"/>
  <c r="Y1981" i="12"/>
  <c r="Y1136" i="12"/>
  <c r="L247" i="12"/>
  <c r="Y527" i="12"/>
  <c r="S989" i="12"/>
  <c r="Y1521" i="12"/>
  <c r="S1567" i="12"/>
  <c r="L1079" i="12"/>
  <c r="Y1131" i="12"/>
  <c r="S364" i="12"/>
  <c r="Y11" i="12"/>
  <c r="L1132" i="12"/>
  <c r="L1089" i="12"/>
  <c r="S605" i="12"/>
  <c r="Y1173" i="12"/>
  <c r="S1118" i="12"/>
  <c r="S1090" i="12"/>
  <c r="S1308" i="12"/>
  <c r="Y1372" i="12"/>
  <c r="Y1119" i="12"/>
  <c r="L711" i="12"/>
  <c r="Y1352" i="12"/>
  <c r="Y1543" i="12"/>
  <c r="Y1167" i="12"/>
  <c r="L905" i="12"/>
  <c r="S1481" i="12"/>
  <c r="Y1710" i="12"/>
  <c r="Y1129" i="12"/>
  <c r="L442" i="12"/>
  <c r="L227" i="12"/>
  <c r="L1086" i="12"/>
  <c r="L580" i="12"/>
  <c r="L1036" i="12"/>
  <c r="S1810" i="12"/>
  <c r="S1158" i="12"/>
  <c r="L1982" i="12"/>
  <c r="Y949" i="12"/>
  <c r="S1512" i="12"/>
  <c r="L1509" i="12"/>
  <c r="L1602" i="12"/>
  <c r="S447" i="12"/>
  <c r="Y808" i="12"/>
  <c r="L1483" i="12"/>
  <c r="L1782" i="12"/>
  <c r="L532" i="12"/>
  <c r="L1152" i="12"/>
  <c r="Y740" i="12"/>
  <c r="L829" i="12"/>
  <c r="S496" i="12"/>
  <c r="Y1115" i="12"/>
  <c r="Y1233" i="12"/>
  <c r="L1906" i="12"/>
  <c r="Y1603" i="12"/>
  <c r="L1492" i="12"/>
  <c r="S1686" i="12"/>
  <c r="S751" i="12"/>
  <c r="S1809" i="12"/>
  <c r="Y466" i="12"/>
  <c r="S219" i="12"/>
  <c r="S940" i="12"/>
  <c r="S1748" i="12"/>
  <c r="L872" i="12"/>
  <c r="S1117" i="12"/>
  <c r="S700" i="12"/>
  <c r="L1498" i="12"/>
  <c r="S1747" i="12"/>
  <c r="L1816" i="12"/>
  <c r="L1958" i="12"/>
  <c r="Y1963" i="12"/>
  <c r="S1474" i="12"/>
  <c r="Y1772" i="12"/>
  <c r="Y1412" i="12"/>
  <c r="Y242" i="12"/>
  <c r="L70" i="12"/>
  <c r="S228" i="12"/>
  <c r="Y289" i="12"/>
  <c r="Y204" i="12"/>
  <c r="Y625" i="12"/>
  <c r="S1987" i="12"/>
  <c r="S1502" i="12"/>
  <c r="L1806" i="12"/>
  <c r="S767" i="12"/>
  <c r="L800" i="12"/>
  <c r="L873" i="12"/>
  <c r="L1172" i="12"/>
  <c r="Y912" i="12"/>
  <c r="S1099" i="12"/>
  <c r="S1213" i="12"/>
  <c r="S644" i="12"/>
  <c r="Y2011" i="12"/>
  <c r="S1939" i="12"/>
  <c r="L251" i="12"/>
  <c r="S1428" i="12"/>
  <c r="Y1455" i="12"/>
  <c r="L1149" i="12"/>
  <c r="Y1147" i="12"/>
  <c r="Y1923" i="12"/>
  <c r="Y707" i="12"/>
  <c r="Y344" i="12"/>
  <c r="L246" i="12"/>
  <c r="L1249" i="12"/>
  <c r="S873" i="12"/>
  <c r="S650" i="12"/>
  <c r="L675" i="12"/>
  <c r="L632" i="12"/>
  <c r="L27" i="12"/>
  <c r="Y1818" i="12"/>
  <c r="Y999" i="12"/>
  <c r="Y517" i="12"/>
  <c r="S256" i="12"/>
  <c r="L981" i="12"/>
  <c r="L238" i="12"/>
  <c r="Y1984" i="12"/>
  <c r="Y1886" i="12"/>
  <c r="L1045" i="12"/>
  <c r="L921" i="12"/>
  <c r="S1546" i="12"/>
  <c r="L1820" i="12"/>
  <c r="Y1789" i="12"/>
  <c r="Y1863" i="12"/>
  <c r="Y484" i="12"/>
  <c r="Y804" i="12"/>
  <c r="S532" i="12"/>
  <c r="S1758" i="12"/>
  <c r="Y1103" i="12"/>
  <c r="S1224" i="12"/>
  <c r="S742" i="12"/>
  <c r="S201" i="12"/>
  <c r="S346" i="12"/>
  <c r="Y1949" i="12"/>
  <c r="S1980" i="12"/>
  <c r="Y893" i="12"/>
  <c r="S1403" i="12"/>
  <c r="L912" i="12"/>
  <c r="L1910" i="12"/>
  <c r="L1027" i="12"/>
  <c r="L1146" i="12"/>
  <c r="S209" i="12"/>
  <c r="Y255" i="12"/>
  <c r="Y879" i="12"/>
  <c r="L716" i="12"/>
  <c r="L1464" i="12"/>
  <c r="S621" i="12"/>
  <c r="L1520" i="12"/>
  <c r="S1208" i="12"/>
  <c r="Y323" i="12"/>
  <c r="S969" i="12"/>
  <c r="L638" i="12"/>
  <c r="S1115" i="12"/>
  <c r="S1638" i="12"/>
  <c r="Y675" i="12"/>
  <c r="Y261" i="12"/>
  <c r="L862" i="12"/>
  <c r="L1881" i="12"/>
  <c r="S1316" i="12"/>
  <c r="Y1733" i="12"/>
  <c r="S1235" i="12"/>
  <c r="Y1304" i="12"/>
  <c r="L1652" i="12"/>
  <c r="L261" i="12"/>
  <c r="S1489" i="12"/>
  <c r="L1839" i="12"/>
  <c r="C3" i="14" l="1"/>
  <c r="Z2" i="12"/>
  <c r="N2" i="12"/>
  <c r="A2" i="17" s="1"/>
  <c r="T2" i="12"/>
  <c r="I4" i="1"/>
  <c r="C4" i="14" s="1"/>
  <c r="F5" i="1"/>
  <c r="A5" i="14" s="1"/>
  <c r="E1" i="1"/>
  <c r="Y1489" i="12"/>
  <c r="L1235" i="12"/>
  <c r="S1733" i="12"/>
  <c r="Y1652" i="12"/>
  <c r="M1844" i="12"/>
  <c r="M689" i="12"/>
  <c r="M1513" i="12"/>
  <c r="M1810" i="12"/>
  <c r="M1297" i="12"/>
  <c r="M328" i="12"/>
  <c r="M197" i="12"/>
  <c r="M980" i="12"/>
  <c r="M1149" i="12"/>
  <c r="M496" i="12"/>
  <c r="M861" i="12"/>
  <c r="M1147" i="12"/>
  <c r="M735" i="12"/>
  <c r="M1979" i="12"/>
  <c r="M214" i="12"/>
  <c r="M43" i="12"/>
  <c r="M939" i="12"/>
  <c r="M2018" i="12"/>
  <c r="M1616" i="12"/>
  <c r="M361" i="12"/>
  <c r="M969" i="12"/>
  <c r="M1068" i="12"/>
  <c r="M801" i="12"/>
  <c r="M783" i="12"/>
  <c r="M1628" i="12"/>
  <c r="M654" i="12"/>
  <c r="M1517" i="12"/>
  <c r="M629" i="12"/>
  <c r="M1405" i="12"/>
  <c r="M1747" i="12"/>
  <c r="M1222" i="12"/>
  <c r="M1217" i="12"/>
  <c r="M773" i="12"/>
  <c r="M1778" i="12"/>
  <c r="M1088" i="12"/>
  <c r="M1514" i="12"/>
  <c r="M638" i="12"/>
  <c r="M1855" i="12"/>
  <c r="M127" i="12"/>
  <c r="M700" i="12"/>
  <c r="M1872" i="12"/>
  <c r="M31" i="12"/>
  <c r="M995" i="12"/>
  <c r="M1639" i="12"/>
  <c r="M820" i="12"/>
  <c r="M824" i="12"/>
  <c r="M1431" i="12"/>
  <c r="M1423" i="12"/>
  <c r="M17" i="12"/>
  <c r="M406" i="12"/>
  <c r="M1797" i="12"/>
  <c r="M720" i="12"/>
  <c r="M562" i="12"/>
  <c r="M1996" i="12"/>
  <c r="M913" i="12"/>
  <c r="M1229" i="12"/>
  <c r="M1633" i="12"/>
  <c r="M1987" i="12"/>
  <c r="M18" i="12"/>
  <c r="M1549" i="12"/>
  <c r="M1712" i="12"/>
  <c r="M516" i="12"/>
  <c r="M1340" i="12"/>
  <c r="M1102" i="12"/>
  <c r="M1719" i="12"/>
  <c r="M1326" i="12"/>
  <c r="M1798" i="12"/>
  <c r="M1490" i="12"/>
  <c r="M564" i="12"/>
  <c r="M1249" i="12"/>
  <c r="M1343" i="12"/>
  <c r="M1804" i="12"/>
  <c r="M1553" i="12"/>
  <c r="M1993" i="12"/>
  <c r="M83" i="12"/>
  <c r="M500" i="12"/>
  <c r="M774" i="12"/>
  <c r="M192" i="12"/>
  <c r="M490" i="12"/>
  <c r="M912" i="12"/>
  <c r="M1894" i="12"/>
  <c r="M422" i="12"/>
  <c r="M414" i="12"/>
  <c r="M1503" i="12"/>
  <c r="M1307" i="12"/>
  <c r="M1209" i="12"/>
  <c r="M244" i="12"/>
  <c r="M454" i="12"/>
  <c r="M623" i="12"/>
  <c r="M989" i="12"/>
  <c r="M1646" i="12"/>
  <c r="M1520" i="12"/>
  <c r="M1970" i="12"/>
  <c r="M1879" i="12"/>
  <c r="M167" i="12"/>
  <c r="M1380" i="12"/>
  <c r="M1651" i="12"/>
  <c r="M1856" i="12"/>
  <c r="M260" i="12"/>
  <c r="M238" i="12"/>
  <c r="M325" i="12"/>
  <c r="M1743" i="12"/>
  <c r="M1057" i="12"/>
  <c r="M1665" i="12"/>
  <c r="M1558" i="12"/>
  <c r="M1613" i="12"/>
  <c r="M662" i="12"/>
  <c r="M1056" i="12"/>
  <c r="M651" i="12"/>
  <c r="M1958" i="12"/>
  <c r="M1870" i="12"/>
  <c r="M834" i="12"/>
  <c r="M855" i="12"/>
  <c r="M678" i="12"/>
  <c r="M312" i="12"/>
  <c r="M603" i="12"/>
  <c r="M1023" i="12"/>
  <c r="M984" i="12"/>
  <c r="M480" i="12"/>
  <c r="M1774" i="12"/>
  <c r="M339" i="12"/>
  <c r="M65" i="12"/>
  <c r="M976" i="12"/>
  <c r="M635" i="12"/>
  <c r="M784" i="12"/>
  <c r="M1946" i="12"/>
  <c r="M1974" i="12"/>
  <c r="M439" i="12"/>
  <c r="M822" i="12"/>
  <c r="M747" i="12"/>
  <c r="M890" i="12"/>
  <c r="M1335" i="12"/>
  <c r="M109" i="12"/>
  <c r="M1997" i="12"/>
  <c r="M1099" i="12"/>
  <c r="M519" i="12"/>
  <c r="M1261" i="12"/>
  <c r="M1468" i="12"/>
  <c r="M1237" i="12"/>
  <c r="M2029" i="12"/>
  <c r="M69" i="12"/>
  <c r="M2024" i="12"/>
  <c r="M376" i="12"/>
  <c r="M1306" i="12"/>
  <c r="M657" i="12"/>
  <c r="M1550" i="12"/>
  <c r="M1973" i="12"/>
  <c r="M2027" i="12"/>
  <c r="M1141" i="12"/>
  <c r="M559" i="12"/>
  <c r="M779" i="12"/>
  <c r="M543" i="12"/>
  <c r="M296" i="12"/>
  <c r="M1220" i="12"/>
  <c r="M1282" i="12"/>
  <c r="M1988" i="12"/>
  <c r="M609" i="12"/>
  <c r="M1750" i="12"/>
  <c r="M1663" i="12"/>
  <c r="M1716" i="12"/>
  <c r="M1827" i="12"/>
  <c r="M70" i="12"/>
  <c r="M542" i="12"/>
  <c r="M681" i="12"/>
  <c r="M2007" i="12"/>
  <c r="M1309" i="12"/>
  <c r="M1383" i="12"/>
  <c r="M1891" i="12"/>
  <c r="M1698" i="12"/>
  <c r="M556" i="12"/>
  <c r="M492" i="12"/>
  <c r="M940" i="12"/>
  <c r="M1595" i="12"/>
  <c r="M137" i="12"/>
  <c r="M1521" i="12"/>
  <c r="M1118" i="12"/>
  <c r="M1922" i="12"/>
  <c r="M89" i="12"/>
  <c r="M1518" i="12"/>
  <c r="M1427" i="12"/>
  <c r="M1816" i="12"/>
  <c r="M1216" i="12"/>
  <c r="M1977" i="12"/>
  <c r="M520" i="12"/>
  <c r="M145" i="12"/>
  <c r="M180" i="12"/>
  <c r="M1069" i="12"/>
  <c r="M1888" i="12"/>
  <c r="M1424" i="12"/>
  <c r="M105" i="12"/>
  <c r="M1600" i="12"/>
  <c r="M1791" i="12"/>
  <c r="M1255" i="12"/>
  <c r="M1853" i="12"/>
  <c r="M895" i="12"/>
  <c r="M1347" i="12"/>
  <c r="M1584" i="12"/>
  <c r="M1715" i="12"/>
  <c r="M107" i="12"/>
  <c r="M1969" i="12"/>
  <c r="L1560" i="12"/>
  <c r="S1144" i="12"/>
  <c r="M1960" i="12"/>
  <c r="M1330" i="12"/>
  <c r="M1647" i="12"/>
  <c r="M996" i="12"/>
  <c r="M231" i="12"/>
  <c r="M588" i="12"/>
  <c r="M1010" i="12"/>
  <c r="M1095" i="12"/>
  <c r="M617" i="12"/>
  <c r="M1781" i="12"/>
  <c r="M323" i="12"/>
  <c r="M1127" i="12"/>
  <c r="M1971" i="12"/>
  <c r="M143" i="12"/>
  <c r="M1090" i="12"/>
  <c r="M775" i="12"/>
  <c r="M518" i="12"/>
  <c r="M1921" i="12"/>
  <c r="M782" i="12"/>
  <c r="M1858" i="12"/>
  <c r="M893" i="12"/>
  <c r="M1980" i="12"/>
  <c r="M1213" i="12"/>
  <c r="M220" i="12"/>
  <c r="M1137" i="12"/>
  <c r="M802" i="12"/>
  <c r="M9" i="12"/>
  <c r="M1704" i="12"/>
  <c r="M1968" i="12"/>
  <c r="M1667" i="12"/>
  <c r="M1696" i="12"/>
  <c r="M1071" i="12"/>
  <c r="M1962" i="12"/>
  <c r="M1177" i="12"/>
  <c r="M648" i="12"/>
  <c r="M850" i="12"/>
  <c r="M551" i="12"/>
  <c r="M2016" i="12"/>
  <c r="M1998" i="12"/>
  <c r="M121" i="12"/>
  <c r="M1401" i="12"/>
  <c r="M419" i="12"/>
  <c r="M1454" i="12"/>
  <c r="M147" i="12"/>
  <c r="M1400" i="12"/>
  <c r="M1606" i="12"/>
  <c r="M152" i="12"/>
  <c r="M351" i="12"/>
  <c r="M1394" i="12"/>
  <c r="M721" i="12"/>
  <c r="M1390" i="12"/>
  <c r="M715" i="12"/>
  <c r="M365" i="12"/>
  <c r="M795" i="12"/>
  <c r="M140" i="12"/>
  <c r="M1163" i="12"/>
  <c r="M1161" i="12"/>
  <c r="M935" i="12"/>
  <c r="M1824" i="12"/>
  <c r="M872" i="12"/>
  <c r="M1828" i="12"/>
  <c r="M1789" i="12"/>
  <c r="M389" i="12"/>
  <c r="M1006" i="12"/>
  <c r="M1144" i="12"/>
  <c r="M1890" i="12"/>
  <c r="M841" i="12"/>
  <c r="M1060" i="12"/>
  <c r="M1928" i="12"/>
  <c r="M1272" i="12"/>
  <c r="M1485" i="12"/>
  <c r="M1761" i="12"/>
  <c r="L1489" i="12"/>
  <c r="Y3" i="12"/>
  <c r="M903" i="12"/>
  <c r="M606" i="12"/>
  <c r="M1880" i="12"/>
  <c r="M1576" i="12"/>
  <c r="M585" i="12"/>
  <c r="M359" i="12"/>
  <c r="M1829" i="12"/>
  <c r="M1673" i="12"/>
  <c r="M701" i="12"/>
  <c r="M1020" i="12"/>
  <c r="M79" i="12"/>
  <c r="M133" i="12"/>
  <c r="M1800" i="12"/>
  <c r="M494" i="12"/>
  <c r="M1052" i="12"/>
  <c r="M1130" i="12"/>
  <c r="M1775" i="12"/>
  <c r="M114" i="12"/>
  <c r="M1785" i="12"/>
  <c r="M258" i="12"/>
  <c r="M1269" i="12"/>
  <c r="M1711" i="12"/>
  <c r="M1802" i="12"/>
  <c r="M590" i="12"/>
  <c r="M986" i="12"/>
  <c r="M926" i="12"/>
  <c r="M1334" i="12"/>
  <c r="M586" i="12"/>
  <c r="M1258" i="12"/>
  <c r="M1932" i="12"/>
  <c r="M1670" i="12"/>
  <c r="M354" i="12"/>
  <c r="M150" i="12"/>
  <c r="M1540" i="12"/>
  <c r="M1649" i="12"/>
  <c r="M1455" i="12"/>
  <c r="M1350" i="12"/>
  <c r="M1654" i="12"/>
  <c r="S1652" i="12"/>
  <c r="Y1692" i="12"/>
  <c r="L1304" i="12"/>
  <c r="M1302" i="12" s="1"/>
  <c r="L207" i="12"/>
  <c r="S675" i="12"/>
  <c r="M2001" i="12"/>
  <c r="M1604" i="12"/>
  <c r="M1681" i="12"/>
  <c r="M1210" i="12"/>
  <c r="M1191" i="12"/>
  <c r="M1817" i="12"/>
  <c r="M182" i="12"/>
  <c r="M593" i="12"/>
  <c r="M1725" i="12"/>
  <c r="M786" i="12"/>
  <c r="M1885" i="12"/>
  <c r="M1116" i="12"/>
  <c r="M1367" i="12"/>
  <c r="M740" i="12"/>
  <c r="M427" i="12"/>
  <c r="M1356" i="12"/>
  <c r="M1953" i="12"/>
  <c r="M215" i="12"/>
  <c r="M249" i="12"/>
  <c r="M1139" i="12"/>
  <c r="M321" i="12"/>
  <c r="M344" i="12"/>
  <c r="M1793" i="12"/>
  <c r="M713" i="12"/>
  <c r="M1904" i="12"/>
  <c r="M1515" i="12"/>
  <c r="M1801" i="12"/>
  <c r="M286" i="12"/>
  <c r="M55" i="12"/>
  <c r="M919" i="12"/>
  <c r="M1352" i="12"/>
  <c r="M1003" i="12"/>
  <c r="M1043" i="12"/>
  <c r="M1436" i="12"/>
  <c r="M360" i="12"/>
  <c r="M347" i="12"/>
  <c r="M1538" i="12"/>
  <c r="M1072" i="12"/>
  <c r="M7" i="12"/>
  <c r="M1636" i="12"/>
  <c r="M1813" i="12"/>
  <c r="M927" i="12"/>
  <c r="M1351" i="12"/>
  <c r="M539" i="12"/>
  <c r="M189" i="12"/>
  <c r="M1620" i="12"/>
  <c r="M178" i="12"/>
  <c r="M550" i="12"/>
  <c r="M1409" i="12"/>
  <c r="M597" i="12"/>
  <c r="M580" i="12"/>
  <c r="M280" i="12"/>
  <c r="M979" i="12"/>
  <c r="M1319" i="12"/>
  <c r="M1777" i="12"/>
  <c r="M596" i="12"/>
  <c r="M579" i="12"/>
  <c r="M10" i="12"/>
  <c r="M1402" i="12"/>
  <c r="M1907" i="12"/>
  <c r="M1903" i="12"/>
  <c r="M1158" i="12"/>
  <c r="M1563" i="12"/>
  <c r="M1542" i="12"/>
  <c r="M1417" i="12"/>
  <c r="M1757" i="12"/>
  <c r="M14" i="12"/>
  <c r="M1085" i="12"/>
  <c r="M184" i="12"/>
  <c r="M505" i="12"/>
  <c r="M488" i="12"/>
  <c r="M655" i="12"/>
  <c r="M948" i="12"/>
  <c r="M263" i="12"/>
  <c r="M1245" i="12"/>
  <c r="M1976" i="12"/>
  <c r="M179" i="12"/>
  <c r="M899" i="12"/>
  <c r="M709" i="12"/>
  <c r="M639" i="12"/>
  <c r="M1487" i="12"/>
  <c r="M1293" i="12"/>
  <c r="M1061" i="12"/>
  <c r="M1231" i="12"/>
  <c r="M668" i="12"/>
  <c r="M116" i="12"/>
  <c r="M1919" i="12"/>
  <c r="M589" i="12"/>
  <c r="M2031" i="12"/>
  <c r="M395" i="12"/>
  <c r="M1869" i="12"/>
  <c r="M205" i="12"/>
  <c r="M1234" i="12"/>
  <c r="M908" i="12"/>
  <c r="M1950" i="12"/>
  <c r="M1764" i="12"/>
  <c r="M291" i="12"/>
  <c r="M905" i="12"/>
  <c r="M1876" i="12"/>
  <c r="M1610" i="12"/>
  <c r="M923" i="12"/>
  <c r="M266" i="12"/>
  <c r="M2021" i="12"/>
  <c r="M1548" i="12"/>
  <c r="M1446" i="12"/>
  <c r="M875" i="12"/>
  <c r="M498" i="12"/>
  <c r="M902" i="12"/>
  <c r="M442" i="12"/>
  <c r="M696" i="12"/>
  <c r="M448" i="12"/>
  <c r="M839" i="12"/>
  <c r="M158" i="12"/>
  <c r="M1701" i="12"/>
  <c r="M750" i="12"/>
  <c r="M793" i="12"/>
  <c r="M1108" i="12"/>
  <c r="M1275" i="12"/>
  <c r="M160" i="12"/>
  <c r="M1599" i="12"/>
  <c r="M685" i="12"/>
  <c r="M1528" i="12"/>
  <c r="M504" i="12"/>
  <c r="M421" i="12"/>
  <c r="M225" i="12"/>
  <c r="M804" i="12"/>
  <c r="M889" i="12"/>
  <c r="M570" i="12"/>
  <c r="M1226" i="12"/>
  <c r="M1358" i="12"/>
  <c r="M1325" i="12"/>
  <c r="M1959" i="12"/>
  <c r="M1074" i="12"/>
  <c r="M1055" i="12"/>
  <c r="M506" i="12"/>
  <c r="M877" i="12"/>
  <c r="M1430" i="12"/>
  <c r="M1612" i="12"/>
  <c r="M865" i="12"/>
  <c r="M1458" i="12"/>
  <c r="M313" i="12"/>
  <c r="M530" i="12"/>
  <c r="M626" i="12"/>
  <c r="M1406" i="12"/>
  <c r="M928" i="12"/>
  <c r="M819" i="12"/>
  <c r="M1677" i="12"/>
  <c r="M124" i="12"/>
  <c r="M148" i="12"/>
  <c r="M787" i="12"/>
  <c r="M738" i="12"/>
  <c r="M204" i="12"/>
  <c r="M680" i="12"/>
  <c r="M2010" i="12"/>
  <c r="M646" i="12"/>
  <c r="M366" i="12"/>
  <c r="M881" i="12"/>
  <c r="M1398" i="12"/>
  <c r="M797" i="12"/>
  <c r="M1259" i="12"/>
  <c r="M411" i="12"/>
  <c r="M591" i="12"/>
  <c r="M1047" i="12"/>
  <c r="M1826" i="12"/>
  <c r="M332" i="12"/>
  <c r="M458" i="12"/>
  <c r="M475" i="12"/>
  <c r="M1794" i="12"/>
  <c r="M387" i="12"/>
  <c r="M1739" i="12"/>
  <c r="M2009" i="12"/>
  <c r="M1268" i="12"/>
  <c r="M13" i="12"/>
  <c r="M1462" i="12"/>
  <c r="M2026" i="12"/>
  <c r="M481" i="12"/>
  <c r="M947" i="12"/>
  <c r="M862" i="12"/>
  <c r="M212" i="12"/>
  <c r="M1342" i="12"/>
  <c r="M417" i="12"/>
  <c r="M2011" i="12"/>
  <c r="M618" i="12"/>
  <c r="M1200" i="12"/>
  <c r="M1579" i="12"/>
  <c r="M247" i="12"/>
  <c r="M1909" i="12"/>
  <c r="M1895" i="12"/>
  <c r="M38" i="12"/>
  <c r="M665" i="12"/>
  <c r="M814" i="12"/>
  <c r="M1084" i="12"/>
  <c r="M34" i="12"/>
  <c r="M62" i="12"/>
  <c r="M1236" i="12"/>
  <c r="M1199" i="12"/>
  <c r="M358" i="12"/>
  <c r="M1443" i="12"/>
  <c r="M1373" i="12"/>
  <c r="M538" i="12"/>
  <c r="S1881" i="12"/>
  <c r="Y862" i="12"/>
  <c r="M1081" i="12"/>
  <c r="M198" i="12"/>
  <c r="M59" i="12"/>
  <c r="M1544" i="12"/>
  <c r="M1465" i="12"/>
  <c r="M1379" i="12"/>
  <c r="M1683" i="12"/>
  <c r="M1205" i="12"/>
  <c r="M1782" i="12"/>
  <c r="M1440" i="12"/>
  <c r="M463" i="12"/>
  <c r="M1776" i="12"/>
  <c r="M380" i="12"/>
  <c r="M545" i="12"/>
  <c r="M1546" i="12"/>
  <c r="M240" i="12"/>
  <c r="M1835" i="12"/>
  <c r="M1940" i="12"/>
  <c r="M294" i="12"/>
  <c r="M1591" i="12"/>
  <c r="M615" i="12"/>
  <c r="M1645" i="12"/>
  <c r="M459" i="12"/>
  <c r="M683" i="12"/>
  <c r="M1271" i="12"/>
  <c r="M1251" i="12"/>
  <c r="M39" i="12"/>
  <c r="M1825" i="12"/>
  <c r="M1820" i="12"/>
  <c r="M1661" i="12"/>
  <c r="M1377" i="12"/>
  <c r="M572" i="12"/>
  <c r="M1414" i="12"/>
  <c r="M318" i="12"/>
  <c r="M990" i="12"/>
  <c r="M415" i="12"/>
  <c r="M854" i="12"/>
  <c r="M1392" i="12"/>
  <c r="M906" i="12"/>
  <c r="M1038" i="12"/>
  <c r="M1207" i="12"/>
  <c r="M1991" i="12"/>
  <c r="M1096" i="12"/>
  <c r="M1187" i="12"/>
  <c r="M707" i="12"/>
  <c r="M35" i="12"/>
  <c r="M71" i="12"/>
  <c r="M637" i="12"/>
  <c r="M1926" i="12"/>
  <c r="M73" i="12"/>
  <c r="M93" i="12"/>
  <c r="M1265" i="12"/>
  <c r="M1710" i="12"/>
  <c r="M1034" i="12"/>
  <c r="M1799" i="12"/>
  <c r="M1631" i="12"/>
  <c r="M1013" i="12"/>
  <c r="M1363" i="12"/>
  <c r="M1076" i="12"/>
  <c r="M1371" i="12"/>
  <c r="M1445" i="12"/>
  <c r="M1136" i="12"/>
  <c r="M1432" i="12"/>
  <c r="M828" i="12"/>
  <c r="M557" i="12"/>
  <c r="M1469" i="12"/>
  <c r="M742" i="12"/>
  <c r="M1821" i="12"/>
  <c r="M1186" i="12"/>
  <c r="M1602" i="12"/>
  <c r="M1198" i="12"/>
  <c r="M1098" i="12"/>
  <c r="M102" i="12"/>
  <c r="M759" i="12"/>
  <c r="M1364" i="12"/>
  <c r="M837" i="12"/>
  <c r="S1692" i="12"/>
  <c r="L6" i="12"/>
  <c r="M1608" i="12"/>
  <c r="M1720" i="12"/>
  <c r="M2006" i="12"/>
  <c r="M402" i="12"/>
  <c r="M1311" i="12"/>
  <c r="M1477" i="12"/>
  <c r="M1476" i="12"/>
  <c r="M866" i="12"/>
  <c r="M999" i="12"/>
  <c r="M1166" i="12"/>
  <c r="M533" i="12"/>
  <c r="M1999" i="12"/>
  <c r="M698" i="12"/>
  <c r="M844" i="12"/>
  <c r="M600" i="12"/>
  <c r="M967" i="12"/>
  <c r="M684" i="12"/>
  <c r="M717" i="12"/>
  <c r="M1320" i="12"/>
  <c r="M1731" i="12"/>
  <c r="M592" i="12"/>
  <c r="M1035" i="12"/>
  <c r="M1944" i="12"/>
  <c r="M433" i="12"/>
  <c r="M1522" i="12"/>
  <c r="M1250" i="12"/>
  <c r="M113" i="12"/>
  <c r="M1206" i="12"/>
  <c r="M441" i="12"/>
  <c r="M1846" i="12"/>
  <c r="M997" i="12"/>
  <c r="M401" i="12"/>
  <c r="M1842" i="12"/>
  <c r="M1279" i="12"/>
  <c r="M1300" i="12"/>
  <c r="M503" i="12"/>
  <c r="M1285" i="12"/>
  <c r="M1532" i="12"/>
  <c r="M1943" i="12"/>
  <c r="M1526" i="12"/>
  <c r="M2030" i="12"/>
  <c r="M1897" i="12"/>
  <c r="M157" i="12"/>
  <c r="M511" i="12"/>
  <c r="M1736" i="12"/>
  <c r="M1843" i="12"/>
  <c r="M1146" i="12"/>
  <c r="M800" i="12"/>
  <c r="M1422" i="12"/>
  <c r="M1082" i="12"/>
  <c r="M1288" i="12"/>
  <c r="M1171" i="12"/>
  <c r="M1603" i="12"/>
  <c r="M697" i="12"/>
  <c r="M942" i="12"/>
  <c r="M582" i="12"/>
  <c r="M1717" i="12"/>
  <c r="M1105" i="12"/>
  <c r="M1240" i="12"/>
  <c r="M1923" i="12"/>
  <c r="M1308" i="12"/>
  <c r="M631" i="12"/>
  <c r="M1659" i="12"/>
  <c r="M963" i="12"/>
  <c r="M1143" i="12"/>
  <c r="M691" i="12"/>
  <c r="M29" i="12"/>
  <c r="M810" i="12"/>
  <c r="M1694" i="12"/>
  <c r="M1986" i="12"/>
  <c r="M1758" i="12"/>
  <c r="M173" i="12"/>
  <c r="M1359" i="12"/>
  <c r="M213" i="12"/>
  <c r="M1684" i="12"/>
  <c r="M756" i="12"/>
  <c r="M1129" i="12"/>
  <c r="M847" i="12"/>
  <c r="M1806" i="12"/>
  <c r="M641" i="12"/>
  <c r="M1348" i="12"/>
  <c r="M356" i="12"/>
  <c r="M455" i="12"/>
  <c r="M1018" i="12"/>
  <c r="M11" i="12"/>
  <c r="M103" i="12"/>
  <c r="M733" i="12"/>
  <c r="M1170" i="12"/>
  <c r="M1504" i="12"/>
  <c r="M1965" i="12"/>
  <c r="M1964" i="12"/>
  <c r="M1079" i="12"/>
  <c r="M1748" i="12"/>
  <c r="M975" i="12"/>
  <c r="M1862" i="12"/>
  <c r="M269" i="12"/>
  <c r="M1823" i="12"/>
  <c r="M2008" i="12"/>
  <c r="M1011" i="12"/>
  <c r="M306" i="12"/>
  <c r="M1836" i="12"/>
  <c r="M2014" i="12"/>
  <c r="M669" i="12"/>
  <c r="M1590" i="12"/>
  <c r="M1094" i="12"/>
  <c r="M1773" i="12"/>
  <c r="M565" i="12"/>
  <c r="M209" i="12"/>
  <c r="Y1560" i="12"/>
  <c r="M2019" i="12"/>
  <c r="M484" i="12"/>
  <c r="M1915" i="12"/>
  <c r="M1912" i="12"/>
  <c r="M1689" i="12"/>
  <c r="M41" i="12"/>
  <c r="M1407" i="12"/>
  <c r="M868" i="12"/>
  <c r="M382" i="12"/>
  <c r="M1837" i="12"/>
  <c r="M705" i="12"/>
  <c r="M1184" i="12"/>
  <c r="M1755" i="12"/>
  <c r="M1037" i="12"/>
  <c r="M619" i="12"/>
  <c r="M1228" i="12"/>
  <c r="M1030" i="12"/>
  <c r="M1566" i="12"/>
  <c r="M1070" i="12"/>
  <c r="M830" i="12"/>
  <c r="M227" i="12"/>
  <c r="M364" i="12"/>
  <c r="M1551" i="12"/>
  <c r="M499" i="12"/>
  <c r="M274" i="12"/>
  <c r="M1868" i="12"/>
  <c r="M314" i="12"/>
  <c r="K2" i="1"/>
  <c r="M725" i="12"/>
  <c r="M273" i="12"/>
  <c r="M612" i="12"/>
  <c r="M667" i="12"/>
  <c r="M340" i="12"/>
  <c r="M222" i="12"/>
  <c r="M514" i="12"/>
  <c r="M85" i="12"/>
  <c r="M154" i="12"/>
  <c r="M933" i="12"/>
  <c r="M1908" i="12"/>
  <c r="M242" i="12"/>
  <c r="M1362" i="12"/>
  <c r="M373" i="12"/>
  <c r="M1687" i="12"/>
  <c r="M346" i="12"/>
  <c r="M605" i="12"/>
  <c r="M131" i="12"/>
  <c r="M248" i="12"/>
  <c r="M1537" i="12"/>
  <c r="M954" i="12"/>
  <c r="M1918" i="12"/>
  <c r="M1172" i="12"/>
  <c r="M4" i="12"/>
  <c r="M1984" i="12"/>
  <c r="M479" i="12"/>
  <c r="M731" i="12"/>
  <c r="M1838" i="12"/>
  <c r="M1164" i="12"/>
  <c r="M467" i="12"/>
  <c r="M126" i="12"/>
  <c r="M1803" i="12"/>
  <c r="M1722" i="12"/>
  <c r="M547" i="12"/>
  <c r="M674" i="12"/>
  <c r="M1412" i="12"/>
  <c r="M531" i="12"/>
  <c r="M780" i="12"/>
  <c r="M1784" i="12"/>
  <c r="M1418" i="12"/>
  <c r="M1140" i="12"/>
  <c r="M1498" i="12"/>
  <c r="M1322" i="12"/>
  <c r="M345" i="12"/>
  <c r="M1878" i="12"/>
  <c r="M616" i="12"/>
  <c r="M1629" i="12"/>
  <c r="M1031" i="12"/>
  <c r="M741" i="12"/>
  <c r="M229" i="12"/>
  <c r="M162" i="12"/>
  <c r="M1927" i="12"/>
  <c r="M447" i="12"/>
  <c r="M82" i="12"/>
  <c r="M675" i="12"/>
  <c r="M1483" i="12"/>
  <c r="M288" i="12"/>
  <c r="M72" i="12"/>
  <c r="M1916" i="12"/>
  <c r="M1933" i="12"/>
  <c r="M1305" i="12"/>
  <c r="M1642" i="12"/>
  <c r="M882" i="12"/>
  <c r="M372" i="12"/>
  <c r="M694" i="12"/>
  <c r="Y1500" i="12"/>
  <c r="L2005" i="12"/>
  <c r="L1733" i="12"/>
  <c r="M1732" i="12" s="1"/>
  <c r="M87" i="12"/>
  <c r="M711" i="12"/>
  <c r="M761" i="12"/>
  <c r="M743" i="12"/>
  <c r="M1615" i="12"/>
  <c r="M1706" i="12"/>
  <c r="M275" i="12"/>
  <c r="M1341" i="12"/>
  <c r="M464" i="12"/>
  <c r="M15" i="12"/>
  <c r="M54" i="12"/>
  <c r="M1860" i="12"/>
  <c r="M66" i="12"/>
  <c r="M1939" i="12"/>
  <c r="M52" i="12"/>
  <c r="M1125" i="12"/>
  <c r="M1702" i="12"/>
  <c r="M450" i="12"/>
  <c r="M1686" i="12"/>
  <c r="M1336" i="12"/>
  <c r="M1594" i="12"/>
  <c r="M544" i="12"/>
  <c r="M106" i="12"/>
  <c r="M1795" i="12"/>
  <c r="M174" i="12"/>
  <c r="M119" i="12"/>
  <c r="M241" i="12"/>
  <c r="M326" i="12"/>
  <c r="M807" i="12"/>
  <c r="M966" i="12"/>
  <c r="M1033" i="12"/>
  <c r="M1637" i="12"/>
  <c r="M991" i="12"/>
  <c r="M1671" i="12"/>
  <c r="M621" i="12"/>
  <c r="M1420" i="12"/>
  <c r="M1433" i="12"/>
  <c r="M1451" i="12"/>
  <c r="M305" i="12"/>
  <c r="M823" i="12"/>
  <c r="M974" i="12"/>
  <c r="M1882" i="12"/>
  <c r="M303" i="12"/>
  <c r="M435" i="12"/>
  <c r="M1369" i="12"/>
  <c r="M886" i="12"/>
  <c r="M1830" i="12"/>
  <c r="M826" i="12"/>
  <c r="M428" i="12"/>
  <c r="M1581" i="12"/>
  <c r="M451" i="12"/>
  <c r="M835" i="12"/>
  <c r="M2017" i="12"/>
  <c r="M722" i="12"/>
  <c r="M221" i="12"/>
  <c r="M2015" i="12"/>
  <c r="M1280" i="12"/>
  <c r="M111" i="12"/>
  <c r="M777" i="12"/>
  <c r="M789" i="12"/>
  <c r="M873" i="12"/>
  <c r="M418" i="12"/>
  <c r="M172" i="12"/>
  <c r="M724" i="12"/>
  <c r="M1323" i="12"/>
  <c r="M430" i="12"/>
  <c r="M1506" i="12"/>
  <c r="M946" i="12"/>
  <c r="M994" i="12"/>
  <c r="M1459" i="12"/>
  <c r="M1215" i="12"/>
  <c r="M753" i="12"/>
  <c r="M1759" i="12"/>
  <c r="M1479" i="12"/>
  <c r="M1714" i="12"/>
  <c r="M224" i="12"/>
  <c r="M1845" i="12"/>
  <c r="M796" i="12"/>
  <c r="M1355" i="12"/>
  <c r="M1865" i="12"/>
  <c r="M1460" i="12"/>
  <c r="M1756" i="12"/>
  <c r="M909" i="12"/>
  <c r="M1925" i="12"/>
  <c r="M1111" i="12"/>
  <c r="M1766" i="12"/>
  <c r="M255" i="12"/>
  <c r="M762" i="12"/>
  <c r="M964" i="12"/>
  <c r="M636" i="12"/>
  <c r="M1850" i="12"/>
  <c r="M1867" i="12"/>
  <c r="M968" i="12"/>
  <c r="M566" i="12"/>
  <c r="M453" i="12"/>
  <c r="M1299" i="12"/>
  <c r="M642" i="12"/>
  <c r="M584" i="12"/>
  <c r="M901" i="12"/>
  <c r="M1195" i="12"/>
  <c r="M50" i="12"/>
  <c r="M1221" i="12"/>
  <c r="M1083" i="12"/>
  <c r="M267" i="12"/>
  <c r="M843" i="12"/>
  <c r="M1618" i="12"/>
  <c r="M1188" i="12"/>
  <c r="M1021" i="12"/>
  <c r="M472" i="12"/>
  <c r="M1854" i="12"/>
  <c r="M46" i="12"/>
  <c r="M1588" i="12"/>
  <c r="M1165" i="12"/>
  <c r="M1660" i="12"/>
  <c r="M1024" i="12"/>
  <c r="M1769" i="12"/>
  <c r="M1881" i="12"/>
  <c r="M929" i="12"/>
  <c r="M68" i="12"/>
  <c r="M1393" i="12"/>
  <c r="M652" i="12"/>
  <c r="M1565" i="12"/>
  <c r="M1861" i="12"/>
  <c r="M521" i="12"/>
  <c r="M1022" i="12"/>
  <c r="M1316" i="12"/>
  <c r="M118" i="12"/>
  <c r="M1168" i="12"/>
  <c r="M1134" i="12"/>
  <c r="M1131" i="12"/>
  <c r="M309" i="12"/>
  <c r="M1724" i="12"/>
  <c r="M915" i="12"/>
  <c r="M1067" i="12"/>
  <c r="M1910" i="12"/>
  <c r="M602" i="12"/>
  <c r="M271" i="12"/>
  <c r="M1666" i="12"/>
  <c r="M1086" i="12"/>
  <c r="M289" i="12"/>
  <c r="M1669" i="12"/>
  <c r="M1496" i="12"/>
  <c r="M1051" i="12"/>
  <c r="M1655" i="12"/>
  <c r="M848" i="12"/>
  <c r="M1552" i="12"/>
  <c r="M630" i="12"/>
  <c r="M956" i="12"/>
  <c r="M1042" i="12"/>
  <c r="M1174" i="12"/>
  <c r="M1429" i="12"/>
  <c r="M664" i="12"/>
  <c r="M883" i="12"/>
  <c r="M333" i="12"/>
  <c r="M1101" i="12"/>
  <c r="M1361" i="12"/>
  <c r="M252" i="12"/>
  <c r="M1292" i="12"/>
  <c r="M595" i="12"/>
  <c r="M32" i="12"/>
  <c r="M1886" i="12"/>
  <c r="M1077" i="12"/>
  <c r="M529" i="12"/>
  <c r="M744" i="12"/>
  <c r="M932" i="12"/>
  <c r="M342" i="12"/>
  <c r="M1329" i="12"/>
  <c r="M1509" i="12"/>
  <c r="M1028" i="12"/>
  <c r="M944" i="12"/>
  <c r="M1270" i="12"/>
  <c r="M327" i="12"/>
  <c r="M1337" i="12"/>
  <c r="M950" i="12"/>
  <c r="M86" i="12"/>
  <c r="M1287" i="12"/>
  <c r="M338" i="12"/>
  <c r="M676" i="12"/>
  <c r="M1036" i="12"/>
  <c r="M132" i="12"/>
  <c r="M1357" i="12"/>
  <c r="M175" i="12"/>
  <c r="M1223" i="12"/>
  <c r="M1942" i="12"/>
  <c r="M573" i="12"/>
  <c r="M186" i="12"/>
  <c r="M1494" i="12"/>
  <c r="M1934" i="12"/>
  <c r="M1914" i="12"/>
  <c r="M138" i="12"/>
  <c r="M1945" i="12"/>
  <c r="M663" i="12"/>
  <c r="M1889" i="12"/>
  <c r="M1007" i="12"/>
  <c r="M513" i="12"/>
  <c r="M1263" i="12"/>
  <c r="M367" i="12"/>
  <c r="M452" i="12"/>
  <c r="M1410" i="12"/>
  <c r="M1699" i="12"/>
  <c r="M952" i="12"/>
  <c r="M1408" i="12"/>
  <c r="S261" i="12"/>
  <c r="L3" i="12"/>
  <c r="M2" i="12" s="1"/>
  <c r="M276" i="12"/>
  <c r="M687" i="12"/>
  <c r="M404" i="12"/>
  <c r="M80" i="12"/>
  <c r="M1989" i="12"/>
  <c r="M916" i="12"/>
  <c r="M1179" i="12"/>
  <c r="M887" i="12"/>
  <c r="M1874" i="12"/>
  <c r="M329" i="12"/>
  <c r="M900" i="12"/>
  <c r="M92" i="12"/>
  <c r="M536" i="12"/>
  <c r="M397" i="12"/>
  <c r="M645" i="12"/>
  <c r="M897" i="12"/>
  <c r="M94" i="12"/>
  <c r="M1196" i="12"/>
  <c r="M1543" i="12"/>
  <c r="M369" i="12"/>
  <c r="M1587" i="12"/>
  <c r="M1040" i="12"/>
  <c r="M836" i="12"/>
  <c r="M1533" i="12"/>
  <c r="M695" i="12"/>
  <c r="M1208" i="12"/>
  <c r="M1103" i="12"/>
  <c r="M1693" i="12"/>
  <c r="M799" i="12"/>
  <c r="M440" i="12"/>
  <c r="M100" i="12"/>
  <c r="M1892" i="12"/>
  <c r="M692" i="12"/>
  <c r="M1556" i="12"/>
  <c r="M155" i="12"/>
  <c r="M1690" i="12"/>
  <c r="M98" i="12"/>
  <c r="M920" i="12"/>
  <c r="M112" i="12"/>
  <c r="M486" i="12"/>
  <c r="M77" i="12"/>
  <c r="M99" i="12"/>
  <c r="M546" i="12"/>
  <c r="M251" i="12"/>
  <c r="M151" i="12"/>
  <c r="M781" i="12"/>
  <c r="M1653" i="12"/>
  <c r="M1027" i="12"/>
  <c r="M56" i="12"/>
  <c r="M1497" i="12"/>
  <c r="M1598" i="12"/>
  <c r="M1573" i="12"/>
  <c r="M1041" i="12"/>
  <c r="M1484" i="12"/>
  <c r="M1630" i="12"/>
  <c r="M829" i="12"/>
  <c r="M1527" i="12"/>
  <c r="M1480" i="12"/>
  <c r="M1505" i="12"/>
  <c r="M2002" i="12"/>
  <c r="M226" i="12"/>
  <c r="M195" i="12"/>
  <c r="M1899" i="12"/>
  <c r="M510" i="12"/>
  <c r="M1644" i="12"/>
  <c r="M120" i="12"/>
  <c r="M1772" i="12"/>
  <c r="M36" i="12"/>
  <c r="M1718" i="12"/>
  <c r="M1678" i="12"/>
  <c r="M91" i="12"/>
  <c r="M1703" i="12"/>
  <c r="M770" i="12"/>
  <c r="M27" i="12"/>
  <c r="M1153" i="12"/>
  <c r="S1560" i="12"/>
  <c r="Y1144" i="12"/>
  <c r="M794" i="12"/>
  <c r="M1241" i="12"/>
  <c r="M194" i="12"/>
  <c r="M914" i="12"/>
  <c r="M1063" i="12"/>
  <c r="M1008" i="12"/>
  <c r="M1952" i="12"/>
  <c r="M1535" i="12"/>
  <c r="M1439" i="12"/>
  <c r="M1626" i="12"/>
  <c r="M934" i="12"/>
  <c r="M1740" i="12"/>
  <c r="M569" i="12"/>
  <c r="M64" i="12"/>
  <c r="M501" i="12"/>
  <c r="M1449" i="12"/>
  <c r="M1961" i="12"/>
  <c r="M1491" i="12"/>
  <c r="M1808" i="12"/>
  <c r="M1635" i="12"/>
  <c r="M672" i="12"/>
  <c r="M677" i="12"/>
  <c r="M409" i="12"/>
  <c r="M558" i="12"/>
  <c r="M432" i="12"/>
  <c r="M393" i="12"/>
  <c r="M487" i="12"/>
  <c r="M293" i="12"/>
  <c r="M191" i="12"/>
  <c r="M1262" i="12"/>
  <c r="M1450" i="12"/>
  <c r="M466" i="12"/>
  <c r="M381" i="12"/>
  <c r="M311" i="12"/>
  <c r="M1643" i="12"/>
  <c r="M812" i="12"/>
  <c r="M125" i="12"/>
  <c r="M972" i="12"/>
  <c r="M97" i="12"/>
  <c r="M1092" i="12"/>
  <c r="M471" i="12"/>
  <c r="M51" i="12"/>
  <c r="M78" i="12"/>
  <c r="M374" i="12"/>
  <c r="M1482" i="12"/>
  <c r="M76" i="12"/>
  <c r="M1315" i="12"/>
  <c r="M1387" i="12"/>
  <c r="M130" i="12"/>
  <c r="M708" i="12"/>
  <c r="M885" i="12"/>
  <c r="M917" i="12"/>
  <c r="M962" i="12"/>
  <c r="M690" i="12"/>
  <c r="M1447" i="12"/>
  <c r="M331" i="12"/>
  <c r="M973" i="12"/>
  <c r="M1621" i="12"/>
  <c r="M1173" i="12"/>
  <c r="M1461" i="12"/>
  <c r="M853" i="12"/>
  <c r="M815" i="12"/>
  <c r="M1896" i="12"/>
  <c r="M710" i="12"/>
  <c r="M1507" i="12"/>
  <c r="M1122" i="12"/>
  <c r="M1657" i="12"/>
  <c r="M1214" i="12"/>
  <c r="M316" i="12"/>
  <c r="M1955" i="12"/>
  <c r="M1224" i="12"/>
  <c r="M507" i="12"/>
  <c r="M219" i="12"/>
  <c r="M993" i="12"/>
  <c r="M2028" i="12"/>
  <c r="M57" i="12"/>
  <c r="M1247" i="12"/>
  <c r="M1863" i="12"/>
  <c r="M473" i="12"/>
  <c r="M766" i="12"/>
  <c r="M256" i="12"/>
  <c r="M1864" i="12"/>
  <c r="M767" i="12"/>
  <c r="M1286" i="12"/>
  <c r="M259" i="12"/>
  <c r="M1054" i="12"/>
  <c r="M1957" i="12"/>
  <c r="M378" i="12"/>
  <c r="M755" i="12"/>
  <c r="M1676" i="12"/>
  <c r="M1510" i="12"/>
  <c r="M1189" i="12"/>
  <c r="M1745" i="12"/>
  <c r="M392" i="12"/>
  <c r="M1768" i="12"/>
  <c r="M1978" i="12"/>
  <c r="M239" i="12"/>
  <c r="M399" i="12"/>
  <c r="M485" i="12"/>
  <c r="M1935" i="12"/>
  <c r="M960" i="12"/>
  <c r="M334" i="12"/>
  <c r="M553" i="12"/>
  <c r="M437" i="12"/>
  <c r="M634" i="12"/>
  <c r="M1050" i="12"/>
  <c r="M1561" i="12"/>
  <c r="M461" i="12"/>
  <c r="M362" i="12"/>
  <c r="S3" i="12"/>
  <c r="M1930" i="12"/>
  <c r="M1906" i="12"/>
  <c r="M202" i="12"/>
  <c r="M398" i="12"/>
  <c r="M1541" i="12"/>
  <c r="M497" i="12"/>
  <c r="M578" i="12"/>
  <c r="M104" i="12"/>
  <c r="M1464" i="12"/>
  <c r="M716" i="12"/>
  <c r="M1847" i="12"/>
  <c r="M1481" i="12"/>
  <c r="M187" i="12"/>
  <c r="M1017" i="12"/>
  <c r="M1707" i="12"/>
  <c r="M768" i="12"/>
  <c r="M1652" i="12"/>
  <c r="M661" i="12"/>
  <c r="M682" i="12"/>
  <c r="M208" i="12"/>
  <c r="M760" i="12"/>
  <c r="M1002" i="12"/>
  <c r="M1832" i="12"/>
  <c r="M139" i="12"/>
  <c r="M1233" i="12"/>
  <c r="M771" i="12"/>
  <c r="M937" i="12"/>
  <c r="M1049" i="12"/>
  <c r="M892" i="12"/>
  <c r="M1413" i="12"/>
  <c r="M478" i="12"/>
  <c r="M576" i="12"/>
  <c r="M1568" i="12"/>
  <c r="M1203" i="12"/>
  <c r="M512" i="12"/>
  <c r="M265" i="12"/>
  <c r="M287" i="12"/>
  <c r="M1753" i="12"/>
  <c r="M1730" i="12"/>
  <c r="M84" i="12"/>
  <c r="M1044" i="12"/>
  <c r="M1312" i="12"/>
  <c r="M1201" i="12"/>
  <c r="M23" i="12"/>
  <c r="M1954" i="12"/>
  <c r="M301" i="12"/>
  <c r="M832" i="12"/>
  <c r="M583" i="12"/>
  <c r="M1157" i="12"/>
  <c r="M857" i="12"/>
  <c r="M894" i="12"/>
  <c r="M1741" i="12"/>
  <c r="M1790" i="12"/>
  <c r="M465" i="12"/>
  <c r="M1623" i="12"/>
  <c r="M412" i="12"/>
  <c r="M1396" i="12"/>
  <c r="M1277" i="12"/>
  <c r="M1983" i="12"/>
  <c r="M1578" i="12"/>
  <c r="M37" i="12"/>
  <c r="M788" i="12"/>
  <c r="M1765" i="12"/>
  <c r="M537" i="12"/>
  <c r="M1466" i="12"/>
  <c r="M1839" i="12"/>
  <c r="M1242" i="12"/>
  <c r="M880" i="12"/>
  <c r="M643" i="12"/>
  <c r="M279" i="12"/>
  <c r="M1512" i="12"/>
  <c r="M1295" i="12"/>
  <c r="M575" i="12"/>
  <c r="M987" i="12"/>
  <c r="M483" i="12"/>
  <c r="M983" i="12"/>
  <c r="M1873" i="12"/>
  <c r="M1770" i="12"/>
  <c r="M188" i="12"/>
  <c r="M1150" i="12"/>
  <c r="M611" i="12"/>
  <c r="M1291" i="12"/>
  <c r="M1104" i="12"/>
  <c r="M1792" i="12"/>
  <c r="M718" i="12"/>
  <c r="S1839" i="12"/>
  <c r="L1692" i="12"/>
  <c r="M1691" i="12" s="1"/>
  <c r="S1304" i="12"/>
  <c r="M1344" i="12"/>
  <c r="M1589" i="12"/>
  <c r="M925" i="12"/>
  <c r="M159" i="12"/>
  <c r="M75" i="12"/>
  <c r="M1301" i="12"/>
  <c r="M28" i="12"/>
  <c r="M2012" i="12"/>
  <c r="M907" i="12"/>
  <c r="M1075" i="12"/>
  <c r="M1815" i="12"/>
  <c r="M1638" i="12"/>
  <c r="M776" i="12"/>
  <c r="M1014" i="12"/>
  <c r="M1735" i="12"/>
  <c r="M128" i="12"/>
  <c r="M1877" i="12"/>
  <c r="M1700" i="12"/>
  <c r="M554" i="12"/>
  <c r="M644" i="12"/>
  <c r="M165" i="12"/>
  <c r="M1951" i="12"/>
  <c r="M1106" i="12"/>
  <c r="M48" i="12"/>
  <c r="M181" i="12"/>
  <c r="M2003" i="12"/>
  <c r="M216" i="12"/>
  <c r="M1026" i="12"/>
  <c r="M1571" i="12"/>
  <c r="M1818" i="12"/>
  <c r="M1133" i="12"/>
  <c r="M413" i="12"/>
  <c r="M806" i="12"/>
  <c r="M540" i="12"/>
  <c r="M394" i="12"/>
  <c r="M1192" i="12"/>
  <c r="M1145" i="12"/>
  <c r="M769" i="12"/>
  <c r="M1151" i="12"/>
  <c r="M1472" i="12"/>
  <c r="M1318" i="12"/>
  <c r="M300" i="12"/>
  <c r="M1284" i="12"/>
  <c r="M598" i="12"/>
  <c r="M1495" i="12"/>
  <c r="M1110" i="12"/>
  <c r="M1331" i="12"/>
  <c r="M164" i="12"/>
  <c r="M1941" i="12"/>
  <c r="M1004" i="12"/>
  <c r="M567" i="12"/>
  <c r="M1185" i="12"/>
  <c r="M123" i="12"/>
  <c r="M813" i="12"/>
  <c r="M1575" i="12"/>
  <c r="M1345" i="12"/>
  <c r="M200" i="12"/>
  <c r="M1435" i="12"/>
  <c r="M817" i="12"/>
  <c r="M936" i="12"/>
  <c r="M292" i="12"/>
  <c r="M45" i="12"/>
  <c r="M1178" i="12"/>
  <c r="M888" i="12"/>
  <c r="M1045" i="12"/>
  <c r="M1786" i="12"/>
  <c r="M808" i="12"/>
  <c r="M943" i="12"/>
  <c r="M1852" i="12"/>
  <c r="M1243" i="12"/>
  <c r="M1065" i="12"/>
  <c r="M727" i="12"/>
  <c r="M856" i="12"/>
  <c r="M319" i="12"/>
  <c r="M1708" i="12"/>
  <c r="M1444" i="12"/>
  <c r="M1614" i="12"/>
  <c r="M577" i="12"/>
  <c r="M599" i="12"/>
  <c r="M322" i="12"/>
  <c r="M1181" i="12"/>
  <c r="M1180" i="12"/>
  <c r="M1668" i="12"/>
  <c r="M840" i="12"/>
  <c r="M876" i="12"/>
  <c r="M444" i="12"/>
  <c r="M1744" i="12"/>
  <c r="M1138" i="12"/>
  <c r="M348" i="12"/>
  <c r="M571" i="12"/>
  <c r="M714" i="12"/>
  <c r="M1752" i="12"/>
  <c r="M1009" i="12"/>
  <c r="M1119" i="12"/>
  <c r="M63" i="12"/>
  <c r="M1244" i="12"/>
  <c r="M1256" i="12"/>
  <c r="M1807" i="12"/>
  <c r="M1283" i="12"/>
  <c r="M517" i="12"/>
  <c r="M16" i="12"/>
  <c r="M168" i="12"/>
  <c r="M246" i="12"/>
  <c r="M384" i="12"/>
  <c r="M1580" i="12"/>
  <c r="M1385" i="12"/>
  <c r="M1384" i="12"/>
  <c r="M809" i="12"/>
  <c r="M1913" i="12"/>
  <c r="M1254" i="12"/>
  <c r="M1529" i="12"/>
  <c r="M355" i="12"/>
  <c r="M1474" i="12"/>
  <c r="M1109" i="12"/>
  <c r="M1812" i="12"/>
  <c r="M1634" i="12"/>
  <c r="M281" i="12"/>
  <c r="M232" i="12"/>
  <c r="M961" i="12"/>
  <c r="M233" i="12"/>
  <c r="M656" i="12"/>
  <c r="M170" i="12"/>
  <c r="M560" i="12"/>
  <c r="M1182" i="12"/>
  <c r="M315" i="12"/>
  <c r="M1117" i="12"/>
  <c r="M1391" i="12"/>
  <c r="M235" i="12"/>
  <c r="M1354" i="12"/>
  <c r="M1338" i="12"/>
  <c r="M2022" i="12"/>
  <c r="M1709" i="12"/>
  <c r="M438" i="12"/>
  <c r="M1937" i="12"/>
  <c r="M833" i="12"/>
  <c r="M193" i="12"/>
  <c r="M474" i="12"/>
  <c r="M1120" i="12"/>
  <c r="M426" i="12"/>
  <c r="M141" i="12"/>
  <c r="M563" i="12"/>
  <c r="M1327" i="12"/>
  <c r="M1452" i="12"/>
  <c r="M1917" i="12"/>
  <c r="M670" i="12"/>
  <c r="M1833" i="12"/>
  <c r="M748" i="12"/>
  <c r="M827" i="12"/>
  <c r="M1000" i="12"/>
  <c r="M1492" i="12"/>
  <c r="M25" i="12"/>
  <c r="M1992" i="12"/>
  <c r="M1425" i="12"/>
  <c r="M445" i="12"/>
  <c r="M21" i="12"/>
  <c r="M177" i="12"/>
  <c r="M1742" i="12"/>
  <c r="M1202" i="12"/>
  <c r="M254" i="12"/>
  <c r="M526" i="12"/>
  <c r="M1115" i="12"/>
  <c r="M1572" i="12"/>
  <c r="M1273" i="12"/>
  <c r="M1900" i="12"/>
  <c r="M285" i="12"/>
  <c r="M1811" i="12"/>
  <c r="M1078" i="12"/>
  <c r="M420" i="12"/>
  <c r="M1627" i="12"/>
  <c r="M385" i="12"/>
  <c r="M161" i="12"/>
  <c r="M1834" i="12"/>
  <c r="M96" i="12"/>
  <c r="M867" i="12"/>
  <c r="M1607" i="12"/>
  <c r="M1227" i="12"/>
  <c r="M1372" i="12"/>
  <c r="M236" i="12"/>
  <c r="M1416" i="12"/>
  <c r="M1931" i="12"/>
  <c r="M1898" i="12"/>
  <c r="M1453" i="12"/>
  <c r="M730" i="12"/>
  <c r="M1276" i="12"/>
  <c r="M628" i="12"/>
  <c r="M1091" i="12"/>
  <c r="M729" i="12"/>
  <c r="M1395" i="12"/>
  <c r="M613" i="12"/>
  <c r="M1819" i="12"/>
  <c r="M460" i="12"/>
  <c r="M144" i="12"/>
  <c r="M1370" i="12"/>
  <c r="M1193" i="12"/>
  <c r="M624" i="12"/>
  <c r="M201" i="12"/>
  <c r="M1523" i="12"/>
  <c r="M245" i="12"/>
  <c r="M1475" i="12"/>
  <c r="M549" i="12"/>
  <c r="M1605" i="12"/>
  <c r="M298" i="12"/>
  <c r="Y1881" i="12"/>
  <c r="Y6" i="12"/>
  <c r="M703" i="12"/>
  <c r="M262" i="12"/>
  <c r="M1159" i="12"/>
  <c r="M1967" i="12"/>
  <c r="M859" i="12"/>
  <c r="M1365" i="12"/>
  <c r="M470" i="12"/>
  <c r="M1536" i="12"/>
  <c r="M1248" i="12"/>
  <c r="M1437" i="12"/>
  <c r="M1257" i="12"/>
  <c r="M368" i="12"/>
  <c r="M1530" i="12"/>
  <c r="M1438" i="12"/>
  <c r="M1982" i="12"/>
  <c r="M308" i="12"/>
  <c r="M1809" i="12"/>
  <c r="M1097" i="12"/>
  <c r="M44" i="12"/>
  <c r="M117" i="12"/>
  <c r="M1278" i="12"/>
  <c r="M320" i="12"/>
  <c r="M1679" i="12"/>
  <c r="M234" i="12"/>
  <c r="M1990" i="12"/>
  <c r="M1871" i="12"/>
  <c r="M1290" i="12"/>
  <c r="M1376" i="12"/>
  <c r="M754" i="12"/>
  <c r="M49" i="12"/>
  <c r="M1062" i="12"/>
  <c r="M405" i="12"/>
  <c r="M1160" i="12"/>
  <c r="M763" i="12"/>
  <c r="M863" i="12"/>
  <c r="M1156" i="12"/>
  <c r="M185" i="12"/>
  <c r="M1175" i="12"/>
  <c r="M1113" i="12"/>
  <c r="M1675" i="12"/>
  <c r="M704" i="12"/>
  <c r="M791" i="12"/>
  <c r="M1596" i="12"/>
  <c r="M622" i="12"/>
  <c r="M982" i="12"/>
  <c r="M171" i="12"/>
  <c r="M153" i="12"/>
  <c r="M302" i="12"/>
  <c r="M1995" i="12"/>
  <c r="M1388" i="12"/>
  <c r="M282" i="12"/>
  <c r="M757" i="12"/>
  <c r="M816" i="12"/>
  <c r="M1625" i="12"/>
  <c r="M1723" i="12"/>
  <c r="M1586" i="12"/>
  <c r="M110" i="12"/>
  <c r="M268" i="12"/>
  <c r="M1658" i="12"/>
  <c r="M283" i="12"/>
  <c r="M1727" i="12"/>
  <c r="M736" i="12"/>
  <c r="M608" i="12"/>
  <c r="M1972" i="12"/>
  <c r="M335" i="12"/>
  <c r="M860" i="12"/>
  <c r="M1783" i="12"/>
  <c r="M425" i="12"/>
  <c r="M146" i="12"/>
  <c r="M1321" i="12"/>
  <c r="M493" i="12"/>
  <c r="M764" i="12"/>
  <c r="M199" i="12"/>
  <c r="M1737" i="12"/>
  <c r="M1313" i="12"/>
  <c r="L1500" i="12"/>
  <c r="M1499" i="12" s="1"/>
  <c r="Y1839" i="12"/>
  <c r="M1212" i="12"/>
  <c r="M1597" i="12"/>
  <c r="M206" i="12"/>
  <c r="M1545" i="12"/>
  <c r="M1564" i="12"/>
  <c r="M1534" i="12"/>
  <c r="M842" i="12"/>
  <c r="M1726" i="12"/>
  <c r="M625" i="12"/>
  <c r="M22" i="12"/>
  <c r="M135" i="12"/>
  <c r="M1442" i="12"/>
  <c r="M477" i="12"/>
  <c r="M1567" i="12"/>
  <c r="M930" i="12"/>
  <c r="M1592" i="12"/>
  <c r="M211" i="12"/>
  <c r="M1016" i="12"/>
  <c r="M852" i="12"/>
  <c r="M658" i="12"/>
  <c r="M1403" i="12"/>
  <c r="M379" i="12"/>
  <c r="M408" i="12"/>
  <c r="M749" i="12"/>
  <c r="M1511" i="12"/>
  <c r="M2020" i="12"/>
  <c r="M424" i="12"/>
  <c r="M407" i="12"/>
  <c r="M1574" i="12"/>
  <c r="M1734" i="12"/>
  <c r="M803" i="12"/>
  <c r="M1366" i="12"/>
  <c r="M849" i="12"/>
  <c r="M650" i="12"/>
  <c r="M1333" i="12"/>
  <c r="M1963" i="12"/>
  <c r="M1428" i="12"/>
  <c r="M1089" i="12"/>
  <c r="M949" i="12"/>
  <c r="M1264" i="12"/>
  <c r="M2025" i="12"/>
  <c r="M532" i="12"/>
  <c r="M821" i="12"/>
  <c r="M1557" i="12"/>
  <c r="M61" i="12"/>
  <c r="M278" i="12"/>
  <c r="M1525" i="12"/>
  <c r="M1751" i="12"/>
  <c r="M1314" i="12"/>
  <c r="M671" i="12"/>
  <c r="M1981" i="12"/>
  <c r="M1849" i="12"/>
  <c r="M299" i="12"/>
  <c r="M295" i="12"/>
  <c r="M42" i="12"/>
  <c r="M468" i="12"/>
  <c r="M1349" i="12"/>
  <c r="M391" i="12"/>
  <c r="M723" i="12"/>
  <c r="M1619" i="12"/>
  <c r="M879" i="12"/>
  <c r="M1029" i="12"/>
  <c r="M228" i="12"/>
  <c r="M870" i="12"/>
  <c r="M1936" i="12"/>
  <c r="M1386" i="12"/>
  <c r="M1611" i="12"/>
  <c r="M1859" i="12"/>
  <c r="M734" i="12"/>
  <c r="M1457" i="12"/>
  <c r="M1949" i="12"/>
  <c r="M523" i="12"/>
  <c r="M253" i="12"/>
  <c r="M1381" i="12"/>
  <c r="M1167" i="12"/>
  <c r="M728" i="12"/>
  <c r="M1841" i="12"/>
  <c r="M1378" i="12"/>
  <c r="M371" i="12"/>
  <c r="M400" i="12"/>
  <c r="M1787" i="12"/>
  <c r="M1901" i="12"/>
  <c r="M746" i="12"/>
  <c r="M1569" i="12"/>
  <c r="M790" i="12"/>
  <c r="M1682" i="12"/>
  <c r="M508" i="12"/>
  <c r="M659" i="12"/>
  <c r="M1230" i="12"/>
  <c r="M534" i="12"/>
  <c r="M353" i="12"/>
  <c r="M988" i="12"/>
  <c r="M1298" i="12"/>
  <c r="M1905" i="12"/>
  <c r="M1760" i="12"/>
  <c r="M349" i="12"/>
  <c r="M1015" i="12"/>
  <c r="M1502" i="12"/>
  <c r="M921" i="12"/>
  <c r="M1238" i="12"/>
  <c r="M1924" i="12"/>
  <c r="M491" i="12"/>
  <c r="M632" i="12"/>
  <c r="M1058" i="12"/>
  <c r="M307" i="12"/>
  <c r="M1555" i="12"/>
  <c r="M751" i="12"/>
  <c r="M272" i="12"/>
  <c r="M336" i="12"/>
  <c r="S6" i="12"/>
  <c r="M166" i="12"/>
  <c r="M737" i="12"/>
  <c r="M981" i="12"/>
  <c r="M1780" i="12"/>
  <c r="M1762" i="12"/>
  <c r="M953" i="12"/>
  <c r="M1152" i="12"/>
  <c r="M1328" i="12"/>
  <c r="M1219" i="12"/>
  <c r="M1294" i="12"/>
  <c r="M1048" i="12"/>
  <c r="M1641" i="12"/>
  <c r="M649" i="12"/>
  <c r="M431" i="12"/>
  <c r="M955" i="12"/>
  <c r="M959" i="12"/>
  <c r="M1470" i="12"/>
  <c r="M1559" i="12"/>
  <c r="M846" i="12"/>
  <c r="M457" i="12"/>
  <c r="M1674" i="12"/>
  <c r="M524" i="12"/>
  <c r="M610" i="12"/>
  <c r="M702" i="12"/>
  <c r="M1126" i="12"/>
  <c r="M20" i="12"/>
  <c r="M24" i="12"/>
  <c r="M2032" i="12"/>
  <c r="M1685" i="12"/>
  <c r="M1374" i="12"/>
  <c r="M922" i="12"/>
  <c r="M434" i="12"/>
  <c r="M910" i="12"/>
  <c r="M1123" i="12"/>
  <c r="M2000" i="12"/>
  <c r="M341" i="12"/>
  <c r="M1695" i="12"/>
  <c r="M1132" i="12"/>
  <c r="M30" i="12"/>
  <c r="M1112" i="12"/>
  <c r="M386" i="12"/>
  <c r="M1266" i="12"/>
  <c r="M1883" i="12"/>
  <c r="M1467" i="12"/>
  <c r="M604" i="12"/>
  <c r="M218" i="12"/>
  <c r="M1194" i="12"/>
  <c r="M527" i="12"/>
  <c r="M970" i="12"/>
  <c r="M525" i="12"/>
  <c r="M90" i="12"/>
  <c r="M261" i="12"/>
  <c r="M1519" i="12"/>
  <c r="M957" i="12"/>
  <c r="M1124" i="12"/>
  <c r="M1582" i="12"/>
  <c r="M1421" i="12"/>
  <c r="M1662" i="12"/>
  <c r="M874" i="12"/>
  <c r="M1399" i="12"/>
  <c r="M1728" i="12"/>
  <c r="M446" i="12"/>
  <c r="M1252" i="12"/>
  <c r="M1154" i="12"/>
  <c r="M1488" i="12"/>
  <c r="M1887" i="12"/>
  <c r="M941" i="12"/>
  <c r="M1001" i="12"/>
  <c r="M1415" i="12"/>
  <c r="M1948" i="12"/>
  <c r="M1622" i="12"/>
  <c r="M8" i="12"/>
  <c r="M1583" i="12"/>
  <c r="M134" i="12"/>
  <c r="M977" i="12"/>
  <c r="M1749" i="12"/>
  <c r="M688" i="12"/>
  <c r="M352" i="12"/>
  <c r="M869" i="12"/>
  <c r="M896" i="12"/>
  <c r="M58" i="12"/>
  <c r="M1064" i="12"/>
  <c r="M1851" i="12"/>
  <c r="M1767" i="12"/>
  <c r="M1650" i="12"/>
  <c r="M388" i="12"/>
  <c r="M1473" i="12"/>
  <c r="M552" i="12"/>
  <c r="M375" i="12"/>
  <c r="B2" i="17" l="1"/>
  <c r="C2" i="17"/>
  <c r="N3" i="12"/>
  <c r="L2" i="1"/>
  <c r="B2" i="14" s="1"/>
  <c r="I5" i="1"/>
  <c r="C5" i="14" s="1"/>
  <c r="F6" i="1"/>
  <c r="A6" i="14" s="1"/>
  <c r="M2005" i="12"/>
  <c r="M207" i="12"/>
  <c r="M1235" i="12"/>
  <c r="M1560" i="12"/>
  <c r="M1304" i="12"/>
  <c r="M3" i="12"/>
  <c r="M1500" i="12"/>
  <c r="M1692" i="12"/>
  <c r="M1489" i="12"/>
  <c r="M6" i="12"/>
  <c r="M1733" i="12"/>
  <c r="N4" i="12" l="1"/>
  <c r="A4" i="17" s="1"/>
  <c r="A3" i="17"/>
  <c r="M1" i="12"/>
  <c r="Z3" i="12"/>
  <c r="T3" i="12"/>
  <c r="I6" i="1"/>
  <c r="C6" i="14" s="1"/>
  <c r="F7" i="1"/>
  <c r="A7" i="14" s="1"/>
  <c r="N5" i="12" l="1"/>
  <c r="A5" i="17" s="1"/>
  <c r="T4" i="12"/>
  <c r="C4" i="17" s="1"/>
  <c r="Z4" i="12"/>
  <c r="B4" i="17" s="1"/>
  <c r="B3" i="17"/>
  <c r="C3" i="17"/>
  <c r="I7" i="1"/>
  <c r="C7" i="14" s="1"/>
  <c r="F8" i="1"/>
  <c r="A8" i="14" s="1"/>
  <c r="Z5" i="12" l="1"/>
  <c r="B5" i="17" s="1"/>
  <c r="N6" i="12"/>
  <c r="A6" i="17" s="1"/>
  <c r="T5" i="12"/>
  <c r="C5" i="17" s="1"/>
  <c r="I8" i="1"/>
  <c r="C8" i="14" s="1"/>
  <c r="F9" i="1"/>
  <c r="A9" i="14" s="1"/>
  <c r="K5" i="1"/>
  <c r="N7" i="12" l="1"/>
  <c r="A7" i="17" s="1"/>
  <c r="Z6" i="12"/>
  <c r="B6" i="17" s="1"/>
  <c r="T6" i="12"/>
  <c r="C6" i="17" s="1"/>
  <c r="L3" i="1"/>
  <c r="B3" i="14" s="1"/>
  <c r="N8" i="12"/>
  <c r="A8" i="17" s="1"/>
  <c r="I9" i="1"/>
  <c r="C9" i="14" s="1"/>
  <c r="F10" i="1"/>
  <c r="A10" i="14" s="1"/>
  <c r="T7" i="12" l="1"/>
  <c r="C7" i="17" s="1"/>
  <c r="Z7" i="12"/>
  <c r="B7" i="17" s="1"/>
  <c r="Z8" i="12"/>
  <c r="B8" i="17" s="1"/>
  <c r="T8" i="12"/>
  <c r="C8" i="17" s="1"/>
  <c r="N9" i="12"/>
  <c r="A9" i="17" s="1"/>
  <c r="I10" i="1"/>
  <c r="C10" i="14" s="1"/>
  <c r="F11" i="1"/>
  <c r="A11" i="14" s="1"/>
  <c r="T9" i="12" l="1"/>
  <c r="C9" i="17" s="1"/>
  <c r="Z9" i="12"/>
  <c r="B9" i="17" s="1"/>
  <c r="N10" i="12"/>
  <c r="A10" i="17" s="1"/>
  <c r="I11" i="1"/>
  <c r="C11" i="14" s="1"/>
  <c r="F12" i="1"/>
  <c r="A12" i="14" s="1"/>
  <c r="K9" i="1"/>
  <c r="L4" i="1" l="1"/>
  <c r="B4" i="14" s="1"/>
  <c r="Z10" i="12"/>
  <c r="B10" i="17" s="1"/>
  <c r="N11" i="12"/>
  <c r="A11" i="17" s="1"/>
  <c r="T10" i="12"/>
  <c r="C10" i="17" s="1"/>
  <c r="I12" i="1"/>
  <c r="C12" i="14" s="1"/>
  <c r="F13" i="1"/>
  <c r="A13" i="14" s="1"/>
  <c r="Z11" i="12" l="1"/>
  <c r="B11" i="17" s="1"/>
  <c r="N12" i="12"/>
  <c r="A12" i="17" s="1"/>
  <c r="T11" i="12"/>
  <c r="C11" i="17" s="1"/>
  <c r="I13" i="1"/>
  <c r="C13" i="14" s="1"/>
  <c r="F14" i="1"/>
  <c r="A14" i="14" s="1"/>
  <c r="Z12" i="12" l="1"/>
  <c r="B12" i="17" s="1"/>
  <c r="N13" i="12"/>
  <c r="A13" i="17" s="1"/>
  <c r="T12" i="12"/>
  <c r="C12" i="17" s="1"/>
  <c r="I14" i="1"/>
  <c r="C14" i="14" s="1"/>
  <c r="F15" i="1"/>
  <c r="A15" i="14" s="1"/>
  <c r="Z13" i="12" l="1"/>
  <c r="B13" i="17" s="1"/>
  <c r="N14" i="12"/>
  <c r="A14" i="17" s="1"/>
  <c r="T13" i="12"/>
  <c r="C13" i="17" s="1"/>
  <c r="I15" i="1"/>
  <c r="C15" i="14" s="1"/>
  <c r="F16" i="1"/>
  <c r="A16" i="14" s="1"/>
  <c r="K12" i="1"/>
  <c r="L5" i="1" l="1"/>
  <c r="B5" i="14" s="1"/>
  <c r="Z14" i="12"/>
  <c r="B14" i="17" s="1"/>
  <c r="N15" i="12"/>
  <c r="A15" i="17" s="1"/>
  <c r="T14" i="12"/>
  <c r="C14" i="17" s="1"/>
  <c r="I16" i="1"/>
  <c r="C16" i="14" s="1"/>
  <c r="F17" i="1"/>
  <c r="A17" i="14" s="1"/>
  <c r="T15" i="12" l="1"/>
  <c r="C15" i="17" s="1"/>
  <c r="Z15" i="12"/>
  <c r="B15" i="17" s="1"/>
  <c r="N16" i="12"/>
  <c r="A16" i="17" s="1"/>
  <c r="I17" i="1"/>
  <c r="C17" i="14" s="1"/>
  <c r="F18" i="1"/>
  <c r="A18" i="14" s="1"/>
  <c r="Z16" i="12" l="1"/>
  <c r="B16" i="17" s="1"/>
  <c r="N17" i="12"/>
  <c r="A17" i="17" s="1"/>
  <c r="T16" i="12"/>
  <c r="C16" i="17" s="1"/>
  <c r="I18" i="1"/>
  <c r="C18" i="14" s="1"/>
  <c r="F19" i="1"/>
  <c r="A19" i="14" s="1"/>
  <c r="Z17" i="12" l="1"/>
  <c r="B17" i="17" s="1"/>
  <c r="T17" i="12"/>
  <c r="C17" i="17" s="1"/>
  <c r="N18" i="12"/>
  <c r="A18" i="17" s="1"/>
  <c r="I19" i="1"/>
  <c r="C19" i="14" s="1"/>
  <c r="F20" i="1"/>
  <c r="A20" i="14" s="1"/>
  <c r="K16" i="1"/>
  <c r="L6" i="1" l="1"/>
  <c r="B6" i="14" s="1"/>
  <c r="Z18" i="12"/>
  <c r="B18" i="17" s="1"/>
  <c r="T18" i="12"/>
  <c r="C18" i="17" s="1"/>
  <c r="N19" i="12"/>
  <c r="A19" i="17" s="1"/>
  <c r="I20" i="1"/>
  <c r="C20" i="14" s="1"/>
  <c r="F21" i="1"/>
  <c r="A21" i="14" s="1"/>
  <c r="Z19" i="12" l="1"/>
  <c r="B19" i="17" s="1"/>
  <c r="T19" i="12"/>
  <c r="C19" i="17" s="1"/>
  <c r="N20" i="12"/>
  <c r="A20" i="17" s="1"/>
  <c r="I21" i="1"/>
  <c r="C21" i="14" s="1"/>
  <c r="F22" i="1"/>
  <c r="A22" i="14" s="1"/>
  <c r="N21" i="12" l="1"/>
  <c r="A21" i="17" s="1"/>
  <c r="Z20" i="12"/>
  <c r="B20" i="17" s="1"/>
  <c r="T20" i="12"/>
  <c r="C20" i="17" s="1"/>
  <c r="I22" i="1"/>
  <c r="C22" i="14" s="1"/>
  <c r="F23" i="1"/>
  <c r="A23" i="14" s="1"/>
  <c r="K20" i="1"/>
  <c r="L7" i="1" l="1"/>
  <c r="B7" i="14" s="1"/>
  <c r="T21" i="12"/>
  <c r="C21" i="17" s="1"/>
  <c r="Z21" i="12"/>
  <c r="B21" i="17" s="1"/>
  <c r="N22" i="12"/>
  <c r="A22" i="17" s="1"/>
  <c r="I23" i="1"/>
  <c r="C23" i="14" s="1"/>
  <c r="F24" i="1"/>
  <c r="A24" i="14" s="1"/>
  <c r="Z22" i="12" l="1"/>
  <c r="B22" i="17" s="1"/>
  <c r="T22" i="12"/>
  <c r="C22" i="17" s="1"/>
  <c r="N23" i="12"/>
  <c r="A23" i="17" s="1"/>
  <c r="I24" i="1"/>
  <c r="C24" i="14" s="1"/>
  <c r="F25" i="1"/>
  <c r="A25" i="14" s="1"/>
  <c r="Z23" i="12" l="1"/>
  <c r="B23" i="17" s="1"/>
  <c r="T23" i="12"/>
  <c r="C23" i="17" s="1"/>
  <c r="N24" i="12"/>
  <c r="A24" i="17" s="1"/>
  <c r="I25" i="1"/>
  <c r="C25" i="14" s="1"/>
  <c r="F26" i="1"/>
  <c r="A26" i="14" s="1"/>
  <c r="T24" i="12" l="1"/>
  <c r="C24" i="17" s="1"/>
  <c r="Z24" i="12"/>
  <c r="B24" i="17" s="1"/>
  <c r="N25" i="12"/>
  <c r="A25" i="17" s="1"/>
  <c r="I26" i="1"/>
  <c r="C26" i="14" s="1"/>
  <c r="F27" i="1"/>
  <c r="A27" i="14" s="1"/>
  <c r="K23" i="1"/>
  <c r="L8" i="1" l="1"/>
  <c r="B8" i="14" s="1"/>
  <c r="Z25" i="12"/>
  <c r="B25" i="17" s="1"/>
  <c r="T25" i="12"/>
  <c r="C25" i="17" s="1"/>
  <c r="N26" i="12"/>
  <c r="A26" i="17" s="1"/>
  <c r="I27" i="1"/>
  <c r="C27" i="14" s="1"/>
  <c r="F28" i="1"/>
  <c r="A28" i="14" s="1"/>
  <c r="Z26" i="12" l="1"/>
  <c r="B26" i="17" s="1"/>
  <c r="T26" i="12"/>
  <c r="C26" i="17" s="1"/>
  <c r="N27" i="12"/>
  <c r="A27" i="17" s="1"/>
  <c r="I28" i="1"/>
  <c r="C28" i="14" s="1"/>
  <c r="F29" i="1"/>
  <c r="A29" i="14" s="1"/>
  <c r="Z27" i="12" l="1"/>
  <c r="B27" i="17" s="1"/>
  <c r="T27" i="12"/>
  <c r="C27" i="17" s="1"/>
  <c r="N28" i="12"/>
  <c r="A28" i="17" s="1"/>
  <c r="I29" i="1"/>
  <c r="C29" i="14" s="1"/>
  <c r="F30" i="1"/>
  <c r="A30" i="14" s="1"/>
  <c r="Z28" i="12" l="1"/>
  <c r="B28" i="17" s="1"/>
  <c r="T28" i="12"/>
  <c r="C28" i="17" s="1"/>
  <c r="N29" i="12"/>
  <c r="A29" i="17" s="1"/>
  <c r="I30" i="1"/>
  <c r="C30" i="14" s="1"/>
  <c r="F31" i="1"/>
  <c r="A31" i="14" s="1"/>
  <c r="K27" i="1"/>
  <c r="L9" i="1" l="1"/>
  <c r="B9" i="14" s="1"/>
  <c r="Z29" i="12"/>
  <c r="B29" i="17" s="1"/>
  <c r="T29" i="12"/>
  <c r="C29" i="17" s="1"/>
  <c r="N30" i="12"/>
  <c r="A30" i="17" s="1"/>
  <c r="I31" i="1"/>
  <c r="C31" i="14" s="1"/>
  <c r="F32" i="1"/>
  <c r="A32" i="14" s="1"/>
  <c r="T30" i="12" l="1"/>
  <c r="C30" i="17" s="1"/>
  <c r="Z30" i="12"/>
  <c r="B30" i="17" s="1"/>
  <c r="N31" i="12"/>
  <c r="A31" i="17" s="1"/>
  <c r="I32" i="1"/>
  <c r="C32" i="14" s="1"/>
  <c r="F33" i="1"/>
  <c r="A33" i="14" s="1"/>
  <c r="Z31" i="12" l="1"/>
  <c r="B31" i="17" s="1"/>
  <c r="N32" i="12"/>
  <c r="A32" i="17" s="1"/>
  <c r="T31" i="12"/>
  <c r="C31" i="17" s="1"/>
  <c r="I33" i="1"/>
  <c r="C33" i="14" s="1"/>
  <c r="F34" i="1"/>
  <c r="A34" i="14" s="1"/>
  <c r="Z32" i="12" l="1"/>
  <c r="B32" i="17" s="1"/>
  <c r="N33" i="12"/>
  <c r="A33" i="17" s="1"/>
  <c r="T32" i="12"/>
  <c r="C32" i="17" s="1"/>
  <c r="I34" i="1"/>
  <c r="C34" i="14" s="1"/>
  <c r="F35" i="1"/>
  <c r="A35" i="14" s="1"/>
  <c r="K31" i="1"/>
  <c r="L10" i="1" l="1"/>
  <c r="B10" i="14" s="1"/>
  <c r="Z33" i="12"/>
  <c r="B33" i="17" s="1"/>
  <c r="N34" i="12"/>
  <c r="A34" i="17" s="1"/>
  <c r="T33" i="12"/>
  <c r="C33" i="17" s="1"/>
  <c r="I35" i="1"/>
  <c r="C35" i="14" s="1"/>
  <c r="F36" i="1"/>
  <c r="A36" i="14" s="1"/>
  <c r="T34" i="12" l="1"/>
  <c r="C34" i="17" s="1"/>
  <c r="N35" i="12"/>
  <c r="A35" i="17" s="1"/>
  <c r="Z34" i="12"/>
  <c r="B34" i="17" s="1"/>
  <c r="I36" i="1"/>
  <c r="C36" i="14" s="1"/>
  <c r="F37" i="1"/>
  <c r="A37" i="14" s="1"/>
  <c r="Z35" i="12" l="1"/>
  <c r="B35" i="17" s="1"/>
  <c r="T35" i="12"/>
  <c r="C35" i="17" s="1"/>
  <c r="N36" i="12"/>
  <c r="A36" i="17" s="1"/>
  <c r="I37" i="1"/>
  <c r="C37" i="14" s="1"/>
  <c r="F38" i="1"/>
  <c r="A38" i="14" s="1"/>
  <c r="K35" i="1"/>
  <c r="L11" i="1" l="1"/>
  <c r="B11" i="14" s="1"/>
  <c r="Z36" i="12"/>
  <c r="B36" i="17" s="1"/>
  <c r="T36" i="12"/>
  <c r="C36" i="17" s="1"/>
  <c r="N37" i="12"/>
  <c r="A37" i="17" s="1"/>
  <c r="I38" i="1"/>
  <c r="C38" i="14" s="1"/>
  <c r="F39" i="1"/>
  <c r="A39" i="14" s="1"/>
  <c r="T37" i="12" l="1"/>
  <c r="C37" i="17" s="1"/>
  <c r="Z37" i="12"/>
  <c r="B37" i="17" s="1"/>
  <c r="N38" i="12"/>
  <c r="A38" i="17" s="1"/>
  <c r="I39" i="1"/>
  <c r="C39" i="14" s="1"/>
  <c r="F40" i="1"/>
  <c r="A40" i="14" s="1"/>
  <c r="Z38" i="12" l="1"/>
  <c r="B38" i="17" s="1"/>
  <c r="T38" i="12"/>
  <c r="C38" i="17" s="1"/>
  <c r="N39" i="12"/>
  <c r="A39" i="17" s="1"/>
  <c r="I40" i="1"/>
  <c r="C40" i="14" s="1"/>
  <c r="F41" i="1"/>
  <c r="A41" i="14" s="1"/>
  <c r="Z39" i="12" l="1"/>
  <c r="B39" i="17" s="1"/>
  <c r="T39" i="12"/>
  <c r="C39" i="17" s="1"/>
  <c r="N40" i="12"/>
  <c r="A40" i="17" s="1"/>
  <c r="I41" i="1"/>
  <c r="C41" i="14" s="1"/>
  <c r="F42" i="1"/>
  <c r="A42" i="14" s="1"/>
  <c r="K38" i="1"/>
  <c r="L12" i="1" l="1"/>
  <c r="B12" i="14" s="1"/>
  <c r="Z40" i="12"/>
  <c r="B40" i="17" s="1"/>
  <c r="T40" i="12"/>
  <c r="C40" i="17" s="1"/>
  <c r="N41" i="12"/>
  <c r="A41" i="17" s="1"/>
  <c r="I42" i="1"/>
  <c r="C42" i="14" s="1"/>
  <c r="F43" i="1"/>
  <c r="A43" i="14" s="1"/>
  <c r="Z41" i="12" l="1"/>
  <c r="B41" i="17" s="1"/>
  <c r="T41" i="12"/>
  <c r="C41" i="17" s="1"/>
  <c r="N42" i="12"/>
  <c r="A42" i="17" s="1"/>
  <c r="I43" i="1"/>
  <c r="C43" i="14" s="1"/>
  <c r="F44" i="1"/>
  <c r="A44" i="14" s="1"/>
  <c r="Z42" i="12" l="1"/>
  <c r="B42" i="17" s="1"/>
  <c r="T42" i="12"/>
  <c r="C42" i="17" s="1"/>
  <c r="N43" i="12"/>
  <c r="A43" i="17" s="1"/>
  <c r="I44" i="1"/>
  <c r="C44" i="14" s="1"/>
  <c r="F45" i="1"/>
  <c r="A45" i="14" s="1"/>
  <c r="Z43" i="12" l="1"/>
  <c r="B43" i="17" s="1"/>
  <c r="T43" i="12"/>
  <c r="C43" i="17" s="1"/>
  <c r="N44" i="12"/>
  <c r="A44" i="17" s="1"/>
  <c r="I45" i="1"/>
  <c r="C45" i="14" s="1"/>
  <c r="F46" i="1"/>
  <c r="A46" i="14" s="1"/>
  <c r="K42" i="1"/>
  <c r="L13" i="1" l="1"/>
  <c r="B13" i="14" s="1"/>
  <c r="Z44" i="12"/>
  <c r="B44" i="17" s="1"/>
  <c r="T44" i="12"/>
  <c r="C44" i="17" s="1"/>
  <c r="N45" i="12"/>
  <c r="A45" i="17" s="1"/>
  <c r="I46" i="1"/>
  <c r="C46" i="14" s="1"/>
  <c r="F47" i="1"/>
  <c r="A47" i="14" s="1"/>
  <c r="Z45" i="12" l="1"/>
  <c r="B45" i="17" s="1"/>
  <c r="N46" i="12"/>
  <c r="A46" i="17" s="1"/>
  <c r="T45" i="12"/>
  <c r="C45" i="17" s="1"/>
  <c r="I47" i="1"/>
  <c r="C47" i="14" s="1"/>
  <c r="F48" i="1"/>
  <c r="A48" i="14" s="1"/>
  <c r="T46" i="12" l="1"/>
  <c r="C46" i="17" s="1"/>
  <c r="N47" i="12"/>
  <c r="A47" i="17" s="1"/>
  <c r="Z46" i="12"/>
  <c r="B46" i="17" s="1"/>
  <c r="I48" i="1"/>
  <c r="C48" i="14" s="1"/>
  <c r="F49" i="1"/>
  <c r="A49" i="14" s="1"/>
  <c r="K46" i="1"/>
  <c r="L14" i="1" l="1"/>
  <c r="B14" i="14" s="1"/>
  <c r="Z47" i="12"/>
  <c r="B47" i="17" s="1"/>
  <c r="T47" i="12"/>
  <c r="C47" i="17" s="1"/>
  <c r="N48" i="12"/>
  <c r="A48" i="17" s="1"/>
  <c r="I49" i="1"/>
  <c r="C49" i="14" s="1"/>
  <c r="F50" i="1"/>
  <c r="A50" i="14" s="1"/>
  <c r="Z48" i="12" l="1"/>
  <c r="B48" i="17" s="1"/>
  <c r="T48" i="12"/>
  <c r="C48" i="17" s="1"/>
  <c r="N49" i="12"/>
  <c r="A49" i="17" s="1"/>
  <c r="I50" i="1"/>
  <c r="C50" i="14" s="1"/>
  <c r="F51" i="1"/>
  <c r="A51" i="14" s="1"/>
  <c r="T49" i="12" l="1"/>
  <c r="C49" i="17" s="1"/>
  <c r="Z49" i="12"/>
  <c r="B49" i="17" s="1"/>
  <c r="N50" i="12"/>
  <c r="A50" i="17" s="1"/>
  <c r="I51" i="1"/>
  <c r="C51" i="14" s="1"/>
  <c r="F52" i="1"/>
  <c r="A52" i="14" s="1"/>
  <c r="T50" i="12" l="1"/>
  <c r="C50" i="17" s="1"/>
  <c r="N51" i="12"/>
  <c r="A51" i="17" s="1"/>
  <c r="Z50" i="12"/>
  <c r="B50" i="17" s="1"/>
  <c r="I52" i="1"/>
  <c r="C52" i="14" s="1"/>
  <c r="F53" i="1"/>
  <c r="A53" i="14" s="1"/>
  <c r="K49" i="1"/>
  <c r="L15" i="1" l="1"/>
  <c r="B15" i="14" s="1"/>
  <c r="Z51" i="12"/>
  <c r="B51" i="17" s="1"/>
  <c r="T51" i="12"/>
  <c r="C51" i="17" s="1"/>
  <c r="N52" i="12"/>
  <c r="A52" i="17" s="1"/>
  <c r="I53" i="1"/>
  <c r="C53" i="14" s="1"/>
  <c r="F54" i="1"/>
  <c r="A54" i="14" s="1"/>
  <c r="T52" i="12" l="1"/>
  <c r="C52" i="17" s="1"/>
  <c r="N53" i="12"/>
  <c r="A53" i="17" s="1"/>
  <c r="Z52" i="12"/>
  <c r="B52" i="17" s="1"/>
  <c r="I54" i="1"/>
  <c r="C54" i="14" s="1"/>
  <c r="F55" i="1"/>
  <c r="A55" i="14" s="1"/>
  <c r="T53" i="12" l="1"/>
  <c r="C53" i="17" s="1"/>
  <c r="Z53" i="12"/>
  <c r="B53" i="17" s="1"/>
  <c r="N54" i="12"/>
  <c r="A54" i="17" s="1"/>
  <c r="I55" i="1"/>
  <c r="C55" i="14" s="1"/>
  <c r="F56" i="1"/>
  <c r="A56" i="14" s="1"/>
  <c r="Z54" i="12" l="1"/>
  <c r="B54" i="17" s="1"/>
  <c r="T54" i="12"/>
  <c r="C54" i="17" s="1"/>
  <c r="N55" i="12"/>
  <c r="A55" i="17" s="1"/>
  <c r="I56" i="1"/>
  <c r="C56" i="14" s="1"/>
  <c r="F57" i="1"/>
  <c r="A57" i="14" s="1"/>
  <c r="K53" i="1"/>
  <c r="L16" i="1" l="1"/>
  <c r="B16" i="14" s="1"/>
  <c r="Z55" i="12"/>
  <c r="B55" i="17" s="1"/>
  <c r="T55" i="12"/>
  <c r="C55" i="17" s="1"/>
  <c r="N56" i="12"/>
  <c r="A56" i="17" s="1"/>
  <c r="I57" i="1"/>
  <c r="C57" i="14" s="1"/>
  <c r="F58" i="1"/>
  <c r="A58" i="14" s="1"/>
  <c r="Z56" i="12" l="1"/>
  <c r="B56" i="17" s="1"/>
  <c r="T56" i="12"/>
  <c r="C56" i="17" s="1"/>
  <c r="N57" i="12"/>
  <c r="A57" i="17" s="1"/>
  <c r="I58" i="1"/>
  <c r="C58" i="14" s="1"/>
  <c r="F59" i="1"/>
  <c r="A59" i="14" s="1"/>
  <c r="Z57" i="12" l="1"/>
  <c r="B57" i="17" s="1"/>
  <c r="T57" i="12"/>
  <c r="C57" i="17" s="1"/>
  <c r="N58" i="12"/>
  <c r="A58" i="17" s="1"/>
  <c r="I59" i="1"/>
  <c r="C59" i="14" s="1"/>
  <c r="F60" i="1"/>
  <c r="A60" i="14" s="1"/>
  <c r="K57" i="1"/>
  <c r="L17" i="1" l="1"/>
  <c r="B17" i="14" s="1"/>
  <c r="T58" i="12"/>
  <c r="C58" i="17" s="1"/>
  <c r="N59" i="12"/>
  <c r="A59" i="17" s="1"/>
  <c r="Z58" i="12"/>
  <c r="B58" i="17" s="1"/>
  <c r="I60" i="1"/>
  <c r="C60" i="14" s="1"/>
  <c r="F61" i="1"/>
  <c r="A61" i="14" s="1"/>
  <c r="Z59" i="12" l="1"/>
  <c r="B59" i="17" s="1"/>
  <c r="T59" i="12"/>
  <c r="C59" i="17" s="1"/>
  <c r="N60" i="12"/>
  <c r="A60" i="17" s="1"/>
  <c r="I61" i="1"/>
  <c r="C61" i="14" s="1"/>
  <c r="F62" i="1"/>
  <c r="A62" i="14" s="1"/>
  <c r="Z60" i="12" l="1"/>
  <c r="B60" i="17" s="1"/>
  <c r="T60" i="12"/>
  <c r="C60" i="17" s="1"/>
  <c r="N61" i="12"/>
  <c r="A61" i="17" s="1"/>
  <c r="I62" i="1"/>
  <c r="C62" i="14" s="1"/>
  <c r="F63" i="1"/>
  <c r="A63" i="14" s="1"/>
  <c r="Z61" i="12" l="1"/>
  <c r="B61" i="17" s="1"/>
  <c r="N62" i="12"/>
  <c r="A62" i="17" s="1"/>
  <c r="T61" i="12"/>
  <c r="C61" i="17" s="1"/>
  <c r="I63" i="1"/>
  <c r="C63" i="14" s="1"/>
  <c r="F64" i="1"/>
  <c r="A64" i="14" s="1"/>
  <c r="K60" i="1"/>
  <c r="L18" i="1" l="1"/>
  <c r="B18" i="14" s="1"/>
  <c r="Z62" i="12"/>
  <c r="B62" i="17" s="1"/>
  <c r="T62" i="12"/>
  <c r="C62" i="17" s="1"/>
  <c r="N63" i="12"/>
  <c r="A63" i="17" s="1"/>
  <c r="I64" i="1"/>
  <c r="C64" i="14" s="1"/>
  <c r="F65" i="1"/>
  <c r="A65" i="14" s="1"/>
  <c r="Z63" i="12" l="1"/>
  <c r="B63" i="17" s="1"/>
  <c r="N64" i="12"/>
  <c r="A64" i="17" s="1"/>
  <c r="T63" i="12"/>
  <c r="C63" i="17" s="1"/>
  <c r="I65" i="1"/>
  <c r="C65" i="14" s="1"/>
  <c r="F66" i="1"/>
  <c r="A66" i="14" s="1"/>
  <c r="Z64" i="12" l="1"/>
  <c r="B64" i="17" s="1"/>
  <c r="T64" i="12"/>
  <c r="C64" i="17" s="1"/>
  <c r="N65" i="12"/>
  <c r="A65" i="17" s="1"/>
  <c r="I66" i="1"/>
  <c r="C66" i="14" s="1"/>
  <c r="F67" i="1"/>
  <c r="A67" i="14" s="1"/>
  <c r="Z65" i="12" l="1"/>
  <c r="B65" i="17" s="1"/>
  <c r="T65" i="12"/>
  <c r="C65" i="17" s="1"/>
  <c r="N66" i="12"/>
  <c r="A66" i="17" s="1"/>
  <c r="I67" i="1"/>
  <c r="C67" i="14" s="1"/>
  <c r="F68" i="1"/>
  <c r="A68" i="14" s="1"/>
  <c r="K64" i="1"/>
  <c r="L19" i="1" l="1"/>
  <c r="B19" i="14" s="1"/>
  <c r="Z66" i="12"/>
  <c r="B66" i="17" s="1"/>
  <c r="T66" i="12"/>
  <c r="C66" i="17" s="1"/>
  <c r="N67" i="12"/>
  <c r="A67" i="17" s="1"/>
  <c r="I68" i="1"/>
  <c r="C68" i="14" s="1"/>
  <c r="F69" i="1"/>
  <c r="A69" i="14" s="1"/>
  <c r="Z67" i="12" l="1"/>
  <c r="B67" i="17" s="1"/>
  <c r="N68" i="12"/>
  <c r="A68" i="17" s="1"/>
  <c r="T67" i="12"/>
  <c r="C67" i="17" s="1"/>
  <c r="I69" i="1"/>
  <c r="C69" i="14" s="1"/>
  <c r="F70" i="1"/>
  <c r="A70" i="14" s="1"/>
  <c r="Z68" i="12" l="1"/>
  <c r="B68" i="17" s="1"/>
  <c r="T68" i="12"/>
  <c r="C68" i="17" s="1"/>
  <c r="N69" i="12"/>
  <c r="A69" i="17" s="1"/>
  <c r="I70" i="1"/>
  <c r="C70" i="14" s="1"/>
  <c r="F71" i="1"/>
  <c r="A71" i="14" s="1"/>
  <c r="Z69" i="12" l="1"/>
  <c r="B69" i="17" s="1"/>
  <c r="T69" i="12"/>
  <c r="C69" i="17" s="1"/>
  <c r="N70" i="12"/>
  <c r="A70" i="17" s="1"/>
  <c r="I71" i="1"/>
  <c r="C71" i="14" s="1"/>
  <c r="F72" i="1"/>
  <c r="A72" i="14" s="1"/>
  <c r="K68" i="1"/>
  <c r="L20" i="1" l="1"/>
  <c r="B20" i="14" s="1"/>
  <c r="Z70" i="12"/>
  <c r="B70" i="17" s="1"/>
  <c r="T70" i="12"/>
  <c r="C70" i="17" s="1"/>
  <c r="N71" i="12"/>
  <c r="A71" i="17" s="1"/>
  <c r="I72" i="1"/>
  <c r="C72" i="14" s="1"/>
  <c r="F73" i="1"/>
  <c r="A73" i="14" s="1"/>
  <c r="Z71" i="12" l="1"/>
  <c r="B71" i="17" s="1"/>
  <c r="T71" i="12"/>
  <c r="C71" i="17" s="1"/>
  <c r="N72" i="12"/>
  <c r="A72" i="17" s="1"/>
  <c r="I73" i="1"/>
  <c r="C73" i="14" s="1"/>
  <c r="F74" i="1"/>
  <c r="A74" i="14" s="1"/>
  <c r="Z72" i="12" l="1"/>
  <c r="B72" i="17" s="1"/>
  <c r="T72" i="12"/>
  <c r="C72" i="17" s="1"/>
  <c r="N73" i="12"/>
  <c r="A73" i="17" s="1"/>
  <c r="I74" i="1"/>
  <c r="C74" i="14" s="1"/>
  <c r="F75" i="1"/>
  <c r="A75" i="14" s="1"/>
  <c r="K72" i="1"/>
  <c r="L21" i="1" l="1"/>
  <c r="B21" i="14" s="1"/>
  <c r="Z73" i="12"/>
  <c r="B73" i="17" s="1"/>
  <c r="T73" i="12"/>
  <c r="C73" i="17" s="1"/>
  <c r="N74" i="12"/>
  <c r="A74" i="17" s="1"/>
  <c r="I75" i="1"/>
  <c r="C75" i="14" s="1"/>
  <c r="F76" i="1"/>
  <c r="A76" i="14" s="1"/>
  <c r="Z74" i="12" l="1"/>
  <c r="B74" i="17" s="1"/>
  <c r="T74" i="12"/>
  <c r="C74" i="17" s="1"/>
  <c r="N75" i="12"/>
  <c r="A75" i="17" s="1"/>
  <c r="I76" i="1"/>
  <c r="C76" i="14" s="1"/>
  <c r="F77" i="1"/>
  <c r="A77" i="14" s="1"/>
  <c r="T75" i="12" l="1"/>
  <c r="C75" i="17" s="1"/>
  <c r="Z75" i="12"/>
  <c r="B75" i="17" s="1"/>
  <c r="N76" i="12"/>
  <c r="A76" i="17" s="1"/>
  <c r="I77" i="1"/>
  <c r="C77" i="14" s="1"/>
  <c r="F78" i="1"/>
  <c r="A78" i="14" s="1"/>
  <c r="Z76" i="12" l="1"/>
  <c r="B76" i="17" s="1"/>
  <c r="T76" i="12"/>
  <c r="C76" i="17" s="1"/>
  <c r="N77" i="12"/>
  <c r="A77" i="17" s="1"/>
  <c r="I78" i="1"/>
  <c r="C78" i="14" s="1"/>
  <c r="F79" i="1"/>
  <c r="A79" i="14" s="1"/>
  <c r="K75" i="1"/>
  <c r="L22" i="1" l="1"/>
  <c r="B22" i="14" s="1"/>
  <c r="Z77" i="12"/>
  <c r="B77" i="17" s="1"/>
  <c r="T77" i="12"/>
  <c r="C77" i="17" s="1"/>
  <c r="N78" i="12"/>
  <c r="A78" i="17" s="1"/>
  <c r="I79" i="1"/>
  <c r="C79" i="14" s="1"/>
  <c r="F80" i="1"/>
  <c r="A80" i="14" s="1"/>
  <c r="Z78" i="12" l="1"/>
  <c r="B78" i="17" s="1"/>
  <c r="N79" i="12"/>
  <c r="A79" i="17" s="1"/>
  <c r="T78" i="12"/>
  <c r="C78" i="17" s="1"/>
  <c r="I80" i="1"/>
  <c r="C80" i="14" s="1"/>
  <c r="F81" i="1"/>
  <c r="A81" i="14" s="1"/>
  <c r="Z79" i="12" l="1"/>
  <c r="B79" i="17" s="1"/>
  <c r="T79" i="12"/>
  <c r="C79" i="17" s="1"/>
  <c r="N80" i="12"/>
  <c r="A80" i="17" s="1"/>
  <c r="I81" i="1"/>
  <c r="C81" i="14" s="1"/>
  <c r="F82" i="1"/>
  <c r="A82" i="14" s="1"/>
  <c r="Z80" i="12" l="1"/>
  <c r="B80" i="17" s="1"/>
  <c r="N81" i="12"/>
  <c r="A81" i="17" s="1"/>
  <c r="T80" i="12"/>
  <c r="C80" i="17" s="1"/>
  <c r="I82" i="1"/>
  <c r="C82" i="14" s="1"/>
  <c r="F83" i="1"/>
  <c r="A83" i="14" s="1"/>
  <c r="K79" i="1"/>
  <c r="L23" i="1" l="1"/>
  <c r="B23" i="14" s="1"/>
  <c r="Z81" i="12"/>
  <c r="B81" i="17" s="1"/>
  <c r="T81" i="12"/>
  <c r="C81" i="17" s="1"/>
  <c r="N82" i="12"/>
  <c r="A82" i="17" s="1"/>
  <c r="I83" i="1"/>
  <c r="C83" i="14" s="1"/>
  <c r="F84" i="1"/>
  <c r="A84" i="14" s="1"/>
  <c r="T82" i="12" l="1"/>
  <c r="C82" i="17" s="1"/>
  <c r="N83" i="12"/>
  <c r="A83" i="17" s="1"/>
  <c r="Z82" i="12"/>
  <c r="B82" i="17" s="1"/>
  <c r="I84" i="1"/>
  <c r="C84" i="14" s="1"/>
  <c r="F85" i="1"/>
  <c r="A85" i="14" s="1"/>
  <c r="T83" i="12" l="1"/>
  <c r="C83" i="17" s="1"/>
  <c r="N84" i="12"/>
  <c r="A84" i="17" s="1"/>
  <c r="Z83" i="12"/>
  <c r="B83" i="17" s="1"/>
  <c r="I85" i="1"/>
  <c r="C85" i="14" s="1"/>
  <c r="F86" i="1"/>
  <c r="A86" i="14" s="1"/>
  <c r="K83" i="1"/>
  <c r="L24" i="1" l="1"/>
  <c r="B24" i="14" s="1"/>
  <c r="Z84" i="12"/>
  <c r="B84" i="17" s="1"/>
  <c r="N85" i="12"/>
  <c r="A85" i="17" s="1"/>
  <c r="T84" i="12"/>
  <c r="C84" i="17" s="1"/>
  <c r="I86" i="1"/>
  <c r="C86" i="14" s="1"/>
  <c r="F87" i="1"/>
  <c r="A87" i="14" s="1"/>
  <c r="Z85" i="12" l="1"/>
  <c r="B85" i="17" s="1"/>
  <c r="T85" i="12"/>
  <c r="C85" i="17" s="1"/>
  <c r="N86" i="12"/>
  <c r="A86" i="17" s="1"/>
  <c r="I87" i="1"/>
  <c r="C87" i="14" s="1"/>
  <c r="F88" i="1"/>
  <c r="A88" i="14" s="1"/>
  <c r="Z86" i="12" l="1"/>
  <c r="B86" i="17" s="1"/>
  <c r="T86" i="12"/>
  <c r="C86" i="17" s="1"/>
  <c r="N87" i="12"/>
  <c r="A87" i="17" s="1"/>
  <c r="I88" i="1"/>
  <c r="C88" i="14" s="1"/>
  <c r="F89" i="1"/>
  <c r="A89" i="14" s="1"/>
  <c r="Z87" i="12" l="1"/>
  <c r="B87" i="17" s="1"/>
  <c r="N88" i="12"/>
  <c r="A88" i="17" s="1"/>
  <c r="T87" i="12"/>
  <c r="C87" i="17" s="1"/>
  <c r="I89" i="1"/>
  <c r="C89" i="14" s="1"/>
  <c r="F90" i="1"/>
  <c r="A90" i="14" s="1"/>
  <c r="K86" i="1"/>
  <c r="L25" i="1" l="1"/>
  <c r="B25" i="14" s="1"/>
  <c r="Z88" i="12"/>
  <c r="B88" i="17" s="1"/>
  <c r="T88" i="12"/>
  <c r="C88" i="17" s="1"/>
  <c r="N89" i="12"/>
  <c r="A89" i="17" s="1"/>
  <c r="I90" i="1"/>
  <c r="C90" i="14" s="1"/>
  <c r="F91" i="1"/>
  <c r="A91" i="14" s="1"/>
  <c r="Z89" i="12" l="1"/>
  <c r="B89" i="17" s="1"/>
  <c r="T89" i="12"/>
  <c r="C89" i="17" s="1"/>
  <c r="N90" i="12"/>
  <c r="A90" i="17" s="1"/>
  <c r="I91" i="1"/>
  <c r="C91" i="14" s="1"/>
  <c r="F92" i="1"/>
  <c r="A92" i="14" s="1"/>
  <c r="Z90" i="12" l="1"/>
  <c r="B90" i="17" s="1"/>
  <c r="N91" i="12"/>
  <c r="A91" i="17" s="1"/>
  <c r="T90" i="12"/>
  <c r="C90" i="17" s="1"/>
  <c r="I92" i="1"/>
  <c r="C92" i="14" s="1"/>
  <c r="F93" i="1"/>
  <c r="A93" i="14" s="1"/>
  <c r="T91" i="12" l="1"/>
  <c r="C91" i="17" s="1"/>
  <c r="N92" i="12"/>
  <c r="A92" i="17" s="1"/>
  <c r="Z91" i="12"/>
  <c r="B91" i="17" s="1"/>
  <c r="I93" i="1"/>
  <c r="C93" i="14" s="1"/>
  <c r="F94" i="1"/>
  <c r="A94" i="14" s="1"/>
  <c r="K90" i="1"/>
  <c r="L26" i="1" l="1"/>
  <c r="B26" i="14" s="1"/>
  <c r="Z92" i="12"/>
  <c r="B92" i="17" s="1"/>
  <c r="T92" i="12"/>
  <c r="C92" i="17" s="1"/>
  <c r="N93" i="12"/>
  <c r="A93" i="17" s="1"/>
  <c r="I94" i="1"/>
  <c r="C94" i="14" s="1"/>
  <c r="F95" i="1"/>
  <c r="A95" i="14" s="1"/>
  <c r="T93" i="12" l="1"/>
  <c r="C93" i="17" s="1"/>
  <c r="Z93" i="12"/>
  <c r="B93" i="17" s="1"/>
  <c r="N94" i="12"/>
  <c r="A94" i="17" s="1"/>
  <c r="I95" i="1"/>
  <c r="C95" i="14" s="1"/>
  <c r="F96" i="1"/>
  <c r="A96" i="14" s="1"/>
  <c r="Z94" i="12" l="1"/>
  <c r="B94" i="17" s="1"/>
  <c r="N95" i="12"/>
  <c r="A95" i="17" s="1"/>
  <c r="T94" i="12"/>
  <c r="C94" i="17" s="1"/>
  <c r="I96" i="1"/>
  <c r="C96" i="14" s="1"/>
  <c r="F97" i="1"/>
  <c r="A97" i="14" s="1"/>
  <c r="Z95" i="12" l="1"/>
  <c r="B95" i="17" s="1"/>
  <c r="T95" i="12"/>
  <c r="C95" i="17" s="1"/>
  <c r="N96" i="12"/>
  <c r="A96" i="17" s="1"/>
  <c r="I97" i="1"/>
  <c r="C97" i="14" s="1"/>
  <c r="F98" i="1"/>
  <c r="A98" i="14" s="1"/>
  <c r="K94" i="1"/>
  <c r="L27" i="1" l="1"/>
  <c r="B27" i="14" s="1"/>
  <c r="Z96" i="12"/>
  <c r="B96" i="17" s="1"/>
  <c r="T96" i="12"/>
  <c r="C96" i="17" s="1"/>
  <c r="N97" i="12"/>
  <c r="A97" i="17" s="1"/>
  <c r="I98" i="1"/>
  <c r="C98" i="14" s="1"/>
  <c r="F99" i="1"/>
  <c r="A99" i="14" s="1"/>
  <c r="N98" i="12" l="1"/>
  <c r="A98" i="17" s="1"/>
  <c r="Z97" i="12"/>
  <c r="B97" i="17" s="1"/>
  <c r="T97" i="12"/>
  <c r="C97" i="17" s="1"/>
  <c r="I99" i="1"/>
  <c r="C99" i="14" s="1"/>
  <c r="F100" i="1"/>
  <c r="A100" i="14" s="1"/>
  <c r="Z98" i="12" l="1"/>
  <c r="B98" i="17" s="1"/>
  <c r="T98" i="12"/>
  <c r="C98" i="17" s="1"/>
  <c r="N99" i="12"/>
  <c r="A99" i="17" s="1"/>
  <c r="I100" i="1"/>
  <c r="C100" i="14" s="1"/>
  <c r="F101" i="1"/>
  <c r="A101" i="14" s="1"/>
  <c r="K98" i="1"/>
  <c r="L28" i="1" l="1"/>
  <c r="B28" i="14" s="1"/>
  <c r="Z99" i="12"/>
  <c r="B99" i="17" s="1"/>
  <c r="N100" i="12"/>
  <c r="A100" i="17" s="1"/>
  <c r="T99" i="12"/>
  <c r="C99" i="17" s="1"/>
  <c r="I101" i="1"/>
  <c r="C101" i="14" s="1"/>
  <c r="F102" i="1"/>
  <c r="A102" i="14" s="1"/>
  <c r="T100" i="12" l="1"/>
  <c r="C100" i="17" s="1"/>
  <c r="N101" i="12"/>
  <c r="A101" i="17" s="1"/>
  <c r="Z100" i="12"/>
  <c r="B100" i="17" s="1"/>
  <c r="I102" i="1"/>
  <c r="C102" i="14" s="1"/>
  <c r="F103" i="1"/>
  <c r="A103" i="14" s="1"/>
  <c r="N102" i="12" l="1"/>
  <c r="A102" i="17" s="1"/>
  <c r="Z101" i="12"/>
  <c r="B101" i="17" s="1"/>
  <c r="T101" i="12"/>
  <c r="C101" i="17" s="1"/>
  <c r="I103" i="1"/>
  <c r="C103" i="14" s="1"/>
  <c r="F104" i="1"/>
  <c r="A104" i="14" s="1"/>
  <c r="T102" i="12" l="1"/>
  <c r="C102" i="17" s="1"/>
  <c r="N103" i="12"/>
  <c r="A103" i="17" s="1"/>
  <c r="Z102" i="12"/>
  <c r="B102" i="17" s="1"/>
  <c r="I104" i="1"/>
  <c r="C104" i="14" s="1"/>
  <c r="F105" i="1"/>
  <c r="A105" i="14" s="1"/>
  <c r="K101" i="1"/>
  <c r="L29" i="1" l="1"/>
  <c r="B29" i="14" s="1"/>
  <c r="Z103" i="12"/>
  <c r="B103" i="17" s="1"/>
  <c r="T103" i="12"/>
  <c r="C103" i="17" s="1"/>
  <c r="N104" i="12"/>
  <c r="A104" i="17" s="1"/>
  <c r="I105" i="1"/>
  <c r="C105" i="14" s="1"/>
  <c r="F106" i="1"/>
  <c r="A106" i="14" s="1"/>
  <c r="Z104" i="12" l="1"/>
  <c r="B104" i="17" s="1"/>
  <c r="T104" i="12"/>
  <c r="C104" i="17" s="1"/>
  <c r="N105" i="12"/>
  <c r="A105" i="17" s="1"/>
  <c r="I106" i="1"/>
  <c r="C106" i="14" s="1"/>
  <c r="F107" i="1"/>
  <c r="A107" i="14" s="1"/>
  <c r="Z105" i="12" l="1"/>
  <c r="B105" i="17" s="1"/>
  <c r="N106" i="12"/>
  <c r="A106" i="17" s="1"/>
  <c r="T105" i="12"/>
  <c r="C105" i="17" s="1"/>
  <c r="I107" i="1"/>
  <c r="C107" i="14" s="1"/>
  <c r="F108" i="1"/>
  <c r="A108" i="14" s="1"/>
  <c r="Z106" i="12" l="1"/>
  <c r="B106" i="17" s="1"/>
  <c r="T106" i="12"/>
  <c r="C106" i="17" s="1"/>
  <c r="N107" i="12"/>
  <c r="A107" i="17" s="1"/>
  <c r="I108" i="1"/>
  <c r="C108" i="14" s="1"/>
  <c r="F109" i="1"/>
  <c r="A109" i="14" s="1"/>
  <c r="K105" i="1"/>
  <c r="L30" i="1" l="1"/>
  <c r="B30" i="14" s="1"/>
  <c r="Z107" i="12"/>
  <c r="B107" i="17" s="1"/>
  <c r="T107" i="12"/>
  <c r="C107" i="17" s="1"/>
  <c r="N108" i="12"/>
  <c r="A108" i="17" s="1"/>
  <c r="I109" i="1"/>
  <c r="C109" i="14" s="1"/>
  <c r="F110" i="1"/>
  <c r="A110" i="14" s="1"/>
  <c r="T108" i="12" l="1"/>
  <c r="C108" i="17" s="1"/>
  <c r="Z108" i="12"/>
  <c r="B108" i="17" s="1"/>
  <c r="N109" i="12"/>
  <c r="A109" i="17" s="1"/>
  <c r="I110" i="1"/>
  <c r="C110" i="14" s="1"/>
  <c r="F111" i="1"/>
  <c r="A111" i="14" s="1"/>
  <c r="Z109" i="12" l="1"/>
  <c r="B109" i="17" s="1"/>
  <c r="T109" i="12"/>
  <c r="C109" i="17" s="1"/>
  <c r="N110" i="12"/>
  <c r="A110" i="17" s="1"/>
  <c r="I111" i="1"/>
  <c r="C111" i="14" s="1"/>
  <c r="F112" i="1"/>
  <c r="A112" i="14" s="1"/>
  <c r="K109" i="1"/>
  <c r="L31" i="1" l="1"/>
  <c r="B31" i="14" s="1"/>
  <c r="T110" i="12"/>
  <c r="C110" i="17" s="1"/>
  <c r="Z110" i="12"/>
  <c r="B110" i="17" s="1"/>
  <c r="N111" i="12"/>
  <c r="A111" i="17" s="1"/>
  <c r="I112" i="1"/>
  <c r="C112" i="14" s="1"/>
  <c r="F113" i="1"/>
  <c r="A113" i="14" s="1"/>
  <c r="Z111" i="12" l="1"/>
  <c r="B111" i="17" s="1"/>
  <c r="T111" i="12"/>
  <c r="C111" i="17" s="1"/>
  <c r="N112" i="12"/>
  <c r="A112" i="17" s="1"/>
  <c r="I113" i="1"/>
  <c r="C113" i="14" s="1"/>
  <c r="F114" i="1"/>
  <c r="A114" i="14" s="1"/>
  <c r="Z112" i="12" l="1"/>
  <c r="B112" i="17" s="1"/>
  <c r="T112" i="12"/>
  <c r="C112" i="17" s="1"/>
  <c r="N113" i="12"/>
  <c r="A113" i="17" s="1"/>
  <c r="I114" i="1"/>
  <c r="C114" i="14" s="1"/>
  <c r="F115" i="1"/>
  <c r="A115" i="14" s="1"/>
  <c r="T113" i="12" l="1"/>
  <c r="C113" i="17" s="1"/>
  <c r="N114" i="12"/>
  <c r="A114" i="17" s="1"/>
  <c r="Z113" i="12"/>
  <c r="B113" i="17" s="1"/>
  <c r="I115" i="1"/>
  <c r="C115" i="14" s="1"/>
  <c r="F116" i="1"/>
  <c r="A116" i="14" s="1"/>
  <c r="K112" i="1"/>
  <c r="L32" i="1" l="1"/>
  <c r="B32" i="14" s="1"/>
  <c r="Z114" i="12"/>
  <c r="B114" i="17" s="1"/>
  <c r="T114" i="12"/>
  <c r="C114" i="17" s="1"/>
  <c r="N115" i="12"/>
  <c r="A115" i="17" s="1"/>
  <c r="I116" i="1"/>
  <c r="C116" i="14" s="1"/>
  <c r="F117" i="1"/>
  <c r="A117" i="14" s="1"/>
  <c r="T115" i="12" l="1"/>
  <c r="C115" i="17" s="1"/>
  <c r="N116" i="12"/>
  <c r="A116" i="17" s="1"/>
  <c r="Z115" i="12"/>
  <c r="B115" i="17" s="1"/>
  <c r="I117" i="1"/>
  <c r="C117" i="14" s="1"/>
  <c r="F118" i="1"/>
  <c r="A118" i="14" s="1"/>
  <c r="Z116" i="12" l="1"/>
  <c r="B116" i="17" s="1"/>
  <c r="T116" i="12"/>
  <c r="C116" i="17" s="1"/>
  <c r="N117" i="12"/>
  <c r="A117" i="17" s="1"/>
  <c r="I118" i="1"/>
  <c r="C118" i="14" s="1"/>
  <c r="F119" i="1"/>
  <c r="A119" i="14" s="1"/>
  <c r="T117" i="12" l="1"/>
  <c r="C117" i="17" s="1"/>
  <c r="N118" i="12"/>
  <c r="A118" i="17" s="1"/>
  <c r="Z117" i="12"/>
  <c r="B117" i="17" s="1"/>
  <c r="I119" i="1"/>
  <c r="C119" i="14" s="1"/>
  <c r="F120" i="1"/>
  <c r="A120" i="14" s="1"/>
  <c r="K116" i="1"/>
  <c r="L33" i="1" l="1"/>
  <c r="B33" i="14" s="1"/>
  <c r="Z118" i="12"/>
  <c r="B118" i="17" s="1"/>
  <c r="T118" i="12"/>
  <c r="C118" i="17" s="1"/>
  <c r="N119" i="12"/>
  <c r="A119" i="17" s="1"/>
  <c r="I120" i="1"/>
  <c r="C120" i="14" s="1"/>
  <c r="F121" i="1"/>
  <c r="A121" i="14" s="1"/>
  <c r="Z119" i="12" l="1"/>
  <c r="B119" i="17" s="1"/>
  <c r="T119" i="12"/>
  <c r="C119" i="17" s="1"/>
  <c r="N120" i="12"/>
  <c r="A120" i="17" s="1"/>
  <c r="I121" i="1"/>
  <c r="C121" i="14" s="1"/>
  <c r="F122" i="1"/>
  <c r="A122" i="14" s="1"/>
  <c r="Z120" i="12" l="1"/>
  <c r="B120" i="17" s="1"/>
  <c r="T120" i="12"/>
  <c r="C120" i="17" s="1"/>
  <c r="N121" i="12"/>
  <c r="A121" i="17" s="1"/>
  <c r="I122" i="1"/>
  <c r="C122" i="14" s="1"/>
  <c r="F123" i="1"/>
  <c r="A123" i="14" s="1"/>
  <c r="T121" i="12" l="1"/>
  <c r="C121" i="17" s="1"/>
  <c r="Z121" i="12"/>
  <c r="B121" i="17" s="1"/>
  <c r="N122" i="12"/>
  <c r="A122" i="17" s="1"/>
  <c r="I123" i="1"/>
  <c r="C123" i="14" s="1"/>
  <c r="F124" i="1"/>
  <c r="A124" i="14" s="1"/>
  <c r="K120" i="1"/>
  <c r="L34" i="1" l="1"/>
  <c r="B34" i="14" s="1"/>
  <c r="Z122" i="12"/>
  <c r="B122" i="17" s="1"/>
  <c r="T122" i="12"/>
  <c r="C122" i="17" s="1"/>
  <c r="N123" i="12"/>
  <c r="A123" i="17" s="1"/>
  <c r="I124" i="1"/>
  <c r="C124" i="14" s="1"/>
  <c r="F125" i="1"/>
  <c r="A125" i="14" s="1"/>
  <c r="T123" i="12" l="1"/>
  <c r="C123" i="17" s="1"/>
  <c r="Z123" i="12"/>
  <c r="B123" i="17" s="1"/>
  <c r="N124" i="12"/>
  <c r="A124" i="17" s="1"/>
  <c r="I125" i="1"/>
  <c r="C125" i="14" s="1"/>
  <c r="F126" i="1"/>
  <c r="A126" i="14" s="1"/>
  <c r="Z124" i="12" l="1"/>
  <c r="B124" i="17" s="1"/>
  <c r="T124" i="12"/>
  <c r="C124" i="17" s="1"/>
  <c r="N125" i="12"/>
  <c r="A125" i="17" s="1"/>
  <c r="I126" i="1"/>
  <c r="C126" i="14" s="1"/>
  <c r="F127" i="1"/>
  <c r="A127" i="14" s="1"/>
  <c r="K124" i="1"/>
  <c r="L35" i="1" l="1"/>
  <c r="B35" i="14" s="1"/>
  <c r="Z125" i="12"/>
  <c r="B125" i="17" s="1"/>
  <c r="T125" i="12"/>
  <c r="C125" i="17" s="1"/>
  <c r="N126" i="12"/>
  <c r="A126" i="17" s="1"/>
  <c r="I127" i="1"/>
  <c r="C127" i="14" s="1"/>
  <c r="F128" i="1"/>
  <c r="A128" i="14" s="1"/>
  <c r="Z126" i="12" l="1"/>
  <c r="B126" i="17" s="1"/>
  <c r="T126" i="12"/>
  <c r="C126" i="17" s="1"/>
  <c r="N127" i="12"/>
  <c r="A127" i="17" s="1"/>
  <c r="I128" i="1"/>
  <c r="C128" i="14" s="1"/>
  <c r="F129" i="1"/>
  <c r="A129" i="14" s="1"/>
  <c r="Z127" i="12" l="1"/>
  <c r="B127" i="17" s="1"/>
  <c r="T127" i="12"/>
  <c r="C127" i="17" s="1"/>
  <c r="N128" i="12"/>
  <c r="A128" i="17" s="1"/>
  <c r="I129" i="1"/>
  <c r="C129" i="14" s="1"/>
  <c r="F130" i="1"/>
  <c r="A130" i="14" s="1"/>
  <c r="T128" i="12" l="1"/>
  <c r="C128" i="17" s="1"/>
  <c r="N129" i="12"/>
  <c r="A129" i="17" s="1"/>
  <c r="Z128" i="12"/>
  <c r="B128" i="17" s="1"/>
  <c r="I130" i="1"/>
  <c r="C130" i="14" s="1"/>
  <c r="F131" i="1"/>
  <c r="A131" i="14" s="1"/>
  <c r="K127" i="1"/>
  <c r="L36" i="1" l="1"/>
  <c r="B36" i="14" s="1"/>
  <c r="Z129" i="12"/>
  <c r="B129" i="17" s="1"/>
  <c r="T129" i="12"/>
  <c r="C129" i="17" s="1"/>
  <c r="N130" i="12"/>
  <c r="A130" i="17" s="1"/>
  <c r="I131" i="1"/>
  <c r="C131" i="14" s="1"/>
  <c r="F132" i="1"/>
  <c r="A132" i="14" s="1"/>
  <c r="T130" i="12" l="1"/>
  <c r="C130" i="17" s="1"/>
  <c r="Z130" i="12"/>
  <c r="B130" i="17" s="1"/>
  <c r="N131" i="12"/>
  <c r="A131" i="17" s="1"/>
  <c r="I132" i="1"/>
  <c r="C132" i="14" s="1"/>
  <c r="F133" i="1"/>
  <c r="A133" i="14" s="1"/>
  <c r="Z131" i="12" l="1"/>
  <c r="B131" i="17" s="1"/>
  <c r="T131" i="12"/>
  <c r="C131" i="17" s="1"/>
  <c r="N132" i="12"/>
  <c r="A132" i="17" s="1"/>
  <c r="I133" i="1"/>
  <c r="C133" i="14" s="1"/>
  <c r="F134" i="1"/>
  <c r="A134" i="14" s="1"/>
  <c r="Z132" i="12" l="1"/>
  <c r="B132" i="17" s="1"/>
  <c r="T132" i="12"/>
  <c r="C132" i="17" s="1"/>
  <c r="N133" i="12"/>
  <c r="A133" i="17" s="1"/>
  <c r="I134" i="1"/>
  <c r="C134" i="14" s="1"/>
  <c r="F135" i="1"/>
  <c r="A135" i="14" s="1"/>
  <c r="K131" i="1"/>
  <c r="L37" i="1" l="1"/>
  <c r="B37" i="14" s="1"/>
  <c r="Z133" i="12"/>
  <c r="B133" i="17" s="1"/>
  <c r="T133" i="12"/>
  <c r="C133" i="17" s="1"/>
  <c r="N134" i="12"/>
  <c r="A134" i="17" s="1"/>
  <c r="I135" i="1"/>
  <c r="C135" i="14" s="1"/>
  <c r="F136" i="1"/>
  <c r="A136" i="14" s="1"/>
  <c r="Z134" i="12" l="1"/>
  <c r="B134" i="17" s="1"/>
  <c r="T134" i="12"/>
  <c r="C134" i="17" s="1"/>
  <c r="N135" i="12"/>
  <c r="A135" i="17" s="1"/>
  <c r="I136" i="1"/>
  <c r="C136" i="14" s="1"/>
  <c r="F137" i="1"/>
  <c r="A137" i="14" s="1"/>
  <c r="Z135" i="12" l="1"/>
  <c r="B135" i="17" s="1"/>
  <c r="T135" i="12"/>
  <c r="C135" i="17" s="1"/>
  <c r="N136" i="12"/>
  <c r="A136" i="17" s="1"/>
  <c r="I137" i="1"/>
  <c r="C137" i="14" s="1"/>
  <c r="F138" i="1"/>
  <c r="A138" i="14" s="1"/>
  <c r="K135" i="1"/>
  <c r="L38" i="1" l="1"/>
  <c r="B38" i="14" s="1"/>
  <c r="Z136" i="12"/>
  <c r="B136" i="17" s="1"/>
  <c r="T136" i="12"/>
  <c r="C136" i="17" s="1"/>
  <c r="N137" i="12"/>
  <c r="A137" i="17" s="1"/>
  <c r="I138" i="1"/>
  <c r="C138" i="14" s="1"/>
  <c r="F139" i="1"/>
  <c r="A139" i="14" s="1"/>
  <c r="Z137" i="12" l="1"/>
  <c r="B137" i="17" s="1"/>
  <c r="T137" i="12"/>
  <c r="C137" i="17" s="1"/>
  <c r="N138" i="12"/>
  <c r="A138" i="17" s="1"/>
  <c r="I139" i="1"/>
  <c r="C139" i="14" s="1"/>
  <c r="F140" i="1"/>
  <c r="A140" i="14" s="1"/>
  <c r="T138" i="12" l="1"/>
  <c r="C138" i="17" s="1"/>
  <c r="N139" i="12"/>
  <c r="A139" i="17" s="1"/>
  <c r="Z138" i="12"/>
  <c r="B138" i="17" s="1"/>
  <c r="I140" i="1"/>
  <c r="C140" i="14" s="1"/>
  <c r="F141" i="1"/>
  <c r="A141" i="14" s="1"/>
  <c r="Z139" i="12" l="1"/>
  <c r="B139" i="17" s="1"/>
  <c r="T139" i="12"/>
  <c r="C139" i="17" s="1"/>
  <c r="N140" i="12"/>
  <c r="A140" i="17" s="1"/>
  <c r="I141" i="1"/>
  <c r="C141" i="14" s="1"/>
  <c r="F142" i="1"/>
  <c r="A142" i="14" s="1"/>
  <c r="K138" i="1"/>
  <c r="L39" i="1" l="1"/>
  <c r="B39" i="14" s="1"/>
  <c r="Z140" i="12"/>
  <c r="B140" i="17" s="1"/>
  <c r="T140" i="12"/>
  <c r="C140" i="17" s="1"/>
  <c r="N141" i="12"/>
  <c r="A141" i="17" s="1"/>
  <c r="I142" i="1"/>
  <c r="C142" i="14" s="1"/>
  <c r="F143" i="1"/>
  <c r="A143" i="14" s="1"/>
  <c r="T141" i="12" l="1"/>
  <c r="C141" i="17" s="1"/>
  <c r="Z141" i="12"/>
  <c r="B141" i="17" s="1"/>
  <c r="N142" i="12"/>
  <c r="A142" i="17" s="1"/>
  <c r="I143" i="1"/>
  <c r="C143" i="14" s="1"/>
  <c r="F144" i="1"/>
  <c r="A144" i="14" s="1"/>
  <c r="Z142" i="12" l="1"/>
  <c r="B142" i="17" s="1"/>
  <c r="T142" i="12"/>
  <c r="C142" i="17" s="1"/>
  <c r="N143" i="12"/>
  <c r="A143" i="17" s="1"/>
  <c r="I144" i="1"/>
  <c r="C144" i="14" s="1"/>
  <c r="F145" i="1"/>
  <c r="A145" i="14" s="1"/>
  <c r="T143" i="12" l="1"/>
  <c r="C143" i="17" s="1"/>
  <c r="N144" i="12"/>
  <c r="A144" i="17" s="1"/>
  <c r="Z143" i="12"/>
  <c r="B143" i="17" s="1"/>
  <c r="I145" i="1"/>
  <c r="C145" i="14" s="1"/>
  <c r="F146" i="1"/>
  <c r="A146" i="14" s="1"/>
  <c r="K142" i="1"/>
  <c r="L40" i="1" l="1"/>
  <c r="B40" i="14" s="1"/>
  <c r="Z144" i="12"/>
  <c r="B144" i="17" s="1"/>
  <c r="T144" i="12"/>
  <c r="C144" i="17" s="1"/>
  <c r="N145" i="12"/>
  <c r="A145" i="17" s="1"/>
  <c r="I146" i="1"/>
  <c r="C146" i="14" s="1"/>
  <c r="F147" i="1"/>
  <c r="A147" i="14" s="1"/>
  <c r="T145" i="12" l="1"/>
  <c r="C145" i="17" s="1"/>
  <c r="Z145" i="12"/>
  <c r="B145" i="17" s="1"/>
  <c r="N146" i="12"/>
  <c r="A146" i="17" s="1"/>
  <c r="I147" i="1"/>
  <c r="C147" i="14" s="1"/>
  <c r="F148" i="1"/>
  <c r="A148" i="14" s="1"/>
  <c r="Z146" i="12" l="1"/>
  <c r="B146" i="17" s="1"/>
  <c r="T146" i="12"/>
  <c r="C146" i="17" s="1"/>
  <c r="N147" i="12"/>
  <c r="A147" i="17" s="1"/>
  <c r="I148" i="1"/>
  <c r="C148" i="14" s="1"/>
  <c r="F149" i="1"/>
  <c r="A149" i="14" s="1"/>
  <c r="Z147" i="12" l="1"/>
  <c r="B147" i="17" s="1"/>
  <c r="N148" i="12"/>
  <c r="A148" i="17" s="1"/>
  <c r="T147" i="12"/>
  <c r="C147" i="17" s="1"/>
  <c r="I149" i="1"/>
  <c r="C149" i="14" s="1"/>
  <c r="F150" i="1"/>
  <c r="A150" i="14" s="1"/>
  <c r="K146" i="1"/>
  <c r="L41" i="1" l="1"/>
  <c r="B41" i="14" s="1"/>
  <c r="Z148" i="12"/>
  <c r="B148" i="17" s="1"/>
  <c r="T148" i="12"/>
  <c r="C148" i="17" s="1"/>
  <c r="N149" i="12"/>
  <c r="A149" i="17" s="1"/>
  <c r="I150" i="1"/>
  <c r="C150" i="14" s="1"/>
  <c r="F151" i="1"/>
  <c r="A151" i="14" s="1"/>
  <c r="T149" i="12" l="1"/>
  <c r="C149" i="17" s="1"/>
  <c r="N150" i="12"/>
  <c r="A150" i="17" s="1"/>
  <c r="Z149" i="12"/>
  <c r="B149" i="17" s="1"/>
  <c r="I151" i="1"/>
  <c r="C151" i="14" s="1"/>
  <c r="F152" i="1"/>
  <c r="A152" i="14" s="1"/>
  <c r="Z150" i="12" l="1"/>
  <c r="B150" i="17" s="1"/>
  <c r="T150" i="12"/>
  <c r="C150" i="17" s="1"/>
  <c r="N151" i="12"/>
  <c r="A151" i="17" s="1"/>
  <c r="I152" i="1"/>
  <c r="C152" i="14" s="1"/>
  <c r="F153" i="1"/>
  <c r="A153" i="14" s="1"/>
  <c r="K150" i="1"/>
  <c r="L42" i="1" l="1"/>
  <c r="B42" i="14" s="1"/>
  <c r="Z151" i="12"/>
  <c r="B151" i="17" s="1"/>
  <c r="T151" i="12"/>
  <c r="C151" i="17" s="1"/>
  <c r="N152" i="12"/>
  <c r="A152" i="17" s="1"/>
  <c r="I153" i="1"/>
  <c r="C153" i="14" s="1"/>
  <c r="F154" i="1"/>
  <c r="A154" i="14" s="1"/>
  <c r="Z152" i="12" l="1"/>
  <c r="B152" i="17" s="1"/>
  <c r="T152" i="12"/>
  <c r="C152" i="17" s="1"/>
  <c r="N153" i="12"/>
  <c r="A153" i="17" s="1"/>
  <c r="I154" i="1"/>
  <c r="C154" i="14" s="1"/>
  <c r="F155" i="1"/>
  <c r="A155" i="14" s="1"/>
  <c r="Z153" i="12" l="1"/>
  <c r="B153" i="17" s="1"/>
  <c r="N154" i="12"/>
  <c r="A154" i="17" s="1"/>
  <c r="T153" i="12"/>
  <c r="C153" i="17" s="1"/>
  <c r="I155" i="1"/>
  <c r="C155" i="14" s="1"/>
  <c r="F156" i="1"/>
  <c r="A156" i="14" s="1"/>
  <c r="Z154" i="12" l="1"/>
  <c r="B154" i="17" s="1"/>
  <c r="T154" i="12"/>
  <c r="C154" i="17" s="1"/>
  <c r="N155" i="12"/>
  <c r="A155" i="17" s="1"/>
  <c r="I156" i="1"/>
  <c r="C156" i="14" s="1"/>
  <c r="F157" i="1"/>
  <c r="A157" i="14" s="1"/>
  <c r="K153" i="1"/>
  <c r="L43" i="1" l="1"/>
  <c r="B43" i="14" s="1"/>
  <c r="Z155" i="12"/>
  <c r="B155" i="17" s="1"/>
  <c r="T155" i="12"/>
  <c r="C155" i="17" s="1"/>
  <c r="N156" i="12"/>
  <c r="A156" i="17" s="1"/>
  <c r="I157" i="1"/>
  <c r="C157" i="14" s="1"/>
  <c r="F158" i="1"/>
  <c r="A158" i="14" s="1"/>
  <c r="Z156" i="12" l="1"/>
  <c r="B156" i="17" s="1"/>
  <c r="T156" i="12"/>
  <c r="C156" i="17" s="1"/>
  <c r="N157" i="12"/>
  <c r="A157" i="17" s="1"/>
  <c r="I158" i="1"/>
  <c r="C158" i="14" s="1"/>
  <c r="F159" i="1"/>
  <c r="A159" i="14" s="1"/>
  <c r="N158" i="12" l="1"/>
  <c r="A158" i="17" s="1"/>
  <c r="Z157" i="12"/>
  <c r="B157" i="17" s="1"/>
  <c r="T157" i="12"/>
  <c r="C157" i="17" s="1"/>
  <c r="I159" i="1"/>
  <c r="C159" i="14" s="1"/>
  <c r="F160" i="1"/>
  <c r="A160" i="14" s="1"/>
  <c r="Z158" i="12" l="1"/>
  <c r="B158" i="17" s="1"/>
  <c r="N159" i="12"/>
  <c r="A159" i="17" s="1"/>
  <c r="T158" i="12"/>
  <c r="C158" i="17" s="1"/>
  <c r="I160" i="1"/>
  <c r="C160" i="14" s="1"/>
  <c r="F161" i="1"/>
  <c r="A161" i="14" s="1"/>
  <c r="K157" i="1"/>
  <c r="L44" i="1" l="1"/>
  <c r="B44" i="14" s="1"/>
  <c r="Z159" i="12"/>
  <c r="B159" i="17" s="1"/>
  <c r="N160" i="12"/>
  <c r="A160" i="17" s="1"/>
  <c r="T159" i="12"/>
  <c r="C159" i="17" s="1"/>
  <c r="I161" i="1"/>
  <c r="C161" i="14" s="1"/>
  <c r="F162" i="1"/>
  <c r="A162" i="14" s="1"/>
  <c r="Z160" i="12" l="1"/>
  <c r="B160" i="17" s="1"/>
  <c r="T160" i="12"/>
  <c r="C160" i="17" s="1"/>
  <c r="N161" i="12"/>
  <c r="A161" i="17" s="1"/>
  <c r="I162" i="1"/>
  <c r="C162" i="14" s="1"/>
  <c r="F163" i="1"/>
  <c r="A163" i="14" s="1"/>
  <c r="Z161" i="12" l="1"/>
  <c r="B161" i="17" s="1"/>
  <c r="N162" i="12"/>
  <c r="A162" i="17" s="1"/>
  <c r="T161" i="12"/>
  <c r="C161" i="17" s="1"/>
  <c r="I163" i="1"/>
  <c r="C163" i="14" s="1"/>
  <c r="F164" i="1"/>
  <c r="A164" i="14" s="1"/>
  <c r="Z162" i="12" l="1"/>
  <c r="B162" i="17" s="1"/>
  <c r="T162" i="12"/>
  <c r="C162" i="17" s="1"/>
  <c r="N163" i="12"/>
  <c r="A163" i="17" s="1"/>
  <c r="I164" i="1"/>
  <c r="C164" i="14" s="1"/>
  <c r="F165" i="1"/>
  <c r="A165" i="14" s="1"/>
  <c r="K161" i="1"/>
  <c r="L45" i="1" l="1"/>
  <c r="B45" i="14" s="1"/>
  <c r="Z163" i="12"/>
  <c r="B163" i="17" s="1"/>
  <c r="N164" i="12"/>
  <c r="A164" i="17" s="1"/>
  <c r="T163" i="12"/>
  <c r="C163" i="17" s="1"/>
  <c r="I165" i="1"/>
  <c r="C165" i="14" s="1"/>
  <c r="F166" i="1"/>
  <c r="A166" i="14" s="1"/>
  <c r="T164" i="12" l="1"/>
  <c r="C164" i="17" s="1"/>
  <c r="Z164" i="12"/>
  <c r="B164" i="17" s="1"/>
  <c r="N165" i="12"/>
  <c r="A165" i="17" s="1"/>
  <c r="I166" i="1"/>
  <c r="C166" i="14" s="1"/>
  <c r="F167" i="1"/>
  <c r="A167" i="14" s="1"/>
  <c r="N166" i="12" l="1"/>
  <c r="A166" i="17" s="1"/>
  <c r="Z165" i="12"/>
  <c r="B165" i="17" s="1"/>
  <c r="T165" i="12"/>
  <c r="C165" i="17" s="1"/>
  <c r="I167" i="1"/>
  <c r="C167" i="14" s="1"/>
  <c r="F168" i="1"/>
  <c r="A168" i="14" s="1"/>
  <c r="K165" i="1"/>
  <c r="L46" i="1" l="1"/>
  <c r="B46" i="14" s="1"/>
  <c r="Z166" i="12"/>
  <c r="B166" i="17" s="1"/>
  <c r="T166" i="12"/>
  <c r="C166" i="17" s="1"/>
  <c r="N167" i="12"/>
  <c r="A167" i="17" s="1"/>
  <c r="I168" i="1"/>
  <c r="C168" i="14" s="1"/>
  <c r="F169" i="1"/>
  <c r="A169" i="14" s="1"/>
  <c r="Z167" i="12" l="1"/>
  <c r="B167" i="17" s="1"/>
  <c r="N168" i="12"/>
  <c r="A168" i="17" s="1"/>
  <c r="T167" i="12"/>
  <c r="C167" i="17" s="1"/>
  <c r="I169" i="1"/>
  <c r="C169" i="14" s="1"/>
  <c r="F170" i="1"/>
  <c r="A170" i="14" s="1"/>
  <c r="Z168" i="12" l="1"/>
  <c r="B168" i="17" s="1"/>
  <c r="T168" i="12"/>
  <c r="C168" i="17" s="1"/>
  <c r="N169" i="12"/>
  <c r="A169" i="17" s="1"/>
  <c r="I170" i="1"/>
  <c r="C170" i="14" s="1"/>
  <c r="F171" i="1"/>
  <c r="A171" i="14" s="1"/>
  <c r="Z169" i="12" l="1"/>
  <c r="B169" i="17" s="1"/>
  <c r="N170" i="12"/>
  <c r="A170" i="17" s="1"/>
  <c r="T169" i="12"/>
  <c r="C169" i="17" s="1"/>
  <c r="I171" i="1"/>
  <c r="C171" i="14" s="1"/>
  <c r="F172" i="1"/>
  <c r="A172" i="14" s="1"/>
  <c r="K168" i="1"/>
  <c r="L47" i="1" l="1"/>
  <c r="B47" i="14" s="1"/>
  <c r="Z170" i="12"/>
  <c r="B170" i="17" s="1"/>
  <c r="T170" i="12"/>
  <c r="C170" i="17" s="1"/>
  <c r="N171" i="12"/>
  <c r="A171" i="17" s="1"/>
  <c r="I172" i="1"/>
  <c r="C172" i="14" s="1"/>
  <c r="F173" i="1"/>
  <c r="A173" i="14" s="1"/>
  <c r="Z171" i="12" l="1"/>
  <c r="B171" i="17" s="1"/>
  <c r="T171" i="12"/>
  <c r="C171" i="17" s="1"/>
  <c r="N172" i="12"/>
  <c r="A172" i="17" s="1"/>
  <c r="I173" i="1"/>
  <c r="C173" i="14" s="1"/>
  <c r="F174" i="1"/>
  <c r="A174" i="14" s="1"/>
  <c r="Z172" i="12" l="1"/>
  <c r="B172" i="17" s="1"/>
  <c r="T172" i="12"/>
  <c r="C172" i="17" s="1"/>
  <c r="N173" i="12"/>
  <c r="A173" i="17" s="1"/>
  <c r="I174" i="1"/>
  <c r="C174" i="14" s="1"/>
  <c r="F175" i="1"/>
  <c r="A175" i="14" s="1"/>
  <c r="Z173" i="12" l="1"/>
  <c r="B173" i="17" s="1"/>
  <c r="T173" i="12"/>
  <c r="C173" i="17" s="1"/>
  <c r="N174" i="12"/>
  <c r="A174" i="17" s="1"/>
  <c r="I175" i="1"/>
  <c r="C175" i="14" s="1"/>
  <c r="F176" i="1"/>
  <c r="A176" i="14" s="1"/>
  <c r="K172" i="1"/>
  <c r="L48" i="1" l="1"/>
  <c r="B48" i="14" s="1"/>
  <c r="Z174" i="12"/>
  <c r="B174" i="17" s="1"/>
  <c r="T174" i="12"/>
  <c r="C174" i="17" s="1"/>
  <c r="N175" i="12"/>
  <c r="A175" i="17" s="1"/>
  <c r="I176" i="1"/>
  <c r="C176" i="14" s="1"/>
  <c r="F177" i="1"/>
  <c r="A177" i="14" s="1"/>
  <c r="T175" i="12" l="1"/>
  <c r="C175" i="17" s="1"/>
  <c r="N176" i="12"/>
  <c r="A176" i="17" s="1"/>
  <c r="Z175" i="12"/>
  <c r="B175" i="17" s="1"/>
  <c r="I177" i="1"/>
  <c r="C177" i="14" s="1"/>
  <c r="F178" i="1"/>
  <c r="A178" i="14" s="1"/>
  <c r="N177" i="12" l="1"/>
  <c r="A177" i="17" s="1"/>
  <c r="Z176" i="12"/>
  <c r="B176" i="17" s="1"/>
  <c r="T176" i="12"/>
  <c r="C176" i="17" s="1"/>
  <c r="I178" i="1"/>
  <c r="C178" i="14" s="1"/>
  <c r="F179" i="1"/>
  <c r="A179" i="14" s="1"/>
  <c r="K176" i="1"/>
  <c r="L49" i="1" l="1"/>
  <c r="B49" i="14" s="1"/>
  <c r="N178" i="12"/>
  <c r="A178" i="17" s="1"/>
  <c r="Z177" i="12"/>
  <c r="B177" i="17" s="1"/>
  <c r="T177" i="12"/>
  <c r="C177" i="17" s="1"/>
  <c r="I179" i="1"/>
  <c r="C179" i="14" s="1"/>
  <c r="F180" i="1"/>
  <c r="A180" i="14" s="1"/>
  <c r="Z178" i="12" l="1"/>
  <c r="B178" i="17" s="1"/>
  <c r="T178" i="12"/>
  <c r="C178" i="17" s="1"/>
  <c r="N179" i="12"/>
  <c r="A179" i="17" s="1"/>
  <c r="I180" i="1"/>
  <c r="C180" i="14" s="1"/>
  <c r="F181" i="1"/>
  <c r="A181" i="14" s="1"/>
  <c r="Z179" i="12" l="1"/>
  <c r="B179" i="17" s="1"/>
  <c r="T179" i="12"/>
  <c r="C179" i="17" s="1"/>
  <c r="N180" i="12"/>
  <c r="A180" i="17" s="1"/>
  <c r="I181" i="1"/>
  <c r="C181" i="14" s="1"/>
  <c r="F182" i="1"/>
  <c r="A182" i="14" s="1"/>
  <c r="T180" i="12" l="1"/>
  <c r="C180" i="17" s="1"/>
  <c r="N181" i="12"/>
  <c r="A181" i="17" s="1"/>
  <c r="Z180" i="12"/>
  <c r="B180" i="17" s="1"/>
  <c r="I182" i="1"/>
  <c r="C182" i="14" s="1"/>
  <c r="F183" i="1"/>
  <c r="A183" i="14" s="1"/>
  <c r="K179" i="1"/>
  <c r="L50" i="1" l="1"/>
  <c r="B50" i="14" s="1"/>
  <c r="Z181" i="12"/>
  <c r="B181" i="17" s="1"/>
  <c r="T181" i="12"/>
  <c r="C181" i="17" s="1"/>
  <c r="N182" i="12"/>
  <c r="A182" i="17" s="1"/>
  <c r="I183" i="1"/>
  <c r="C183" i="14" s="1"/>
  <c r="F184" i="1"/>
  <c r="A184" i="14" s="1"/>
  <c r="T182" i="12" l="1"/>
  <c r="C182" i="17" s="1"/>
  <c r="N183" i="12"/>
  <c r="A183" i="17" s="1"/>
  <c r="Z182" i="12"/>
  <c r="B182" i="17" s="1"/>
  <c r="I184" i="1"/>
  <c r="C184" i="14" s="1"/>
  <c r="F185" i="1"/>
  <c r="A185" i="14" s="1"/>
  <c r="Z183" i="12" l="1"/>
  <c r="B183" i="17" s="1"/>
  <c r="T183" i="12"/>
  <c r="C183" i="17" s="1"/>
  <c r="N184" i="12"/>
  <c r="A184" i="17" s="1"/>
  <c r="I185" i="1"/>
  <c r="C185" i="14" s="1"/>
  <c r="F186" i="1"/>
  <c r="A186" i="14" s="1"/>
  <c r="Z184" i="12" l="1"/>
  <c r="B184" i="17" s="1"/>
  <c r="T184" i="12"/>
  <c r="C184" i="17" s="1"/>
  <c r="N185" i="12"/>
  <c r="A185" i="17" s="1"/>
  <c r="I186" i="1"/>
  <c r="C186" i="14" s="1"/>
  <c r="F187" i="1"/>
  <c r="A187" i="14" s="1"/>
  <c r="K183" i="1"/>
  <c r="L51" i="1" l="1"/>
  <c r="B51" i="14" s="1"/>
  <c r="Z185" i="12"/>
  <c r="B185" i="17" s="1"/>
  <c r="T185" i="12"/>
  <c r="C185" i="17" s="1"/>
  <c r="N186" i="12"/>
  <c r="A186" i="17" s="1"/>
  <c r="I187" i="1"/>
  <c r="C187" i="14" s="1"/>
  <c r="F188" i="1"/>
  <c r="A188" i="14" s="1"/>
  <c r="Z186" i="12" l="1"/>
  <c r="B186" i="17" s="1"/>
  <c r="T186" i="12"/>
  <c r="C186" i="17" s="1"/>
  <c r="N187" i="12"/>
  <c r="A187" i="17" s="1"/>
  <c r="I188" i="1"/>
  <c r="C188" i="14" s="1"/>
  <c r="F189" i="1"/>
  <c r="A189" i="14" s="1"/>
  <c r="N188" i="12" l="1"/>
  <c r="A188" i="17" s="1"/>
  <c r="Z187" i="12"/>
  <c r="B187" i="17" s="1"/>
  <c r="T187" i="12"/>
  <c r="C187" i="17" s="1"/>
  <c r="I189" i="1"/>
  <c r="C189" i="14" s="1"/>
  <c r="F190" i="1"/>
  <c r="A190" i="14" s="1"/>
  <c r="Z188" i="12" l="1"/>
  <c r="B188" i="17" s="1"/>
  <c r="T188" i="12"/>
  <c r="C188" i="17" s="1"/>
  <c r="N189" i="12"/>
  <c r="A189" i="17" s="1"/>
  <c r="I190" i="1"/>
  <c r="C190" i="14" s="1"/>
  <c r="F191" i="1"/>
  <c r="A191" i="14" s="1"/>
  <c r="K187" i="1"/>
  <c r="L52" i="1" l="1"/>
  <c r="B52" i="14" s="1"/>
  <c r="Z189" i="12"/>
  <c r="B189" i="17" s="1"/>
  <c r="T189" i="12"/>
  <c r="C189" i="17" s="1"/>
  <c r="N190" i="12"/>
  <c r="A190" i="17" s="1"/>
  <c r="I191" i="1"/>
  <c r="C191" i="14" s="1"/>
  <c r="F192" i="1"/>
  <c r="A192" i="14" s="1"/>
  <c r="Z190" i="12" l="1"/>
  <c r="B190" i="17" s="1"/>
  <c r="T190" i="12"/>
  <c r="C190" i="17" s="1"/>
  <c r="N191" i="12"/>
  <c r="A191" i="17" s="1"/>
  <c r="I192" i="1"/>
  <c r="C192" i="14" s="1"/>
  <c r="F193" i="1"/>
  <c r="A193" i="14" s="1"/>
  <c r="Z191" i="12" l="1"/>
  <c r="B191" i="17" s="1"/>
  <c r="T191" i="12"/>
  <c r="C191" i="17" s="1"/>
  <c r="N192" i="12"/>
  <c r="A192" i="17" s="1"/>
  <c r="I193" i="1"/>
  <c r="C193" i="14" s="1"/>
  <c r="F194" i="1"/>
  <c r="A194" i="14" s="1"/>
  <c r="K191" i="1"/>
  <c r="L53" i="1" l="1"/>
  <c r="B53" i="14" s="1"/>
  <c r="T192" i="12"/>
  <c r="C192" i="17" s="1"/>
  <c r="N193" i="12"/>
  <c r="A193" i="17" s="1"/>
  <c r="Z192" i="12"/>
  <c r="B192" i="17" s="1"/>
  <c r="I194" i="1"/>
  <c r="C194" i="14" s="1"/>
  <c r="F195" i="1"/>
  <c r="A195" i="14" s="1"/>
  <c r="Z193" i="12" l="1"/>
  <c r="B193" i="17" s="1"/>
  <c r="T193" i="12"/>
  <c r="C193" i="17" s="1"/>
  <c r="N194" i="12"/>
  <c r="A194" i="17" s="1"/>
  <c r="I195" i="1"/>
  <c r="C195" i="14" s="1"/>
  <c r="F196" i="1"/>
  <c r="A196" i="14" s="1"/>
  <c r="T194" i="12" l="1"/>
  <c r="C194" i="17" s="1"/>
  <c r="N195" i="12"/>
  <c r="A195" i="17" s="1"/>
  <c r="Z194" i="12"/>
  <c r="B194" i="17" s="1"/>
  <c r="I196" i="1"/>
  <c r="C196" i="14" s="1"/>
  <c r="F197" i="1"/>
  <c r="A197" i="14" s="1"/>
  <c r="Z195" i="12" l="1"/>
  <c r="B195" i="17" s="1"/>
  <c r="T195" i="12"/>
  <c r="C195" i="17" s="1"/>
  <c r="N196" i="12"/>
  <c r="A196" i="17" s="1"/>
  <c r="I197" i="1"/>
  <c r="C197" i="14" s="1"/>
  <c r="F198" i="1"/>
  <c r="A198" i="14" s="1"/>
  <c r="K194" i="1"/>
  <c r="L54" i="1" l="1"/>
  <c r="B54" i="14" s="1"/>
  <c r="Z196" i="12"/>
  <c r="B196" i="17" s="1"/>
  <c r="T196" i="12"/>
  <c r="C196" i="17" s="1"/>
  <c r="N197" i="12"/>
  <c r="A197" i="17" s="1"/>
  <c r="I198" i="1"/>
  <c r="C198" i="14" s="1"/>
  <c r="F199" i="1"/>
  <c r="A199" i="14" s="1"/>
  <c r="Z197" i="12" l="1"/>
  <c r="B197" i="17" s="1"/>
  <c r="T197" i="12"/>
  <c r="C197" i="17" s="1"/>
  <c r="N198" i="12"/>
  <c r="A198" i="17" s="1"/>
  <c r="I199" i="1"/>
  <c r="C199" i="14" s="1"/>
  <c r="F200" i="1"/>
  <c r="A200" i="14" s="1"/>
  <c r="Z198" i="12" l="1"/>
  <c r="B198" i="17" s="1"/>
  <c r="T198" i="12"/>
  <c r="C198" i="17" s="1"/>
  <c r="N199" i="12"/>
  <c r="A199" i="17" s="1"/>
  <c r="I200" i="1"/>
  <c r="C200" i="14" s="1"/>
  <c r="F201" i="1"/>
  <c r="A201" i="14" s="1"/>
  <c r="N200" i="12" l="1"/>
  <c r="A200" i="17" s="1"/>
  <c r="Z199" i="12"/>
  <c r="B199" i="17" s="1"/>
  <c r="T199" i="12"/>
  <c r="C199" i="17" s="1"/>
  <c r="I201" i="1"/>
  <c r="C201" i="14" s="1"/>
  <c r="F202" i="1"/>
  <c r="A202" i="14" s="1"/>
  <c r="K198" i="1"/>
  <c r="L55" i="1" l="1"/>
  <c r="B55" i="14" s="1"/>
  <c r="Z200" i="12"/>
  <c r="B200" i="17" s="1"/>
  <c r="N201" i="12"/>
  <c r="A201" i="17" s="1"/>
  <c r="T200" i="12"/>
  <c r="C200" i="17" s="1"/>
  <c r="I202" i="1"/>
  <c r="C202" i="14" s="1"/>
  <c r="F203" i="1"/>
  <c r="A203" i="14" s="1"/>
  <c r="N202" i="12" l="1"/>
  <c r="A202" i="17" s="1"/>
  <c r="Z201" i="12"/>
  <c r="B201" i="17" s="1"/>
  <c r="T201" i="12"/>
  <c r="C201" i="17" s="1"/>
  <c r="I203" i="1"/>
  <c r="C203" i="14" s="1"/>
  <c r="F204" i="1"/>
  <c r="A204" i="14" s="1"/>
  <c r="Z202" i="12" l="1"/>
  <c r="B202" i="17" s="1"/>
  <c r="N203" i="12"/>
  <c r="A203" i="17" s="1"/>
  <c r="T202" i="12"/>
  <c r="C202" i="17" s="1"/>
  <c r="I204" i="1"/>
  <c r="C204" i="14" s="1"/>
  <c r="F205" i="1"/>
  <c r="A205" i="14" s="1"/>
  <c r="Z203" i="12" l="1"/>
  <c r="B203" i="17" s="1"/>
  <c r="T203" i="12"/>
  <c r="C203" i="17" s="1"/>
  <c r="N204" i="12"/>
  <c r="A204" i="17" s="1"/>
  <c r="I205" i="1"/>
  <c r="C205" i="14" s="1"/>
  <c r="F206" i="1"/>
  <c r="A206" i="14" s="1"/>
  <c r="K202" i="1"/>
  <c r="L56" i="1" l="1"/>
  <c r="B56" i="14" s="1"/>
  <c r="Z204" i="12"/>
  <c r="B204" i="17" s="1"/>
  <c r="N205" i="12"/>
  <c r="A205" i="17" s="1"/>
  <c r="T204" i="12"/>
  <c r="C204" i="17" s="1"/>
  <c r="I206" i="1"/>
  <c r="C206" i="14" s="1"/>
  <c r="F207" i="1"/>
  <c r="A207" i="14" s="1"/>
  <c r="T205" i="12" l="1"/>
  <c r="C205" i="17" s="1"/>
  <c r="N206" i="12"/>
  <c r="A206" i="17" s="1"/>
  <c r="Z205" i="12"/>
  <c r="B205" i="17" s="1"/>
  <c r="I207" i="1"/>
  <c r="C207" i="14" s="1"/>
  <c r="F208" i="1"/>
  <c r="A208" i="14" s="1"/>
  <c r="Z206" i="12" l="1"/>
  <c r="B206" i="17" s="1"/>
  <c r="T206" i="12"/>
  <c r="C206" i="17" s="1"/>
  <c r="N207" i="12"/>
  <c r="A207" i="17" s="1"/>
  <c r="I208" i="1"/>
  <c r="C208" i="14" s="1"/>
  <c r="F209" i="1"/>
  <c r="A209" i="14" s="1"/>
  <c r="K206" i="1"/>
  <c r="L57" i="1" l="1"/>
  <c r="B57" i="14" s="1"/>
  <c r="Z207" i="12"/>
  <c r="B207" i="17" s="1"/>
  <c r="T207" i="12"/>
  <c r="C207" i="17" s="1"/>
  <c r="N208" i="12"/>
  <c r="A208" i="17" s="1"/>
  <c r="I209" i="1"/>
  <c r="C209" i="14" s="1"/>
  <c r="F210" i="1"/>
  <c r="A210" i="14" s="1"/>
  <c r="T208" i="12" l="1"/>
  <c r="C208" i="17" s="1"/>
  <c r="N209" i="12"/>
  <c r="A209" i="17" s="1"/>
  <c r="Z208" i="12"/>
  <c r="B208" i="17" s="1"/>
  <c r="I210" i="1"/>
  <c r="C210" i="14" s="1"/>
  <c r="F211" i="1"/>
  <c r="A211" i="14" s="1"/>
  <c r="N210" i="12" l="1"/>
  <c r="A210" i="17" s="1"/>
  <c r="Z209" i="12"/>
  <c r="B209" i="17" s="1"/>
  <c r="T209" i="12"/>
  <c r="C209" i="17" s="1"/>
  <c r="I211" i="1"/>
  <c r="C211" i="14" s="1"/>
  <c r="F212" i="1"/>
  <c r="A212" i="14" s="1"/>
  <c r="Z210" i="12" l="1"/>
  <c r="B210" i="17" s="1"/>
  <c r="T210" i="12"/>
  <c r="C210" i="17" s="1"/>
  <c r="N211" i="12"/>
  <c r="A211" i="17" s="1"/>
  <c r="I212" i="1"/>
  <c r="C212" i="14" s="1"/>
  <c r="F213" i="1"/>
  <c r="A213" i="14" s="1"/>
  <c r="K209" i="1"/>
  <c r="L58" i="1" l="1"/>
  <c r="B58" i="14" s="1"/>
  <c r="N212" i="12"/>
  <c r="A212" i="17" s="1"/>
  <c r="Z211" i="12"/>
  <c r="B211" i="17" s="1"/>
  <c r="T211" i="12"/>
  <c r="C211" i="17" s="1"/>
  <c r="I213" i="1"/>
  <c r="C213" i="14" s="1"/>
  <c r="F214" i="1"/>
  <c r="A214" i="14" s="1"/>
  <c r="Z212" i="12" l="1"/>
  <c r="B212" i="17" s="1"/>
  <c r="T212" i="12"/>
  <c r="C212" i="17" s="1"/>
  <c r="N213" i="12"/>
  <c r="A213" i="17" s="1"/>
  <c r="I214" i="1"/>
  <c r="C214" i="14" s="1"/>
  <c r="F215" i="1"/>
  <c r="A215" i="14" s="1"/>
  <c r="N214" i="12" l="1"/>
  <c r="A214" i="17" s="1"/>
  <c r="Z213" i="12"/>
  <c r="B213" i="17" s="1"/>
  <c r="T213" i="12"/>
  <c r="C213" i="17" s="1"/>
  <c r="I215" i="1"/>
  <c r="C215" i="14" s="1"/>
  <c r="F216" i="1"/>
  <c r="A216" i="14" s="1"/>
  <c r="Z214" i="12" l="1"/>
  <c r="B214" i="17" s="1"/>
  <c r="T214" i="12"/>
  <c r="C214" i="17" s="1"/>
  <c r="N215" i="12"/>
  <c r="A215" i="17" s="1"/>
  <c r="I216" i="1"/>
  <c r="C216" i="14" s="1"/>
  <c r="F217" i="1"/>
  <c r="A217" i="14" s="1"/>
  <c r="K213" i="1"/>
  <c r="L59" i="1" l="1"/>
  <c r="B59" i="14" s="1"/>
  <c r="Z215" i="12"/>
  <c r="B215" i="17" s="1"/>
  <c r="N216" i="12"/>
  <c r="A216" i="17" s="1"/>
  <c r="T215" i="12"/>
  <c r="C215" i="17" s="1"/>
  <c r="I217" i="1"/>
  <c r="C217" i="14" s="1"/>
  <c r="F218" i="1"/>
  <c r="A218" i="14" s="1"/>
  <c r="Z216" i="12" l="1"/>
  <c r="B216" i="17" s="1"/>
  <c r="T216" i="12"/>
  <c r="C216" i="17" s="1"/>
  <c r="N217" i="12"/>
  <c r="A217" i="17" s="1"/>
  <c r="I218" i="1"/>
  <c r="C218" i="14" s="1"/>
  <c r="F219" i="1"/>
  <c r="A219" i="14" s="1"/>
  <c r="Z217" i="12" l="1"/>
  <c r="B217" i="17" s="1"/>
  <c r="N218" i="12"/>
  <c r="A218" i="17" s="1"/>
  <c r="T217" i="12"/>
  <c r="C217" i="17" s="1"/>
  <c r="I219" i="1"/>
  <c r="C219" i="14" s="1"/>
  <c r="F220" i="1"/>
  <c r="A220" i="14" s="1"/>
  <c r="K217" i="1"/>
  <c r="L60" i="1" l="1"/>
  <c r="B60" i="14" s="1"/>
  <c r="N219" i="12"/>
  <c r="A219" i="17" s="1"/>
  <c r="Z218" i="12"/>
  <c r="B218" i="17" s="1"/>
  <c r="T218" i="12"/>
  <c r="C218" i="17" s="1"/>
  <c r="I220" i="1"/>
  <c r="C220" i="14" s="1"/>
  <c r="F221" i="1"/>
  <c r="A221" i="14" s="1"/>
  <c r="Z219" i="12" l="1"/>
  <c r="B219" i="17" s="1"/>
  <c r="T219" i="12"/>
  <c r="C219" i="17" s="1"/>
  <c r="N220" i="12"/>
  <c r="A220" i="17" s="1"/>
  <c r="I221" i="1"/>
  <c r="C221" i="14" s="1"/>
  <c r="F222" i="1"/>
  <c r="A222" i="14" s="1"/>
  <c r="Z220" i="12" l="1"/>
  <c r="B220" i="17" s="1"/>
  <c r="T220" i="12"/>
  <c r="C220" i="17" s="1"/>
  <c r="N221" i="12"/>
  <c r="A221" i="17" s="1"/>
  <c r="I222" i="1"/>
  <c r="C222" i="14" s="1"/>
  <c r="F223" i="1"/>
  <c r="A223" i="14" s="1"/>
  <c r="Z221" i="12" l="1"/>
  <c r="B221" i="17" s="1"/>
  <c r="T221" i="12"/>
  <c r="C221" i="17" s="1"/>
  <c r="N222" i="12"/>
  <c r="A222" i="17" s="1"/>
  <c r="I223" i="1"/>
  <c r="C223" i="14" s="1"/>
  <c r="F224" i="1"/>
  <c r="A224" i="14" s="1"/>
  <c r="K220" i="1"/>
  <c r="L61" i="1" l="1"/>
  <c r="B61" i="14" s="1"/>
  <c r="Z222" i="12"/>
  <c r="B222" i="17" s="1"/>
  <c r="N223" i="12"/>
  <c r="A223" i="17" s="1"/>
  <c r="T222" i="12"/>
  <c r="C222" i="17" s="1"/>
  <c r="I224" i="1"/>
  <c r="C224" i="14" s="1"/>
  <c r="F225" i="1"/>
  <c r="A225" i="14" s="1"/>
  <c r="N224" i="12" l="1"/>
  <c r="A224" i="17" s="1"/>
  <c r="Z223" i="12"/>
  <c r="B223" i="17" s="1"/>
  <c r="T223" i="12"/>
  <c r="C223" i="17" s="1"/>
  <c r="I225" i="1"/>
  <c r="C225" i="14" s="1"/>
  <c r="F226" i="1"/>
  <c r="A226" i="14" s="1"/>
  <c r="N225" i="12" l="1"/>
  <c r="A225" i="17" s="1"/>
  <c r="Z224" i="12"/>
  <c r="B224" i="17" s="1"/>
  <c r="T224" i="12"/>
  <c r="C224" i="17" s="1"/>
  <c r="I226" i="1"/>
  <c r="C226" i="14" s="1"/>
  <c r="F227" i="1"/>
  <c r="A227" i="14" s="1"/>
  <c r="Z225" i="12" l="1"/>
  <c r="B225" i="17" s="1"/>
  <c r="T225" i="12"/>
  <c r="C225" i="17" s="1"/>
  <c r="N226" i="12"/>
  <c r="A226" i="17" s="1"/>
  <c r="I227" i="1"/>
  <c r="C227" i="14" s="1"/>
  <c r="F228" i="1"/>
  <c r="A228" i="14" s="1"/>
  <c r="K224" i="1"/>
  <c r="L62" i="1" l="1"/>
  <c r="B62" i="14" s="1"/>
  <c r="Z226" i="12"/>
  <c r="B226" i="17" s="1"/>
  <c r="N227" i="12"/>
  <c r="A227" i="17" s="1"/>
  <c r="T226" i="12"/>
  <c r="C226" i="17" s="1"/>
  <c r="I228" i="1"/>
  <c r="C228" i="14" s="1"/>
  <c r="F229" i="1"/>
  <c r="A229" i="14" s="1"/>
  <c r="T227" i="12" l="1"/>
  <c r="C227" i="17" s="1"/>
  <c r="Z227" i="12"/>
  <c r="B227" i="17" s="1"/>
  <c r="N228" i="12"/>
  <c r="A228" i="17" s="1"/>
  <c r="I229" i="1"/>
  <c r="C229" i="14" s="1"/>
  <c r="F230" i="1"/>
  <c r="A230" i="14" s="1"/>
  <c r="T228" i="12" l="1"/>
  <c r="C228" i="17" s="1"/>
  <c r="Z228" i="12"/>
  <c r="B228" i="17" s="1"/>
  <c r="N229" i="12"/>
  <c r="A229" i="17" s="1"/>
  <c r="I230" i="1"/>
  <c r="C230" i="14" s="1"/>
  <c r="F231" i="1"/>
  <c r="A231" i="14" s="1"/>
  <c r="Z229" i="12" l="1"/>
  <c r="B229" i="17" s="1"/>
  <c r="T229" i="12"/>
  <c r="C229" i="17" s="1"/>
  <c r="N230" i="12"/>
  <c r="A230" i="17" s="1"/>
  <c r="I231" i="1"/>
  <c r="C231" i="14" s="1"/>
  <c r="F232" i="1"/>
  <c r="A232" i="14" s="1"/>
  <c r="K228" i="1"/>
  <c r="L63" i="1" l="1"/>
  <c r="B63" i="14" s="1"/>
  <c r="N231" i="12"/>
  <c r="A231" i="17" s="1"/>
  <c r="Z230" i="12"/>
  <c r="B230" i="17" s="1"/>
  <c r="T230" i="12"/>
  <c r="C230" i="17" s="1"/>
  <c r="I232" i="1"/>
  <c r="C232" i="14" s="1"/>
  <c r="F233" i="1"/>
  <c r="A233" i="14" s="1"/>
  <c r="T231" i="12" l="1"/>
  <c r="C231" i="17" s="1"/>
  <c r="Z231" i="12"/>
  <c r="B231" i="17" s="1"/>
  <c r="N232" i="12"/>
  <c r="A232" i="17" s="1"/>
  <c r="I233" i="1"/>
  <c r="C233" i="14" s="1"/>
  <c r="F234" i="1"/>
  <c r="A234" i="14" s="1"/>
  <c r="N233" i="12" l="1"/>
  <c r="A233" i="17" s="1"/>
  <c r="Z232" i="12"/>
  <c r="B232" i="17" s="1"/>
  <c r="T232" i="12"/>
  <c r="C232" i="17" s="1"/>
  <c r="I234" i="1"/>
  <c r="C234" i="14" s="1"/>
  <c r="F235" i="1"/>
  <c r="A235" i="14" s="1"/>
  <c r="K232" i="1"/>
  <c r="L64" i="1" l="1"/>
  <c r="B64" i="14" s="1"/>
  <c r="T233" i="12"/>
  <c r="C233" i="17" s="1"/>
  <c r="N234" i="12"/>
  <c r="A234" i="17" s="1"/>
  <c r="Z233" i="12"/>
  <c r="B233" i="17" s="1"/>
  <c r="I235" i="1"/>
  <c r="C235" i="14" s="1"/>
  <c r="F236" i="1"/>
  <c r="A236" i="14" s="1"/>
  <c r="T234" i="12" l="1"/>
  <c r="C234" i="17" s="1"/>
  <c r="N235" i="12"/>
  <c r="A235" i="17" s="1"/>
  <c r="Z234" i="12"/>
  <c r="B234" i="17" s="1"/>
  <c r="I236" i="1"/>
  <c r="C236" i="14" s="1"/>
  <c r="F237" i="1"/>
  <c r="A237" i="14" s="1"/>
  <c r="Z235" i="12" l="1"/>
  <c r="B235" i="17" s="1"/>
  <c r="T235" i="12"/>
  <c r="C235" i="17" s="1"/>
  <c r="N236" i="12"/>
  <c r="A236" i="17" s="1"/>
  <c r="I237" i="1"/>
  <c r="C237" i="14" s="1"/>
  <c r="F238" i="1"/>
  <c r="A238" i="14" s="1"/>
  <c r="T236" i="12" l="1"/>
  <c r="C236" i="17" s="1"/>
  <c r="Z236" i="12"/>
  <c r="B236" i="17" s="1"/>
  <c r="N237" i="12"/>
  <c r="A237" i="17" s="1"/>
  <c r="I238" i="1"/>
  <c r="C238" i="14" s="1"/>
  <c r="F239" i="1"/>
  <c r="A239" i="14" s="1"/>
  <c r="K235" i="1"/>
  <c r="L65" i="1" l="1"/>
  <c r="B65" i="14" s="1"/>
  <c r="Z237" i="12"/>
  <c r="B237" i="17" s="1"/>
  <c r="T237" i="12"/>
  <c r="C237" i="17" s="1"/>
  <c r="N238" i="12"/>
  <c r="A238" i="17" s="1"/>
  <c r="I239" i="1"/>
  <c r="C239" i="14" s="1"/>
  <c r="F240" i="1"/>
  <c r="A240" i="14" s="1"/>
  <c r="N239" i="12" l="1"/>
  <c r="A239" i="17" s="1"/>
  <c r="Z238" i="12"/>
  <c r="B238" i="17" s="1"/>
  <c r="T238" i="12"/>
  <c r="C238" i="17" s="1"/>
  <c r="I240" i="1"/>
  <c r="C240" i="14" s="1"/>
  <c r="F241" i="1"/>
  <c r="A241" i="14" s="1"/>
  <c r="N240" i="12" l="1"/>
  <c r="A240" i="17" s="1"/>
  <c r="Z239" i="12"/>
  <c r="B239" i="17" s="1"/>
  <c r="T239" i="12"/>
  <c r="C239" i="17" s="1"/>
  <c r="I241" i="1"/>
  <c r="C241" i="14" s="1"/>
  <c r="F242" i="1"/>
  <c r="A242" i="14" s="1"/>
  <c r="Z240" i="12" l="1"/>
  <c r="B240" i="17" s="1"/>
  <c r="T240" i="12"/>
  <c r="C240" i="17" s="1"/>
  <c r="N241" i="12"/>
  <c r="A241" i="17" s="1"/>
  <c r="I242" i="1"/>
  <c r="C242" i="14" s="1"/>
  <c r="F243" i="1"/>
  <c r="A243" i="14" s="1"/>
  <c r="K239" i="1"/>
  <c r="L66" i="1" l="1"/>
  <c r="B66" i="14" s="1"/>
  <c r="Z241" i="12"/>
  <c r="B241" i="17" s="1"/>
  <c r="N242" i="12"/>
  <c r="A242" i="17" s="1"/>
  <c r="T241" i="12"/>
  <c r="C241" i="17" s="1"/>
  <c r="I243" i="1"/>
  <c r="C243" i="14" s="1"/>
  <c r="F244" i="1"/>
  <c r="A244" i="14" s="1"/>
  <c r="Z242" i="12" l="1"/>
  <c r="B242" i="17" s="1"/>
  <c r="T242" i="12"/>
  <c r="C242" i="17" s="1"/>
  <c r="N243" i="12"/>
  <c r="A243" i="17" s="1"/>
  <c r="I244" i="1"/>
  <c r="C244" i="14" s="1"/>
  <c r="F245" i="1"/>
  <c r="A245" i="14" s="1"/>
  <c r="Z243" i="12" l="1"/>
  <c r="B243" i="17" s="1"/>
  <c r="N244" i="12"/>
  <c r="A244" i="17" s="1"/>
  <c r="T243" i="12"/>
  <c r="C243" i="17" s="1"/>
  <c r="I245" i="1"/>
  <c r="C245" i="14" s="1"/>
  <c r="F246" i="1"/>
  <c r="A246" i="14" s="1"/>
  <c r="T244" i="12" l="1"/>
  <c r="C244" i="17" s="1"/>
  <c r="N245" i="12"/>
  <c r="A245" i="17" s="1"/>
  <c r="Z244" i="12"/>
  <c r="B244" i="17" s="1"/>
  <c r="I246" i="1"/>
  <c r="C246" i="14" s="1"/>
  <c r="F247" i="1"/>
  <c r="A247" i="14" s="1"/>
  <c r="K243" i="1"/>
  <c r="L67" i="1" l="1"/>
  <c r="B67" i="14" s="1"/>
  <c r="Z245" i="12"/>
  <c r="B245" i="17" s="1"/>
  <c r="N246" i="12"/>
  <c r="A246" i="17" s="1"/>
  <c r="T245" i="12"/>
  <c r="C245" i="17" s="1"/>
  <c r="I247" i="1"/>
  <c r="C247" i="14" s="1"/>
  <c r="F248" i="1"/>
  <c r="A248" i="14" s="1"/>
  <c r="N247" i="12" l="1"/>
  <c r="A247" i="17" s="1"/>
  <c r="Z246" i="12"/>
  <c r="B246" i="17" s="1"/>
  <c r="T246" i="12"/>
  <c r="C246" i="17" s="1"/>
  <c r="I248" i="1"/>
  <c r="C248" i="14" s="1"/>
  <c r="F249" i="1"/>
  <c r="A249" i="14" s="1"/>
  <c r="T247" i="12" l="1"/>
  <c r="C247" i="17" s="1"/>
  <c r="Z247" i="12"/>
  <c r="B247" i="17" s="1"/>
  <c r="N248" i="12"/>
  <c r="A248" i="17" s="1"/>
  <c r="I249" i="1"/>
  <c r="C249" i="14" s="1"/>
  <c r="F250" i="1"/>
  <c r="A250" i="14" s="1"/>
  <c r="K247" i="1"/>
  <c r="L68" i="1" l="1"/>
  <c r="B68" i="14" s="1"/>
  <c r="Z248" i="12"/>
  <c r="B248" i="17" s="1"/>
  <c r="T248" i="12"/>
  <c r="C248" i="17" s="1"/>
  <c r="N249" i="12"/>
  <c r="A249" i="17" s="1"/>
  <c r="I250" i="1"/>
  <c r="C250" i="14" s="1"/>
  <c r="F251" i="1"/>
  <c r="A251" i="14" s="1"/>
  <c r="Z249" i="12" l="1"/>
  <c r="B249" i="17" s="1"/>
  <c r="N250" i="12"/>
  <c r="A250" i="17" s="1"/>
  <c r="T249" i="12"/>
  <c r="C249" i="17" s="1"/>
  <c r="I251" i="1"/>
  <c r="C251" i="14" s="1"/>
  <c r="F252" i="1"/>
  <c r="A252" i="14" s="1"/>
  <c r="N251" i="12" l="1"/>
  <c r="A251" i="17" s="1"/>
  <c r="Z250" i="12"/>
  <c r="B250" i="17" s="1"/>
  <c r="T250" i="12"/>
  <c r="C250" i="17" s="1"/>
  <c r="I252" i="1"/>
  <c r="C252" i="14" s="1"/>
  <c r="F253" i="1"/>
  <c r="A253" i="14" s="1"/>
  <c r="Z251" i="12" l="1"/>
  <c r="B251" i="17" s="1"/>
  <c r="T251" i="12"/>
  <c r="C251" i="17" s="1"/>
  <c r="N252" i="12"/>
  <c r="A252" i="17" s="1"/>
  <c r="I253" i="1"/>
  <c r="C253" i="14" s="1"/>
  <c r="F254" i="1"/>
  <c r="A254" i="14" s="1"/>
  <c r="K250" i="1"/>
  <c r="L69" i="1" l="1"/>
  <c r="B69" i="14" s="1"/>
  <c r="Z252" i="12"/>
  <c r="B252" i="17" s="1"/>
  <c r="T252" i="12"/>
  <c r="C252" i="17" s="1"/>
  <c r="N253" i="12"/>
  <c r="A253" i="17" s="1"/>
  <c r="I254" i="1"/>
  <c r="C254" i="14" s="1"/>
  <c r="F255" i="1"/>
  <c r="A255" i="14" s="1"/>
  <c r="Z253" i="12" l="1"/>
  <c r="B253" i="17" s="1"/>
  <c r="T253" i="12"/>
  <c r="C253" i="17" s="1"/>
  <c r="N254" i="12"/>
  <c r="A254" i="17" s="1"/>
  <c r="I255" i="1"/>
  <c r="C255" i="14" s="1"/>
  <c r="F256" i="1"/>
  <c r="A256" i="14" s="1"/>
  <c r="Z254" i="12" l="1"/>
  <c r="B254" i="17" s="1"/>
  <c r="N255" i="12"/>
  <c r="A255" i="17" s="1"/>
  <c r="T254" i="12"/>
  <c r="C254" i="17" s="1"/>
  <c r="I256" i="1"/>
  <c r="C256" i="14" s="1"/>
  <c r="F257" i="1"/>
  <c r="A257" i="14" s="1"/>
  <c r="Z255" i="12" l="1"/>
  <c r="B255" i="17" s="1"/>
  <c r="T255" i="12"/>
  <c r="C255" i="17" s="1"/>
  <c r="N256" i="12"/>
  <c r="A256" i="17" s="1"/>
  <c r="I257" i="1"/>
  <c r="C257" i="14" s="1"/>
  <c r="F258" i="1"/>
  <c r="A258" i="14" s="1"/>
  <c r="K254" i="1"/>
  <c r="L70" i="1" l="1"/>
  <c r="B70" i="14" s="1"/>
  <c r="N257" i="12"/>
  <c r="A257" i="17" s="1"/>
  <c r="Z256" i="12"/>
  <c r="B256" i="17" s="1"/>
  <c r="T256" i="12"/>
  <c r="C256" i="17" s="1"/>
  <c r="I258" i="1"/>
  <c r="C258" i="14" s="1"/>
  <c r="F259" i="1"/>
  <c r="A259" i="14" s="1"/>
  <c r="T257" i="12" l="1"/>
  <c r="C257" i="17" s="1"/>
  <c r="Z257" i="12"/>
  <c r="B257" i="17" s="1"/>
  <c r="N258" i="12"/>
  <c r="A258" i="17" s="1"/>
  <c r="I259" i="1"/>
  <c r="C259" i="14" s="1"/>
  <c r="F260" i="1"/>
  <c r="A260" i="14" s="1"/>
  <c r="Z258" i="12" l="1"/>
  <c r="B258" i="17" s="1"/>
  <c r="N259" i="12"/>
  <c r="A259" i="17" s="1"/>
  <c r="T258" i="12"/>
  <c r="C258" i="17" s="1"/>
  <c r="I260" i="1"/>
  <c r="C260" i="14" s="1"/>
  <c r="F261" i="1"/>
  <c r="A261" i="14" s="1"/>
  <c r="Z259" i="12" l="1"/>
  <c r="B259" i="17" s="1"/>
  <c r="T259" i="12"/>
  <c r="C259" i="17" s="1"/>
  <c r="N260" i="12"/>
  <c r="A260" i="17" s="1"/>
  <c r="I261" i="1"/>
  <c r="C261" i="14" s="1"/>
  <c r="F262" i="1"/>
  <c r="A262" i="14" s="1"/>
  <c r="K258" i="1"/>
  <c r="L71" i="1" l="1"/>
  <c r="B71" i="14" s="1"/>
  <c r="Z260" i="12"/>
  <c r="B260" i="17" s="1"/>
  <c r="N261" i="12"/>
  <c r="A261" i="17" s="1"/>
  <c r="T260" i="12"/>
  <c r="C260" i="17" s="1"/>
  <c r="I262" i="1"/>
  <c r="C262" i="14" s="1"/>
  <c r="F263" i="1"/>
  <c r="A263" i="14" s="1"/>
  <c r="T261" i="12" l="1"/>
  <c r="C261" i="17" s="1"/>
  <c r="Z261" i="12"/>
  <c r="B261" i="17" s="1"/>
  <c r="N262" i="12"/>
  <c r="A262" i="17" s="1"/>
  <c r="I263" i="1"/>
  <c r="C263" i="14" s="1"/>
  <c r="F264" i="1"/>
  <c r="A264" i="14" s="1"/>
  <c r="Z262" i="12" l="1"/>
  <c r="B262" i="17" s="1"/>
  <c r="T262" i="12"/>
  <c r="C262" i="17" s="1"/>
  <c r="N263" i="12"/>
  <c r="A263" i="17" s="1"/>
  <c r="I264" i="1"/>
  <c r="C264" i="14" s="1"/>
  <c r="F265" i="1"/>
  <c r="A265" i="14" s="1"/>
  <c r="K262" i="1"/>
  <c r="L72" i="1" l="1"/>
  <c r="B72" i="14" s="1"/>
  <c r="Z263" i="12"/>
  <c r="B263" i="17" s="1"/>
  <c r="N264" i="12"/>
  <c r="A264" i="17" s="1"/>
  <c r="T263" i="12"/>
  <c r="C263" i="17" s="1"/>
  <c r="I265" i="1"/>
  <c r="C265" i="14" s="1"/>
  <c r="F266" i="1"/>
  <c r="A266" i="14" s="1"/>
  <c r="N265" i="12" l="1"/>
  <c r="A265" i="17" s="1"/>
  <c r="Z264" i="12"/>
  <c r="B264" i="17" s="1"/>
  <c r="T264" i="12"/>
  <c r="C264" i="17" s="1"/>
  <c r="I266" i="1"/>
  <c r="C266" i="14" s="1"/>
  <c r="F267" i="1"/>
  <c r="A267" i="14" s="1"/>
  <c r="Z265" i="12" l="1"/>
  <c r="B265" i="17" s="1"/>
  <c r="T265" i="12"/>
  <c r="C265" i="17" s="1"/>
  <c r="N266" i="12"/>
  <c r="A266" i="17" s="1"/>
  <c r="I267" i="1"/>
  <c r="C267" i="14" s="1"/>
  <c r="F268" i="1"/>
  <c r="A268" i="14" s="1"/>
  <c r="T266" i="12" l="1"/>
  <c r="C266" i="17" s="1"/>
  <c r="Z266" i="12"/>
  <c r="B266" i="17" s="1"/>
  <c r="N267" i="12"/>
  <c r="A267" i="17" s="1"/>
  <c r="I268" i="1"/>
  <c r="C268" i="14" s="1"/>
  <c r="F269" i="1"/>
  <c r="A269" i="14" s="1"/>
  <c r="K265" i="1"/>
  <c r="L73" i="1" l="1"/>
  <c r="B73" i="14" s="1"/>
  <c r="Z267" i="12"/>
  <c r="B267" i="17" s="1"/>
  <c r="T267" i="12"/>
  <c r="C267" i="17" s="1"/>
  <c r="N268" i="12"/>
  <c r="A268" i="17" s="1"/>
  <c r="I269" i="1"/>
  <c r="C269" i="14" s="1"/>
  <c r="F270" i="1"/>
  <c r="A270" i="14" s="1"/>
  <c r="Z268" i="12" l="1"/>
  <c r="B268" i="17" s="1"/>
  <c r="T268" i="12"/>
  <c r="C268" i="17" s="1"/>
  <c r="N269" i="12"/>
  <c r="A269" i="17" s="1"/>
  <c r="I270" i="1"/>
  <c r="C270" i="14" s="1"/>
  <c r="F271" i="1"/>
  <c r="A271" i="14" s="1"/>
  <c r="Z269" i="12" l="1"/>
  <c r="B269" i="17" s="1"/>
  <c r="T269" i="12"/>
  <c r="C269" i="17" s="1"/>
  <c r="N270" i="12"/>
  <c r="A270" i="17" s="1"/>
  <c r="I271" i="1"/>
  <c r="C271" i="14" s="1"/>
  <c r="F272" i="1"/>
  <c r="A272" i="14" s="1"/>
  <c r="N271" i="12" l="1"/>
  <c r="A271" i="17" s="1"/>
  <c r="Z270" i="12"/>
  <c r="B270" i="17" s="1"/>
  <c r="T270" i="12"/>
  <c r="C270" i="17" s="1"/>
  <c r="I272" i="1"/>
  <c r="C272" i="14" s="1"/>
  <c r="F273" i="1"/>
  <c r="A273" i="14" s="1"/>
  <c r="K269" i="1"/>
  <c r="L74" i="1" l="1"/>
  <c r="B74" i="14" s="1"/>
  <c r="Z271" i="12"/>
  <c r="B271" i="17" s="1"/>
  <c r="T271" i="12"/>
  <c r="C271" i="17" s="1"/>
  <c r="N272" i="12"/>
  <c r="A272" i="17" s="1"/>
  <c r="I273" i="1"/>
  <c r="C273" i="14" s="1"/>
  <c r="F274" i="1"/>
  <c r="A274" i="14" s="1"/>
  <c r="Z272" i="12" l="1"/>
  <c r="B272" i="17" s="1"/>
  <c r="T272" i="12"/>
  <c r="C272" i="17" s="1"/>
  <c r="N273" i="12"/>
  <c r="A273" i="17" s="1"/>
  <c r="I274" i="1"/>
  <c r="C274" i="14" s="1"/>
  <c r="F275" i="1"/>
  <c r="A275" i="14" s="1"/>
  <c r="Z273" i="12" l="1"/>
  <c r="B273" i="17" s="1"/>
  <c r="T273" i="12"/>
  <c r="C273" i="17" s="1"/>
  <c r="N274" i="12"/>
  <c r="A274" i="17" s="1"/>
  <c r="I275" i="1"/>
  <c r="C275" i="14" s="1"/>
  <c r="F276" i="1"/>
  <c r="A276" i="14" s="1"/>
  <c r="K273" i="1"/>
  <c r="L75" i="1" l="1"/>
  <c r="B75" i="14" s="1"/>
  <c r="N275" i="12"/>
  <c r="A275" i="17" s="1"/>
  <c r="Z274" i="12"/>
  <c r="B274" i="17" s="1"/>
  <c r="T274" i="12"/>
  <c r="C274" i="17" s="1"/>
  <c r="I276" i="1"/>
  <c r="C276" i="14" s="1"/>
  <c r="F277" i="1"/>
  <c r="A277" i="14" s="1"/>
  <c r="Z275" i="12" l="1"/>
  <c r="B275" i="17" s="1"/>
  <c r="T275" i="12"/>
  <c r="C275" i="17" s="1"/>
  <c r="N276" i="12"/>
  <c r="A276" i="17" s="1"/>
  <c r="I277" i="1"/>
  <c r="C277" i="14" s="1"/>
  <c r="F278" i="1"/>
  <c r="A278" i="14" s="1"/>
  <c r="Z276" i="12" l="1"/>
  <c r="B276" i="17" s="1"/>
  <c r="T276" i="12"/>
  <c r="C276" i="17" s="1"/>
  <c r="N277" i="12"/>
  <c r="A277" i="17" s="1"/>
  <c r="I278" i="1"/>
  <c r="C278" i="14" s="1"/>
  <c r="F279" i="1"/>
  <c r="A279" i="14" s="1"/>
  <c r="Z277" i="12" l="1"/>
  <c r="B277" i="17" s="1"/>
  <c r="T277" i="12"/>
  <c r="C277" i="17" s="1"/>
  <c r="N278" i="12"/>
  <c r="A278" i="17" s="1"/>
  <c r="I279" i="1"/>
  <c r="C279" i="14" s="1"/>
  <c r="F280" i="1"/>
  <c r="A280" i="14" s="1"/>
  <c r="K276" i="1"/>
  <c r="L76" i="1" l="1"/>
  <c r="B76" i="14" s="1"/>
  <c r="Z278" i="12"/>
  <c r="B278" i="17" s="1"/>
  <c r="T278" i="12"/>
  <c r="C278" i="17" s="1"/>
  <c r="N279" i="12"/>
  <c r="A279" i="17" s="1"/>
  <c r="I280" i="1"/>
  <c r="C280" i="14" s="1"/>
  <c r="F281" i="1"/>
  <c r="A281" i="14" s="1"/>
  <c r="T279" i="12" l="1"/>
  <c r="C279" i="17" s="1"/>
  <c r="Z279" i="12"/>
  <c r="B279" i="17" s="1"/>
  <c r="N280" i="12"/>
  <c r="A280" i="17" s="1"/>
  <c r="I281" i="1"/>
  <c r="C281" i="14" s="1"/>
  <c r="F282" i="1"/>
  <c r="A282" i="14" s="1"/>
  <c r="Z280" i="12" l="1"/>
  <c r="B280" i="17" s="1"/>
  <c r="T280" i="12"/>
  <c r="C280" i="17" s="1"/>
  <c r="N281" i="12"/>
  <c r="A281" i="17" s="1"/>
  <c r="I282" i="1"/>
  <c r="C282" i="14" s="1"/>
  <c r="F283" i="1"/>
  <c r="A283" i="14" s="1"/>
  <c r="Z281" i="12" l="1"/>
  <c r="B281" i="17" s="1"/>
  <c r="N282" i="12"/>
  <c r="A282" i="17" s="1"/>
  <c r="T281" i="12"/>
  <c r="C281" i="17" s="1"/>
  <c r="I283" i="1"/>
  <c r="C283" i="14" s="1"/>
  <c r="F284" i="1"/>
  <c r="A284" i="14" s="1"/>
  <c r="K280" i="1"/>
  <c r="L77" i="1" l="1"/>
  <c r="B77" i="14" s="1"/>
  <c r="Z282" i="12"/>
  <c r="B282" i="17" s="1"/>
  <c r="T282" i="12"/>
  <c r="C282" i="17" s="1"/>
  <c r="N283" i="12"/>
  <c r="A283" i="17" s="1"/>
  <c r="I284" i="1"/>
  <c r="C284" i="14" s="1"/>
  <c r="F285" i="1"/>
  <c r="A285" i="14" s="1"/>
  <c r="Z283" i="12" l="1"/>
  <c r="B283" i="17" s="1"/>
  <c r="T283" i="12"/>
  <c r="C283" i="17" s="1"/>
  <c r="N284" i="12"/>
  <c r="A284" i="17" s="1"/>
  <c r="I285" i="1"/>
  <c r="C285" i="14" s="1"/>
  <c r="F286" i="1"/>
  <c r="A286" i="14" s="1"/>
  <c r="T284" i="12" l="1"/>
  <c r="C284" i="17" s="1"/>
  <c r="Z284" i="12"/>
  <c r="B284" i="17" s="1"/>
  <c r="N285" i="12"/>
  <c r="A285" i="17" s="1"/>
  <c r="I286" i="1"/>
  <c r="C286" i="14" s="1"/>
  <c r="F287" i="1"/>
  <c r="A287" i="14" s="1"/>
  <c r="Z285" i="12" l="1"/>
  <c r="B285" i="17" s="1"/>
  <c r="T285" i="12"/>
  <c r="C285" i="17" s="1"/>
  <c r="N286" i="12"/>
  <c r="A286" i="17" s="1"/>
  <c r="I287" i="1"/>
  <c r="C287" i="14" s="1"/>
  <c r="F288" i="1"/>
  <c r="A288" i="14" s="1"/>
  <c r="K284" i="1"/>
  <c r="L78" i="1" l="1"/>
  <c r="B78" i="14" s="1"/>
  <c r="Z286" i="12"/>
  <c r="B286" i="17" s="1"/>
  <c r="T286" i="12"/>
  <c r="C286" i="17" s="1"/>
  <c r="N287" i="12"/>
  <c r="A287" i="17" s="1"/>
  <c r="I288" i="1"/>
  <c r="C288" i="14" s="1"/>
  <c r="F289" i="1"/>
  <c r="A289" i="14" s="1"/>
  <c r="T287" i="12" l="1"/>
  <c r="C287" i="17" s="1"/>
  <c r="N288" i="12"/>
  <c r="A288" i="17" s="1"/>
  <c r="Z287" i="12"/>
  <c r="B287" i="17" s="1"/>
  <c r="I289" i="1"/>
  <c r="C289" i="14" s="1"/>
  <c r="F290" i="1"/>
  <c r="A290" i="14" s="1"/>
  <c r="Z288" i="12" l="1"/>
  <c r="B288" i="17" s="1"/>
  <c r="T288" i="12"/>
  <c r="C288" i="17" s="1"/>
  <c r="N289" i="12"/>
  <c r="A289" i="17" s="1"/>
  <c r="I290" i="1"/>
  <c r="C290" i="14" s="1"/>
  <c r="F291" i="1"/>
  <c r="A291" i="14" s="1"/>
  <c r="K288" i="1"/>
  <c r="L79" i="1" l="1"/>
  <c r="B79" i="14" s="1"/>
  <c r="Z289" i="12"/>
  <c r="B289" i="17" s="1"/>
  <c r="T289" i="12"/>
  <c r="C289" i="17" s="1"/>
  <c r="N290" i="12"/>
  <c r="A290" i="17" s="1"/>
  <c r="I291" i="1"/>
  <c r="C291" i="14" s="1"/>
  <c r="F292" i="1"/>
  <c r="A292" i="14" s="1"/>
  <c r="Z290" i="12" l="1"/>
  <c r="B290" i="17" s="1"/>
  <c r="T290" i="12"/>
  <c r="C290" i="17" s="1"/>
  <c r="N291" i="12"/>
  <c r="A291" i="17" s="1"/>
  <c r="I292" i="1"/>
  <c r="C292" i="14" s="1"/>
  <c r="F293" i="1"/>
  <c r="A293" i="14" s="1"/>
  <c r="Z291" i="12" l="1"/>
  <c r="B291" i="17" s="1"/>
  <c r="N292" i="12"/>
  <c r="A292" i="17" s="1"/>
  <c r="T291" i="12"/>
  <c r="C291" i="17" s="1"/>
  <c r="I293" i="1"/>
  <c r="C293" i="14" s="1"/>
  <c r="F294" i="1"/>
  <c r="A294" i="14" s="1"/>
  <c r="Z292" i="12" l="1"/>
  <c r="B292" i="17" s="1"/>
  <c r="T292" i="12"/>
  <c r="C292" i="17" s="1"/>
  <c r="N293" i="12"/>
  <c r="A293" i="17" s="1"/>
  <c r="I294" i="1"/>
  <c r="C294" i="14" s="1"/>
  <c r="F295" i="1"/>
  <c r="A295" i="14" s="1"/>
  <c r="K291" i="1"/>
  <c r="L80" i="1" l="1"/>
  <c r="B80" i="14" s="1"/>
  <c r="Z293" i="12"/>
  <c r="B293" i="17" s="1"/>
  <c r="T293" i="12"/>
  <c r="C293" i="17" s="1"/>
  <c r="N294" i="12"/>
  <c r="A294" i="17" s="1"/>
  <c r="I295" i="1"/>
  <c r="C295" i="14" s="1"/>
  <c r="F296" i="1"/>
  <c r="A296" i="14" s="1"/>
  <c r="Z294" i="12" l="1"/>
  <c r="B294" i="17" s="1"/>
  <c r="T294" i="12"/>
  <c r="C294" i="17" s="1"/>
  <c r="N295" i="12"/>
  <c r="A295" i="17" s="1"/>
  <c r="I296" i="1"/>
  <c r="C296" i="14" s="1"/>
  <c r="F297" i="1"/>
  <c r="A297" i="14" s="1"/>
  <c r="Z295" i="12" l="1"/>
  <c r="B295" i="17" s="1"/>
  <c r="T295" i="12"/>
  <c r="C295" i="17" s="1"/>
  <c r="N296" i="12"/>
  <c r="A296" i="17" s="1"/>
  <c r="I297" i="1"/>
  <c r="C297" i="14" s="1"/>
  <c r="F298" i="1"/>
  <c r="A298" i="14" s="1"/>
  <c r="Z296" i="12" l="1"/>
  <c r="B296" i="17" s="1"/>
  <c r="T296" i="12"/>
  <c r="C296" i="17" s="1"/>
  <c r="N297" i="12"/>
  <c r="A297" i="17" s="1"/>
  <c r="I298" i="1"/>
  <c r="C298" i="14" s="1"/>
  <c r="F299" i="1"/>
  <c r="A299" i="14" s="1"/>
  <c r="K295" i="1"/>
  <c r="L81" i="1" l="1"/>
  <c r="B81" i="14" s="1"/>
  <c r="Z297" i="12"/>
  <c r="B297" i="17" s="1"/>
  <c r="T297" i="12"/>
  <c r="C297" i="17" s="1"/>
  <c r="N298" i="12"/>
  <c r="A298" i="17" s="1"/>
  <c r="I299" i="1"/>
  <c r="C299" i="14" s="1"/>
  <c r="F300" i="1"/>
  <c r="A300" i="14" s="1"/>
  <c r="T298" i="12" l="1"/>
  <c r="C298" i="17" s="1"/>
  <c r="Z298" i="12"/>
  <c r="B298" i="17" s="1"/>
  <c r="N299" i="12"/>
  <c r="A299" i="17" s="1"/>
  <c r="I300" i="1"/>
  <c r="C300" i="14" s="1"/>
  <c r="F301" i="1"/>
  <c r="A301" i="14" s="1"/>
  <c r="Z299" i="12" l="1"/>
  <c r="B299" i="17" s="1"/>
  <c r="T299" i="12"/>
  <c r="C299" i="17" s="1"/>
  <c r="N300" i="12"/>
  <c r="A300" i="17" s="1"/>
  <c r="I301" i="1"/>
  <c r="C301" i="14" s="1"/>
  <c r="F302" i="1"/>
  <c r="A302" i="14" s="1"/>
  <c r="Z300" i="12" l="1"/>
  <c r="B300" i="17" s="1"/>
  <c r="T300" i="12"/>
  <c r="C300" i="17" s="1"/>
  <c r="N301" i="12"/>
  <c r="A301" i="17" s="1"/>
  <c r="I302" i="1"/>
  <c r="C302" i="14" s="1"/>
  <c r="F303" i="1"/>
  <c r="A303" i="14" s="1"/>
  <c r="K299" i="1"/>
  <c r="L82" i="1" l="1"/>
  <c r="B82" i="14" s="1"/>
  <c r="Z301" i="12"/>
  <c r="B301" i="17" s="1"/>
  <c r="T301" i="12"/>
  <c r="C301" i="17" s="1"/>
  <c r="N302" i="12"/>
  <c r="A302" i="17" s="1"/>
  <c r="I303" i="1"/>
  <c r="C303" i="14" s="1"/>
  <c r="F304" i="1"/>
  <c r="A304" i="14" s="1"/>
  <c r="Z302" i="12" l="1"/>
  <c r="B302" i="17" s="1"/>
  <c r="T302" i="12"/>
  <c r="C302" i="17" s="1"/>
  <c r="N303" i="12"/>
  <c r="A303" i="17" s="1"/>
  <c r="I304" i="1"/>
  <c r="C304" i="14" s="1"/>
  <c r="F305" i="1"/>
  <c r="A305" i="14" s="1"/>
  <c r="Z303" i="12" l="1"/>
  <c r="B303" i="17" s="1"/>
  <c r="T303" i="12"/>
  <c r="C303" i="17" s="1"/>
  <c r="N304" i="12"/>
  <c r="A304" i="17" s="1"/>
  <c r="I305" i="1"/>
  <c r="C305" i="14" s="1"/>
  <c r="F306" i="1"/>
  <c r="A306" i="14" s="1"/>
  <c r="K303" i="1"/>
  <c r="L83" i="1" l="1"/>
  <c r="B83" i="14" s="1"/>
  <c r="T304" i="12"/>
  <c r="C304" i="17" s="1"/>
  <c r="Z304" i="12"/>
  <c r="B304" i="17" s="1"/>
  <c r="N305" i="12"/>
  <c r="A305" i="17" s="1"/>
  <c r="I306" i="1"/>
  <c r="C306" i="14" s="1"/>
  <c r="F307" i="1"/>
  <c r="A307" i="14" s="1"/>
  <c r="Z305" i="12" l="1"/>
  <c r="B305" i="17" s="1"/>
  <c r="T305" i="12"/>
  <c r="C305" i="17" s="1"/>
  <c r="N306" i="12"/>
  <c r="A306" i="17" s="1"/>
  <c r="I307" i="1"/>
  <c r="C307" i="14" s="1"/>
  <c r="F308" i="1"/>
  <c r="A308" i="14" s="1"/>
  <c r="Z306" i="12" l="1"/>
  <c r="B306" i="17" s="1"/>
  <c r="T306" i="12"/>
  <c r="C306" i="17" s="1"/>
  <c r="N307" i="12"/>
  <c r="A307" i="17" s="1"/>
  <c r="I308" i="1"/>
  <c r="C308" i="14" s="1"/>
  <c r="F309" i="1"/>
  <c r="A309" i="14" s="1"/>
  <c r="Z307" i="12" l="1"/>
  <c r="B307" i="17" s="1"/>
  <c r="T307" i="12"/>
  <c r="C307" i="17" s="1"/>
  <c r="N308" i="12"/>
  <c r="A308" i="17" s="1"/>
  <c r="I309" i="1"/>
  <c r="C309" i="14" s="1"/>
  <c r="F310" i="1"/>
  <c r="A310" i="14" s="1"/>
  <c r="K306" i="1"/>
  <c r="L84" i="1" l="1"/>
  <c r="B84" i="14" s="1"/>
  <c r="Z308" i="12"/>
  <c r="B308" i="17" s="1"/>
  <c r="T308" i="12"/>
  <c r="C308" i="17" s="1"/>
  <c r="N309" i="12"/>
  <c r="A309" i="17" s="1"/>
  <c r="I310" i="1"/>
  <c r="C310" i="14" s="1"/>
  <c r="F311" i="1"/>
  <c r="A311" i="14" s="1"/>
  <c r="N310" i="12" l="1"/>
  <c r="A310" i="17" s="1"/>
  <c r="Z309" i="12"/>
  <c r="B309" i="17" s="1"/>
  <c r="T309" i="12"/>
  <c r="C309" i="17" s="1"/>
  <c r="I311" i="1"/>
  <c r="C311" i="14" s="1"/>
  <c r="F312" i="1"/>
  <c r="A312" i="14" s="1"/>
  <c r="Z310" i="12" l="1"/>
  <c r="B310" i="17" s="1"/>
  <c r="T310" i="12"/>
  <c r="C310" i="17" s="1"/>
  <c r="N311" i="12"/>
  <c r="A311" i="17" s="1"/>
  <c r="I312" i="1"/>
  <c r="C312" i="14" s="1"/>
  <c r="F313" i="1"/>
  <c r="A313" i="14" s="1"/>
  <c r="Z311" i="12" l="1"/>
  <c r="B311" i="17" s="1"/>
  <c r="T311" i="12"/>
  <c r="C311" i="17" s="1"/>
  <c r="N312" i="12"/>
  <c r="A312" i="17" s="1"/>
  <c r="I313" i="1"/>
  <c r="C313" i="14" s="1"/>
  <c r="F314" i="1"/>
  <c r="A314" i="14" s="1"/>
  <c r="K310" i="1"/>
  <c r="L85" i="1" l="1"/>
  <c r="B85" i="14" s="1"/>
  <c r="Z312" i="12"/>
  <c r="B312" i="17" s="1"/>
  <c r="T312" i="12"/>
  <c r="C312" i="17" s="1"/>
  <c r="N313" i="12"/>
  <c r="A313" i="17" s="1"/>
  <c r="I314" i="1"/>
  <c r="C314" i="14" s="1"/>
  <c r="F315" i="1"/>
  <c r="A315" i="14" s="1"/>
  <c r="T313" i="12" l="1"/>
  <c r="C313" i="17" s="1"/>
  <c r="N314" i="12"/>
  <c r="A314" i="17" s="1"/>
  <c r="Z313" i="12"/>
  <c r="B313" i="17" s="1"/>
  <c r="I315" i="1"/>
  <c r="C315" i="14" s="1"/>
  <c r="F316" i="1"/>
  <c r="A316" i="14" s="1"/>
  <c r="Z314" i="12" l="1"/>
  <c r="B314" i="17" s="1"/>
  <c r="N315" i="12"/>
  <c r="A315" i="17" s="1"/>
  <c r="T314" i="12"/>
  <c r="C314" i="17" s="1"/>
  <c r="I316" i="1"/>
  <c r="C316" i="14" s="1"/>
  <c r="F317" i="1"/>
  <c r="A317" i="14" s="1"/>
  <c r="T315" i="12" l="1"/>
  <c r="C315" i="17" s="1"/>
  <c r="N316" i="12"/>
  <c r="A316" i="17" s="1"/>
  <c r="Z315" i="12"/>
  <c r="B315" i="17" s="1"/>
  <c r="I317" i="1"/>
  <c r="C317" i="14" s="1"/>
  <c r="F318" i="1"/>
  <c r="A318" i="14" s="1"/>
  <c r="K314" i="1"/>
  <c r="L86" i="1" l="1"/>
  <c r="B86" i="14" s="1"/>
  <c r="Z316" i="12"/>
  <c r="B316" i="17" s="1"/>
  <c r="T316" i="12"/>
  <c r="C316" i="17" s="1"/>
  <c r="N317" i="12"/>
  <c r="A317" i="17" s="1"/>
  <c r="I318" i="1"/>
  <c r="C318" i="14" s="1"/>
  <c r="F319" i="1"/>
  <c r="A319" i="14" s="1"/>
  <c r="Z317" i="12" l="1"/>
  <c r="B317" i="17" s="1"/>
  <c r="T317" i="12"/>
  <c r="C317" i="17" s="1"/>
  <c r="N318" i="12"/>
  <c r="A318" i="17" s="1"/>
  <c r="I319" i="1"/>
  <c r="C319" i="14" s="1"/>
  <c r="F320" i="1"/>
  <c r="A320" i="14" s="1"/>
  <c r="Z318" i="12" l="1"/>
  <c r="B318" i="17" s="1"/>
  <c r="N319" i="12"/>
  <c r="A319" i="17" s="1"/>
  <c r="T318" i="12"/>
  <c r="C318" i="17" s="1"/>
  <c r="I320" i="1"/>
  <c r="C320" i="14" s="1"/>
  <c r="F321" i="1"/>
  <c r="A321" i="14" s="1"/>
  <c r="K318" i="1"/>
  <c r="L87" i="1" l="1"/>
  <c r="B87" i="14" s="1"/>
  <c r="Z319" i="12"/>
  <c r="B319" i="17" s="1"/>
  <c r="T319" i="12"/>
  <c r="C319" i="17" s="1"/>
  <c r="N320" i="12"/>
  <c r="A320" i="17" s="1"/>
  <c r="I321" i="1"/>
  <c r="C321" i="14" s="1"/>
  <c r="F322" i="1"/>
  <c r="A322" i="14" s="1"/>
  <c r="Z320" i="12" l="1"/>
  <c r="B320" i="17" s="1"/>
  <c r="T320" i="12"/>
  <c r="C320" i="17" s="1"/>
  <c r="N321" i="12"/>
  <c r="A321" i="17" s="1"/>
  <c r="I322" i="1"/>
  <c r="C322" i="14" s="1"/>
  <c r="F323" i="1"/>
  <c r="A323" i="14" s="1"/>
  <c r="Z321" i="12" l="1"/>
  <c r="B321" i="17" s="1"/>
  <c r="T321" i="12"/>
  <c r="C321" i="17" s="1"/>
  <c r="N322" i="12"/>
  <c r="A322" i="17" s="1"/>
  <c r="I323" i="1"/>
  <c r="C323" i="14" s="1"/>
  <c r="F324" i="1"/>
  <c r="A324" i="14" s="1"/>
  <c r="N323" i="12" l="1"/>
  <c r="A323" i="17" s="1"/>
  <c r="Z322" i="12"/>
  <c r="B322" i="17" s="1"/>
  <c r="T322" i="12"/>
  <c r="C322" i="17" s="1"/>
  <c r="I324" i="1"/>
  <c r="C324" i="14" s="1"/>
  <c r="F325" i="1"/>
  <c r="A325" i="14" s="1"/>
  <c r="K321" i="1"/>
  <c r="L88" i="1" l="1"/>
  <c r="B88" i="14" s="1"/>
  <c r="Z323" i="12"/>
  <c r="B323" i="17" s="1"/>
  <c r="T323" i="12"/>
  <c r="C323" i="17" s="1"/>
  <c r="N324" i="12"/>
  <c r="A324" i="17" s="1"/>
  <c r="I325" i="1"/>
  <c r="C325" i="14" s="1"/>
  <c r="F326" i="1"/>
  <c r="A326" i="14" s="1"/>
  <c r="Z324" i="12" l="1"/>
  <c r="B324" i="17" s="1"/>
  <c r="T324" i="12"/>
  <c r="C324" i="17" s="1"/>
  <c r="N325" i="12"/>
  <c r="A325" i="17" s="1"/>
  <c r="I326" i="1"/>
  <c r="C326" i="14" s="1"/>
  <c r="F327" i="1"/>
  <c r="A327" i="14" s="1"/>
  <c r="Z325" i="12" l="1"/>
  <c r="B325" i="17" s="1"/>
  <c r="T325" i="12"/>
  <c r="C325" i="17" s="1"/>
  <c r="N326" i="12"/>
  <c r="A326" i="17" s="1"/>
  <c r="I327" i="1"/>
  <c r="C327" i="14" s="1"/>
  <c r="F328" i="1"/>
  <c r="A328" i="14" s="1"/>
  <c r="T326" i="12" l="1"/>
  <c r="C326" i="17" s="1"/>
  <c r="N327" i="12"/>
  <c r="A327" i="17" s="1"/>
  <c r="Z326" i="12"/>
  <c r="B326" i="17" s="1"/>
  <c r="I328" i="1"/>
  <c r="C328" i="14" s="1"/>
  <c r="F329" i="1"/>
  <c r="A329" i="14" s="1"/>
  <c r="K325" i="1"/>
  <c r="L89" i="1" l="1"/>
  <c r="B89" i="14" s="1"/>
  <c r="Z327" i="12"/>
  <c r="B327" i="17" s="1"/>
  <c r="T327" i="12"/>
  <c r="C327" i="17" s="1"/>
  <c r="N328" i="12"/>
  <c r="A328" i="17" s="1"/>
  <c r="I329" i="1"/>
  <c r="C329" i="14" s="1"/>
  <c r="F330" i="1"/>
  <c r="A330" i="14" s="1"/>
  <c r="Z328" i="12" l="1"/>
  <c r="B328" i="17" s="1"/>
  <c r="T328" i="12"/>
  <c r="C328" i="17" s="1"/>
  <c r="N329" i="12"/>
  <c r="A329" i="17" s="1"/>
  <c r="I330" i="1"/>
  <c r="C330" i="14" s="1"/>
  <c r="F331" i="1"/>
  <c r="A331" i="14" s="1"/>
  <c r="Z329" i="12" l="1"/>
  <c r="B329" i="17" s="1"/>
  <c r="T329" i="12"/>
  <c r="C329" i="17" s="1"/>
  <c r="N330" i="12"/>
  <c r="A330" i="17" s="1"/>
  <c r="I331" i="1"/>
  <c r="C331" i="14" s="1"/>
  <c r="F332" i="1"/>
  <c r="A332" i="14" s="1"/>
  <c r="Z330" i="12" l="1"/>
  <c r="B330" i="17" s="1"/>
  <c r="T330" i="12"/>
  <c r="C330" i="17" s="1"/>
  <c r="N331" i="12"/>
  <c r="A331" i="17" s="1"/>
  <c r="I332" i="1"/>
  <c r="C332" i="14" s="1"/>
  <c r="F333" i="1"/>
  <c r="A333" i="14" s="1"/>
  <c r="K329" i="1"/>
  <c r="L90" i="1" l="1"/>
  <c r="B90" i="14" s="1"/>
  <c r="Z331" i="12"/>
  <c r="B331" i="17" s="1"/>
  <c r="T331" i="12"/>
  <c r="C331" i="17" s="1"/>
  <c r="N332" i="12"/>
  <c r="A332" i="17" s="1"/>
  <c r="I333" i="1"/>
  <c r="C333" i="14" s="1"/>
  <c r="F334" i="1"/>
  <c r="A334" i="14" s="1"/>
  <c r="T332" i="12" l="1"/>
  <c r="C332" i="17" s="1"/>
  <c r="N333" i="12"/>
  <c r="A333" i="17" s="1"/>
  <c r="Z332" i="12"/>
  <c r="B332" i="17" s="1"/>
  <c r="I334" i="1"/>
  <c r="C334" i="14" s="1"/>
  <c r="F335" i="1"/>
  <c r="A335" i="14" s="1"/>
  <c r="Z333" i="12" l="1"/>
  <c r="B333" i="17" s="1"/>
  <c r="T333" i="12"/>
  <c r="C333" i="17" s="1"/>
  <c r="N334" i="12"/>
  <c r="A334" i="17" s="1"/>
  <c r="I335" i="1"/>
  <c r="C335" i="14" s="1"/>
  <c r="F336" i="1"/>
  <c r="A336" i="14" s="1"/>
  <c r="K333" i="1"/>
  <c r="L91" i="1" l="1"/>
  <c r="B91" i="14" s="1"/>
  <c r="T334" i="12"/>
  <c r="C334" i="17" s="1"/>
  <c r="Z334" i="12"/>
  <c r="B334" i="17" s="1"/>
  <c r="N335" i="12"/>
  <c r="A335" i="17" s="1"/>
  <c r="I336" i="1"/>
  <c r="C336" i="14" s="1"/>
  <c r="F337" i="1"/>
  <c r="A337" i="14" s="1"/>
  <c r="Z335" i="12" l="1"/>
  <c r="B335" i="17" s="1"/>
  <c r="T335" i="12"/>
  <c r="C335" i="17" s="1"/>
  <c r="N336" i="12"/>
  <c r="A336" i="17" s="1"/>
  <c r="I337" i="1"/>
  <c r="C337" i="14" s="1"/>
  <c r="F338" i="1"/>
  <c r="A338" i="14" s="1"/>
  <c r="Z336" i="12" l="1"/>
  <c r="B336" i="17" s="1"/>
  <c r="T336" i="12"/>
  <c r="C336" i="17" s="1"/>
  <c r="N337" i="12"/>
  <c r="A337" i="17" s="1"/>
  <c r="I338" i="1"/>
  <c r="C338" i="14" s="1"/>
  <c r="F339" i="1"/>
  <c r="A339" i="14" s="1"/>
  <c r="Z337" i="12" l="1"/>
  <c r="B337" i="17" s="1"/>
  <c r="T337" i="12"/>
  <c r="C337" i="17" s="1"/>
  <c r="N338" i="12"/>
  <c r="A338" i="17" s="1"/>
  <c r="I339" i="1"/>
  <c r="C339" i="14" s="1"/>
  <c r="F340" i="1"/>
  <c r="A340" i="14" s="1"/>
  <c r="K336" i="1"/>
  <c r="L92" i="1" l="1"/>
  <c r="B92" i="14" s="1"/>
  <c r="Z338" i="12"/>
  <c r="B338" i="17" s="1"/>
  <c r="T338" i="12"/>
  <c r="C338" i="17" s="1"/>
  <c r="N339" i="12"/>
  <c r="A339" i="17" s="1"/>
  <c r="I340" i="1"/>
  <c r="C340" i="14" s="1"/>
  <c r="F341" i="1"/>
  <c r="A341" i="14" s="1"/>
  <c r="T339" i="12" l="1"/>
  <c r="C339" i="17" s="1"/>
  <c r="N340" i="12"/>
  <c r="A340" i="17" s="1"/>
  <c r="Z339" i="12"/>
  <c r="B339" i="17" s="1"/>
  <c r="I341" i="1"/>
  <c r="C341" i="14" s="1"/>
  <c r="F342" i="1"/>
  <c r="A342" i="14" s="1"/>
  <c r="Z340" i="12" l="1"/>
  <c r="B340" i="17" s="1"/>
  <c r="T340" i="12"/>
  <c r="C340" i="17" s="1"/>
  <c r="N341" i="12"/>
  <c r="A341" i="17" s="1"/>
  <c r="I342" i="1"/>
  <c r="C342" i="14" s="1"/>
  <c r="F343" i="1"/>
  <c r="A343" i="14" s="1"/>
  <c r="Z341" i="12" l="1"/>
  <c r="B341" i="17" s="1"/>
  <c r="T341" i="12"/>
  <c r="C341" i="17" s="1"/>
  <c r="N342" i="12"/>
  <c r="A342" i="17" s="1"/>
  <c r="I343" i="1"/>
  <c r="C343" i="14" s="1"/>
  <c r="F344" i="1"/>
  <c r="A344" i="14" s="1"/>
  <c r="K340" i="1"/>
  <c r="L93" i="1" l="1"/>
  <c r="B93" i="14" s="1"/>
  <c r="Z342" i="12"/>
  <c r="B342" i="17" s="1"/>
  <c r="T342" i="12"/>
  <c r="C342" i="17" s="1"/>
  <c r="N343" i="12"/>
  <c r="A343" i="17" s="1"/>
  <c r="I344" i="1"/>
  <c r="C344" i="14" s="1"/>
  <c r="F345" i="1"/>
  <c r="A345" i="14" s="1"/>
  <c r="Z343" i="12" l="1"/>
  <c r="B343" i="17" s="1"/>
  <c r="T343" i="12"/>
  <c r="C343" i="17" s="1"/>
  <c r="N344" i="12"/>
  <c r="A344" i="17" s="1"/>
  <c r="I345" i="1"/>
  <c r="C345" i="14" s="1"/>
  <c r="F346" i="1"/>
  <c r="A346" i="14" s="1"/>
  <c r="Z344" i="12" l="1"/>
  <c r="B344" i="17" s="1"/>
  <c r="T344" i="12"/>
  <c r="C344" i="17" s="1"/>
  <c r="N345" i="12"/>
  <c r="A345" i="17" s="1"/>
  <c r="I346" i="1"/>
  <c r="C346" i="14" s="1"/>
  <c r="F347" i="1"/>
  <c r="A347" i="14" s="1"/>
  <c r="Z345" i="12" l="1"/>
  <c r="B345" i="17" s="1"/>
  <c r="T345" i="12"/>
  <c r="C345" i="17" s="1"/>
  <c r="N346" i="12"/>
  <c r="A346" i="17" s="1"/>
  <c r="I347" i="1"/>
  <c r="C347" i="14" s="1"/>
  <c r="F348" i="1"/>
  <c r="A348" i="14" s="1"/>
  <c r="K344" i="1"/>
  <c r="L94" i="1" l="1"/>
  <c r="B94" i="14" s="1"/>
  <c r="Z346" i="12"/>
  <c r="B346" i="17" s="1"/>
  <c r="T346" i="12"/>
  <c r="C346" i="17" s="1"/>
  <c r="N347" i="12"/>
  <c r="A347" i="17" s="1"/>
  <c r="I348" i="1"/>
  <c r="C348" i="14" s="1"/>
  <c r="F349" i="1"/>
  <c r="A349" i="14" s="1"/>
  <c r="Z347" i="12" l="1"/>
  <c r="B347" i="17" s="1"/>
  <c r="N348" i="12"/>
  <c r="A348" i="17" s="1"/>
  <c r="T347" i="12"/>
  <c r="C347" i="17" s="1"/>
  <c r="I349" i="1"/>
  <c r="C349" i="14" s="1"/>
  <c r="F350" i="1"/>
  <c r="A350" i="14" s="1"/>
  <c r="Z348" i="12" l="1"/>
  <c r="B348" i="17" s="1"/>
  <c r="N349" i="12"/>
  <c r="A349" i="17" s="1"/>
  <c r="T348" i="12"/>
  <c r="C348" i="17" s="1"/>
  <c r="I350" i="1"/>
  <c r="C350" i="14" s="1"/>
  <c r="F351" i="1"/>
  <c r="A351" i="14" s="1"/>
  <c r="K348" i="1"/>
  <c r="L95" i="1" l="1"/>
  <c r="B95" i="14" s="1"/>
  <c r="T349" i="12"/>
  <c r="C349" i="17" s="1"/>
  <c r="N350" i="12"/>
  <c r="A350" i="17" s="1"/>
  <c r="Z349" i="12"/>
  <c r="B349" i="17" s="1"/>
  <c r="I351" i="1"/>
  <c r="C351" i="14" s="1"/>
  <c r="F352" i="1"/>
  <c r="A352" i="14" s="1"/>
  <c r="Z350" i="12" l="1"/>
  <c r="B350" i="17" s="1"/>
  <c r="T350" i="12"/>
  <c r="C350" i="17" s="1"/>
  <c r="N351" i="12"/>
  <c r="A351" i="17" s="1"/>
  <c r="I352" i="1"/>
  <c r="C352" i="14" s="1"/>
  <c r="F353" i="1"/>
  <c r="A353" i="14" s="1"/>
  <c r="Z351" i="12" l="1"/>
  <c r="B351" i="17" s="1"/>
  <c r="T351" i="12"/>
  <c r="C351" i="17" s="1"/>
  <c r="N352" i="12"/>
  <c r="A352" i="17" s="1"/>
  <c r="I353" i="1"/>
  <c r="C353" i="14" s="1"/>
  <c r="F354" i="1"/>
  <c r="A354" i="14" s="1"/>
  <c r="Z352" i="12" l="1"/>
  <c r="B352" i="17" s="1"/>
  <c r="T352" i="12"/>
  <c r="C352" i="17" s="1"/>
  <c r="N353" i="12"/>
  <c r="A353" i="17" s="1"/>
  <c r="I354" i="1"/>
  <c r="C354" i="14" s="1"/>
  <c r="F355" i="1"/>
  <c r="A355" i="14" s="1"/>
  <c r="K351" i="1"/>
  <c r="L96" i="1" l="1"/>
  <c r="B96" i="14" s="1"/>
  <c r="Z353" i="12"/>
  <c r="B353" i="17" s="1"/>
  <c r="T353" i="12"/>
  <c r="C353" i="17" s="1"/>
  <c r="N354" i="12"/>
  <c r="A354" i="17" s="1"/>
  <c r="I355" i="1"/>
  <c r="C355" i="14" s="1"/>
  <c r="F356" i="1"/>
  <c r="A356" i="14" s="1"/>
  <c r="T354" i="12" l="1"/>
  <c r="C354" i="17" s="1"/>
  <c r="N355" i="12"/>
  <c r="A355" i="17" s="1"/>
  <c r="Z354" i="12"/>
  <c r="B354" i="17" s="1"/>
  <c r="I356" i="1"/>
  <c r="C356" i="14" s="1"/>
  <c r="F357" i="1"/>
  <c r="A357" i="14" s="1"/>
  <c r="Z355" i="12" l="1"/>
  <c r="B355" i="17" s="1"/>
  <c r="T355" i="12"/>
  <c r="C355" i="17" s="1"/>
  <c r="N356" i="12"/>
  <c r="A356" i="17" s="1"/>
  <c r="I357" i="1"/>
  <c r="C357" i="14" s="1"/>
  <c r="F358" i="1"/>
  <c r="A358" i="14" s="1"/>
  <c r="T356" i="12" l="1"/>
  <c r="C356" i="17" s="1"/>
  <c r="Z356" i="12"/>
  <c r="B356" i="17" s="1"/>
  <c r="N357" i="12"/>
  <c r="A357" i="17" s="1"/>
  <c r="I358" i="1"/>
  <c r="C358" i="14" s="1"/>
  <c r="F359" i="1"/>
  <c r="A359" i="14" s="1"/>
  <c r="K355" i="1"/>
  <c r="L97" i="1" l="1"/>
  <c r="B97" i="14" s="1"/>
  <c r="Z357" i="12"/>
  <c r="B357" i="17" s="1"/>
  <c r="T357" i="12"/>
  <c r="C357" i="17" s="1"/>
  <c r="N358" i="12"/>
  <c r="A358" i="17" s="1"/>
  <c r="I359" i="1"/>
  <c r="C359" i="14" s="1"/>
  <c r="F360" i="1"/>
  <c r="A360" i="14" s="1"/>
  <c r="N359" i="12" l="1"/>
  <c r="A359" i="17" s="1"/>
  <c r="Z358" i="12"/>
  <c r="B358" i="17" s="1"/>
  <c r="T358" i="12"/>
  <c r="C358" i="17" s="1"/>
  <c r="I360" i="1"/>
  <c r="C360" i="14" s="1"/>
  <c r="F361" i="1"/>
  <c r="A361" i="14" s="1"/>
  <c r="Z359" i="12" l="1"/>
  <c r="B359" i="17" s="1"/>
  <c r="N360" i="12"/>
  <c r="A360" i="17" s="1"/>
  <c r="T359" i="12"/>
  <c r="C359" i="17" s="1"/>
  <c r="I361" i="1"/>
  <c r="C361" i="14" s="1"/>
  <c r="F362" i="1"/>
  <c r="A362" i="14" s="1"/>
  <c r="Z360" i="12" l="1"/>
  <c r="B360" i="17" s="1"/>
  <c r="N361" i="12"/>
  <c r="A361" i="17" s="1"/>
  <c r="T360" i="12"/>
  <c r="C360" i="17" s="1"/>
  <c r="I362" i="1"/>
  <c r="C362" i="14" s="1"/>
  <c r="F363" i="1"/>
  <c r="A363" i="14" s="1"/>
  <c r="K359" i="1"/>
  <c r="L98" i="1" l="1"/>
  <c r="B98" i="14" s="1"/>
  <c r="Z361" i="12"/>
  <c r="B361" i="17" s="1"/>
  <c r="T361" i="12"/>
  <c r="C361" i="17" s="1"/>
  <c r="N362" i="12"/>
  <c r="A362" i="17" s="1"/>
  <c r="I363" i="1"/>
  <c r="C363" i="14" s="1"/>
  <c r="F364" i="1"/>
  <c r="A364" i="14" s="1"/>
  <c r="Z362" i="12" l="1"/>
  <c r="B362" i="17" s="1"/>
  <c r="T362" i="12"/>
  <c r="C362" i="17" s="1"/>
  <c r="N363" i="12"/>
  <c r="A363" i="17" s="1"/>
  <c r="I364" i="1"/>
  <c r="C364" i="14" s="1"/>
  <c r="F365" i="1"/>
  <c r="A365" i="14" s="1"/>
  <c r="T363" i="12" l="1"/>
  <c r="C363" i="17" s="1"/>
  <c r="Z363" i="12"/>
  <c r="B363" i="17" s="1"/>
  <c r="N364" i="12"/>
  <c r="A364" i="17" s="1"/>
  <c r="I365" i="1"/>
  <c r="C365" i="14" s="1"/>
  <c r="F366" i="1"/>
  <c r="A366" i="14" s="1"/>
  <c r="K363" i="1"/>
  <c r="L99" i="1" l="1"/>
  <c r="B99" i="14" s="1"/>
  <c r="T364" i="12"/>
  <c r="C364" i="17" s="1"/>
  <c r="Z364" i="12"/>
  <c r="B364" i="17" s="1"/>
  <c r="N365" i="12"/>
  <c r="A365" i="17" s="1"/>
  <c r="I366" i="1"/>
  <c r="C366" i="14" s="1"/>
  <c r="F367" i="1"/>
  <c r="A367" i="14" s="1"/>
  <c r="Z365" i="12" l="1"/>
  <c r="B365" i="17" s="1"/>
  <c r="N366" i="12"/>
  <c r="A366" i="17" s="1"/>
  <c r="T365" i="12"/>
  <c r="C365" i="17" s="1"/>
  <c r="I367" i="1"/>
  <c r="C367" i="14" s="1"/>
  <c r="F368" i="1"/>
  <c r="A368" i="14" s="1"/>
  <c r="Z366" i="12" l="1"/>
  <c r="B366" i="17" s="1"/>
  <c r="T366" i="12"/>
  <c r="C366" i="17" s="1"/>
  <c r="N367" i="12"/>
  <c r="A367" i="17" s="1"/>
  <c r="I368" i="1"/>
  <c r="C368" i="14" s="1"/>
  <c r="F369" i="1"/>
  <c r="A369" i="14" s="1"/>
  <c r="Z367" i="12" l="1"/>
  <c r="B367" i="17" s="1"/>
  <c r="N368" i="12"/>
  <c r="A368" i="17" s="1"/>
  <c r="T367" i="12"/>
  <c r="C367" i="17" s="1"/>
  <c r="I369" i="1"/>
  <c r="C369" i="14" s="1"/>
  <c r="F370" i="1"/>
  <c r="A370" i="14" s="1"/>
  <c r="K366" i="1"/>
  <c r="L100" i="1" l="1"/>
  <c r="B100" i="14" s="1"/>
  <c r="Z368" i="12"/>
  <c r="B368" i="17" s="1"/>
  <c r="T368" i="12"/>
  <c r="C368" i="17" s="1"/>
  <c r="N369" i="12"/>
  <c r="A369" i="17" s="1"/>
  <c r="I370" i="1"/>
  <c r="C370" i="14" s="1"/>
  <c r="F371" i="1"/>
  <c r="A371" i="14" s="1"/>
  <c r="Z369" i="12" l="1"/>
  <c r="B369" i="17" s="1"/>
  <c r="T369" i="12"/>
  <c r="C369" i="17" s="1"/>
  <c r="N370" i="12"/>
  <c r="A370" i="17" s="1"/>
  <c r="I371" i="1"/>
  <c r="C371" i="14" s="1"/>
  <c r="F372" i="1"/>
  <c r="A372" i="14" s="1"/>
  <c r="Z370" i="12" l="1"/>
  <c r="B370" i="17" s="1"/>
  <c r="T370" i="12"/>
  <c r="C370" i="17" s="1"/>
  <c r="N371" i="12"/>
  <c r="A371" i="17" s="1"/>
  <c r="I372" i="1"/>
  <c r="C372" i="14" s="1"/>
  <c r="F373" i="1"/>
  <c r="A373" i="14" s="1"/>
  <c r="T371" i="12" l="1"/>
  <c r="C371" i="17" s="1"/>
  <c r="N372" i="12"/>
  <c r="A372" i="17" s="1"/>
  <c r="Z371" i="12"/>
  <c r="B371" i="17" s="1"/>
  <c r="I373" i="1"/>
  <c r="C373" i="14" s="1"/>
  <c r="F374" i="1"/>
  <c r="A374" i="14" s="1"/>
  <c r="K370" i="1"/>
  <c r="L101" i="1" l="1"/>
  <c r="B101" i="14" s="1"/>
  <c r="Z372" i="12"/>
  <c r="B372" i="17" s="1"/>
  <c r="T372" i="12"/>
  <c r="C372" i="17" s="1"/>
  <c r="N373" i="12"/>
  <c r="A373" i="17" s="1"/>
  <c r="I374" i="1"/>
  <c r="C374" i="14" s="1"/>
  <c r="F375" i="1"/>
  <c r="A375" i="14" s="1"/>
  <c r="Z373" i="12" l="1"/>
  <c r="B373" i="17" s="1"/>
  <c r="N374" i="12"/>
  <c r="A374" i="17" s="1"/>
  <c r="T373" i="12"/>
  <c r="C373" i="17" s="1"/>
  <c r="I375" i="1"/>
  <c r="C375" i="14" s="1"/>
  <c r="F376" i="1"/>
  <c r="A376" i="14" s="1"/>
  <c r="T374" i="12" l="1"/>
  <c r="C374" i="17" s="1"/>
  <c r="Z374" i="12"/>
  <c r="B374" i="17" s="1"/>
  <c r="N375" i="12"/>
  <c r="A375" i="17" s="1"/>
  <c r="I376" i="1"/>
  <c r="C376" i="14" s="1"/>
  <c r="F377" i="1"/>
  <c r="A377" i="14" s="1"/>
  <c r="Z375" i="12" l="1"/>
  <c r="B375" i="17" s="1"/>
  <c r="N376" i="12"/>
  <c r="A376" i="17" s="1"/>
  <c r="T375" i="12"/>
  <c r="C375" i="17" s="1"/>
  <c r="I377" i="1"/>
  <c r="C377" i="14" s="1"/>
  <c r="F378" i="1"/>
  <c r="A378" i="14" s="1"/>
  <c r="K374" i="1"/>
  <c r="L102" i="1" l="1"/>
  <c r="B102" i="14" s="1"/>
  <c r="Z376" i="12"/>
  <c r="B376" i="17" s="1"/>
  <c r="T376" i="12"/>
  <c r="C376" i="17" s="1"/>
  <c r="N377" i="12"/>
  <c r="A377" i="17" s="1"/>
  <c r="I378" i="1"/>
  <c r="C378" i="14" s="1"/>
  <c r="F379" i="1"/>
  <c r="A379" i="14" s="1"/>
  <c r="Z377" i="12" l="1"/>
  <c r="B377" i="17" s="1"/>
  <c r="N378" i="12"/>
  <c r="A378" i="17" s="1"/>
  <c r="T377" i="12"/>
  <c r="C377" i="17" s="1"/>
  <c r="I379" i="1"/>
  <c r="C379" i="14" s="1"/>
  <c r="F380" i="1"/>
  <c r="A380" i="14" s="1"/>
  <c r="Z378" i="12" l="1"/>
  <c r="B378" i="17" s="1"/>
  <c r="T378" i="12"/>
  <c r="C378" i="17" s="1"/>
  <c r="N379" i="12"/>
  <c r="A379" i="17" s="1"/>
  <c r="I380" i="1"/>
  <c r="C380" i="14" s="1"/>
  <c r="F381" i="1"/>
  <c r="A381" i="14" s="1"/>
  <c r="K378" i="1"/>
  <c r="L103" i="1" l="1"/>
  <c r="B103" i="14" s="1"/>
  <c r="Z379" i="12"/>
  <c r="B379" i="17" s="1"/>
  <c r="T379" i="12"/>
  <c r="C379" i="17" s="1"/>
  <c r="N380" i="12"/>
  <c r="A380" i="17" s="1"/>
  <c r="I381" i="1"/>
  <c r="C381" i="14" s="1"/>
  <c r="F382" i="1"/>
  <c r="A382" i="14" s="1"/>
  <c r="Z380" i="12" l="1"/>
  <c r="B380" i="17" s="1"/>
  <c r="T380" i="12"/>
  <c r="C380" i="17" s="1"/>
  <c r="N381" i="12"/>
  <c r="A381" i="17" s="1"/>
  <c r="I382" i="1"/>
  <c r="C382" i="14" s="1"/>
  <c r="F383" i="1"/>
  <c r="A383" i="14" s="1"/>
  <c r="Z381" i="12" l="1"/>
  <c r="B381" i="17" s="1"/>
  <c r="N382" i="12"/>
  <c r="A382" i="17" s="1"/>
  <c r="T381" i="12"/>
  <c r="C381" i="17" s="1"/>
  <c r="I383" i="1"/>
  <c r="C383" i="14" s="1"/>
  <c r="F384" i="1"/>
  <c r="A384" i="14" s="1"/>
  <c r="Z382" i="12" l="1"/>
  <c r="B382" i="17" s="1"/>
  <c r="T382" i="12"/>
  <c r="C382" i="17" s="1"/>
  <c r="N383" i="12"/>
  <c r="A383" i="17" s="1"/>
  <c r="I384" i="1"/>
  <c r="C384" i="14" s="1"/>
  <c r="F385" i="1"/>
  <c r="A385" i="14" s="1"/>
  <c r="K381" i="1"/>
  <c r="L104" i="1" l="1"/>
  <c r="B104" i="14" s="1"/>
  <c r="Z383" i="12"/>
  <c r="B383" i="17" s="1"/>
  <c r="T383" i="12"/>
  <c r="C383" i="17" s="1"/>
  <c r="N384" i="12"/>
  <c r="A384" i="17" s="1"/>
  <c r="I385" i="1"/>
  <c r="C385" i="14" s="1"/>
  <c r="F386" i="1"/>
  <c r="A386" i="14" s="1"/>
  <c r="T384" i="12" l="1"/>
  <c r="C384" i="17" s="1"/>
  <c r="Z384" i="12"/>
  <c r="B384" i="17" s="1"/>
  <c r="N385" i="12"/>
  <c r="A385" i="17" s="1"/>
  <c r="I386" i="1"/>
  <c r="C386" i="14" s="1"/>
  <c r="F387" i="1"/>
  <c r="A387" i="14" s="1"/>
  <c r="Z385" i="12" l="1"/>
  <c r="B385" i="17" s="1"/>
  <c r="T385" i="12"/>
  <c r="C385" i="17" s="1"/>
  <c r="N386" i="12"/>
  <c r="A386" i="17" s="1"/>
  <c r="I387" i="1"/>
  <c r="C387" i="14" s="1"/>
  <c r="F388" i="1"/>
  <c r="A388" i="14" s="1"/>
  <c r="T386" i="12" l="1"/>
  <c r="C386" i="17" s="1"/>
  <c r="Z386" i="12"/>
  <c r="B386" i="17" s="1"/>
  <c r="N387" i="12"/>
  <c r="A387" i="17" s="1"/>
  <c r="I388" i="1"/>
  <c r="C388" i="14" s="1"/>
  <c r="F389" i="1"/>
  <c r="A389" i="14" s="1"/>
  <c r="K385" i="1"/>
  <c r="L105" i="1" l="1"/>
  <c r="B105" i="14" s="1"/>
  <c r="Z387" i="12"/>
  <c r="B387" i="17" s="1"/>
  <c r="T387" i="12"/>
  <c r="C387" i="17" s="1"/>
  <c r="N388" i="12"/>
  <c r="A388" i="17" s="1"/>
  <c r="I389" i="1"/>
  <c r="C389" i="14" s="1"/>
  <c r="F390" i="1"/>
  <c r="A390" i="14" s="1"/>
  <c r="Z388" i="12" l="1"/>
  <c r="B388" i="17" s="1"/>
  <c r="T388" i="12"/>
  <c r="C388" i="17" s="1"/>
  <c r="N389" i="12"/>
  <c r="A389" i="17" s="1"/>
  <c r="I390" i="1"/>
  <c r="C390" i="14" s="1"/>
  <c r="F391" i="1"/>
  <c r="A391" i="14" s="1"/>
  <c r="Z389" i="12" l="1"/>
  <c r="B389" i="17" s="1"/>
  <c r="T389" i="12"/>
  <c r="C389" i="17" s="1"/>
  <c r="N390" i="12"/>
  <c r="A390" i="17" s="1"/>
  <c r="I391" i="1"/>
  <c r="C391" i="14" s="1"/>
  <c r="F392" i="1"/>
  <c r="A392" i="14" s="1"/>
  <c r="Z390" i="12" l="1"/>
  <c r="B390" i="17" s="1"/>
  <c r="T390" i="12"/>
  <c r="C390" i="17" s="1"/>
  <c r="N391" i="12"/>
  <c r="A391" i="17" s="1"/>
  <c r="I392" i="1"/>
  <c r="C392" i="14" s="1"/>
  <c r="F393" i="1"/>
  <c r="A393" i="14" s="1"/>
  <c r="K389" i="1"/>
  <c r="L106" i="1" l="1"/>
  <c r="B106" i="14" s="1"/>
  <c r="Z391" i="12"/>
  <c r="B391" i="17" s="1"/>
  <c r="T391" i="12"/>
  <c r="C391" i="17" s="1"/>
  <c r="N392" i="12"/>
  <c r="A392" i="17" s="1"/>
  <c r="I393" i="1"/>
  <c r="C393" i="14" s="1"/>
  <c r="F394" i="1"/>
  <c r="A394" i="14" s="1"/>
  <c r="Z392" i="12" l="1"/>
  <c r="B392" i="17" s="1"/>
  <c r="T392" i="12"/>
  <c r="C392" i="17" s="1"/>
  <c r="N393" i="12"/>
  <c r="A393" i="17" s="1"/>
  <c r="I394" i="1"/>
  <c r="C394" i="14" s="1"/>
  <c r="F395" i="1"/>
  <c r="A395" i="14" s="1"/>
  <c r="N394" i="12" l="1"/>
  <c r="A394" i="17" s="1"/>
  <c r="Z393" i="12"/>
  <c r="B393" i="17" s="1"/>
  <c r="T393" i="12"/>
  <c r="C393" i="17" s="1"/>
  <c r="I395" i="1"/>
  <c r="C395" i="14" s="1"/>
  <c r="F396" i="1"/>
  <c r="A396" i="14" s="1"/>
  <c r="K393" i="1"/>
  <c r="L107" i="1" l="1"/>
  <c r="B107" i="14" s="1"/>
  <c r="T394" i="12"/>
  <c r="C394" i="17" s="1"/>
  <c r="Z394" i="12"/>
  <c r="B394" i="17" s="1"/>
  <c r="N395" i="12"/>
  <c r="A395" i="17" s="1"/>
  <c r="I396" i="1"/>
  <c r="C396" i="14" s="1"/>
  <c r="F397" i="1"/>
  <c r="A397" i="14" s="1"/>
  <c r="Z395" i="12" l="1"/>
  <c r="B395" i="17" s="1"/>
  <c r="T395" i="12"/>
  <c r="C395" i="17" s="1"/>
  <c r="N396" i="12"/>
  <c r="A396" i="17" s="1"/>
  <c r="I397" i="1"/>
  <c r="C397" i="14" s="1"/>
  <c r="F398" i="1"/>
  <c r="A398" i="14" s="1"/>
  <c r="Z396" i="12" l="1"/>
  <c r="B396" i="17" s="1"/>
  <c r="T396" i="12"/>
  <c r="C396" i="17" s="1"/>
  <c r="N397" i="12"/>
  <c r="A397" i="17" s="1"/>
  <c r="I398" i="1"/>
  <c r="C398" i="14" s="1"/>
  <c r="F399" i="1"/>
  <c r="A399" i="14" s="1"/>
  <c r="Z397" i="12" l="1"/>
  <c r="B397" i="17" s="1"/>
  <c r="T397" i="12"/>
  <c r="C397" i="17" s="1"/>
  <c r="N398" i="12"/>
  <c r="A398" i="17" s="1"/>
  <c r="I399" i="1"/>
  <c r="C399" i="14" s="1"/>
  <c r="F400" i="1"/>
  <c r="A400" i="14" s="1"/>
  <c r="K396" i="1"/>
  <c r="L108" i="1" l="1"/>
  <c r="B108" i="14" s="1"/>
  <c r="Z398" i="12"/>
  <c r="B398" i="17" s="1"/>
  <c r="T398" i="12"/>
  <c r="C398" i="17" s="1"/>
  <c r="N399" i="12"/>
  <c r="A399" i="17" s="1"/>
  <c r="I400" i="1"/>
  <c r="C400" i="14" s="1"/>
  <c r="F401" i="1"/>
  <c r="A401" i="14" s="1"/>
  <c r="T399" i="12" l="1"/>
  <c r="C399" i="17" s="1"/>
  <c r="N400" i="12"/>
  <c r="A400" i="17" s="1"/>
  <c r="Z399" i="12"/>
  <c r="B399" i="17" s="1"/>
  <c r="I401" i="1"/>
  <c r="C401" i="14" s="1"/>
  <c r="F402" i="1"/>
  <c r="A402" i="14" s="1"/>
  <c r="Z400" i="12" l="1"/>
  <c r="B400" i="17" s="1"/>
  <c r="T400" i="12"/>
  <c r="C400" i="17" s="1"/>
  <c r="N401" i="12"/>
  <c r="A401" i="17" s="1"/>
  <c r="I402" i="1"/>
  <c r="C402" i="14" s="1"/>
  <c r="F403" i="1"/>
  <c r="A403" i="14" s="1"/>
  <c r="Z401" i="12" l="1"/>
  <c r="B401" i="17" s="1"/>
  <c r="T401" i="12"/>
  <c r="C401" i="17" s="1"/>
  <c r="N402" i="12"/>
  <c r="A402" i="17" s="1"/>
  <c r="I403" i="1"/>
  <c r="C403" i="14" s="1"/>
  <c r="F404" i="1"/>
  <c r="A404" i="14" s="1"/>
  <c r="K400" i="1"/>
  <c r="L109" i="1" l="1"/>
  <c r="B109" i="14" s="1"/>
  <c r="Z402" i="12"/>
  <c r="B402" i="17" s="1"/>
  <c r="T402" i="12"/>
  <c r="C402" i="17" s="1"/>
  <c r="N403" i="12"/>
  <c r="A403" i="17" s="1"/>
  <c r="I404" i="1"/>
  <c r="C404" i="14" s="1"/>
  <c r="F405" i="1"/>
  <c r="A405" i="14" s="1"/>
  <c r="Z403" i="12" l="1"/>
  <c r="B403" i="17" s="1"/>
  <c r="T403" i="12"/>
  <c r="C403" i="17" s="1"/>
  <c r="N404" i="12"/>
  <c r="A404" i="17" s="1"/>
  <c r="I405" i="1"/>
  <c r="C405" i="14" s="1"/>
  <c r="F406" i="1"/>
  <c r="A406" i="14" s="1"/>
  <c r="T404" i="12" l="1"/>
  <c r="C404" i="17" s="1"/>
  <c r="Z404" i="12"/>
  <c r="B404" i="17" s="1"/>
  <c r="N405" i="12"/>
  <c r="A405" i="17" s="1"/>
  <c r="I406" i="1"/>
  <c r="C406" i="14" s="1"/>
  <c r="F407" i="1"/>
  <c r="A407" i="14" s="1"/>
  <c r="Z405" i="12" l="1"/>
  <c r="B405" i="17" s="1"/>
  <c r="T405" i="12"/>
  <c r="C405" i="17" s="1"/>
  <c r="N406" i="12"/>
  <c r="A406" i="17" s="1"/>
  <c r="I407" i="1"/>
  <c r="C407" i="14" s="1"/>
  <c r="F408" i="1"/>
  <c r="A408" i="14" s="1"/>
  <c r="K404" i="1"/>
  <c r="L110" i="1" l="1"/>
  <c r="B110" i="14" s="1"/>
  <c r="Z406" i="12"/>
  <c r="B406" i="17" s="1"/>
  <c r="T406" i="12"/>
  <c r="C406" i="17" s="1"/>
  <c r="N407" i="12"/>
  <c r="A407" i="17" s="1"/>
  <c r="I408" i="1"/>
  <c r="C408" i="14" s="1"/>
  <c r="F409" i="1"/>
  <c r="A409" i="14" s="1"/>
  <c r="Z407" i="12" l="1"/>
  <c r="B407" i="17" s="1"/>
  <c r="N408" i="12"/>
  <c r="A408" i="17" s="1"/>
  <c r="T407" i="12"/>
  <c r="C407" i="17" s="1"/>
  <c r="I409" i="1"/>
  <c r="C409" i="14" s="1"/>
  <c r="F410" i="1"/>
  <c r="A410" i="14" s="1"/>
  <c r="Z408" i="12" l="1"/>
  <c r="B408" i="17" s="1"/>
  <c r="T408" i="12"/>
  <c r="C408" i="17" s="1"/>
  <c r="N409" i="12"/>
  <c r="A409" i="17" s="1"/>
  <c r="I410" i="1"/>
  <c r="C410" i="14" s="1"/>
  <c r="F411" i="1"/>
  <c r="A411" i="14" s="1"/>
  <c r="K408" i="1"/>
  <c r="L111" i="1" l="1"/>
  <c r="B111" i="14" s="1"/>
  <c r="Z409" i="12"/>
  <c r="B409" i="17" s="1"/>
  <c r="T409" i="12"/>
  <c r="C409" i="17" s="1"/>
  <c r="N410" i="12"/>
  <c r="A410" i="17" s="1"/>
  <c r="I411" i="1"/>
  <c r="C411" i="14" s="1"/>
  <c r="F412" i="1"/>
  <c r="A412" i="14" s="1"/>
  <c r="Z410" i="12" l="1"/>
  <c r="B410" i="17" s="1"/>
  <c r="T410" i="12"/>
  <c r="C410" i="17" s="1"/>
  <c r="N411" i="12"/>
  <c r="A411" i="17" s="1"/>
  <c r="I412" i="1"/>
  <c r="C412" i="14" s="1"/>
  <c r="F413" i="1"/>
  <c r="A413" i="14" s="1"/>
  <c r="Z411" i="12" l="1"/>
  <c r="B411" i="17" s="1"/>
  <c r="T411" i="12"/>
  <c r="C411" i="17" s="1"/>
  <c r="N412" i="12"/>
  <c r="A412" i="17" s="1"/>
  <c r="I413" i="1"/>
  <c r="C413" i="14" s="1"/>
  <c r="F414" i="1"/>
  <c r="A414" i="14" s="1"/>
  <c r="Z412" i="12" l="1"/>
  <c r="B412" i="17" s="1"/>
  <c r="N413" i="12"/>
  <c r="A413" i="17" s="1"/>
  <c r="T412" i="12"/>
  <c r="C412" i="17" s="1"/>
  <c r="I414" i="1"/>
  <c r="C414" i="14" s="1"/>
  <c r="F415" i="1"/>
  <c r="A415" i="14" s="1"/>
  <c r="K411" i="1"/>
  <c r="L112" i="1" l="1"/>
  <c r="B112" i="14" s="1"/>
  <c r="Z413" i="12"/>
  <c r="B413" i="17" s="1"/>
  <c r="T413" i="12"/>
  <c r="C413" i="17" s="1"/>
  <c r="N414" i="12"/>
  <c r="A414" i="17" s="1"/>
  <c r="I415" i="1"/>
  <c r="C415" i="14" s="1"/>
  <c r="F416" i="1"/>
  <c r="A416" i="14" s="1"/>
  <c r="Z414" i="12" l="1"/>
  <c r="B414" i="17" s="1"/>
  <c r="T414" i="12"/>
  <c r="C414" i="17" s="1"/>
  <c r="N415" i="12"/>
  <c r="A415" i="17" s="1"/>
  <c r="I416" i="1"/>
  <c r="C416" i="14" s="1"/>
  <c r="F417" i="1"/>
  <c r="A417" i="14" s="1"/>
  <c r="T415" i="12" l="1"/>
  <c r="C415" i="17" s="1"/>
  <c r="Z415" i="12"/>
  <c r="B415" i="17" s="1"/>
  <c r="N416" i="12"/>
  <c r="A416" i="17" s="1"/>
  <c r="I417" i="1"/>
  <c r="C417" i="14" s="1"/>
  <c r="F418" i="1"/>
  <c r="A418" i="14" s="1"/>
  <c r="Z416" i="12" l="1"/>
  <c r="B416" i="17" s="1"/>
  <c r="T416" i="12"/>
  <c r="C416" i="17" s="1"/>
  <c r="N417" i="12"/>
  <c r="A417" i="17" s="1"/>
  <c r="I418" i="1"/>
  <c r="C418" i="14" s="1"/>
  <c r="F419" i="1"/>
  <c r="A419" i="14" s="1"/>
  <c r="K415" i="1"/>
  <c r="L113" i="1" l="1"/>
  <c r="B113" i="14" s="1"/>
  <c r="Z417" i="12"/>
  <c r="B417" i="17" s="1"/>
  <c r="T417" i="12"/>
  <c r="C417" i="17" s="1"/>
  <c r="N418" i="12"/>
  <c r="A418" i="17" s="1"/>
  <c r="I419" i="1"/>
  <c r="C419" i="14" s="1"/>
  <c r="F420" i="1"/>
  <c r="A420" i="14" s="1"/>
  <c r="T418" i="12" l="1"/>
  <c r="C418" i="17" s="1"/>
  <c r="Z418" i="12"/>
  <c r="B418" i="17" s="1"/>
  <c r="N419" i="12"/>
  <c r="A419" i="17" s="1"/>
  <c r="I420" i="1"/>
  <c r="C420" i="14" s="1"/>
  <c r="F421" i="1"/>
  <c r="A421" i="14" s="1"/>
  <c r="Z419" i="12" l="1"/>
  <c r="B419" i="17" s="1"/>
  <c r="T419" i="12"/>
  <c r="C419" i="17" s="1"/>
  <c r="N420" i="12"/>
  <c r="A420" i="17" s="1"/>
  <c r="I421" i="1"/>
  <c r="C421" i="14" s="1"/>
  <c r="F422" i="1"/>
  <c r="A422" i="14" s="1"/>
  <c r="Z420" i="12" l="1"/>
  <c r="B420" i="17" s="1"/>
  <c r="T420" i="12"/>
  <c r="C420" i="17" s="1"/>
  <c r="N421" i="12"/>
  <c r="A421" i="17" s="1"/>
  <c r="I422" i="1"/>
  <c r="C422" i="14" s="1"/>
  <c r="F423" i="1"/>
  <c r="A423" i="14" s="1"/>
  <c r="K419" i="1"/>
  <c r="L114" i="1" l="1"/>
  <c r="B114" i="14" s="1"/>
  <c r="Z421" i="12"/>
  <c r="B421" i="17" s="1"/>
  <c r="N422" i="12"/>
  <c r="A422" i="17" s="1"/>
  <c r="T421" i="12"/>
  <c r="C421" i="17" s="1"/>
  <c r="I423" i="1"/>
  <c r="C423" i="14" s="1"/>
  <c r="F424" i="1"/>
  <c r="A424" i="14" s="1"/>
  <c r="Z422" i="12" l="1"/>
  <c r="B422" i="17" s="1"/>
  <c r="N423" i="12"/>
  <c r="A423" i="17" s="1"/>
  <c r="T422" i="12"/>
  <c r="C422" i="17" s="1"/>
  <c r="I424" i="1"/>
  <c r="C424" i="14" s="1"/>
  <c r="F425" i="1"/>
  <c r="A425" i="14" s="1"/>
  <c r="Z423" i="12" l="1"/>
  <c r="B423" i="17" s="1"/>
  <c r="N424" i="12"/>
  <c r="A424" i="17" s="1"/>
  <c r="T423" i="12"/>
  <c r="C423" i="17" s="1"/>
  <c r="I425" i="1"/>
  <c r="C425" i="14" s="1"/>
  <c r="F426" i="1"/>
  <c r="A426" i="14" s="1"/>
  <c r="K423" i="1"/>
  <c r="L115" i="1" l="1"/>
  <c r="B115" i="14" s="1"/>
  <c r="Z424" i="12"/>
  <c r="B424" i="17" s="1"/>
  <c r="T424" i="12"/>
  <c r="C424" i="17" s="1"/>
  <c r="N425" i="12"/>
  <c r="A425" i="17" s="1"/>
  <c r="I426" i="1"/>
  <c r="C426" i="14" s="1"/>
  <c r="F427" i="1"/>
  <c r="A427" i="14" s="1"/>
  <c r="Z425" i="12" l="1"/>
  <c r="B425" i="17" s="1"/>
  <c r="T425" i="12"/>
  <c r="C425" i="17" s="1"/>
  <c r="N426" i="12"/>
  <c r="A426" i="17" s="1"/>
  <c r="I427" i="1"/>
  <c r="C427" i="14" s="1"/>
  <c r="F428" i="1"/>
  <c r="A428" i="14" s="1"/>
  <c r="Z426" i="12" l="1"/>
  <c r="B426" i="17" s="1"/>
  <c r="T426" i="12"/>
  <c r="C426" i="17" s="1"/>
  <c r="N427" i="12"/>
  <c r="A427" i="17" s="1"/>
  <c r="I428" i="1"/>
  <c r="C428" i="14" s="1"/>
  <c r="F429" i="1"/>
  <c r="A429" i="14" s="1"/>
  <c r="Z427" i="12" l="1"/>
  <c r="B427" i="17" s="1"/>
  <c r="N428" i="12"/>
  <c r="A428" i="17" s="1"/>
  <c r="T427" i="12"/>
  <c r="C427" i="17" s="1"/>
  <c r="I429" i="1"/>
  <c r="C429" i="14" s="1"/>
  <c r="F430" i="1"/>
  <c r="A430" i="14" s="1"/>
  <c r="K426" i="1"/>
  <c r="L116" i="1" l="1"/>
  <c r="B116" i="14" s="1"/>
  <c r="Z428" i="12"/>
  <c r="B428" i="17" s="1"/>
  <c r="T428" i="12"/>
  <c r="C428" i="17" s="1"/>
  <c r="N429" i="12"/>
  <c r="A429" i="17" s="1"/>
  <c r="I430" i="1"/>
  <c r="C430" i="14" s="1"/>
  <c r="F431" i="1"/>
  <c r="A431" i="14" s="1"/>
  <c r="T429" i="12" l="1"/>
  <c r="C429" i="17" s="1"/>
  <c r="N430" i="12"/>
  <c r="A430" i="17" s="1"/>
  <c r="Z429" i="12"/>
  <c r="B429" i="17" s="1"/>
  <c r="I431" i="1"/>
  <c r="C431" i="14" s="1"/>
  <c r="F432" i="1"/>
  <c r="A432" i="14" s="1"/>
  <c r="Z430" i="12" l="1"/>
  <c r="B430" i="17" s="1"/>
  <c r="T430" i="12"/>
  <c r="C430" i="17" s="1"/>
  <c r="N431" i="12"/>
  <c r="A431" i="17" s="1"/>
  <c r="I432" i="1"/>
  <c r="C432" i="14" s="1"/>
  <c r="F433" i="1"/>
  <c r="A433" i="14" s="1"/>
  <c r="N432" i="12" l="1"/>
  <c r="A432" i="17" s="1"/>
  <c r="Z431" i="12"/>
  <c r="B431" i="17" s="1"/>
  <c r="T431" i="12"/>
  <c r="C431" i="17" s="1"/>
  <c r="I433" i="1"/>
  <c r="C433" i="14" s="1"/>
  <c r="F434" i="1"/>
  <c r="A434" i="14" s="1"/>
  <c r="K430" i="1"/>
  <c r="L117" i="1" l="1"/>
  <c r="B117" i="14" s="1"/>
  <c r="Z432" i="12"/>
  <c r="B432" i="17" s="1"/>
  <c r="T432" i="12"/>
  <c r="C432" i="17" s="1"/>
  <c r="N433" i="12"/>
  <c r="A433" i="17" s="1"/>
  <c r="I434" i="1"/>
  <c r="C434" i="14" s="1"/>
  <c r="F435" i="1"/>
  <c r="A435" i="14" s="1"/>
  <c r="Z433" i="12" l="1"/>
  <c r="B433" i="17" s="1"/>
  <c r="N434" i="12"/>
  <c r="A434" i="17" s="1"/>
  <c r="T433" i="12"/>
  <c r="C433" i="17" s="1"/>
  <c r="I435" i="1"/>
  <c r="C435" i="14" s="1"/>
  <c r="F436" i="1"/>
  <c r="A436" i="14" s="1"/>
  <c r="Z434" i="12" l="1"/>
  <c r="B434" i="17" s="1"/>
  <c r="T434" i="12"/>
  <c r="C434" i="17" s="1"/>
  <c r="N435" i="12"/>
  <c r="A435" i="17" s="1"/>
  <c r="I436" i="1"/>
  <c r="C436" i="14" s="1"/>
  <c r="F437" i="1"/>
  <c r="A437" i="14" s="1"/>
  <c r="Z435" i="12" l="1"/>
  <c r="B435" i="17" s="1"/>
  <c r="N436" i="12"/>
  <c r="A436" i="17" s="1"/>
  <c r="T435" i="12"/>
  <c r="C435" i="17" s="1"/>
  <c r="I437" i="1"/>
  <c r="C437" i="14" s="1"/>
  <c r="F438" i="1"/>
  <c r="A438" i="14" s="1"/>
  <c r="K434" i="1"/>
  <c r="L118" i="1" l="1"/>
  <c r="B118" i="14" s="1"/>
  <c r="Z436" i="12"/>
  <c r="B436" i="17" s="1"/>
  <c r="T436" i="12"/>
  <c r="C436" i="17" s="1"/>
  <c r="N437" i="12"/>
  <c r="A437" i="17" s="1"/>
  <c r="I438" i="1"/>
  <c r="C438" i="14" s="1"/>
  <c r="F439" i="1"/>
  <c r="A439" i="14" s="1"/>
  <c r="Z437" i="12" l="1"/>
  <c r="B437" i="17" s="1"/>
  <c r="T437" i="12"/>
  <c r="C437" i="17" s="1"/>
  <c r="N438" i="12"/>
  <c r="A438" i="17" s="1"/>
  <c r="I439" i="1"/>
  <c r="C439" i="14" s="1"/>
  <c r="F440" i="1"/>
  <c r="A440" i="14" s="1"/>
  <c r="Z438" i="12" l="1"/>
  <c r="B438" i="17" s="1"/>
  <c r="T438" i="12"/>
  <c r="C438" i="17" s="1"/>
  <c r="N439" i="12"/>
  <c r="A439" i="17" s="1"/>
  <c r="I440" i="1"/>
  <c r="C440" i="14" s="1"/>
  <c r="F441" i="1"/>
  <c r="A441" i="14" s="1"/>
  <c r="K438" i="1"/>
  <c r="L119" i="1" l="1"/>
  <c r="B119" i="14" s="1"/>
  <c r="Z439" i="12"/>
  <c r="B439" i="17" s="1"/>
  <c r="T439" i="12"/>
  <c r="C439" i="17" s="1"/>
  <c r="N440" i="12"/>
  <c r="A440" i="17" s="1"/>
  <c r="I441" i="1"/>
  <c r="C441" i="14" s="1"/>
  <c r="F442" i="1"/>
  <c r="A442" i="14" s="1"/>
  <c r="Z440" i="12" l="1"/>
  <c r="B440" i="17" s="1"/>
  <c r="T440" i="12"/>
  <c r="C440" i="17" s="1"/>
  <c r="N441" i="12"/>
  <c r="A441" i="17" s="1"/>
  <c r="I442" i="1"/>
  <c r="C442" i="14" s="1"/>
  <c r="F443" i="1"/>
  <c r="A443" i="14" s="1"/>
  <c r="Z441" i="12" l="1"/>
  <c r="B441" i="17" s="1"/>
  <c r="T441" i="12"/>
  <c r="C441" i="17" s="1"/>
  <c r="N442" i="12"/>
  <c r="A442" i="17" s="1"/>
  <c r="I443" i="1"/>
  <c r="C443" i="14" s="1"/>
  <c r="F444" i="1"/>
  <c r="A444" i="14" s="1"/>
  <c r="T442" i="12" l="1"/>
  <c r="C442" i="17" s="1"/>
  <c r="N443" i="12"/>
  <c r="A443" i="17" s="1"/>
  <c r="Z442" i="12"/>
  <c r="B442" i="17" s="1"/>
  <c r="I444" i="1"/>
  <c r="C444" i="14" s="1"/>
  <c r="F445" i="1"/>
  <c r="A445" i="14" s="1"/>
  <c r="K441" i="1"/>
  <c r="L120" i="1" l="1"/>
  <c r="B120" i="14" s="1"/>
  <c r="Z443" i="12"/>
  <c r="B443" i="17" s="1"/>
  <c r="T443" i="12"/>
  <c r="C443" i="17" s="1"/>
  <c r="N444" i="12"/>
  <c r="A444" i="17" s="1"/>
  <c r="I445" i="1"/>
  <c r="C445" i="14" s="1"/>
  <c r="F446" i="1"/>
  <c r="A446" i="14" s="1"/>
  <c r="Z444" i="12" l="1"/>
  <c r="B444" i="17" s="1"/>
  <c r="N445" i="12"/>
  <c r="A445" i="17" s="1"/>
  <c r="T444" i="12"/>
  <c r="C444" i="17" s="1"/>
  <c r="I446" i="1"/>
  <c r="C446" i="14" s="1"/>
  <c r="F447" i="1"/>
  <c r="A447" i="14" s="1"/>
  <c r="Z445" i="12" l="1"/>
  <c r="B445" i="17" s="1"/>
  <c r="T445" i="12"/>
  <c r="C445" i="17" s="1"/>
  <c r="N446" i="12"/>
  <c r="A446" i="17" s="1"/>
  <c r="I447" i="1"/>
  <c r="C447" i="14" s="1"/>
  <c r="F448" i="1"/>
  <c r="A448" i="14" s="1"/>
  <c r="Z446" i="12" l="1"/>
  <c r="B446" i="17" s="1"/>
  <c r="T446" i="12"/>
  <c r="C446" i="17" s="1"/>
  <c r="N447" i="12"/>
  <c r="A447" i="17" s="1"/>
  <c r="I448" i="1"/>
  <c r="C448" i="14" s="1"/>
  <c r="F449" i="1"/>
  <c r="A449" i="14" s="1"/>
  <c r="K445" i="1"/>
  <c r="L121" i="1" l="1"/>
  <c r="B121" i="14" s="1"/>
  <c r="Z447" i="12"/>
  <c r="B447" i="17" s="1"/>
  <c r="T447" i="12"/>
  <c r="C447" i="17" s="1"/>
  <c r="N448" i="12"/>
  <c r="A448" i="17" s="1"/>
  <c r="I449" i="1"/>
  <c r="C449" i="14" s="1"/>
  <c r="F450" i="1"/>
  <c r="A450" i="14" s="1"/>
  <c r="Z448" i="12" l="1"/>
  <c r="B448" i="17" s="1"/>
  <c r="N449" i="12"/>
  <c r="A449" i="17" s="1"/>
  <c r="T448" i="12"/>
  <c r="C448" i="17" s="1"/>
  <c r="I450" i="1"/>
  <c r="C450" i="14" s="1"/>
  <c r="F451" i="1"/>
  <c r="A451" i="14" s="1"/>
  <c r="Z449" i="12" l="1"/>
  <c r="B449" i="17" s="1"/>
  <c r="T449" i="12"/>
  <c r="C449" i="17" s="1"/>
  <c r="N450" i="12"/>
  <c r="A450" i="17" s="1"/>
  <c r="I451" i="1"/>
  <c r="C451" i="14" s="1"/>
  <c r="F452" i="1"/>
  <c r="A452" i="14" s="1"/>
  <c r="Z450" i="12" l="1"/>
  <c r="B450" i="17" s="1"/>
  <c r="N451" i="12"/>
  <c r="A451" i="17" s="1"/>
  <c r="T450" i="12"/>
  <c r="C450" i="17" s="1"/>
  <c r="I452" i="1"/>
  <c r="C452" i="14" s="1"/>
  <c r="F453" i="1"/>
  <c r="A453" i="14" s="1"/>
  <c r="K449" i="1"/>
  <c r="L122" i="1" l="1"/>
  <c r="B122" i="14" s="1"/>
  <c r="Z451" i="12"/>
  <c r="B451" i="17" s="1"/>
  <c r="T451" i="12"/>
  <c r="C451" i="17" s="1"/>
  <c r="N452" i="12"/>
  <c r="A452" i="17" s="1"/>
  <c r="I453" i="1"/>
  <c r="C453" i="14" s="1"/>
  <c r="F454" i="1"/>
  <c r="A454" i="14" s="1"/>
  <c r="Z452" i="12" l="1"/>
  <c r="B452" i="17" s="1"/>
  <c r="T452" i="12"/>
  <c r="C452" i="17" s="1"/>
  <c r="N453" i="12"/>
  <c r="A453" i="17" s="1"/>
  <c r="I454" i="1"/>
  <c r="C454" i="14" s="1"/>
  <c r="F455" i="1"/>
  <c r="A455" i="14" s="1"/>
  <c r="Z453" i="12" l="1"/>
  <c r="B453" i="17" s="1"/>
  <c r="T453" i="12"/>
  <c r="C453" i="17" s="1"/>
  <c r="N454" i="12"/>
  <c r="A454" i="17" s="1"/>
  <c r="I455" i="1"/>
  <c r="C455" i="14" s="1"/>
  <c r="F456" i="1"/>
  <c r="A456" i="14" s="1"/>
  <c r="K453" i="1"/>
  <c r="L123" i="1" l="1"/>
  <c r="B123" i="14" s="1"/>
  <c r="T454" i="12"/>
  <c r="C454" i="17" s="1"/>
  <c r="Z454" i="12"/>
  <c r="B454" i="17" s="1"/>
  <c r="N455" i="12"/>
  <c r="A455" i="17" s="1"/>
  <c r="I456" i="1"/>
  <c r="C456" i="14" s="1"/>
  <c r="F457" i="1"/>
  <c r="A457" i="14" s="1"/>
  <c r="Z455" i="12" l="1"/>
  <c r="B455" i="17" s="1"/>
  <c r="T455" i="12"/>
  <c r="C455" i="17" s="1"/>
  <c r="N456" i="12"/>
  <c r="A456" i="17" s="1"/>
  <c r="I457" i="1"/>
  <c r="C457" i="14" s="1"/>
  <c r="F458" i="1"/>
  <c r="A458" i="14" s="1"/>
  <c r="T456" i="12" l="1"/>
  <c r="C456" i="17" s="1"/>
  <c r="N457" i="12"/>
  <c r="A457" i="17" s="1"/>
  <c r="Z456" i="12"/>
  <c r="B456" i="17" s="1"/>
  <c r="I458" i="1"/>
  <c r="C458" i="14" s="1"/>
  <c r="F459" i="1"/>
  <c r="A459" i="14" s="1"/>
  <c r="Z457" i="12" l="1"/>
  <c r="B457" i="17" s="1"/>
  <c r="N458" i="12"/>
  <c r="A458" i="17" s="1"/>
  <c r="T457" i="12"/>
  <c r="C457" i="17" s="1"/>
  <c r="I459" i="1"/>
  <c r="C459" i="14" s="1"/>
  <c r="F460" i="1"/>
  <c r="A460" i="14" s="1"/>
  <c r="K456" i="1"/>
  <c r="L124" i="1" l="1"/>
  <c r="B124" i="14" s="1"/>
  <c r="Z458" i="12"/>
  <c r="B458" i="17" s="1"/>
  <c r="T458" i="12"/>
  <c r="C458" i="17" s="1"/>
  <c r="N459" i="12"/>
  <c r="A459" i="17" s="1"/>
  <c r="I460" i="1"/>
  <c r="C460" i="14" s="1"/>
  <c r="F461" i="1"/>
  <c r="A461" i="14" s="1"/>
  <c r="N460" i="12" l="1"/>
  <c r="A460" i="17" s="1"/>
  <c r="Z459" i="12"/>
  <c r="B459" i="17" s="1"/>
  <c r="T459" i="12"/>
  <c r="C459" i="17" s="1"/>
  <c r="I461" i="1"/>
  <c r="C461" i="14" s="1"/>
  <c r="F462" i="1"/>
  <c r="A462" i="14" s="1"/>
  <c r="N461" i="12" l="1"/>
  <c r="A461" i="17" s="1"/>
  <c r="Z460" i="12"/>
  <c r="B460" i="17" s="1"/>
  <c r="T460" i="12"/>
  <c r="C460" i="17" s="1"/>
  <c r="I462" i="1"/>
  <c r="C462" i="14" s="1"/>
  <c r="F463" i="1"/>
  <c r="A463" i="14" s="1"/>
  <c r="Z461" i="12" l="1"/>
  <c r="B461" i="17" s="1"/>
  <c r="N462" i="12"/>
  <c r="A462" i="17" s="1"/>
  <c r="T461" i="12"/>
  <c r="C461" i="17" s="1"/>
  <c r="I463" i="1"/>
  <c r="C463" i="14" s="1"/>
  <c r="F464" i="1"/>
  <c r="A464" i="14" s="1"/>
  <c r="K460" i="1"/>
  <c r="L125" i="1" l="1"/>
  <c r="B125" i="14" s="1"/>
  <c r="Z462" i="12"/>
  <c r="B462" i="17" s="1"/>
  <c r="N463" i="12"/>
  <c r="A463" i="17" s="1"/>
  <c r="T462" i="12"/>
  <c r="C462" i="17" s="1"/>
  <c r="I464" i="1"/>
  <c r="C464" i="14" s="1"/>
  <c r="F465" i="1"/>
  <c r="A465" i="14" s="1"/>
  <c r="Z463" i="12" l="1"/>
  <c r="B463" i="17" s="1"/>
  <c r="T463" i="12"/>
  <c r="C463" i="17" s="1"/>
  <c r="N464" i="12"/>
  <c r="A464" i="17" s="1"/>
  <c r="I465" i="1"/>
  <c r="C465" i="14" s="1"/>
  <c r="F466" i="1"/>
  <c r="A466" i="14" s="1"/>
  <c r="T464" i="12" l="1"/>
  <c r="C464" i="17" s="1"/>
  <c r="Z464" i="12"/>
  <c r="B464" i="17" s="1"/>
  <c r="N465" i="12"/>
  <c r="A465" i="17" s="1"/>
  <c r="I466" i="1"/>
  <c r="C466" i="14" s="1"/>
  <c r="F467" i="1"/>
  <c r="A467" i="14" s="1"/>
  <c r="Z465" i="12" l="1"/>
  <c r="B465" i="17" s="1"/>
  <c r="T465" i="12"/>
  <c r="C465" i="17" s="1"/>
  <c r="N466" i="12"/>
  <c r="A466" i="17" s="1"/>
  <c r="I467" i="1"/>
  <c r="C467" i="14" s="1"/>
  <c r="F468" i="1"/>
  <c r="A468" i="14" s="1"/>
  <c r="K464" i="1"/>
  <c r="L126" i="1" l="1"/>
  <c r="B126" i="14" s="1"/>
  <c r="N467" i="12"/>
  <c r="A467" i="17" s="1"/>
  <c r="Z466" i="12"/>
  <c r="B466" i="17" s="1"/>
  <c r="T466" i="12"/>
  <c r="C466" i="17" s="1"/>
  <c r="I468" i="1"/>
  <c r="C468" i="14" s="1"/>
  <c r="F469" i="1"/>
  <c r="A469" i="14" s="1"/>
  <c r="Z467" i="12" l="1"/>
  <c r="B467" i="17" s="1"/>
  <c r="T467" i="12"/>
  <c r="C467" i="17" s="1"/>
  <c r="N468" i="12"/>
  <c r="A468" i="17" s="1"/>
  <c r="I469" i="1"/>
  <c r="C469" i="14" s="1"/>
  <c r="F470" i="1"/>
  <c r="A470" i="14" s="1"/>
  <c r="N469" i="12" l="1"/>
  <c r="A469" i="17" s="1"/>
  <c r="Z468" i="12"/>
  <c r="B468" i="17" s="1"/>
  <c r="T468" i="12"/>
  <c r="C468" i="17" s="1"/>
  <c r="I470" i="1"/>
  <c r="C470" i="14" s="1"/>
  <c r="F471" i="1"/>
  <c r="A471" i="14" s="1"/>
  <c r="Z469" i="12" l="1"/>
  <c r="B469" i="17" s="1"/>
  <c r="T469" i="12"/>
  <c r="C469" i="17" s="1"/>
  <c r="N470" i="12"/>
  <c r="A470" i="17" s="1"/>
  <c r="I471" i="1"/>
  <c r="C471" i="14" s="1"/>
  <c r="F472" i="1"/>
  <c r="A472" i="14" s="1"/>
  <c r="K468" i="1"/>
  <c r="L127" i="1" l="1"/>
  <c r="B127" i="14" s="1"/>
  <c r="N471" i="12"/>
  <c r="A471" i="17" s="1"/>
  <c r="Z470" i="12"/>
  <c r="B470" i="17" s="1"/>
  <c r="T470" i="12"/>
  <c r="C470" i="17" s="1"/>
  <c r="I472" i="1"/>
  <c r="C472" i="14" s="1"/>
  <c r="F473" i="1"/>
  <c r="A473" i="14" s="1"/>
  <c r="Z471" i="12" l="1"/>
  <c r="B471" i="17" s="1"/>
  <c r="N472" i="12"/>
  <c r="A472" i="17" s="1"/>
  <c r="T471" i="12"/>
  <c r="C471" i="17" s="1"/>
  <c r="I473" i="1"/>
  <c r="C473" i="14" s="1"/>
  <c r="F474" i="1"/>
  <c r="A474" i="14" s="1"/>
  <c r="N473" i="12" l="1"/>
  <c r="A473" i="17" s="1"/>
  <c r="Z472" i="12"/>
  <c r="B472" i="17" s="1"/>
  <c r="T472" i="12"/>
  <c r="C472" i="17" s="1"/>
  <c r="I474" i="1"/>
  <c r="C474" i="14" s="1"/>
  <c r="F475" i="1"/>
  <c r="A475" i="14" s="1"/>
  <c r="K472" i="1"/>
  <c r="L128" i="1" l="1"/>
  <c r="B128" i="14" s="1"/>
  <c r="Z473" i="12"/>
  <c r="B473" i="17" s="1"/>
  <c r="T473" i="12"/>
  <c r="C473" i="17" s="1"/>
  <c r="N474" i="12"/>
  <c r="A474" i="17" s="1"/>
  <c r="I475" i="1"/>
  <c r="C475" i="14" s="1"/>
  <c r="F476" i="1"/>
  <c r="A476" i="14" s="1"/>
  <c r="T474" i="12" l="1"/>
  <c r="C474" i="17" s="1"/>
  <c r="N475" i="12"/>
  <c r="A475" i="17" s="1"/>
  <c r="Z474" i="12"/>
  <c r="B474" i="17" s="1"/>
  <c r="I476" i="1"/>
  <c r="C476" i="14" s="1"/>
  <c r="F477" i="1"/>
  <c r="A477" i="14" s="1"/>
  <c r="Z475" i="12" l="1"/>
  <c r="B475" i="17" s="1"/>
  <c r="T475" i="12"/>
  <c r="C475" i="17" s="1"/>
  <c r="N476" i="12"/>
  <c r="A476" i="17" s="1"/>
  <c r="I477" i="1"/>
  <c r="C477" i="14" s="1"/>
  <c r="F478" i="1"/>
  <c r="A478" i="14" s="1"/>
  <c r="T476" i="12" l="1"/>
  <c r="C476" i="17" s="1"/>
  <c r="N477" i="12"/>
  <c r="A477" i="17" s="1"/>
  <c r="Z476" i="12"/>
  <c r="B476" i="17" s="1"/>
  <c r="I478" i="1"/>
  <c r="C478" i="14" s="1"/>
  <c r="F479" i="1"/>
  <c r="A479" i="14" s="1"/>
  <c r="K475" i="1"/>
  <c r="L129" i="1" l="1"/>
  <c r="B129" i="14" s="1"/>
  <c r="N478" i="12"/>
  <c r="A478" i="17" s="1"/>
  <c r="Z477" i="12"/>
  <c r="B477" i="17" s="1"/>
  <c r="T477" i="12"/>
  <c r="C477" i="17" s="1"/>
  <c r="I479" i="1"/>
  <c r="C479" i="14" s="1"/>
  <c r="F480" i="1"/>
  <c r="A480" i="14" s="1"/>
  <c r="N479" i="12" l="1"/>
  <c r="A479" i="17" s="1"/>
  <c r="Z478" i="12"/>
  <c r="B478" i="17" s="1"/>
  <c r="T478" i="12"/>
  <c r="C478" i="17" s="1"/>
  <c r="I480" i="1"/>
  <c r="C480" i="14" s="1"/>
  <c r="F481" i="1"/>
  <c r="A481" i="14" s="1"/>
  <c r="T479" i="12" l="1"/>
  <c r="C479" i="17" s="1"/>
  <c r="Z479" i="12"/>
  <c r="B479" i="17" s="1"/>
  <c r="N480" i="12"/>
  <c r="A480" i="17" s="1"/>
  <c r="I481" i="1"/>
  <c r="C481" i="14" s="1"/>
  <c r="F482" i="1"/>
  <c r="A482" i="14" s="1"/>
  <c r="Z480" i="12" l="1"/>
  <c r="B480" i="17" s="1"/>
  <c r="T480" i="12"/>
  <c r="C480" i="17" s="1"/>
  <c r="N481" i="12"/>
  <c r="A481" i="17" s="1"/>
  <c r="I482" i="1"/>
  <c r="C482" i="14" s="1"/>
  <c r="F483" i="1"/>
  <c r="A483" i="14" s="1"/>
  <c r="K479" i="1"/>
  <c r="L130" i="1" l="1"/>
  <c r="B130" i="14" s="1"/>
  <c r="Z481" i="12"/>
  <c r="B481" i="17" s="1"/>
  <c r="T481" i="12"/>
  <c r="C481" i="17" s="1"/>
  <c r="N482" i="12"/>
  <c r="A482" i="17" s="1"/>
  <c r="I483" i="1"/>
  <c r="C483" i="14" s="1"/>
  <c r="F484" i="1"/>
  <c r="A484" i="14" s="1"/>
  <c r="Z482" i="12" l="1"/>
  <c r="B482" i="17" s="1"/>
  <c r="T482" i="12"/>
  <c r="C482" i="17" s="1"/>
  <c r="N483" i="12"/>
  <c r="A483" i="17" s="1"/>
  <c r="I484" i="1"/>
  <c r="C484" i="14" s="1"/>
  <c r="F485" i="1"/>
  <c r="A485" i="14" s="1"/>
  <c r="Z483" i="12" l="1"/>
  <c r="B483" i="17" s="1"/>
  <c r="T483" i="12"/>
  <c r="C483" i="17" s="1"/>
  <c r="N484" i="12"/>
  <c r="A484" i="17" s="1"/>
  <c r="I485" i="1"/>
  <c r="C485" i="14" s="1"/>
  <c r="F486" i="1"/>
  <c r="A486" i="14" s="1"/>
  <c r="Z484" i="12" l="1"/>
  <c r="B484" i="17" s="1"/>
  <c r="T484" i="12"/>
  <c r="C484" i="17" s="1"/>
  <c r="N485" i="12"/>
  <c r="A485" i="17" s="1"/>
  <c r="I486" i="1"/>
  <c r="C486" i="14" s="1"/>
  <c r="F487" i="1"/>
  <c r="A487" i="14" s="1"/>
  <c r="K483" i="1"/>
  <c r="L131" i="1" l="1"/>
  <c r="B131" i="14" s="1"/>
  <c r="Z485" i="12"/>
  <c r="B485" i="17" s="1"/>
  <c r="T485" i="12"/>
  <c r="C485" i="17" s="1"/>
  <c r="N486" i="12"/>
  <c r="A486" i="17" s="1"/>
  <c r="I487" i="1"/>
  <c r="C487" i="14" s="1"/>
  <c r="F488" i="1"/>
  <c r="A488" i="14" s="1"/>
  <c r="Z486" i="12" l="1"/>
  <c r="B486" i="17" s="1"/>
  <c r="T486" i="12"/>
  <c r="C486" i="17" s="1"/>
  <c r="N487" i="12"/>
  <c r="A487" i="17" s="1"/>
  <c r="I488" i="1"/>
  <c r="C488" i="14" s="1"/>
  <c r="F489" i="1"/>
  <c r="A489" i="14" s="1"/>
  <c r="N488" i="12" l="1"/>
  <c r="A488" i="17" s="1"/>
  <c r="Z487" i="12"/>
  <c r="B487" i="17" s="1"/>
  <c r="T487" i="12"/>
  <c r="C487" i="17" s="1"/>
  <c r="I489" i="1"/>
  <c r="C489" i="14" s="1"/>
  <c r="F490" i="1"/>
  <c r="A490" i="14" s="1"/>
  <c r="K487" i="1"/>
  <c r="L132" i="1" l="1"/>
  <c r="B132" i="14" s="1"/>
  <c r="Z488" i="12"/>
  <c r="B488" i="17" s="1"/>
  <c r="T488" i="12"/>
  <c r="C488" i="17" s="1"/>
  <c r="N489" i="12"/>
  <c r="A489" i="17" s="1"/>
  <c r="I490" i="1"/>
  <c r="C490" i="14" s="1"/>
  <c r="F491" i="1"/>
  <c r="A491" i="14" s="1"/>
  <c r="Z489" i="12" l="1"/>
  <c r="B489" i="17" s="1"/>
  <c r="N490" i="12"/>
  <c r="A490" i="17" s="1"/>
  <c r="T489" i="12"/>
  <c r="C489" i="17" s="1"/>
  <c r="I491" i="1"/>
  <c r="C491" i="14" s="1"/>
  <c r="F492" i="1"/>
  <c r="A492" i="14" s="1"/>
  <c r="Z490" i="12" l="1"/>
  <c r="B490" i="17" s="1"/>
  <c r="T490" i="12"/>
  <c r="C490" i="17" s="1"/>
  <c r="N491" i="12"/>
  <c r="A491" i="17" s="1"/>
  <c r="I492" i="1"/>
  <c r="C492" i="14" s="1"/>
  <c r="F493" i="1"/>
  <c r="A493" i="14" s="1"/>
  <c r="Z491" i="12" l="1"/>
  <c r="B491" i="17" s="1"/>
  <c r="T491" i="12"/>
  <c r="C491" i="17" s="1"/>
  <c r="N492" i="12"/>
  <c r="A492" i="17" s="1"/>
  <c r="I493" i="1"/>
  <c r="C493" i="14" s="1"/>
  <c r="F494" i="1"/>
  <c r="A494" i="14" s="1"/>
  <c r="K490" i="1"/>
  <c r="L133" i="1" l="1"/>
  <c r="B133" i="14" s="1"/>
  <c r="Z492" i="12"/>
  <c r="B492" i="17" s="1"/>
  <c r="T492" i="12"/>
  <c r="C492" i="17" s="1"/>
  <c r="N493" i="12"/>
  <c r="A493" i="17" s="1"/>
  <c r="I494" i="1"/>
  <c r="C494" i="14" s="1"/>
  <c r="F495" i="1"/>
  <c r="A495" i="14" s="1"/>
  <c r="Z493" i="12" l="1"/>
  <c r="B493" i="17" s="1"/>
  <c r="N494" i="12"/>
  <c r="A494" i="17" s="1"/>
  <c r="T493" i="12"/>
  <c r="C493" i="17" s="1"/>
  <c r="I495" i="1"/>
  <c r="C495" i="14" s="1"/>
  <c r="F496" i="1"/>
  <c r="A496" i="14" s="1"/>
  <c r="Z494" i="12" l="1"/>
  <c r="B494" i="17" s="1"/>
  <c r="N495" i="12"/>
  <c r="A495" i="17" s="1"/>
  <c r="T494" i="12"/>
  <c r="C494" i="17" s="1"/>
  <c r="I496" i="1"/>
  <c r="C496" i="14" s="1"/>
  <c r="F497" i="1"/>
  <c r="A497" i="14" s="1"/>
  <c r="Z495" i="12" l="1"/>
  <c r="B495" i="17" s="1"/>
  <c r="N496" i="12"/>
  <c r="A496" i="17" s="1"/>
  <c r="T495" i="12"/>
  <c r="C495" i="17" s="1"/>
  <c r="I497" i="1"/>
  <c r="C497" i="14" s="1"/>
  <c r="F498" i="1"/>
  <c r="A498" i="14" s="1"/>
  <c r="K494" i="1"/>
  <c r="L134" i="1" l="1"/>
  <c r="B134" i="14" s="1"/>
  <c r="Z496" i="12"/>
  <c r="B496" i="17" s="1"/>
  <c r="T496" i="12"/>
  <c r="C496" i="17" s="1"/>
  <c r="N497" i="12"/>
  <c r="A497" i="17" s="1"/>
  <c r="I498" i="1"/>
  <c r="C498" i="14" s="1"/>
  <c r="F499" i="1"/>
  <c r="A499" i="14" s="1"/>
  <c r="Z497" i="12" l="1"/>
  <c r="B497" i="17" s="1"/>
  <c r="T497" i="12"/>
  <c r="C497" i="17" s="1"/>
  <c r="N498" i="12"/>
  <c r="A498" i="17" s="1"/>
  <c r="I499" i="1"/>
  <c r="C499" i="14" s="1"/>
  <c r="F500" i="1"/>
  <c r="A500" i="14" s="1"/>
  <c r="Z498" i="12" l="1"/>
  <c r="B498" i="17" s="1"/>
  <c r="T498" i="12"/>
  <c r="C498" i="17" s="1"/>
  <c r="N499" i="12"/>
  <c r="A499" i="17" s="1"/>
  <c r="I500" i="1"/>
  <c r="C500" i="14" s="1"/>
  <c r="F501" i="1"/>
  <c r="A501" i="14" s="1"/>
  <c r="N500" i="12" l="1"/>
  <c r="A500" i="17" s="1"/>
  <c r="Z499" i="12"/>
  <c r="B499" i="17" s="1"/>
  <c r="T499" i="12"/>
  <c r="C499" i="17" s="1"/>
  <c r="I501" i="1"/>
  <c r="C501" i="14" s="1"/>
  <c r="F502" i="1"/>
  <c r="A502" i="14" s="1"/>
  <c r="K498" i="1"/>
  <c r="L135" i="1" l="1"/>
  <c r="B135" i="14" s="1"/>
  <c r="Z500" i="12"/>
  <c r="B500" i="17" s="1"/>
  <c r="T500" i="12"/>
  <c r="C500" i="17" s="1"/>
  <c r="N501" i="12"/>
  <c r="A501" i="17" s="1"/>
  <c r="I502" i="1"/>
  <c r="C502" i="14" s="1"/>
  <c r="F503" i="1"/>
  <c r="A503" i="14" s="1"/>
  <c r="T501" i="12" l="1"/>
  <c r="C501" i="17" s="1"/>
  <c r="N502" i="12"/>
  <c r="A502" i="17" s="1"/>
  <c r="Z501" i="12"/>
  <c r="B501" i="17" s="1"/>
  <c r="I503" i="1"/>
  <c r="C503" i="14" s="1"/>
  <c r="F504" i="1"/>
  <c r="A504" i="14" s="1"/>
  <c r="Z502" i="12" l="1"/>
  <c r="B502" i="17" s="1"/>
  <c r="N503" i="12"/>
  <c r="A503" i="17" s="1"/>
  <c r="T502" i="12"/>
  <c r="C502" i="17" s="1"/>
  <c r="I504" i="1"/>
  <c r="C504" i="14" s="1"/>
  <c r="F505" i="1"/>
  <c r="A505" i="14" s="1"/>
  <c r="K502" i="1"/>
  <c r="L136" i="1" l="1"/>
  <c r="B136" i="14" s="1"/>
  <c r="Z503" i="12"/>
  <c r="B503" i="17" s="1"/>
  <c r="N504" i="12"/>
  <c r="A504" i="17" s="1"/>
  <c r="T503" i="12"/>
  <c r="C503" i="17" s="1"/>
  <c r="I505" i="1"/>
  <c r="C505" i="14" s="1"/>
  <c r="F506" i="1"/>
  <c r="A506" i="14" s="1"/>
  <c r="Z504" i="12" l="1"/>
  <c r="B504" i="17" s="1"/>
  <c r="T504" i="12"/>
  <c r="C504" i="17" s="1"/>
  <c r="N505" i="12"/>
  <c r="A505" i="17" s="1"/>
  <c r="I506" i="1"/>
  <c r="C506" i="14" s="1"/>
  <c r="F507" i="1"/>
  <c r="A507" i="14" s="1"/>
  <c r="Z505" i="12" l="1"/>
  <c r="B505" i="17" s="1"/>
  <c r="T505" i="12"/>
  <c r="C505" i="17" s="1"/>
  <c r="N506" i="12"/>
  <c r="A506" i="17" s="1"/>
  <c r="I507" i="1"/>
  <c r="C507" i="14" s="1"/>
  <c r="F508" i="1"/>
  <c r="A508" i="14" s="1"/>
  <c r="Z506" i="12" l="1"/>
  <c r="B506" i="17" s="1"/>
  <c r="N507" i="12"/>
  <c r="A507" i="17" s="1"/>
  <c r="T506" i="12"/>
  <c r="C506" i="17" s="1"/>
  <c r="I508" i="1"/>
  <c r="C508" i="14" s="1"/>
  <c r="F509" i="1"/>
  <c r="A509" i="14" s="1"/>
  <c r="K505" i="1"/>
  <c r="L137" i="1" l="1"/>
  <c r="B137" i="14" s="1"/>
  <c r="Z507" i="12"/>
  <c r="B507" i="17" s="1"/>
  <c r="T507" i="12"/>
  <c r="C507" i="17" s="1"/>
  <c r="N508" i="12"/>
  <c r="A508" i="17" s="1"/>
  <c r="I509" i="1"/>
  <c r="C509" i="14" s="1"/>
  <c r="F510" i="1"/>
  <c r="A510" i="14" s="1"/>
  <c r="Z508" i="12" l="1"/>
  <c r="B508" i="17" s="1"/>
  <c r="T508" i="12"/>
  <c r="C508" i="17" s="1"/>
  <c r="N509" i="12"/>
  <c r="A509" i="17" s="1"/>
  <c r="I510" i="1"/>
  <c r="C510" i="14" s="1"/>
  <c r="F511" i="1"/>
  <c r="A511" i="14" s="1"/>
  <c r="Z509" i="12" l="1"/>
  <c r="B509" i="17" s="1"/>
  <c r="N510" i="12"/>
  <c r="A510" i="17" s="1"/>
  <c r="T509" i="12"/>
  <c r="C509" i="17" s="1"/>
  <c r="I511" i="1"/>
  <c r="C511" i="14" s="1"/>
  <c r="F512" i="1"/>
  <c r="A512" i="14" s="1"/>
  <c r="Z510" i="12" l="1"/>
  <c r="B510" i="17" s="1"/>
  <c r="T510" i="12"/>
  <c r="C510" i="17" s="1"/>
  <c r="N511" i="12"/>
  <c r="A511" i="17" s="1"/>
  <c r="I512" i="1"/>
  <c r="C512" i="14" s="1"/>
  <c r="F513" i="1"/>
  <c r="A513" i="14" s="1"/>
  <c r="K509" i="1"/>
  <c r="L138" i="1" l="1"/>
  <c r="B138" i="14" s="1"/>
  <c r="Z511" i="12"/>
  <c r="B511" i="17" s="1"/>
  <c r="T511" i="12"/>
  <c r="C511" i="17" s="1"/>
  <c r="N512" i="12"/>
  <c r="A512" i="17" s="1"/>
  <c r="I513" i="1"/>
  <c r="C513" i="14" s="1"/>
  <c r="F514" i="1"/>
  <c r="A514" i="14" s="1"/>
  <c r="T512" i="12" l="1"/>
  <c r="C512" i="17" s="1"/>
  <c r="Z512" i="12"/>
  <c r="B512" i="17" s="1"/>
  <c r="N513" i="12"/>
  <c r="A513" i="17" s="1"/>
  <c r="I514" i="1"/>
  <c r="C514" i="14" s="1"/>
  <c r="F515" i="1"/>
  <c r="A515" i="14" s="1"/>
  <c r="Z513" i="12" l="1"/>
  <c r="B513" i="17" s="1"/>
  <c r="N514" i="12"/>
  <c r="A514" i="17" s="1"/>
  <c r="T513" i="12"/>
  <c r="C513" i="17" s="1"/>
  <c r="I515" i="1"/>
  <c r="C515" i="14" s="1"/>
  <c r="F516" i="1"/>
  <c r="A516" i="14" s="1"/>
  <c r="T514" i="12" l="1"/>
  <c r="C514" i="17" s="1"/>
  <c r="Z514" i="12"/>
  <c r="B514" i="17" s="1"/>
  <c r="N515" i="12"/>
  <c r="A515" i="17" s="1"/>
  <c r="I516" i="1"/>
  <c r="C516" i="14" s="1"/>
  <c r="F517" i="1"/>
  <c r="A517" i="14" s="1"/>
  <c r="K513" i="1"/>
  <c r="L139" i="1" l="1"/>
  <c r="B139" i="14" s="1"/>
  <c r="Z515" i="12"/>
  <c r="B515" i="17" s="1"/>
  <c r="N516" i="12"/>
  <c r="A516" i="17" s="1"/>
  <c r="T515" i="12"/>
  <c r="C515" i="17" s="1"/>
  <c r="I517" i="1"/>
  <c r="C517" i="14" s="1"/>
  <c r="F518" i="1"/>
  <c r="A518" i="14" s="1"/>
  <c r="T516" i="12" l="1"/>
  <c r="C516" i="17" s="1"/>
  <c r="Z516" i="12"/>
  <c r="B516" i="17" s="1"/>
  <c r="N517" i="12"/>
  <c r="A517" i="17" s="1"/>
  <c r="I518" i="1"/>
  <c r="C518" i="14" s="1"/>
  <c r="F519" i="1"/>
  <c r="A519" i="14" s="1"/>
  <c r="Z517" i="12" l="1"/>
  <c r="B517" i="17" s="1"/>
  <c r="T517" i="12"/>
  <c r="C517" i="17" s="1"/>
  <c r="N518" i="12"/>
  <c r="A518" i="17" s="1"/>
  <c r="I519" i="1"/>
  <c r="C519" i="14" s="1"/>
  <c r="F520" i="1"/>
  <c r="A520" i="14" s="1"/>
  <c r="Z518" i="12" l="1"/>
  <c r="B518" i="17" s="1"/>
  <c r="T518" i="12"/>
  <c r="C518" i="17" s="1"/>
  <c r="N519" i="12"/>
  <c r="A519" i="17" s="1"/>
  <c r="I520" i="1"/>
  <c r="C520" i="14" s="1"/>
  <c r="F521" i="1"/>
  <c r="A521" i="14" s="1"/>
  <c r="K517" i="1"/>
  <c r="L140" i="1" l="1"/>
  <c r="B140" i="14" s="1"/>
  <c r="Z519" i="12"/>
  <c r="B519" i="17" s="1"/>
  <c r="N520" i="12"/>
  <c r="A520" i="17" s="1"/>
  <c r="T519" i="12"/>
  <c r="C519" i="17" s="1"/>
  <c r="I521" i="1"/>
  <c r="C521" i="14" s="1"/>
  <c r="F522" i="1"/>
  <c r="A522" i="14" s="1"/>
  <c r="Z520" i="12" l="1"/>
  <c r="B520" i="17" s="1"/>
  <c r="N521" i="12"/>
  <c r="A521" i="17" s="1"/>
  <c r="T520" i="12"/>
  <c r="C520" i="17" s="1"/>
  <c r="I522" i="1"/>
  <c r="C522" i="14" s="1"/>
  <c r="F523" i="1"/>
  <c r="A523" i="14" s="1"/>
  <c r="Z521" i="12" l="1"/>
  <c r="B521" i="17" s="1"/>
  <c r="T521" i="12"/>
  <c r="C521" i="17" s="1"/>
  <c r="N522" i="12"/>
  <c r="A522" i="17" s="1"/>
  <c r="I523" i="1"/>
  <c r="C523" i="14" s="1"/>
  <c r="F524" i="1"/>
  <c r="A524" i="14" s="1"/>
  <c r="K521" i="1"/>
  <c r="L141" i="1" l="1"/>
  <c r="B141" i="14" s="1"/>
  <c r="Z522" i="12"/>
  <c r="B522" i="17" s="1"/>
  <c r="T522" i="12"/>
  <c r="C522" i="17" s="1"/>
  <c r="N523" i="12"/>
  <c r="A523" i="17" s="1"/>
  <c r="I524" i="1"/>
  <c r="C524" i="14" s="1"/>
  <c r="F525" i="1"/>
  <c r="A525" i="14" s="1"/>
  <c r="Z523" i="12" l="1"/>
  <c r="B523" i="17" s="1"/>
  <c r="T523" i="12"/>
  <c r="C523" i="17" s="1"/>
  <c r="N524" i="12"/>
  <c r="A524" i="17" s="1"/>
  <c r="I525" i="1"/>
  <c r="C525" i="14" s="1"/>
  <c r="F526" i="1"/>
  <c r="A526" i="14" s="1"/>
  <c r="Z524" i="12" l="1"/>
  <c r="B524" i="17" s="1"/>
  <c r="T524" i="12"/>
  <c r="C524" i="17" s="1"/>
  <c r="N525" i="12"/>
  <c r="A525" i="17" s="1"/>
  <c r="I526" i="1"/>
  <c r="C526" i="14" s="1"/>
  <c r="F527" i="1"/>
  <c r="A527" i="14" s="1"/>
  <c r="Z525" i="12" l="1"/>
  <c r="B525" i="17" s="1"/>
  <c r="N526" i="12"/>
  <c r="A526" i="17" s="1"/>
  <c r="T525" i="12"/>
  <c r="C525" i="17" s="1"/>
  <c r="I527" i="1"/>
  <c r="C527" i="14" s="1"/>
  <c r="F528" i="1"/>
  <c r="A528" i="14" s="1"/>
  <c r="K524" i="1"/>
  <c r="L142" i="1" l="1"/>
  <c r="B142" i="14" s="1"/>
  <c r="Z526" i="12"/>
  <c r="B526" i="17" s="1"/>
  <c r="T526" i="12"/>
  <c r="C526" i="17" s="1"/>
  <c r="N527" i="12"/>
  <c r="A527" i="17" s="1"/>
  <c r="I528" i="1"/>
  <c r="C528" i="14" s="1"/>
  <c r="F529" i="1"/>
  <c r="A529" i="14" s="1"/>
  <c r="Z527" i="12" l="1"/>
  <c r="B527" i="17" s="1"/>
  <c r="N528" i="12"/>
  <c r="A528" i="17" s="1"/>
  <c r="T527" i="12"/>
  <c r="C527" i="17" s="1"/>
  <c r="I529" i="1"/>
  <c r="C529" i="14" s="1"/>
  <c r="F530" i="1"/>
  <c r="A530" i="14" s="1"/>
  <c r="Z528" i="12" l="1"/>
  <c r="B528" i="17" s="1"/>
  <c r="T528" i="12"/>
  <c r="C528" i="17" s="1"/>
  <c r="N529" i="12"/>
  <c r="A529" i="17" s="1"/>
  <c r="I530" i="1"/>
  <c r="C530" i="14" s="1"/>
  <c r="F531" i="1"/>
  <c r="A531" i="14" s="1"/>
  <c r="Z529" i="12" l="1"/>
  <c r="B529" i="17" s="1"/>
  <c r="T529" i="12"/>
  <c r="C529" i="17" s="1"/>
  <c r="N530" i="12"/>
  <c r="A530" i="17" s="1"/>
  <c r="I531" i="1"/>
  <c r="C531" i="14" s="1"/>
  <c r="F532" i="1"/>
  <c r="A532" i="14" s="1"/>
  <c r="K528" i="1"/>
  <c r="L143" i="1" l="1"/>
  <c r="B143" i="14" s="1"/>
  <c r="Z530" i="12"/>
  <c r="B530" i="17" s="1"/>
  <c r="T530" i="12"/>
  <c r="C530" i="17" s="1"/>
  <c r="N531" i="12"/>
  <c r="A531" i="17" s="1"/>
  <c r="I532" i="1"/>
  <c r="C532" i="14" s="1"/>
  <c r="F533" i="1"/>
  <c r="A533" i="14" s="1"/>
  <c r="Z531" i="12" l="1"/>
  <c r="B531" i="17" s="1"/>
  <c r="T531" i="12"/>
  <c r="C531" i="17" s="1"/>
  <c r="N532" i="12"/>
  <c r="A532" i="17" s="1"/>
  <c r="I533" i="1"/>
  <c r="C533" i="14" s="1"/>
  <c r="F534" i="1"/>
  <c r="A534" i="14" s="1"/>
  <c r="Z532" i="12" l="1"/>
  <c r="B532" i="17" s="1"/>
  <c r="T532" i="12"/>
  <c r="C532" i="17" s="1"/>
  <c r="N533" i="12"/>
  <c r="A533" i="17" s="1"/>
  <c r="I534" i="1"/>
  <c r="C534" i="14" s="1"/>
  <c r="F535" i="1"/>
  <c r="A535" i="14" s="1"/>
  <c r="Z533" i="12" l="1"/>
  <c r="B533" i="17" s="1"/>
  <c r="T533" i="12"/>
  <c r="C533" i="17" s="1"/>
  <c r="N534" i="12"/>
  <c r="A534" i="17" s="1"/>
  <c r="I535" i="1"/>
  <c r="C535" i="14" s="1"/>
  <c r="F536" i="1"/>
  <c r="A536" i="14" s="1"/>
  <c r="K532" i="1"/>
  <c r="L144" i="1" l="1"/>
  <c r="B144" i="14" s="1"/>
  <c r="Z534" i="12"/>
  <c r="B534" i="17" s="1"/>
  <c r="T534" i="12"/>
  <c r="C534" i="17" s="1"/>
  <c r="N535" i="12"/>
  <c r="A535" i="17" s="1"/>
  <c r="I536" i="1"/>
  <c r="C536" i="14" s="1"/>
  <c r="F537" i="1"/>
  <c r="A537" i="14" s="1"/>
  <c r="T535" i="12" l="1"/>
  <c r="C535" i="17" s="1"/>
  <c r="N536" i="12"/>
  <c r="A536" i="17" s="1"/>
  <c r="Z535" i="12"/>
  <c r="B535" i="17" s="1"/>
  <c r="I537" i="1"/>
  <c r="C537" i="14" s="1"/>
  <c r="F538" i="1"/>
  <c r="A538" i="14" s="1"/>
  <c r="Z536" i="12" l="1"/>
  <c r="B536" i="17" s="1"/>
  <c r="T536" i="12"/>
  <c r="C536" i="17" s="1"/>
  <c r="N537" i="12"/>
  <c r="A537" i="17" s="1"/>
  <c r="I538" i="1"/>
  <c r="C538" i="14" s="1"/>
  <c r="F539" i="1"/>
  <c r="A539" i="14" s="1"/>
  <c r="K536" i="1"/>
  <c r="L145" i="1" l="1"/>
  <c r="B145" i="14" s="1"/>
  <c r="N538" i="12"/>
  <c r="A538" i="17" s="1"/>
  <c r="Z537" i="12"/>
  <c r="B537" i="17" s="1"/>
  <c r="T537" i="12"/>
  <c r="C537" i="17" s="1"/>
  <c r="I539" i="1"/>
  <c r="C539" i="14" s="1"/>
  <c r="F540" i="1"/>
  <c r="A540" i="14" s="1"/>
  <c r="Z538" i="12" l="1"/>
  <c r="B538" i="17" s="1"/>
  <c r="T538" i="12"/>
  <c r="C538" i="17" s="1"/>
  <c r="N539" i="12"/>
  <c r="A539" i="17" s="1"/>
  <c r="I540" i="1"/>
  <c r="C540" i="14" s="1"/>
  <c r="F541" i="1"/>
  <c r="A541" i="14" s="1"/>
  <c r="Z539" i="12" l="1"/>
  <c r="B539" i="17" s="1"/>
  <c r="T539" i="12"/>
  <c r="C539" i="17" s="1"/>
  <c r="N540" i="12"/>
  <c r="A540" i="17" s="1"/>
  <c r="I541" i="1"/>
  <c r="C541" i="14" s="1"/>
  <c r="F542" i="1"/>
  <c r="A542" i="14" s="1"/>
  <c r="Z540" i="12" l="1"/>
  <c r="B540" i="17" s="1"/>
  <c r="T540" i="12"/>
  <c r="C540" i="17" s="1"/>
  <c r="N541" i="12"/>
  <c r="A541" i="17" s="1"/>
  <c r="I542" i="1"/>
  <c r="C542" i="14" s="1"/>
  <c r="F543" i="1"/>
  <c r="A543" i="14" s="1"/>
  <c r="K539" i="1"/>
  <c r="L146" i="1" l="1"/>
  <c r="B146" i="14" s="1"/>
  <c r="Z541" i="12"/>
  <c r="B541" i="17" s="1"/>
  <c r="T541" i="12"/>
  <c r="C541" i="17" s="1"/>
  <c r="N542" i="12"/>
  <c r="A542" i="17" s="1"/>
  <c r="I543" i="1"/>
  <c r="C543" i="14" s="1"/>
  <c r="F544" i="1"/>
  <c r="A544" i="14" s="1"/>
  <c r="Z542" i="12" l="1"/>
  <c r="B542" i="17" s="1"/>
  <c r="T542" i="12"/>
  <c r="C542" i="17" s="1"/>
  <c r="N543" i="12"/>
  <c r="A543" i="17" s="1"/>
  <c r="I544" i="1"/>
  <c r="C544" i="14" s="1"/>
  <c r="F545" i="1"/>
  <c r="A545" i="14" s="1"/>
  <c r="Z543" i="12" l="1"/>
  <c r="B543" i="17" s="1"/>
  <c r="T543" i="12"/>
  <c r="C543" i="17" s="1"/>
  <c r="N544" i="12"/>
  <c r="A544" i="17" s="1"/>
  <c r="I545" i="1"/>
  <c r="C545" i="14" s="1"/>
  <c r="F546" i="1"/>
  <c r="A546" i="14" s="1"/>
  <c r="Z544" i="12" l="1"/>
  <c r="B544" i="17" s="1"/>
  <c r="T544" i="12"/>
  <c r="C544" i="17" s="1"/>
  <c r="N545" i="12"/>
  <c r="A545" i="17" s="1"/>
  <c r="I546" i="1"/>
  <c r="C546" i="14" s="1"/>
  <c r="F547" i="1"/>
  <c r="A547" i="14" s="1"/>
  <c r="K543" i="1"/>
  <c r="L147" i="1" l="1"/>
  <c r="B147" i="14" s="1"/>
  <c r="Z545" i="12"/>
  <c r="B545" i="17" s="1"/>
  <c r="T545" i="12"/>
  <c r="C545" i="17" s="1"/>
  <c r="N546" i="12"/>
  <c r="A546" i="17" s="1"/>
  <c r="I547" i="1"/>
  <c r="C547" i="14" s="1"/>
  <c r="F548" i="1"/>
  <c r="A548" i="14" s="1"/>
  <c r="T546" i="12" l="1"/>
  <c r="C546" i="17" s="1"/>
  <c r="Z546" i="12"/>
  <c r="B546" i="17" s="1"/>
  <c r="N547" i="12"/>
  <c r="A547" i="17" s="1"/>
  <c r="I548" i="1"/>
  <c r="C548" i="14" s="1"/>
  <c r="F549" i="1"/>
  <c r="A549" i="14" s="1"/>
  <c r="Z547" i="12" l="1"/>
  <c r="B547" i="17" s="1"/>
  <c r="T547" i="12"/>
  <c r="C547" i="17" s="1"/>
  <c r="N548" i="12"/>
  <c r="A548" i="17" s="1"/>
  <c r="I549" i="1"/>
  <c r="C549" i="14" s="1"/>
  <c r="F550" i="1"/>
  <c r="A550" i="14" s="1"/>
  <c r="Z548" i="12" l="1"/>
  <c r="B548" i="17" s="1"/>
  <c r="T548" i="12"/>
  <c r="C548" i="17" s="1"/>
  <c r="N549" i="12"/>
  <c r="A549" i="17" s="1"/>
  <c r="I550" i="1"/>
  <c r="C550" i="14" s="1"/>
  <c r="F551" i="1"/>
  <c r="A551" i="14" s="1"/>
  <c r="K547" i="1"/>
  <c r="L148" i="1" l="1"/>
  <c r="B148" i="14" s="1"/>
  <c r="Z549" i="12"/>
  <c r="B549" i="17" s="1"/>
  <c r="T549" i="12"/>
  <c r="C549" i="17" s="1"/>
  <c r="N550" i="12"/>
  <c r="A550" i="17" s="1"/>
  <c r="I551" i="1"/>
  <c r="C551" i="14" s="1"/>
  <c r="F552" i="1"/>
  <c r="A552" i="14" s="1"/>
  <c r="T550" i="12" l="1"/>
  <c r="C550" i="17" s="1"/>
  <c r="N551" i="12"/>
  <c r="A551" i="17" s="1"/>
  <c r="Z550" i="12"/>
  <c r="B550" i="17" s="1"/>
  <c r="I552" i="1"/>
  <c r="C552" i="14" s="1"/>
  <c r="F553" i="1"/>
  <c r="A553" i="14" s="1"/>
  <c r="Z551" i="12" l="1"/>
  <c r="B551" i="17" s="1"/>
  <c r="T551" i="12"/>
  <c r="C551" i="17" s="1"/>
  <c r="N552" i="12"/>
  <c r="A552" i="17" s="1"/>
  <c r="I553" i="1"/>
  <c r="C553" i="14" s="1"/>
  <c r="F554" i="1"/>
  <c r="A554" i="14" s="1"/>
  <c r="K551" i="1"/>
  <c r="L149" i="1" l="1"/>
  <c r="B149" i="14" s="1"/>
  <c r="Z552" i="12"/>
  <c r="B552" i="17" s="1"/>
  <c r="T552" i="12"/>
  <c r="C552" i="17" s="1"/>
  <c r="N553" i="12"/>
  <c r="A553" i="17" s="1"/>
  <c r="I554" i="1"/>
  <c r="C554" i="14" s="1"/>
  <c r="F555" i="1"/>
  <c r="A555" i="14" s="1"/>
  <c r="Z553" i="12" l="1"/>
  <c r="B553" i="17" s="1"/>
  <c r="T553" i="12"/>
  <c r="C553" i="17" s="1"/>
  <c r="N554" i="12"/>
  <c r="A554" i="17" s="1"/>
  <c r="I555" i="1"/>
  <c r="C555" i="14" s="1"/>
  <c r="F556" i="1"/>
  <c r="A556" i="14" s="1"/>
  <c r="Z554" i="12" l="1"/>
  <c r="B554" i="17" s="1"/>
  <c r="T554" i="12"/>
  <c r="C554" i="17" s="1"/>
  <c r="N555" i="12"/>
  <c r="A555" i="17" s="1"/>
  <c r="I556" i="1"/>
  <c r="C556" i="14" s="1"/>
  <c r="F557" i="1"/>
  <c r="A557" i="14" s="1"/>
  <c r="Z555" i="12" l="1"/>
  <c r="B555" i="17" s="1"/>
  <c r="T555" i="12"/>
  <c r="C555" i="17" s="1"/>
  <c r="N556" i="12"/>
  <c r="A556" i="17" s="1"/>
  <c r="I557" i="1"/>
  <c r="C557" i="14" s="1"/>
  <c r="F558" i="1"/>
  <c r="A558" i="14" s="1"/>
  <c r="K554" i="1"/>
  <c r="L150" i="1" l="1"/>
  <c r="B150" i="14" s="1"/>
  <c r="Z556" i="12"/>
  <c r="B556" i="17" s="1"/>
  <c r="N557" i="12"/>
  <c r="A557" i="17" s="1"/>
  <c r="T556" i="12"/>
  <c r="C556" i="17" s="1"/>
  <c r="I558" i="1"/>
  <c r="C558" i="14" s="1"/>
  <c r="F559" i="1"/>
  <c r="A559" i="14" s="1"/>
  <c r="Z557" i="12" l="1"/>
  <c r="B557" i="17" s="1"/>
  <c r="T557" i="12"/>
  <c r="C557" i="17" s="1"/>
  <c r="N558" i="12"/>
  <c r="A558" i="17" s="1"/>
  <c r="I559" i="1"/>
  <c r="C559" i="14" s="1"/>
  <c r="F560" i="1"/>
  <c r="A560" i="14" s="1"/>
  <c r="Z558" i="12" l="1"/>
  <c r="B558" i="17" s="1"/>
  <c r="T558" i="12"/>
  <c r="C558" i="17" s="1"/>
  <c r="N559" i="12"/>
  <c r="A559" i="17" s="1"/>
  <c r="I560" i="1"/>
  <c r="C560" i="14" s="1"/>
  <c r="F561" i="1"/>
  <c r="A561" i="14" s="1"/>
  <c r="Z559" i="12" l="1"/>
  <c r="B559" i="17" s="1"/>
  <c r="N560" i="12"/>
  <c r="A560" i="17" s="1"/>
  <c r="T559" i="12"/>
  <c r="C559" i="17" s="1"/>
  <c r="I561" i="1"/>
  <c r="C561" i="14" s="1"/>
  <c r="F562" i="1"/>
  <c r="A562" i="14" s="1"/>
  <c r="K558" i="1"/>
  <c r="L151" i="1" l="1"/>
  <c r="B151" i="14" s="1"/>
  <c r="Z560" i="12"/>
  <c r="B560" i="17" s="1"/>
  <c r="T560" i="12"/>
  <c r="C560" i="17" s="1"/>
  <c r="N561" i="12"/>
  <c r="A561" i="17" s="1"/>
  <c r="I562" i="1"/>
  <c r="C562" i="14" s="1"/>
  <c r="F563" i="1"/>
  <c r="A563" i="14" s="1"/>
  <c r="Z561" i="12" l="1"/>
  <c r="B561" i="17" s="1"/>
  <c r="T561" i="12"/>
  <c r="C561" i="17" s="1"/>
  <c r="N562" i="12"/>
  <c r="A562" i="17" s="1"/>
  <c r="I563" i="1"/>
  <c r="C563" i="14" s="1"/>
  <c r="F564" i="1"/>
  <c r="A564" i="14" s="1"/>
  <c r="Z562" i="12" l="1"/>
  <c r="B562" i="17" s="1"/>
  <c r="N563" i="12"/>
  <c r="A563" i="17" s="1"/>
  <c r="T562" i="12"/>
  <c r="C562" i="17" s="1"/>
  <c r="I564" i="1"/>
  <c r="C564" i="14" s="1"/>
  <c r="F565" i="1"/>
  <c r="A565" i="14" s="1"/>
  <c r="Z563" i="12" l="1"/>
  <c r="B563" i="17" s="1"/>
  <c r="T563" i="12"/>
  <c r="C563" i="17" s="1"/>
  <c r="N564" i="12"/>
  <c r="A564" i="17" s="1"/>
  <c r="I565" i="1"/>
  <c r="C565" i="14" s="1"/>
  <c r="F566" i="1"/>
  <c r="A566" i="14" s="1"/>
  <c r="K562" i="1"/>
  <c r="L152" i="1" l="1"/>
  <c r="B152" i="14" s="1"/>
  <c r="Z564" i="12"/>
  <c r="B564" i="17" s="1"/>
  <c r="T564" i="12"/>
  <c r="C564" i="17" s="1"/>
  <c r="N565" i="12"/>
  <c r="A565" i="17" s="1"/>
  <c r="I566" i="1"/>
  <c r="C566" i="14" s="1"/>
  <c r="F567" i="1"/>
  <c r="A567" i="14" s="1"/>
  <c r="Z565" i="12" l="1"/>
  <c r="B565" i="17" s="1"/>
  <c r="T565" i="12"/>
  <c r="C565" i="17" s="1"/>
  <c r="N566" i="12"/>
  <c r="A566" i="17" s="1"/>
  <c r="I567" i="1"/>
  <c r="C567" i="14" s="1"/>
  <c r="F568" i="1"/>
  <c r="A568" i="14" s="1"/>
  <c r="T566" i="12" l="1"/>
  <c r="C566" i="17" s="1"/>
  <c r="Z566" i="12"/>
  <c r="B566" i="17" s="1"/>
  <c r="N567" i="12"/>
  <c r="A567" i="17" s="1"/>
  <c r="I568" i="1"/>
  <c r="C568" i="14" s="1"/>
  <c r="F569" i="1"/>
  <c r="A569" i="14" s="1"/>
  <c r="Z567" i="12" l="1"/>
  <c r="B567" i="17" s="1"/>
  <c r="T567" i="12"/>
  <c r="C567" i="17" s="1"/>
  <c r="N568" i="12"/>
  <c r="A568" i="17" s="1"/>
  <c r="I569" i="1"/>
  <c r="C569" i="14" s="1"/>
  <c r="F570" i="1"/>
  <c r="A570" i="14" s="1"/>
  <c r="K566" i="1"/>
  <c r="L153" i="1" l="1"/>
  <c r="B153" i="14" s="1"/>
  <c r="Z568" i="12"/>
  <c r="B568" i="17" s="1"/>
  <c r="T568" i="12"/>
  <c r="C568" i="17" s="1"/>
  <c r="N569" i="12"/>
  <c r="A569" i="17" s="1"/>
  <c r="I570" i="1"/>
  <c r="C570" i="14" s="1"/>
  <c r="F571" i="1"/>
  <c r="A571" i="14" s="1"/>
  <c r="Z569" i="12" l="1"/>
  <c r="B569" i="17" s="1"/>
  <c r="T569" i="12"/>
  <c r="C569" i="17" s="1"/>
  <c r="N570" i="12"/>
  <c r="A570" i="17" s="1"/>
  <c r="I571" i="1"/>
  <c r="C571" i="14" s="1"/>
  <c r="F572" i="1"/>
  <c r="A572" i="14" s="1"/>
  <c r="Z570" i="12" l="1"/>
  <c r="B570" i="17" s="1"/>
  <c r="T570" i="12"/>
  <c r="C570" i="17" s="1"/>
  <c r="N571" i="12"/>
  <c r="A571" i="17" s="1"/>
  <c r="I572" i="1"/>
  <c r="C572" i="14" s="1"/>
  <c r="F573" i="1"/>
  <c r="A573" i="14" s="1"/>
  <c r="K570" i="1"/>
  <c r="L154" i="1" l="1"/>
  <c r="B154" i="14" s="1"/>
  <c r="N572" i="12"/>
  <c r="A572" i="17" s="1"/>
  <c r="Z571" i="12"/>
  <c r="B571" i="17" s="1"/>
  <c r="T571" i="12"/>
  <c r="C571" i="17" s="1"/>
  <c r="I573" i="1"/>
  <c r="C573" i="14" s="1"/>
  <c r="F574" i="1"/>
  <c r="A574" i="14" s="1"/>
  <c r="Z572" i="12" l="1"/>
  <c r="B572" i="17" s="1"/>
  <c r="T572" i="12"/>
  <c r="C572" i="17" s="1"/>
  <c r="N573" i="12"/>
  <c r="A573" i="17" s="1"/>
  <c r="I574" i="1"/>
  <c r="C574" i="14" s="1"/>
  <c r="F575" i="1"/>
  <c r="A575" i="14" s="1"/>
  <c r="Z573" i="12" l="1"/>
  <c r="B573" i="17" s="1"/>
  <c r="N574" i="12"/>
  <c r="A574" i="17" s="1"/>
  <c r="T573" i="12"/>
  <c r="C573" i="17" s="1"/>
  <c r="I575" i="1"/>
  <c r="C575" i="14" s="1"/>
  <c r="F576" i="1"/>
  <c r="A576" i="14" s="1"/>
  <c r="T574" i="12" l="1"/>
  <c r="C574" i="17" s="1"/>
  <c r="N575" i="12"/>
  <c r="A575" i="17" s="1"/>
  <c r="Z574" i="12"/>
  <c r="B574" i="17" s="1"/>
  <c r="I576" i="1"/>
  <c r="C576" i="14" s="1"/>
  <c r="F577" i="1"/>
  <c r="A577" i="14" s="1"/>
  <c r="K573" i="1"/>
  <c r="L155" i="1" l="1"/>
  <c r="B155" i="14" s="1"/>
  <c r="Z575" i="12"/>
  <c r="B575" i="17" s="1"/>
  <c r="T575" i="12"/>
  <c r="C575" i="17" s="1"/>
  <c r="N576" i="12"/>
  <c r="A576" i="17" s="1"/>
  <c r="I577" i="1"/>
  <c r="C577" i="14" s="1"/>
  <c r="F578" i="1"/>
  <c r="A578" i="14" s="1"/>
  <c r="T576" i="12" l="1"/>
  <c r="C576" i="17" s="1"/>
  <c r="Z576" i="12"/>
  <c r="B576" i="17" s="1"/>
  <c r="N577" i="12"/>
  <c r="A577" i="17" s="1"/>
  <c r="I578" i="1"/>
  <c r="C578" i="14" s="1"/>
  <c r="F579" i="1"/>
  <c r="A579" i="14" s="1"/>
  <c r="Z577" i="12" l="1"/>
  <c r="B577" i="17" s="1"/>
  <c r="N578" i="12"/>
  <c r="A578" i="17" s="1"/>
  <c r="T577" i="12"/>
  <c r="C577" i="17" s="1"/>
  <c r="I579" i="1"/>
  <c r="C579" i="14" s="1"/>
  <c r="F580" i="1"/>
  <c r="A580" i="14" s="1"/>
  <c r="Z578" i="12" l="1"/>
  <c r="B578" i="17" s="1"/>
  <c r="T578" i="12"/>
  <c r="C578" i="17" s="1"/>
  <c r="N579" i="12"/>
  <c r="A579" i="17" s="1"/>
  <c r="I580" i="1"/>
  <c r="C580" i="14" s="1"/>
  <c r="F581" i="1"/>
  <c r="A581" i="14" s="1"/>
  <c r="K577" i="1"/>
  <c r="L156" i="1" l="1"/>
  <c r="B156" i="14" s="1"/>
  <c r="Z579" i="12"/>
  <c r="B579" i="17" s="1"/>
  <c r="T579" i="12"/>
  <c r="C579" i="17" s="1"/>
  <c r="N580" i="12"/>
  <c r="A580" i="17" s="1"/>
  <c r="I581" i="1"/>
  <c r="C581" i="14" s="1"/>
  <c r="F582" i="1"/>
  <c r="A582" i="14" s="1"/>
  <c r="T580" i="12" l="1"/>
  <c r="C580" i="17" s="1"/>
  <c r="Z580" i="12"/>
  <c r="B580" i="17" s="1"/>
  <c r="N581" i="12"/>
  <c r="A581" i="17" s="1"/>
  <c r="I582" i="1"/>
  <c r="C582" i="14" s="1"/>
  <c r="F583" i="1"/>
  <c r="A583" i="14" s="1"/>
  <c r="Z581" i="12" l="1"/>
  <c r="B581" i="17" s="1"/>
  <c r="T581" i="12"/>
  <c r="C581" i="17" s="1"/>
  <c r="N582" i="12"/>
  <c r="A582" i="17" s="1"/>
  <c r="I583" i="1"/>
  <c r="C583" i="14" s="1"/>
  <c r="F584" i="1"/>
  <c r="A584" i="14" s="1"/>
  <c r="T582" i="12" l="1"/>
  <c r="C582" i="17" s="1"/>
  <c r="N583" i="12"/>
  <c r="A583" i="17" s="1"/>
  <c r="Z582" i="12"/>
  <c r="B582" i="17" s="1"/>
  <c r="I584" i="1"/>
  <c r="C584" i="14" s="1"/>
  <c r="F585" i="1"/>
  <c r="A585" i="14" s="1"/>
  <c r="K581" i="1"/>
  <c r="L157" i="1" l="1"/>
  <c r="B157" i="14" s="1"/>
  <c r="Z583" i="12"/>
  <c r="B583" i="17" s="1"/>
  <c r="T583" i="12"/>
  <c r="C583" i="17" s="1"/>
  <c r="N584" i="12"/>
  <c r="A584" i="17" s="1"/>
  <c r="I585" i="1"/>
  <c r="C585" i="14" s="1"/>
  <c r="F586" i="1"/>
  <c r="A586" i="14" s="1"/>
  <c r="T584" i="12" l="1"/>
  <c r="C584" i="17" s="1"/>
  <c r="N585" i="12"/>
  <c r="A585" i="17" s="1"/>
  <c r="Z584" i="12"/>
  <c r="B584" i="17" s="1"/>
  <c r="I586" i="1"/>
  <c r="C586" i="14" s="1"/>
  <c r="F587" i="1"/>
  <c r="A587" i="14" s="1"/>
  <c r="Z585" i="12" l="1"/>
  <c r="B585" i="17" s="1"/>
  <c r="T585" i="12"/>
  <c r="C585" i="17" s="1"/>
  <c r="N586" i="12"/>
  <c r="A586" i="17" s="1"/>
  <c r="I587" i="1"/>
  <c r="C587" i="14" s="1"/>
  <c r="F588" i="1"/>
  <c r="A588" i="14" s="1"/>
  <c r="K585" i="1"/>
  <c r="L158" i="1" l="1"/>
  <c r="B158" i="14" s="1"/>
  <c r="Z586" i="12"/>
  <c r="B586" i="17" s="1"/>
  <c r="T586" i="12"/>
  <c r="C586" i="17" s="1"/>
  <c r="N587" i="12"/>
  <c r="A587" i="17" s="1"/>
  <c r="I588" i="1"/>
  <c r="C588" i="14" s="1"/>
  <c r="F589" i="1"/>
  <c r="A589" i="14" s="1"/>
  <c r="Z587" i="12" l="1"/>
  <c r="B587" i="17" s="1"/>
  <c r="T587" i="12"/>
  <c r="C587" i="17" s="1"/>
  <c r="N588" i="12"/>
  <c r="A588" i="17" s="1"/>
  <c r="I589" i="1"/>
  <c r="C589" i="14" s="1"/>
  <c r="F590" i="1"/>
  <c r="A590" i="14" s="1"/>
  <c r="Z588" i="12" l="1"/>
  <c r="B588" i="17" s="1"/>
  <c r="T588" i="12"/>
  <c r="C588" i="17" s="1"/>
  <c r="N589" i="12"/>
  <c r="A589" i="17" s="1"/>
  <c r="I590" i="1"/>
  <c r="C590" i="14" s="1"/>
  <c r="F591" i="1"/>
  <c r="A591" i="14" s="1"/>
  <c r="Z589" i="12" l="1"/>
  <c r="B589" i="17" s="1"/>
  <c r="T589" i="12"/>
  <c r="C589" i="17" s="1"/>
  <c r="N590" i="12"/>
  <c r="A590" i="17" s="1"/>
  <c r="I591" i="1"/>
  <c r="C591" i="14" s="1"/>
  <c r="F592" i="1"/>
  <c r="A592" i="14" s="1"/>
  <c r="K588" i="1"/>
  <c r="L159" i="1" l="1"/>
  <c r="B159" i="14" s="1"/>
  <c r="Z590" i="12"/>
  <c r="B590" i="17" s="1"/>
  <c r="T590" i="12"/>
  <c r="C590" i="17" s="1"/>
  <c r="N591" i="12"/>
  <c r="A591" i="17" s="1"/>
  <c r="I592" i="1"/>
  <c r="C592" i="14" s="1"/>
  <c r="F593" i="1"/>
  <c r="A593" i="14" s="1"/>
  <c r="T591" i="12" l="1"/>
  <c r="C591" i="17" s="1"/>
  <c r="Z591" i="12"/>
  <c r="B591" i="17" s="1"/>
  <c r="N592" i="12"/>
  <c r="A592" i="17" s="1"/>
  <c r="I593" i="1"/>
  <c r="C593" i="14" s="1"/>
  <c r="F594" i="1"/>
  <c r="A594" i="14" s="1"/>
  <c r="Z592" i="12" l="1"/>
  <c r="B592" i="17" s="1"/>
  <c r="T592" i="12"/>
  <c r="C592" i="17" s="1"/>
  <c r="N593" i="12"/>
  <c r="A593" i="17" s="1"/>
  <c r="I594" i="1"/>
  <c r="C594" i="14" s="1"/>
  <c r="F595" i="1"/>
  <c r="A595" i="14" s="1"/>
  <c r="N594" i="12" l="1"/>
  <c r="A594" i="17" s="1"/>
  <c r="Z593" i="12"/>
  <c r="B593" i="17" s="1"/>
  <c r="T593" i="12"/>
  <c r="C593" i="17" s="1"/>
  <c r="I595" i="1"/>
  <c r="C595" i="14" s="1"/>
  <c r="F596" i="1"/>
  <c r="A596" i="14" s="1"/>
  <c r="K592" i="1"/>
  <c r="L160" i="1" l="1"/>
  <c r="B160" i="14" s="1"/>
  <c r="Z594" i="12"/>
  <c r="B594" i="17" s="1"/>
  <c r="T594" i="12"/>
  <c r="C594" i="17" s="1"/>
  <c r="N595" i="12"/>
  <c r="A595" i="17" s="1"/>
  <c r="I596" i="1"/>
  <c r="C596" i="14" s="1"/>
  <c r="F597" i="1"/>
  <c r="A597" i="14" s="1"/>
  <c r="Z595" i="12" l="1"/>
  <c r="B595" i="17" s="1"/>
  <c r="T595" i="12"/>
  <c r="C595" i="17" s="1"/>
  <c r="N596" i="12"/>
  <c r="A596" i="17" s="1"/>
  <c r="I597" i="1"/>
  <c r="C597" i="14" s="1"/>
  <c r="F598" i="1"/>
  <c r="A598" i="14" s="1"/>
  <c r="Z596" i="12" l="1"/>
  <c r="B596" i="17" s="1"/>
  <c r="T596" i="12"/>
  <c r="C596" i="17" s="1"/>
  <c r="N597" i="12"/>
  <c r="A597" i="17" s="1"/>
  <c r="I598" i="1"/>
  <c r="C598" i="14" s="1"/>
  <c r="F599" i="1"/>
  <c r="A599" i="14" s="1"/>
  <c r="Z597" i="12" l="1"/>
  <c r="B597" i="17" s="1"/>
  <c r="T597" i="12"/>
  <c r="C597" i="17" s="1"/>
  <c r="N598" i="12"/>
  <c r="A598" i="17" s="1"/>
  <c r="I599" i="1"/>
  <c r="C599" i="14" s="1"/>
  <c r="F600" i="1"/>
  <c r="A600" i="14" s="1"/>
  <c r="K596" i="1"/>
  <c r="L161" i="1" l="1"/>
  <c r="B161" i="14" s="1"/>
  <c r="Z598" i="12"/>
  <c r="B598" i="17" s="1"/>
  <c r="T598" i="12"/>
  <c r="C598" i="17" s="1"/>
  <c r="N599" i="12"/>
  <c r="A599" i="17" s="1"/>
  <c r="I600" i="1"/>
  <c r="C600" i="14" s="1"/>
  <c r="F601" i="1"/>
  <c r="A601" i="14" s="1"/>
  <c r="T599" i="12" l="1"/>
  <c r="C599" i="17" s="1"/>
  <c r="N600" i="12"/>
  <c r="A600" i="17" s="1"/>
  <c r="Z599" i="12"/>
  <c r="B599" i="17" s="1"/>
  <c r="I601" i="1"/>
  <c r="C601" i="14" s="1"/>
  <c r="F602" i="1"/>
  <c r="A602" i="14" s="1"/>
  <c r="Z600" i="12" l="1"/>
  <c r="B600" i="17" s="1"/>
  <c r="T600" i="12"/>
  <c r="C600" i="17" s="1"/>
  <c r="N601" i="12"/>
  <c r="A601" i="17" s="1"/>
  <c r="I602" i="1"/>
  <c r="C602" i="14" s="1"/>
  <c r="F603" i="1"/>
  <c r="A603" i="14" s="1"/>
  <c r="N602" i="12" l="1"/>
  <c r="A602" i="17" s="1"/>
  <c r="Z601" i="12"/>
  <c r="B601" i="17" s="1"/>
  <c r="T601" i="12"/>
  <c r="C601" i="17" s="1"/>
  <c r="I603" i="1"/>
  <c r="C603" i="14" s="1"/>
  <c r="F604" i="1"/>
  <c r="A604" i="14" s="1"/>
  <c r="K600" i="1"/>
  <c r="L162" i="1" l="1"/>
  <c r="B162" i="14" s="1"/>
  <c r="Z602" i="12"/>
  <c r="B602" i="17" s="1"/>
  <c r="T602" i="12"/>
  <c r="C602" i="17" s="1"/>
  <c r="N603" i="12"/>
  <c r="A603" i="17" s="1"/>
  <c r="I604" i="1"/>
  <c r="C604" i="14" s="1"/>
  <c r="F605" i="1"/>
  <c r="A605" i="14" s="1"/>
  <c r="Z603" i="12" l="1"/>
  <c r="B603" i="17" s="1"/>
  <c r="T603" i="12"/>
  <c r="C603" i="17" s="1"/>
  <c r="N604" i="12"/>
  <c r="A604" i="17" s="1"/>
  <c r="I605" i="1"/>
  <c r="C605" i="14" s="1"/>
  <c r="F606" i="1"/>
  <c r="A606" i="14" s="1"/>
  <c r="Z604" i="12" l="1"/>
  <c r="B604" i="17" s="1"/>
  <c r="T604" i="12"/>
  <c r="C604" i="17" s="1"/>
  <c r="N605" i="12"/>
  <c r="A605" i="17" s="1"/>
  <c r="I606" i="1"/>
  <c r="C606" i="14" s="1"/>
  <c r="F607" i="1"/>
  <c r="A607" i="14" s="1"/>
  <c r="K604" i="1"/>
  <c r="L163" i="1" l="1"/>
  <c r="B163" i="14" s="1"/>
  <c r="Z605" i="12"/>
  <c r="B605" i="17" s="1"/>
  <c r="T605" i="12"/>
  <c r="C605" i="17" s="1"/>
  <c r="N606" i="12"/>
  <c r="A606" i="17" s="1"/>
  <c r="I607" i="1"/>
  <c r="C607" i="14" s="1"/>
  <c r="F608" i="1"/>
  <c r="A608" i="14" s="1"/>
  <c r="Z606" i="12" l="1"/>
  <c r="B606" i="17" s="1"/>
  <c r="T606" i="12"/>
  <c r="C606" i="17" s="1"/>
  <c r="N607" i="12"/>
  <c r="A607" i="17" s="1"/>
  <c r="I608" i="1"/>
  <c r="C608" i="14" s="1"/>
  <c r="F609" i="1"/>
  <c r="A609" i="14" s="1"/>
  <c r="Z607" i="12" l="1"/>
  <c r="B607" i="17" s="1"/>
  <c r="T607" i="12"/>
  <c r="C607" i="17" s="1"/>
  <c r="N608" i="12"/>
  <c r="A608" i="17" s="1"/>
  <c r="I609" i="1"/>
  <c r="C609" i="14" s="1"/>
  <c r="F610" i="1"/>
  <c r="A610" i="14" s="1"/>
  <c r="Z608" i="12" l="1"/>
  <c r="B608" i="17" s="1"/>
  <c r="T608" i="12"/>
  <c r="C608" i="17" s="1"/>
  <c r="N609" i="12"/>
  <c r="A609" i="17" s="1"/>
  <c r="I610" i="1"/>
  <c r="C610" i="14" s="1"/>
  <c r="F611" i="1"/>
  <c r="A611" i="14" s="1"/>
  <c r="K607" i="1"/>
  <c r="L164" i="1" l="1"/>
  <c r="B164" i="14" s="1"/>
  <c r="Z609" i="12"/>
  <c r="B609" i="17" s="1"/>
  <c r="T609" i="12"/>
  <c r="C609" i="17" s="1"/>
  <c r="N610" i="12"/>
  <c r="A610" i="17" s="1"/>
  <c r="I611" i="1"/>
  <c r="C611" i="14" s="1"/>
  <c r="F612" i="1"/>
  <c r="A612" i="14" s="1"/>
  <c r="T610" i="12" l="1"/>
  <c r="C610" i="17" s="1"/>
  <c r="N611" i="12"/>
  <c r="A611" i="17" s="1"/>
  <c r="Z610" i="12"/>
  <c r="B610" i="17" s="1"/>
  <c r="I612" i="1"/>
  <c r="C612" i="14" s="1"/>
  <c r="F613" i="1"/>
  <c r="A613" i="14" s="1"/>
  <c r="Z611" i="12" l="1"/>
  <c r="B611" i="17" s="1"/>
  <c r="T611" i="12"/>
  <c r="C611" i="17" s="1"/>
  <c r="N612" i="12"/>
  <c r="A612" i="17" s="1"/>
  <c r="I613" i="1"/>
  <c r="C613" i="14" s="1"/>
  <c r="F614" i="1"/>
  <c r="A614" i="14" s="1"/>
  <c r="N613" i="12" l="1"/>
  <c r="A613" i="17" s="1"/>
  <c r="Z612" i="12"/>
  <c r="B612" i="17" s="1"/>
  <c r="T612" i="12"/>
  <c r="C612" i="17" s="1"/>
  <c r="I614" i="1"/>
  <c r="C614" i="14" s="1"/>
  <c r="F615" i="1"/>
  <c r="A615" i="14" s="1"/>
  <c r="K611" i="1"/>
  <c r="L165" i="1" l="1"/>
  <c r="B165" i="14" s="1"/>
  <c r="Z613" i="12"/>
  <c r="B613" i="17" s="1"/>
  <c r="T613" i="12"/>
  <c r="C613" i="17" s="1"/>
  <c r="N614" i="12"/>
  <c r="A614" i="17" s="1"/>
  <c r="I615" i="1"/>
  <c r="C615" i="14" s="1"/>
  <c r="F616" i="1"/>
  <c r="A616" i="14" s="1"/>
  <c r="Z614" i="12" l="1"/>
  <c r="B614" i="17" s="1"/>
  <c r="N615" i="12"/>
  <c r="A615" i="17" s="1"/>
  <c r="T614" i="12"/>
  <c r="C614" i="17" s="1"/>
  <c r="I616" i="1"/>
  <c r="C616" i="14" s="1"/>
  <c r="F617" i="1"/>
  <c r="A617" i="14" s="1"/>
  <c r="Z615" i="12" l="1"/>
  <c r="B615" i="17" s="1"/>
  <c r="T615" i="12"/>
  <c r="C615" i="17" s="1"/>
  <c r="N616" i="12"/>
  <c r="A616" i="17" s="1"/>
  <c r="I617" i="1"/>
  <c r="C617" i="14" s="1"/>
  <c r="F618" i="1"/>
  <c r="A618" i="14" s="1"/>
  <c r="N617" i="12" l="1"/>
  <c r="A617" i="17" s="1"/>
  <c r="Z616" i="12"/>
  <c r="B616" i="17" s="1"/>
  <c r="T616" i="12"/>
  <c r="C616" i="17" s="1"/>
  <c r="I618" i="1"/>
  <c r="C618" i="14" s="1"/>
  <c r="F619" i="1"/>
  <c r="A619" i="14" s="1"/>
  <c r="K615" i="1"/>
  <c r="L166" i="1" l="1"/>
  <c r="B166" i="14" s="1"/>
  <c r="Z617" i="12"/>
  <c r="B617" i="17" s="1"/>
  <c r="T617" i="12"/>
  <c r="C617" i="17" s="1"/>
  <c r="N618" i="12"/>
  <c r="A618" i="17" s="1"/>
  <c r="I619" i="1"/>
  <c r="C619" i="14" s="1"/>
  <c r="F620" i="1"/>
  <c r="A620" i="14" s="1"/>
  <c r="Z618" i="12" l="1"/>
  <c r="B618" i="17" s="1"/>
  <c r="T618" i="12"/>
  <c r="C618" i="17" s="1"/>
  <c r="N619" i="12"/>
  <c r="A619" i="17" s="1"/>
  <c r="I620" i="1"/>
  <c r="C620" i="14" s="1"/>
  <c r="F621" i="1"/>
  <c r="A621" i="14" s="1"/>
  <c r="Z619" i="12" l="1"/>
  <c r="B619" i="17" s="1"/>
  <c r="T619" i="12"/>
  <c r="C619" i="17" s="1"/>
  <c r="N620" i="12"/>
  <c r="A620" i="17" s="1"/>
  <c r="I621" i="1"/>
  <c r="C621" i="14" s="1"/>
  <c r="F622" i="1"/>
  <c r="A622" i="14" s="1"/>
  <c r="Z620" i="12" l="1"/>
  <c r="B620" i="17" s="1"/>
  <c r="T620" i="12"/>
  <c r="C620" i="17" s="1"/>
  <c r="N621" i="12"/>
  <c r="A621" i="17" s="1"/>
  <c r="I622" i="1"/>
  <c r="C622" i="14" s="1"/>
  <c r="F623" i="1"/>
  <c r="A623" i="14" s="1"/>
  <c r="K619" i="1"/>
  <c r="L167" i="1" l="1"/>
  <c r="B167" i="14" s="1"/>
  <c r="Z621" i="12"/>
  <c r="B621" i="17" s="1"/>
  <c r="T621" i="12"/>
  <c r="C621" i="17" s="1"/>
  <c r="N622" i="12"/>
  <c r="A622" i="17" s="1"/>
  <c r="I623" i="1"/>
  <c r="C623" i="14" s="1"/>
  <c r="F624" i="1"/>
  <c r="A624" i="14" s="1"/>
  <c r="Z622" i="12" l="1"/>
  <c r="B622" i="17" s="1"/>
  <c r="T622" i="12"/>
  <c r="C622" i="17" s="1"/>
  <c r="N623" i="12"/>
  <c r="A623" i="17" s="1"/>
  <c r="I624" i="1"/>
  <c r="C624" i="14" s="1"/>
  <c r="F625" i="1"/>
  <c r="A625" i="14" s="1"/>
  <c r="Z623" i="12" l="1"/>
  <c r="B623" i="17" s="1"/>
  <c r="T623" i="12"/>
  <c r="C623" i="17" s="1"/>
  <c r="N624" i="12"/>
  <c r="A624" i="17" s="1"/>
  <c r="I625" i="1"/>
  <c r="C625" i="14" s="1"/>
  <c r="F626" i="1"/>
  <c r="A626" i="14" s="1"/>
  <c r="K623" i="1"/>
  <c r="L168" i="1" l="1"/>
  <c r="B168" i="14" s="1"/>
  <c r="Z624" i="12"/>
  <c r="B624" i="17" s="1"/>
  <c r="T624" i="12"/>
  <c r="C624" i="17" s="1"/>
  <c r="N625" i="12"/>
  <c r="A625" i="17" s="1"/>
  <c r="I626" i="1"/>
  <c r="C626" i="14" s="1"/>
  <c r="F627" i="1"/>
  <c r="A627" i="14" s="1"/>
  <c r="Z625" i="12" l="1"/>
  <c r="B625" i="17" s="1"/>
  <c r="T625" i="12"/>
  <c r="C625" i="17" s="1"/>
  <c r="N626" i="12"/>
  <c r="A626" i="17" s="1"/>
  <c r="I627" i="1"/>
  <c r="C627" i="14" s="1"/>
  <c r="F628" i="1"/>
  <c r="A628" i="14" s="1"/>
  <c r="T626" i="12" l="1"/>
  <c r="C626" i="17" s="1"/>
  <c r="N627" i="12"/>
  <c r="A627" i="17" s="1"/>
  <c r="Z626" i="12"/>
  <c r="B626" i="17" s="1"/>
  <c r="I628" i="1"/>
  <c r="C628" i="14" s="1"/>
  <c r="F629" i="1"/>
  <c r="A629" i="14" s="1"/>
  <c r="Z627" i="12" l="1"/>
  <c r="B627" i="17" s="1"/>
  <c r="T627" i="12"/>
  <c r="C627" i="17" s="1"/>
  <c r="N628" i="12"/>
  <c r="A628" i="17" s="1"/>
  <c r="I629" i="1"/>
  <c r="C629" i="14" s="1"/>
  <c r="F630" i="1"/>
  <c r="A630" i="14" s="1"/>
  <c r="K626" i="1"/>
  <c r="L169" i="1" l="1"/>
  <c r="B169" i="14" s="1"/>
  <c r="Z628" i="12"/>
  <c r="B628" i="17" s="1"/>
  <c r="T628" i="12"/>
  <c r="C628" i="17" s="1"/>
  <c r="N629" i="12"/>
  <c r="A629" i="17" s="1"/>
  <c r="I630" i="1"/>
  <c r="C630" i="14" s="1"/>
  <c r="F631" i="1"/>
  <c r="A631" i="14" s="1"/>
  <c r="Z629" i="12" l="1"/>
  <c r="B629" i="17" s="1"/>
  <c r="T629" i="12"/>
  <c r="C629" i="17" s="1"/>
  <c r="N630" i="12"/>
  <c r="A630" i="17" s="1"/>
  <c r="I631" i="1"/>
  <c r="C631" i="14" s="1"/>
  <c r="F632" i="1"/>
  <c r="A632" i="14" s="1"/>
  <c r="Z630" i="12" l="1"/>
  <c r="B630" i="17" s="1"/>
  <c r="T630" i="12"/>
  <c r="C630" i="17" s="1"/>
  <c r="N631" i="12"/>
  <c r="A631" i="17" s="1"/>
  <c r="I632" i="1"/>
  <c r="C632" i="14" s="1"/>
  <c r="F633" i="1"/>
  <c r="A633" i="14" s="1"/>
  <c r="T631" i="12" l="1"/>
  <c r="C631" i="17" s="1"/>
  <c r="Z631" i="12"/>
  <c r="B631" i="17" s="1"/>
  <c r="N632" i="12"/>
  <c r="A632" i="17" s="1"/>
  <c r="I633" i="1"/>
  <c r="C633" i="14" s="1"/>
  <c r="F634" i="1"/>
  <c r="A634" i="14" s="1"/>
  <c r="K630" i="1"/>
  <c r="L170" i="1" l="1"/>
  <c r="B170" i="14" s="1"/>
  <c r="Z632" i="12"/>
  <c r="B632" i="17" s="1"/>
  <c r="T632" i="12"/>
  <c r="C632" i="17" s="1"/>
  <c r="N633" i="12"/>
  <c r="A633" i="17" s="1"/>
  <c r="I634" i="1"/>
  <c r="C634" i="14" s="1"/>
  <c r="F635" i="1"/>
  <c r="A635" i="14" s="1"/>
  <c r="Z633" i="12" l="1"/>
  <c r="B633" i="17" s="1"/>
  <c r="N634" i="12"/>
  <c r="A634" i="17" s="1"/>
  <c r="T633" i="12"/>
  <c r="C633" i="17" s="1"/>
  <c r="I635" i="1"/>
  <c r="C635" i="14" s="1"/>
  <c r="F636" i="1"/>
  <c r="A636" i="14" s="1"/>
  <c r="Z634" i="12" l="1"/>
  <c r="B634" i="17" s="1"/>
  <c r="N635" i="12"/>
  <c r="A635" i="17" s="1"/>
  <c r="T634" i="12"/>
  <c r="C634" i="17" s="1"/>
  <c r="I636" i="1"/>
  <c r="C636" i="14" s="1"/>
  <c r="F637" i="1"/>
  <c r="A637" i="14" s="1"/>
  <c r="Z635" i="12" l="1"/>
  <c r="B635" i="17" s="1"/>
  <c r="N636" i="12"/>
  <c r="A636" i="17" s="1"/>
  <c r="T635" i="12"/>
  <c r="C635" i="17" s="1"/>
  <c r="I637" i="1"/>
  <c r="C637" i="14" s="1"/>
  <c r="F638" i="1"/>
  <c r="A638" i="14" s="1"/>
  <c r="K634" i="1"/>
  <c r="L171" i="1" l="1"/>
  <c r="B171" i="14" s="1"/>
  <c r="Z636" i="12"/>
  <c r="B636" i="17" s="1"/>
  <c r="T636" i="12"/>
  <c r="C636" i="17" s="1"/>
  <c r="N637" i="12"/>
  <c r="A637" i="17" s="1"/>
  <c r="I638" i="1"/>
  <c r="C638" i="14" s="1"/>
  <c r="F639" i="1"/>
  <c r="A639" i="14" s="1"/>
  <c r="Z637" i="12" l="1"/>
  <c r="B637" i="17" s="1"/>
  <c r="T637" i="12"/>
  <c r="C637" i="17" s="1"/>
  <c r="N638" i="12"/>
  <c r="A638" i="17" s="1"/>
  <c r="I639" i="1"/>
  <c r="C639" i="14" s="1"/>
  <c r="F640" i="1"/>
  <c r="A640" i="14" s="1"/>
  <c r="T638" i="12" l="1"/>
  <c r="C638" i="17" s="1"/>
  <c r="Z638" i="12"/>
  <c r="B638" i="17" s="1"/>
  <c r="N639" i="12"/>
  <c r="A639" i="17" s="1"/>
  <c r="I640" i="1"/>
  <c r="C640" i="14" s="1"/>
  <c r="F641" i="1"/>
  <c r="A641" i="14" s="1"/>
  <c r="K638" i="1"/>
  <c r="L172" i="1" l="1"/>
  <c r="B172" i="14" s="1"/>
  <c r="N640" i="12"/>
  <c r="A640" i="17" s="1"/>
  <c r="Z639" i="12"/>
  <c r="B639" i="17" s="1"/>
  <c r="T639" i="12"/>
  <c r="C639" i="17" s="1"/>
  <c r="I641" i="1"/>
  <c r="C641" i="14" s="1"/>
  <c r="F642" i="1"/>
  <c r="A642" i="14" s="1"/>
  <c r="Z640" i="12" l="1"/>
  <c r="B640" i="17" s="1"/>
  <c r="N641" i="12"/>
  <c r="A641" i="17" s="1"/>
  <c r="T640" i="12"/>
  <c r="C640" i="17" s="1"/>
  <c r="I642" i="1"/>
  <c r="C642" i="14" s="1"/>
  <c r="F643" i="1"/>
  <c r="A643" i="14" s="1"/>
  <c r="T641" i="12" l="1"/>
  <c r="C641" i="17" s="1"/>
  <c r="Z641" i="12"/>
  <c r="B641" i="17" s="1"/>
  <c r="N642" i="12"/>
  <c r="A642" i="17" s="1"/>
  <c r="I643" i="1"/>
  <c r="C643" i="14" s="1"/>
  <c r="F644" i="1"/>
  <c r="A644" i="14" s="1"/>
  <c r="Z642" i="12" l="1"/>
  <c r="B642" i="17" s="1"/>
  <c r="T642" i="12"/>
  <c r="C642" i="17" s="1"/>
  <c r="N643" i="12"/>
  <c r="A643" i="17" s="1"/>
  <c r="I644" i="1"/>
  <c r="C644" i="14" s="1"/>
  <c r="F645" i="1"/>
  <c r="A645" i="14" s="1"/>
  <c r="K641" i="1"/>
  <c r="L173" i="1" l="1"/>
  <c r="B173" i="14" s="1"/>
  <c r="Z643" i="12"/>
  <c r="B643" i="17" s="1"/>
  <c r="T643" i="12"/>
  <c r="C643" i="17" s="1"/>
  <c r="N644" i="12"/>
  <c r="A644" i="17" s="1"/>
  <c r="I645" i="1"/>
  <c r="C645" i="14" s="1"/>
  <c r="F646" i="1"/>
  <c r="A646" i="14" s="1"/>
  <c r="Z644" i="12" l="1"/>
  <c r="B644" i="17" s="1"/>
  <c r="T644" i="12"/>
  <c r="C644" i="17" s="1"/>
  <c r="N645" i="12"/>
  <c r="A645" i="17" s="1"/>
  <c r="I646" i="1"/>
  <c r="C646" i="14" s="1"/>
  <c r="F647" i="1"/>
  <c r="A647" i="14" s="1"/>
  <c r="Z645" i="12" l="1"/>
  <c r="B645" i="17" s="1"/>
  <c r="N646" i="12"/>
  <c r="A646" i="17" s="1"/>
  <c r="T645" i="12"/>
  <c r="C645" i="17" s="1"/>
  <c r="I647" i="1"/>
  <c r="C647" i="14" s="1"/>
  <c r="F648" i="1"/>
  <c r="A648" i="14" s="1"/>
  <c r="N647" i="12" l="1"/>
  <c r="A647" i="17" s="1"/>
  <c r="Z646" i="12"/>
  <c r="B646" i="17" s="1"/>
  <c r="T646" i="12"/>
  <c r="C646" i="17" s="1"/>
  <c r="I648" i="1"/>
  <c r="C648" i="14" s="1"/>
  <c r="F649" i="1"/>
  <c r="A649" i="14" s="1"/>
  <c r="K645" i="1"/>
  <c r="L174" i="1" l="1"/>
  <c r="B174" i="14" s="1"/>
  <c r="Z647" i="12"/>
  <c r="B647" i="17" s="1"/>
  <c r="T647" i="12"/>
  <c r="C647" i="17" s="1"/>
  <c r="N648" i="12"/>
  <c r="A648" i="17" s="1"/>
  <c r="I649" i="1"/>
  <c r="C649" i="14" s="1"/>
  <c r="F650" i="1"/>
  <c r="A650" i="14" s="1"/>
  <c r="T648" i="12" l="1"/>
  <c r="C648" i="17" s="1"/>
  <c r="Z648" i="12"/>
  <c r="B648" i="17" s="1"/>
  <c r="N649" i="12"/>
  <c r="A649" i="17" s="1"/>
  <c r="I650" i="1"/>
  <c r="C650" i="14" s="1"/>
  <c r="F651" i="1"/>
  <c r="A651" i="14" s="1"/>
  <c r="T649" i="12" l="1"/>
  <c r="C649" i="17" s="1"/>
  <c r="N650" i="12"/>
  <c r="A650" i="17" s="1"/>
  <c r="Z649" i="12"/>
  <c r="B649" i="17" s="1"/>
  <c r="I651" i="1"/>
  <c r="C651" i="14" s="1"/>
  <c r="F652" i="1"/>
  <c r="A652" i="14" s="1"/>
  <c r="Z650" i="12" l="1"/>
  <c r="B650" i="17" s="1"/>
  <c r="T650" i="12"/>
  <c r="C650" i="17" s="1"/>
  <c r="N651" i="12"/>
  <c r="A651" i="17" s="1"/>
  <c r="I652" i="1"/>
  <c r="C652" i="14" s="1"/>
  <c r="F653" i="1"/>
  <c r="A653" i="14" s="1"/>
  <c r="K649" i="1"/>
  <c r="L175" i="1" l="1"/>
  <c r="B175" i="14" s="1"/>
  <c r="Z651" i="12"/>
  <c r="B651" i="17" s="1"/>
  <c r="T651" i="12"/>
  <c r="C651" i="17" s="1"/>
  <c r="N652" i="12"/>
  <c r="A652" i="17" s="1"/>
  <c r="I653" i="1"/>
  <c r="C653" i="14" s="1"/>
  <c r="F654" i="1"/>
  <c r="A654" i="14" s="1"/>
  <c r="Z652" i="12" l="1"/>
  <c r="B652" i="17" s="1"/>
  <c r="T652" i="12"/>
  <c r="C652" i="17" s="1"/>
  <c r="N653" i="12"/>
  <c r="A653" i="17" s="1"/>
  <c r="I654" i="1"/>
  <c r="C654" i="14" s="1"/>
  <c r="F655" i="1"/>
  <c r="A655" i="14" s="1"/>
  <c r="Z653" i="12" l="1"/>
  <c r="B653" i="17" s="1"/>
  <c r="N654" i="12"/>
  <c r="A654" i="17" s="1"/>
  <c r="T653" i="12"/>
  <c r="C653" i="17" s="1"/>
  <c r="I655" i="1"/>
  <c r="C655" i="14" s="1"/>
  <c r="F656" i="1"/>
  <c r="A656" i="14" s="1"/>
  <c r="Z654" i="12" l="1"/>
  <c r="B654" i="17" s="1"/>
  <c r="T654" i="12"/>
  <c r="C654" i="17" s="1"/>
  <c r="N655" i="12"/>
  <c r="A655" i="17" s="1"/>
  <c r="I656" i="1"/>
  <c r="C656" i="14" s="1"/>
  <c r="F657" i="1"/>
  <c r="A657" i="14" s="1"/>
  <c r="K653" i="1"/>
  <c r="L176" i="1" l="1"/>
  <c r="B176" i="14" s="1"/>
  <c r="N656" i="12"/>
  <c r="A656" i="17" s="1"/>
  <c r="Z655" i="12"/>
  <c r="B655" i="17" s="1"/>
  <c r="T655" i="12"/>
  <c r="C655" i="17" s="1"/>
  <c r="I657" i="1"/>
  <c r="C657" i="14" s="1"/>
  <c r="F658" i="1"/>
  <c r="A658" i="14" s="1"/>
  <c r="N657" i="12" l="1"/>
  <c r="A657" i="17" s="1"/>
  <c r="Z656" i="12"/>
  <c r="B656" i="17" s="1"/>
  <c r="T656" i="12"/>
  <c r="C656" i="17" s="1"/>
  <c r="I658" i="1"/>
  <c r="C658" i="14" s="1"/>
  <c r="F659" i="1"/>
  <c r="A659" i="14" s="1"/>
  <c r="Z657" i="12" l="1"/>
  <c r="B657" i="17" s="1"/>
  <c r="N658" i="12"/>
  <c r="A658" i="17" s="1"/>
  <c r="T657" i="12"/>
  <c r="C657" i="17" s="1"/>
  <c r="I659" i="1"/>
  <c r="C659" i="14" s="1"/>
  <c r="F660" i="1"/>
  <c r="A660" i="14" s="1"/>
  <c r="K657" i="1"/>
  <c r="L177" i="1" l="1"/>
  <c r="B177" i="14" s="1"/>
  <c r="Z658" i="12"/>
  <c r="B658" i="17" s="1"/>
  <c r="T658" i="12"/>
  <c r="C658" i="17" s="1"/>
  <c r="N659" i="12"/>
  <c r="A659" i="17" s="1"/>
  <c r="I660" i="1"/>
  <c r="C660" i="14" s="1"/>
  <c r="F661" i="1"/>
  <c r="A661" i="14" s="1"/>
  <c r="Z659" i="12" l="1"/>
  <c r="B659" i="17" s="1"/>
  <c r="N660" i="12"/>
  <c r="A660" i="17" s="1"/>
  <c r="T659" i="12"/>
  <c r="C659" i="17" s="1"/>
  <c r="I661" i="1"/>
  <c r="C661" i="14" s="1"/>
  <c r="F662" i="1"/>
  <c r="A662" i="14" s="1"/>
  <c r="T660" i="12" l="1"/>
  <c r="C660" i="17" s="1"/>
  <c r="Z660" i="12"/>
  <c r="B660" i="17" s="1"/>
  <c r="N661" i="12"/>
  <c r="A661" i="17" s="1"/>
  <c r="I662" i="1"/>
  <c r="C662" i="14" s="1"/>
  <c r="F663" i="1"/>
  <c r="A663" i="14" s="1"/>
  <c r="Z661" i="12" l="1"/>
  <c r="B661" i="17" s="1"/>
  <c r="T661" i="12"/>
  <c r="C661" i="17" s="1"/>
  <c r="N662" i="12"/>
  <c r="A662" i="17" s="1"/>
  <c r="I663" i="1"/>
  <c r="C663" i="14" s="1"/>
  <c r="F664" i="1"/>
  <c r="A664" i="14" s="1"/>
  <c r="K660" i="1"/>
  <c r="L178" i="1" l="1"/>
  <c r="B178" i="14" s="1"/>
  <c r="Z662" i="12"/>
  <c r="B662" i="17" s="1"/>
  <c r="T662" i="12"/>
  <c r="C662" i="17" s="1"/>
  <c r="N663" i="12"/>
  <c r="A663" i="17" s="1"/>
  <c r="I664" i="1"/>
  <c r="C664" i="14" s="1"/>
  <c r="F665" i="1"/>
  <c r="A665" i="14" s="1"/>
  <c r="N664" i="12" l="1"/>
  <c r="A664" i="17" s="1"/>
  <c r="Z663" i="12"/>
  <c r="B663" i="17" s="1"/>
  <c r="T663" i="12"/>
  <c r="C663" i="17" s="1"/>
  <c r="I665" i="1"/>
  <c r="C665" i="14" s="1"/>
  <c r="F666" i="1"/>
  <c r="A666" i="14" s="1"/>
  <c r="Z664" i="12" l="1"/>
  <c r="B664" i="17" s="1"/>
  <c r="N665" i="12"/>
  <c r="A665" i="17" s="1"/>
  <c r="T664" i="12"/>
  <c r="C664" i="17" s="1"/>
  <c r="I666" i="1"/>
  <c r="C666" i="14" s="1"/>
  <c r="F667" i="1"/>
  <c r="A667" i="14" s="1"/>
  <c r="Z665" i="12" l="1"/>
  <c r="B665" i="17" s="1"/>
  <c r="N666" i="12"/>
  <c r="A666" i="17" s="1"/>
  <c r="T665" i="12"/>
  <c r="C665" i="17" s="1"/>
  <c r="I667" i="1"/>
  <c r="C667" i="14" s="1"/>
  <c r="F668" i="1"/>
  <c r="A668" i="14" s="1"/>
  <c r="K664" i="1"/>
  <c r="L179" i="1" l="1"/>
  <c r="B179" i="14" s="1"/>
  <c r="Z666" i="12"/>
  <c r="B666" i="17" s="1"/>
  <c r="N667" i="12"/>
  <c r="A667" i="17" s="1"/>
  <c r="T666" i="12"/>
  <c r="C666" i="17" s="1"/>
  <c r="I668" i="1"/>
  <c r="C668" i="14" s="1"/>
  <c r="F669" i="1"/>
  <c r="A669" i="14" s="1"/>
  <c r="T667" i="12" l="1"/>
  <c r="C667" i="17" s="1"/>
  <c r="N668" i="12"/>
  <c r="A668" i="17" s="1"/>
  <c r="Z667" i="12"/>
  <c r="B667" i="17" s="1"/>
  <c r="I669" i="1"/>
  <c r="C669" i="14" s="1"/>
  <c r="F670" i="1"/>
  <c r="A670" i="14" s="1"/>
  <c r="Z668" i="12" l="1"/>
  <c r="B668" i="17" s="1"/>
  <c r="T668" i="12"/>
  <c r="C668" i="17" s="1"/>
  <c r="N669" i="12"/>
  <c r="A669" i="17" s="1"/>
  <c r="I670" i="1"/>
  <c r="C670" i="14" s="1"/>
  <c r="F671" i="1"/>
  <c r="A671" i="14" s="1"/>
  <c r="Z669" i="12" l="1"/>
  <c r="B669" i="17" s="1"/>
  <c r="T669" i="12"/>
  <c r="C669" i="17" s="1"/>
  <c r="N670" i="12"/>
  <c r="A670" i="17" s="1"/>
  <c r="I671" i="1"/>
  <c r="C671" i="14" s="1"/>
  <c r="F672" i="1"/>
  <c r="A672" i="14" s="1"/>
  <c r="K668" i="1"/>
  <c r="L180" i="1" l="1"/>
  <c r="B180" i="14" s="1"/>
  <c r="Z670" i="12"/>
  <c r="B670" i="17" s="1"/>
  <c r="T670" i="12"/>
  <c r="C670" i="17" s="1"/>
  <c r="N671" i="12"/>
  <c r="A671" i="17" s="1"/>
  <c r="I672" i="1"/>
  <c r="C672" i="14" s="1"/>
  <c r="F673" i="1"/>
  <c r="A673" i="14" s="1"/>
  <c r="Z671" i="12" l="1"/>
  <c r="B671" i="17" s="1"/>
  <c r="T671" i="12"/>
  <c r="C671" i="17" s="1"/>
  <c r="N672" i="12"/>
  <c r="A672" i="17" s="1"/>
  <c r="I673" i="1"/>
  <c r="C673" i="14" s="1"/>
  <c r="F674" i="1"/>
  <c r="A674" i="14" s="1"/>
  <c r="Z672" i="12" l="1"/>
  <c r="B672" i="17" s="1"/>
  <c r="N673" i="12"/>
  <c r="A673" i="17" s="1"/>
  <c r="T672" i="12"/>
  <c r="C672" i="17" s="1"/>
  <c r="I674" i="1"/>
  <c r="C674" i="14" s="1"/>
  <c r="F675" i="1"/>
  <c r="A675" i="14" s="1"/>
  <c r="Z673" i="12" l="1"/>
  <c r="B673" i="17" s="1"/>
  <c r="N674" i="12"/>
  <c r="A674" i="17" s="1"/>
  <c r="T673" i="12"/>
  <c r="C673" i="17" s="1"/>
  <c r="I675" i="1"/>
  <c r="C675" i="14" s="1"/>
  <c r="F676" i="1"/>
  <c r="A676" i="14" s="1"/>
  <c r="K672" i="1"/>
  <c r="L181" i="1" l="1"/>
  <c r="B181" i="14" s="1"/>
  <c r="Z674" i="12"/>
  <c r="B674" i="17" s="1"/>
  <c r="N675" i="12"/>
  <c r="A675" i="17" s="1"/>
  <c r="T674" i="12"/>
  <c r="C674" i="17" s="1"/>
  <c r="I676" i="1"/>
  <c r="C676" i="14" s="1"/>
  <c r="F677" i="1"/>
  <c r="A677" i="14" s="1"/>
  <c r="Z675" i="12" l="1"/>
  <c r="B675" i="17" s="1"/>
  <c r="T675" i="12"/>
  <c r="C675" i="17" s="1"/>
  <c r="N676" i="12"/>
  <c r="A676" i="17" s="1"/>
  <c r="I677" i="1"/>
  <c r="C677" i="14" s="1"/>
  <c r="F678" i="1"/>
  <c r="A678" i="14" s="1"/>
  <c r="Z676" i="12" l="1"/>
  <c r="B676" i="17" s="1"/>
  <c r="T676" i="12"/>
  <c r="C676" i="17" s="1"/>
  <c r="N677" i="12"/>
  <c r="A677" i="17" s="1"/>
  <c r="I678" i="1"/>
  <c r="C678" i="14" s="1"/>
  <c r="F679" i="1"/>
  <c r="A679" i="14" s="1"/>
  <c r="K676" i="1"/>
  <c r="L182" i="1" l="1"/>
  <c r="B182" i="14" s="1"/>
  <c r="Z677" i="12"/>
  <c r="B677" i="17" s="1"/>
  <c r="T677" i="12"/>
  <c r="C677" i="17" s="1"/>
  <c r="N678" i="12"/>
  <c r="A678" i="17" s="1"/>
  <c r="I679" i="1"/>
  <c r="C679" i="14" s="1"/>
  <c r="F680" i="1"/>
  <c r="A680" i="14" s="1"/>
  <c r="Z678" i="12" l="1"/>
  <c r="B678" i="17" s="1"/>
  <c r="N679" i="12"/>
  <c r="A679" i="17" s="1"/>
  <c r="T678" i="12"/>
  <c r="C678" i="17" s="1"/>
  <c r="I680" i="1"/>
  <c r="C680" i="14" s="1"/>
  <c r="F681" i="1"/>
  <c r="A681" i="14" s="1"/>
  <c r="N680" i="12" l="1"/>
  <c r="A680" i="17" s="1"/>
  <c r="Z679" i="12"/>
  <c r="B679" i="17" s="1"/>
  <c r="T679" i="12"/>
  <c r="C679" i="17" s="1"/>
  <c r="I681" i="1"/>
  <c r="C681" i="14" s="1"/>
  <c r="F682" i="1"/>
  <c r="A682" i="14" s="1"/>
  <c r="Z680" i="12" l="1"/>
  <c r="B680" i="17" s="1"/>
  <c r="N681" i="12"/>
  <c r="A681" i="17" s="1"/>
  <c r="T680" i="12"/>
  <c r="C680" i="17" s="1"/>
  <c r="I682" i="1"/>
  <c r="C682" i="14" s="1"/>
  <c r="F683" i="1"/>
  <c r="A683" i="14" s="1"/>
  <c r="K679" i="1"/>
  <c r="L183" i="1" l="1"/>
  <c r="B183" i="14" s="1"/>
  <c r="Z681" i="12"/>
  <c r="B681" i="17" s="1"/>
  <c r="T681" i="12"/>
  <c r="C681" i="17" s="1"/>
  <c r="N682" i="12"/>
  <c r="A682" i="17" s="1"/>
  <c r="I683" i="1"/>
  <c r="C683" i="14" s="1"/>
  <c r="F684" i="1"/>
  <c r="A684" i="14" s="1"/>
  <c r="Z682" i="12" l="1"/>
  <c r="B682" i="17" s="1"/>
  <c r="T682" i="12"/>
  <c r="C682" i="17" s="1"/>
  <c r="N683" i="12"/>
  <c r="A683" i="17" s="1"/>
  <c r="I684" i="1"/>
  <c r="C684" i="14" s="1"/>
  <c r="F685" i="1"/>
  <c r="A685" i="14" s="1"/>
  <c r="T683" i="12" l="1"/>
  <c r="C683" i="17" s="1"/>
  <c r="Z683" i="12"/>
  <c r="B683" i="17" s="1"/>
  <c r="N684" i="12"/>
  <c r="A684" i="17" s="1"/>
  <c r="I685" i="1"/>
  <c r="C685" i="14" s="1"/>
  <c r="F686" i="1"/>
  <c r="A686" i="14" s="1"/>
  <c r="Z684" i="12" l="1"/>
  <c r="B684" i="17" s="1"/>
  <c r="N685" i="12"/>
  <c r="A685" i="17" s="1"/>
  <c r="T684" i="12"/>
  <c r="C684" i="17" s="1"/>
  <c r="I686" i="1"/>
  <c r="C686" i="14" s="1"/>
  <c r="F687" i="1"/>
  <c r="A687" i="14" s="1"/>
  <c r="K683" i="1"/>
  <c r="L184" i="1" l="1"/>
  <c r="B184" i="14" s="1"/>
  <c r="Z685" i="12"/>
  <c r="B685" i="17" s="1"/>
  <c r="N686" i="12"/>
  <c r="A686" i="17" s="1"/>
  <c r="T685" i="12"/>
  <c r="C685" i="17" s="1"/>
  <c r="I687" i="1"/>
  <c r="C687" i="14" s="1"/>
  <c r="F688" i="1"/>
  <c r="A688" i="14" s="1"/>
  <c r="N687" i="12" l="1"/>
  <c r="A687" i="17" s="1"/>
  <c r="Z686" i="12"/>
  <c r="B686" i="17" s="1"/>
  <c r="T686" i="12"/>
  <c r="C686" i="17" s="1"/>
  <c r="I688" i="1"/>
  <c r="C688" i="14" s="1"/>
  <c r="F689" i="1"/>
  <c r="A689" i="14" s="1"/>
  <c r="N688" i="12" l="1"/>
  <c r="A688" i="17" s="1"/>
  <c r="Z687" i="12"/>
  <c r="B687" i="17" s="1"/>
  <c r="T687" i="12"/>
  <c r="C687" i="17" s="1"/>
  <c r="I689" i="1"/>
  <c r="C689" i="14" s="1"/>
  <c r="F690" i="1"/>
  <c r="A690" i="14" s="1"/>
  <c r="Z688" i="12" l="1"/>
  <c r="B688" i="17" s="1"/>
  <c r="T688" i="12"/>
  <c r="C688" i="17" s="1"/>
  <c r="N689" i="12"/>
  <c r="A689" i="17" s="1"/>
  <c r="I690" i="1"/>
  <c r="C690" i="14" s="1"/>
  <c r="F691" i="1"/>
  <c r="A691" i="14" s="1"/>
  <c r="K687" i="1"/>
  <c r="L185" i="1" l="1"/>
  <c r="B185" i="14" s="1"/>
  <c r="Z689" i="12"/>
  <c r="B689" i="17" s="1"/>
  <c r="N690" i="12"/>
  <c r="A690" i="17" s="1"/>
  <c r="T689" i="12"/>
  <c r="C689" i="17" s="1"/>
  <c r="I691" i="1"/>
  <c r="C691" i="14" s="1"/>
  <c r="F692" i="1"/>
  <c r="A692" i="14" s="1"/>
  <c r="Z690" i="12" l="1"/>
  <c r="B690" i="17" s="1"/>
  <c r="T690" i="12"/>
  <c r="C690" i="17" s="1"/>
  <c r="N691" i="12"/>
  <c r="A691" i="17" s="1"/>
  <c r="I692" i="1"/>
  <c r="C692" i="14" s="1"/>
  <c r="F693" i="1"/>
  <c r="A693" i="14" s="1"/>
  <c r="Z691" i="12" l="1"/>
  <c r="B691" i="17" s="1"/>
  <c r="N692" i="12"/>
  <c r="A692" i="17" s="1"/>
  <c r="T691" i="12"/>
  <c r="C691" i="17" s="1"/>
  <c r="I693" i="1"/>
  <c r="C693" i="14" s="1"/>
  <c r="F694" i="1"/>
  <c r="A694" i="14" s="1"/>
  <c r="Z692" i="12" l="1"/>
  <c r="B692" i="17" s="1"/>
  <c r="N693" i="12"/>
  <c r="A693" i="17" s="1"/>
  <c r="T692" i="12"/>
  <c r="C692" i="17" s="1"/>
  <c r="I694" i="1"/>
  <c r="C694" i="14" s="1"/>
  <c r="F695" i="1"/>
  <c r="A695" i="14" s="1"/>
  <c r="K691" i="1"/>
  <c r="L186" i="1" l="1"/>
  <c r="B186" i="14" s="1"/>
  <c r="T693" i="12"/>
  <c r="C693" i="17" s="1"/>
  <c r="N694" i="12"/>
  <c r="A694" i="17" s="1"/>
  <c r="Z693" i="12"/>
  <c r="B693" i="17" s="1"/>
  <c r="I695" i="1"/>
  <c r="C695" i="14" s="1"/>
  <c r="F696" i="1"/>
  <c r="A696" i="14" s="1"/>
  <c r="Z694" i="12" l="1"/>
  <c r="B694" i="17" s="1"/>
  <c r="T694" i="12"/>
  <c r="C694" i="17" s="1"/>
  <c r="N695" i="12"/>
  <c r="A695" i="17" s="1"/>
  <c r="I696" i="1"/>
  <c r="C696" i="14" s="1"/>
  <c r="F697" i="1"/>
  <c r="A697" i="14" s="1"/>
  <c r="Z695" i="12" l="1"/>
  <c r="B695" i="17" s="1"/>
  <c r="T695" i="12"/>
  <c r="C695" i="17" s="1"/>
  <c r="N696" i="12"/>
  <c r="A696" i="17" s="1"/>
  <c r="I697" i="1"/>
  <c r="C697" i="14" s="1"/>
  <c r="F698" i="1"/>
  <c r="A698" i="14" s="1"/>
  <c r="K695" i="1"/>
  <c r="L187" i="1" l="1"/>
  <c r="B187" i="14" s="1"/>
  <c r="Z696" i="12"/>
  <c r="B696" i="17" s="1"/>
  <c r="N697" i="12"/>
  <c r="A697" i="17" s="1"/>
  <c r="T696" i="12"/>
  <c r="C696" i="17" s="1"/>
  <c r="I698" i="1"/>
  <c r="C698" i="14" s="1"/>
  <c r="F699" i="1"/>
  <c r="A699" i="14" s="1"/>
  <c r="Z697" i="12" l="1"/>
  <c r="B697" i="17" s="1"/>
  <c r="T697" i="12"/>
  <c r="C697" i="17" s="1"/>
  <c r="N698" i="12"/>
  <c r="A698" i="17" s="1"/>
  <c r="I699" i="1"/>
  <c r="C699" i="14" s="1"/>
  <c r="F700" i="1"/>
  <c r="A700" i="14" s="1"/>
  <c r="T698" i="12" l="1"/>
  <c r="C698" i="17" s="1"/>
  <c r="N699" i="12"/>
  <c r="A699" i="17" s="1"/>
  <c r="Z698" i="12"/>
  <c r="B698" i="17" s="1"/>
  <c r="I700" i="1"/>
  <c r="C700" i="14" s="1"/>
  <c r="F701" i="1"/>
  <c r="A701" i="14" s="1"/>
  <c r="Z699" i="12" l="1"/>
  <c r="B699" i="17" s="1"/>
  <c r="T699" i="12"/>
  <c r="C699" i="17" s="1"/>
  <c r="N700" i="12"/>
  <c r="A700" i="17" s="1"/>
  <c r="I701" i="1"/>
  <c r="C701" i="14" s="1"/>
  <c r="F702" i="1"/>
  <c r="A702" i="14" s="1"/>
  <c r="K698" i="1"/>
  <c r="L188" i="1" l="1"/>
  <c r="B188" i="14" s="1"/>
  <c r="Z700" i="12"/>
  <c r="B700" i="17" s="1"/>
  <c r="T700" i="12"/>
  <c r="C700" i="17" s="1"/>
  <c r="N701" i="12"/>
  <c r="A701" i="17" s="1"/>
  <c r="I702" i="1"/>
  <c r="C702" i="14" s="1"/>
  <c r="F703" i="1"/>
  <c r="A703" i="14" s="1"/>
  <c r="T701" i="12" l="1"/>
  <c r="C701" i="17" s="1"/>
  <c r="Z701" i="12"/>
  <c r="B701" i="17" s="1"/>
  <c r="N702" i="12"/>
  <c r="A702" i="17" s="1"/>
  <c r="I703" i="1"/>
  <c r="C703" i="14" s="1"/>
  <c r="F704" i="1"/>
  <c r="A704" i="14" s="1"/>
  <c r="Z702" i="12" l="1"/>
  <c r="B702" i="17" s="1"/>
  <c r="T702" i="12"/>
  <c r="C702" i="17" s="1"/>
  <c r="N703" i="12"/>
  <c r="A703" i="17" s="1"/>
  <c r="I704" i="1"/>
  <c r="C704" i="14" s="1"/>
  <c r="F705" i="1"/>
  <c r="A705" i="14" s="1"/>
  <c r="Z703" i="12" l="1"/>
  <c r="B703" i="17" s="1"/>
  <c r="T703" i="12"/>
  <c r="C703" i="17" s="1"/>
  <c r="N704" i="12"/>
  <c r="A704" i="17" s="1"/>
  <c r="I705" i="1"/>
  <c r="C705" i="14" s="1"/>
  <c r="F706" i="1"/>
  <c r="A706" i="14" s="1"/>
  <c r="K702" i="1"/>
  <c r="L189" i="1" l="1"/>
  <c r="B189" i="14" s="1"/>
  <c r="Z704" i="12"/>
  <c r="B704" i="17" s="1"/>
  <c r="T704" i="12"/>
  <c r="C704" i="17" s="1"/>
  <c r="N705" i="12"/>
  <c r="A705" i="17" s="1"/>
  <c r="I706" i="1"/>
  <c r="C706" i="14" s="1"/>
  <c r="F707" i="1"/>
  <c r="A707" i="14" s="1"/>
  <c r="Z705" i="12" l="1"/>
  <c r="B705" i="17" s="1"/>
  <c r="T705" i="12"/>
  <c r="C705" i="17" s="1"/>
  <c r="N706" i="12"/>
  <c r="A706" i="17" s="1"/>
  <c r="I707" i="1"/>
  <c r="C707" i="14" s="1"/>
  <c r="F708" i="1"/>
  <c r="A708" i="14" s="1"/>
  <c r="Z706" i="12" l="1"/>
  <c r="B706" i="17" s="1"/>
  <c r="T706" i="12"/>
  <c r="C706" i="17" s="1"/>
  <c r="N707" i="12"/>
  <c r="A707" i="17" s="1"/>
  <c r="I708" i="1"/>
  <c r="C708" i="14" s="1"/>
  <c r="F709" i="1"/>
  <c r="A709" i="14" s="1"/>
  <c r="Z707" i="12" l="1"/>
  <c r="B707" i="17" s="1"/>
  <c r="N708" i="12"/>
  <c r="A708" i="17" s="1"/>
  <c r="T707" i="12"/>
  <c r="C707" i="17" s="1"/>
  <c r="I709" i="1"/>
  <c r="C709" i="14" s="1"/>
  <c r="F710" i="1"/>
  <c r="A710" i="14" s="1"/>
  <c r="K706" i="1"/>
  <c r="L190" i="1" l="1"/>
  <c r="B190" i="14" s="1"/>
  <c r="Z708" i="12"/>
  <c r="B708" i="17" s="1"/>
  <c r="T708" i="12"/>
  <c r="C708" i="17" s="1"/>
  <c r="N709" i="12"/>
  <c r="A709" i="17" s="1"/>
  <c r="I710" i="1"/>
  <c r="C710" i="14" s="1"/>
  <c r="F711" i="1"/>
  <c r="A711" i="14" s="1"/>
  <c r="T709" i="12" l="1"/>
  <c r="C709" i="17" s="1"/>
  <c r="Z709" i="12"/>
  <c r="B709" i="17" s="1"/>
  <c r="N710" i="12"/>
  <c r="A710" i="17" s="1"/>
  <c r="I711" i="1"/>
  <c r="C711" i="14" s="1"/>
  <c r="F712" i="1"/>
  <c r="A712" i="14" s="1"/>
  <c r="Z710" i="12" l="1"/>
  <c r="B710" i="17" s="1"/>
  <c r="N711" i="12"/>
  <c r="A711" i="17" s="1"/>
  <c r="T710" i="12"/>
  <c r="C710" i="17" s="1"/>
  <c r="I712" i="1"/>
  <c r="C712" i="14" s="1"/>
  <c r="F713" i="1"/>
  <c r="A713" i="14" s="1"/>
  <c r="Z711" i="12" l="1"/>
  <c r="B711" i="17" s="1"/>
  <c r="T711" i="12"/>
  <c r="C711" i="17" s="1"/>
  <c r="N712" i="12"/>
  <c r="A712" i="17" s="1"/>
  <c r="I713" i="1"/>
  <c r="C713" i="14" s="1"/>
  <c r="F714" i="1"/>
  <c r="A714" i="14" s="1"/>
  <c r="K710" i="1"/>
  <c r="L191" i="1" l="1"/>
  <c r="B191" i="14" s="1"/>
  <c r="Z712" i="12"/>
  <c r="B712" i="17" s="1"/>
  <c r="T712" i="12"/>
  <c r="C712" i="17" s="1"/>
  <c r="N713" i="12"/>
  <c r="A713" i="17" s="1"/>
  <c r="I714" i="1"/>
  <c r="C714" i="14" s="1"/>
  <c r="F715" i="1"/>
  <c r="A715" i="14" s="1"/>
  <c r="T713" i="12" l="1"/>
  <c r="C713" i="17" s="1"/>
  <c r="Z713" i="12"/>
  <c r="B713" i="17" s="1"/>
  <c r="N714" i="12"/>
  <c r="A714" i="17" s="1"/>
  <c r="I715" i="1"/>
  <c r="C715" i="14" s="1"/>
  <c r="F716" i="1"/>
  <c r="A716" i="14" s="1"/>
  <c r="N715" i="12" l="1"/>
  <c r="A715" i="17" s="1"/>
  <c r="Z714" i="12"/>
  <c r="B714" i="17" s="1"/>
  <c r="T714" i="12"/>
  <c r="C714" i="17" s="1"/>
  <c r="I716" i="1"/>
  <c r="C716" i="14" s="1"/>
  <c r="F717" i="1"/>
  <c r="A717" i="14" s="1"/>
  <c r="K714" i="1"/>
  <c r="L192" i="1" l="1"/>
  <c r="B192" i="14" s="1"/>
  <c r="Z715" i="12"/>
  <c r="B715" i="17" s="1"/>
  <c r="T715" i="12"/>
  <c r="C715" i="17" s="1"/>
  <c r="N716" i="12"/>
  <c r="A716" i="17" s="1"/>
  <c r="I717" i="1"/>
  <c r="C717" i="14" s="1"/>
  <c r="F718" i="1"/>
  <c r="A718" i="14" s="1"/>
  <c r="Z716" i="12" l="1"/>
  <c r="B716" i="17" s="1"/>
  <c r="T716" i="12"/>
  <c r="C716" i="17" s="1"/>
  <c r="N717" i="12"/>
  <c r="A717" i="17" s="1"/>
  <c r="I718" i="1"/>
  <c r="C718" i="14" s="1"/>
  <c r="F719" i="1"/>
  <c r="A719" i="14" s="1"/>
  <c r="Z717" i="12" l="1"/>
  <c r="B717" i="17" s="1"/>
  <c r="T717" i="12"/>
  <c r="C717" i="17" s="1"/>
  <c r="N718" i="12"/>
  <c r="A718" i="17" s="1"/>
  <c r="I719" i="1"/>
  <c r="C719" i="14" s="1"/>
  <c r="F720" i="1"/>
  <c r="A720" i="14" s="1"/>
  <c r="N719" i="12" l="1"/>
  <c r="A719" i="17" s="1"/>
  <c r="Z718" i="12"/>
  <c r="B718" i="17" s="1"/>
  <c r="T718" i="12"/>
  <c r="C718" i="17" s="1"/>
  <c r="I720" i="1"/>
  <c r="C720" i="14" s="1"/>
  <c r="F721" i="1"/>
  <c r="A721" i="14" s="1"/>
  <c r="K717" i="1"/>
  <c r="L193" i="1" l="1"/>
  <c r="B193" i="14" s="1"/>
  <c r="Z719" i="12"/>
  <c r="B719" i="17" s="1"/>
  <c r="T719" i="12"/>
  <c r="C719" i="17" s="1"/>
  <c r="N720" i="12"/>
  <c r="A720" i="17" s="1"/>
  <c r="I721" i="1"/>
  <c r="C721" i="14" s="1"/>
  <c r="F722" i="1"/>
  <c r="A722" i="14" s="1"/>
  <c r="Z720" i="12" l="1"/>
  <c r="B720" i="17" s="1"/>
  <c r="T720" i="12"/>
  <c r="C720" i="17" s="1"/>
  <c r="N721" i="12"/>
  <c r="A721" i="17" s="1"/>
  <c r="I722" i="1"/>
  <c r="C722" i="14" s="1"/>
  <c r="F723" i="1"/>
  <c r="A723" i="14" s="1"/>
  <c r="Z721" i="12" l="1"/>
  <c r="B721" i="17" s="1"/>
  <c r="T721" i="12"/>
  <c r="C721" i="17" s="1"/>
  <c r="N722" i="12"/>
  <c r="A722" i="17" s="1"/>
  <c r="I723" i="1"/>
  <c r="C723" i="14" s="1"/>
  <c r="F724" i="1"/>
  <c r="A724" i="14" s="1"/>
  <c r="Z722" i="12" l="1"/>
  <c r="B722" i="17" s="1"/>
  <c r="T722" i="12"/>
  <c r="C722" i="17" s="1"/>
  <c r="N723" i="12"/>
  <c r="A723" i="17" s="1"/>
  <c r="I724" i="1"/>
  <c r="C724" i="14" s="1"/>
  <c r="F725" i="1"/>
  <c r="A725" i="14" s="1"/>
  <c r="K721" i="1"/>
  <c r="L194" i="1" l="1"/>
  <c r="B194" i="14" s="1"/>
  <c r="Z723" i="12"/>
  <c r="B723" i="17" s="1"/>
  <c r="T723" i="12"/>
  <c r="C723" i="17" s="1"/>
  <c r="N724" i="12"/>
  <c r="A724" i="17" s="1"/>
  <c r="I725" i="1"/>
  <c r="C725" i="14" s="1"/>
  <c r="F726" i="1"/>
  <c r="A726" i="14" s="1"/>
  <c r="T724" i="12" l="1"/>
  <c r="C724" i="17" s="1"/>
  <c r="Z724" i="12"/>
  <c r="B724" i="17" s="1"/>
  <c r="N725" i="12"/>
  <c r="A725" i="17" s="1"/>
  <c r="I726" i="1"/>
  <c r="C726" i="14" s="1"/>
  <c r="F727" i="1"/>
  <c r="A727" i="14" s="1"/>
  <c r="Z725" i="12" l="1"/>
  <c r="B725" i="17" s="1"/>
  <c r="T725" i="12"/>
  <c r="C725" i="17" s="1"/>
  <c r="N726" i="12"/>
  <c r="A726" i="17" s="1"/>
  <c r="I727" i="1"/>
  <c r="C727" i="14" s="1"/>
  <c r="F728" i="1"/>
  <c r="A728" i="14" s="1"/>
  <c r="Z726" i="12" l="1"/>
  <c r="B726" i="17" s="1"/>
  <c r="T726" i="12"/>
  <c r="C726" i="17" s="1"/>
  <c r="N727" i="12"/>
  <c r="A727" i="17" s="1"/>
  <c r="I728" i="1"/>
  <c r="C728" i="14" s="1"/>
  <c r="F729" i="1"/>
  <c r="A729" i="14" s="1"/>
  <c r="K725" i="1"/>
  <c r="L195" i="1" l="1"/>
  <c r="B195" i="14" s="1"/>
  <c r="Z727" i="12"/>
  <c r="B727" i="17" s="1"/>
  <c r="T727" i="12"/>
  <c r="C727" i="17" s="1"/>
  <c r="N728" i="12"/>
  <c r="A728" i="17" s="1"/>
  <c r="I729" i="1"/>
  <c r="C729" i="14" s="1"/>
  <c r="F730" i="1"/>
  <c r="A730" i="14" s="1"/>
  <c r="T728" i="12" l="1"/>
  <c r="C728" i="17" s="1"/>
  <c r="Z728" i="12"/>
  <c r="B728" i="17" s="1"/>
  <c r="N729" i="12"/>
  <c r="A729" i="17" s="1"/>
  <c r="I730" i="1"/>
  <c r="C730" i="14" s="1"/>
  <c r="F731" i="1"/>
  <c r="A731" i="14" s="1"/>
  <c r="Z729" i="12" l="1"/>
  <c r="B729" i="17" s="1"/>
  <c r="T729" i="12"/>
  <c r="C729" i="17" s="1"/>
  <c r="N730" i="12"/>
  <c r="A730" i="17" s="1"/>
  <c r="I731" i="1"/>
  <c r="C731" i="14" s="1"/>
  <c r="F732" i="1"/>
  <c r="A732" i="14" s="1"/>
  <c r="Z730" i="12" l="1"/>
  <c r="B730" i="17" s="1"/>
  <c r="T730" i="12"/>
  <c r="C730" i="17" s="1"/>
  <c r="N731" i="12"/>
  <c r="A731" i="17" s="1"/>
  <c r="I732" i="1"/>
  <c r="C732" i="14" s="1"/>
  <c r="F733" i="1"/>
  <c r="A733" i="14" s="1"/>
  <c r="K729" i="1"/>
  <c r="L196" i="1" l="1"/>
  <c r="B196" i="14" s="1"/>
  <c r="Z731" i="12"/>
  <c r="B731" i="17" s="1"/>
  <c r="T731" i="12"/>
  <c r="C731" i="17" s="1"/>
  <c r="N732" i="12"/>
  <c r="A732" i="17" s="1"/>
  <c r="I733" i="1"/>
  <c r="C733" i="14" s="1"/>
  <c r="F734" i="1"/>
  <c r="A734" i="14" s="1"/>
  <c r="Z732" i="12" l="1"/>
  <c r="B732" i="17" s="1"/>
  <c r="T732" i="12"/>
  <c r="C732" i="17" s="1"/>
  <c r="N733" i="12"/>
  <c r="A733" i="17" s="1"/>
  <c r="I734" i="1"/>
  <c r="C734" i="14" s="1"/>
  <c r="F735" i="1"/>
  <c r="A735" i="14" s="1"/>
  <c r="Z733" i="12" l="1"/>
  <c r="B733" i="17" s="1"/>
  <c r="T733" i="12"/>
  <c r="C733" i="17" s="1"/>
  <c r="N734" i="12"/>
  <c r="A734" i="17" s="1"/>
  <c r="I735" i="1"/>
  <c r="C735" i="14" s="1"/>
  <c r="F736" i="1"/>
  <c r="A736" i="14" s="1"/>
  <c r="K733" i="1"/>
  <c r="L197" i="1" l="1"/>
  <c r="B197" i="14" s="1"/>
  <c r="Z734" i="12"/>
  <c r="B734" i="17" s="1"/>
  <c r="T734" i="12"/>
  <c r="C734" i="17" s="1"/>
  <c r="N735" i="12"/>
  <c r="A735" i="17" s="1"/>
  <c r="I736" i="1"/>
  <c r="C736" i="14" s="1"/>
  <c r="F737" i="1"/>
  <c r="A737" i="14" s="1"/>
  <c r="Z735" i="12" l="1"/>
  <c r="B735" i="17" s="1"/>
  <c r="T735" i="12"/>
  <c r="C735" i="17" s="1"/>
  <c r="N736" i="12"/>
  <c r="A736" i="17" s="1"/>
  <c r="I737" i="1"/>
  <c r="C737" i="14" s="1"/>
  <c r="F738" i="1"/>
  <c r="A738" i="14" s="1"/>
  <c r="Z736" i="12" l="1"/>
  <c r="B736" i="17" s="1"/>
  <c r="N737" i="12"/>
  <c r="A737" i="17" s="1"/>
  <c r="T736" i="12"/>
  <c r="C736" i="17" s="1"/>
  <c r="I738" i="1"/>
  <c r="C738" i="14" s="1"/>
  <c r="F739" i="1"/>
  <c r="A739" i="14" s="1"/>
  <c r="T737" i="12" l="1"/>
  <c r="C737" i="17" s="1"/>
  <c r="Z737" i="12"/>
  <c r="B737" i="17" s="1"/>
  <c r="N738" i="12"/>
  <c r="A738" i="17" s="1"/>
  <c r="I739" i="1"/>
  <c r="C739" i="14" s="1"/>
  <c r="F740" i="1"/>
  <c r="A740" i="14" s="1"/>
  <c r="K736" i="1"/>
  <c r="L198" i="1" l="1"/>
  <c r="B198" i="14" s="1"/>
  <c r="Z738" i="12"/>
  <c r="B738" i="17" s="1"/>
  <c r="N739" i="12"/>
  <c r="A739" i="17" s="1"/>
  <c r="T738" i="12"/>
  <c r="C738" i="17" s="1"/>
  <c r="I740" i="1"/>
  <c r="C740" i="14" s="1"/>
  <c r="F741" i="1"/>
  <c r="A741" i="14" s="1"/>
  <c r="Z739" i="12" l="1"/>
  <c r="B739" i="17" s="1"/>
  <c r="T739" i="12"/>
  <c r="C739" i="17" s="1"/>
  <c r="N740" i="12"/>
  <c r="A740" i="17" s="1"/>
  <c r="I741" i="1"/>
  <c r="C741" i="14" s="1"/>
  <c r="F742" i="1"/>
  <c r="A742" i="14" s="1"/>
  <c r="Z740" i="12" l="1"/>
  <c r="B740" i="17" s="1"/>
  <c r="N741" i="12"/>
  <c r="A741" i="17" s="1"/>
  <c r="T740" i="12"/>
  <c r="C740" i="17" s="1"/>
  <c r="I742" i="1"/>
  <c r="C742" i="14" s="1"/>
  <c r="F743" i="1"/>
  <c r="A743" i="14" s="1"/>
  <c r="T741" i="12" l="1"/>
  <c r="C741" i="17" s="1"/>
  <c r="Z741" i="12"/>
  <c r="B741" i="17" s="1"/>
  <c r="N742" i="12"/>
  <c r="A742" i="17" s="1"/>
  <c r="I743" i="1"/>
  <c r="C743" i="14" s="1"/>
  <c r="F744" i="1"/>
  <c r="A744" i="14" s="1"/>
  <c r="K740" i="1"/>
  <c r="L199" i="1" l="1"/>
  <c r="B199" i="14" s="1"/>
  <c r="Z742" i="12"/>
  <c r="B742" i="17" s="1"/>
  <c r="T742" i="12"/>
  <c r="C742" i="17" s="1"/>
  <c r="N743" i="12"/>
  <c r="A743" i="17" s="1"/>
  <c r="I744" i="1"/>
  <c r="C744" i="14" s="1"/>
  <c r="F745" i="1"/>
  <c r="A745" i="14" s="1"/>
  <c r="Z743" i="12" l="1"/>
  <c r="B743" i="17" s="1"/>
  <c r="T743" i="12"/>
  <c r="C743" i="17" s="1"/>
  <c r="N744" i="12"/>
  <c r="A744" i="17" s="1"/>
  <c r="I745" i="1"/>
  <c r="C745" i="14" s="1"/>
  <c r="F746" i="1"/>
  <c r="A746" i="14" s="1"/>
  <c r="Z744" i="12" l="1"/>
  <c r="B744" i="17" s="1"/>
  <c r="N745" i="12"/>
  <c r="A745" i="17" s="1"/>
  <c r="T744" i="12"/>
  <c r="C744" i="17" s="1"/>
  <c r="I746" i="1"/>
  <c r="C746" i="14" s="1"/>
  <c r="F747" i="1"/>
  <c r="A747" i="14" s="1"/>
  <c r="Z745" i="12" l="1"/>
  <c r="B745" i="17" s="1"/>
  <c r="N746" i="12"/>
  <c r="A746" i="17" s="1"/>
  <c r="T745" i="12"/>
  <c r="C745" i="17" s="1"/>
  <c r="I747" i="1"/>
  <c r="C747" i="14" s="1"/>
  <c r="F748" i="1"/>
  <c r="A748" i="14" s="1"/>
  <c r="K744" i="1"/>
  <c r="L200" i="1" l="1"/>
  <c r="B200" i="14" s="1"/>
  <c r="Z746" i="12"/>
  <c r="B746" i="17" s="1"/>
  <c r="N747" i="12"/>
  <c r="A747" i="17" s="1"/>
  <c r="T746" i="12"/>
  <c r="C746" i="17" s="1"/>
  <c r="I748" i="1"/>
  <c r="C748" i="14" s="1"/>
  <c r="F749" i="1"/>
  <c r="A749" i="14" s="1"/>
  <c r="Z747" i="12" l="1"/>
  <c r="B747" i="17" s="1"/>
  <c r="T747" i="12"/>
  <c r="C747" i="17" s="1"/>
  <c r="N748" i="12"/>
  <c r="A748" i="17" s="1"/>
  <c r="I749" i="1"/>
  <c r="C749" i="14" s="1"/>
  <c r="F750" i="1"/>
  <c r="A750" i="14" s="1"/>
  <c r="Z748" i="12" l="1"/>
  <c r="B748" i="17" s="1"/>
  <c r="T748" i="12"/>
  <c r="C748" i="17" s="1"/>
  <c r="N749" i="12"/>
  <c r="A749" i="17" s="1"/>
  <c r="I750" i="1"/>
  <c r="C750" i="14" s="1"/>
  <c r="F751" i="1"/>
  <c r="A751" i="14" s="1"/>
  <c r="Z749" i="12" l="1"/>
  <c r="B749" i="17" s="1"/>
  <c r="N750" i="12"/>
  <c r="A750" i="17" s="1"/>
  <c r="T749" i="12"/>
  <c r="C749" i="17" s="1"/>
  <c r="I751" i="1"/>
  <c r="C751" i="14" s="1"/>
  <c r="F752" i="1"/>
  <c r="A752" i="14" s="1"/>
  <c r="K748" i="1"/>
  <c r="L201" i="1" l="1"/>
  <c r="B201" i="14" s="1"/>
  <c r="Z750" i="12"/>
  <c r="B750" i="17" s="1"/>
  <c r="T750" i="12"/>
  <c r="C750" i="17" s="1"/>
  <c r="N751" i="12"/>
  <c r="A751" i="17" s="1"/>
  <c r="I752" i="1"/>
  <c r="C752" i="14" s="1"/>
  <c r="F753" i="1"/>
  <c r="A753" i="14" s="1"/>
  <c r="Z751" i="12" l="1"/>
  <c r="B751" i="17" s="1"/>
  <c r="T751" i="12"/>
  <c r="C751" i="17" s="1"/>
  <c r="N752" i="12"/>
  <c r="A752" i="17" s="1"/>
  <c r="I753" i="1"/>
  <c r="C753" i="14" s="1"/>
  <c r="F754" i="1"/>
  <c r="A754" i="14" s="1"/>
  <c r="T752" i="12" l="1"/>
  <c r="C752" i="17" s="1"/>
  <c r="Z752" i="12"/>
  <c r="B752" i="17" s="1"/>
  <c r="N753" i="12"/>
  <c r="A753" i="17" s="1"/>
  <c r="I754" i="1"/>
  <c r="C754" i="14" s="1"/>
  <c r="F755" i="1"/>
  <c r="A755" i="14" s="1"/>
  <c r="K752" i="1"/>
  <c r="L202" i="1" l="1"/>
  <c r="B202" i="14" s="1"/>
  <c r="Z753" i="12"/>
  <c r="B753" i="17" s="1"/>
  <c r="T753" i="12"/>
  <c r="C753" i="17" s="1"/>
  <c r="N754" i="12"/>
  <c r="A754" i="17" s="1"/>
  <c r="I755" i="1"/>
  <c r="C755" i="14" s="1"/>
  <c r="F756" i="1"/>
  <c r="A756" i="14" s="1"/>
  <c r="Z754" i="12" l="1"/>
  <c r="B754" i="17" s="1"/>
  <c r="T754" i="12"/>
  <c r="C754" i="17" s="1"/>
  <c r="N755" i="12"/>
  <c r="A755" i="17" s="1"/>
  <c r="I756" i="1"/>
  <c r="C756" i="14" s="1"/>
  <c r="F757" i="1"/>
  <c r="A757" i="14" s="1"/>
  <c r="T755" i="12" l="1"/>
  <c r="C755" i="17" s="1"/>
  <c r="Z755" i="12"/>
  <c r="B755" i="17" s="1"/>
  <c r="N756" i="12"/>
  <c r="A756" i="17" s="1"/>
  <c r="I757" i="1"/>
  <c r="C757" i="14" s="1"/>
  <c r="F758" i="1"/>
  <c r="A758" i="14" s="1"/>
  <c r="Z756" i="12" l="1"/>
  <c r="B756" i="17" s="1"/>
  <c r="N757" i="12"/>
  <c r="A757" i="17" s="1"/>
  <c r="T756" i="12"/>
  <c r="C756" i="17" s="1"/>
  <c r="I758" i="1"/>
  <c r="C758" i="14" s="1"/>
  <c r="F759" i="1"/>
  <c r="A759" i="14" s="1"/>
  <c r="K755" i="1"/>
  <c r="L203" i="1" l="1"/>
  <c r="B203" i="14" s="1"/>
  <c r="T757" i="12"/>
  <c r="C757" i="17" s="1"/>
  <c r="N758" i="12"/>
  <c r="A758" i="17" s="1"/>
  <c r="Z757" i="12"/>
  <c r="B757" i="17" s="1"/>
  <c r="I759" i="1"/>
  <c r="C759" i="14" s="1"/>
  <c r="F760" i="1"/>
  <c r="A760" i="14" s="1"/>
  <c r="Z758" i="12" l="1"/>
  <c r="B758" i="17" s="1"/>
  <c r="N759" i="12"/>
  <c r="A759" i="17" s="1"/>
  <c r="T758" i="12"/>
  <c r="C758" i="17" s="1"/>
  <c r="I760" i="1"/>
  <c r="C760" i="14" s="1"/>
  <c r="F761" i="1"/>
  <c r="A761" i="14" s="1"/>
  <c r="Z759" i="12" l="1"/>
  <c r="B759" i="17" s="1"/>
  <c r="T759" i="12"/>
  <c r="C759" i="17" s="1"/>
  <c r="N760" i="12"/>
  <c r="A760" i="17" s="1"/>
  <c r="I761" i="1"/>
  <c r="C761" i="14" s="1"/>
  <c r="F762" i="1"/>
  <c r="A762" i="14" s="1"/>
  <c r="Z760" i="12" l="1"/>
  <c r="B760" i="17" s="1"/>
  <c r="T760" i="12"/>
  <c r="C760" i="17" s="1"/>
  <c r="N761" i="12"/>
  <c r="A761" i="17" s="1"/>
  <c r="I762" i="1"/>
  <c r="C762" i="14" s="1"/>
  <c r="F763" i="1"/>
  <c r="A763" i="14" s="1"/>
  <c r="K759" i="1"/>
  <c r="L204" i="1" l="1"/>
  <c r="B204" i="14" s="1"/>
  <c r="Z761" i="12"/>
  <c r="B761" i="17" s="1"/>
  <c r="T761" i="12"/>
  <c r="C761" i="17" s="1"/>
  <c r="N762" i="12"/>
  <c r="A762" i="17" s="1"/>
  <c r="I763" i="1"/>
  <c r="C763" i="14" s="1"/>
  <c r="F764" i="1"/>
  <c r="A764" i="14" s="1"/>
  <c r="Z762" i="12" l="1"/>
  <c r="B762" i="17" s="1"/>
  <c r="T762" i="12"/>
  <c r="C762" i="17" s="1"/>
  <c r="N763" i="12"/>
  <c r="A763" i="17" s="1"/>
  <c r="I764" i="1"/>
  <c r="C764" i="14" s="1"/>
  <c r="F765" i="1"/>
  <c r="A765" i="14" s="1"/>
  <c r="Z763" i="12" l="1"/>
  <c r="B763" i="17" s="1"/>
  <c r="T763" i="12"/>
  <c r="C763" i="17" s="1"/>
  <c r="N764" i="12"/>
  <c r="A764" i="17" s="1"/>
  <c r="I765" i="1"/>
  <c r="C765" i="14" s="1"/>
  <c r="F766" i="1"/>
  <c r="A766" i="14" s="1"/>
  <c r="Z764" i="12" l="1"/>
  <c r="B764" i="17" s="1"/>
  <c r="N765" i="12"/>
  <c r="A765" i="17" s="1"/>
  <c r="T764" i="12"/>
  <c r="C764" i="17" s="1"/>
  <c r="I766" i="1"/>
  <c r="C766" i="14" s="1"/>
  <c r="F767" i="1"/>
  <c r="A767" i="14" s="1"/>
  <c r="K763" i="1"/>
  <c r="L205" i="1" l="1"/>
  <c r="B205" i="14" s="1"/>
  <c r="Z765" i="12"/>
  <c r="B765" i="17" s="1"/>
  <c r="N766" i="12"/>
  <c r="A766" i="17" s="1"/>
  <c r="T765" i="12"/>
  <c r="C765" i="17" s="1"/>
  <c r="I767" i="1"/>
  <c r="C767" i="14" s="1"/>
  <c r="F768" i="1"/>
  <c r="A768" i="14" s="1"/>
  <c r="N767" i="12" l="1"/>
  <c r="A767" i="17" s="1"/>
  <c r="Z766" i="12"/>
  <c r="B766" i="17" s="1"/>
  <c r="T766" i="12"/>
  <c r="C766" i="17" s="1"/>
  <c r="I768" i="1"/>
  <c r="C768" i="14" s="1"/>
  <c r="F769" i="1"/>
  <c r="A769" i="14" s="1"/>
  <c r="T767" i="12" l="1"/>
  <c r="C767" i="17" s="1"/>
  <c r="Z767" i="12"/>
  <c r="B767" i="17" s="1"/>
  <c r="N768" i="12"/>
  <c r="A768" i="17" s="1"/>
  <c r="I769" i="1"/>
  <c r="C769" i="14" s="1"/>
  <c r="F770" i="1"/>
  <c r="A770" i="14" s="1"/>
  <c r="Z768" i="12" l="1"/>
  <c r="B768" i="17" s="1"/>
  <c r="T768" i="12"/>
  <c r="C768" i="17" s="1"/>
  <c r="N769" i="12"/>
  <c r="A769" i="17" s="1"/>
  <c r="I770" i="1"/>
  <c r="C770" i="14" s="1"/>
  <c r="F771" i="1"/>
  <c r="A771" i="14" s="1"/>
  <c r="K767" i="1"/>
  <c r="L206" i="1" l="1"/>
  <c r="B206" i="14" s="1"/>
  <c r="Z769" i="12"/>
  <c r="B769" i="17" s="1"/>
  <c r="T769" i="12"/>
  <c r="C769" i="17" s="1"/>
  <c r="N770" i="12"/>
  <c r="A770" i="17" s="1"/>
  <c r="I771" i="1"/>
  <c r="C771" i="14" s="1"/>
  <c r="F772" i="1"/>
  <c r="A772" i="14" s="1"/>
  <c r="Z770" i="12" l="1"/>
  <c r="B770" i="17" s="1"/>
  <c r="T770" i="12"/>
  <c r="C770" i="17" s="1"/>
  <c r="N771" i="12"/>
  <c r="A771" i="17" s="1"/>
  <c r="I772" i="1"/>
  <c r="C772" i="14" s="1"/>
  <c r="F773" i="1"/>
  <c r="A773" i="14" s="1"/>
  <c r="Z771" i="12" l="1"/>
  <c r="B771" i="17" s="1"/>
  <c r="T771" i="12"/>
  <c r="C771" i="17" s="1"/>
  <c r="N772" i="12"/>
  <c r="A772" i="17" s="1"/>
  <c r="I773" i="1"/>
  <c r="C773" i="14" s="1"/>
  <c r="F774" i="1"/>
  <c r="A774" i="14" s="1"/>
  <c r="K771" i="1"/>
  <c r="L207" i="1" l="1"/>
  <c r="B207" i="14" s="1"/>
  <c r="Z772" i="12"/>
  <c r="B772" i="17" s="1"/>
  <c r="T772" i="12"/>
  <c r="C772" i="17" s="1"/>
  <c r="N773" i="12"/>
  <c r="A773" i="17" s="1"/>
  <c r="I774" i="1"/>
  <c r="C774" i="14" s="1"/>
  <c r="F775" i="1"/>
  <c r="A775" i="14" s="1"/>
  <c r="Z773" i="12" l="1"/>
  <c r="B773" i="17" s="1"/>
  <c r="N774" i="12"/>
  <c r="A774" i="17" s="1"/>
  <c r="T773" i="12"/>
  <c r="C773" i="17" s="1"/>
  <c r="I775" i="1"/>
  <c r="C775" i="14" s="1"/>
  <c r="F776" i="1"/>
  <c r="A776" i="14" s="1"/>
  <c r="T774" i="12" l="1"/>
  <c r="C774" i="17" s="1"/>
  <c r="N775" i="12"/>
  <c r="A775" i="17" s="1"/>
  <c r="Z774" i="12"/>
  <c r="B774" i="17" s="1"/>
  <c r="I776" i="1"/>
  <c r="C776" i="14" s="1"/>
  <c r="F777" i="1"/>
  <c r="A777" i="14" s="1"/>
  <c r="Z775" i="12" l="1"/>
  <c r="B775" i="17" s="1"/>
  <c r="N776" i="12"/>
  <c r="A776" i="17" s="1"/>
  <c r="T775" i="12"/>
  <c r="C775" i="17" s="1"/>
  <c r="I777" i="1"/>
  <c r="C777" i="14" s="1"/>
  <c r="F778" i="1"/>
  <c r="A778" i="14" s="1"/>
  <c r="K774" i="1"/>
  <c r="L208" i="1" l="1"/>
  <c r="B208" i="14" s="1"/>
  <c r="Z776" i="12"/>
  <c r="B776" i="17" s="1"/>
  <c r="T776" i="12"/>
  <c r="C776" i="17" s="1"/>
  <c r="N777" i="12"/>
  <c r="A777" i="17" s="1"/>
  <c r="I778" i="1"/>
  <c r="C778" i="14" s="1"/>
  <c r="F779" i="1"/>
  <c r="A779" i="14" s="1"/>
  <c r="Z777" i="12" l="1"/>
  <c r="B777" i="17" s="1"/>
  <c r="T777" i="12"/>
  <c r="C777" i="17" s="1"/>
  <c r="N778" i="12"/>
  <c r="A778" i="17" s="1"/>
  <c r="I779" i="1"/>
  <c r="C779" i="14" s="1"/>
  <c r="F780" i="1"/>
  <c r="A780" i="14" s="1"/>
  <c r="Z778" i="12" l="1"/>
  <c r="B778" i="17" s="1"/>
  <c r="N779" i="12"/>
  <c r="A779" i="17" s="1"/>
  <c r="T778" i="12"/>
  <c r="C778" i="17" s="1"/>
  <c r="I780" i="1"/>
  <c r="C780" i="14" s="1"/>
  <c r="F781" i="1"/>
  <c r="A781" i="14" s="1"/>
  <c r="Z779" i="12" l="1"/>
  <c r="B779" i="17" s="1"/>
  <c r="N780" i="12"/>
  <c r="A780" i="17" s="1"/>
  <c r="T779" i="12"/>
  <c r="C779" i="17" s="1"/>
  <c r="I781" i="1"/>
  <c r="C781" i="14" s="1"/>
  <c r="F782" i="1"/>
  <c r="A782" i="14" s="1"/>
  <c r="K778" i="1"/>
  <c r="L209" i="1" l="1"/>
  <c r="B209" i="14" s="1"/>
  <c r="Z780" i="12"/>
  <c r="B780" i="17" s="1"/>
  <c r="T780" i="12"/>
  <c r="C780" i="17" s="1"/>
  <c r="N781" i="12"/>
  <c r="A781" i="17" s="1"/>
  <c r="I782" i="1"/>
  <c r="C782" i="14" s="1"/>
  <c r="F783" i="1"/>
  <c r="A783" i="14" s="1"/>
  <c r="T781" i="12" l="1"/>
  <c r="C781" i="17" s="1"/>
  <c r="Z781" i="12"/>
  <c r="B781" i="17" s="1"/>
  <c r="N782" i="12"/>
  <c r="A782" i="17" s="1"/>
  <c r="I783" i="1"/>
  <c r="C783" i="14" s="1"/>
  <c r="F784" i="1"/>
  <c r="A784" i="14" s="1"/>
  <c r="Z782" i="12" l="1"/>
  <c r="B782" i="17" s="1"/>
  <c r="N783" i="12"/>
  <c r="A783" i="17" s="1"/>
  <c r="T782" i="12"/>
  <c r="C782" i="17" s="1"/>
  <c r="I784" i="1"/>
  <c r="C784" i="14" s="1"/>
  <c r="F785" i="1"/>
  <c r="A785" i="14" s="1"/>
  <c r="Z783" i="12" l="1"/>
  <c r="B783" i="17" s="1"/>
  <c r="T783" i="12"/>
  <c r="C783" i="17" s="1"/>
  <c r="N784" i="12"/>
  <c r="A784" i="17" s="1"/>
  <c r="I785" i="1"/>
  <c r="C785" i="14" s="1"/>
  <c r="F786" i="1"/>
  <c r="A786" i="14" s="1"/>
  <c r="K782" i="1"/>
  <c r="L210" i="1" l="1"/>
  <c r="B210" i="14" s="1"/>
  <c r="N785" i="12"/>
  <c r="A785" i="17" s="1"/>
  <c r="Z784" i="12"/>
  <c r="B784" i="17" s="1"/>
  <c r="T784" i="12"/>
  <c r="C784" i="17" s="1"/>
  <c r="I786" i="1"/>
  <c r="C786" i="14" s="1"/>
  <c r="F787" i="1"/>
  <c r="A787" i="14" s="1"/>
  <c r="Z785" i="12" l="1"/>
  <c r="B785" i="17" s="1"/>
  <c r="T785" i="12"/>
  <c r="C785" i="17" s="1"/>
  <c r="N786" i="12"/>
  <c r="A786" i="17" s="1"/>
  <c r="I787" i="1"/>
  <c r="C787" i="14" s="1"/>
  <c r="F788" i="1"/>
  <c r="A788" i="14" s="1"/>
  <c r="N787" i="12" l="1"/>
  <c r="A787" i="17" s="1"/>
  <c r="Z786" i="12"/>
  <c r="B786" i="17" s="1"/>
  <c r="T786" i="12"/>
  <c r="C786" i="17" s="1"/>
  <c r="I788" i="1"/>
  <c r="C788" i="14" s="1"/>
  <c r="F789" i="1"/>
  <c r="A789" i="14" s="1"/>
  <c r="T787" i="12" l="1"/>
  <c r="C787" i="17" s="1"/>
  <c r="N788" i="12"/>
  <c r="A788" i="17" s="1"/>
  <c r="Z787" i="12"/>
  <c r="B787" i="17" s="1"/>
  <c r="I789" i="1"/>
  <c r="C789" i="14" s="1"/>
  <c r="F790" i="1"/>
  <c r="A790" i="14" s="1"/>
  <c r="K786" i="1"/>
  <c r="L211" i="1" l="1"/>
  <c r="B211" i="14" s="1"/>
  <c r="Z788" i="12"/>
  <c r="B788" i="17" s="1"/>
  <c r="T788" i="12"/>
  <c r="C788" i="17" s="1"/>
  <c r="N789" i="12"/>
  <c r="A789" i="17" s="1"/>
  <c r="I790" i="1"/>
  <c r="C790" i="14" s="1"/>
  <c r="F791" i="1"/>
  <c r="A791" i="14" s="1"/>
  <c r="Z789" i="12" l="1"/>
  <c r="B789" i="17" s="1"/>
  <c r="T789" i="12"/>
  <c r="C789" i="17" s="1"/>
  <c r="N790" i="12"/>
  <c r="A790" i="17" s="1"/>
  <c r="I791" i="1"/>
  <c r="C791" i="14" s="1"/>
  <c r="F792" i="1"/>
  <c r="A792" i="14" s="1"/>
  <c r="Z790" i="12" l="1"/>
  <c r="B790" i="17" s="1"/>
  <c r="N791" i="12"/>
  <c r="A791" i="17" s="1"/>
  <c r="T790" i="12"/>
  <c r="C790" i="17" s="1"/>
  <c r="I792" i="1"/>
  <c r="C792" i="14" s="1"/>
  <c r="F793" i="1"/>
  <c r="A793" i="14" s="1"/>
  <c r="K790" i="1"/>
  <c r="L212" i="1" l="1"/>
  <c r="B212" i="14" s="1"/>
  <c r="Z791" i="12"/>
  <c r="B791" i="17" s="1"/>
  <c r="T791" i="12"/>
  <c r="C791" i="17" s="1"/>
  <c r="N792" i="12"/>
  <c r="A792" i="17" s="1"/>
  <c r="I793" i="1"/>
  <c r="C793" i="14" s="1"/>
  <c r="F794" i="1"/>
  <c r="A794" i="14" s="1"/>
  <c r="Z792" i="12" l="1"/>
  <c r="B792" i="17" s="1"/>
  <c r="T792" i="12"/>
  <c r="C792" i="17" s="1"/>
  <c r="N793" i="12"/>
  <c r="A793" i="17" s="1"/>
  <c r="I794" i="1"/>
  <c r="C794" i="14" s="1"/>
  <c r="F795" i="1"/>
  <c r="A795" i="14" s="1"/>
  <c r="Z793" i="12" l="1"/>
  <c r="B793" i="17" s="1"/>
  <c r="T793" i="12"/>
  <c r="C793" i="17" s="1"/>
  <c r="N794" i="12"/>
  <c r="A794" i="17" s="1"/>
  <c r="I795" i="1"/>
  <c r="C795" i="14" s="1"/>
  <c r="F796" i="1"/>
  <c r="A796" i="14" s="1"/>
  <c r="N795" i="12" l="1"/>
  <c r="A795" i="17" s="1"/>
  <c r="Z794" i="12"/>
  <c r="B794" i="17" s="1"/>
  <c r="T794" i="12"/>
  <c r="C794" i="17" s="1"/>
  <c r="I796" i="1"/>
  <c r="C796" i="14" s="1"/>
  <c r="F797" i="1"/>
  <c r="A797" i="14" s="1"/>
  <c r="K793" i="1"/>
  <c r="L213" i="1" l="1"/>
  <c r="B213" i="14" s="1"/>
  <c r="Z795" i="12"/>
  <c r="B795" i="17" s="1"/>
  <c r="T795" i="12"/>
  <c r="C795" i="17" s="1"/>
  <c r="N796" i="12"/>
  <c r="A796" i="17" s="1"/>
  <c r="I797" i="1"/>
  <c r="C797" i="14" s="1"/>
  <c r="F798" i="1"/>
  <c r="A798" i="14" s="1"/>
  <c r="Z796" i="12" l="1"/>
  <c r="B796" i="17" s="1"/>
  <c r="T796" i="12"/>
  <c r="C796" i="17" s="1"/>
  <c r="N797" i="12"/>
  <c r="A797" i="17" s="1"/>
  <c r="I798" i="1"/>
  <c r="C798" i="14" s="1"/>
  <c r="F799" i="1"/>
  <c r="A799" i="14" s="1"/>
  <c r="Z797" i="12" l="1"/>
  <c r="B797" i="17" s="1"/>
  <c r="T797" i="12"/>
  <c r="C797" i="17" s="1"/>
  <c r="N798" i="12"/>
  <c r="A798" i="17" s="1"/>
  <c r="I799" i="1"/>
  <c r="C799" i="14" s="1"/>
  <c r="F800" i="1"/>
  <c r="A800" i="14" s="1"/>
  <c r="Z798" i="12" l="1"/>
  <c r="B798" i="17" s="1"/>
  <c r="N799" i="12"/>
  <c r="A799" i="17" s="1"/>
  <c r="T798" i="12"/>
  <c r="C798" i="17" s="1"/>
  <c r="I800" i="1"/>
  <c r="C800" i="14" s="1"/>
  <c r="F801" i="1"/>
  <c r="A801" i="14" s="1"/>
  <c r="K797" i="1"/>
  <c r="L214" i="1" l="1"/>
  <c r="B214" i="14" s="1"/>
  <c r="Z799" i="12"/>
  <c r="B799" i="17" s="1"/>
  <c r="T799" i="12"/>
  <c r="C799" i="17" s="1"/>
  <c r="N800" i="12"/>
  <c r="A800" i="17" s="1"/>
  <c r="I801" i="1"/>
  <c r="C801" i="14" s="1"/>
  <c r="F802" i="1"/>
  <c r="A802" i="14" s="1"/>
  <c r="N801" i="12" l="1"/>
  <c r="A801" i="17" s="1"/>
  <c r="Z800" i="12"/>
  <c r="B800" i="17" s="1"/>
  <c r="T800" i="12"/>
  <c r="C800" i="17" s="1"/>
  <c r="I802" i="1"/>
  <c r="C802" i="14" s="1"/>
  <c r="F803" i="1"/>
  <c r="A803" i="14" s="1"/>
  <c r="Z801" i="12" l="1"/>
  <c r="B801" i="17" s="1"/>
  <c r="T801" i="12"/>
  <c r="C801" i="17" s="1"/>
  <c r="N802" i="12"/>
  <c r="A802" i="17" s="1"/>
  <c r="I803" i="1"/>
  <c r="C803" i="14" s="1"/>
  <c r="F804" i="1"/>
  <c r="A804" i="14" s="1"/>
  <c r="Z802" i="12" l="1"/>
  <c r="B802" i="17" s="1"/>
  <c r="T802" i="12"/>
  <c r="C802" i="17" s="1"/>
  <c r="N803" i="12"/>
  <c r="A803" i="17" s="1"/>
  <c r="I804" i="1"/>
  <c r="C804" i="14" s="1"/>
  <c r="F805" i="1"/>
  <c r="A805" i="14" s="1"/>
  <c r="K801" i="1"/>
  <c r="L215" i="1" l="1"/>
  <c r="B215" i="14" s="1"/>
  <c r="Z803" i="12"/>
  <c r="B803" i="17" s="1"/>
  <c r="T803" i="12"/>
  <c r="C803" i="17" s="1"/>
  <c r="N804" i="12"/>
  <c r="A804" i="17" s="1"/>
  <c r="I805" i="1"/>
  <c r="C805" i="14" s="1"/>
  <c r="F806" i="1"/>
  <c r="A806" i="14" s="1"/>
  <c r="Z804" i="12" l="1"/>
  <c r="B804" i="17" s="1"/>
  <c r="T804" i="12"/>
  <c r="C804" i="17" s="1"/>
  <c r="N805" i="12"/>
  <c r="A805" i="17" s="1"/>
  <c r="I806" i="1"/>
  <c r="C806" i="14" s="1"/>
  <c r="F807" i="1"/>
  <c r="A807" i="14" s="1"/>
  <c r="T805" i="12" l="1"/>
  <c r="C805" i="17" s="1"/>
  <c r="N806" i="12"/>
  <c r="A806" i="17" s="1"/>
  <c r="Z805" i="12"/>
  <c r="B805" i="17" s="1"/>
  <c r="I807" i="1"/>
  <c r="C807" i="14" s="1"/>
  <c r="F808" i="1"/>
  <c r="A808" i="14" s="1"/>
  <c r="Z806" i="12" l="1"/>
  <c r="B806" i="17" s="1"/>
  <c r="N807" i="12"/>
  <c r="A807" i="17" s="1"/>
  <c r="T806" i="12"/>
  <c r="C806" i="17" s="1"/>
  <c r="I808" i="1"/>
  <c r="C808" i="14" s="1"/>
  <c r="F809" i="1"/>
  <c r="A809" i="14" s="1"/>
  <c r="K805" i="1"/>
  <c r="L216" i="1" l="1"/>
  <c r="B216" i="14" s="1"/>
  <c r="Z807" i="12"/>
  <c r="B807" i="17" s="1"/>
  <c r="T807" i="12"/>
  <c r="C807" i="17" s="1"/>
  <c r="N808" i="12"/>
  <c r="A808" i="17" s="1"/>
  <c r="I809" i="1"/>
  <c r="C809" i="14" s="1"/>
  <c r="F810" i="1"/>
  <c r="A810" i="14" s="1"/>
  <c r="T808" i="12" l="1"/>
  <c r="C808" i="17" s="1"/>
  <c r="Z808" i="12"/>
  <c r="B808" i="17" s="1"/>
  <c r="N809" i="12"/>
  <c r="A809" i="17" s="1"/>
  <c r="I810" i="1"/>
  <c r="C810" i="14" s="1"/>
  <c r="F811" i="1"/>
  <c r="A811" i="14" s="1"/>
  <c r="Z809" i="12" l="1"/>
  <c r="B809" i="17" s="1"/>
  <c r="N810" i="12"/>
  <c r="A810" i="17" s="1"/>
  <c r="T809" i="12"/>
  <c r="C809" i="17" s="1"/>
  <c r="I811" i="1"/>
  <c r="C811" i="14" s="1"/>
  <c r="F812" i="1"/>
  <c r="A812" i="14" s="1"/>
  <c r="K809" i="1"/>
  <c r="L217" i="1" l="1"/>
  <c r="B217" i="14" s="1"/>
  <c r="Z810" i="12"/>
  <c r="B810" i="17" s="1"/>
  <c r="T810" i="12"/>
  <c r="C810" i="17" s="1"/>
  <c r="N811" i="12"/>
  <c r="A811" i="17" s="1"/>
  <c r="I812" i="1"/>
  <c r="C812" i="14" s="1"/>
  <c r="F813" i="1"/>
  <c r="A813" i="14" s="1"/>
  <c r="Z811" i="12" l="1"/>
  <c r="B811" i="17" s="1"/>
  <c r="T811" i="12"/>
  <c r="C811" i="17" s="1"/>
  <c r="N812" i="12"/>
  <c r="A812" i="17" s="1"/>
  <c r="I813" i="1"/>
  <c r="C813" i="14" s="1"/>
  <c r="F814" i="1"/>
  <c r="A814" i="14" s="1"/>
  <c r="T812" i="12" l="1"/>
  <c r="C812" i="17" s="1"/>
  <c r="Z812" i="12"/>
  <c r="B812" i="17" s="1"/>
  <c r="N813" i="12"/>
  <c r="A813" i="17" s="1"/>
  <c r="I814" i="1"/>
  <c r="C814" i="14" s="1"/>
  <c r="F815" i="1"/>
  <c r="A815" i="14" s="1"/>
  <c r="N814" i="12" l="1"/>
  <c r="A814" i="17" s="1"/>
  <c r="Z813" i="12"/>
  <c r="B813" i="17" s="1"/>
  <c r="T813" i="12"/>
  <c r="C813" i="17" s="1"/>
  <c r="I815" i="1"/>
  <c r="C815" i="14" s="1"/>
  <c r="F816" i="1"/>
  <c r="A816" i="14" s="1"/>
  <c r="K812" i="1"/>
  <c r="L218" i="1" l="1"/>
  <c r="B218" i="14" s="1"/>
  <c r="Z814" i="12"/>
  <c r="B814" i="17" s="1"/>
  <c r="T814" i="12"/>
  <c r="C814" i="17" s="1"/>
  <c r="N815" i="12"/>
  <c r="A815" i="17" s="1"/>
  <c r="I816" i="1"/>
  <c r="C816" i="14" s="1"/>
  <c r="F817" i="1"/>
  <c r="A817" i="14" s="1"/>
  <c r="Z815" i="12" l="1"/>
  <c r="B815" i="17" s="1"/>
  <c r="T815" i="12"/>
  <c r="C815" i="17" s="1"/>
  <c r="N816" i="12"/>
  <c r="A816" i="17" s="1"/>
  <c r="I817" i="1"/>
  <c r="C817" i="14" s="1"/>
  <c r="F818" i="1"/>
  <c r="A818" i="14" s="1"/>
  <c r="Z816" i="12" l="1"/>
  <c r="B816" i="17" s="1"/>
  <c r="T816" i="12"/>
  <c r="C816" i="17" s="1"/>
  <c r="N817" i="12"/>
  <c r="A817" i="17" s="1"/>
  <c r="I818" i="1"/>
  <c r="C818" i="14" s="1"/>
  <c r="F819" i="1"/>
  <c r="A819" i="14" s="1"/>
  <c r="Z817" i="12" l="1"/>
  <c r="B817" i="17" s="1"/>
  <c r="N818" i="12"/>
  <c r="A818" i="17" s="1"/>
  <c r="T817" i="12"/>
  <c r="C817" i="17" s="1"/>
  <c r="I819" i="1"/>
  <c r="C819" i="14" s="1"/>
  <c r="F820" i="1"/>
  <c r="A820" i="14" s="1"/>
  <c r="K816" i="1"/>
  <c r="L219" i="1" l="1"/>
  <c r="B219" i="14" s="1"/>
  <c r="Z818" i="12"/>
  <c r="B818" i="17" s="1"/>
  <c r="T818" i="12"/>
  <c r="C818" i="17" s="1"/>
  <c r="N819" i="12"/>
  <c r="A819" i="17" s="1"/>
  <c r="I820" i="1"/>
  <c r="C820" i="14" s="1"/>
  <c r="F821" i="1"/>
  <c r="A821" i="14" s="1"/>
  <c r="Z819" i="12" l="1"/>
  <c r="B819" i="17" s="1"/>
  <c r="T819" i="12"/>
  <c r="C819" i="17" s="1"/>
  <c r="N820" i="12"/>
  <c r="A820" i="17" s="1"/>
  <c r="I821" i="1"/>
  <c r="C821" i="14" s="1"/>
  <c r="F822" i="1"/>
  <c r="A822" i="14" s="1"/>
  <c r="Z820" i="12" l="1"/>
  <c r="B820" i="17" s="1"/>
  <c r="N821" i="12"/>
  <c r="A821" i="17" s="1"/>
  <c r="T820" i="12"/>
  <c r="C820" i="17" s="1"/>
  <c r="I822" i="1"/>
  <c r="C822" i="14" s="1"/>
  <c r="F823" i="1"/>
  <c r="A823" i="14" s="1"/>
  <c r="Z821" i="12" l="1"/>
  <c r="B821" i="17" s="1"/>
  <c r="T821" i="12"/>
  <c r="C821" i="17" s="1"/>
  <c r="N822" i="12"/>
  <c r="A822" i="17" s="1"/>
  <c r="I823" i="1"/>
  <c r="C823" i="14" s="1"/>
  <c r="F824" i="1"/>
  <c r="A824" i="14" s="1"/>
  <c r="K820" i="1"/>
  <c r="L220" i="1" l="1"/>
  <c r="B220" i="14" s="1"/>
  <c r="Z822" i="12"/>
  <c r="B822" i="17" s="1"/>
  <c r="T822" i="12"/>
  <c r="C822" i="17" s="1"/>
  <c r="N823" i="12"/>
  <c r="A823" i="17" s="1"/>
  <c r="I824" i="1"/>
  <c r="C824" i="14" s="1"/>
  <c r="F825" i="1"/>
  <c r="A825" i="14" s="1"/>
  <c r="T823" i="12" l="1"/>
  <c r="C823" i="17" s="1"/>
  <c r="Z823" i="12"/>
  <c r="B823" i="17" s="1"/>
  <c r="N824" i="12"/>
  <c r="A824" i="17" s="1"/>
  <c r="I825" i="1"/>
  <c r="C825" i="14" s="1"/>
  <c r="F826" i="1"/>
  <c r="A826" i="14" s="1"/>
  <c r="Z824" i="12" l="1"/>
  <c r="B824" i="17" s="1"/>
  <c r="T824" i="12"/>
  <c r="C824" i="17" s="1"/>
  <c r="N825" i="12"/>
  <c r="A825" i="17" s="1"/>
  <c r="I826" i="1"/>
  <c r="C826" i="14" s="1"/>
  <c r="F827" i="1"/>
  <c r="A827" i="14" s="1"/>
  <c r="T825" i="12" l="1"/>
  <c r="C825" i="17" s="1"/>
  <c r="N826" i="12"/>
  <c r="A826" i="17" s="1"/>
  <c r="Z825" i="12"/>
  <c r="B825" i="17" s="1"/>
  <c r="I827" i="1"/>
  <c r="C827" i="14" s="1"/>
  <c r="F828" i="1"/>
  <c r="A828" i="14" s="1"/>
  <c r="K824" i="1"/>
  <c r="L221" i="1" l="1"/>
  <c r="B221" i="14" s="1"/>
  <c r="Z826" i="12"/>
  <c r="B826" i="17" s="1"/>
  <c r="T826" i="12"/>
  <c r="C826" i="17" s="1"/>
  <c r="N827" i="12"/>
  <c r="A827" i="17" s="1"/>
  <c r="I828" i="1"/>
  <c r="C828" i="14" s="1"/>
  <c r="F829" i="1"/>
  <c r="A829" i="14" s="1"/>
  <c r="Z827" i="12" l="1"/>
  <c r="B827" i="17" s="1"/>
  <c r="T827" i="12"/>
  <c r="C827" i="17" s="1"/>
  <c r="N828" i="12"/>
  <c r="A828" i="17" s="1"/>
  <c r="I829" i="1"/>
  <c r="C829" i="14" s="1"/>
  <c r="F830" i="1"/>
  <c r="A830" i="14" s="1"/>
  <c r="T828" i="12" l="1"/>
  <c r="C828" i="17" s="1"/>
  <c r="Z828" i="12"/>
  <c r="B828" i="17" s="1"/>
  <c r="N829" i="12"/>
  <c r="A829" i="17" s="1"/>
  <c r="I830" i="1"/>
  <c r="C830" i="14" s="1"/>
  <c r="F831" i="1"/>
  <c r="A831" i="14" s="1"/>
  <c r="K828" i="1"/>
  <c r="L222" i="1" l="1"/>
  <c r="B222" i="14" s="1"/>
  <c r="Z829" i="12"/>
  <c r="B829" i="17" s="1"/>
  <c r="N830" i="12"/>
  <c r="A830" i="17" s="1"/>
  <c r="T829" i="12"/>
  <c r="C829" i="17" s="1"/>
  <c r="I831" i="1"/>
  <c r="C831" i="14" s="1"/>
  <c r="F832" i="1"/>
  <c r="A832" i="14" s="1"/>
  <c r="Z830" i="12" l="1"/>
  <c r="B830" i="17" s="1"/>
  <c r="T830" i="12"/>
  <c r="C830" i="17" s="1"/>
  <c r="N831" i="12"/>
  <c r="A831" i="17" s="1"/>
  <c r="I832" i="1"/>
  <c r="C832" i="14" s="1"/>
  <c r="F833" i="1"/>
  <c r="A833" i="14" s="1"/>
  <c r="N832" i="12" l="1"/>
  <c r="A832" i="17" s="1"/>
  <c r="Z831" i="12"/>
  <c r="B831" i="17" s="1"/>
  <c r="T831" i="12"/>
  <c r="C831" i="17" s="1"/>
  <c r="I833" i="1"/>
  <c r="C833" i="14" s="1"/>
  <c r="F834" i="1"/>
  <c r="A834" i="14" s="1"/>
  <c r="Z832" i="12" l="1"/>
  <c r="B832" i="17" s="1"/>
  <c r="T832" i="12"/>
  <c r="C832" i="17" s="1"/>
  <c r="N833" i="12"/>
  <c r="A833" i="17" s="1"/>
  <c r="I834" i="1"/>
  <c r="C834" i="14" s="1"/>
  <c r="F835" i="1"/>
  <c r="A835" i="14" s="1"/>
  <c r="K831" i="1"/>
  <c r="L223" i="1" l="1"/>
  <c r="B223" i="14" s="1"/>
  <c r="Z833" i="12"/>
  <c r="B833" i="17" s="1"/>
  <c r="T833" i="12"/>
  <c r="C833" i="17" s="1"/>
  <c r="N834" i="12"/>
  <c r="A834" i="17" s="1"/>
  <c r="I835" i="1"/>
  <c r="C835" i="14" s="1"/>
  <c r="F836" i="1"/>
  <c r="A836" i="14" s="1"/>
  <c r="Z834" i="12" l="1"/>
  <c r="B834" i="17" s="1"/>
  <c r="T834" i="12"/>
  <c r="C834" i="17" s="1"/>
  <c r="N835" i="12"/>
  <c r="A835" i="17" s="1"/>
  <c r="I836" i="1"/>
  <c r="C836" i="14" s="1"/>
  <c r="F837" i="1"/>
  <c r="A837" i="14" s="1"/>
  <c r="Z835" i="12" l="1"/>
  <c r="B835" i="17" s="1"/>
  <c r="T835" i="12"/>
  <c r="C835" i="17" s="1"/>
  <c r="N836" i="12"/>
  <c r="A836" i="17" s="1"/>
  <c r="I837" i="1"/>
  <c r="C837" i="14" s="1"/>
  <c r="F838" i="1"/>
  <c r="A838" i="14" s="1"/>
  <c r="Z836" i="12" l="1"/>
  <c r="B836" i="17" s="1"/>
  <c r="T836" i="12"/>
  <c r="C836" i="17" s="1"/>
  <c r="N837" i="12"/>
  <c r="A837" i="17" s="1"/>
  <c r="I838" i="1"/>
  <c r="C838" i="14" s="1"/>
  <c r="F839" i="1"/>
  <c r="A839" i="14" s="1"/>
  <c r="K835" i="1"/>
  <c r="L224" i="1" l="1"/>
  <c r="B224" i="14" s="1"/>
  <c r="Z837" i="12"/>
  <c r="B837" i="17" s="1"/>
  <c r="T837" i="12"/>
  <c r="C837" i="17" s="1"/>
  <c r="N838" i="12"/>
  <c r="A838" i="17" s="1"/>
  <c r="I839" i="1"/>
  <c r="C839" i="14" s="1"/>
  <c r="F840" i="1"/>
  <c r="A840" i="14" s="1"/>
  <c r="Z838" i="12" l="1"/>
  <c r="B838" i="17" s="1"/>
  <c r="T838" i="12"/>
  <c r="C838" i="17" s="1"/>
  <c r="N839" i="12"/>
  <c r="A839" i="17" s="1"/>
  <c r="I840" i="1"/>
  <c r="C840" i="14" s="1"/>
  <c r="F841" i="1"/>
  <c r="A841" i="14" s="1"/>
  <c r="Z839" i="12" l="1"/>
  <c r="B839" i="17" s="1"/>
  <c r="T839" i="12"/>
  <c r="C839" i="17" s="1"/>
  <c r="N840" i="12"/>
  <c r="A840" i="17" s="1"/>
  <c r="I841" i="1"/>
  <c r="C841" i="14" s="1"/>
  <c r="F842" i="1"/>
  <c r="A842" i="14" s="1"/>
  <c r="Z840" i="12" l="1"/>
  <c r="B840" i="17" s="1"/>
  <c r="N841" i="12"/>
  <c r="A841" i="17" s="1"/>
  <c r="T840" i="12"/>
  <c r="C840" i="17" s="1"/>
  <c r="I842" i="1"/>
  <c r="C842" i="14" s="1"/>
  <c r="F843" i="1"/>
  <c r="A843" i="14" s="1"/>
  <c r="K839" i="1"/>
  <c r="L225" i="1" l="1"/>
  <c r="B225" i="14" s="1"/>
  <c r="Z841" i="12"/>
  <c r="B841" i="17" s="1"/>
  <c r="T841" i="12"/>
  <c r="C841" i="17" s="1"/>
  <c r="N842" i="12"/>
  <c r="A842" i="17" s="1"/>
  <c r="I843" i="1"/>
  <c r="C843" i="14" s="1"/>
  <c r="F844" i="1"/>
  <c r="A844" i="14" s="1"/>
  <c r="Z842" i="12" l="1"/>
  <c r="B842" i="17" s="1"/>
  <c r="T842" i="12"/>
  <c r="C842" i="17" s="1"/>
  <c r="N843" i="12"/>
  <c r="A843" i="17" s="1"/>
  <c r="I844" i="1"/>
  <c r="C844" i="14" s="1"/>
  <c r="F845" i="1"/>
  <c r="A845" i="14" s="1"/>
  <c r="Z843" i="12" l="1"/>
  <c r="B843" i="17" s="1"/>
  <c r="T843" i="12"/>
  <c r="C843" i="17" s="1"/>
  <c r="N844" i="12"/>
  <c r="A844" i="17" s="1"/>
  <c r="I845" i="1"/>
  <c r="C845" i="14" s="1"/>
  <c r="F846" i="1"/>
  <c r="A846" i="14" s="1"/>
  <c r="N845" i="12" l="1"/>
  <c r="A845" i="17" s="1"/>
  <c r="Z844" i="12"/>
  <c r="B844" i="17" s="1"/>
  <c r="T844" i="12"/>
  <c r="C844" i="17" s="1"/>
  <c r="I846" i="1"/>
  <c r="C846" i="14" s="1"/>
  <c r="F847" i="1"/>
  <c r="A847" i="14" s="1"/>
  <c r="K843" i="1"/>
  <c r="L226" i="1" l="1"/>
  <c r="B226" i="14" s="1"/>
  <c r="Z845" i="12"/>
  <c r="B845" i="17" s="1"/>
  <c r="T845" i="12"/>
  <c r="C845" i="17" s="1"/>
  <c r="N846" i="12"/>
  <c r="A846" i="17" s="1"/>
  <c r="I847" i="1"/>
  <c r="C847" i="14" s="1"/>
  <c r="F848" i="1"/>
  <c r="A848" i="14" s="1"/>
  <c r="T846" i="12" l="1"/>
  <c r="C846" i="17" s="1"/>
  <c r="N847" i="12"/>
  <c r="A847" i="17" s="1"/>
  <c r="Z846" i="12"/>
  <c r="B846" i="17" s="1"/>
  <c r="I848" i="1"/>
  <c r="C848" i="14" s="1"/>
  <c r="F849" i="1"/>
  <c r="A849" i="14" s="1"/>
  <c r="Z847" i="12" l="1"/>
  <c r="B847" i="17" s="1"/>
  <c r="T847" i="12"/>
  <c r="C847" i="17" s="1"/>
  <c r="N848" i="12"/>
  <c r="A848" i="17" s="1"/>
  <c r="I849" i="1"/>
  <c r="C849" i="14" s="1"/>
  <c r="F850" i="1"/>
  <c r="A850" i="14" s="1"/>
  <c r="Z848" i="12" l="1"/>
  <c r="B848" i="17" s="1"/>
  <c r="T848" i="12"/>
  <c r="C848" i="17" s="1"/>
  <c r="N849" i="12"/>
  <c r="A849" i="17" s="1"/>
  <c r="I850" i="1"/>
  <c r="C850" i="14" s="1"/>
  <c r="F851" i="1"/>
  <c r="A851" i="14" s="1"/>
  <c r="K847" i="1"/>
  <c r="L227" i="1" l="1"/>
  <c r="B227" i="14" s="1"/>
  <c r="Z849" i="12"/>
  <c r="B849" i="17" s="1"/>
  <c r="T849" i="12"/>
  <c r="C849" i="17" s="1"/>
  <c r="N850" i="12"/>
  <c r="A850" i="17" s="1"/>
  <c r="I851" i="1"/>
  <c r="C851" i="14" s="1"/>
  <c r="F852" i="1"/>
  <c r="A852" i="14" s="1"/>
  <c r="T850" i="12" l="1"/>
  <c r="C850" i="17" s="1"/>
  <c r="N851" i="12"/>
  <c r="A851" i="17" s="1"/>
  <c r="Z850" i="12"/>
  <c r="B850" i="17" s="1"/>
  <c r="I852" i="1"/>
  <c r="C852" i="14" s="1"/>
  <c r="F853" i="1"/>
  <c r="A853" i="14" s="1"/>
  <c r="Z851" i="12" l="1"/>
  <c r="B851" i="17" s="1"/>
  <c r="N852" i="12"/>
  <c r="A852" i="17" s="1"/>
  <c r="T851" i="12"/>
  <c r="C851" i="17" s="1"/>
  <c r="I853" i="1"/>
  <c r="C853" i="14" s="1"/>
  <c r="F854" i="1"/>
  <c r="A854" i="14" s="1"/>
  <c r="K851" i="1"/>
  <c r="L228" i="1" l="1"/>
  <c r="B228" i="14" s="1"/>
  <c r="Z852" i="12"/>
  <c r="B852" i="17" s="1"/>
  <c r="T852" i="12"/>
  <c r="C852" i="17" s="1"/>
  <c r="N853" i="12"/>
  <c r="A853" i="17" s="1"/>
  <c r="I854" i="1"/>
  <c r="C854" i="14" s="1"/>
  <c r="F855" i="1"/>
  <c r="A855" i="14" s="1"/>
  <c r="Z853" i="12" l="1"/>
  <c r="B853" i="17" s="1"/>
  <c r="T853" i="12"/>
  <c r="C853" i="17" s="1"/>
  <c r="N854" i="12"/>
  <c r="A854" i="17" s="1"/>
  <c r="I855" i="1"/>
  <c r="C855" i="14" s="1"/>
  <c r="F856" i="1"/>
  <c r="A856" i="14" s="1"/>
  <c r="T854" i="12" l="1"/>
  <c r="C854" i="17" s="1"/>
  <c r="Z854" i="12"/>
  <c r="B854" i="17" s="1"/>
  <c r="N855" i="12"/>
  <c r="A855" i="17" s="1"/>
  <c r="I856" i="1"/>
  <c r="C856" i="14" s="1"/>
  <c r="F857" i="1"/>
  <c r="A857" i="14" s="1"/>
  <c r="Z855" i="12" l="1"/>
  <c r="B855" i="17" s="1"/>
  <c r="T855" i="12"/>
  <c r="C855" i="17" s="1"/>
  <c r="N856" i="12"/>
  <c r="A856" i="17" s="1"/>
  <c r="I857" i="1"/>
  <c r="C857" i="14" s="1"/>
  <c r="F858" i="1"/>
  <c r="A858" i="14" s="1"/>
  <c r="K854" i="1"/>
  <c r="L229" i="1" l="1"/>
  <c r="B229" i="14" s="1"/>
  <c r="Z856" i="12"/>
  <c r="B856" i="17" s="1"/>
  <c r="T856" i="12"/>
  <c r="C856" i="17" s="1"/>
  <c r="N857" i="12"/>
  <c r="A857" i="17" s="1"/>
  <c r="I858" i="1"/>
  <c r="C858" i="14" s="1"/>
  <c r="F859" i="1"/>
  <c r="A859" i="14" s="1"/>
  <c r="Z857" i="12" l="1"/>
  <c r="B857" i="17" s="1"/>
  <c r="T857" i="12"/>
  <c r="C857" i="17" s="1"/>
  <c r="N858" i="12"/>
  <c r="A858" i="17" s="1"/>
  <c r="I859" i="1"/>
  <c r="C859" i="14" s="1"/>
  <c r="F860" i="1"/>
  <c r="A860" i="14" s="1"/>
  <c r="N859" i="12" l="1"/>
  <c r="A859" i="17" s="1"/>
  <c r="Z858" i="12"/>
  <c r="B858" i="17" s="1"/>
  <c r="T858" i="12"/>
  <c r="C858" i="17" s="1"/>
  <c r="I860" i="1"/>
  <c r="C860" i="14" s="1"/>
  <c r="F861" i="1"/>
  <c r="A861" i="14" s="1"/>
  <c r="N860" i="12" l="1"/>
  <c r="A860" i="17" s="1"/>
  <c r="Z859" i="12"/>
  <c r="B859" i="17" s="1"/>
  <c r="T859" i="12"/>
  <c r="C859" i="17" s="1"/>
  <c r="I861" i="1"/>
  <c r="C861" i="14" s="1"/>
  <c r="F862" i="1"/>
  <c r="A862" i="14" s="1"/>
  <c r="K858" i="1"/>
  <c r="L230" i="1" l="1"/>
  <c r="B230" i="14" s="1"/>
  <c r="Z860" i="12"/>
  <c r="B860" i="17" s="1"/>
  <c r="N861" i="12"/>
  <c r="A861" i="17" s="1"/>
  <c r="T860" i="12"/>
  <c r="C860" i="17" s="1"/>
  <c r="I862" i="1"/>
  <c r="C862" i="14" s="1"/>
  <c r="F863" i="1"/>
  <c r="A863" i="14" s="1"/>
  <c r="T861" i="12" l="1"/>
  <c r="C861" i="17" s="1"/>
  <c r="Z861" i="12"/>
  <c r="B861" i="17" s="1"/>
  <c r="N862" i="12"/>
  <c r="A862" i="17" s="1"/>
  <c r="I863" i="1"/>
  <c r="C863" i="14" s="1"/>
  <c r="F864" i="1"/>
  <c r="A864" i="14" s="1"/>
  <c r="T862" i="12" l="1"/>
  <c r="C862" i="17" s="1"/>
  <c r="N863" i="12"/>
  <c r="A863" i="17" s="1"/>
  <c r="Z862" i="12"/>
  <c r="B862" i="17" s="1"/>
  <c r="I864" i="1"/>
  <c r="C864" i="14" s="1"/>
  <c r="F865" i="1"/>
  <c r="A865" i="14" s="1"/>
  <c r="Z863" i="12" l="1"/>
  <c r="B863" i="17" s="1"/>
  <c r="T863" i="12"/>
  <c r="C863" i="17" s="1"/>
  <c r="N864" i="12"/>
  <c r="A864" i="17" s="1"/>
  <c r="I865" i="1"/>
  <c r="C865" i="14" s="1"/>
  <c r="F866" i="1"/>
  <c r="A866" i="14" s="1"/>
  <c r="K862" i="1"/>
  <c r="L231" i="1" l="1"/>
  <c r="B231" i="14" s="1"/>
  <c r="Z864" i="12"/>
  <c r="B864" i="17" s="1"/>
  <c r="N865" i="12"/>
  <c r="A865" i="17" s="1"/>
  <c r="T864" i="12"/>
  <c r="C864" i="17" s="1"/>
  <c r="I866" i="1"/>
  <c r="C866" i="14" s="1"/>
  <c r="F867" i="1"/>
  <c r="A867" i="14" s="1"/>
  <c r="Z865" i="12" l="1"/>
  <c r="B865" i="17" s="1"/>
  <c r="T865" i="12"/>
  <c r="C865" i="17" s="1"/>
  <c r="N866" i="12"/>
  <c r="A866" i="17" s="1"/>
  <c r="I867" i="1"/>
  <c r="C867" i="14" s="1"/>
  <c r="F868" i="1"/>
  <c r="A868" i="14" s="1"/>
  <c r="Z866" i="12" l="1"/>
  <c r="B866" i="17" s="1"/>
  <c r="N867" i="12"/>
  <c r="A867" i="17" s="1"/>
  <c r="T866" i="12"/>
  <c r="C866" i="17" s="1"/>
  <c r="I868" i="1"/>
  <c r="C868" i="14" s="1"/>
  <c r="F869" i="1"/>
  <c r="A869" i="14" s="1"/>
  <c r="Z867" i="12" l="1"/>
  <c r="B867" i="17" s="1"/>
  <c r="T867" i="12"/>
  <c r="C867" i="17" s="1"/>
  <c r="N868" i="12"/>
  <c r="A868" i="17" s="1"/>
  <c r="I869" i="1"/>
  <c r="C869" i="14" s="1"/>
  <c r="F870" i="1"/>
  <c r="A870" i="14" s="1"/>
  <c r="K866" i="1"/>
  <c r="L232" i="1" l="1"/>
  <c r="B232" i="14" s="1"/>
  <c r="Z868" i="12"/>
  <c r="B868" i="17" s="1"/>
  <c r="N869" i="12"/>
  <c r="A869" i="17" s="1"/>
  <c r="T868" i="12"/>
  <c r="C868" i="17" s="1"/>
  <c r="I870" i="1"/>
  <c r="C870" i="14" s="1"/>
  <c r="F871" i="1"/>
  <c r="A871" i="14" s="1"/>
  <c r="T869" i="12" l="1"/>
  <c r="C869" i="17" s="1"/>
  <c r="Z869" i="12"/>
  <c r="B869" i="17" s="1"/>
  <c r="N870" i="12"/>
  <c r="A870" i="17" s="1"/>
  <c r="I871" i="1"/>
  <c r="C871" i="14" s="1"/>
  <c r="F872" i="1"/>
  <c r="A872" i="14" s="1"/>
  <c r="N871" i="12" l="1"/>
  <c r="A871" i="17" s="1"/>
  <c r="Z870" i="12"/>
  <c r="B870" i="17" s="1"/>
  <c r="T870" i="12"/>
  <c r="C870" i="17" s="1"/>
  <c r="I872" i="1"/>
  <c r="C872" i="14" s="1"/>
  <c r="F873" i="1"/>
  <c r="A873" i="14" s="1"/>
  <c r="K870" i="1"/>
  <c r="L233" i="1" l="1"/>
  <c r="B233" i="14" s="1"/>
  <c r="Z871" i="12"/>
  <c r="B871" i="17" s="1"/>
  <c r="N872" i="12"/>
  <c r="A872" i="17" s="1"/>
  <c r="T871" i="12"/>
  <c r="C871" i="17" s="1"/>
  <c r="I873" i="1"/>
  <c r="C873" i="14" s="1"/>
  <c r="F874" i="1"/>
  <c r="A874" i="14" s="1"/>
  <c r="Z872" i="12" l="1"/>
  <c r="B872" i="17" s="1"/>
  <c r="N873" i="12"/>
  <c r="A873" i="17" s="1"/>
  <c r="T872" i="12"/>
  <c r="C872" i="17" s="1"/>
  <c r="I874" i="1"/>
  <c r="C874" i="14" s="1"/>
  <c r="F875" i="1"/>
  <c r="A875" i="14" s="1"/>
  <c r="T873" i="12" l="1"/>
  <c r="C873" i="17" s="1"/>
  <c r="Z873" i="12"/>
  <c r="B873" i="17" s="1"/>
  <c r="N874" i="12"/>
  <c r="A874" i="17" s="1"/>
  <c r="I875" i="1"/>
  <c r="C875" i="14" s="1"/>
  <c r="F876" i="1"/>
  <c r="A876" i="14" s="1"/>
  <c r="Z874" i="12" l="1"/>
  <c r="B874" i="17" s="1"/>
  <c r="T874" i="12"/>
  <c r="C874" i="17" s="1"/>
  <c r="N875" i="12"/>
  <c r="A875" i="17" s="1"/>
  <c r="I876" i="1"/>
  <c r="C876" i="14" s="1"/>
  <c r="F877" i="1"/>
  <c r="A877" i="14" s="1"/>
  <c r="K873" i="1"/>
  <c r="L234" i="1" l="1"/>
  <c r="B234" i="14" s="1"/>
  <c r="Z875" i="12"/>
  <c r="B875" i="17" s="1"/>
  <c r="T875" i="12"/>
  <c r="C875" i="17" s="1"/>
  <c r="N876" i="12"/>
  <c r="A876" i="17" s="1"/>
  <c r="I877" i="1"/>
  <c r="C877" i="14" s="1"/>
  <c r="F878" i="1"/>
  <c r="A878" i="14" s="1"/>
  <c r="Z876" i="12" l="1"/>
  <c r="B876" i="17" s="1"/>
  <c r="T876" i="12"/>
  <c r="C876" i="17" s="1"/>
  <c r="N877" i="12"/>
  <c r="A877" i="17" s="1"/>
  <c r="I878" i="1"/>
  <c r="C878" i="14" s="1"/>
  <c r="F879" i="1"/>
  <c r="A879" i="14" s="1"/>
  <c r="N878" i="12" l="1"/>
  <c r="A878" i="17" s="1"/>
  <c r="Z877" i="12"/>
  <c r="B877" i="17" s="1"/>
  <c r="T877" i="12"/>
  <c r="C877" i="17" s="1"/>
  <c r="I879" i="1"/>
  <c r="C879" i="14" s="1"/>
  <c r="F880" i="1"/>
  <c r="A880" i="14" s="1"/>
  <c r="N879" i="12" l="1"/>
  <c r="A879" i="17" s="1"/>
  <c r="Z878" i="12"/>
  <c r="B878" i="17" s="1"/>
  <c r="T878" i="12"/>
  <c r="C878" i="17" s="1"/>
  <c r="I880" i="1"/>
  <c r="C880" i="14" s="1"/>
  <c r="F881" i="1"/>
  <c r="A881" i="14" s="1"/>
  <c r="K877" i="1"/>
  <c r="L235" i="1" l="1"/>
  <c r="B235" i="14" s="1"/>
  <c r="N880" i="12"/>
  <c r="A880" i="17" s="1"/>
  <c r="Z879" i="12"/>
  <c r="B879" i="17" s="1"/>
  <c r="T879" i="12"/>
  <c r="C879" i="17" s="1"/>
  <c r="I881" i="1"/>
  <c r="C881" i="14" s="1"/>
  <c r="F882" i="1"/>
  <c r="A882" i="14" s="1"/>
  <c r="Z880" i="12" l="1"/>
  <c r="B880" i="17" s="1"/>
  <c r="T880" i="12"/>
  <c r="C880" i="17" s="1"/>
  <c r="N881" i="12"/>
  <c r="A881" i="17" s="1"/>
  <c r="I882" i="1"/>
  <c r="C882" i="14" s="1"/>
  <c r="F883" i="1"/>
  <c r="A883" i="14" s="1"/>
  <c r="Z881" i="12" l="1"/>
  <c r="B881" i="17" s="1"/>
  <c r="T881" i="12"/>
  <c r="C881" i="17" s="1"/>
  <c r="N882" i="12"/>
  <c r="A882" i="17" s="1"/>
  <c r="I883" i="1"/>
  <c r="C883" i="14" s="1"/>
  <c r="F884" i="1"/>
  <c r="A884" i="14" s="1"/>
  <c r="T882" i="12" l="1"/>
  <c r="C882" i="17" s="1"/>
  <c r="N883" i="12"/>
  <c r="A883" i="17" s="1"/>
  <c r="Z882" i="12"/>
  <c r="B882" i="17" s="1"/>
  <c r="I884" i="1"/>
  <c r="C884" i="14" s="1"/>
  <c r="F885" i="1"/>
  <c r="A885" i="14" s="1"/>
  <c r="K881" i="1"/>
  <c r="L236" i="1" l="1"/>
  <c r="B236" i="14" s="1"/>
  <c r="N884" i="12"/>
  <c r="A884" i="17" s="1"/>
  <c r="Z883" i="12"/>
  <c r="B883" i="17" s="1"/>
  <c r="T883" i="12"/>
  <c r="C883" i="17" s="1"/>
  <c r="I885" i="1"/>
  <c r="C885" i="14" s="1"/>
  <c r="F886" i="1"/>
  <c r="A886" i="14" s="1"/>
  <c r="Z884" i="12" l="1"/>
  <c r="B884" i="17" s="1"/>
  <c r="T884" i="12"/>
  <c r="C884" i="17" s="1"/>
  <c r="N885" i="12"/>
  <c r="A885" i="17" s="1"/>
  <c r="I886" i="1"/>
  <c r="C886" i="14" s="1"/>
  <c r="F887" i="1"/>
  <c r="A887" i="14" s="1"/>
  <c r="T885" i="12" l="1"/>
  <c r="C885" i="17" s="1"/>
  <c r="N886" i="12"/>
  <c r="A886" i="17" s="1"/>
  <c r="Z885" i="12"/>
  <c r="B885" i="17" s="1"/>
  <c r="I887" i="1"/>
  <c r="C887" i="14" s="1"/>
  <c r="F888" i="1"/>
  <c r="A888" i="14" s="1"/>
  <c r="T886" i="12" l="1"/>
  <c r="C886" i="17" s="1"/>
  <c r="N887" i="12"/>
  <c r="A887" i="17" s="1"/>
  <c r="Z886" i="12"/>
  <c r="B886" i="17" s="1"/>
  <c r="I888" i="1"/>
  <c r="C888" i="14" s="1"/>
  <c r="F889" i="1"/>
  <c r="A889" i="14" s="1"/>
  <c r="K885" i="1"/>
  <c r="L237" i="1" l="1"/>
  <c r="B237" i="14" s="1"/>
  <c r="Z887" i="12"/>
  <c r="B887" i="17" s="1"/>
  <c r="T887" i="12"/>
  <c r="C887" i="17" s="1"/>
  <c r="N888" i="12"/>
  <c r="A888" i="17" s="1"/>
  <c r="I889" i="1"/>
  <c r="C889" i="14" s="1"/>
  <c r="F890" i="1"/>
  <c r="A890" i="14" s="1"/>
  <c r="Z888" i="12" l="1"/>
  <c r="B888" i="17" s="1"/>
  <c r="T888" i="12"/>
  <c r="C888" i="17" s="1"/>
  <c r="N889" i="12"/>
  <c r="A889" i="17" s="1"/>
  <c r="I890" i="1"/>
  <c r="C890" i="14" s="1"/>
  <c r="F891" i="1"/>
  <c r="A891" i="14" s="1"/>
  <c r="T889" i="12" l="1"/>
  <c r="C889" i="17" s="1"/>
  <c r="Z889" i="12"/>
  <c r="B889" i="17" s="1"/>
  <c r="N890" i="12"/>
  <c r="A890" i="17" s="1"/>
  <c r="I891" i="1"/>
  <c r="C891" i="14" s="1"/>
  <c r="F892" i="1"/>
  <c r="A892" i="14" s="1"/>
  <c r="Z890" i="12" l="1"/>
  <c r="B890" i="17" s="1"/>
  <c r="N891" i="12"/>
  <c r="A891" i="17" s="1"/>
  <c r="T890" i="12"/>
  <c r="C890" i="17" s="1"/>
  <c r="I892" i="1"/>
  <c r="C892" i="14" s="1"/>
  <c r="F893" i="1"/>
  <c r="A893" i="14" s="1"/>
  <c r="K889" i="1"/>
  <c r="L238" i="1" l="1"/>
  <c r="B238" i="14" s="1"/>
  <c r="Z891" i="12"/>
  <c r="B891" i="17" s="1"/>
  <c r="N892" i="12"/>
  <c r="A892" i="17" s="1"/>
  <c r="T891" i="12"/>
  <c r="C891" i="17" s="1"/>
  <c r="I893" i="1"/>
  <c r="C893" i="14" s="1"/>
  <c r="F894" i="1"/>
  <c r="A894" i="14" s="1"/>
  <c r="Z892" i="12" l="1"/>
  <c r="B892" i="17" s="1"/>
  <c r="T892" i="12"/>
  <c r="C892" i="17" s="1"/>
  <c r="N893" i="12"/>
  <c r="A893" i="17" s="1"/>
  <c r="I894" i="1"/>
  <c r="C894" i="14" s="1"/>
  <c r="F895" i="1"/>
  <c r="A895" i="14" s="1"/>
  <c r="T893" i="12" l="1"/>
  <c r="C893" i="17" s="1"/>
  <c r="Z893" i="12"/>
  <c r="B893" i="17" s="1"/>
  <c r="N894" i="12"/>
  <c r="A894" i="17" s="1"/>
  <c r="I895" i="1"/>
  <c r="C895" i="14" s="1"/>
  <c r="F896" i="1"/>
  <c r="A896" i="14" s="1"/>
  <c r="K893" i="1"/>
  <c r="L239" i="1" l="1"/>
  <c r="B239" i="14" s="1"/>
  <c r="Z894" i="12"/>
  <c r="B894" i="17" s="1"/>
  <c r="T894" i="12"/>
  <c r="C894" i="17" s="1"/>
  <c r="N895" i="12"/>
  <c r="A895" i="17" s="1"/>
  <c r="I896" i="1"/>
  <c r="C896" i="14" s="1"/>
  <c r="F897" i="1"/>
  <c r="A897" i="14" s="1"/>
  <c r="Z895" i="12" l="1"/>
  <c r="B895" i="17" s="1"/>
  <c r="T895" i="12"/>
  <c r="C895" i="17" s="1"/>
  <c r="N896" i="12"/>
  <c r="A896" i="17" s="1"/>
  <c r="I897" i="1"/>
  <c r="C897" i="14" s="1"/>
  <c r="F898" i="1"/>
  <c r="A898" i="14" s="1"/>
  <c r="Z896" i="12" l="1"/>
  <c r="B896" i="17" s="1"/>
  <c r="T896" i="12"/>
  <c r="C896" i="17" s="1"/>
  <c r="N897" i="12"/>
  <c r="A897" i="17" s="1"/>
  <c r="I898" i="1"/>
  <c r="C898" i="14" s="1"/>
  <c r="F899" i="1"/>
  <c r="A899" i="14" s="1"/>
  <c r="Z897" i="12" l="1"/>
  <c r="B897" i="17" s="1"/>
  <c r="N898" i="12"/>
  <c r="A898" i="17" s="1"/>
  <c r="T897" i="12"/>
  <c r="C897" i="17" s="1"/>
  <c r="I899" i="1"/>
  <c r="C899" i="14" s="1"/>
  <c r="F900" i="1"/>
  <c r="A900" i="14" s="1"/>
  <c r="K896" i="1"/>
  <c r="L240" i="1" l="1"/>
  <c r="B240" i="14" s="1"/>
  <c r="Z898" i="12"/>
  <c r="B898" i="17" s="1"/>
  <c r="T898" i="12"/>
  <c r="C898" i="17" s="1"/>
  <c r="N899" i="12"/>
  <c r="A899" i="17" s="1"/>
  <c r="I900" i="1"/>
  <c r="C900" i="14" s="1"/>
  <c r="F901" i="1"/>
  <c r="A901" i="14" s="1"/>
  <c r="N900" i="12" l="1"/>
  <c r="A900" i="17" s="1"/>
  <c r="Z899" i="12"/>
  <c r="B899" i="17" s="1"/>
  <c r="T899" i="12"/>
  <c r="C899" i="17" s="1"/>
  <c r="I901" i="1"/>
  <c r="C901" i="14" s="1"/>
  <c r="F902" i="1"/>
  <c r="A902" i="14" s="1"/>
  <c r="Z900" i="12" l="1"/>
  <c r="B900" i="17" s="1"/>
  <c r="T900" i="12"/>
  <c r="C900" i="17" s="1"/>
  <c r="N901" i="12"/>
  <c r="A901" i="17" s="1"/>
  <c r="I902" i="1"/>
  <c r="C902" i="14" s="1"/>
  <c r="F903" i="1"/>
  <c r="A903" i="14" s="1"/>
  <c r="Z901" i="12" l="1"/>
  <c r="B901" i="17" s="1"/>
  <c r="T901" i="12"/>
  <c r="C901" i="17" s="1"/>
  <c r="N902" i="12"/>
  <c r="A902" i="17" s="1"/>
  <c r="I903" i="1"/>
  <c r="C903" i="14" s="1"/>
  <c r="F904" i="1"/>
  <c r="A904" i="14" s="1"/>
  <c r="K900" i="1"/>
  <c r="L241" i="1" l="1"/>
  <c r="B241" i="14" s="1"/>
  <c r="Z902" i="12"/>
  <c r="B902" i="17" s="1"/>
  <c r="T902" i="12"/>
  <c r="C902" i="17" s="1"/>
  <c r="N903" i="12"/>
  <c r="A903" i="17" s="1"/>
  <c r="I904" i="1"/>
  <c r="C904" i="14" s="1"/>
  <c r="F905" i="1"/>
  <c r="A905" i="14" s="1"/>
  <c r="Z903" i="12" l="1"/>
  <c r="B903" i="17" s="1"/>
  <c r="T903" i="12"/>
  <c r="C903" i="17" s="1"/>
  <c r="N904" i="12"/>
  <c r="A904" i="17" s="1"/>
  <c r="I905" i="1"/>
  <c r="C905" i="14" s="1"/>
  <c r="F906" i="1"/>
  <c r="A906" i="14" s="1"/>
  <c r="Z904" i="12" l="1"/>
  <c r="B904" i="17" s="1"/>
  <c r="T904" i="12"/>
  <c r="C904" i="17" s="1"/>
  <c r="N905" i="12"/>
  <c r="A905" i="17" s="1"/>
  <c r="I906" i="1"/>
  <c r="C906" i="14" s="1"/>
  <c r="F907" i="1"/>
  <c r="A907" i="14" s="1"/>
  <c r="Z905" i="12" l="1"/>
  <c r="B905" i="17" s="1"/>
  <c r="N906" i="12"/>
  <c r="A906" i="17" s="1"/>
  <c r="T905" i="12"/>
  <c r="C905" i="17" s="1"/>
  <c r="I907" i="1"/>
  <c r="C907" i="14" s="1"/>
  <c r="F908" i="1"/>
  <c r="A908" i="14" s="1"/>
  <c r="K904" i="1"/>
  <c r="L242" i="1" l="1"/>
  <c r="B242" i="14" s="1"/>
  <c r="Z906" i="12"/>
  <c r="B906" i="17" s="1"/>
  <c r="N907" i="12"/>
  <c r="A907" i="17" s="1"/>
  <c r="T906" i="12"/>
  <c r="C906" i="17" s="1"/>
  <c r="I908" i="1"/>
  <c r="C908" i="14" s="1"/>
  <c r="F909" i="1"/>
  <c r="A909" i="14" s="1"/>
  <c r="N908" i="12" l="1"/>
  <c r="A908" i="17" s="1"/>
  <c r="Z907" i="12"/>
  <c r="B907" i="17" s="1"/>
  <c r="T907" i="12"/>
  <c r="C907" i="17" s="1"/>
  <c r="I909" i="1"/>
  <c r="C909" i="14" s="1"/>
  <c r="F910" i="1"/>
  <c r="A910" i="14" s="1"/>
  <c r="Z908" i="12" l="1"/>
  <c r="B908" i="17" s="1"/>
  <c r="T908" i="12"/>
  <c r="C908" i="17" s="1"/>
  <c r="N909" i="12"/>
  <c r="A909" i="17" s="1"/>
  <c r="I910" i="1"/>
  <c r="C910" i="14" s="1"/>
  <c r="F911" i="1"/>
  <c r="A911" i="14" s="1"/>
  <c r="Z909" i="12" l="1"/>
  <c r="B909" i="17" s="1"/>
  <c r="T909" i="12"/>
  <c r="C909" i="17" s="1"/>
  <c r="N910" i="12"/>
  <c r="A910" i="17" s="1"/>
  <c r="I911" i="1"/>
  <c r="C911" i="14" s="1"/>
  <c r="F912" i="1"/>
  <c r="A912" i="14" s="1"/>
  <c r="K908" i="1"/>
  <c r="L243" i="1" l="1"/>
  <c r="B243" i="14" s="1"/>
  <c r="Z910" i="12"/>
  <c r="B910" i="17" s="1"/>
  <c r="T910" i="12"/>
  <c r="C910" i="17" s="1"/>
  <c r="N911" i="12"/>
  <c r="A911" i="17" s="1"/>
  <c r="I912" i="1"/>
  <c r="C912" i="14" s="1"/>
  <c r="F913" i="1"/>
  <c r="A913" i="14" s="1"/>
  <c r="Z911" i="12" l="1"/>
  <c r="B911" i="17" s="1"/>
  <c r="T911" i="12"/>
  <c r="C911" i="17" s="1"/>
  <c r="N912" i="12"/>
  <c r="A912" i="17" s="1"/>
  <c r="I913" i="1"/>
  <c r="C913" i="14" s="1"/>
  <c r="F914" i="1"/>
  <c r="A914" i="14" s="1"/>
  <c r="Z912" i="12" l="1"/>
  <c r="B912" i="17" s="1"/>
  <c r="T912" i="12"/>
  <c r="C912" i="17" s="1"/>
  <c r="N913" i="12"/>
  <c r="A913" i="17" s="1"/>
  <c r="I914" i="1"/>
  <c r="C914" i="14" s="1"/>
  <c r="F915" i="1"/>
  <c r="A915" i="14" s="1"/>
  <c r="Z913" i="12" l="1"/>
  <c r="B913" i="17" s="1"/>
  <c r="N914" i="12"/>
  <c r="A914" i="17" s="1"/>
  <c r="T913" i="12"/>
  <c r="C913" i="17" s="1"/>
  <c r="I915" i="1"/>
  <c r="C915" i="14" s="1"/>
  <c r="F916" i="1"/>
  <c r="A916" i="14" s="1"/>
  <c r="K912" i="1"/>
  <c r="L244" i="1" l="1"/>
  <c r="B244" i="14" s="1"/>
  <c r="Z914" i="12"/>
  <c r="B914" i="17" s="1"/>
  <c r="T914" i="12"/>
  <c r="C914" i="17" s="1"/>
  <c r="N915" i="12"/>
  <c r="A915" i="17" s="1"/>
  <c r="I916" i="1"/>
  <c r="C916" i="14" s="1"/>
  <c r="F917" i="1"/>
  <c r="A917" i="14" s="1"/>
  <c r="N916" i="12" l="1"/>
  <c r="A916" i="17" s="1"/>
  <c r="Z915" i="12"/>
  <c r="B915" i="17" s="1"/>
  <c r="T915" i="12"/>
  <c r="C915" i="17" s="1"/>
  <c r="I917" i="1"/>
  <c r="C917" i="14" s="1"/>
  <c r="F918" i="1"/>
  <c r="A918" i="14" s="1"/>
  <c r="T916" i="12" l="1"/>
  <c r="C916" i="17" s="1"/>
  <c r="Z916" i="12"/>
  <c r="B916" i="17" s="1"/>
  <c r="N917" i="12"/>
  <c r="A917" i="17" s="1"/>
  <c r="I918" i="1"/>
  <c r="C918" i="14" s="1"/>
  <c r="F919" i="1"/>
  <c r="A919" i="14" s="1"/>
  <c r="K916" i="1"/>
  <c r="L245" i="1" l="1"/>
  <c r="B245" i="14" s="1"/>
  <c r="Z917" i="12"/>
  <c r="B917" i="17" s="1"/>
  <c r="N918" i="12"/>
  <c r="A918" i="17" s="1"/>
  <c r="T917" i="12"/>
  <c r="C917" i="17" s="1"/>
  <c r="I919" i="1"/>
  <c r="C919" i="14" s="1"/>
  <c r="F920" i="1"/>
  <c r="A920" i="14" s="1"/>
  <c r="Z918" i="12" l="1"/>
  <c r="B918" i="17" s="1"/>
  <c r="T918" i="12"/>
  <c r="C918" i="17" s="1"/>
  <c r="N919" i="12"/>
  <c r="A919" i="17" s="1"/>
  <c r="I920" i="1"/>
  <c r="C920" i="14" s="1"/>
  <c r="F921" i="1"/>
  <c r="A921" i="14" s="1"/>
  <c r="N920" i="12" l="1"/>
  <c r="A920" i="17" s="1"/>
  <c r="Z919" i="12"/>
  <c r="B919" i="17" s="1"/>
  <c r="T919" i="12"/>
  <c r="C919" i="17" s="1"/>
  <c r="I921" i="1"/>
  <c r="C921" i="14" s="1"/>
  <c r="F922" i="1"/>
  <c r="A922" i="14" s="1"/>
  <c r="Z920" i="12" l="1"/>
  <c r="B920" i="17" s="1"/>
  <c r="T920" i="12"/>
  <c r="C920" i="17" s="1"/>
  <c r="N921" i="12"/>
  <c r="A921" i="17" s="1"/>
  <c r="I922" i="1"/>
  <c r="C922" i="14" s="1"/>
  <c r="F923" i="1"/>
  <c r="A923" i="14" s="1"/>
  <c r="K919" i="1"/>
  <c r="L246" i="1" l="1"/>
  <c r="B246" i="14" s="1"/>
  <c r="Z921" i="12"/>
  <c r="B921" i="17" s="1"/>
  <c r="T921" i="12"/>
  <c r="C921" i="17" s="1"/>
  <c r="N922" i="12"/>
  <c r="A922" i="17" s="1"/>
  <c r="I923" i="1"/>
  <c r="C923" i="14" s="1"/>
  <c r="F924" i="1"/>
  <c r="A924" i="14" s="1"/>
  <c r="Z922" i="12" l="1"/>
  <c r="B922" i="17" s="1"/>
  <c r="T922" i="12"/>
  <c r="C922" i="17" s="1"/>
  <c r="N923" i="12"/>
  <c r="A923" i="17" s="1"/>
  <c r="I924" i="1"/>
  <c r="C924" i="14" s="1"/>
  <c r="F925" i="1"/>
  <c r="A925" i="14" s="1"/>
  <c r="N924" i="12" l="1"/>
  <c r="A924" i="17" s="1"/>
  <c r="Z923" i="12"/>
  <c r="B923" i="17" s="1"/>
  <c r="T923" i="12"/>
  <c r="C923" i="17" s="1"/>
  <c r="I925" i="1"/>
  <c r="C925" i="14" s="1"/>
  <c r="F926" i="1"/>
  <c r="Z924" i="12" l="1"/>
  <c r="B924" i="17" s="1"/>
  <c r="T924" i="12"/>
  <c r="C924" i="17" s="1"/>
  <c r="N925" i="12"/>
  <c r="A925" i="17" s="1"/>
  <c r="I926" i="1"/>
  <c r="L926" i="1"/>
  <c r="F927" i="1"/>
  <c r="L927" i="1" s="1"/>
  <c r="K923" i="1"/>
  <c r="L247" i="1" l="1"/>
  <c r="B247" i="14" s="1"/>
  <c r="Z925" i="12"/>
  <c r="B925" i="17" s="1"/>
  <c r="T925" i="12"/>
  <c r="C925" i="17" s="1"/>
  <c r="N926" i="12"/>
  <c r="A926" i="17" s="1"/>
  <c r="I927" i="1"/>
  <c r="F928" i="1"/>
  <c r="L928" i="1" s="1"/>
  <c r="Z926" i="12" l="1"/>
  <c r="B926" i="17" s="1"/>
  <c r="T926" i="12"/>
  <c r="C926" i="17" s="1"/>
  <c r="N927" i="12"/>
  <c r="A927" i="17" s="1"/>
  <c r="I928" i="1"/>
  <c r="F929" i="1"/>
  <c r="Z927" i="12" l="1"/>
  <c r="B927" i="17" s="1"/>
  <c r="T927" i="12"/>
  <c r="C927" i="17" s="1"/>
  <c r="N928" i="12"/>
  <c r="A928" i="17" s="1"/>
  <c r="I929" i="1"/>
  <c r="L929" i="1"/>
  <c r="F930" i="1"/>
  <c r="T928" i="12" l="1"/>
  <c r="C928" i="17" s="1"/>
  <c r="Z928" i="12"/>
  <c r="B928" i="17" s="1"/>
  <c r="N929" i="12"/>
  <c r="A929" i="17" s="1"/>
  <c r="I930" i="1"/>
  <c r="L930" i="1"/>
  <c r="F931" i="1"/>
  <c r="L931" i="1" s="1"/>
  <c r="K927" i="1"/>
  <c r="L248" i="1" l="1"/>
  <c r="B248" i="14" s="1"/>
  <c r="Z929" i="12"/>
  <c r="B929" i="17" s="1"/>
  <c r="T929" i="12"/>
  <c r="C929" i="17" s="1"/>
  <c r="N930" i="12"/>
  <c r="A930" i="17" s="1"/>
  <c r="I931" i="1"/>
  <c r="F932" i="1"/>
  <c r="L932" i="1" s="1"/>
  <c r="Z930" i="12" l="1"/>
  <c r="B930" i="17" s="1"/>
  <c r="T930" i="12"/>
  <c r="C930" i="17" s="1"/>
  <c r="N931" i="12"/>
  <c r="A931" i="17" s="1"/>
  <c r="I932" i="1"/>
  <c r="F933" i="1"/>
  <c r="Z931" i="12" l="1"/>
  <c r="B931" i="17" s="1"/>
  <c r="T931" i="12"/>
  <c r="C931" i="17" s="1"/>
  <c r="N932" i="12"/>
  <c r="A932" i="17" s="1"/>
  <c r="I933" i="1"/>
  <c r="L933" i="1"/>
  <c r="F934" i="1"/>
  <c r="Z932" i="12" l="1"/>
  <c r="B932" i="17" s="1"/>
  <c r="T932" i="12"/>
  <c r="C932" i="17" s="1"/>
  <c r="N933" i="12"/>
  <c r="A933" i="17" s="1"/>
  <c r="I934" i="1"/>
  <c r="L934" i="1"/>
  <c r="F935" i="1"/>
  <c r="L935" i="1" s="1"/>
  <c r="K931" i="1"/>
  <c r="L249" i="1" l="1"/>
  <c r="B249" i="14" s="1"/>
  <c r="Z933" i="12"/>
  <c r="B933" i="17" s="1"/>
  <c r="N934" i="12"/>
  <c r="A934" i="17" s="1"/>
  <c r="T933" i="12"/>
  <c r="C933" i="17" s="1"/>
  <c r="I935" i="1"/>
  <c r="F936" i="1"/>
  <c r="L936" i="1" s="1"/>
  <c r="T934" i="12" l="1"/>
  <c r="C934" i="17" s="1"/>
  <c r="N935" i="12"/>
  <c r="A935" i="17" s="1"/>
  <c r="Z934" i="12"/>
  <c r="B934" i="17" s="1"/>
  <c r="I936" i="1"/>
  <c r="F937" i="1"/>
  <c r="Z935" i="12" l="1"/>
  <c r="B935" i="17" s="1"/>
  <c r="N936" i="12"/>
  <c r="A936" i="17" s="1"/>
  <c r="T935" i="12"/>
  <c r="C935" i="17" s="1"/>
  <c r="I937" i="1"/>
  <c r="L937" i="1"/>
  <c r="F938" i="1"/>
  <c r="L938" i="1" s="1"/>
  <c r="K935" i="1"/>
  <c r="L250" i="1" l="1"/>
  <c r="B250" i="14" s="1"/>
  <c r="Z936" i="12"/>
  <c r="B936" i="17" s="1"/>
  <c r="N937" i="12"/>
  <c r="A937" i="17" s="1"/>
  <c r="T936" i="12"/>
  <c r="C936" i="17" s="1"/>
  <c r="I938" i="1"/>
  <c r="F939" i="1"/>
  <c r="L939" i="1" s="1"/>
  <c r="Z937" i="12" l="1"/>
  <c r="B937" i="17" s="1"/>
  <c r="N938" i="12"/>
  <c r="A938" i="17" s="1"/>
  <c r="T937" i="12"/>
  <c r="C937" i="17" s="1"/>
  <c r="I939" i="1"/>
  <c r="F940" i="1"/>
  <c r="Z938" i="12" l="1"/>
  <c r="B938" i="17" s="1"/>
  <c r="N939" i="12"/>
  <c r="A939" i="17" s="1"/>
  <c r="T938" i="12"/>
  <c r="C938" i="17" s="1"/>
  <c r="I940" i="1"/>
  <c r="L940" i="1"/>
  <c r="F941" i="1"/>
  <c r="Z939" i="12" l="1"/>
  <c r="B939" i="17" s="1"/>
  <c r="N940" i="12"/>
  <c r="A940" i="17" s="1"/>
  <c r="T939" i="12"/>
  <c r="C939" i="17" s="1"/>
  <c r="I941" i="1"/>
  <c r="L941" i="1"/>
  <c r="F942" i="1"/>
  <c r="L942" i="1" s="1"/>
  <c r="K938" i="1"/>
  <c r="L251" i="1" l="1"/>
  <c r="B251" i="14" s="1"/>
  <c r="Z940" i="12"/>
  <c r="B940" i="17" s="1"/>
  <c r="N941" i="12"/>
  <c r="A941" i="17" s="1"/>
  <c r="T940" i="12"/>
  <c r="C940" i="17" s="1"/>
  <c r="I942" i="1"/>
  <c r="F943" i="1"/>
  <c r="L943" i="1" s="1"/>
  <c r="Z941" i="12" l="1"/>
  <c r="B941" i="17" s="1"/>
  <c r="N942" i="12"/>
  <c r="A942" i="17" s="1"/>
  <c r="T941" i="12"/>
  <c r="C941" i="17" s="1"/>
  <c r="I943" i="1"/>
  <c r="F944" i="1"/>
  <c r="Z942" i="12" l="1"/>
  <c r="B942" i="17" s="1"/>
  <c r="N943" i="12"/>
  <c r="A943" i="17" s="1"/>
  <c r="T942" i="12"/>
  <c r="C942" i="17" s="1"/>
  <c r="I944" i="1"/>
  <c r="L944" i="1"/>
  <c r="F945" i="1"/>
  <c r="Z943" i="12" l="1"/>
  <c r="B943" i="17" s="1"/>
  <c r="N944" i="12"/>
  <c r="A944" i="17" s="1"/>
  <c r="T943" i="12"/>
  <c r="C943" i="17" s="1"/>
  <c r="I945" i="1"/>
  <c r="L945" i="1"/>
  <c r="F946" i="1"/>
  <c r="L946" i="1" s="1"/>
  <c r="K942" i="1"/>
  <c r="L252" i="1" l="1"/>
  <c r="B252" i="14" s="1"/>
  <c r="Z944" i="12"/>
  <c r="B944" i="17" s="1"/>
  <c r="N945" i="12"/>
  <c r="A945" i="17" s="1"/>
  <c r="T944" i="12"/>
  <c r="C944" i="17" s="1"/>
  <c r="I946" i="1"/>
  <c r="F947" i="1"/>
  <c r="L947" i="1" s="1"/>
  <c r="Z945" i="12" l="1"/>
  <c r="B945" i="17" s="1"/>
  <c r="N946" i="12"/>
  <c r="A946" i="17" s="1"/>
  <c r="T945" i="12"/>
  <c r="C945" i="17" s="1"/>
  <c r="I947" i="1"/>
  <c r="F948" i="1"/>
  <c r="Z946" i="12" l="1"/>
  <c r="B946" i="17" s="1"/>
  <c r="N947" i="12"/>
  <c r="A947" i="17" s="1"/>
  <c r="T946" i="12"/>
  <c r="C946" i="17" s="1"/>
  <c r="I948" i="1"/>
  <c r="L948" i="1"/>
  <c r="F949" i="1"/>
  <c r="Z947" i="12" l="1"/>
  <c r="B947" i="17" s="1"/>
  <c r="N948" i="12"/>
  <c r="A948" i="17" s="1"/>
  <c r="T947" i="12"/>
  <c r="C947" i="17" s="1"/>
  <c r="I949" i="1"/>
  <c r="L949" i="1"/>
  <c r="F950" i="1"/>
  <c r="L950" i="1" s="1"/>
  <c r="K946" i="1"/>
  <c r="L253" i="1" l="1"/>
  <c r="B253" i="14" s="1"/>
  <c r="Z948" i="12"/>
  <c r="B948" i="17" s="1"/>
  <c r="N949" i="12"/>
  <c r="A949" i="17" s="1"/>
  <c r="T948" i="12"/>
  <c r="C948" i="17" s="1"/>
  <c r="I950" i="1"/>
  <c r="F951" i="1"/>
  <c r="L951" i="1" s="1"/>
  <c r="Z949" i="12" l="1"/>
  <c r="B949" i="17" s="1"/>
  <c r="N950" i="12"/>
  <c r="A950" i="17" s="1"/>
  <c r="T949" i="12"/>
  <c r="C949" i="17" s="1"/>
  <c r="I951" i="1"/>
  <c r="F952" i="1"/>
  <c r="L952" i="1" s="1"/>
  <c r="Z950" i="12" l="1"/>
  <c r="B950" i="17" s="1"/>
  <c r="N951" i="12"/>
  <c r="A951" i="17" s="1"/>
  <c r="T950" i="12"/>
  <c r="C950" i="17" s="1"/>
  <c r="F953" i="1"/>
  <c r="L953" i="1" s="1"/>
  <c r="I952" i="1"/>
  <c r="Z951" i="12" l="1"/>
  <c r="B951" i="17" s="1"/>
  <c r="N952" i="12"/>
  <c r="A952" i="17" s="1"/>
  <c r="T951" i="12"/>
  <c r="C951" i="17" s="1"/>
  <c r="F954" i="1"/>
  <c r="L954" i="1" s="1"/>
  <c r="I953" i="1"/>
  <c r="K950" i="1"/>
  <c r="L254" i="1" l="1"/>
  <c r="B254" i="14" s="1"/>
  <c r="Z952" i="12"/>
  <c r="B952" i="17" s="1"/>
  <c r="N953" i="12"/>
  <c r="A953" i="17" s="1"/>
  <c r="T952" i="12"/>
  <c r="C952" i="17" s="1"/>
  <c r="F955" i="1"/>
  <c r="L955" i="1" s="1"/>
  <c r="I954" i="1"/>
  <c r="Z953" i="12" l="1"/>
  <c r="B953" i="17" s="1"/>
  <c r="N954" i="12"/>
  <c r="A954" i="17" s="1"/>
  <c r="T953" i="12"/>
  <c r="C953" i="17" s="1"/>
  <c r="F956" i="1"/>
  <c r="L956" i="1" s="1"/>
  <c r="I955" i="1"/>
  <c r="Z954" i="12" l="1"/>
  <c r="B954" i="17" s="1"/>
  <c r="N955" i="12"/>
  <c r="A955" i="17" s="1"/>
  <c r="T954" i="12"/>
  <c r="C954" i="17" s="1"/>
  <c r="F957" i="1"/>
  <c r="L957" i="1" s="1"/>
  <c r="I956" i="1"/>
  <c r="Z955" i="12" l="1"/>
  <c r="B955" i="17" s="1"/>
  <c r="N956" i="12"/>
  <c r="A956" i="17" s="1"/>
  <c r="T955" i="12"/>
  <c r="C955" i="17" s="1"/>
  <c r="F958" i="1"/>
  <c r="L958" i="1" s="1"/>
  <c r="I957" i="1"/>
  <c r="K954" i="1"/>
  <c r="L255" i="1" l="1"/>
  <c r="B255" i="14" s="1"/>
  <c r="Z956" i="12"/>
  <c r="B956" i="17" s="1"/>
  <c r="N957" i="12"/>
  <c r="A957" i="17" s="1"/>
  <c r="T956" i="12"/>
  <c r="C956" i="17" s="1"/>
  <c r="F959" i="1"/>
  <c r="L959" i="1" s="1"/>
  <c r="I958" i="1"/>
  <c r="Z957" i="12" l="1"/>
  <c r="B957" i="17" s="1"/>
  <c r="N958" i="12"/>
  <c r="A958" i="17" s="1"/>
  <c r="T957" i="12"/>
  <c r="C957" i="17" s="1"/>
  <c r="F960" i="1"/>
  <c r="L960" i="1" s="1"/>
  <c r="I959" i="1"/>
  <c r="Z958" i="12" l="1"/>
  <c r="B958" i="17" s="1"/>
  <c r="T958" i="12"/>
  <c r="C958" i="17" s="1"/>
  <c r="N959" i="12"/>
  <c r="A959" i="17" s="1"/>
  <c r="F961" i="1"/>
  <c r="L961" i="1" s="1"/>
  <c r="I960" i="1"/>
  <c r="K958" i="1"/>
  <c r="L256" i="1" l="1"/>
  <c r="B256" i="14" s="1"/>
  <c r="Z959" i="12"/>
  <c r="B959" i="17" s="1"/>
  <c r="N960" i="12"/>
  <c r="A960" i="17" s="1"/>
  <c r="T959" i="12"/>
  <c r="C959" i="17" s="1"/>
  <c r="F962" i="1"/>
  <c r="L962" i="1" s="1"/>
  <c r="I961" i="1"/>
  <c r="Z960" i="12" l="1"/>
  <c r="B960" i="17" s="1"/>
  <c r="N961" i="12"/>
  <c r="A961" i="17" s="1"/>
  <c r="T960" i="12"/>
  <c r="C960" i="17" s="1"/>
  <c r="F963" i="1"/>
  <c r="L963" i="1" s="1"/>
  <c r="I962" i="1"/>
  <c r="T961" i="12" l="1"/>
  <c r="C961" i="17" s="1"/>
  <c r="Z961" i="12"/>
  <c r="B961" i="17" s="1"/>
  <c r="N962" i="12"/>
  <c r="A962" i="17" s="1"/>
  <c r="F964" i="1"/>
  <c r="L964" i="1" s="1"/>
  <c r="I963" i="1"/>
  <c r="Z962" i="12" l="1"/>
  <c r="B962" i="17" s="1"/>
  <c r="N963" i="12"/>
  <c r="A963" i="17" s="1"/>
  <c r="T962" i="12"/>
  <c r="C962" i="17" s="1"/>
  <c r="F965" i="1"/>
  <c r="L965" i="1" s="1"/>
  <c r="I964" i="1"/>
  <c r="K961" i="1"/>
  <c r="L257" i="1" l="1"/>
  <c r="B257" i="14" s="1"/>
  <c r="Z963" i="12"/>
  <c r="B963" i="17" s="1"/>
  <c r="N964" i="12"/>
  <c r="A964" i="17" s="1"/>
  <c r="T963" i="12"/>
  <c r="C963" i="17" s="1"/>
  <c r="F966" i="1"/>
  <c r="L966" i="1" s="1"/>
  <c r="I965" i="1"/>
  <c r="Z964" i="12" l="1"/>
  <c r="B964" i="17" s="1"/>
  <c r="T964" i="12"/>
  <c r="C964" i="17" s="1"/>
  <c r="N965" i="12"/>
  <c r="A965" i="17" s="1"/>
  <c r="F967" i="1"/>
  <c r="L967" i="1" s="1"/>
  <c r="I966" i="1"/>
  <c r="Z965" i="12" l="1"/>
  <c r="B965" i="17" s="1"/>
  <c r="N966" i="12"/>
  <c r="A966" i="17" s="1"/>
  <c r="T965" i="12"/>
  <c r="C965" i="17" s="1"/>
  <c r="F968" i="1"/>
  <c r="L968" i="1" s="1"/>
  <c r="I967" i="1"/>
  <c r="Z966" i="12" l="1"/>
  <c r="B966" i="17" s="1"/>
  <c r="N967" i="12"/>
  <c r="A967" i="17" s="1"/>
  <c r="T966" i="12"/>
  <c r="C966" i="17" s="1"/>
  <c r="F969" i="1"/>
  <c r="L969" i="1" s="1"/>
  <c r="I968" i="1"/>
  <c r="K965" i="1"/>
  <c r="L258" i="1" l="1"/>
  <c r="B258" i="14" s="1"/>
  <c r="T967" i="12"/>
  <c r="C967" i="17" s="1"/>
  <c r="Z967" i="12"/>
  <c r="B967" i="17" s="1"/>
  <c r="N968" i="12"/>
  <c r="A968" i="17" s="1"/>
  <c r="F970" i="1"/>
  <c r="L970" i="1" s="1"/>
  <c r="I969" i="1"/>
  <c r="Z968" i="12" l="1"/>
  <c r="B968" i="17" s="1"/>
  <c r="T968" i="12"/>
  <c r="C968" i="17" s="1"/>
  <c r="N969" i="12"/>
  <c r="A969" i="17" s="1"/>
  <c r="F971" i="1"/>
  <c r="L971" i="1" s="1"/>
  <c r="I970" i="1"/>
  <c r="Z969" i="12" l="1"/>
  <c r="B969" i="17" s="1"/>
  <c r="N970" i="12"/>
  <c r="A970" i="17" s="1"/>
  <c r="T969" i="12"/>
  <c r="C969" i="17" s="1"/>
  <c r="F972" i="1"/>
  <c r="L972" i="1" s="1"/>
  <c r="I971" i="1"/>
  <c r="Z970" i="12" l="1"/>
  <c r="B970" i="17" s="1"/>
  <c r="N971" i="12"/>
  <c r="A971" i="17" s="1"/>
  <c r="T970" i="12"/>
  <c r="C970" i="17" s="1"/>
  <c r="F973" i="1"/>
  <c r="L973" i="1" s="1"/>
  <c r="I972" i="1"/>
  <c r="K969" i="1"/>
  <c r="L259" i="1" l="1"/>
  <c r="B259" i="14" s="1"/>
  <c r="Z971" i="12"/>
  <c r="B971" i="17" s="1"/>
  <c r="N972" i="12"/>
  <c r="A972" i="17" s="1"/>
  <c r="T971" i="12"/>
  <c r="C971" i="17" s="1"/>
  <c r="F974" i="1"/>
  <c r="L974" i="1" s="1"/>
  <c r="I973" i="1"/>
  <c r="Z972" i="12" l="1"/>
  <c r="B972" i="17" s="1"/>
  <c r="N973" i="12"/>
  <c r="A973" i="17" s="1"/>
  <c r="T972" i="12"/>
  <c r="C972" i="17" s="1"/>
  <c r="F975" i="1"/>
  <c r="L975" i="1" s="1"/>
  <c r="I974" i="1"/>
  <c r="Z973" i="12" l="1"/>
  <c r="B973" i="17" s="1"/>
  <c r="T973" i="12"/>
  <c r="C973" i="17" s="1"/>
  <c r="N974" i="12"/>
  <c r="A974" i="17" s="1"/>
  <c r="F976" i="1"/>
  <c r="L976" i="1" s="1"/>
  <c r="I975" i="1"/>
  <c r="Z974" i="12" l="1"/>
  <c r="B974" i="17" s="1"/>
  <c r="N975" i="12"/>
  <c r="A975" i="17" s="1"/>
  <c r="T974" i="12"/>
  <c r="C974" i="17" s="1"/>
  <c r="F977" i="1"/>
  <c r="L977" i="1" s="1"/>
  <c r="I976" i="1"/>
  <c r="K973" i="1"/>
  <c r="L260" i="1" l="1"/>
  <c r="B260" i="14" s="1"/>
  <c r="Z975" i="12"/>
  <c r="B975" i="17" s="1"/>
  <c r="N976" i="12"/>
  <c r="A976" i="17" s="1"/>
  <c r="T975" i="12"/>
  <c r="C975" i="17" s="1"/>
  <c r="F978" i="1"/>
  <c r="L978" i="1" s="1"/>
  <c r="I977" i="1"/>
  <c r="T976" i="12" l="1"/>
  <c r="C976" i="17" s="1"/>
  <c r="Z976" i="12"/>
  <c r="B976" i="17" s="1"/>
  <c r="N977" i="12"/>
  <c r="A977" i="17" s="1"/>
  <c r="F979" i="1"/>
  <c r="L979" i="1" s="1"/>
  <c r="I978" i="1"/>
  <c r="Z977" i="12" l="1"/>
  <c r="B977" i="17" s="1"/>
  <c r="N978" i="12"/>
  <c r="A978" i="17" s="1"/>
  <c r="T977" i="12"/>
  <c r="C977" i="17" s="1"/>
  <c r="F980" i="1"/>
  <c r="L980" i="1" s="1"/>
  <c r="I979" i="1"/>
  <c r="Z978" i="12" l="1"/>
  <c r="B978" i="17" s="1"/>
  <c r="N979" i="12"/>
  <c r="A979" i="17" s="1"/>
  <c r="T978" i="12"/>
  <c r="C978" i="17" s="1"/>
  <c r="F981" i="1"/>
  <c r="L981" i="1" s="1"/>
  <c r="I980" i="1"/>
  <c r="K977" i="1"/>
  <c r="L261" i="1" l="1"/>
  <c r="B261" i="14" s="1"/>
  <c r="Z979" i="12"/>
  <c r="B979" i="17" s="1"/>
  <c r="N980" i="12"/>
  <c r="A980" i="17" s="1"/>
  <c r="T979" i="12"/>
  <c r="C979" i="17" s="1"/>
  <c r="F982" i="1"/>
  <c r="L982" i="1" s="1"/>
  <c r="I981" i="1"/>
  <c r="Z980" i="12" l="1"/>
  <c r="B980" i="17" s="1"/>
  <c r="N981" i="12"/>
  <c r="A981" i="17" s="1"/>
  <c r="T980" i="12"/>
  <c r="C980" i="17" s="1"/>
  <c r="F983" i="1"/>
  <c r="L983" i="1" s="1"/>
  <c r="I982" i="1"/>
  <c r="Z981" i="12" l="1"/>
  <c r="B981" i="17" s="1"/>
  <c r="N982" i="12"/>
  <c r="A982" i="17" s="1"/>
  <c r="T981" i="12"/>
  <c r="C981" i="17" s="1"/>
  <c r="F984" i="1"/>
  <c r="L984" i="1" s="1"/>
  <c r="I983" i="1"/>
  <c r="K981" i="1"/>
  <c r="L262" i="1" l="1"/>
  <c r="B262" i="14" s="1"/>
  <c r="T982" i="12"/>
  <c r="C982" i="17" s="1"/>
  <c r="N983" i="12"/>
  <c r="A983" i="17" s="1"/>
  <c r="Z982" i="12"/>
  <c r="B982" i="17" s="1"/>
  <c r="F985" i="1"/>
  <c r="L985" i="1" s="1"/>
  <c r="I984" i="1"/>
  <c r="Z983" i="12" l="1"/>
  <c r="B983" i="17" s="1"/>
  <c r="N984" i="12"/>
  <c r="A984" i="17" s="1"/>
  <c r="T983" i="12"/>
  <c r="C983" i="17" s="1"/>
  <c r="F986" i="1"/>
  <c r="L986" i="1" s="1"/>
  <c r="I985" i="1"/>
  <c r="Z984" i="12" l="1"/>
  <c r="B984" i="17" s="1"/>
  <c r="N985" i="12"/>
  <c r="A985" i="17" s="1"/>
  <c r="T984" i="12"/>
  <c r="C984" i="17" s="1"/>
  <c r="F987" i="1"/>
  <c r="L987" i="1" s="1"/>
  <c r="I986" i="1"/>
  <c r="Z985" i="12" l="1"/>
  <c r="B985" i="17" s="1"/>
  <c r="N986" i="12"/>
  <c r="A986" i="17" s="1"/>
  <c r="T985" i="12"/>
  <c r="C985" i="17" s="1"/>
  <c r="F988" i="1"/>
  <c r="L988" i="1" s="1"/>
  <c r="I987" i="1"/>
  <c r="K984" i="1"/>
  <c r="L263" i="1" l="1"/>
  <c r="B263" i="14" s="1"/>
  <c r="Z986" i="12"/>
  <c r="B986" i="17" s="1"/>
  <c r="N987" i="12"/>
  <c r="A987" i="17" s="1"/>
  <c r="T986" i="12"/>
  <c r="C986" i="17" s="1"/>
  <c r="F989" i="1"/>
  <c r="L989" i="1" s="1"/>
  <c r="I988" i="1"/>
  <c r="Z987" i="12" l="1"/>
  <c r="B987" i="17" s="1"/>
  <c r="N988" i="12"/>
  <c r="A988" i="17" s="1"/>
  <c r="T987" i="12"/>
  <c r="C987" i="17" s="1"/>
  <c r="F990" i="1"/>
  <c r="L990" i="1" s="1"/>
  <c r="I989" i="1"/>
  <c r="Z988" i="12" l="1"/>
  <c r="B988" i="17" s="1"/>
  <c r="N989" i="12"/>
  <c r="A989" i="17" s="1"/>
  <c r="T988" i="12"/>
  <c r="C988" i="17" s="1"/>
  <c r="F991" i="1"/>
  <c r="L991" i="1" s="1"/>
  <c r="I990" i="1"/>
  <c r="Z989" i="12" l="1"/>
  <c r="B989" i="17" s="1"/>
  <c r="N990" i="12"/>
  <c r="A990" i="17" s="1"/>
  <c r="T989" i="12"/>
  <c r="C989" i="17" s="1"/>
  <c r="F992" i="1"/>
  <c r="L992" i="1" s="1"/>
  <c r="I991" i="1"/>
  <c r="K988" i="1"/>
  <c r="L264" i="1" l="1"/>
  <c r="B264" i="14" s="1"/>
  <c r="Z990" i="12"/>
  <c r="B990" i="17" s="1"/>
  <c r="N991" i="12"/>
  <c r="A991" i="17" s="1"/>
  <c r="T990" i="12"/>
  <c r="C990" i="17" s="1"/>
  <c r="F993" i="1"/>
  <c r="L993" i="1" s="1"/>
  <c r="I992" i="1"/>
  <c r="T991" i="12" l="1"/>
  <c r="C991" i="17" s="1"/>
  <c r="Z991" i="12"/>
  <c r="B991" i="17" s="1"/>
  <c r="N992" i="12"/>
  <c r="A992" i="17" s="1"/>
  <c r="F994" i="1"/>
  <c r="L994" i="1" s="1"/>
  <c r="I993" i="1"/>
  <c r="Z992" i="12" l="1"/>
  <c r="B992" i="17" s="1"/>
  <c r="N993" i="12"/>
  <c r="A993" i="17" s="1"/>
  <c r="T992" i="12"/>
  <c r="C992" i="17" s="1"/>
  <c r="F995" i="1"/>
  <c r="L995" i="1" s="1"/>
  <c r="I994" i="1"/>
  <c r="T993" i="12" l="1"/>
  <c r="C993" i="17" s="1"/>
  <c r="Z993" i="12"/>
  <c r="B993" i="17" s="1"/>
  <c r="N994" i="12"/>
  <c r="A994" i="17" s="1"/>
  <c r="F996" i="1"/>
  <c r="L996" i="1" s="1"/>
  <c r="I995" i="1"/>
  <c r="K992" i="1"/>
  <c r="L265" i="1" l="1"/>
  <c r="B265" i="14" s="1"/>
  <c r="Z994" i="12"/>
  <c r="B994" i="17" s="1"/>
  <c r="T994" i="12"/>
  <c r="C994" i="17" s="1"/>
  <c r="N995" i="12"/>
  <c r="A995" i="17" s="1"/>
  <c r="F997" i="1"/>
  <c r="L997" i="1" s="1"/>
  <c r="I996" i="1"/>
  <c r="Z995" i="12" l="1"/>
  <c r="B995" i="17" s="1"/>
  <c r="N996" i="12"/>
  <c r="A996" i="17" s="1"/>
  <c r="T995" i="12"/>
  <c r="C995" i="17" s="1"/>
  <c r="F998" i="1"/>
  <c r="L998" i="1" s="1"/>
  <c r="I997" i="1"/>
  <c r="Z996" i="12" l="1"/>
  <c r="B996" i="17" s="1"/>
  <c r="T996" i="12"/>
  <c r="C996" i="17" s="1"/>
  <c r="N997" i="12"/>
  <c r="A997" i="17" s="1"/>
  <c r="F999" i="1"/>
  <c r="L999" i="1" s="1"/>
  <c r="I998" i="1"/>
  <c r="Z997" i="12" l="1"/>
  <c r="B997" i="17" s="1"/>
  <c r="T997" i="12"/>
  <c r="C997" i="17" s="1"/>
  <c r="N998" i="12"/>
  <c r="A998" i="17" s="1"/>
  <c r="F1000" i="1"/>
  <c r="L1000" i="1" s="1"/>
  <c r="I999" i="1"/>
  <c r="K996" i="1"/>
  <c r="L266" i="1" l="1"/>
  <c r="B266" i="14" s="1"/>
  <c r="Z998" i="12"/>
  <c r="B998" i="17" s="1"/>
  <c r="N999" i="12"/>
  <c r="A999" i="17" s="1"/>
  <c r="T998" i="12"/>
  <c r="C998" i="17" s="1"/>
  <c r="F1001" i="1"/>
  <c r="L1001" i="1" s="1"/>
  <c r="I1000" i="1"/>
  <c r="Z999" i="12" l="1"/>
  <c r="B999" i="17" s="1"/>
  <c r="N1000" i="12"/>
  <c r="A1000" i="17" s="1"/>
  <c r="T999" i="12"/>
  <c r="C999" i="17" s="1"/>
  <c r="F1002" i="1"/>
  <c r="L1002" i="1" s="1"/>
  <c r="I1001" i="1"/>
  <c r="Z1000" i="12" l="1"/>
  <c r="B1000" i="17" s="1"/>
  <c r="T1000" i="12"/>
  <c r="C1000" i="17" s="1"/>
  <c r="N1001" i="12"/>
  <c r="A1001" i="17" s="1"/>
  <c r="F1003" i="1"/>
  <c r="L1003" i="1" s="1"/>
  <c r="I1002" i="1"/>
  <c r="Z1001" i="12" l="1"/>
  <c r="B1001" i="17" s="1"/>
  <c r="N1002" i="12"/>
  <c r="A1002" i="17" s="1"/>
  <c r="T1001" i="12"/>
  <c r="C1001" i="17" s="1"/>
  <c r="F1004" i="1"/>
  <c r="L1004" i="1" s="1"/>
  <c r="I1003" i="1"/>
  <c r="K1000" i="1"/>
  <c r="L267" i="1" l="1"/>
  <c r="B267" i="14" s="1"/>
  <c r="Z1002" i="12"/>
  <c r="B1002" i="17" s="1"/>
  <c r="T1002" i="12"/>
  <c r="C1002" i="17" s="1"/>
  <c r="N1003" i="12"/>
  <c r="A1003" i="17" s="1"/>
  <c r="F1005" i="1"/>
  <c r="L1005" i="1" s="1"/>
  <c r="I1004" i="1"/>
  <c r="T1003" i="12" l="1"/>
  <c r="C1003" i="17" s="1"/>
  <c r="Z1003" i="12"/>
  <c r="B1003" i="17" s="1"/>
  <c r="N1004" i="12"/>
  <c r="A1004" i="17" s="1"/>
  <c r="F1006" i="1"/>
  <c r="L1006" i="1" s="1"/>
  <c r="I1005" i="1"/>
  <c r="Z1004" i="12" l="1"/>
  <c r="B1004" i="17" s="1"/>
  <c r="N1005" i="12"/>
  <c r="A1005" i="17" s="1"/>
  <c r="T1004" i="12"/>
  <c r="C1004" i="17" s="1"/>
  <c r="F1007" i="1"/>
  <c r="L1007" i="1" s="1"/>
  <c r="I1006" i="1"/>
  <c r="K1004" i="1"/>
  <c r="L268" i="1" l="1"/>
  <c r="B268" i="14" s="1"/>
  <c r="T1005" i="12"/>
  <c r="C1005" i="17" s="1"/>
  <c r="Z1005" i="12"/>
  <c r="B1005" i="17" s="1"/>
  <c r="N1006" i="12"/>
  <c r="A1006" i="17" s="1"/>
  <c r="F1008" i="1"/>
  <c r="L1008" i="1" s="1"/>
  <c r="I1007" i="1"/>
  <c r="T1006" i="12" l="1"/>
  <c r="C1006" i="17" s="1"/>
  <c r="Z1006" i="12"/>
  <c r="B1006" i="17" s="1"/>
  <c r="N1007" i="12"/>
  <c r="A1007" i="17" s="1"/>
  <c r="F1009" i="1"/>
  <c r="L1009" i="1" s="1"/>
  <c r="I1008" i="1"/>
  <c r="Z1007" i="12" l="1"/>
  <c r="B1007" i="17" s="1"/>
  <c r="N1008" i="12"/>
  <c r="A1008" i="17" s="1"/>
  <c r="T1007" i="12"/>
  <c r="C1007" i="17" s="1"/>
  <c r="F1010" i="1"/>
  <c r="L1010" i="1" s="1"/>
  <c r="I1009" i="1"/>
  <c r="Z1008" i="12" l="1"/>
  <c r="B1008" i="17" s="1"/>
  <c r="N1009" i="12"/>
  <c r="A1009" i="17" s="1"/>
  <c r="T1008" i="12"/>
  <c r="C1008" i="17" s="1"/>
  <c r="F1011" i="1"/>
  <c r="L1011" i="1" s="1"/>
  <c r="I1010" i="1"/>
  <c r="K1007" i="1"/>
  <c r="L269" i="1" l="1"/>
  <c r="B269" i="14" s="1"/>
  <c r="T1009" i="12"/>
  <c r="C1009" i="17" s="1"/>
  <c r="Z1009" i="12"/>
  <c r="B1009" i="17" s="1"/>
  <c r="N1010" i="12"/>
  <c r="A1010" i="17" s="1"/>
  <c r="F1012" i="1"/>
  <c r="L1012" i="1" s="1"/>
  <c r="I1011" i="1"/>
  <c r="Z1010" i="12" l="1"/>
  <c r="B1010" i="17" s="1"/>
  <c r="N1011" i="12"/>
  <c r="A1011" i="17" s="1"/>
  <c r="T1010" i="12"/>
  <c r="C1010" i="17" s="1"/>
  <c r="F1013" i="1"/>
  <c r="L1013" i="1" s="1"/>
  <c r="I1012" i="1"/>
  <c r="T1011" i="12" l="1"/>
  <c r="C1011" i="17" s="1"/>
  <c r="N1012" i="12"/>
  <c r="A1012" i="17" s="1"/>
  <c r="Z1011" i="12"/>
  <c r="B1011" i="17" s="1"/>
  <c r="F1014" i="1"/>
  <c r="L1014" i="1" s="1"/>
  <c r="I1013" i="1"/>
  <c r="T1012" i="12" l="1"/>
  <c r="C1012" i="17" s="1"/>
  <c r="Z1012" i="12"/>
  <c r="B1012" i="17" s="1"/>
  <c r="N1013" i="12"/>
  <c r="A1013" i="17" s="1"/>
  <c r="F1015" i="1"/>
  <c r="L1015" i="1" s="1"/>
  <c r="I1014" i="1"/>
  <c r="K1011" i="1"/>
  <c r="L270" i="1" l="1"/>
  <c r="B270" i="14" s="1"/>
  <c r="Z1013" i="12"/>
  <c r="B1013" i="17" s="1"/>
  <c r="N1014" i="12"/>
  <c r="A1014" i="17" s="1"/>
  <c r="T1013" i="12"/>
  <c r="C1013" i="17" s="1"/>
  <c r="F1016" i="1"/>
  <c r="L1016" i="1" s="1"/>
  <c r="I1015" i="1"/>
  <c r="Z1014" i="12" l="1"/>
  <c r="B1014" i="17" s="1"/>
  <c r="N1015" i="12"/>
  <c r="A1015" i="17" s="1"/>
  <c r="T1014" i="12"/>
  <c r="C1014" i="17" s="1"/>
  <c r="F1017" i="1"/>
  <c r="L1017" i="1" s="1"/>
  <c r="I1016" i="1"/>
  <c r="Z1015" i="12" l="1"/>
  <c r="B1015" i="17" s="1"/>
  <c r="N1016" i="12"/>
  <c r="A1016" i="17" s="1"/>
  <c r="T1015" i="12"/>
  <c r="C1015" i="17" s="1"/>
  <c r="F1018" i="1"/>
  <c r="L1018" i="1" s="1"/>
  <c r="I1017" i="1"/>
  <c r="Z1016" i="12" l="1"/>
  <c r="B1016" i="17" s="1"/>
  <c r="N1017" i="12"/>
  <c r="A1017" i="17" s="1"/>
  <c r="T1016" i="12"/>
  <c r="C1016" i="17" s="1"/>
  <c r="F1019" i="1"/>
  <c r="L1019" i="1" s="1"/>
  <c r="I1018" i="1"/>
  <c r="K1015" i="1"/>
  <c r="L271" i="1" l="1"/>
  <c r="B271" i="14" s="1"/>
  <c r="Z1017" i="12"/>
  <c r="B1017" i="17" s="1"/>
  <c r="N1018" i="12"/>
  <c r="A1018" i="17" s="1"/>
  <c r="T1017" i="12"/>
  <c r="C1017" i="17" s="1"/>
  <c r="F1020" i="1"/>
  <c r="L1020" i="1" s="1"/>
  <c r="I1019" i="1"/>
  <c r="Z1018" i="12" l="1"/>
  <c r="B1018" i="17" s="1"/>
  <c r="T1018" i="12"/>
  <c r="C1018" i="17" s="1"/>
  <c r="N1019" i="12"/>
  <c r="A1019" i="17" s="1"/>
  <c r="F1021" i="1"/>
  <c r="L1021" i="1" s="1"/>
  <c r="I1020" i="1"/>
  <c r="Z1019" i="12" l="1"/>
  <c r="B1019" i="17" s="1"/>
  <c r="N1020" i="12"/>
  <c r="A1020" i="17" s="1"/>
  <c r="T1019" i="12"/>
  <c r="C1019" i="17" s="1"/>
  <c r="F1022" i="1"/>
  <c r="L1022" i="1" s="1"/>
  <c r="I1021" i="1"/>
  <c r="Z1020" i="12" l="1"/>
  <c r="B1020" i="17" s="1"/>
  <c r="N1021" i="12"/>
  <c r="A1021" i="17" s="1"/>
  <c r="T1020" i="12"/>
  <c r="C1020" i="17" s="1"/>
  <c r="F1023" i="1"/>
  <c r="L1023" i="1" s="1"/>
  <c r="I1022" i="1"/>
  <c r="K1019" i="1"/>
  <c r="L272" i="1" l="1"/>
  <c r="B272" i="14" s="1"/>
  <c r="Z1021" i="12"/>
  <c r="B1021" i="17" s="1"/>
  <c r="T1021" i="12"/>
  <c r="C1021" i="17" s="1"/>
  <c r="N1022" i="12"/>
  <c r="A1022" i="17" s="1"/>
  <c r="F1024" i="1"/>
  <c r="L1024" i="1" s="1"/>
  <c r="I1023" i="1"/>
  <c r="Z1022" i="12" l="1"/>
  <c r="B1022" i="17" s="1"/>
  <c r="N1023" i="12"/>
  <c r="A1023" i="17" s="1"/>
  <c r="T1022" i="12"/>
  <c r="C1022" i="17" s="1"/>
  <c r="F1025" i="1"/>
  <c r="L1025" i="1" s="1"/>
  <c r="I1024" i="1"/>
  <c r="Z1023" i="12" l="1"/>
  <c r="B1023" i="17" s="1"/>
  <c r="T1023" i="12"/>
  <c r="C1023" i="17" s="1"/>
  <c r="N1024" i="12"/>
  <c r="A1024" i="17" s="1"/>
  <c r="F1026" i="1"/>
  <c r="L1026" i="1" s="1"/>
  <c r="I1025" i="1"/>
  <c r="T1024" i="12" l="1"/>
  <c r="C1024" i="17" s="1"/>
  <c r="Z1024" i="12"/>
  <c r="B1024" i="17" s="1"/>
  <c r="N1025" i="12"/>
  <c r="A1025" i="17" s="1"/>
  <c r="F1027" i="1"/>
  <c r="L1027" i="1" s="1"/>
  <c r="I1026" i="1"/>
  <c r="K1023" i="1"/>
  <c r="L273" i="1" l="1"/>
  <c r="B273" i="14" s="1"/>
  <c r="Z1025" i="12"/>
  <c r="B1025" i="17" s="1"/>
  <c r="N1026" i="12"/>
  <c r="A1026" i="17" s="1"/>
  <c r="T1025" i="12"/>
  <c r="C1025" i="17" s="1"/>
  <c r="F1028" i="1"/>
  <c r="L1028" i="1" s="1"/>
  <c r="I1027" i="1"/>
  <c r="Z1026" i="12" l="1"/>
  <c r="B1026" i="17" s="1"/>
  <c r="N1027" i="12"/>
  <c r="A1027" i="17" s="1"/>
  <c r="T1026" i="12"/>
  <c r="C1026" i="17" s="1"/>
  <c r="F1029" i="1"/>
  <c r="L1029" i="1" s="1"/>
  <c r="I1028" i="1"/>
  <c r="T1027" i="12" l="1"/>
  <c r="C1027" i="17" s="1"/>
  <c r="Z1027" i="12"/>
  <c r="B1027" i="17" s="1"/>
  <c r="N1028" i="12"/>
  <c r="A1028" i="17" s="1"/>
  <c r="F1030" i="1"/>
  <c r="L1030" i="1" s="1"/>
  <c r="I1029" i="1"/>
  <c r="Z1028" i="12" l="1"/>
  <c r="B1028" i="17" s="1"/>
  <c r="N1029" i="12"/>
  <c r="A1029" i="17" s="1"/>
  <c r="T1028" i="12"/>
  <c r="C1028" i="17" s="1"/>
  <c r="F1031" i="1"/>
  <c r="L1031" i="1" s="1"/>
  <c r="I1030" i="1"/>
  <c r="K1027" i="1"/>
  <c r="L274" i="1" l="1"/>
  <c r="B274" i="14" s="1"/>
  <c r="T1029" i="12"/>
  <c r="C1029" i="17" s="1"/>
  <c r="Z1029" i="12"/>
  <c r="B1029" i="17" s="1"/>
  <c r="N1030" i="12"/>
  <c r="A1030" i="17" s="1"/>
  <c r="F1032" i="1"/>
  <c r="L1032" i="1" s="1"/>
  <c r="I1031" i="1"/>
  <c r="T1030" i="12" l="1"/>
  <c r="C1030" i="17" s="1"/>
  <c r="Z1030" i="12"/>
  <c r="B1030" i="17" s="1"/>
  <c r="N1031" i="12"/>
  <c r="A1031" i="17" s="1"/>
  <c r="F1033" i="1"/>
  <c r="L1033" i="1" s="1"/>
  <c r="I1032" i="1"/>
  <c r="Z1031" i="12" l="1"/>
  <c r="B1031" i="17" s="1"/>
  <c r="N1032" i="12"/>
  <c r="A1032" i="17" s="1"/>
  <c r="T1031" i="12"/>
  <c r="C1031" i="17" s="1"/>
  <c r="F1034" i="1"/>
  <c r="L1034" i="1" s="1"/>
  <c r="I1033" i="1"/>
  <c r="K1031" i="1"/>
  <c r="L275" i="1" l="1"/>
  <c r="B275" i="14" s="1"/>
  <c r="Z1032" i="12"/>
  <c r="B1032" i="17" s="1"/>
  <c r="T1032" i="12"/>
  <c r="C1032" i="17" s="1"/>
  <c r="N1033" i="12"/>
  <c r="A1033" i="17" s="1"/>
  <c r="F1035" i="1"/>
  <c r="L1035" i="1" s="1"/>
  <c r="I1034" i="1"/>
  <c r="Z1033" i="12" l="1"/>
  <c r="B1033" i="17" s="1"/>
  <c r="N1034" i="12"/>
  <c r="A1034" i="17" s="1"/>
  <c r="T1033" i="12"/>
  <c r="C1033" i="17" s="1"/>
  <c r="F1036" i="1"/>
  <c r="L1036" i="1" s="1"/>
  <c r="I1035" i="1"/>
  <c r="Z1034" i="12" l="1"/>
  <c r="B1034" i="17" s="1"/>
  <c r="N1035" i="12"/>
  <c r="A1035" i="17" s="1"/>
  <c r="T1034" i="12"/>
  <c r="C1034" i="17" s="1"/>
  <c r="F1037" i="1"/>
  <c r="L1037" i="1" s="1"/>
  <c r="I1036" i="1"/>
  <c r="Z1035" i="12" l="1"/>
  <c r="B1035" i="17" s="1"/>
  <c r="N1036" i="12"/>
  <c r="A1036" i="17" s="1"/>
  <c r="T1035" i="12"/>
  <c r="C1035" i="17" s="1"/>
  <c r="F1038" i="1"/>
  <c r="L1038" i="1" s="1"/>
  <c r="I1037" i="1"/>
  <c r="K1034" i="1"/>
  <c r="L276" i="1" l="1"/>
  <c r="B276" i="14" s="1"/>
  <c r="Z1036" i="12"/>
  <c r="B1036" i="17" s="1"/>
  <c r="T1036" i="12"/>
  <c r="C1036" i="17" s="1"/>
  <c r="N1037" i="12"/>
  <c r="A1037" i="17" s="1"/>
  <c r="F1039" i="1"/>
  <c r="L1039" i="1" s="1"/>
  <c r="I1038" i="1"/>
  <c r="Z1037" i="12" l="1"/>
  <c r="B1037" i="17" s="1"/>
  <c r="N1038" i="12"/>
  <c r="A1038" i="17" s="1"/>
  <c r="T1037" i="12"/>
  <c r="C1037" i="17" s="1"/>
  <c r="F1040" i="1"/>
  <c r="L1040" i="1" s="1"/>
  <c r="I1039" i="1"/>
  <c r="Z1038" i="12" l="1"/>
  <c r="B1038" i="17" s="1"/>
  <c r="N1039" i="12"/>
  <c r="A1039" i="17" s="1"/>
  <c r="T1038" i="12"/>
  <c r="C1038" i="17" s="1"/>
  <c r="F1041" i="1"/>
  <c r="L1041" i="1" s="1"/>
  <c r="I1040" i="1"/>
  <c r="Z1039" i="12" l="1"/>
  <c r="B1039" i="17" s="1"/>
  <c r="N1040" i="12"/>
  <c r="A1040" i="17" s="1"/>
  <c r="T1039" i="12"/>
  <c r="C1039" i="17" s="1"/>
  <c r="F1042" i="1"/>
  <c r="L1042" i="1" s="1"/>
  <c r="I1041" i="1"/>
  <c r="K1038" i="1"/>
  <c r="L277" i="1" l="1"/>
  <c r="B277" i="14" s="1"/>
  <c r="Z1040" i="12"/>
  <c r="B1040" i="17" s="1"/>
  <c r="N1041" i="12"/>
  <c r="A1041" i="17" s="1"/>
  <c r="T1040" i="12"/>
  <c r="C1040" i="17" s="1"/>
  <c r="F1043" i="1"/>
  <c r="L1043" i="1" s="1"/>
  <c r="I1042" i="1"/>
  <c r="Z1041" i="12" l="1"/>
  <c r="B1041" i="17" s="1"/>
  <c r="N1042" i="12"/>
  <c r="A1042" i="17" s="1"/>
  <c r="T1041" i="12"/>
  <c r="C1041" i="17" s="1"/>
  <c r="F1044" i="1"/>
  <c r="L1044" i="1" s="1"/>
  <c r="I1043" i="1"/>
  <c r="Z1042" i="12" l="1"/>
  <c r="B1042" i="17" s="1"/>
  <c r="T1042" i="12"/>
  <c r="C1042" i="17" s="1"/>
  <c r="N1043" i="12"/>
  <c r="A1043" i="17" s="1"/>
  <c r="F1045" i="1"/>
  <c r="L1045" i="1" s="1"/>
  <c r="I1044" i="1"/>
  <c r="Z1043" i="12" l="1"/>
  <c r="B1043" i="17" s="1"/>
  <c r="N1044" i="12"/>
  <c r="A1044" i="17" s="1"/>
  <c r="T1043" i="12"/>
  <c r="C1043" i="17" s="1"/>
  <c r="F1046" i="1"/>
  <c r="L1046" i="1" s="1"/>
  <c r="I1045" i="1"/>
  <c r="K1042" i="1"/>
  <c r="L278" i="1" l="1"/>
  <c r="B278" i="14" s="1"/>
  <c r="T1044" i="12"/>
  <c r="C1044" i="17" s="1"/>
  <c r="N1045" i="12"/>
  <c r="A1045" i="17" s="1"/>
  <c r="Z1044" i="12"/>
  <c r="B1044" i="17" s="1"/>
  <c r="F1047" i="1"/>
  <c r="L1047" i="1" s="1"/>
  <c r="I1046" i="1"/>
  <c r="Z1045" i="12" l="1"/>
  <c r="B1045" i="17" s="1"/>
  <c r="T1045" i="12"/>
  <c r="C1045" i="17" s="1"/>
  <c r="N1046" i="12"/>
  <c r="A1046" i="17" s="1"/>
  <c r="F1048" i="1"/>
  <c r="L1048" i="1" s="1"/>
  <c r="I1047" i="1"/>
  <c r="Z1046" i="12" l="1"/>
  <c r="B1046" i="17" s="1"/>
  <c r="N1047" i="12"/>
  <c r="A1047" i="17" s="1"/>
  <c r="T1046" i="12"/>
  <c r="C1046" i="17" s="1"/>
  <c r="F1049" i="1"/>
  <c r="L1049" i="1" s="1"/>
  <c r="I1048" i="1"/>
  <c r="Z1047" i="12" l="1"/>
  <c r="B1047" i="17" s="1"/>
  <c r="T1047" i="12"/>
  <c r="C1047" i="17" s="1"/>
  <c r="N1048" i="12"/>
  <c r="A1048" i="17" s="1"/>
  <c r="F1050" i="1"/>
  <c r="L1050" i="1" s="1"/>
  <c r="I1049" i="1"/>
  <c r="K1046" i="1"/>
  <c r="L279" i="1" l="1"/>
  <c r="B279" i="14" s="1"/>
  <c r="T1048" i="12"/>
  <c r="C1048" i="17" s="1"/>
  <c r="Z1048" i="12"/>
  <c r="B1048" i="17" s="1"/>
  <c r="N1049" i="12"/>
  <c r="A1049" i="17" s="1"/>
  <c r="F1051" i="1"/>
  <c r="L1051" i="1" s="1"/>
  <c r="I1050" i="1"/>
  <c r="Z1049" i="12" l="1"/>
  <c r="B1049" i="17" s="1"/>
  <c r="T1049" i="12"/>
  <c r="C1049" i="17" s="1"/>
  <c r="N1050" i="12"/>
  <c r="A1050" i="17" s="1"/>
  <c r="F1052" i="1"/>
  <c r="L1052" i="1" s="1"/>
  <c r="I1051" i="1"/>
  <c r="Z1050" i="12" l="1"/>
  <c r="B1050" i="17" s="1"/>
  <c r="N1051" i="12"/>
  <c r="A1051" i="17" s="1"/>
  <c r="T1050" i="12"/>
  <c r="C1050" i="17" s="1"/>
  <c r="F1053" i="1"/>
  <c r="L1053" i="1" s="1"/>
  <c r="I1052" i="1"/>
  <c r="Z1051" i="12" l="1"/>
  <c r="B1051" i="17" s="1"/>
  <c r="T1051" i="12"/>
  <c r="C1051" i="17" s="1"/>
  <c r="N1052" i="12"/>
  <c r="A1052" i="17" s="1"/>
  <c r="F1054" i="1"/>
  <c r="L1054" i="1" s="1"/>
  <c r="I1053" i="1"/>
  <c r="K1050" i="1"/>
  <c r="L280" i="1" l="1"/>
  <c r="B280" i="14" s="1"/>
  <c r="Z1052" i="12"/>
  <c r="B1052" i="17" s="1"/>
  <c r="T1052" i="12"/>
  <c r="C1052" i="17" s="1"/>
  <c r="N1053" i="12"/>
  <c r="A1053" i="17" s="1"/>
  <c r="F1055" i="1"/>
  <c r="L1055" i="1" s="1"/>
  <c r="I1054" i="1"/>
  <c r="Z1053" i="12" l="1"/>
  <c r="B1053" i="17" s="1"/>
  <c r="T1053" i="12"/>
  <c r="C1053" i="17" s="1"/>
  <c r="N1054" i="12"/>
  <c r="A1054" i="17" s="1"/>
  <c r="F1056" i="1"/>
  <c r="L1056" i="1" s="1"/>
  <c r="I1055" i="1"/>
  <c r="T1054" i="12" l="1"/>
  <c r="C1054" i="17" s="1"/>
  <c r="N1055" i="12"/>
  <c r="A1055" i="17" s="1"/>
  <c r="Z1054" i="12"/>
  <c r="B1054" i="17" s="1"/>
  <c r="F1057" i="1"/>
  <c r="L1057" i="1" s="1"/>
  <c r="I1056" i="1"/>
  <c r="K1054" i="1"/>
  <c r="L281" i="1" l="1"/>
  <c r="B281" i="14" s="1"/>
  <c r="Z1055" i="12"/>
  <c r="B1055" i="17" s="1"/>
  <c r="T1055" i="12"/>
  <c r="C1055" i="17" s="1"/>
  <c r="N1056" i="12"/>
  <c r="A1056" i="17" s="1"/>
  <c r="F1058" i="1"/>
  <c r="L1058" i="1" s="1"/>
  <c r="I1057" i="1"/>
  <c r="Z1056" i="12" l="1"/>
  <c r="B1056" i="17" s="1"/>
  <c r="T1056" i="12"/>
  <c r="C1056" i="17" s="1"/>
  <c r="N1057" i="12"/>
  <c r="A1057" i="17" s="1"/>
  <c r="F1059" i="1"/>
  <c r="L1059" i="1" s="1"/>
  <c r="I1058" i="1"/>
  <c r="Z1057" i="12" l="1"/>
  <c r="B1057" i="17" s="1"/>
  <c r="N1058" i="12"/>
  <c r="A1058" i="17" s="1"/>
  <c r="T1057" i="12"/>
  <c r="C1057" i="17" s="1"/>
  <c r="F1060" i="1"/>
  <c r="L1060" i="1" s="1"/>
  <c r="I1059" i="1"/>
  <c r="Z1058" i="12" l="1"/>
  <c r="B1058" i="17" s="1"/>
  <c r="T1058" i="12"/>
  <c r="C1058" i="17" s="1"/>
  <c r="N1059" i="12"/>
  <c r="A1059" i="17" s="1"/>
  <c r="F1061" i="1"/>
  <c r="L1061" i="1" s="1"/>
  <c r="I1060" i="1"/>
  <c r="K1057" i="1"/>
  <c r="L282" i="1" l="1"/>
  <c r="B282" i="14" s="1"/>
  <c r="T1059" i="12"/>
  <c r="C1059" i="17" s="1"/>
  <c r="N1060" i="12"/>
  <c r="A1060" i="17" s="1"/>
  <c r="Z1059" i="12"/>
  <c r="B1059" i="17" s="1"/>
  <c r="F1062" i="1"/>
  <c r="L1062" i="1" s="1"/>
  <c r="I1061" i="1"/>
  <c r="Z1060" i="12" l="1"/>
  <c r="B1060" i="17" s="1"/>
  <c r="N1061" i="12"/>
  <c r="A1061" i="17" s="1"/>
  <c r="T1060" i="12"/>
  <c r="C1060" i="17" s="1"/>
  <c r="F1063" i="1"/>
  <c r="L1063" i="1" s="1"/>
  <c r="I1062" i="1"/>
  <c r="Z1061" i="12" l="1"/>
  <c r="B1061" i="17" s="1"/>
  <c r="T1061" i="12"/>
  <c r="C1061" i="17" s="1"/>
  <c r="N1062" i="12"/>
  <c r="A1062" i="17" s="1"/>
  <c r="F1064" i="1"/>
  <c r="L1064" i="1" s="1"/>
  <c r="I1063" i="1"/>
  <c r="Z1062" i="12" l="1"/>
  <c r="B1062" i="17" s="1"/>
  <c r="T1062" i="12"/>
  <c r="C1062" i="17" s="1"/>
  <c r="N1063" i="12"/>
  <c r="A1063" i="17" s="1"/>
  <c r="F1065" i="1"/>
  <c r="L1065" i="1" s="1"/>
  <c r="I1064" i="1"/>
  <c r="K1061" i="1"/>
  <c r="L283" i="1" l="1"/>
  <c r="B283" i="14" s="1"/>
  <c r="Z1063" i="12"/>
  <c r="B1063" i="17" s="1"/>
  <c r="N1064" i="12"/>
  <c r="A1064" i="17" s="1"/>
  <c r="T1063" i="12"/>
  <c r="C1063" i="17" s="1"/>
  <c r="F1066" i="1"/>
  <c r="L1066" i="1" s="1"/>
  <c r="I1065" i="1"/>
  <c r="Z1064" i="12" l="1"/>
  <c r="B1064" i="17" s="1"/>
  <c r="T1064" i="12"/>
  <c r="C1064" i="17" s="1"/>
  <c r="N1065" i="12"/>
  <c r="A1065" i="17" s="1"/>
  <c r="F1067" i="1"/>
  <c r="L1067" i="1" s="1"/>
  <c r="I1066" i="1"/>
  <c r="Z1065" i="12" l="1"/>
  <c r="B1065" i="17" s="1"/>
  <c r="T1065" i="12"/>
  <c r="C1065" i="17" s="1"/>
  <c r="N1066" i="12"/>
  <c r="A1066" i="17" s="1"/>
  <c r="F1068" i="1"/>
  <c r="L1068" i="1" s="1"/>
  <c r="I1067" i="1"/>
  <c r="Z1066" i="12" l="1"/>
  <c r="B1066" i="17" s="1"/>
  <c r="N1067" i="12"/>
  <c r="A1067" i="17" s="1"/>
  <c r="T1066" i="12"/>
  <c r="C1066" i="17" s="1"/>
  <c r="F1069" i="1"/>
  <c r="L1069" i="1" s="1"/>
  <c r="I1068" i="1"/>
  <c r="K1065" i="1"/>
  <c r="L284" i="1" l="1"/>
  <c r="B284" i="14" s="1"/>
  <c r="Z1067" i="12"/>
  <c r="B1067" i="17" s="1"/>
  <c r="T1067" i="12"/>
  <c r="C1067" i="17" s="1"/>
  <c r="N1068" i="12"/>
  <c r="A1068" i="17" s="1"/>
  <c r="F1070" i="1"/>
  <c r="L1070" i="1" s="1"/>
  <c r="I1069" i="1"/>
  <c r="Z1068" i="12" l="1"/>
  <c r="B1068" i="17" s="1"/>
  <c r="T1068" i="12"/>
  <c r="C1068" i="17" s="1"/>
  <c r="N1069" i="12"/>
  <c r="A1069" i="17" s="1"/>
  <c r="F1071" i="1"/>
  <c r="L1071" i="1" s="1"/>
  <c r="I1070" i="1"/>
  <c r="Z1069" i="12" l="1"/>
  <c r="B1069" i="17" s="1"/>
  <c r="N1070" i="12"/>
  <c r="A1070" i="17" s="1"/>
  <c r="T1069" i="12"/>
  <c r="C1069" i="17" s="1"/>
  <c r="F1072" i="1"/>
  <c r="L1072" i="1" s="1"/>
  <c r="I1071" i="1"/>
  <c r="Z1070" i="12" l="1"/>
  <c r="B1070" i="17" s="1"/>
  <c r="T1070" i="12"/>
  <c r="C1070" i="17" s="1"/>
  <c r="N1071" i="12"/>
  <c r="A1071" i="17" s="1"/>
  <c r="F1073" i="1"/>
  <c r="L1073" i="1" s="1"/>
  <c r="I1072" i="1"/>
  <c r="K1069" i="1"/>
  <c r="L285" i="1" l="1"/>
  <c r="B285" i="14" s="1"/>
  <c r="Z1071" i="12"/>
  <c r="B1071" i="17" s="1"/>
  <c r="T1071" i="12"/>
  <c r="C1071" i="17" s="1"/>
  <c r="N1072" i="12"/>
  <c r="A1072" i="17" s="1"/>
  <c r="F1074" i="1"/>
  <c r="L1074" i="1" s="1"/>
  <c r="I1073" i="1"/>
  <c r="Z1072" i="12" l="1"/>
  <c r="B1072" i="17" s="1"/>
  <c r="N1073" i="12"/>
  <c r="A1073" i="17" s="1"/>
  <c r="T1072" i="12"/>
  <c r="C1072" i="17" s="1"/>
  <c r="F1075" i="1"/>
  <c r="L1075" i="1" s="1"/>
  <c r="I1074" i="1"/>
  <c r="Z1073" i="12" l="1"/>
  <c r="B1073" i="17" s="1"/>
  <c r="T1073" i="12"/>
  <c r="C1073" i="17" s="1"/>
  <c r="N1074" i="12"/>
  <c r="A1074" i="17" s="1"/>
  <c r="F1076" i="1"/>
  <c r="L1076" i="1" s="1"/>
  <c r="I1075" i="1"/>
  <c r="Z1074" i="12" l="1"/>
  <c r="B1074" i="17" s="1"/>
  <c r="T1074" i="12"/>
  <c r="C1074" i="17" s="1"/>
  <c r="N1075" i="12"/>
  <c r="A1075" i="17" s="1"/>
  <c r="F1077" i="1"/>
  <c r="L1077" i="1" s="1"/>
  <c r="I1076" i="1"/>
  <c r="K1073" i="1"/>
  <c r="L286" i="1" l="1"/>
  <c r="B286" i="14" s="1"/>
  <c r="Z1075" i="12"/>
  <c r="B1075" i="17" s="1"/>
  <c r="N1076" i="12"/>
  <c r="A1076" i="17" s="1"/>
  <c r="T1075" i="12"/>
  <c r="C1075" i="17" s="1"/>
  <c r="F1078" i="1"/>
  <c r="L1078" i="1" s="1"/>
  <c r="I1077" i="1"/>
  <c r="Z1076" i="12" l="1"/>
  <c r="B1076" i="17" s="1"/>
  <c r="T1076" i="12"/>
  <c r="C1076" i="17" s="1"/>
  <c r="N1077" i="12"/>
  <c r="A1077" i="17" s="1"/>
  <c r="F1079" i="1"/>
  <c r="L1079" i="1" s="1"/>
  <c r="I1078" i="1"/>
  <c r="Z1077" i="12" l="1"/>
  <c r="B1077" i="17" s="1"/>
  <c r="T1077" i="12"/>
  <c r="C1077" i="17" s="1"/>
  <c r="N1078" i="12"/>
  <c r="A1078" i="17" s="1"/>
  <c r="F1080" i="1"/>
  <c r="L1080" i="1" s="1"/>
  <c r="I1079" i="1"/>
  <c r="K1077" i="1"/>
  <c r="L287" i="1" l="1"/>
  <c r="B287" i="14" s="1"/>
  <c r="Z1078" i="12"/>
  <c r="B1078" i="17" s="1"/>
  <c r="N1079" i="12"/>
  <c r="A1079" i="17" s="1"/>
  <c r="T1078" i="12"/>
  <c r="C1078" i="17" s="1"/>
  <c r="F1081" i="1"/>
  <c r="L1081" i="1" s="1"/>
  <c r="I1080" i="1"/>
  <c r="Z1079" i="12" l="1"/>
  <c r="B1079" i="17" s="1"/>
  <c r="T1079" i="12"/>
  <c r="C1079" i="17" s="1"/>
  <c r="N1080" i="12"/>
  <c r="A1080" i="17" s="1"/>
  <c r="F1082" i="1"/>
  <c r="L1082" i="1" s="1"/>
  <c r="I1081" i="1"/>
  <c r="Z1080" i="12" l="1"/>
  <c r="B1080" i="17" s="1"/>
  <c r="T1080" i="12"/>
  <c r="C1080" i="17" s="1"/>
  <c r="N1081" i="12"/>
  <c r="A1081" i="17" s="1"/>
  <c r="F1083" i="1"/>
  <c r="L1083" i="1" s="1"/>
  <c r="I1082" i="1"/>
  <c r="Z1081" i="12" l="1"/>
  <c r="B1081" i="17" s="1"/>
  <c r="N1082" i="12"/>
  <c r="A1082" i="17" s="1"/>
  <c r="T1081" i="12"/>
  <c r="C1081" i="17" s="1"/>
  <c r="F1084" i="1"/>
  <c r="L1084" i="1" s="1"/>
  <c r="I1083" i="1"/>
  <c r="K1080" i="1"/>
  <c r="L288" i="1" l="1"/>
  <c r="B288" i="14" s="1"/>
  <c r="T1082" i="12"/>
  <c r="C1082" i="17" s="1"/>
  <c r="Z1082" i="12"/>
  <c r="B1082" i="17" s="1"/>
  <c r="N1083" i="12"/>
  <c r="A1083" i="17" s="1"/>
  <c r="F1085" i="1"/>
  <c r="L1085" i="1" s="1"/>
  <c r="I1084" i="1"/>
  <c r="Z1083" i="12" l="1"/>
  <c r="B1083" i="17" s="1"/>
  <c r="T1083" i="12"/>
  <c r="C1083" i="17" s="1"/>
  <c r="N1084" i="12"/>
  <c r="A1084" i="17" s="1"/>
  <c r="F1086" i="1"/>
  <c r="L1086" i="1" s="1"/>
  <c r="I1085" i="1"/>
  <c r="Z1084" i="12" l="1"/>
  <c r="B1084" i="17" s="1"/>
  <c r="N1085" i="12"/>
  <c r="A1085" i="17" s="1"/>
  <c r="T1084" i="12"/>
  <c r="C1084" i="17" s="1"/>
  <c r="F1087" i="1"/>
  <c r="L1087" i="1" s="1"/>
  <c r="I1086" i="1"/>
  <c r="T1085" i="12" l="1"/>
  <c r="C1085" i="17" s="1"/>
  <c r="Z1085" i="12"/>
  <c r="B1085" i="17" s="1"/>
  <c r="N1086" i="12"/>
  <c r="A1086" i="17" s="1"/>
  <c r="F1088" i="1"/>
  <c r="L1088" i="1" s="1"/>
  <c r="I1087" i="1"/>
  <c r="K1084" i="1"/>
  <c r="L289" i="1" l="1"/>
  <c r="B289" i="14" s="1"/>
  <c r="Z1086" i="12"/>
  <c r="B1086" i="17" s="1"/>
  <c r="N1087" i="12"/>
  <c r="A1087" i="17" s="1"/>
  <c r="T1086" i="12"/>
  <c r="C1086" i="17" s="1"/>
  <c r="F1089" i="1"/>
  <c r="L1089" i="1" s="1"/>
  <c r="I1088" i="1"/>
  <c r="Z1087" i="12" l="1"/>
  <c r="B1087" i="17" s="1"/>
  <c r="N1088" i="12"/>
  <c r="A1088" i="17" s="1"/>
  <c r="T1087" i="12"/>
  <c r="C1087" i="17" s="1"/>
  <c r="F1090" i="1"/>
  <c r="L1090" i="1" s="1"/>
  <c r="I1089" i="1"/>
  <c r="T1088" i="12" l="1"/>
  <c r="C1088" i="17" s="1"/>
  <c r="Z1088" i="12"/>
  <c r="B1088" i="17" s="1"/>
  <c r="N1089" i="12"/>
  <c r="A1089" i="17" s="1"/>
  <c r="F1091" i="1"/>
  <c r="L1091" i="1" s="1"/>
  <c r="I1090" i="1"/>
  <c r="N1090" i="12" l="1"/>
  <c r="A1090" i="17" s="1"/>
  <c r="Z1089" i="12"/>
  <c r="B1089" i="17" s="1"/>
  <c r="T1089" i="12"/>
  <c r="C1089" i="17" s="1"/>
  <c r="F1092" i="1"/>
  <c r="L1092" i="1" s="1"/>
  <c r="I1091" i="1"/>
  <c r="K1088" i="1"/>
  <c r="L290" i="1" l="1"/>
  <c r="B290" i="14" s="1"/>
  <c r="N1091" i="12"/>
  <c r="A1091" i="17" s="1"/>
  <c r="Z1090" i="12"/>
  <c r="B1090" i="17" s="1"/>
  <c r="T1090" i="12"/>
  <c r="C1090" i="17" s="1"/>
  <c r="F1093" i="1"/>
  <c r="L1093" i="1" s="1"/>
  <c r="I1092" i="1"/>
  <c r="Z1091" i="12" l="1"/>
  <c r="B1091" i="17" s="1"/>
  <c r="T1091" i="12"/>
  <c r="C1091" i="17" s="1"/>
  <c r="N1092" i="12"/>
  <c r="A1092" i="17" s="1"/>
  <c r="F1094" i="1"/>
  <c r="L1094" i="1" s="1"/>
  <c r="I1093" i="1"/>
  <c r="Z1092" i="12" l="1"/>
  <c r="B1092" i="17" s="1"/>
  <c r="T1092" i="12"/>
  <c r="C1092" i="17" s="1"/>
  <c r="N1093" i="12"/>
  <c r="A1093" i="17" s="1"/>
  <c r="F1095" i="1"/>
  <c r="L1095" i="1" s="1"/>
  <c r="I1094" i="1"/>
  <c r="Z1093" i="12" l="1"/>
  <c r="B1093" i="17" s="1"/>
  <c r="T1093" i="12"/>
  <c r="C1093" i="17" s="1"/>
  <c r="N1094" i="12"/>
  <c r="A1094" i="17" s="1"/>
  <c r="F1096" i="1"/>
  <c r="L1096" i="1" s="1"/>
  <c r="I1095" i="1"/>
  <c r="K1092" i="1"/>
  <c r="L291" i="1" l="1"/>
  <c r="B291" i="14" s="1"/>
  <c r="Z1094" i="12"/>
  <c r="B1094" i="17" s="1"/>
  <c r="T1094" i="12"/>
  <c r="C1094" i="17" s="1"/>
  <c r="N1095" i="12"/>
  <c r="A1095" i="17" s="1"/>
  <c r="F1097" i="1"/>
  <c r="L1097" i="1" s="1"/>
  <c r="I1096" i="1"/>
  <c r="N1096" i="12" l="1"/>
  <c r="A1096" i="17" s="1"/>
  <c r="Z1095" i="12"/>
  <c r="B1095" i="17" s="1"/>
  <c r="T1095" i="12"/>
  <c r="C1095" i="17" s="1"/>
  <c r="F1098" i="1"/>
  <c r="L1098" i="1" s="1"/>
  <c r="I1097" i="1"/>
  <c r="T1096" i="12" l="1"/>
  <c r="C1096" i="17" s="1"/>
  <c r="Z1096" i="12"/>
  <c r="B1096" i="17" s="1"/>
  <c r="N1097" i="12"/>
  <c r="A1097" i="17" s="1"/>
  <c r="F1099" i="1"/>
  <c r="L1099" i="1" s="1"/>
  <c r="I1098" i="1"/>
  <c r="Z1097" i="12" l="1"/>
  <c r="B1097" i="17" s="1"/>
  <c r="T1097" i="12"/>
  <c r="C1097" i="17" s="1"/>
  <c r="N1098" i="12"/>
  <c r="A1098" i="17" s="1"/>
  <c r="F1100" i="1"/>
  <c r="L1100" i="1" s="1"/>
  <c r="I1099" i="1"/>
  <c r="K1096" i="1"/>
  <c r="L292" i="1" l="1"/>
  <c r="B292" i="14" s="1"/>
  <c r="T1098" i="12"/>
  <c r="C1098" i="17" s="1"/>
  <c r="N1099" i="12"/>
  <c r="A1099" i="17" s="1"/>
  <c r="Z1098" i="12"/>
  <c r="B1098" i="17" s="1"/>
  <c r="F1101" i="1"/>
  <c r="L1101" i="1" s="1"/>
  <c r="I1100" i="1"/>
  <c r="N1100" i="12" l="1"/>
  <c r="A1100" i="17" s="1"/>
  <c r="Z1099" i="12"/>
  <c r="B1099" i="17" s="1"/>
  <c r="T1099" i="12"/>
  <c r="C1099" i="17" s="1"/>
  <c r="F1102" i="1"/>
  <c r="L1102" i="1" s="1"/>
  <c r="I1101" i="1"/>
  <c r="N1101" i="12" l="1"/>
  <c r="A1101" i="17" s="1"/>
  <c r="Z1100" i="12"/>
  <c r="B1100" i="17" s="1"/>
  <c r="T1100" i="12"/>
  <c r="C1100" i="17" s="1"/>
  <c r="F1103" i="1"/>
  <c r="L1103" i="1" s="1"/>
  <c r="I1102" i="1"/>
  <c r="T1101" i="12" l="1"/>
  <c r="C1101" i="17" s="1"/>
  <c r="N1102" i="12"/>
  <c r="A1102" i="17" s="1"/>
  <c r="Z1101" i="12"/>
  <c r="B1101" i="17" s="1"/>
  <c r="F1104" i="1"/>
  <c r="L1104" i="1" s="1"/>
  <c r="I1103" i="1"/>
  <c r="K1100" i="1"/>
  <c r="L293" i="1" l="1"/>
  <c r="B293" i="14" s="1"/>
  <c r="Z1102" i="12"/>
  <c r="B1102" i="17" s="1"/>
  <c r="T1102" i="12"/>
  <c r="C1102" i="17" s="1"/>
  <c r="N1103" i="12"/>
  <c r="A1103" i="17" s="1"/>
  <c r="F1105" i="1"/>
  <c r="L1105" i="1" s="1"/>
  <c r="I1104" i="1"/>
  <c r="T1103" i="12" l="1"/>
  <c r="C1103" i="17" s="1"/>
  <c r="N1104" i="12"/>
  <c r="A1104" i="17" s="1"/>
  <c r="Z1103" i="12"/>
  <c r="B1103" i="17" s="1"/>
  <c r="F1106" i="1"/>
  <c r="L1106" i="1" s="1"/>
  <c r="I1105" i="1"/>
  <c r="T1104" i="12" l="1"/>
  <c r="C1104" i="17" s="1"/>
  <c r="Z1104" i="12"/>
  <c r="B1104" i="17" s="1"/>
  <c r="N1105" i="12"/>
  <c r="A1105" i="17" s="1"/>
  <c r="F1107" i="1"/>
  <c r="L1107" i="1" s="1"/>
  <c r="I1106" i="1"/>
  <c r="K1104" i="1"/>
  <c r="L294" i="1" l="1"/>
  <c r="B294" i="14" s="1"/>
  <c r="N1106" i="12"/>
  <c r="A1106" i="17" s="1"/>
  <c r="Z1105" i="12"/>
  <c r="B1105" i="17" s="1"/>
  <c r="T1105" i="12"/>
  <c r="C1105" i="17" s="1"/>
  <c r="F1108" i="1"/>
  <c r="L1108" i="1" s="1"/>
  <c r="I1107" i="1"/>
  <c r="T1106" i="12" l="1"/>
  <c r="C1106" i="17" s="1"/>
  <c r="Z1106" i="12"/>
  <c r="B1106" i="17" s="1"/>
  <c r="N1107" i="12"/>
  <c r="A1107" i="17" s="1"/>
  <c r="F1109" i="1"/>
  <c r="L1109" i="1" s="1"/>
  <c r="I1108" i="1"/>
  <c r="N1108" i="12" l="1"/>
  <c r="A1108" i="17" s="1"/>
  <c r="Z1107" i="12"/>
  <c r="B1107" i="17" s="1"/>
  <c r="T1107" i="12"/>
  <c r="C1107" i="17" s="1"/>
  <c r="F1110" i="1"/>
  <c r="L1110" i="1" s="1"/>
  <c r="I1109" i="1"/>
  <c r="Z1108" i="12" l="1"/>
  <c r="B1108" i="17" s="1"/>
  <c r="T1108" i="12"/>
  <c r="C1108" i="17" s="1"/>
  <c r="N1109" i="12"/>
  <c r="A1109" i="17" s="1"/>
  <c r="F1111" i="1"/>
  <c r="L1111" i="1" s="1"/>
  <c r="I1110" i="1"/>
  <c r="K1107" i="1"/>
  <c r="L295" i="1" l="1"/>
  <c r="B295" i="14" s="1"/>
  <c r="Z1109" i="12"/>
  <c r="B1109" i="17" s="1"/>
  <c r="N1110" i="12"/>
  <c r="A1110" i="17" s="1"/>
  <c r="T1109" i="12"/>
  <c r="C1109" i="17" s="1"/>
  <c r="F1112" i="1"/>
  <c r="L1112" i="1" s="1"/>
  <c r="I1111" i="1"/>
  <c r="Z1110" i="12" l="1"/>
  <c r="B1110" i="17" s="1"/>
  <c r="T1110" i="12"/>
  <c r="C1110" i="17" s="1"/>
  <c r="N1111" i="12"/>
  <c r="A1111" i="17" s="1"/>
  <c r="F1113" i="1"/>
  <c r="L1113" i="1" s="1"/>
  <c r="I1112" i="1"/>
  <c r="N1112" i="12" l="1"/>
  <c r="A1112" i="17" s="1"/>
  <c r="Z1111" i="12"/>
  <c r="B1111" i="17" s="1"/>
  <c r="T1111" i="12"/>
  <c r="C1111" i="17" s="1"/>
  <c r="F1114" i="1"/>
  <c r="L1114" i="1" s="1"/>
  <c r="I1113" i="1"/>
  <c r="Z1112" i="12" l="1"/>
  <c r="B1112" i="17" s="1"/>
  <c r="T1112" i="12"/>
  <c r="C1112" i="17" s="1"/>
  <c r="N1113" i="12"/>
  <c r="A1113" i="17" s="1"/>
  <c r="F1115" i="1"/>
  <c r="L1115" i="1" s="1"/>
  <c r="I1114" i="1"/>
  <c r="K1111" i="1"/>
  <c r="L296" i="1" l="1"/>
  <c r="B296" i="14" s="1"/>
  <c r="N1114" i="12"/>
  <c r="A1114" i="17" s="1"/>
  <c r="Z1113" i="12"/>
  <c r="B1113" i="17" s="1"/>
  <c r="T1113" i="12"/>
  <c r="C1113" i="17" s="1"/>
  <c r="F1116" i="1"/>
  <c r="L1116" i="1" s="1"/>
  <c r="I1115" i="1"/>
  <c r="Z1114" i="12" l="1"/>
  <c r="B1114" i="17" s="1"/>
  <c r="T1114" i="12"/>
  <c r="C1114" i="17" s="1"/>
  <c r="N1115" i="12"/>
  <c r="A1115" i="17" s="1"/>
  <c r="F1117" i="1"/>
  <c r="L1117" i="1" s="1"/>
  <c r="I1116" i="1"/>
  <c r="Z1115" i="12" l="1"/>
  <c r="B1115" i="17" s="1"/>
  <c r="N1116" i="12"/>
  <c r="A1116" i="17" s="1"/>
  <c r="T1115" i="12"/>
  <c r="C1115" i="17" s="1"/>
  <c r="F1118" i="1"/>
  <c r="L1118" i="1" s="1"/>
  <c r="I1117" i="1"/>
  <c r="Z1116" i="12" l="1"/>
  <c r="B1116" i="17" s="1"/>
  <c r="T1116" i="12"/>
  <c r="C1116" i="17" s="1"/>
  <c r="N1117" i="12"/>
  <c r="A1117" i="17" s="1"/>
  <c r="F1119" i="1"/>
  <c r="L1119" i="1" s="1"/>
  <c r="I1118" i="1"/>
  <c r="K1115" i="1"/>
  <c r="L297" i="1" l="1"/>
  <c r="B297" i="14" s="1"/>
  <c r="T1117" i="12"/>
  <c r="C1117" i="17" s="1"/>
  <c r="N1118" i="12"/>
  <c r="A1118" i="17" s="1"/>
  <c r="Z1117" i="12"/>
  <c r="B1117" i="17" s="1"/>
  <c r="F1120" i="1"/>
  <c r="L1120" i="1" s="1"/>
  <c r="I1119" i="1"/>
  <c r="Z1118" i="12" l="1"/>
  <c r="B1118" i="17" s="1"/>
  <c r="T1118" i="12"/>
  <c r="C1118" i="17" s="1"/>
  <c r="N1119" i="12"/>
  <c r="A1119" i="17" s="1"/>
  <c r="F1121" i="1"/>
  <c r="L1121" i="1" s="1"/>
  <c r="I1120" i="1"/>
  <c r="Z1119" i="12" l="1"/>
  <c r="B1119" i="17" s="1"/>
  <c r="T1119" i="12"/>
  <c r="C1119" i="17" s="1"/>
  <c r="N1120" i="12"/>
  <c r="A1120" i="17" s="1"/>
  <c r="F1122" i="1"/>
  <c r="L1122" i="1" s="1"/>
  <c r="I1121" i="1"/>
  <c r="Z1120" i="12" l="1"/>
  <c r="B1120" i="17" s="1"/>
  <c r="T1120" i="12"/>
  <c r="C1120" i="17" s="1"/>
  <c r="N1121" i="12"/>
  <c r="A1121" i="17" s="1"/>
  <c r="F1123" i="1"/>
  <c r="L1123" i="1" s="1"/>
  <c r="I1122" i="1"/>
  <c r="K1119" i="1"/>
  <c r="L298" i="1" l="1"/>
  <c r="B298" i="14" s="1"/>
  <c r="Z1121" i="12"/>
  <c r="B1121" i="17" s="1"/>
  <c r="T1121" i="12"/>
  <c r="C1121" i="17" s="1"/>
  <c r="N1122" i="12"/>
  <c r="A1122" i="17" s="1"/>
  <c r="F1124" i="1"/>
  <c r="L1124" i="1" s="1"/>
  <c r="I1123" i="1"/>
  <c r="N1123" i="12" l="1"/>
  <c r="A1123" i="17" s="1"/>
  <c r="Z1122" i="12"/>
  <c r="B1122" i="17" s="1"/>
  <c r="T1122" i="12"/>
  <c r="C1122" i="17" s="1"/>
  <c r="F1125" i="1"/>
  <c r="L1125" i="1" s="1"/>
  <c r="I1124" i="1"/>
  <c r="N1124" i="12" l="1"/>
  <c r="A1124" i="17" s="1"/>
  <c r="Z1123" i="12"/>
  <c r="B1123" i="17" s="1"/>
  <c r="T1123" i="12"/>
  <c r="C1123" i="17" s="1"/>
  <c r="F1126" i="1"/>
  <c r="L1126" i="1" s="1"/>
  <c r="I1125" i="1"/>
  <c r="Z1124" i="12" l="1"/>
  <c r="B1124" i="17" s="1"/>
  <c r="T1124" i="12"/>
  <c r="C1124" i="17" s="1"/>
  <c r="N1125" i="12"/>
  <c r="A1125" i="17" s="1"/>
  <c r="F1127" i="1"/>
  <c r="L1127" i="1" s="1"/>
  <c r="I1126" i="1"/>
  <c r="K1123" i="1"/>
  <c r="L299" i="1" l="1"/>
  <c r="B299" i="14" s="1"/>
  <c r="Z1125" i="12"/>
  <c r="B1125" i="17" s="1"/>
  <c r="T1125" i="12"/>
  <c r="C1125" i="17" s="1"/>
  <c r="N1126" i="12"/>
  <c r="A1126" i="17" s="1"/>
  <c r="F1128" i="1"/>
  <c r="L1128" i="1" s="1"/>
  <c r="I1127" i="1"/>
  <c r="T1126" i="12" l="1"/>
  <c r="C1126" i="17" s="1"/>
  <c r="N1127" i="12"/>
  <c r="A1127" i="17" s="1"/>
  <c r="Z1126" i="12"/>
  <c r="B1126" i="17" s="1"/>
  <c r="F1129" i="1"/>
  <c r="L1129" i="1" s="1"/>
  <c r="I1128" i="1"/>
  <c r="N1128" i="12" l="1"/>
  <c r="A1128" i="17" s="1"/>
  <c r="Z1127" i="12"/>
  <c r="B1127" i="17" s="1"/>
  <c r="T1127" i="12"/>
  <c r="C1127" i="17" s="1"/>
  <c r="F1130" i="1"/>
  <c r="L1130" i="1" s="1"/>
  <c r="I1129" i="1"/>
  <c r="N1129" i="12" l="1"/>
  <c r="A1129" i="17" s="1"/>
  <c r="Z1128" i="12"/>
  <c r="B1128" i="17" s="1"/>
  <c r="T1128" i="12"/>
  <c r="C1128" i="17" s="1"/>
  <c r="F1131" i="1"/>
  <c r="L1131" i="1" s="1"/>
  <c r="I1130" i="1"/>
  <c r="K1127" i="1"/>
  <c r="L300" i="1" l="1"/>
  <c r="B300" i="14" s="1"/>
  <c r="T1129" i="12"/>
  <c r="C1129" i="17" s="1"/>
  <c r="N1130" i="12"/>
  <c r="A1130" i="17" s="1"/>
  <c r="Z1129" i="12"/>
  <c r="B1129" i="17" s="1"/>
  <c r="F1132" i="1"/>
  <c r="L1132" i="1" s="1"/>
  <c r="I1131" i="1"/>
  <c r="T1130" i="12" l="1"/>
  <c r="C1130" i="17" s="1"/>
  <c r="N1131" i="12"/>
  <c r="A1131" i="17" s="1"/>
  <c r="Z1130" i="12"/>
  <c r="B1130" i="17" s="1"/>
  <c r="F1133" i="1"/>
  <c r="L1133" i="1" s="1"/>
  <c r="I1132" i="1"/>
  <c r="Z1131" i="12" l="1"/>
  <c r="B1131" i="17" s="1"/>
  <c r="T1131" i="12"/>
  <c r="C1131" i="17" s="1"/>
  <c r="N1132" i="12"/>
  <c r="A1132" i="17" s="1"/>
  <c r="F1134" i="1"/>
  <c r="L1134" i="1" s="1"/>
  <c r="I1133" i="1"/>
  <c r="K1131" i="1"/>
  <c r="L301" i="1" l="1"/>
  <c r="B301" i="14" s="1"/>
  <c r="N1133" i="12"/>
  <c r="A1133" i="17" s="1"/>
  <c r="Z1132" i="12"/>
  <c r="B1132" i="17" s="1"/>
  <c r="T1132" i="12"/>
  <c r="C1132" i="17" s="1"/>
  <c r="F1135" i="1"/>
  <c r="L1135" i="1" s="1"/>
  <c r="I1134" i="1"/>
  <c r="Z1133" i="12" l="1"/>
  <c r="B1133" i="17" s="1"/>
  <c r="T1133" i="12"/>
  <c r="C1133" i="17" s="1"/>
  <c r="N1134" i="12"/>
  <c r="A1134" i="17" s="1"/>
  <c r="F1136" i="1"/>
  <c r="L1136" i="1" s="1"/>
  <c r="I1135" i="1"/>
  <c r="Z1134" i="12" l="1"/>
  <c r="B1134" i="17" s="1"/>
  <c r="T1134" i="12"/>
  <c r="C1134" i="17" s="1"/>
  <c r="N1135" i="12"/>
  <c r="A1135" i="17" s="1"/>
  <c r="F1137" i="1"/>
  <c r="L1137" i="1" s="1"/>
  <c r="I1136" i="1"/>
  <c r="T1135" i="12" l="1"/>
  <c r="C1135" i="17" s="1"/>
  <c r="N1136" i="12"/>
  <c r="A1136" i="17" s="1"/>
  <c r="Z1135" i="12"/>
  <c r="B1135" i="17" s="1"/>
  <c r="F1138" i="1"/>
  <c r="L1138" i="1" s="1"/>
  <c r="I1137" i="1"/>
  <c r="K1134" i="1"/>
  <c r="L302" i="1" l="1"/>
  <c r="B302" i="14" s="1"/>
  <c r="Z1136" i="12"/>
  <c r="B1136" i="17" s="1"/>
  <c r="T1136" i="12"/>
  <c r="C1136" i="17" s="1"/>
  <c r="N1137" i="12"/>
  <c r="A1137" i="17" s="1"/>
  <c r="F1139" i="1"/>
  <c r="L1139" i="1" s="1"/>
  <c r="I1138" i="1"/>
  <c r="Z1137" i="12" l="1"/>
  <c r="B1137" i="17" s="1"/>
  <c r="N1138" i="12"/>
  <c r="A1138" i="17" s="1"/>
  <c r="T1137" i="12"/>
  <c r="C1137" i="17" s="1"/>
  <c r="F1140" i="1"/>
  <c r="L1140" i="1" s="1"/>
  <c r="I1139" i="1"/>
  <c r="Z1138" i="12" l="1"/>
  <c r="B1138" i="17" s="1"/>
  <c r="N1139" i="12"/>
  <c r="A1139" i="17" s="1"/>
  <c r="T1138" i="12"/>
  <c r="C1138" i="17" s="1"/>
  <c r="F1141" i="1"/>
  <c r="L1141" i="1" s="1"/>
  <c r="I1140" i="1"/>
  <c r="Z1139" i="12" l="1"/>
  <c r="B1139" i="17" s="1"/>
  <c r="T1139" i="12"/>
  <c r="C1139" i="17" s="1"/>
  <c r="N1140" i="12"/>
  <c r="A1140" i="17" s="1"/>
  <c r="F1142" i="1"/>
  <c r="L1142" i="1" s="1"/>
  <c r="I1141" i="1"/>
  <c r="K1138" i="1"/>
  <c r="L303" i="1" l="1"/>
  <c r="B303" i="14" s="1"/>
  <c r="Z1140" i="12"/>
  <c r="B1140" i="17" s="1"/>
  <c r="N1141" i="12"/>
  <c r="A1141" i="17" s="1"/>
  <c r="T1140" i="12"/>
  <c r="C1140" i="17" s="1"/>
  <c r="F1143" i="1"/>
  <c r="L1143" i="1" s="1"/>
  <c r="I1142" i="1"/>
  <c r="Z1141" i="12" l="1"/>
  <c r="B1141" i="17" s="1"/>
  <c r="N1142" i="12"/>
  <c r="A1142" i="17" s="1"/>
  <c r="T1141" i="12"/>
  <c r="C1141" i="17" s="1"/>
  <c r="F1144" i="1"/>
  <c r="L1144" i="1" s="1"/>
  <c r="I1143" i="1"/>
  <c r="Z1142" i="12" l="1"/>
  <c r="B1142" i="17" s="1"/>
  <c r="T1142" i="12"/>
  <c r="C1142" i="17" s="1"/>
  <c r="N1143" i="12"/>
  <c r="A1143" i="17" s="1"/>
  <c r="F1145" i="1"/>
  <c r="L1145" i="1" s="1"/>
  <c r="I1144" i="1"/>
  <c r="Z1143" i="12" l="1"/>
  <c r="B1143" i="17" s="1"/>
  <c r="N1144" i="12"/>
  <c r="A1144" i="17" s="1"/>
  <c r="T1143" i="12"/>
  <c r="C1143" i="17" s="1"/>
  <c r="F1146" i="1"/>
  <c r="L1146" i="1" s="1"/>
  <c r="I1145" i="1"/>
  <c r="K1142" i="1"/>
  <c r="L304" i="1" l="1"/>
  <c r="B304" i="14" s="1"/>
  <c r="Z1144" i="12"/>
  <c r="B1144" i="17" s="1"/>
  <c r="N1145" i="12"/>
  <c r="A1145" i="17" s="1"/>
  <c r="T1144" i="12"/>
  <c r="C1144" i="17" s="1"/>
  <c r="F1147" i="1"/>
  <c r="L1147" i="1" s="1"/>
  <c r="I1146" i="1"/>
  <c r="Z1145" i="12" l="1"/>
  <c r="B1145" i="17" s="1"/>
  <c r="T1145" i="12"/>
  <c r="C1145" i="17" s="1"/>
  <c r="N1146" i="12"/>
  <c r="A1146" i="17" s="1"/>
  <c r="F1148" i="1"/>
  <c r="L1148" i="1" s="1"/>
  <c r="I1147" i="1"/>
  <c r="Z1146" i="12" l="1"/>
  <c r="B1146" i="17" s="1"/>
  <c r="N1147" i="12"/>
  <c r="A1147" i="17" s="1"/>
  <c r="T1146" i="12"/>
  <c r="C1146" i="17" s="1"/>
  <c r="F1149" i="1"/>
  <c r="L1149" i="1" s="1"/>
  <c r="I1148" i="1"/>
  <c r="Z1147" i="12" l="1"/>
  <c r="B1147" i="17" s="1"/>
  <c r="N1148" i="12"/>
  <c r="A1148" i="17" s="1"/>
  <c r="T1147" i="12"/>
  <c r="C1147" i="17" s="1"/>
  <c r="F1150" i="1"/>
  <c r="L1150" i="1" s="1"/>
  <c r="I1149" i="1"/>
  <c r="K1146" i="1"/>
  <c r="L305" i="1" l="1"/>
  <c r="B305" i="14" s="1"/>
  <c r="Z1148" i="12"/>
  <c r="B1148" i="17" s="1"/>
  <c r="T1148" i="12"/>
  <c r="C1148" i="17" s="1"/>
  <c r="N1149" i="12"/>
  <c r="A1149" i="17" s="1"/>
  <c r="F1151" i="1"/>
  <c r="L1151" i="1" s="1"/>
  <c r="I1150" i="1"/>
  <c r="Z1149" i="12" l="1"/>
  <c r="B1149" i="17" s="1"/>
  <c r="N1150" i="12"/>
  <c r="A1150" i="17" s="1"/>
  <c r="T1149" i="12"/>
  <c r="C1149" i="17" s="1"/>
  <c r="F1152" i="1"/>
  <c r="L1152" i="1" s="1"/>
  <c r="I1151" i="1"/>
  <c r="Z1150" i="12" l="1"/>
  <c r="B1150" i="17" s="1"/>
  <c r="N1151" i="12"/>
  <c r="A1151" i="17" s="1"/>
  <c r="T1150" i="12"/>
  <c r="C1150" i="17" s="1"/>
  <c r="F1153" i="1"/>
  <c r="L1153" i="1" s="1"/>
  <c r="I1152" i="1"/>
  <c r="Z1151" i="12" l="1"/>
  <c r="B1151" i="17" s="1"/>
  <c r="T1151" i="12"/>
  <c r="C1151" i="17" s="1"/>
  <c r="N1152" i="12"/>
  <c r="A1152" i="17" s="1"/>
  <c r="F1154" i="1"/>
  <c r="L1154" i="1" s="1"/>
  <c r="I1153" i="1"/>
  <c r="K1150" i="1"/>
  <c r="L306" i="1" l="1"/>
  <c r="B306" i="14" s="1"/>
  <c r="Z1152" i="12"/>
  <c r="B1152" i="17" s="1"/>
  <c r="N1153" i="12"/>
  <c r="A1153" i="17" s="1"/>
  <c r="T1152" i="12"/>
  <c r="C1152" i="17" s="1"/>
  <c r="F1155" i="1"/>
  <c r="L1155" i="1" s="1"/>
  <c r="I1154" i="1"/>
  <c r="Z1153" i="12" l="1"/>
  <c r="B1153" i="17" s="1"/>
  <c r="N1154" i="12"/>
  <c r="A1154" i="17" s="1"/>
  <c r="T1153" i="12"/>
  <c r="C1153" i="17" s="1"/>
  <c r="F1156" i="1"/>
  <c r="L1156" i="1" s="1"/>
  <c r="I1155" i="1"/>
  <c r="Z1154" i="12" l="1"/>
  <c r="B1154" i="17" s="1"/>
  <c r="T1154" i="12"/>
  <c r="C1154" i="17" s="1"/>
  <c r="N1155" i="12"/>
  <c r="A1155" i="17" s="1"/>
  <c r="F1157" i="1"/>
  <c r="L1157" i="1" s="1"/>
  <c r="I1156" i="1"/>
  <c r="Z1155" i="12" l="1"/>
  <c r="B1155" i="17" s="1"/>
  <c r="N1156" i="12"/>
  <c r="A1156" i="17" s="1"/>
  <c r="T1155" i="12"/>
  <c r="C1155" i="17" s="1"/>
  <c r="F1158" i="1"/>
  <c r="L1158" i="1" s="1"/>
  <c r="I1157" i="1"/>
  <c r="K1154" i="1"/>
  <c r="L307" i="1" l="1"/>
  <c r="B307" i="14" s="1"/>
  <c r="T1156" i="12"/>
  <c r="C1156" i="17" s="1"/>
  <c r="N1157" i="12"/>
  <c r="A1157" i="17" s="1"/>
  <c r="Z1156" i="12"/>
  <c r="B1156" i="17" s="1"/>
  <c r="F1159" i="1"/>
  <c r="L1159" i="1" s="1"/>
  <c r="I1158" i="1"/>
  <c r="T1157" i="12" l="1"/>
  <c r="C1157" i="17" s="1"/>
  <c r="Z1157" i="12"/>
  <c r="B1157" i="17" s="1"/>
  <c r="N1158" i="12"/>
  <c r="A1158" i="17" s="1"/>
  <c r="F1160" i="1"/>
  <c r="L1160" i="1" s="1"/>
  <c r="I1159" i="1"/>
  <c r="Z1158" i="12" l="1"/>
  <c r="B1158" i="17" s="1"/>
  <c r="N1159" i="12"/>
  <c r="A1159" i="17" s="1"/>
  <c r="T1158" i="12"/>
  <c r="C1158" i="17" s="1"/>
  <c r="F1161" i="1"/>
  <c r="L1161" i="1" s="1"/>
  <c r="I1160" i="1"/>
  <c r="K1158" i="1"/>
  <c r="L308" i="1" l="1"/>
  <c r="B308" i="14" s="1"/>
  <c r="T1159" i="12"/>
  <c r="C1159" i="17" s="1"/>
  <c r="Z1159" i="12"/>
  <c r="B1159" i="17" s="1"/>
  <c r="N1160" i="12"/>
  <c r="A1160" i="17" s="1"/>
  <c r="F1162" i="1"/>
  <c r="L1162" i="1" s="1"/>
  <c r="I1161" i="1"/>
  <c r="T1160" i="12" l="1"/>
  <c r="C1160" i="17" s="1"/>
  <c r="Z1160" i="12"/>
  <c r="B1160" i="17" s="1"/>
  <c r="N1161" i="12"/>
  <c r="A1161" i="17" s="1"/>
  <c r="F1163" i="1"/>
  <c r="L1163" i="1" s="1"/>
  <c r="I1162" i="1"/>
  <c r="Z1161" i="12" l="1"/>
  <c r="B1161" i="17" s="1"/>
  <c r="N1162" i="12"/>
  <c r="A1162" i="17" s="1"/>
  <c r="T1161" i="12"/>
  <c r="C1161" i="17" s="1"/>
  <c r="F1164" i="1"/>
  <c r="L1164" i="1" s="1"/>
  <c r="I1163" i="1"/>
  <c r="Z1162" i="12" l="1"/>
  <c r="B1162" i="17" s="1"/>
  <c r="N1163" i="12"/>
  <c r="A1163" i="17" s="1"/>
  <c r="T1162" i="12"/>
  <c r="C1162" i="17" s="1"/>
  <c r="F1165" i="1"/>
  <c r="L1165" i="1" s="1"/>
  <c r="I1164" i="1"/>
  <c r="K1161" i="1"/>
  <c r="L309" i="1" l="1"/>
  <c r="B309" i="14" s="1"/>
  <c r="T1163" i="12"/>
  <c r="C1163" i="17" s="1"/>
  <c r="Z1163" i="12"/>
  <c r="B1163" i="17" s="1"/>
  <c r="N1164" i="12"/>
  <c r="A1164" i="17" s="1"/>
  <c r="F1166" i="1"/>
  <c r="L1166" i="1" s="1"/>
  <c r="I1165" i="1"/>
  <c r="Z1164" i="12" l="1"/>
  <c r="B1164" i="17" s="1"/>
  <c r="N1165" i="12"/>
  <c r="A1165" i="17" s="1"/>
  <c r="T1164" i="12"/>
  <c r="C1164" i="17" s="1"/>
  <c r="F1167" i="1"/>
  <c r="L1167" i="1" s="1"/>
  <c r="I1166" i="1"/>
  <c r="Z1165" i="12" l="1"/>
  <c r="B1165" i="17" s="1"/>
  <c r="N1166" i="12"/>
  <c r="A1166" i="17" s="1"/>
  <c r="T1165" i="12"/>
  <c r="C1165" i="17" s="1"/>
  <c r="F1168" i="1"/>
  <c r="L1168" i="1" s="1"/>
  <c r="I1167" i="1"/>
  <c r="T1166" i="12" l="1"/>
  <c r="C1166" i="17" s="1"/>
  <c r="Z1166" i="12"/>
  <c r="B1166" i="17" s="1"/>
  <c r="N1167" i="12"/>
  <c r="A1167" i="17" s="1"/>
  <c r="F1169" i="1"/>
  <c r="L1169" i="1" s="1"/>
  <c r="I1168" i="1"/>
  <c r="K1165" i="1"/>
  <c r="L310" i="1" l="1"/>
  <c r="B310" i="14" s="1"/>
  <c r="Z1167" i="12"/>
  <c r="B1167" i="17" s="1"/>
  <c r="N1168" i="12"/>
  <c r="A1168" i="17" s="1"/>
  <c r="T1167" i="12"/>
  <c r="C1167" i="17" s="1"/>
  <c r="F1170" i="1"/>
  <c r="L1170" i="1" s="1"/>
  <c r="I1169" i="1"/>
  <c r="Z1168" i="12" l="1"/>
  <c r="B1168" i="17" s="1"/>
  <c r="N1169" i="12"/>
  <c r="A1169" i="17" s="1"/>
  <c r="T1168" i="12"/>
  <c r="C1168" i="17" s="1"/>
  <c r="F1171" i="1"/>
  <c r="L1171" i="1" s="1"/>
  <c r="I1170" i="1"/>
  <c r="T1169" i="12" l="1"/>
  <c r="C1169" i="17" s="1"/>
  <c r="Z1169" i="12"/>
  <c r="B1169" i="17" s="1"/>
  <c r="N1170" i="12"/>
  <c r="A1170" i="17" s="1"/>
  <c r="F1172" i="1"/>
  <c r="L1172" i="1" s="1"/>
  <c r="I1171" i="1"/>
  <c r="Z1170" i="12" l="1"/>
  <c r="B1170" i="17" s="1"/>
  <c r="N1171" i="12"/>
  <c r="A1171" i="17" s="1"/>
  <c r="T1170" i="12"/>
  <c r="C1170" i="17" s="1"/>
  <c r="F1173" i="1"/>
  <c r="L1173" i="1" s="1"/>
  <c r="I1172" i="1"/>
  <c r="K1169" i="1"/>
  <c r="L311" i="1" l="1"/>
  <c r="B311" i="14" s="1"/>
  <c r="Z1171" i="12"/>
  <c r="B1171" i="17" s="1"/>
  <c r="N1172" i="12"/>
  <c r="A1172" i="17" s="1"/>
  <c r="T1171" i="12"/>
  <c r="C1171" i="17" s="1"/>
  <c r="F1174" i="1"/>
  <c r="L1174" i="1" s="1"/>
  <c r="I1173" i="1"/>
  <c r="T1172" i="12" l="1"/>
  <c r="C1172" i="17" s="1"/>
  <c r="Z1172" i="12"/>
  <c r="B1172" i="17" s="1"/>
  <c r="N1173" i="12"/>
  <c r="A1173" i="17" s="1"/>
  <c r="F1175" i="1"/>
  <c r="L1175" i="1" s="1"/>
  <c r="I1174" i="1"/>
  <c r="Z1173" i="12" l="1"/>
  <c r="B1173" i="17" s="1"/>
  <c r="N1174" i="12"/>
  <c r="A1174" i="17" s="1"/>
  <c r="T1173" i="12"/>
  <c r="C1173" i="17" s="1"/>
  <c r="F1176" i="1"/>
  <c r="L1176" i="1" s="1"/>
  <c r="I1175" i="1"/>
  <c r="Z1174" i="12" l="1"/>
  <c r="B1174" i="17" s="1"/>
  <c r="N1175" i="12"/>
  <c r="A1175" i="17" s="1"/>
  <c r="T1174" i="12"/>
  <c r="C1174" i="17" s="1"/>
  <c r="F1177" i="1"/>
  <c r="L1177" i="1" s="1"/>
  <c r="I1176" i="1"/>
  <c r="K1173" i="1"/>
  <c r="L312" i="1" l="1"/>
  <c r="B312" i="14" s="1"/>
  <c r="T1175" i="12"/>
  <c r="C1175" i="17" s="1"/>
  <c r="Z1175" i="12"/>
  <c r="B1175" i="17" s="1"/>
  <c r="N1176" i="12"/>
  <c r="A1176" i="17" s="1"/>
  <c r="F1178" i="1"/>
  <c r="L1178" i="1" s="1"/>
  <c r="I1177" i="1"/>
  <c r="Z1176" i="12" l="1"/>
  <c r="B1176" i="17" s="1"/>
  <c r="T1176" i="12"/>
  <c r="C1176" i="17" s="1"/>
  <c r="N1177" i="12"/>
  <c r="A1177" i="17" s="1"/>
  <c r="F1179" i="1"/>
  <c r="L1179" i="1" s="1"/>
  <c r="I1178" i="1"/>
  <c r="Z1177" i="12" l="1"/>
  <c r="B1177" i="17" s="1"/>
  <c r="T1177" i="12"/>
  <c r="C1177" i="17" s="1"/>
  <c r="N1178" i="12"/>
  <c r="A1178" i="17" s="1"/>
  <c r="F1180" i="1"/>
  <c r="L1180" i="1" s="1"/>
  <c r="I1179" i="1"/>
  <c r="Z1178" i="12" l="1"/>
  <c r="B1178" i="17" s="1"/>
  <c r="T1178" i="12"/>
  <c r="C1178" i="17" s="1"/>
  <c r="N1179" i="12"/>
  <c r="A1179" i="17" s="1"/>
  <c r="F1181" i="1"/>
  <c r="L1181" i="1" s="1"/>
  <c r="I1180" i="1"/>
  <c r="K1177" i="1"/>
  <c r="L313" i="1" l="1"/>
  <c r="B313" i="14" s="1"/>
  <c r="Z1179" i="12"/>
  <c r="B1179" i="17" s="1"/>
  <c r="N1180" i="12"/>
  <c r="A1180" i="17" s="1"/>
  <c r="T1179" i="12"/>
  <c r="C1179" i="17" s="1"/>
  <c r="F1182" i="1"/>
  <c r="L1182" i="1" s="1"/>
  <c r="I1181" i="1"/>
  <c r="Z1180" i="12" l="1"/>
  <c r="B1180" i="17" s="1"/>
  <c r="T1180" i="12"/>
  <c r="C1180" i="17" s="1"/>
  <c r="N1181" i="12"/>
  <c r="A1181" i="17" s="1"/>
  <c r="F1183" i="1"/>
  <c r="L1183" i="1" s="1"/>
  <c r="I1182" i="1"/>
  <c r="T1181" i="12" l="1"/>
  <c r="C1181" i="17" s="1"/>
  <c r="Z1181" i="12"/>
  <c r="B1181" i="17" s="1"/>
  <c r="N1182" i="12"/>
  <c r="A1182" i="17" s="1"/>
  <c r="F1184" i="1"/>
  <c r="L1184" i="1" s="1"/>
  <c r="I1183" i="1"/>
  <c r="Z1182" i="12" l="1"/>
  <c r="B1182" i="17" s="1"/>
  <c r="N1183" i="12"/>
  <c r="A1183" i="17" s="1"/>
  <c r="T1182" i="12"/>
  <c r="C1182" i="17" s="1"/>
  <c r="F1185" i="1"/>
  <c r="L1185" i="1" s="1"/>
  <c r="I1184" i="1"/>
  <c r="K1181" i="1"/>
  <c r="L314" i="1" l="1"/>
  <c r="B314" i="14" s="1"/>
  <c r="Z1183" i="12"/>
  <c r="B1183" i="17" s="1"/>
  <c r="N1184" i="12"/>
  <c r="A1184" i="17" s="1"/>
  <c r="T1183" i="12"/>
  <c r="C1183" i="17" s="1"/>
  <c r="F1186" i="1"/>
  <c r="L1186" i="1" s="1"/>
  <c r="I1185" i="1"/>
  <c r="T1184" i="12" l="1"/>
  <c r="C1184" i="17" s="1"/>
  <c r="Z1184" i="12"/>
  <c r="B1184" i="17" s="1"/>
  <c r="N1185" i="12"/>
  <c r="A1185" i="17" s="1"/>
  <c r="F1187" i="1"/>
  <c r="L1187" i="1" s="1"/>
  <c r="I1186" i="1"/>
  <c r="Z1185" i="12" l="1"/>
  <c r="B1185" i="17" s="1"/>
  <c r="N1186" i="12"/>
  <c r="A1186" i="17" s="1"/>
  <c r="T1185" i="12"/>
  <c r="C1185" i="17" s="1"/>
  <c r="F1188" i="1"/>
  <c r="L1188" i="1" s="1"/>
  <c r="I1187" i="1"/>
  <c r="K1185" i="1"/>
  <c r="L315" i="1" l="1"/>
  <c r="B315" i="14" s="1"/>
  <c r="Z1186" i="12"/>
  <c r="B1186" i="17" s="1"/>
  <c r="N1187" i="12"/>
  <c r="A1187" i="17" s="1"/>
  <c r="T1186" i="12"/>
  <c r="C1186" i="17" s="1"/>
  <c r="F1189" i="1"/>
  <c r="L1189" i="1" s="1"/>
  <c r="I1188" i="1"/>
  <c r="Z1187" i="12" l="1"/>
  <c r="B1187" i="17" s="1"/>
  <c r="N1188" i="12"/>
  <c r="A1188" i="17" s="1"/>
  <c r="T1187" i="12"/>
  <c r="C1187" i="17" s="1"/>
  <c r="F1190" i="1"/>
  <c r="L1190" i="1" s="1"/>
  <c r="I1189" i="1"/>
  <c r="Z1188" i="12" l="1"/>
  <c r="B1188" i="17" s="1"/>
  <c r="N1189" i="12"/>
  <c r="A1189" i="17" s="1"/>
  <c r="T1188" i="12"/>
  <c r="C1188" i="17" s="1"/>
  <c r="F1191" i="1"/>
  <c r="L1191" i="1" s="1"/>
  <c r="I1190" i="1"/>
  <c r="Z1189" i="12" l="1"/>
  <c r="B1189" i="17" s="1"/>
  <c r="N1190" i="12"/>
  <c r="A1190" i="17" s="1"/>
  <c r="T1189" i="12"/>
  <c r="C1189" i="17" s="1"/>
  <c r="F1192" i="1"/>
  <c r="L1192" i="1" s="1"/>
  <c r="I1191" i="1"/>
  <c r="K1188" i="1"/>
  <c r="L316" i="1" l="1"/>
  <c r="B316" i="14" s="1"/>
  <c r="T1190" i="12"/>
  <c r="C1190" i="17" s="1"/>
  <c r="Z1190" i="12"/>
  <c r="B1190" i="17" s="1"/>
  <c r="N1191" i="12"/>
  <c r="A1191" i="17" s="1"/>
  <c r="F1193" i="1"/>
  <c r="L1193" i="1" s="1"/>
  <c r="I1192" i="1"/>
  <c r="Z1191" i="12" l="1"/>
  <c r="B1191" i="17" s="1"/>
  <c r="N1192" i="12"/>
  <c r="A1192" i="17" s="1"/>
  <c r="T1191" i="12"/>
  <c r="C1191" i="17" s="1"/>
  <c r="F1194" i="1"/>
  <c r="L1194" i="1" s="1"/>
  <c r="I1193" i="1"/>
  <c r="Z1192" i="12" l="1"/>
  <c r="B1192" i="17" s="1"/>
  <c r="N1193" i="12"/>
  <c r="A1193" i="17" s="1"/>
  <c r="T1192" i="12"/>
  <c r="C1192" i="17" s="1"/>
  <c r="F1195" i="1"/>
  <c r="L1195" i="1" s="1"/>
  <c r="I1194" i="1"/>
  <c r="Z1193" i="12" l="1"/>
  <c r="B1193" i="17" s="1"/>
  <c r="N1194" i="12"/>
  <c r="A1194" i="17" s="1"/>
  <c r="T1193" i="12"/>
  <c r="C1193" i="17" s="1"/>
  <c r="F1196" i="1"/>
  <c r="L1196" i="1" s="1"/>
  <c r="I1195" i="1"/>
  <c r="K1192" i="1"/>
  <c r="L317" i="1" l="1"/>
  <c r="B317" i="14" s="1"/>
  <c r="Z1194" i="12"/>
  <c r="B1194" i="17" s="1"/>
  <c r="N1195" i="12"/>
  <c r="A1195" i="17" s="1"/>
  <c r="T1194" i="12"/>
  <c r="C1194" i="17" s="1"/>
  <c r="F1197" i="1"/>
  <c r="L1197" i="1" s="1"/>
  <c r="I1196" i="1"/>
  <c r="Z1195" i="12" l="1"/>
  <c r="B1195" i="17" s="1"/>
  <c r="N1196" i="12"/>
  <c r="A1196" i="17" s="1"/>
  <c r="T1195" i="12"/>
  <c r="C1195" i="17" s="1"/>
  <c r="F1198" i="1"/>
  <c r="L1198" i="1" s="1"/>
  <c r="I1197" i="1"/>
  <c r="Z1196" i="12" l="1"/>
  <c r="B1196" i="17" s="1"/>
  <c r="N1197" i="12"/>
  <c r="A1197" i="17" s="1"/>
  <c r="T1196" i="12"/>
  <c r="C1196" i="17" s="1"/>
  <c r="F1199" i="1"/>
  <c r="L1199" i="1" s="1"/>
  <c r="I1198" i="1"/>
  <c r="Z1197" i="12" l="1"/>
  <c r="B1197" i="17" s="1"/>
  <c r="N1198" i="12"/>
  <c r="A1198" i="17" s="1"/>
  <c r="T1197" i="12"/>
  <c r="C1197" i="17" s="1"/>
  <c r="F1200" i="1"/>
  <c r="L1200" i="1" s="1"/>
  <c r="I1199" i="1"/>
  <c r="K1196" i="1"/>
  <c r="L318" i="1" l="1"/>
  <c r="B318" i="14" s="1"/>
  <c r="Z1198" i="12"/>
  <c r="B1198" i="17" s="1"/>
  <c r="N1199" i="12"/>
  <c r="A1199" i="17" s="1"/>
  <c r="T1198" i="12"/>
  <c r="C1198" i="17" s="1"/>
  <c r="F1201" i="1"/>
  <c r="L1201" i="1" s="1"/>
  <c r="I1200" i="1"/>
  <c r="T1199" i="12" l="1"/>
  <c r="C1199" i="17" s="1"/>
  <c r="N1200" i="12"/>
  <c r="A1200" i="17" s="1"/>
  <c r="Z1199" i="12"/>
  <c r="B1199" i="17" s="1"/>
  <c r="F1202" i="1"/>
  <c r="L1202" i="1" s="1"/>
  <c r="I1201" i="1"/>
  <c r="Z1200" i="12" l="1"/>
  <c r="B1200" i="17" s="1"/>
  <c r="N1201" i="12"/>
  <c r="A1201" i="17" s="1"/>
  <c r="T1200" i="12"/>
  <c r="C1200" i="17" s="1"/>
  <c r="F1203" i="1"/>
  <c r="L1203" i="1" s="1"/>
  <c r="I1202" i="1"/>
  <c r="Z1201" i="12" l="1"/>
  <c r="B1201" i="17" s="1"/>
  <c r="N1202" i="12"/>
  <c r="A1202" i="17" s="1"/>
  <c r="T1201" i="12"/>
  <c r="C1201" i="17" s="1"/>
  <c r="F1204" i="1"/>
  <c r="L1204" i="1" s="1"/>
  <c r="I1203" i="1"/>
  <c r="K1200" i="1"/>
  <c r="L319" i="1" l="1"/>
  <c r="B319" i="14" s="1"/>
  <c r="Z1202" i="12"/>
  <c r="B1202" i="17" s="1"/>
  <c r="N1203" i="12"/>
  <c r="A1203" i="17" s="1"/>
  <c r="T1202" i="12"/>
  <c r="C1202" i="17" s="1"/>
  <c r="F1205" i="1"/>
  <c r="L1205" i="1" s="1"/>
  <c r="I1204" i="1"/>
  <c r="Z1203" i="12" l="1"/>
  <c r="B1203" i="17" s="1"/>
  <c r="N1204" i="12"/>
  <c r="A1204" i="17" s="1"/>
  <c r="T1203" i="12"/>
  <c r="C1203" i="17" s="1"/>
  <c r="F1206" i="1"/>
  <c r="L1206" i="1" s="1"/>
  <c r="I1205" i="1"/>
  <c r="Z1204" i="12" l="1"/>
  <c r="B1204" i="17" s="1"/>
  <c r="N1205" i="12"/>
  <c r="A1205" i="17" s="1"/>
  <c r="T1204" i="12"/>
  <c r="C1204" i="17" s="1"/>
  <c r="F1207" i="1"/>
  <c r="L1207" i="1" s="1"/>
  <c r="I1206" i="1"/>
  <c r="Z1205" i="12" l="1"/>
  <c r="B1205" i="17" s="1"/>
  <c r="N1206" i="12"/>
  <c r="A1206" i="17" s="1"/>
  <c r="T1205" i="12"/>
  <c r="C1205" i="17" s="1"/>
  <c r="F1208" i="1"/>
  <c r="L1208" i="1" s="1"/>
  <c r="I1207" i="1"/>
  <c r="K1204" i="1"/>
  <c r="L320" i="1" l="1"/>
  <c r="B320" i="14" s="1"/>
  <c r="T1206" i="12"/>
  <c r="C1206" i="17" s="1"/>
  <c r="N1207" i="12"/>
  <c r="A1207" i="17" s="1"/>
  <c r="Z1206" i="12"/>
  <c r="B1206" i="17" s="1"/>
  <c r="F1209" i="1"/>
  <c r="L1209" i="1" s="1"/>
  <c r="I1208" i="1"/>
  <c r="Z1207" i="12" l="1"/>
  <c r="B1207" i="17" s="1"/>
  <c r="N1208" i="12"/>
  <c r="A1208" i="17" s="1"/>
  <c r="T1207" i="12"/>
  <c r="C1207" i="17" s="1"/>
  <c r="F1210" i="1"/>
  <c r="L1210" i="1" s="1"/>
  <c r="I1209" i="1"/>
  <c r="T1208" i="12" l="1"/>
  <c r="C1208" i="17" s="1"/>
  <c r="Z1208" i="12"/>
  <c r="B1208" i="17" s="1"/>
  <c r="N1209" i="12"/>
  <c r="A1209" i="17" s="1"/>
  <c r="F1211" i="1"/>
  <c r="L1211" i="1" s="1"/>
  <c r="I1210" i="1"/>
  <c r="T1209" i="12" l="1"/>
  <c r="C1209" i="17" s="1"/>
  <c r="N1210" i="12"/>
  <c r="A1210" i="17" s="1"/>
  <c r="Z1209" i="12"/>
  <c r="B1209" i="17" s="1"/>
  <c r="F1212" i="1"/>
  <c r="L1212" i="1" s="1"/>
  <c r="I1211" i="1"/>
  <c r="K1208" i="1"/>
  <c r="L321" i="1" l="1"/>
  <c r="B321" i="14" s="1"/>
  <c r="Z1210" i="12"/>
  <c r="B1210" i="17" s="1"/>
  <c r="N1211" i="12"/>
  <c r="A1211" i="17" s="1"/>
  <c r="T1210" i="12"/>
  <c r="C1210" i="17" s="1"/>
  <c r="F1213" i="1"/>
  <c r="L1213" i="1" s="1"/>
  <c r="I1212" i="1"/>
  <c r="Z1211" i="12" l="1"/>
  <c r="B1211" i="17" s="1"/>
  <c r="T1211" i="12"/>
  <c r="C1211" i="17" s="1"/>
  <c r="N1212" i="12"/>
  <c r="A1212" i="17" s="1"/>
  <c r="F1214" i="1"/>
  <c r="L1214" i="1" s="1"/>
  <c r="I1213" i="1"/>
  <c r="Z1212" i="12" l="1"/>
  <c r="B1212" i="17" s="1"/>
  <c r="N1213" i="12"/>
  <c r="A1213" i="17" s="1"/>
  <c r="T1212" i="12"/>
  <c r="C1212" i="17" s="1"/>
  <c r="F1215" i="1"/>
  <c r="L1215" i="1" s="1"/>
  <c r="I1214" i="1"/>
  <c r="Z1213" i="12" l="1"/>
  <c r="B1213" i="17" s="1"/>
  <c r="N1214" i="12"/>
  <c r="A1214" i="17" s="1"/>
  <c r="T1213" i="12"/>
  <c r="C1213" i="17" s="1"/>
  <c r="F1216" i="1"/>
  <c r="L1216" i="1" s="1"/>
  <c r="I1215" i="1"/>
  <c r="K1212" i="1"/>
  <c r="L322" i="1" l="1"/>
  <c r="B322" i="14" s="1"/>
  <c r="Z1214" i="12"/>
  <c r="B1214" i="17" s="1"/>
  <c r="N1215" i="12"/>
  <c r="A1215" i="17" s="1"/>
  <c r="T1214" i="12"/>
  <c r="C1214" i="17" s="1"/>
  <c r="F1217" i="1"/>
  <c r="L1217" i="1" s="1"/>
  <c r="I1216" i="1"/>
  <c r="Z1215" i="12" l="1"/>
  <c r="B1215" i="17" s="1"/>
  <c r="N1216" i="12"/>
  <c r="A1216" i="17" s="1"/>
  <c r="T1215" i="12"/>
  <c r="C1215" i="17" s="1"/>
  <c r="F1218" i="1"/>
  <c r="L1218" i="1" s="1"/>
  <c r="I1217" i="1"/>
  <c r="Z1216" i="12" l="1"/>
  <c r="B1216" i="17" s="1"/>
  <c r="N1217" i="12"/>
  <c r="A1217" i="17" s="1"/>
  <c r="T1216" i="12"/>
  <c r="C1216" i="17" s="1"/>
  <c r="F1219" i="1"/>
  <c r="L1219" i="1" s="1"/>
  <c r="I1218" i="1"/>
  <c r="K1216" i="1"/>
  <c r="L323" i="1" l="1"/>
  <c r="B323" i="14" s="1"/>
  <c r="Z1217" i="12"/>
  <c r="B1217" i="17" s="1"/>
  <c r="N1218" i="12"/>
  <c r="A1218" i="17" s="1"/>
  <c r="T1217" i="12"/>
  <c r="C1217" i="17" s="1"/>
  <c r="F1220" i="1"/>
  <c r="L1220" i="1" s="1"/>
  <c r="I1219" i="1"/>
  <c r="Z1218" i="12" l="1"/>
  <c r="B1218" i="17" s="1"/>
  <c r="T1218" i="12"/>
  <c r="C1218" i="17" s="1"/>
  <c r="N1219" i="12"/>
  <c r="A1219" i="17" s="1"/>
  <c r="F1221" i="1"/>
  <c r="L1221" i="1" s="1"/>
  <c r="I1220" i="1"/>
  <c r="Z1219" i="12" l="1"/>
  <c r="B1219" i="17" s="1"/>
  <c r="N1220" i="12"/>
  <c r="A1220" i="17" s="1"/>
  <c r="T1219" i="12"/>
  <c r="C1219" i="17" s="1"/>
  <c r="F1222" i="1"/>
  <c r="L1222" i="1" s="1"/>
  <c r="I1221" i="1"/>
  <c r="Z1220" i="12" l="1"/>
  <c r="B1220" i="17" s="1"/>
  <c r="N1221" i="12"/>
  <c r="A1221" i="17" s="1"/>
  <c r="T1220" i="12"/>
  <c r="C1220" i="17" s="1"/>
  <c r="F1223" i="1"/>
  <c r="L1223" i="1" s="1"/>
  <c r="I1222" i="1"/>
  <c r="K1219" i="1"/>
  <c r="L324" i="1" l="1"/>
  <c r="B324" i="14" s="1"/>
  <c r="T1221" i="12"/>
  <c r="C1221" i="17" s="1"/>
  <c r="Z1221" i="12"/>
  <c r="B1221" i="17" s="1"/>
  <c r="N1222" i="12"/>
  <c r="A1222" i="17" s="1"/>
  <c r="F1224" i="1"/>
  <c r="L1224" i="1" s="1"/>
  <c r="I1223" i="1"/>
  <c r="Z1222" i="12" l="1"/>
  <c r="B1222" i="17" s="1"/>
  <c r="N1223" i="12"/>
  <c r="A1223" i="17" s="1"/>
  <c r="T1222" i="12"/>
  <c r="C1222" i="17" s="1"/>
  <c r="F1225" i="1"/>
  <c r="L1225" i="1" s="1"/>
  <c r="I1224" i="1"/>
  <c r="Z1223" i="12" l="1"/>
  <c r="B1223" i="17" s="1"/>
  <c r="N1224" i="12"/>
  <c r="A1224" i="17" s="1"/>
  <c r="T1223" i="12"/>
  <c r="C1223" i="17" s="1"/>
  <c r="F1226" i="1"/>
  <c r="L1226" i="1" s="1"/>
  <c r="I1225" i="1"/>
  <c r="Z1224" i="12" l="1"/>
  <c r="B1224" i="17" s="1"/>
  <c r="T1224" i="12"/>
  <c r="C1224" i="17" s="1"/>
  <c r="N1225" i="12"/>
  <c r="A1225" i="17" s="1"/>
  <c r="F1227" i="1"/>
  <c r="L1227" i="1" s="1"/>
  <c r="I1226" i="1"/>
  <c r="K1223" i="1"/>
  <c r="L325" i="1" l="1"/>
  <c r="B325" i="14" s="1"/>
  <c r="Z1225" i="12"/>
  <c r="B1225" i="17" s="1"/>
  <c r="N1226" i="12"/>
  <c r="A1226" i="17" s="1"/>
  <c r="T1225" i="12"/>
  <c r="C1225" i="17" s="1"/>
  <c r="F1228" i="1"/>
  <c r="L1228" i="1" s="1"/>
  <c r="I1227" i="1"/>
  <c r="Z1226" i="12" l="1"/>
  <c r="B1226" i="17" s="1"/>
  <c r="N1227" i="12"/>
  <c r="A1227" i="17" s="1"/>
  <c r="T1226" i="12"/>
  <c r="C1226" i="17" s="1"/>
  <c r="F1229" i="1"/>
  <c r="L1229" i="1" s="1"/>
  <c r="I1228" i="1"/>
  <c r="T1227" i="12" l="1"/>
  <c r="C1227" i="17" s="1"/>
  <c r="Z1227" i="12"/>
  <c r="B1227" i="17" s="1"/>
  <c r="N1228" i="12"/>
  <c r="A1228" i="17" s="1"/>
  <c r="F1230" i="1"/>
  <c r="L1230" i="1" s="1"/>
  <c r="I1229" i="1"/>
  <c r="Z1228" i="12" l="1"/>
  <c r="B1228" i="17" s="1"/>
  <c r="N1229" i="12"/>
  <c r="A1229" i="17" s="1"/>
  <c r="T1228" i="12"/>
  <c r="C1228" i="17" s="1"/>
  <c r="F1231" i="1"/>
  <c r="L1231" i="1" s="1"/>
  <c r="I1230" i="1"/>
  <c r="K1227" i="1"/>
  <c r="L326" i="1" l="1"/>
  <c r="B326" i="14" s="1"/>
  <c r="Z1229" i="12"/>
  <c r="B1229" i="17" s="1"/>
  <c r="N1230" i="12"/>
  <c r="A1230" i="17" s="1"/>
  <c r="T1229" i="12"/>
  <c r="C1229" i="17" s="1"/>
  <c r="F1232" i="1"/>
  <c r="L1232" i="1" s="1"/>
  <c r="I1231" i="1"/>
  <c r="T1230" i="12" l="1"/>
  <c r="C1230" i="17" s="1"/>
  <c r="Z1230" i="12"/>
  <c r="B1230" i="17" s="1"/>
  <c r="N1231" i="12"/>
  <c r="A1231" i="17" s="1"/>
  <c r="F1233" i="1"/>
  <c r="L1233" i="1" s="1"/>
  <c r="I1232" i="1"/>
  <c r="Z1231" i="12" l="1"/>
  <c r="B1231" i="17" s="1"/>
  <c r="N1232" i="12"/>
  <c r="A1232" i="17" s="1"/>
  <c r="T1231" i="12"/>
  <c r="C1231" i="17" s="1"/>
  <c r="F1234" i="1"/>
  <c r="L1234" i="1" s="1"/>
  <c r="I1233" i="1"/>
  <c r="Z1232" i="12" l="1"/>
  <c r="B1232" i="17" s="1"/>
  <c r="N1233" i="12"/>
  <c r="A1233" i="17" s="1"/>
  <c r="T1232" i="12"/>
  <c r="C1232" i="17" s="1"/>
  <c r="F1235" i="1"/>
  <c r="L1235" i="1" s="1"/>
  <c r="I1234" i="1"/>
  <c r="K1231" i="1"/>
  <c r="L327" i="1" l="1"/>
  <c r="B327" i="14" s="1"/>
  <c r="Z1233" i="12"/>
  <c r="B1233" i="17" s="1"/>
  <c r="N1234" i="12"/>
  <c r="A1234" i="17" s="1"/>
  <c r="T1233" i="12"/>
  <c r="C1233" i="17" s="1"/>
  <c r="F1236" i="1"/>
  <c r="L1236" i="1" s="1"/>
  <c r="I1235" i="1"/>
  <c r="Z1234" i="12" l="1"/>
  <c r="B1234" i="17" s="1"/>
  <c r="N1235" i="12"/>
  <c r="A1235" i="17" s="1"/>
  <c r="T1234" i="12"/>
  <c r="C1234" i="17" s="1"/>
  <c r="F1237" i="1"/>
  <c r="L1237" i="1" s="1"/>
  <c r="I1236" i="1"/>
  <c r="Z1235" i="12" l="1"/>
  <c r="B1235" i="17" s="1"/>
  <c r="N1236" i="12"/>
  <c r="A1236" i="17" s="1"/>
  <c r="T1235" i="12"/>
  <c r="C1235" i="17" s="1"/>
  <c r="F1238" i="1"/>
  <c r="L1238" i="1" s="1"/>
  <c r="I1237" i="1"/>
  <c r="T1236" i="12" l="1"/>
  <c r="C1236" i="17" s="1"/>
  <c r="N1237" i="12"/>
  <c r="A1237" i="17" s="1"/>
  <c r="Z1236" i="12"/>
  <c r="B1236" i="17" s="1"/>
  <c r="F1239" i="1"/>
  <c r="L1239" i="1" s="1"/>
  <c r="I1238" i="1"/>
  <c r="K1235" i="1"/>
  <c r="L328" i="1" l="1"/>
  <c r="B328" i="14" s="1"/>
  <c r="Z1237" i="12"/>
  <c r="B1237" i="17" s="1"/>
  <c r="N1238" i="12"/>
  <c r="A1238" i="17" s="1"/>
  <c r="T1237" i="12"/>
  <c r="C1237" i="17" s="1"/>
  <c r="F1240" i="1"/>
  <c r="L1240" i="1" s="1"/>
  <c r="I1239" i="1"/>
  <c r="Z1238" i="12" l="1"/>
  <c r="B1238" i="17" s="1"/>
  <c r="N1239" i="12"/>
  <c r="A1239" i="17" s="1"/>
  <c r="T1238" i="12"/>
  <c r="C1238" i="17" s="1"/>
  <c r="F1241" i="1"/>
  <c r="L1241" i="1" s="1"/>
  <c r="I1240" i="1"/>
  <c r="Z1239" i="12" l="1"/>
  <c r="B1239" i="17" s="1"/>
  <c r="N1240" i="12"/>
  <c r="A1240" i="17" s="1"/>
  <c r="T1239" i="12"/>
  <c r="C1239" i="17" s="1"/>
  <c r="F1242" i="1"/>
  <c r="L1242" i="1" s="1"/>
  <c r="I1241" i="1"/>
  <c r="Z1240" i="12" l="1"/>
  <c r="B1240" i="17" s="1"/>
  <c r="N1241" i="12"/>
  <c r="A1241" i="17" s="1"/>
  <c r="T1240" i="12"/>
  <c r="C1240" i="17" s="1"/>
  <c r="F1243" i="1"/>
  <c r="L1243" i="1" s="1"/>
  <c r="I1242" i="1"/>
  <c r="K1239" i="1"/>
  <c r="L329" i="1" l="1"/>
  <c r="B329" i="14" s="1"/>
  <c r="Z1241" i="12"/>
  <c r="B1241" i="17" s="1"/>
  <c r="N1242" i="12"/>
  <c r="A1242" i="17" s="1"/>
  <c r="T1241" i="12"/>
  <c r="C1241" i="17" s="1"/>
  <c r="F1244" i="1"/>
  <c r="L1244" i="1" s="1"/>
  <c r="I1243" i="1"/>
  <c r="Z1242" i="12" l="1"/>
  <c r="B1242" i="17" s="1"/>
  <c r="N1243" i="12"/>
  <c r="A1243" i="17" s="1"/>
  <c r="T1242" i="12"/>
  <c r="C1242" i="17" s="1"/>
  <c r="F1245" i="1"/>
  <c r="L1245" i="1" s="1"/>
  <c r="I1244" i="1"/>
  <c r="Z1243" i="12" l="1"/>
  <c r="B1243" i="17" s="1"/>
  <c r="N1244" i="12"/>
  <c r="A1244" i="17" s="1"/>
  <c r="T1243" i="12"/>
  <c r="C1243" i="17" s="1"/>
  <c r="F1246" i="1"/>
  <c r="L1246" i="1" s="1"/>
  <c r="I1245" i="1"/>
  <c r="K1243" i="1"/>
  <c r="L330" i="1" l="1"/>
  <c r="B330" i="14" s="1"/>
  <c r="Z1244" i="12"/>
  <c r="B1244" i="17" s="1"/>
  <c r="N1245" i="12"/>
  <c r="A1245" i="17" s="1"/>
  <c r="T1244" i="12"/>
  <c r="C1244" i="17" s="1"/>
  <c r="F1247" i="1"/>
  <c r="L1247" i="1" s="1"/>
  <c r="I1246" i="1"/>
  <c r="Z1245" i="12" l="1"/>
  <c r="B1245" i="17" s="1"/>
  <c r="N1246" i="12"/>
  <c r="A1246" i="17" s="1"/>
  <c r="T1245" i="12"/>
  <c r="C1245" i="17" s="1"/>
  <c r="F1248" i="1"/>
  <c r="L1248" i="1" s="1"/>
  <c r="I1247" i="1"/>
  <c r="T1246" i="12" l="1"/>
  <c r="C1246" i="17" s="1"/>
  <c r="N1247" i="12"/>
  <c r="A1247" i="17" s="1"/>
  <c r="Z1246" i="12"/>
  <c r="B1246" i="17" s="1"/>
  <c r="F1249" i="1"/>
  <c r="L1249" i="1" s="1"/>
  <c r="I1248" i="1"/>
  <c r="Z1247" i="12" l="1"/>
  <c r="B1247" i="17" s="1"/>
  <c r="N1248" i="12"/>
  <c r="A1248" i="17" s="1"/>
  <c r="T1247" i="12"/>
  <c r="C1247" i="17" s="1"/>
  <c r="F1250" i="1"/>
  <c r="L1250" i="1" s="1"/>
  <c r="I1249" i="1"/>
  <c r="K1246" i="1"/>
  <c r="L331" i="1" l="1"/>
  <c r="B331" i="14" s="1"/>
  <c r="T1248" i="12"/>
  <c r="C1248" i="17" s="1"/>
  <c r="Z1248" i="12"/>
  <c r="B1248" i="17" s="1"/>
  <c r="N1249" i="12"/>
  <c r="A1249" i="17" s="1"/>
  <c r="F1251" i="1"/>
  <c r="L1251" i="1" s="1"/>
  <c r="I1250" i="1"/>
  <c r="T1249" i="12" l="1"/>
  <c r="C1249" i="17" s="1"/>
  <c r="Z1249" i="12"/>
  <c r="B1249" i="17" s="1"/>
  <c r="N1250" i="12"/>
  <c r="A1250" i="17" s="1"/>
  <c r="F1252" i="1"/>
  <c r="L1252" i="1" s="1"/>
  <c r="I1251" i="1"/>
  <c r="Z1250" i="12" l="1"/>
  <c r="B1250" i="17" s="1"/>
  <c r="N1251" i="12"/>
  <c r="A1251" i="17" s="1"/>
  <c r="T1250" i="12"/>
  <c r="C1250" i="17" s="1"/>
  <c r="F1253" i="1"/>
  <c r="L1253" i="1" s="1"/>
  <c r="I1252" i="1"/>
  <c r="Z1251" i="12" l="1"/>
  <c r="B1251" i="17" s="1"/>
  <c r="T1251" i="12"/>
  <c r="C1251" i="17" s="1"/>
  <c r="N1252" i="12"/>
  <c r="A1252" i="17" s="1"/>
  <c r="F1254" i="1"/>
  <c r="L1254" i="1" s="1"/>
  <c r="I1253" i="1"/>
  <c r="K1250" i="1"/>
  <c r="L332" i="1" l="1"/>
  <c r="B332" i="14" s="1"/>
  <c r="Z1252" i="12"/>
  <c r="B1252" i="17" s="1"/>
  <c r="T1252" i="12"/>
  <c r="C1252" i="17" s="1"/>
  <c r="N1253" i="12"/>
  <c r="A1253" i="17" s="1"/>
  <c r="F1255" i="1"/>
  <c r="L1255" i="1" s="1"/>
  <c r="I1254" i="1"/>
  <c r="Z1253" i="12" l="1"/>
  <c r="B1253" i="17" s="1"/>
  <c r="N1254" i="12"/>
  <c r="A1254" i="17" s="1"/>
  <c r="T1253" i="12"/>
  <c r="C1253" i="17" s="1"/>
  <c r="F1256" i="1"/>
  <c r="L1256" i="1" s="1"/>
  <c r="I1255" i="1"/>
  <c r="Z1254" i="12" l="1"/>
  <c r="B1254" i="17" s="1"/>
  <c r="N1255" i="12"/>
  <c r="A1255" i="17" s="1"/>
  <c r="T1254" i="12"/>
  <c r="C1254" i="17" s="1"/>
  <c r="F1257" i="1"/>
  <c r="L1257" i="1" s="1"/>
  <c r="I1256" i="1"/>
  <c r="Z1255" i="12" l="1"/>
  <c r="B1255" i="17" s="1"/>
  <c r="T1255" i="12"/>
  <c r="C1255" i="17" s="1"/>
  <c r="N1256" i="12"/>
  <c r="A1256" i="17" s="1"/>
  <c r="F1258" i="1"/>
  <c r="L1258" i="1" s="1"/>
  <c r="I1257" i="1"/>
  <c r="K1254" i="1"/>
  <c r="L333" i="1" l="1"/>
  <c r="B333" i="14" s="1"/>
  <c r="Z1256" i="12"/>
  <c r="B1256" i="17" s="1"/>
  <c r="N1257" i="12"/>
  <c r="A1257" i="17" s="1"/>
  <c r="T1256" i="12"/>
  <c r="C1256" i="17" s="1"/>
  <c r="F1259" i="1"/>
  <c r="L1259" i="1" s="1"/>
  <c r="I1258" i="1"/>
  <c r="Z1257" i="12" l="1"/>
  <c r="B1257" i="17" s="1"/>
  <c r="T1257" i="12"/>
  <c r="C1257" i="17" s="1"/>
  <c r="N1258" i="12"/>
  <c r="A1258" i="17" s="1"/>
  <c r="F1260" i="1"/>
  <c r="L1260" i="1" s="1"/>
  <c r="I1259" i="1"/>
  <c r="Z1258" i="12" l="1"/>
  <c r="B1258" i="17" s="1"/>
  <c r="T1258" i="12"/>
  <c r="C1258" i="17" s="1"/>
  <c r="N1259" i="12"/>
  <c r="A1259" i="17" s="1"/>
  <c r="F1261" i="1"/>
  <c r="L1261" i="1" s="1"/>
  <c r="I1260" i="1"/>
  <c r="Z1259" i="12" l="1"/>
  <c r="B1259" i="17" s="1"/>
  <c r="N1260" i="12"/>
  <c r="A1260" i="17" s="1"/>
  <c r="T1259" i="12"/>
  <c r="C1259" i="17" s="1"/>
  <c r="F1262" i="1"/>
  <c r="L1262" i="1" s="1"/>
  <c r="I1261" i="1"/>
  <c r="K1258" i="1"/>
  <c r="L334" i="1" l="1"/>
  <c r="B334" i="14" s="1"/>
  <c r="Z1260" i="12"/>
  <c r="B1260" i="17" s="1"/>
  <c r="N1261" i="12"/>
  <c r="A1261" i="17" s="1"/>
  <c r="T1260" i="12"/>
  <c r="C1260" i="17" s="1"/>
  <c r="F1263" i="1"/>
  <c r="L1263" i="1" s="1"/>
  <c r="I1262" i="1"/>
  <c r="Z1261" i="12" l="1"/>
  <c r="B1261" i="17" s="1"/>
  <c r="T1261" i="12"/>
  <c r="C1261" i="17" s="1"/>
  <c r="N1262" i="12"/>
  <c r="A1262" i="17" s="1"/>
  <c r="F1264" i="1"/>
  <c r="L1264" i="1" s="1"/>
  <c r="I1263" i="1"/>
  <c r="Z1262" i="12" l="1"/>
  <c r="B1262" i="17" s="1"/>
  <c r="N1263" i="12"/>
  <c r="A1263" i="17" s="1"/>
  <c r="T1262" i="12"/>
  <c r="C1262" i="17" s="1"/>
  <c r="F1265" i="1"/>
  <c r="L1265" i="1" s="1"/>
  <c r="I1264" i="1"/>
  <c r="T1263" i="12" l="1"/>
  <c r="C1263" i="17" s="1"/>
  <c r="N1264" i="12"/>
  <c r="A1264" i="17" s="1"/>
  <c r="Z1263" i="12"/>
  <c r="B1263" i="17" s="1"/>
  <c r="F1266" i="1"/>
  <c r="L1266" i="1" s="1"/>
  <c r="I1265" i="1"/>
  <c r="K1262" i="1"/>
  <c r="L335" i="1" l="1"/>
  <c r="B335" i="14" s="1"/>
  <c r="Z1264" i="12"/>
  <c r="B1264" i="17" s="1"/>
  <c r="N1265" i="12"/>
  <c r="A1265" i="17" s="1"/>
  <c r="T1264" i="12"/>
  <c r="C1264" i="17" s="1"/>
  <c r="F1267" i="1"/>
  <c r="L1267" i="1" s="1"/>
  <c r="I1266" i="1"/>
  <c r="Z1265" i="12" l="1"/>
  <c r="B1265" i="17" s="1"/>
  <c r="N1266" i="12"/>
  <c r="A1266" i="17" s="1"/>
  <c r="T1265" i="12"/>
  <c r="C1265" i="17" s="1"/>
  <c r="F1268" i="1"/>
  <c r="L1268" i="1" s="1"/>
  <c r="I1267" i="1"/>
  <c r="Z1266" i="12" l="1"/>
  <c r="B1266" i="17" s="1"/>
  <c r="N1267" i="12"/>
  <c r="A1267" i="17" s="1"/>
  <c r="T1266" i="12"/>
  <c r="C1266" i="17" s="1"/>
  <c r="F1269" i="1"/>
  <c r="L1269" i="1" s="1"/>
  <c r="I1268" i="1"/>
  <c r="Z1267" i="12" l="1"/>
  <c r="B1267" i="17" s="1"/>
  <c r="N1268" i="12"/>
  <c r="A1268" i="17" s="1"/>
  <c r="T1267" i="12"/>
  <c r="C1267" i="17" s="1"/>
  <c r="F1270" i="1"/>
  <c r="L1270" i="1" s="1"/>
  <c r="I1269" i="1"/>
  <c r="K1266" i="1"/>
  <c r="L336" i="1" l="1"/>
  <c r="B336" i="14" s="1"/>
  <c r="Z1268" i="12"/>
  <c r="B1268" i="17" s="1"/>
  <c r="N1269" i="12"/>
  <c r="A1269" i="17" s="1"/>
  <c r="T1268" i="12"/>
  <c r="C1268" i="17" s="1"/>
  <c r="F1271" i="1"/>
  <c r="L1271" i="1" s="1"/>
  <c r="I1270" i="1"/>
  <c r="Z1269" i="12" l="1"/>
  <c r="B1269" i="17" s="1"/>
  <c r="N1270" i="12"/>
  <c r="A1270" i="17" s="1"/>
  <c r="T1269" i="12"/>
  <c r="C1269" i="17" s="1"/>
  <c r="F1272" i="1"/>
  <c r="L1272" i="1" s="1"/>
  <c r="I1271" i="1"/>
  <c r="T1270" i="12" l="1"/>
  <c r="C1270" i="17" s="1"/>
  <c r="N1271" i="12"/>
  <c r="A1271" i="17" s="1"/>
  <c r="Z1270" i="12"/>
  <c r="B1270" i="17" s="1"/>
  <c r="F1273" i="1"/>
  <c r="L1273" i="1" s="1"/>
  <c r="I1272" i="1"/>
  <c r="Z1271" i="12" l="1"/>
  <c r="B1271" i="17" s="1"/>
  <c r="N1272" i="12"/>
  <c r="A1272" i="17" s="1"/>
  <c r="T1271" i="12"/>
  <c r="C1271" i="17" s="1"/>
  <c r="F1274" i="1"/>
  <c r="L1274" i="1" s="1"/>
  <c r="I1273" i="1"/>
  <c r="K1270" i="1"/>
  <c r="L337" i="1" l="1"/>
  <c r="B337" i="14" s="1"/>
  <c r="Z1272" i="12"/>
  <c r="B1272" i="17" s="1"/>
  <c r="T1272" i="12"/>
  <c r="C1272" i="17" s="1"/>
  <c r="N1273" i="12"/>
  <c r="A1273" i="17" s="1"/>
  <c r="F1275" i="1"/>
  <c r="L1275" i="1" s="1"/>
  <c r="I1274" i="1"/>
  <c r="Z1273" i="12" l="1"/>
  <c r="B1273" i="17" s="1"/>
  <c r="N1274" i="12"/>
  <c r="A1274" i="17" s="1"/>
  <c r="T1273" i="12"/>
  <c r="C1273" i="17" s="1"/>
  <c r="F1276" i="1"/>
  <c r="L1276" i="1" s="1"/>
  <c r="I1275" i="1"/>
  <c r="T1274" i="12" l="1"/>
  <c r="C1274" i="17" s="1"/>
  <c r="Z1274" i="12"/>
  <c r="B1274" i="17" s="1"/>
  <c r="N1275" i="12"/>
  <c r="A1275" i="17" s="1"/>
  <c r="F1277" i="1"/>
  <c r="L1277" i="1" s="1"/>
  <c r="I1276" i="1"/>
  <c r="K1274" i="1"/>
  <c r="L338" i="1" l="1"/>
  <c r="B338" i="14" s="1"/>
  <c r="T1275" i="12"/>
  <c r="C1275" i="17" s="1"/>
  <c r="Z1275" i="12"/>
  <c r="B1275" i="17" s="1"/>
  <c r="N1276" i="12"/>
  <c r="A1276" i="17" s="1"/>
  <c r="F1278" i="1"/>
  <c r="L1278" i="1" s="1"/>
  <c r="I1277" i="1"/>
  <c r="T1276" i="12" l="1"/>
  <c r="C1276" i="17" s="1"/>
  <c r="Z1276" i="12"/>
  <c r="B1276" i="17" s="1"/>
  <c r="N1277" i="12"/>
  <c r="A1277" i="17" s="1"/>
  <c r="F1279" i="1"/>
  <c r="L1279" i="1" s="1"/>
  <c r="I1278" i="1"/>
  <c r="Z1277" i="12" l="1"/>
  <c r="B1277" i="17" s="1"/>
  <c r="T1277" i="12"/>
  <c r="C1277" i="17" s="1"/>
  <c r="N1278" i="12"/>
  <c r="A1278" i="17" s="1"/>
  <c r="F1280" i="1"/>
  <c r="L1280" i="1" s="1"/>
  <c r="I1279" i="1"/>
  <c r="Z1278" i="12" l="1"/>
  <c r="B1278" i="17" s="1"/>
  <c r="N1279" i="12"/>
  <c r="A1279" i="17" s="1"/>
  <c r="T1278" i="12"/>
  <c r="C1278" i="17" s="1"/>
  <c r="F1281" i="1"/>
  <c r="L1281" i="1" s="1"/>
  <c r="I1280" i="1"/>
  <c r="K1277" i="1"/>
  <c r="L339" i="1" l="1"/>
  <c r="B339" i="14" s="1"/>
  <c r="Z1279" i="12"/>
  <c r="B1279" i="17" s="1"/>
  <c r="T1279" i="12"/>
  <c r="C1279" i="17" s="1"/>
  <c r="N1280" i="12"/>
  <c r="A1280" i="17" s="1"/>
  <c r="F1282" i="1"/>
  <c r="L1282" i="1" s="1"/>
  <c r="I1281" i="1"/>
  <c r="Z1280" i="12" l="1"/>
  <c r="B1280" i="17" s="1"/>
  <c r="T1280" i="12"/>
  <c r="C1280" i="17" s="1"/>
  <c r="N1281" i="12"/>
  <c r="A1281" i="17" s="1"/>
  <c r="F1283" i="1"/>
  <c r="L1283" i="1" s="1"/>
  <c r="I1282" i="1"/>
  <c r="T1281" i="12" l="1"/>
  <c r="C1281" i="17" s="1"/>
  <c r="Z1281" i="12"/>
  <c r="B1281" i="17" s="1"/>
  <c r="N1282" i="12"/>
  <c r="A1282" i="17" s="1"/>
  <c r="F1284" i="1"/>
  <c r="L1284" i="1" s="1"/>
  <c r="I1283" i="1"/>
  <c r="Z1282" i="12" l="1"/>
  <c r="B1282" i="17" s="1"/>
  <c r="N1283" i="12"/>
  <c r="A1283" i="17" s="1"/>
  <c r="T1282" i="12"/>
  <c r="C1282" i="17" s="1"/>
  <c r="F1285" i="1"/>
  <c r="L1285" i="1" s="1"/>
  <c r="I1284" i="1"/>
  <c r="K1281" i="1"/>
  <c r="L340" i="1" l="1"/>
  <c r="B340" i="14" s="1"/>
  <c r="Z1283" i="12"/>
  <c r="B1283" i="17" s="1"/>
  <c r="N1284" i="12"/>
  <c r="A1284" i="17" s="1"/>
  <c r="T1283" i="12"/>
  <c r="C1283" i="17" s="1"/>
  <c r="F1286" i="1"/>
  <c r="L1286" i="1" s="1"/>
  <c r="I1285" i="1"/>
  <c r="Z1284" i="12" l="1"/>
  <c r="B1284" i="17" s="1"/>
  <c r="T1284" i="12"/>
  <c r="C1284" i="17" s="1"/>
  <c r="N1285" i="12"/>
  <c r="A1285" i="17" s="1"/>
  <c r="F1287" i="1"/>
  <c r="L1287" i="1" s="1"/>
  <c r="I1286" i="1"/>
  <c r="Z1285" i="12" l="1"/>
  <c r="B1285" i="17" s="1"/>
  <c r="N1286" i="12"/>
  <c r="A1286" i="17" s="1"/>
  <c r="T1285" i="12"/>
  <c r="C1285" i="17" s="1"/>
  <c r="F1288" i="1"/>
  <c r="L1288" i="1" s="1"/>
  <c r="I1287" i="1"/>
  <c r="Z1286" i="12" l="1"/>
  <c r="B1286" i="17" s="1"/>
  <c r="N1287" i="12"/>
  <c r="A1287" i="17" s="1"/>
  <c r="T1286" i="12"/>
  <c r="C1286" i="17" s="1"/>
  <c r="F1289" i="1"/>
  <c r="L1289" i="1" s="1"/>
  <c r="I1288" i="1"/>
  <c r="K1285" i="1"/>
  <c r="L341" i="1" l="1"/>
  <c r="B341" i="14" s="1"/>
  <c r="Z1287" i="12"/>
  <c r="B1287" i="17" s="1"/>
  <c r="T1287" i="12"/>
  <c r="C1287" i="17" s="1"/>
  <c r="N1288" i="12"/>
  <c r="A1288" i="17" s="1"/>
  <c r="F1290" i="1"/>
  <c r="L1290" i="1" s="1"/>
  <c r="I1289" i="1"/>
  <c r="Z1288" i="12" l="1"/>
  <c r="B1288" i="17" s="1"/>
  <c r="N1289" i="12"/>
  <c r="A1289" i="17" s="1"/>
  <c r="T1288" i="12"/>
  <c r="C1288" i="17" s="1"/>
  <c r="F1291" i="1"/>
  <c r="L1291" i="1" s="1"/>
  <c r="I1290" i="1"/>
  <c r="Z1289" i="12" l="1"/>
  <c r="B1289" i="17" s="1"/>
  <c r="N1290" i="12"/>
  <c r="A1290" i="17" s="1"/>
  <c r="T1289" i="12"/>
  <c r="C1289" i="17" s="1"/>
  <c r="F1292" i="1"/>
  <c r="L1292" i="1" s="1"/>
  <c r="I1291" i="1"/>
  <c r="T1290" i="12" l="1"/>
  <c r="C1290" i="17" s="1"/>
  <c r="Z1290" i="12"/>
  <c r="B1290" i="17" s="1"/>
  <c r="N1291" i="12"/>
  <c r="A1291" i="17" s="1"/>
  <c r="F1293" i="1"/>
  <c r="L1293" i="1" s="1"/>
  <c r="I1292" i="1"/>
  <c r="K1289" i="1"/>
  <c r="L342" i="1" l="1"/>
  <c r="B342" i="14" s="1"/>
  <c r="Z1291" i="12"/>
  <c r="B1291" i="17" s="1"/>
  <c r="N1292" i="12"/>
  <c r="A1292" i="17" s="1"/>
  <c r="T1291" i="12"/>
  <c r="C1291" i="17" s="1"/>
  <c r="F1294" i="1"/>
  <c r="L1294" i="1" s="1"/>
  <c r="I1293" i="1"/>
  <c r="Z1292" i="12" l="1"/>
  <c r="B1292" i="17" s="1"/>
  <c r="N1293" i="12"/>
  <c r="A1293" i="17" s="1"/>
  <c r="T1292" i="12"/>
  <c r="C1292" i="17" s="1"/>
  <c r="F1295" i="1"/>
  <c r="L1295" i="1" s="1"/>
  <c r="I1294" i="1"/>
  <c r="Z1293" i="12" l="1"/>
  <c r="B1293" i="17" s="1"/>
  <c r="T1293" i="12"/>
  <c r="C1293" i="17" s="1"/>
  <c r="N1294" i="12"/>
  <c r="A1294" i="17" s="1"/>
  <c r="F1296" i="1"/>
  <c r="L1296" i="1" s="1"/>
  <c r="I1295" i="1"/>
  <c r="Z1294" i="12" l="1"/>
  <c r="B1294" i="17" s="1"/>
  <c r="N1295" i="12"/>
  <c r="A1295" i="17" s="1"/>
  <c r="T1294" i="12"/>
  <c r="C1294" i="17" s="1"/>
  <c r="F1297" i="1"/>
  <c r="L1297" i="1" s="1"/>
  <c r="I1296" i="1"/>
  <c r="K1293" i="1"/>
  <c r="L343" i="1" l="1"/>
  <c r="B343" i="14" s="1"/>
  <c r="Z1295" i="12"/>
  <c r="B1295" i="17" s="1"/>
  <c r="N1296" i="12"/>
  <c r="A1296" i="17" s="1"/>
  <c r="T1295" i="12"/>
  <c r="C1295" i="17" s="1"/>
  <c r="F1298" i="1"/>
  <c r="L1298" i="1" s="1"/>
  <c r="I1297" i="1"/>
  <c r="Z1296" i="12" l="1"/>
  <c r="B1296" i="17" s="1"/>
  <c r="T1296" i="12"/>
  <c r="C1296" i="17" s="1"/>
  <c r="N1297" i="12"/>
  <c r="A1297" i="17" s="1"/>
  <c r="F1299" i="1"/>
  <c r="L1299" i="1" s="1"/>
  <c r="I1298" i="1"/>
  <c r="Z1297" i="12" l="1"/>
  <c r="B1297" i="17" s="1"/>
  <c r="N1298" i="12"/>
  <c r="A1298" i="17" s="1"/>
  <c r="T1297" i="12"/>
  <c r="C1297" i="17" s="1"/>
  <c r="F1300" i="1"/>
  <c r="L1300" i="1" s="1"/>
  <c r="I1299" i="1"/>
  <c r="Z1298" i="12" l="1"/>
  <c r="B1298" i="17" s="1"/>
  <c r="T1298" i="12"/>
  <c r="C1298" i="17" s="1"/>
  <c r="N1299" i="12"/>
  <c r="A1299" i="17" s="1"/>
  <c r="F1301" i="1"/>
  <c r="L1301" i="1" s="1"/>
  <c r="I1300" i="1"/>
  <c r="K1297" i="1"/>
  <c r="L344" i="1" l="1"/>
  <c r="B344" i="14" s="1"/>
  <c r="T1299" i="12"/>
  <c r="C1299" i="17" s="1"/>
  <c r="Z1299" i="12"/>
  <c r="B1299" i="17" s="1"/>
  <c r="N1300" i="12"/>
  <c r="A1300" i="17" s="1"/>
  <c r="F1302" i="1"/>
  <c r="L1302" i="1" s="1"/>
  <c r="I1301" i="1"/>
  <c r="Z1300" i="12" l="1"/>
  <c r="B1300" i="17" s="1"/>
  <c r="N1301" i="12"/>
  <c r="A1301" i="17" s="1"/>
  <c r="T1300" i="12"/>
  <c r="C1300" i="17" s="1"/>
  <c r="F1303" i="1"/>
  <c r="L1303" i="1" s="1"/>
  <c r="I1302" i="1"/>
  <c r="Z1301" i="12" l="1"/>
  <c r="B1301" i="17" s="1"/>
  <c r="T1301" i="12"/>
  <c r="C1301" i="17" s="1"/>
  <c r="N1302" i="12"/>
  <c r="A1302" i="17" s="1"/>
  <c r="F1304" i="1"/>
  <c r="L1304" i="1" s="1"/>
  <c r="I1303" i="1"/>
  <c r="Z1302" i="12" l="1"/>
  <c r="B1302" i="17" s="1"/>
  <c r="T1302" i="12"/>
  <c r="C1302" i="17" s="1"/>
  <c r="N1303" i="12"/>
  <c r="A1303" i="17" s="1"/>
  <c r="F1305" i="1"/>
  <c r="L1305" i="1" s="1"/>
  <c r="I1304" i="1"/>
  <c r="K1301" i="1"/>
  <c r="L345" i="1" l="1"/>
  <c r="B345" i="14" s="1"/>
  <c r="Z1303" i="12"/>
  <c r="B1303" i="17" s="1"/>
  <c r="N1304" i="12"/>
  <c r="A1304" i="17" s="1"/>
  <c r="T1303" i="12"/>
  <c r="C1303" i="17" s="1"/>
  <c r="F1306" i="1"/>
  <c r="L1306" i="1" s="1"/>
  <c r="I1305" i="1"/>
  <c r="Z1304" i="12" l="1"/>
  <c r="B1304" i="17" s="1"/>
  <c r="T1304" i="12"/>
  <c r="C1304" i="17" s="1"/>
  <c r="N1305" i="12"/>
  <c r="A1305" i="17" s="1"/>
  <c r="F1307" i="1"/>
  <c r="L1307" i="1" s="1"/>
  <c r="I1306" i="1"/>
  <c r="Z1305" i="12" l="1"/>
  <c r="B1305" i="17" s="1"/>
  <c r="T1305" i="12"/>
  <c r="C1305" i="17" s="1"/>
  <c r="N1306" i="12"/>
  <c r="A1306" i="17" s="1"/>
  <c r="F1308" i="1"/>
  <c r="L1308" i="1" s="1"/>
  <c r="I1307" i="1"/>
  <c r="K1305" i="1"/>
  <c r="L346" i="1" l="1"/>
  <c r="B346" i="14" s="1"/>
  <c r="Z1306" i="12"/>
  <c r="B1306" i="17" s="1"/>
  <c r="N1307" i="12"/>
  <c r="A1307" i="17" s="1"/>
  <c r="T1306" i="12"/>
  <c r="C1306" i="17" s="1"/>
  <c r="F1309" i="1"/>
  <c r="L1309" i="1" s="1"/>
  <c r="I1308" i="1"/>
  <c r="Z1307" i="12" l="1"/>
  <c r="B1307" i="17" s="1"/>
  <c r="T1307" i="12"/>
  <c r="C1307" i="17" s="1"/>
  <c r="N1308" i="12"/>
  <c r="A1308" i="17" s="1"/>
  <c r="F1310" i="1"/>
  <c r="L1310" i="1" s="1"/>
  <c r="I1309" i="1"/>
  <c r="Z1308" i="12" l="1"/>
  <c r="B1308" i="17" s="1"/>
  <c r="N1309" i="12"/>
  <c r="A1309" i="17" s="1"/>
  <c r="T1308" i="12"/>
  <c r="C1308" i="17" s="1"/>
  <c r="F1311" i="1"/>
  <c r="L1311" i="1" s="1"/>
  <c r="I1310" i="1"/>
  <c r="Z1309" i="12" l="1"/>
  <c r="B1309" i="17" s="1"/>
  <c r="N1310" i="12"/>
  <c r="A1310" i="17" s="1"/>
  <c r="T1309" i="12"/>
  <c r="C1309" i="17" s="1"/>
  <c r="F1312" i="1"/>
  <c r="L1312" i="1" s="1"/>
  <c r="I1311" i="1"/>
  <c r="K1308" i="1"/>
  <c r="L347" i="1" l="1"/>
  <c r="B347" i="14" s="1"/>
  <c r="Z1310" i="12"/>
  <c r="B1310" i="17" s="1"/>
  <c r="T1310" i="12"/>
  <c r="C1310" i="17" s="1"/>
  <c r="N1311" i="12"/>
  <c r="A1311" i="17" s="1"/>
  <c r="F1313" i="1"/>
  <c r="L1313" i="1" s="1"/>
  <c r="I1312" i="1"/>
  <c r="Z1311" i="12" l="1"/>
  <c r="B1311" i="17" s="1"/>
  <c r="N1312" i="12"/>
  <c r="A1312" i="17" s="1"/>
  <c r="T1311" i="12"/>
  <c r="C1311" i="17" s="1"/>
  <c r="F1314" i="1"/>
  <c r="L1314" i="1" s="1"/>
  <c r="I1313" i="1"/>
  <c r="Z1312" i="12" l="1"/>
  <c r="B1312" i="17" s="1"/>
  <c r="N1313" i="12"/>
  <c r="A1313" i="17" s="1"/>
  <c r="T1312" i="12"/>
  <c r="C1312" i="17" s="1"/>
  <c r="F1315" i="1"/>
  <c r="L1315" i="1" s="1"/>
  <c r="I1314" i="1"/>
  <c r="Z1313" i="12" l="1"/>
  <c r="B1313" i="17" s="1"/>
  <c r="T1313" i="12"/>
  <c r="C1313" i="17" s="1"/>
  <c r="N1314" i="12"/>
  <c r="A1314" i="17" s="1"/>
  <c r="F1316" i="1"/>
  <c r="L1316" i="1" s="1"/>
  <c r="I1315" i="1"/>
  <c r="K1312" i="1"/>
  <c r="L348" i="1" l="1"/>
  <c r="B348" i="14" s="1"/>
  <c r="Z1314" i="12"/>
  <c r="B1314" i="17" s="1"/>
  <c r="N1315" i="12"/>
  <c r="A1315" i="17" s="1"/>
  <c r="T1314" i="12"/>
  <c r="C1314" i="17" s="1"/>
  <c r="F1317" i="1"/>
  <c r="L1317" i="1" s="1"/>
  <c r="I1316" i="1"/>
  <c r="Z1315" i="12" l="1"/>
  <c r="B1315" i="17" s="1"/>
  <c r="N1316" i="12"/>
  <c r="A1316" i="17" s="1"/>
  <c r="T1315" i="12"/>
  <c r="C1315" i="17" s="1"/>
  <c r="F1318" i="1"/>
  <c r="L1318" i="1" s="1"/>
  <c r="I1317" i="1"/>
  <c r="Z1316" i="12" l="1"/>
  <c r="B1316" i="17" s="1"/>
  <c r="T1316" i="12"/>
  <c r="C1316" i="17" s="1"/>
  <c r="N1317" i="12"/>
  <c r="A1317" i="17" s="1"/>
  <c r="F1319" i="1"/>
  <c r="L1319" i="1" s="1"/>
  <c r="I1318" i="1"/>
  <c r="Z1317" i="12" l="1"/>
  <c r="B1317" i="17" s="1"/>
  <c r="N1318" i="12"/>
  <c r="A1318" i="17" s="1"/>
  <c r="T1317" i="12"/>
  <c r="C1317" i="17" s="1"/>
  <c r="F1320" i="1"/>
  <c r="L1320" i="1" s="1"/>
  <c r="I1319" i="1"/>
  <c r="K1316" i="1"/>
  <c r="L349" i="1" l="1"/>
  <c r="B349" i="14" s="1"/>
  <c r="T1318" i="12"/>
  <c r="C1318" i="17" s="1"/>
  <c r="N1319" i="12"/>
  <c r="A1319" i="17" s="1"/>
  <c r="Z1318" i="12"/>
  <c r="B1318" i="17" s="1"/>
  <c r="F1321" i="1"/>
  <c r="L1321" i="1" s="1"/>
  <c r="I1320" i="1"/>
  <c r="T1319" i="12" l="1"/>
  <c r="C1319" i="17" s="1"/>
  <c r="Z1319" i="12"/>
  <c r="B1319" i="17" s="1"/>
  <c r="N1320" i="12"/>
  <c r="A1320" i="17" s="1"/>
  <c r="F1322" i="1"/>
  <c r="L1322" i="1" s="1"/>
  <c r="I1321" i="1"/>
  <c r="Z1320" i="12" l="1"/>
  <c r="B1320" i="17" s="1"/>
  <c r="T1320" i="12"/>
  <c r="C1320" i="17" s="1"/>
  <c r="N1321" i="12"/>
  <c r="A1321" i="17" s="1"/>
  <c r="F1323" i="1"/>
  <c r="L1323" i="1" s="1"/>
  <c r="I1322" i="1"/>
  <c r="Z1321" i="12" l="1"/>
  <c r="B1321" i="17" s="1"/>
  <c r="N1322" i="12"/>
  <c r="A1322" i="17" s="1"/>
  <c r="T1321" i="12"/>
  <c r="C1321" i="17" s="1"/>
  <c r="F1324" i="1"/>
  <c r="L1324" i="1" s="1"/>
  <c r="I1323" i="1"/>
  <c r="K1320" i="1"/>
  <c r="L350" i="1" l="1"/>
  <c r="B350" i="14" s="1"/>
  <c r="T1322" i="12"/>
  <c r="C1322" i="17" s="1"/>
  <c r="Z1322" i="12"/>
  <c r="B1322" i="17" s="1"/>
  <c r="N1323" i="12"/>
  <c r="A1323" i="17" s="1"/>
  <c r="F1325" i="1"/>
  <c r="L1325" i="1" s="1"/>
  <c r="I1324" i="1"/>
  <c r="T1323" i="12" l="1"/>
  <c r="C1323" i="17" s="1"/>
  <c r="Z1323" i="12"/>
  <c r="B1323" i="17" s="1"/>
  <c r="N1324" i="12"/>
  <c r="A1324" i="17" s="1"/>
  <c r="F1326" i="1"/>
  <c r="L1326" i="1" s="1"/>
  <c r="I1325" i="1"/>
  <c r="Z1324" i="12" l="1"/>
  <c r="B1324" i="17" s="1"/>
  <c r="N1325" i="12"/>
  <c r="A1325" i="17" s="1"/>
  <c r="T1324" i="12"/>
  <c r="C1324" i="17" s="1"/>
  <c r="F1327" i="1"/>
  <c r="L1327" i="1" s="1"/>
  <c r="I1326" i="1"/>
  <c r="T1325" i="12" l="1"/>
  <c r="C1325" i="17" s="1"/>
  <c r="Z1325" i="12"/>
  <c r="B1325" i="17" s="1"/>
  <c r="N1326" i="12"/>
  <c r="A1326" i="17" s="1"/>
  <c r="F1328" i="1"/>
  <c r="L1328" i="1" s="1"/>
  <c r="I1327" i="1"/>
  <c r="K1324" i="1"/>
  <c r="L351" i="1" l="1"/>
  <c r="B351" i="14" s="1"/>
  <c r="T1326" i="12"/>
  <c r="C1326" i="17" s="1"/>
  <c r="Z1326" i="12"/>
  <c r="B1326" i="17" s="1"/>
  <c r="N1327" i="12"/>
  <c r="A1327" i="17" s="1"/>
  <c r="F1329" i="1"/>
  <c r="L1329" i="1" s="1"/>
  <c r="I1328" i="1"/>
  <c r="Z1327" i="12" l="1"/>
  <c r="B1327" i="17" s="1"/>
  <c r="N1328" i="12"/>
  <c r="A1328" i="17" s="1"/>
  <c r="T1327" i="12"/>
  <c r="C1327" i="17" s="1"/>
  <c r="F1330" i="1"/>
  <c r="L1330" i="1" s="1"/>
  <c r="I1329" i="1"/>
  <c r="T1328" i="12" l="1"/>
  <c r="C1328" i="17" s="1"/>
  <c r="Z1328" i="12"/>
  <c r="B1328" i="17" s="1"/>
  <c r="N1329" i="12"/>
  <c r="A1329" i="17" s="1"/>
  <c r="F1331" i="1"/>
  <c r="L1331" i="1" s="1"/>
  <c r="I1330" i="1"/>
  <c r="Z1329" i="12" l="1"/>
  <c r="B1329" i="17" s="1"/>
  <c r="T1329" i="12"/>
  <c r="C1329" i="17" s="1"/>
  <c r="N1330" i="12"/>
  <c r="A1330" i="17" s="1"/>
  <c r="F1332" i="1"/>
  <c r="L1332" i="1" s="1"/>
  <c r="I1331" i="1"/>
  <c r="K1328" i="1"/>
  <c r="L352" i="1" l="1"/>
  <c r="B352" i="14" s="1"/>
  <c r="T1330" i="12"/>
  <c r="C1330" i="17" s="1"/>
  <c r="Z1330" i="12"/>
  <c r="B1330" i="17" s="1"/>
  <c r="N1331" i="12"/>
  <c r="A1331" i="17" s="1"/>
  <c r="F1333" i="1"/>
  <c r="L1333" i="1" s="1"/>
  <c r="I1332" i="1"/>
  <c r="Z1331" i="12" l="1"/>
  <c r="B1331" i="17" s="1"/>
  <c r="T1331" i="12"/>
  <c r="C1331" i="17" s="1"/>
  <c r="N1332" i="12"/>
  <c r="A1332" i="17" s="1"/>
  <c r="F1334" i="1"/>
  <c r="L1334" i="1" s="1"/>
  <c r="I1333" i="1"/>
  <c r="T1332" i="12" l="1"/>
  <c r="C1332" i="17" s="1"/>
  <c r="Z1332" i="12"/>
  <c r="B1332" i="17" s="1"/>
  <c r="N1333" i="12"/>
  <c r="A1333" i="17" s="1"/>
  <c r="F1335" i="1"/>
  <c r="L1335" i="1" s="1"/>
  <c r="I1334" i="1"/>
  <c r="N1334" i="12" l="1"/>
  <c r="A1334" i="17" s="1"/>
  <c r="Z1333" i="12"/>
  <c r="B1333" i="17" s="1"/>
  <c r="T1333" i="12"/>
  <c r="C1333" i="17" s="1"/>
  <c r="F1336" i="1"/>
  <c r="L1336" i="1" s="1"/>
  <c r="I1335" i="1"/>
  <c r="K1332" i="1"/>
  <c r="L353" i="1" l="1"/>
  <c r="B353" i="14" s="1"/>
  <c r="Z1334" i="12"/>
  <c r="B1334" i="17" s="1"/>
  <c r="N1335" i="12"/>
  <c r="A1335" i="17" s="1"/>
  <c r="T1334" i="12"/>
  <c r="C1334" i="17" s="1"/>
  <c r="F1337" i="1"/>
  <c r="L1337" i="1" s="1"/>
  <c r="I1336" i="1"/>
  <c r="Z1335" i="12" l="1"/>
  <c r="B1335" i="17" s="1"/>
  <c r="N1336" i="12"/>
  <c r="A1336" i="17" s="1"/>
  <c r="T1335" i="12"/>
  <c r="C1335" i="17" s="1"/>
  <c r="F1338" i="1"/>
  <c r="L1338" i="1" s="1"/>
  <c r="I1337" i="1"/>
  <c r="Z1336" i="12" l="1"/>
  <c r="B1336" i="17" s="1"/>
  <c r="T1336" i="12"/>
  <c r="C1336" i="17" s="1"/>
  <c r="N1337" i="12"/>
  <c r="A1337" i="17" s="1"/>
  <c r="F1339" i="1"/>
  <c r="L1339" i="1" s="1"/>
  <c r="I1338" i="1"/>
  <c r="T1337" i="12" l="1"/>
  <c r="C1337" i="17" s="1"/>
  <c r="Z1337" i="12"/>
  <c r="B1337" i="17" s="1"/>
  <c r="N1338" i="12"/>
  <c r="A1338" i="17" s="1"/>
  <c r="F1340" i="1"/>
  <c r="L1340" i="1" s="1"/>
  <c r="I1339" i="1"/>
  <c r="K1336" i="1"/>
  <c r="L354" i="1" l="1"/>
  <c r="B354" i="14" s="1"/>
  <c r="T1338" i="12"/>
  <c r="C1338" i="17" s="1"/>
  <c r="Z1338" i="12"/>
  <c r="B1338" i="17" s="1"/>
  <c r="N1339" i="12"/>
  <c r="A1339" i="17" s="1"/>
  <c r="F1341" i="1"/>
  <c r="L1341" i="1" s="1"/>
  <c r="I1340" i="1"/>
  <c r="Z1339" i="12" l="1"/>
  <c r="B1339" i="17" s="1"/>
  <c r="N1340" i="12"/>
  <c r="A1340" i="17" s="1"/>
  <c r="T1339" i="12"/>
  <c r="C1339" i="17" s="1"/>
  <c r="F1342" i="1"/>
  <c r="L1342" i="1" s="1"/>
  <c r="I1341" i="1"/>
  <c r="Z1340" i="12" l="1"/>
  <c r="B1340" i="17" s="1"/>
  <c r="T1340" i="12"/>
  <c r="C1340" i="17" s="1"/>
  <c r="N1341" i="12"/>
  <c r="A1341" i="17" s="1"/>
  <c r="F1343" i="1"/>
  <c r="L1343" i="1" s="1"/>
  <c r="I1342" i="1"/>
  <c r="K1340" i="1"/>
  <c r="L355" i="1" l="1"/>
  <c r="B355" i="14" s="1"/>
  <c r="Z1341" i="12"/>
  <c r="B1341" i="17" s="1"/>
  <c r="N1342" i="12"/>
  <c r="A1342" i="17" s="1"/>
  <c r="T1341" i="12"/>
  <c r="C1341" i="17" s="1"/>
  <c r="F1344" i="1"/>
  <c r="L1344" i="1" s="1"/>
  <c r="I1343" i="1"/>
  <c r="N1343" i="12" l="1"/>
  <c r="A1343" i="17" s="1"/>
  <c r="Z1342" i="12"/>
  <c r="B1342" i="17" s="1"/>
  <c r="T1342" i="12"/>
  <c r="C1342" i="17" s="1"/>
  <c r="F1345" i="1"/>
  <c r="L1345" i="1" s="1"/>
  <c r="I1344" i="1"/>
  <c r="Z1343" i="12" l="1"/>
  <c r="B1343" i="17" s="1"/>
  <c r="N1344" i="12"/>
  <c r="A1344" i="17" s="1"/>
  <c r="T1343" i="12"/>
  <c r="C1343" i="17" s="1"/>
  <c r="F1346" i="1"/>
  <c r="L1346" i="1" s="1"/>
  <c r="I1345" i="1"/>
  <c r="Z1344" i="12" l="1"/>
  <c r="B1344" i="17" s="1"/>
  <c r="N1345" i="12"/>
  <c r="A1345" i="17" s="1"/>
  <c r="T1344" i="12"/>
  <c r="C1344" i="17" s="1"/>
  <c r="F1347" i="1"/>
  <c r="L1347" i="1" s="1"/>
  <c r="I1346" i="1"/>
  <c r="K1343" i="1"/>
  <c r="L356" i="1" l="1"/>
  <c r="B356" i="14" s="1"/>
  <c r="Z1345" i="12"/>
  <c r="B1345" i="17" s="1"/>
  <c r="T1345" i="12"/>
  <c r="C1345" i="17" s="1"/>
  <c r="N1346" i="12"/>
  <c r="A1346" i="17" s="1"/>
  <c r="F1348" i="1"/>
  <c r="L1348" i="1" s="1"/>
  <c r="I1347" i="1"/>
  <c r="T1346" i="12" l="1"/>
  <c r="C1346" i="17" s="1"/>
  <c r="Z1346" i="12"/>
  <c r="B1346" i="17" s="1"/>
  <c r="N1347" i="12"/>
  <c r="A1347" i="17" s="1"/>
  <c r="F1349" i="1"/>
  <c r="L1349" i="1" s="1"/>
  <c r="I1348" i="1"/>
  <c r="T1347" i="12" l="1"/>
  <c r="C1347" i="17" s="1"/>
  <c r="N1348" i="12"/>
  <c r="A1348" i="17" s="1"/>
  <c r="Z1347" i="12"/>
  <c r="B1347" i="17" s="1"/>
  <c r="F1350" i="1"/>
  <c r="L1350" i="1" s="1"/>
  <c r="I1349" i="1"/>
  <c r="N1349" i="12" l="1"/>
  <c r="A1349" i="17" s="1"/>
  <c r="Z1348" i="12"/>
  <c r="B1348" i="17" s="1"/>
  <c r="T1348" i="12"/>
  <c r="C1348" i="17" s="1"/>
  <c r="F1351" i="1"/>
  <c r="L1351" i="1" s="1"/>
  <c r="I1350" i="1"/>
  <c r="K1347" i="1"/>
  <c r="L357" i="1" l="1"/>
  <c r="B357" i="14" s="1"/>
  <c r="N1350" i="12"/>
  <c r="A1350" i="17" s="1"/>
  <c r="Z1349" i="12"/>
  <c r="B1349" i="17" s="1"/>
  <c r="T1349" i="12"/>
  <c r="C1349" i="17" s="1"/>
  <c r="F1352" i="1"/>
  <c r="L1352" i="1" s="1"/>
  <c r="I1351" i="1"/>
  <c r="T1350" i="12" l="1"/>
  <c r="C1350" i="17" s="1"/>
  <c r="Z1350" i="12"/>
  <c r="B1350" i="17" s="1"/>
  <c r="N1351" i="12"/>
  <c r="A1351" i="17" s="1"/>
  <c r="F1353" i="1"/>
  <c r="L1353" i="1" s="1"/>
  <c r="I1352" i="1"/>
  <c r="Z1351" i="12" l="1"/>
  <c r="B1351" i="17" s="1"/>
  <c r="T1351" i="12"/>
  <c r="C1351" i="17" s="1"/>
  <c r="N1352" i="12"/>
  <c r="A1352" i="17" s="1"/>
  <c r="F1354" i="1"/>
  <c r="L1354" i="1" s="1"/>
  <c r="I1353" i="1"/>
  <c r="N1353" i="12" l="1"/>
  <c r="A1353" i="17" s="1"/>
  <c r="Z1352" i="12"/>
  <c r="B1352" i="17" s="1"/>
  <c r="T1352" i="12"/>
  <c r="C1352" i="17" s="1"/>
  <c r="F1355" i="1"/>
  <c r="L1355" i="1" s="1"/>
  <c r="I1354" i="1"/>
  <c r="K1351" i="1"/>
  <c r="L358" i="1" l="1"/>
  <c r="B358" i="14" s="1"/>
  <c r="T1353" i="12"/>
  <c r="C1353" i="17" s="1"/>
  <c r="N1354" i="12"/>
  <c r="A1354" i="17" s="1"/>
  <c r="Z1353" i="12"/>
  <c r="B1353" i="17" s="1"/>
  <c r="F1356" i="1"/>
  <c r="L1356" i="1" s="1"/>
  <c r="I1355" i="1"/>
  <c r="N1355" i="12" l="1"/>
  <c r="A1355" i="17" s="1"/>
  <c r="Z1354" i="12"/>
  <c r="B1354" i="17" s="1"/>
  <c r="T1354" i="12"/>
  <c r="C1354" i="17" s="1"/>
  <c r="F1357" i="1"/>
  <c r="L1357" i="1" s="1"/>
  <c r="I1356" i="1"/>
  <c r="N1356" i="12" l="1"/>
  <c r="A1356" i="17" s="1"/>
  <c r="Z1355" i="12"/>
  <c r="B1355" i="17" s="1"/>
  <c r="T1355" i="12"/>
  <c r="C1355" i="17" s="1"/>
  <c r="F1358" i="1"/>
  <c r="L1358" i="1" s="1"/>
  <c r="I1357" i="1"/>
  <c r="N1357" i="12" l="1"/>
  <c r="A1357" i="17" s="1"/>
  <c r="Z1356" i="12"/>
  <c r="B1356" i="17" s="1"/>
  <c r="T1356" i="12"/>
  <c r="C1356" i="17" s="1"/>
  <c r="F1359" i="1"/>
  <c r="L1359" i="1" s="1"/>
  <c r="I1358" i="1"/>
  <c r="K1355" i="1"/>
  <c r="L359" i="1" l="1"/>
  <c r="B359" i="14" s="1"/>
  <c r="T1357" i="12"/>
  <c r="C1357" i="17" s="1"/>
  <c r="N1358" i="12"/>
  <c r="A1358" i="17" s="1"/>
  <c r="Z1357" i="12"/>
  <c r="B1357" i="17" s="1"/>
  <c r="F1360" i="1"/>
  <c r="L1360" i="1" s="1"/>
  <c r="I1359" i="1"/>
  <c r="Z1358" i="12" l="1"/>
  <c r="B1358" i="17" s="1"/>
  <c r="N1359" i="12"/>
  <c r="A1359" i="17" s="1"/>
  <c r="T1358" i="12"/>
  <c r="C1358" i="17" s="1"/>
  <c r="F1361" i="1"/>
  <c r="L1361" i="1" s="1"/>
  <c r="I1360" i="1"/>
  <c r="Z1359" i="12" l="1"/>
  <c r="B1359" i="17" s="1"/>
  <c r="T1359" i="12"/>
  <c r="C1359" i="17" s="1"/>
  <c r="N1360" i="12"/>
  <c r="A1360" i="17" s="1"/>
  <c r="F1362" i="1"/>
  <c r="L1362" i="1" s="1"/>
  <c r="I1361" i="1"/>
  <c r="N1361" i="12" l="1"/>
  <c r="A1361" i="17" s="1"/>
  <c r="Z1360" i="12"/>
  <c r="B1360" i="17" s="1"/>
  <c r="T1360" i="12"/>
  <c r="C1360" i="17" s="1"/>
  <c r="F1363" i="1"/>
  <c r="L1363" i="1" s="1"/>
  <c r="I1362" i="1"/>
  <c r="K1359" i="1"/>
  <c r="L360" i="1" l="1"/>
  <c r="B360" i="14" s="1"/>
  <c r="N1362" i="12"/>
  <c r="A1362" i="17" s="1"/>
  <c r="Z1361" i="12"/>
  <c r="B1361" i="17" s="1"/>
  <c r="T1361" i="12"/>
  <c r="C1361" i="17" s="1"/>
  <c r="F1364" i="1"/>
  <c r="L1364" i="1" s="1"/>
  <c r="I1363" i="1"/>
  <c r="Z1362" i="12" l="1"/>
  <c r="B1362" i="17" s="1"/>
  <c r="T1362" i="12"/>
  <c r="C1362" i="17" s="1"/>
  <c r="N1363" i="12"/>
  <c r="A1363" i="17" s="1"/>
  <c r="F1365" i="1"/>
  <c r="L1365" i="1" s="1"/>
  <c r="I1364" i="1"/>
  <c r="T1363" i="12" l="1"/>
  <c r="C1363" i="17" s="1"/>
  <c r="N1364" i="12"/>
  <c r="A1364" i="17" s="1"/>
  <c r="Z1363" i="12"/>
  <c r="B1363" i="17" s="1"/>
  <c r="F1366" i="1"/>
  <c r="L1366" i="1" s="1"/>
  <c r="I1365" i="1"/>
  <c r="T1364" i="12" l="1"/>
  <c r="C1364" i="17" s="1"/>
  <c r="N1365" i="12"/>
  <c r="A1365" i="17" s="1"/>
  <c r="Z1364" i="12"/>
  <c r="B1364" i="17" s="1"/>
  <c r="F1367" i="1"/>
  <c r="L1367" i="1" s="1"/>
  <c r="I1366" i="1"/>
  <c r="K1363" i="1"/>
  <c r="L361" i="1" l="1"/>
  <c r="B361" i="14" s="1"/>
  <c r="T1365" i="12"/>
  <c r="C1365" i="17" s="1"/>
  <c r="N1366" i="12"/>
  <c r="A1366" i="17" s="1"/>
  <c r="Z1365" i="12"/>
  <c r="B1365" i="17" s="1"/>
  <c r="F1368" i="1"/>
  <c r="L1368" i="1" s="1"/>
  <c r="I1367" i="1"/>
  <c r="Z1366" i="12" l="1"/>
  <c r="B1366" i="17" s="1"/>
  <c r="N1367" i="12"/>
  <c r="A1367" i="17" s="1"/>
  <c r="T1366" i="12"/>
  <c r="C1366" i="17" s="1"/>
  <c r="F1369" i="1"/>
  <c r="L1369" i="1" s="1"/>
  <c r="I1368" i="1"/>
  <c r="N1368" i="12" l="1"/>
  <c r="A1368" i="17" s="1"/>
  <c r="Z1367" i="12"/>
  <c r="B1367" i="17" s="1"/>
  <c r="T1367" i="12"/>
  <c r="C1367" i="17" s="1"/>
  <c r="F1370" i="1"/>
  <c r="L1370" i="1" s="1"/>
  <c r="I1369" i="1"/>
  <c r="Z1368" i="12" l="1"/>
  <c r="B1368" i="17" s="1"/>
  <c r="T1368" i="12"/>
  <c r="C1368" i="17" s="1"/>
  <c r="N1369" i="12"/>
  <c r="A1369" i="17" s="1"/>
  <c r="F1371" i="1"/>
  <c r="L1371" i="1" s="1"/>
  <c r="I1370" i="1"/>
  <c r="K1367" i="1"/>
  <c r="L362" i="1" l="1"/>
  <c r="B362" i="14" s="1"/>
  <c r="Z1369" i="12"/>
  <c r="B1369" i="17" s="1"/>
  <c r="T1369" i="12"/>
  <c r="C1369" i="17" s="1"/>
  <c r="N1370" i="12"/>
  <c r="A1370" i="17" s="1"/>
  <c r="F1372" i="1"/>
  <c r="L1372" i="1" s="1"/>
  <c r="I1371" i="1"/>
  <c r="T1370" i="12" l="1"/>
  <c r="C1370" i="17" s="1"/>
  <c r="N1371" i="12"/>
  <c r="A1371" i="17" s="1"/>
  <c r="Z1370" i="12"/>
  <c r="B1370" i="17" s="1"/>
  <c r="F1373" i="1"/>
  <c r="L1373" i="1" s="1"/>
  <c r="I1372" i="1"/>
  <c r="Z1371" i="12" l="1"/>
  <c r="B1371" i="17" s="1"/>
  <c r="T1371" i="12"/>
  <c r="C1371" i="17" s="1"/>
  <c r="N1372" i="12"/>
  <c r="A1372" i="17" s="1"/>
  <c r="F1374" i="1"/>
  <c r="L1374" i="1" s="1"/>
  <c r="I1373" i="1"/>
  <c r="Z1372" i="12" l="1"/>
  <c r="B1372" i="17" s="1"/>
  <c r="T1372" i="12"/>
  <c r="C1372" i="17" s="1"/>
  <c r="N1373" i="12"/>
  <c r="A1373" i="17" s="1"/>
  <c r="F1375" i="1"/>
  <c r="L1375" i="1" s="1"/>
  <c r="I1374" i="1"/>
  <c r="K1371" i="1"/>
  <c r="L363" i="1" l="1"/>
  <c r="B363" i="14" s="1"/>
  <c r="Z1373" i="12"/>
  <c r="B1373" i="17" s="1"/>
  <c r="N1374" i="12"/>
  <c r="A1374" i="17" s="1"/>
  <c r="T1373" i="12"/>
  <c r="C1373" i="17" s="1"/>
  <c r="F1376" i="1"/>
  <c r="L1376" i="1" s="1"/>
  <c r="I1375" i="1"/>
  <c r="Z1374" i="12" l="1"/>
  <c r="B1374" i="17" s="1"/>
  <c r="T1374" i="12"/>
  <c r="C1374" i="17" s="1"/>
  <c r="N1375" i="12"/>
  <c r="A1375" i="17" s="1"/>
  <c r="F1377" i="1"/>
  <c r="L1377" i="1" s="1"/>
  <c r="I1376" i="1"/>
  <c r="Z1375" i="12" l="1"/>
  <c r="B1375" i="17" s="1"/>
  <c r="T1375" i="12"/>
  <c r="C1375" i="17" s="1"/>
  <c r="N1376" i="12"/>
  <c r="A1376" i="17" s="1"/>
  <c r="F1378" i="1"/>
  <c r="L1378" i="1" s="1"/>
  <c r="I1377" i="1"/>
  <c r="K1375" i="1"/>
  <c r="L364" i="1" l="1"/>
  <c r="B364" i="14" s="1"/>
  <c r="Z1376" i="12"/>
  <c r="B1376" i="17" s="1"/>
  <c r="N1377" i="12"/>
  <c r="A1377" i="17" s="1"/>
  <c r="T1376" i="12"/>
  <c r="C1376" i="17" s="1"/>
  <c r="F1379" i="1"/>
  <c r="L1379" i="1" s="1"/>
  <c r="I1378" i="1"/>
  <c r="Z1377" i="12" l="1"/>
  <c r="B1377" i="17" s="1"/>
  <c r="T1377" i="12"/>
  <c r="C1377" i="17" s="1"/>
  <c r="N1378" i="12"/>
  <c r="A1378" i="17" s="1"/>
  <c r="F1380" i="1"/>
  <c r="L1380" i="1" s="1"/>
  <c r="I1379" i="1"/>
  <c r="Z1378" i="12" l="1"/>
  <c r="B1378" i="17" s="1"/>
  <c r="T1378" i="12"/>
  <c r="C1378" i="17" s="1"/>
  <c r="N1379" i="12"/>
  <c r="A1379" i="17" s="1"/>
  <c r="F1381" i="1"/>
  <c r="L1381" i="1" s="1"/>
  <c r="I1380" i="1"/>
  <c r="Z1379" i="12" l="1"/>
  <c r="B1379" i="17" s="1"/>
  <c r="N1380" i="12"/>
  <c r="A1380" i="17" s="1"/>
  <c r="T1379" i="12"/>
  <c r="C1379" i="17" s="1"/>
  <c r="F1382" i="1"/>
  <c r="L1382" i="1" s="1"/>
  <c r="I1381" i="1"/>
  <c r="K1378" i="1"/>
  <c r="L365" i="1" l="1"/>
  <c r="B365" i="14" s="1"/>
  <c r="Z1380" i="12"/>
  <c r="B1380" i="17" s="1"/>
  <c r="T1380" i="12"/>
  <c r="C1380" i="17" s="1"/>
  <c r="N1381" i="12"/>
  <c r="A1381" i="17" s="1"/>
  <c r="F1383" i="1"/>
  <c r="L1383" i="1" s="1"/>
  <c r="I1382" i="1"/>
  <c r="Z1381" i="12" l="1"/>
  <c r="B1381" i="17" s="1"/>
  <c r="T1381" i="12"/>
  <c r="C1381" i="17" s="1"/>
  <c r="N1382" i="12"/>
  <c r="A1382" i="17" s="1"/>
  <c r="F1384" i="1"/>
  <c r="L1384" i="1" s="1"/>
  <c r="I1383" i="1"/>
  <c r="Z1382" i="12" l="1"/>
  <c r="B1382" i="17" s="1"/>
  <c r="N1383" i="12"/>
  <c r="A1383" i="17" s="1"/>
  <c r="T1382" i="12"/>
  <c r="C1382" i="17" s="1"/>
  <c r="F1385" i="1"/>
  <c r="L1385" i="1" s="1"/>
  <c r="I1384" i="1"/>
  <c r="Z1383" i="12" l="1"/>
  <c r="B1383" i="17" s="1"/>
  <c r="T1383" i="12"/>
  <c r="C1383" i="17" s="1"/>
  <c r="N1384" i="12"/>
  <c r="A1384" i="17" s="1"/>
  <c r="F1386" i="1"/>
  <c r="L1386" i="1" s="1"/>
  <c r="I1385" i="1"/>
  <c r="K1382" i="1"/>
  <c r="L366" i="1" l="1"/>
  <c r="B366" i="14" s="1"/>
  <c r="Z1384" i="12"/>
  <c r="B1384" i="17" s="1"/>
  <c r="T1384" i="12"/>
  <c r="C1384" i="17" s="1"/>
  <c r="N1385" i="12"/>
  <c r="A1385" i="17" s="1"/>
  <c r="F1387" i="1"/>
  <c r="L1387" i="1" s="1"/>
  <c r="I1386" i="1"/>
  <c r="Z1385" i="12" l="1"/>
  <c r="B1385" i="17" s="1"/>
  <c r="N1386" i="12"/>
  <c r="A1386" i="17" s="1"/>
  <c r="T1385" i="12"/>
  <c r="C1385" i="17" s="1"/>
  <c r="F1388" i="1"/>
  <c r="L1388" i="1" s="1"/>
  <c r="I1387" i="1"/>
  <c r="T1386" i="12" l="1"/>
  <c r="C1386" i="17" s="1"/>
  <c r="Z1386" i="12"/>
  <c r="B1386" i="17" s="1"/>
  <c r="N1387" i="12"/>
  <c r="A1387" i="17" s="1"/>
  <c r="F1389" i="1"/>
  <c r="L1389" i="1" s="1"/>
  <c r="I1388" i="1"/>
  <c r="Z1387" i="12" l="1"/>
  <c r="B1387" i="17" s="1"/>
  <c r="T1387" i="12"/>
  <c r="C1387" i="17" s="1"/>
  <c r="N1388" i="12"/>
  <c r="A1388" i="17" s="1"/>
  <c r="F1390" i="1"/>
  <c r="L1390" i="1" s="1"/>
  <c r="I1389" i="1"/>
  <c r="K1386" i="1"/>
  <c r="L367" i="1" l="1"/>
  <c r="B367" i="14" s="1"/>
  <c r="Z1388" i="12"/>
  <c r="B1388" i="17" s="1"/>
  <c r="N1389" i="12"/>
  <c r="A1389" i="17" s="1"/>
  <c r="T1388" i="12"/>
  <c r="C1388" i="17" s="1"/>
  <c r="F1391" i="1"/>
  <c r="L1391" i="1" s="1"/>
  <c r="I1390" i="1"/>
  <c r="T1389" i="12" l="1"/>
  <c r="C1389" i="17" s="1"/>
  <c r="Z1389" i="12"/>
  <c r="B1389" i="17" s="1"/>
  <c r="N1390" i="12"/>
  <c r="A1390" i="17" s="1"/>
  <c r="F1392" i="1"/>
  <c r="L1392" i="1" s="1"/>
  <c r="I1391" i="1"/>
  <c r="Z1390" i="12" l="1"/>
  <c r="B1390" i="17" s="1"/>
  <c r="T1390" i="12"/>
  <c r="C1390" i="17" s="1"/>
  <c r="N1391" i="12"/>
  <c r="A1391" i="17" s="1"/>
  <c r="F1393" i="1"/>
  <c r="L1393" i="1" s="1"/>
  <c r="I1392" i="1"/>
  <c r="Z1391" i="12" l="1"/>
  <c r="B1391" i="17" s="1"/>
  <c r="N1392" i="12"/>
  <c r="A1392" i="17" s="1"/>
  <c r="T1391" i="12"/>
  <c r="C1391" i="17" s="1"/>
  <c r="F1394" i="1"/>
  <c r="L1394" i="1" s="1"/>
  <c r="I1393" i="1"/>
  <c r="K1390" i="1"/>
  <c r="L368" i="1" l="1"/>
  <c r="B368" i="14" s="1"/>
  <c r="T1392" i="12"/>
  <c r="C1392" i="17" s="1"/>
  <c r="Z1392" i="12"/>
  <c r="B1392" i="17" s="1"/>
  <c r="N1393" i="12"/>
  <c r="A1393" i="17" s="1"/>
  <c r="F1395" i="1"/>
  <c r="L1395" i="1" s="1"/>
  <c r="I1394" i="1"/>
  <c r="Z1393" i="12" l="1"/>
  <c r="B1393" i="17" s="1"/>
  <c r="T1393" i="12"/>
  <c r="C1393" i="17" s="1"/>
  <c r="N1394" i="12"/>
  <c r="A1394" i="17" s="1"/>
  <c r="F1396" i="1"/>
  <c r="L1396" i="1" s="1"/>
  <c r="I1395" i="1"/>
  <c r="Z1394" i="12" l="1"/>
  <c r="B1394" i="17" s="1"/>
  <c r="N1395" i="12"/>
  <c r="A1395" i="17" s="1"/>
  <c r="T1394" i="12"/>
  <c r="C1394" i="17" s="1"/>
  <c r="F1397" i="1"/>
  <c r="L1397" i="1" s="1"/>
  <c r="I1396" i="1"/>
  <c r="T1395" i="12" l="1"/>
  <c r="C1395" i="17" s="1"/>
  <c r="Z1395" i="12"/>
  <c r="B1395" i="17" s="1"/>
  <c r="N1396" i="12"/>
  <c r="A1396" i="17" s="1"/>
  <c r="F1398" i="1"/>
  <c r="L1398" i="1" s="1"/>
  <c r="I1397" i="1"/>
  <c r="K1394" i="1"/>
  <c r="L369" i="1" l="1"/>
  <c r="B369" i="14" s="1"/>
  <c r="Z1396" i="12"/>
  <c r="B1396" i="17" s="1"/>
  <c r="T1396" i="12"/>
  <c r="C1396" i="17" s="1"/>
  <c r="N1397" i="12"/>
  <c r="A1397" i="17" s="1"/>
  <c r="F1399" i="1"/>
  <c r="L1399" i="1" s="1"/>
  <c r="I1398" i="1"/>
  <c r="Z1397" i="12" l="1"/>
  <c r="B1397" i="17" s="1"/>
  <c r="N1398" i="12"/>
  <c r="A1398" i="17" s="1"/>
  <c r="T1397" i="12"/>
  <c r="C1397" i="17" s="1"/>
  <c r="F1400" i="1"/>
  <c r="L1400" i="1" s="1"/>
  <c r="I1399" i="1"/>
  <c r="Z1398" i="12" l="1"/>
  <c r="B1398" i="17" s="1"/>
  <c r="T1398" i="12"/>
  <c r="C1398" i="17" s="1"/>
  <c r="N1399" i="12"/>
  <c r="A1399" i="17" s="1"/>
  <c r="F1401" i="1"/>
  <c r="L1401" i="1" s="1"/>
  <c r="I1400" i="1"/>
  <c r="Z1399" i="12" l="1"/>
  <c r="B1399" i="17" s="1"/>
  <c r="T1399" i="12"/>
  <c r="C1399" i="17" s="1"/>
  <c r="N1400" i="12"/>
  <c r="A1400" i="17" s="1"/>
  <c r="F1402" i="1"/>
  <c r="L1402" i="1" s="1"/>
  <c r="I1401" i="1"/>
  <c r="K1398" i="1"/>
  <c r="L370" i="1" l="1"/>
  <c r="B370" i="14" s="1"/>
  <c r="Z1400" i="12"/>
  <c r="B1400" i="17" s="1"/>
  <c r="N1401" i="12"/>
  <c r="A1401" i="17" s="1"/>
  <c r="T1400" i="12"/>
  <c r="C1400" i="17" s="1"/>
  <c r="F1403" i="1"/>
  <c r="L1403" i="1" s="1"/>
  <c r="I1402" i="1"/>
  <c r="Z1401" i="12" l="1"/>
  <c r="B1401" i="17" s="1"/>
  <c r="T1401" i="12"/>
  <c r="C1401" i="17" s="1"/>
  <c r="N1402" i="12"/>
  <c r="A1402" i="17" s="1"/>
  <c r="F1404" i="1"/>
  <c r="L1404" i="1" s="1"/>
  <c r="I1403" i="1"/>
  <c r="Z1402" i="12" l="1"/>
  <c r="B1402" i="17" s="1"/>
  <c r="T1402" i="12"/>
  <c r="C1402" i="17" s="1"/>
  <c r="N1403" i="12"/>
  <c r="A1403" i="17" s="1"/>
  <c r="F1405" i="1"/>
  <c r="L1405" i="1" s="1"/>
  <c r="I1404" i="1"/>
  <c r="Z1403" i="12" l="1"/>
  <c r="B1403" i="17" s="1"/>
  <c r="N1404" i="12"/>
  <c r="A1404" i="17" s="1"/>
  <c r="T1403" i="12"/>
  <c r="C1403" i="17" s="1"/>
  <c r="F1406" i="1"/>
  <c r="L1406" i="1" s="1"/>
  <c r="I1405" i="1"/>
  <c r="K1402" i="1"/>
  <c r="L371" i="1" l="1"/>
  <c r="B371" i="14" s="1"/>
  <c r="T1404" i="12"/>
  <c r="C1404" i="17" s="1"/>
  <c r="Z1404" i="12"/>
  <c r="B1404" i="17" s="1"/>
  <c r="N1405" i="12"/>
  <c r="A1405" i="17" s="1"/>
  <c r="F1407" i="1"/>
  <c r="L1407" i="1" s="1"/>
  <c r="I1406" i="1"/>
  <c r="Z1405" i="12" l="1"/>
  <c r="B1405" i="17" s="1"/>
  <c r="T1405" i="12"/>
  <c r="C1405" i="17" s="1"/>
  <c r="N1406" i="12"/>
  <c r="A1406" i="17" s="1"/>
  <c r="F1408" i="1"/>
  <c r="L1408" i="1" s="1"/>
  <c r="I1407" i="1"/>
  <c r="Z1406" i="12" l="1"/>
  <c r="B1406" i="17" s="1"/>
  <c r="N1407" i="12"/>
  <c r="A1407" i="17" s="1"/>
  <c r="T1406" i="12"/>
  <c r="C1406" i="17" s="1"/>
  <c r="F1409" i="1"/>
  <c r="L1409" i="1" s="1"/>
  <c r="I1408" i="1"/>
  <c r="Z1407" i="12" l="1"/>
  <c r="B1407" i="17" s="1"/>
  <c r="N1408" i="12"/>
  <c r="A1408" i="17" s="1"/>
  <c r="T1407" i="12"/>
  <c r="C1407" i="17" s="1"/>
  <c r="F1410" i="1"/>
  <c r="L1410" i="1" s="1"/>
  <c r="I1409" i="1"/>
  <c r="K1406" i="1"/>
  <c r="L372" i="1" l="1"/>
  <c r="B372" i="14" s="1"/>
  <c r="Z1408" i="12"/>
  <c r="B1408" i="17" s="1"/>
  <c r="N1409" i="12"/>
  <c r="A1409" i="17" s="1"/>
  <c r="T1408" i="12"/>
  <c r="C1408" i="17" s="1"/>
  <c r="F1411" i="1"/>
  <c r="L1411" i="1" s="1"/>
  <c r="I1410" i="1"/>
  <c r="Z1409" i="12" l="1"/>
  <c r="B1409" i="17" s="1"/>
  <c r="N1410" i="12"/>
  <c r="A1410" i="17" s="1"/>
  <c r="T1409" i="12"/>
  <c r="C1409" i="17" s="1"/>
  <c r="F1412" i="1"/>
  <c r="L1412" i="1" s="1"/>
  <c r="I1411" i="1"/>
  <c r="T1410" i="12" l="1"/>
  <c r="C1410" i="17" s="1"/>
  <c r="N1411" i="12"/>
  <c r="A1411" i="17" s="1"/>
  <c r="Z1410" i="12"/>
  <c r="B1410" i="17" s="1"/>
  <c r="F1413" i="1"/>
  <c r="L1413" i="1" s="1"/>
  <c r="I1412" i="1"/>
  <c r="K1410" i="1"/>
  <c r="L373" i="1" l="1"/>
  <c r="B373" i="14" s="1"/>
  <c r="Z1411" i="12"/>
  <c r="B1411" i="17" s="1"/>
  <c r="N1412" i="12"/>
  <c r="A1412" i="17" s="1"/>
  <c r="T1411" i="12"/>
  <c r="C1411" i="17" s="1"/>
  <c r="F1414" i="1"/>
  <c r="L1414" i="1" s="1"/>
  <c r="I1413" i="1"/>
  <c r="Z1412" i="12" l="1"/>
  <c r="B1412" i="17" s="1"/>
  <c r="N1413" i="12"/>
  <c r="A1413" i="17" s="1"/>
  <c r="T1412" i="12"/>
  <c r="C1412" i="17" s="1"/>
  <c r="F1415" i="1"/>
  <c r="L1415" i="1" s="1"/>
  <c r="I1414" i="1"/>
  <c r="T1413" i="12" l="1"/>
  <c r="C1413" i="17" s="1"/>
  <c r="N1414" i="12"/>
  <c r="A1414" i="17" s="1"/>
  <c r="Z1413" i="12"/>
  <c r="B1413" i="17" s="1"/>
  <c r="F1416" i="1"/>
  <c r="L1416" i="1" s="1"/>
  <c r="I1415" i="1"/>
  <c r="Z1414" i="12" l="1"/>
  <c r="B1414" i="17" s="1"/>
  <c r="N1415" i="12"/>
  <c r="A1415" i="17" s="1"/>
  <c r="T1414" i="12"/>
  <c r="C1414" i="17" s="1"/>
  <c r="F1417" i="1"/>
  <c r="L1417" i="1" s="1"/>
  <c r="I1416" i="1"/>
  <c r="K1413" i="1"/>
  <c r="L374" i="1" l="1"/>
  <c r="B374" i="14" s="1"/>
  <c r="Z1415" i="12"/>
  <c r="B1415" i="17" s="1"/>
  <c r="N1416" i="12"/>
  <c r="A1416" i="17" s="1"/>
  <c r="T1415" i="12"/>
  <c r="C1415" i="17" s="1"/>
  <c r="F1418" i="1"/>
  <c r="L1418" i="1" s="1"/>
  <c r="I1417" i="1"/>
  <c r="Z1416" i="12" l="1"/>
  <c r="B1416" i="17" s="1"/>
  <c r="N1417" i="12"/>
  <c r="A1417" i="17" s="1"/>
  <c r="T1416" i="12"/>
  <c r="C1416" i="17" s="1"/>
  <c r="F1419" i="1"/>
  <c r="L1419" i="1" s="1"/>
  <c r="I1418" i="1"/>
  <c r="Z1417" i="12" l="1"/>
  <c r="B1417" i="17" s="1"/>
  <c r="N1418" i="12"/>
  <c r="A1418" i="17" s="1"/>
  <c r="T1417" i="12"/>
  <c r="C1417" i="17" s="1"/>
  <c r="F1420" i="1"/>
  <c r="L1420" i="1" s="1"/>
  <c r="I1419" i="1"/>
  <c r="Z1418" i="12" l="1"/>
  <c r="B1418" i="17" s="1"/>
  <c r="N1419" i="12"/>
  <c r="A1419" i="17" s="1"/>
  <c r="T1418" i="12"/>
  <c r="C1418" i="17" s="1"/>
  <c r="F1421" i="1"/>
  <c r="L1421" i="1" s="1"/>
  <c r="I1420" i="1"/>
  <c r="K1417" i="1"/>
  <c r="L375" i="1" l="1"/>
  <c r="B375" i="14" s="1"/>
  <c r="Z1419" i="12"/>
  <c r="B1419" i="17" s="1"/>
  <c r="N1420" i="12"/>
  <c r="A1420" i="17" s="1"/>
  <c r="T1419" i="12"/>
  <c r="C1419" i="17" s="1"/>
  <c r="F1422" i="1"/>
  <c r="L1422" i="1" s="1"/>
  <c r="I1421" i="1"/>
  <c r="Z1420" i="12" l="1"/>
  <c r="B1420" i="17" s="1"/>
  <c r="N1421" i="12"/>
  <c r="A1421" i="17" s="1"/>
  <c r="T1420" i="12"/>
  <c r="C1420" i="17" s="1"/>
  <c r="F1423" i="1"/>
  <c r="L1423" i="1" s="1"/>
  <c r="I1422" i="1"/>
  <c r="Z1421" i="12" l="1"/>
  <c r="B1421" i="17" s="1"/>
  <c r="N1422" i="12"/>
  <c r="A1422" i="17" s="1"/>
  <c r="T1421" i="12"/>
  <c r="C1421" i="17" s="1"/>
  <c r="F1424" i="1"/>
  <c r="L1424" i="1" s="1"/>
  <c r="I1423" i="1"/>
  <c r="Z1422" i="12" l="1"/>
  <c r="B1422" i="17" s="1"/>
  <c r="N1423" i="12"/>
  <c r="A1423" i="17" s="1"/>
  <c r="T1422" i="12"/>
  <c r="C1422" i="17" s="1"/>
  <c r="F1425" i="1"/>
  <c r="L1425" i="1" s="1"/>
  <c r="I1424" i="1"/>
  <c r="K1421" i="1"/>
  <c r="L376" i="1" l="1"/>
  <c r="B376" i="14" s="1"/>
  <c r="Z1423" i="12"/>
  <c r="B1423" i="17" s="1"/>
  <c r="N1424" i="12"/>
  <c r="A1424" i="17" s="1"/>
  <c r="T1423" i="12"/>
  <c r="C1423" i="17" s="1"/>
  <c r="F1426" i="1"/>
  <c r="L1426" i="1" s="1"/>
  <c r="I1425" i="1"/>
  <c r="Z1424" i="12" l="1"/>
  <c r="B1424" i="17" s="1"/>
  <c r="N1425" i="12"/>
  <c r="A1425" i="17" s="1"/>
  <c r="T1424" i="12"/>
  <c r="C1424" i="17" s="1"/>
  <c r="F1427" i="1"/>
  <c r="L1427" i="1" s="1"/>
  <c r="I1426" i="1"/>
  <c r="Z1425" i="12" l="1"/>
  <c r="B1425" i="17" s="1"/>
  <c r="N1426" i="12"/>
  <c r="A1426" i="17" s="1"/>
  <c r="T1425" i="12"/>
  <c r="C1425" i="17" s="1"/>
  <c r="F1428" i="1"/>
  <c r="L1428" i="1" s="1"/>
  <c r="I1427" i="1"/>
  <c r="T1426" i="12" l="1"/>
  <c r="C1426" i="17" s="1"/>
  <c r="N1427" i="12"/>
  <c r="A1427" i="17" s="1"/>
  <c r="Z1426" i="12"/>
  <c r="B1426" i="17" s="1"/>
  <c r="F1429" i="1"/>
  <c r="L1429" i="1" s="1"/>
  <c r="I1428" i="1"/>
  <c r="K1425" i="1"/>
  <c r="L377" i="1" l="1"/>
  <c r="B377" i="14" s="1"/>
  <c r="Z1427" i="12"/>
  <c r="B1427" i="17" s="1"/>
  <c r="N1428" i="12"/>
  <c r="A1428" i="17" s="1"/>
  <c r="T1427" i="12"/>
  <c r="C1427" i="17" s="1"/>
  <c r="F1430" i="1"/>
  <c r="L1430" i="1" s="1"/>
  <c r="I1429" i="1"/>
  <c r="Z1428" i="12" l="1"/>
  <c r="B1428" i="17" s="1"/>
  <c r="N1429" i="12"/>
  <c r="A1429" i="17" s="1"/>
  <c r="T1428" i="12"/>
  <c r="C1428" i="17" s="1"/>
  <c r="F1431" i="1"/>
  <c r="L1431" i="1" s="1"/>
  <c r="I1430" i="1"/>
  <c r="T1429" i="12" l="1"/>
  <c r="C1429" i="17" s="1"/>
  <c r="Z1429" i="12"/>
  <c r="B1429" i="17" s="1"/>
  <c r="N1430" i="12"/>
  <c r="A1430" i="17" s="1"/>
  <c r="F1432" i="1"/>
  <c r="L1432" i="1" s="1"/>
  <c r="I1431" i="1"/>
  <c r="Z1430" i="12" l="1"/>
  <c r="B1430" i="17" s="1"/>
  <c r="N1431" i="12"/>
  <c r="A1431" i="17" s="1"/>
  <c r="T1430" i="12"/>
  <c r="C1430" i="17" s="1"/>
  <c r="F1433" i="1"/>
  <c r="L1433" i="1" s="1"/>
  <c r="I1432" i="1"/>
  <c r="K1429" i="1"/>
  <c r="L378" i="1" l="1"/>
  <c r="B378" i="14" s="1"/>
  <c r="Z1431" i="12"/>
  <c r="B1431" i="17" s="1"/>
  <c r="N1432" i="12"/>
  <c r="A1432" i="17" s="1"/>
  <c r="T1431" i="12"/>
  <c r="C1431" i="17" s="1"/>
  <c r="F1434" i="1"/>
  <c r="L1434" i="1" s="1"/>
  <c r="I1433" i="1"/>
  <c r="Z1432" i="12" l="1"/>
  <c r="B1432" i="17" s="1"/>
  <c r="T1432" i="12"/>
  <c r="C1432" i="17" s="1"/>
  <c r="N1433" i="12"/>
  <c r="A1433" i="17" s="1"/>
  <c r="F1435" i="1"/>
  <c r="L1435" i="1" s="1"/>
  <c r="I1434" i="1"/>
  <c r="Z1433" i="12" l="1"/>
  <c r="B1433" i="17" s="1"/>
  <c r="N1434" i="12"/>
  <c r="A1434" i="17" s="1"/>
  <c r="T1433" i="12"/>
  <c r="C1433" i="17" s="1"/>
  <c r="F1436" i="1"/>
  <c r="L1436" i="1" s="1"/>
  <c r="I1435" i="1"/>
  <c r="T1434" i="12" l="1"/>
  <c r="C1434" i="17" s="1"/>
  <c r="Z1434" i="12"/>
  <c r="B1434" i="17" s="1"/>
  <c r="N1435" i="12"/>
  <c r="A1435" i="17" s="1"/>
  <c r="F1437" i="1"/>
  <c r="L1437" i="1" s="1"/>
  <c r="I1436" i="1"/>
  <c r="K1433" i="1"/>
  <c r="L379" i="1" l="1"/>
  <c r="B379" i="14" s="1"/>
  <c r="Z1435" i="12"/>
  <c r="B1435" i="17" s="1"/>
  <c r="T1435" i="12"/>
  <c r="C1435" i="17" s="1"/>
  <c r="N1436" i="12"/>
  <c r="A1436" i="17" s="1"/>
  <c r="F1438" i="1"/>
  <c r="L1438" i="1" s="1"/>
  <c r="I1437" i="1"/>
  <c r="Z1436" i="12" l="1"/>
  <c r="B1436" i="17" s="1"/>
  <c r="N1437" i="12"/>
  <c r="A1437" i="17" s="1"/>
  <c r="T1436" i="12"/>
  <c r="C1436" i="17" s="1"/>
  <c r="F1439" i="1"/>
  <c r="L1439" i="1" s="1"/>
  <c r="I1438" i="1"/>
  <c r="Z1437" i="12" l="1"/>
  <c r="B1437" i="17" s="1"/>
  <c r="N1438" i="12"/>
  <c r="A1438" i="17" s="1"/>
  <c r="T1437" i="12"/>
  <c r="C1437" i="17" s="1"/>
  <c r="F1440" i="1"/>
  <c r="L1440" i="1" s="1"/>
  <c r="I1439" i="1"/>
  <c r="Z1438" i="12" l="1"/>
  <c r="B1438" i="17" s="1"/>
  <c r="T1438" i="12"/>
  <c r="C1438" i="17" s="1"/>
  <c r="N1439" i="12"/>
  <c r="A1439" i="17" s="1"/>
  <c r="F1441" i="1"/>
  <c r="L1441" i="1" s="1"/>
  <c r="I1440" i="1"/>
  <c r="K1437" i="1"/>
  <c r="L380" i="1" l="1"/>
  <c r="B380" i="14" s="1"/>
  <c r="Z1439" i="12"/>
  <c r="B1439" i="17" s="1"/>
  <c r="N1440" i="12"/>
  <c r="A1440" i="17" s="1"/>
  <c r="T1439" i="12"/>
  <c r="C1439" i="17" s="1"/>
  <c r="F1442" i="1"/>
  <c r="L1442" i="1" s="1"/>
  <c r="I1441" i="1"/>
  <c r="Z1440" i="12" l="1"/>
  <c r="B1440" i="17" s="1"/>
  <c r="N1441" i="12"/>
  <c r="A1441" i="17" s="1"/>
  <c r="T1440" i="12"/>
  <c r="C1440" i="17" s="1"/>
  <c r="F1443" i="1"/>
  <c r="L1443" i="1" s="1"/>
  <c r="I1442" i="1"/>
  <c r="Z1441" i="12" l="1"/>
  <c r="B1441" i="17" s="1"/>
  <c r="T1441" i="12"/>
  <c r="C1441" i="17" s="1"/>
  <c r="N1442" i="12"/>
  <c r="A1442" i="17" s="1"/>
  <c r="F1444" i="1"/>
  <c r="L1444" i="1" s="1"/>
  <c r="I1443" i="1"/>
  <c r="Z1442" i="12" l="1"/>
  <c r="B1442" i="17" s="1"/>
  <c r="N1443" i="12"/>
  <c r="A1443" i="17" s="1"/>
  <c r="T1442" i="12"/>
  <c r="C1442" i="17" s="1"/>
  <c r="F1445" i="1"/>
  <c r="L1445" i="1" s="1"/>
  <c r="I1444" i="1"/>
  <c r="K1441" i="1"/>
  <c r="L381" i="1" l="1"/>
  <c r="B381" i="14" s="1"/>
  <c r="Z1443" i="12"/>
  <c r="B1443" i="17" s="1"/>
  <c r="N1444" i="12"/>
  <c r="A1444" i="17" s="1"/>
  <c r="T1443" i="12"/>
  <c r="C1443" i="17" s="1"/>
  <c r="F1446" i="1"/>
  <c r="L1446" i="1" s="1"/>
  <c r="I1445" i="1"/>
  <c r="Z1444" i="12" l="1"/>
  <c r="B1444" i="17" s="1"/>
  <c r="T1444" i="12"/>
  <c r="C1444" i="17" s="1"/>
  <c r="N1445" i="12"/>
  <c r="A1445" i="17" s="1"/>
  <c r="F1447" i="1"/>
  <c r="L1447" i="1" s="1"/>
  <c r="I1446" i="1"/>
  <c r="Z1445" i="12" l="1"/>
  <c r="B1445" i="17" s="1"/>
  <c r="N1446" i="12"/>
  <c r="A1446" i="17" s="1"/>
  <c r="T1445" i="12"/>
  <c r="C1445" i="17" s="1"/>
  <c r="F1448" i="1"/>
  <c r="L1448" i="1" s="1"/>
  <c r="I1447" i="1"/>
  <c r="Z1446" i="12" l="1"/>
  <c r="B1446" i="17" s="1"/>
  <c r="N1447" i="12"/>
  <c r="A1447" i="17" s="1"/>
  <c r="T1446" i="12"/>
  <c r="C1446" i="17" s="1"/>
  <c r="F1449" i="1"/>
  <c r="L1449" i="1" s="1"/>
  <c r="I1448" i="1"/>
  <c r="K1445" i="1"/>
  <c r="L382" i="1" l="1"/>
  <c r="B382" i="14" s="1"/>
  <c r="Z1447" i="12"/>
  <c r="B1447" i="17" s="1"/>
  <c r="N1448" i="12"/>
  <c r="A1448" i="17" s="1"/>
  <c r="T1447" i="12"/>
  <c r="C1447" i="17" s="1"/>
  <c r="F1450" i="1"/>
  <c r="L1450" i="1" s="1"/>
  <c r="I1449" i="1"/>
  <c r="Z1448" i="12" l="1"/>
  <c r="B1448" i="17" s="1"/>
  <c r="N1449" i="12"/>
  <c r="A1449" i="17" s="1"/>
  <c r="T1448" i="12"/>
  <c r="C1448" i="17" s="1"/>
  <c r="F1451" i="1"/>
  <c r="L1451" i="1" s="1"/>
  <c r="I1450" i="1"/>
  <c r="Z1449" i="12" l="1"/>
  <c r="B1449" i="17" s="1"/>
  <c r="N1450" i="12"/>
  <c r="A1450" i="17" s="1"/>
  <c r="T1449" i="12"/>
  <c r="C1449" i="17" s="1"/>
  <c r="F1452" i="1"/>
  <c r="L1452" i="1" s="1"/>
  <c r="I1451" i="1"/>
  <c r="K1449" i="1"/>
  <c r="L383" i="1" l="1"/>
  <c r="B383" i="14" s="1"/>
  <c r="Z1450" i="12"/>
  <c r="B1450" i="17" s="1"/>
  <c r="N1451" i="12"/>
  <c r="A1451" i="17" s="1"/>
  <c r="T1450" i="12"/>
  <c r="C1450" i="17" s="1"/>
  <c r="F1453" i="1"/>
  <c r="L1453" i="1" s="1"/>
  <c r="I1452" i="1"/>
  <c r="Z1451" i="12" l="1"/>
  <c r="B1451" i="17" s="1"/>
  <c r="N1452" i="12"/>
  <c r="A1452" i="17" s="1"/>
  <c r="T1451" i="12"/>
  <c r="C1451" i="17" s="1"/>
  <c r="F1454" i="1"/>
  <c r="L1454" i="1" s="1"/>
  <c r="I1453" i="1"/>
  <c r="Z1452" i="12" l="1"/>
  <c r="B1452" i="17" s="1"/>
  <c r="N1453" i="12"/>
  <c r="A1453" i="17" s="1"/>
  <c r="T1452" i="12"/>
  <c r="C1452" i="17" s="1"/>
  <c r="F1455" i="1"/>
  <c r="L1455" i="1" s="1"/>
  <c r="I1454" i="1"/>
  <c r="Z1453" i="12" l="1"/>
  <c r="B1453" i="17" s="1"/>
  <c r="N1454" i="12"/>
  <c r="A1454" i="17" s="1"/>
  <c r="T1453" i="12"/>
  <c r="C1453" i="17" s="1"/>
  <c r="F1456" i="1"/>
  <c r="L1456" i="1" s="1"/>
  <c r="I1455" i="1"/>
  <c r="K1452" i="1"/>
  <c r="L384" i="1" l="1"/>
  <c r="B384" i="14" s="1"/>
  <c r="T1454" i="12"/>
  <c r="C1454" i="17" s="1"/>
  <c r="Z1454" i="12"/>
  <c r="B1454" i="17" s="1"/>
  <c r="N1455" i="12"/>
  <c r="A1455" i="17" s="1"/>
  <c r="F1457" i="1"/>
  <c r="L1457" i="1" s="1"/>
  <c r="I1456" i="1"/>
  <c r="Z1455" i="12" l="1"/>
  <c r="B1455" i="17" s="1"/>
  <c r="N1456" i="12"/>
  <c r="A1456" i="17" s="1"/>
  <c r="T1455" i="12"/>
  <c r="C1455" i="17" s="1"/>
  <c r="F1458" i="1"/>
  <c r="L1458" i="1" s="1"/>
  <c r="I1457" i="1"/>
  <c r="Z1456" i="12" l="1"/>
  <c r="B1456" i="17" s="1"/>
  <c r="N1457" i="12"/>
  <c r="A1457" i="17" s="1"/>
  <c r="T1456" i="12"/>
  <c r="C1456" i="17" s="1"/>
  <c r="F1459" i="1"/>
  <c r="L1459" i="1" s="1"/>
  <c r="I1458" i="1"/>
  <c r="Z1457" i="12" l="1"/>
  <c r="B1457" i="17" s="1"/>
  <c r="T1457" i="12"/>
  <c r="C1457" i="17" s="1"/>
  <c r="N1458" i="12"/>
  <c r="A1458" i="17" s="1"/>
  <c r="F1460" i="1"/>
  <c r="L1460" i="1" s="1"/>
  <c r="I1459" i="1"/>
  <c r="K1456" i="1"/>
  <c r="L385" i="1" l="1"/>
  <c r="B385" i="14" s="1"/>
  <c r="Z1458" i="12"/>
  <c r="B1458" i="17" s="1"/>
  <c r="N1459" i="12"/>
  <c r="A1459" i="17" s="1"/>
  <c r="T1458" i="12"/>
  <c r="C1458" i="17" s="1"/>
  <c r="F1461" i="1"/>
  <c r="L1461" i="1" s="1"/>
  <c r="I1460" i="1"/>
  <c r="Z1459" i="12" l="1"/>
  <c r="B1459" i="17" s="1"/>
  <c r="N1460" i="12"/>
  <c r="A1460" i="17" s="1"/>
  <c r="T1459" i="12"/>
  <c r="C1459" i="17" s="1"/>
  <c r="F1462" i="1"/>
  <c r="L1462" i="1" s="1"/>
  <c r="I1461" i="1"/>
  <c r="Z1460" i="12" l="1"/>
  <c r="B1460" i="17" s="1"/>
  <c r="T1460" i="12"/>
  <c r="C1460" i="17" s="1"/>
  <c r="N1461" i="12"/>
  <c r="A1461" i="17" s="1"/>
  <c r="F1463" i="1"/>
  <c r="L1463" i="1" s="1"/>
  <c r="I1462" i="1"/>
  <c r="Z1461" i="12" l="1"/>
  <c r="B1461" i="17" s="1"/>
  <c r="N1462" i="12"/>
  <c r="A1462" i="17" s="1"/>
  <c r="T1461" i="12"/>
  <c r="C1461" i="17" s="1"/>
  <c r="F1464" i="1"/>
  <c r="L1464" i="1" s="1"/>
  <c r="I1463" i="1"/>
  <c r="K1460" i="1"/>
  <c r="L386" i="1" l="1"/>
  <c r="B386" i="14" s="1"/>
  <c r="Z1462" i="12"/>
  <c r="B1462" i="17" s="1"/>
  <c r="N1463" i="12"/>
  <c r="A1463" i="17" s="1"/>
  <c r="T1462" i="12"/>
  <c r="C1462" i="17" s="1"/>
  <c r="F1465" i="1"/>
  <c r="L1465" i="1" s="1"/>
  <c r="I1464" i="1"/>
  <c r="Z1463" i="12" l="1"/>
  <c r="B1463" i="17" s="1"/>
  <c r="T1463" i="12"/>
  <c r="C1463" i="17" s="1"/>
  <c r="N1464" i="12"/>
  <c r="A1464" i="17" s="1"/>
  <c r="F1466" i="1"/>
  <c r="L1466" i="1" s="1"/>
  <c r="I1465" i="1"/>
  <c r="Z1464" i="12" l="1"/>
  <c r="B1464" i="17" s="1"/>
  <c r="N1465" i="12"/>
  <c r="A1465" i="17" s="1"/>
  <c r="T1464" i="12"/>
  <c r="C1464" i="17" s="1"/>
  <c r="F1467" i="1"/>
  <c r="L1467" i="1" s="1"/>
  <c r="I1466" i="1"/>
  <c r="Z1465" i="12" l="1"/>
  <c r="B1465" i="17" s="1"/>
  <c r="N1466" i="12"/>
  <c r="A1466" i="17" s="1"/>
  <c r="T1465" i="12"/>
  <c r="C1465" i="17" s="1"/>
  <c r="F1468" i="1"/>
  <c r="L1468" i="1" s="1"/>
  <c r="I1467" i="1"/>
  <c r="K1464" i="1"/>
  <c r="L387" i="1" l="1"/>
  <c r="B387" i="14" s="1"/>
  <c r="Z1466" i="12"/>
  <c r="B1466" i="17" s="1"/>
  <c r="T1466" i="12"/>
  <c r="C1466" i="17" s="1"/>
  <c r="N1467" i="12"/>
  <c r="A1467" i="17" s="1"/>
  <c r="F1469" i="1"/>
  <c r="L1469" i="1" s="1"/>
  <c r="I1468" i="1"/>
  <c r="Z1467" i="12" l="1"/>
  <c r="B1467" i="17" s="1"/>
  <c r="N1468" i="12"/>
  <c r="A1468" i="17" s="1"/>
  <c r="T1467" i="12"/>
  <c r="C1467" i="17" s="1"/>
  <c r="F1470" i="1"/>
  <c r="L1470" i="1" s="1"/>
  <c r="I1469" i="1"/>
  <c r="Z1468" i="12" l="1"/>
  <c r="B1468" i="17" s="1"/>
  <c r="N1469" i="12"/>
  <c r="A1469" i="17" s="1"/>
  <c r="T1468" i="12"/>
  <c r="C1468" i="17" s="1"/>
  <c r="F1471" i="1"/>
  <c r="L1471" i="1" s="1"/>
  <c r="I1470" i="1"/>
  <c r="Z1469" i="12" l="1"/>
  <c r="B1469" i="17" s="1"/>
  <c r="N1470" i="12"/>
  <c r="A1470" i="17" s="1"/>
  <c r="T1469" i="12"/>
  <c r="C1469" i="17" s="1"/>
  <c r="F1472" i="1"/>
  <c r="L1472" i="1" s="1"/>
  <c r="I1471" i="1"/>
  <c r="K1468" i="1"/>
  <c r="L388" i="1" l="1"/>
  <c r="B388" i="14" s="1"/>
  <c r="Z1470" i="12"/>
  <c r="B1470" i="17" s="1"/>
  <c r="N1471" i="12"/>
  <c r="A1471" i="17" s="1"/>
  <c r="T1470" i="12"/>
  <c r="C1470" i="17" s="1"/>
  <c r="F1473" i="1"/>
  <c r="L1473" i="1" s="1"/>
  <c r="I1472" i="1"/>
  <c r="Z1471" i="12" l="1"/>
  <c r="B1471" i="17" s="1"/>
  <c r="N1472" i="12"/>
  <c r="A1472" i="17" s="1"/>
  <c r="T1471" i="12"/>
  <c r="C1471" i="17" s="1"/>
  <c r="F1474" i="1"/>
  <c r="L1474" i="1" s="1"/>
  <c r="I1473" i="1"/>
  <c r="Z1472" i="12" l="1"/>
  <c r="B1472" i="17" s="1"/>
  <c r="N1473" i="12"/>
  <c r="A1473" i="17" s="1"/>
  <c r="T1472" i="12"/>
  <c r="C1472" i="17" s="1"/>
  <c r="F1475" i="1"/>
  <c r="L1475" i="1" s="1"/>
  <c r="I1474" i="1"/>
  <c r="T1473" i="12" l="1"/>
  <c r="C1473" i="17" s="1"/>
  <c r="N1474" i="12"/>
  <c r="A1474" i="17" s="1"/>
  <c r="Z1473" i="12"/>
  <c r="B1473" i="17" s="1"/>
  <c r="F1476" i="1"/>
  <c r="L1476" i="1" s="1"/>
  <c r="I1475" i="1"/>
  <c r="K1472" i="1"/>
  <c r="L389" i="1" l="1"/>
  <c r="B389" i="14" s="1"/>
  <c r="Z1474" i="12"/>
  <c r="B1474" i="17" s="1"/>
  <c r="N1475" i="12"/>
  <c r="A1475" i="17" s="1"/>
  <c r="T1474" i="12"/>
  <c r="C1474" i="17" s="1"/>
  <c r="F1477" i="1"/>
  <c r="L1477" i="1" s="1"/>
  <c r="I1476" i="1"/>
  <c r="Z1475" i="12" l="1"/>
  <c r="B1475" i="17" s="1"/>
  <c r="N1476" i="12"/>
  <c r="A1476" i="17" s="1"/>
  <c r="T1475" i="12"/>
  <c r="C1475" i="17" s="1"/>
  <c r="F1478" i="1"/>
  <c r="L1478" i="1" s="1"/>
  <c r="I1477" i="1"/>
  <c r="Z1476" i="12" l="1"/>
  <c r="B1476" i="17" s="1"/>
  <c r="N1477" i="12"/>
  <c r="A1477" i="17" s="1"/>
  <c r="T1476" i="12"/>
  <c r="C1476" i="17" s="1"/>
  <c r="F1479" i="1"/>
  <c r="L1479" i="1" s="1"/>
  <c r="I1478" i="1"/>
  <c r="Z1477" i="12" l="1"/>
  <c r="B1477" i="17" s="1"/>
  <c r="N1478" i="12"/>
  <c r="A1478" i="17" s="1"/>
  <c r="T1477" i="12"/>
  <c r="C1477" i="17" s="1"/>
  <c r="F1480" i="1"/>
  <c r="L1480" i="1" s="1"/>
  <c r="I1479" i="1"/>
  <c r="K1476" i="1"/>
  <c r="L390" i="1" l="1"/>
  <c r="B390" i="14" s="1"/>
  <c r="Z1478" i="12"/>
  <c r="B1478" i="17" s="1"/>
  <c r="N1479" i="12"/>
  <c r="A1479" i="17" s="1"/>
  <c r="T1478" i="12"/>
  <c r="C1478" i="17" s="1"/>
  <c r="F1481" i="1"/>
  <c r="L1481" i="1" s="1"/>
  <c r="I1480" i="1"/>
  <c r="Z1479" i="12" l="1"/>
  <c r="B1479" i="17" s="1"/>
  <c r="N1480" i="12"/>
  <c r="A1480" i="17" s="1"/>
  <c r="T1479" i="12"/>
  <c r="C1479" i="17" s="1"/>
  <c r="F1482" i="1"/>
  <c r="L1482" i="1" s="1"/>
  <c r="I1481" i="1"/>
  <c r="T1480" i="12" l="1"/>
  <c r="C1480" i="17" s="1"/>
  <c r="N1481" i="12"/>
  <c r="A1481" i="17" s="1"/>
  <c r="Z1480" i="12"/>
  <c r="B1480" i="17" s="1"/>
  <c r="F1483" i="1"/>
  <c r="L1483" i="1" s="1"/>
  <c r="I1482" i="1"/>
  <c r="Z1481" i="12" l="1"/>
  <c r="B1481" i="17" s="1"/>
  <c r="N1482" i="12"/>
  <c r="A1482" i="17" s="1"/>
  <c r="T1481" i="12"/>
  <c r="C1481" i="17" s="1"/>
  <c r="F1484" i="1"/>
  <c r="L1484" i="1" s="1"/>
  <c r="I1483" i="1"/>
  <c r="K1480" i="1"/>
  <c r="L391" i="1" l="1"/>
  <c r="B391" i="14" s="1"/>
  <c r="Z1482" i="12"/>
  <c r="B1482" i="17" s="1"/>
  <c r="N1483" i="12"/>
  <c r="A1483" i="17" s="1"/>
  <c r="T1482" i="12"/>
  <c r="C1482" i="17" s="1"/>
  <c r="F1485" i="1"/>
  <c r="L1485" i="1" s="1"/>
  <c r="I1484" i="1"/>
  <c r="Z1483" i="12" l="1"/>
  <c r="B1483" i="17" s="1"/>
  <c r="N1484" i="12"/>
  <c r="A1484" i="17" s="1"/>
  <c r="T1483" i="12"/>
  <c r="C1483" i="17" s="1"/>
  <c r="F1486" i="1"/>
  <c r="L1486" i="1" s="1"/>
  <c r="I1485" i="1"/>
  <c r="Z1484" i="12" l="1"/>
  <c r="B1484" i="17" s="1"/>
  <c r="N1485" i="12"/>
  <c r="A1485" i="17" s="1"/>
  <c r="T1484" i="12"/>
  <c r="C1484" i="17" s="1"/>
  <c r="F1487" i="1"/>
  <c r="L1487" i="1" s="1"/>
  <c r="I1486" i="1"/>
  <c r="Z1485" i="12" l="1"/>
  <c r="B1485" i="17" s="1"/>
  <c r="N1486" i="12"/>
  <c r="A1486" i="17" s="1"/>
  <c r="T1485" i="12"/>
  <c r="C1485" i="17" s="1"/>
  <c r="F1488" i="1"/>
  <c r="L1488" i="1" s="1"/>
  <c r="I1487" i="1"/>
  <c r="K1484" i="1"/>
  <c r="L392" i="1" l="1"/>
  <c r="B392" i="14" s="1"/>
  <c r="T1486" i="12"/>
  <c r="C1486" i="17" s="1"/>
  <c r="Z1486" i="12"/>
  <c r="B1486" i="17" s="1"/>
  <c r="N1487" i="12"/>
  <c r="A1487" i="17" s="1"/>
  <c r="F1489" i="1"/>
  <c r="L1489" i="1" s="1"/>
  <c r="I1488" i="1"/>
  <c r="Z1487" i="12" l="1"/>
  <c r="B1487" i="17" s="1"/>
  <c r="N1488" i="12"/>
  <c r="A1488" i="17" s="1"/>
  <c r="T1487" i="12"/>
  <c r="C1487" i="17" s="1"/>
  <c r="F1490" i="1"/>
  <c r="L1490" i="1" s="1"/>
  <c r="I1489" i="1"/>
  <c r="Z1488" i="12" l="1"/>
  <c r="B1488" i="17" s="1"/>
  <c r="N1489" i="12"/>
  <c r="A1489" i="17" s="1"/>
  <c r="T1488" i="12"/>
  <c r="C1488" i="17" s="1"/>
  <c r="F1491" i="1"/>
  <c r="L1491" i="1" s="1"/>
  <c r="I1490" i="1"/>
  <c r="K1488" i="1"/>
  <c r="L393" i="1" l="1"/>
  <c r="B393" i="14" s="1"/>
  <c r="Z1489" i="12"/>
  <c r="B1489" i="17" s="1"/>
  <c r="N1490" i="12"/>
  <c r="A1490" i="17" s="1"/>
  <c r="T1489" i="12"/>
  <c r="C1489" i="17" s="1"/>
  <c r="F1492" i="1"/>
  <c r="L1492" i="1" s="1"/>
  <c r="I1491" i="1"/>
  <c r="Z1490" i="12" l="1"/>
  <c r="B1490" i="17" s="1"/>
  <c r="N1491" i="12"/>
  <c r="A1491" i="17" s="1"/>
  <c r="T1490" i="12"/>
  <c r="C1490" i="17" s="1"/>
  <c r="F1493" i="1"/>
  <c r="L1493" i="1" s="1"/>
  <c r="I1492" i="1"/>
  <c r="T1491" i="12" l="1"/>
  <c r="C1491" i="17" s="1"/>
  <c r="N1492" i="12"/>
  <c r="A1492" i="17" s="1"/>
  <c r="Z1491" i="12"/>
  <c r="B1491" i="17" s="1"/>
  <c r="F1494" i="1"/>
  <c r="L1494" i="1" s="1"/>
  <c r="I1493" i="1"/>
  <c r="Z1492" i="12" l="1"/>
  <c r="B1492" i="17" s="1"/>
  <c r="N1493" i="12"/>
  <c r="A1493" i="17" s="1"/>
  <c r="T1492" i="12"/>
  <c r="C1492" i="17" s="1"/>
  <c r="F1495" i="1"/>
  <c r="L1495" i="1" s="1"/>
  <c r="I1494" i="1"/>
  <c r="K1491" i="1"/>
  <c r="L394" i="1" l="1"/>
  <c r="B394" i="14" s="1"/>
  <c r="Z1493" i="12"/>
  <c r="B1493" i="17" s="1"/>
  <c r="N1494" i="12"/>
  <c r="A1494" i="17" s="1"/>
  <c r="T1493" i="12"/>
  <c r="C1493" i="17" s="1"/>
  <c r="F1496" i="1"/>
  <c r="L1496" i="1" s="1"/>
  <c r="I1495" i="1"/>
  <c r="Z1494" i="12" l="1"/>
  <c r="B1494" i="17" s="1"/>
  <c r="N1495" i="12"/>
  <c r="A1495" i="17" s="1"/>
  <c r="T1494" i="12"/>
  <c r="C1494" i="17" s="1"/>
  <c r="F1497" i="1"/>
  <c r="L1497" i="1" s="1"/>
  <c r="I1496" i="1"/>
  <c r="Z1495" i="12" l="1"/>
  <c r="B1495" i="17" s="1"/>
  <c r="N1496" i="12"/>
  <c r="A1496" i="17" s="1"/>
  <c r="T1495" i="12"/>
  <c r="C1495" i="17" s="1"/>
  <c r="F1498" i="1"/>
  <c r="L1498" i="1" s="1"/>
  <c r="I1497" i="1"/>
  <c r="Z1496" i="12" l="1"/>
  <c r="B1496" i="17" s="1"/>
  <c r="N1497" i="12"/>
  <c r="A1497" i="17" s="1"/>
  <c r="T1496" i="12"/>
  <c r="C1496" i="17" s="1"/>
  <c r="F1499" i="1"/>
  <c r="L1499" i="1" s="1"/>
  <c r="I1498" i="1"/>
  <c r="K1495" i="1"/>
  <c r="L395" i="1" l="1"/>
  <c r="B395" i="14" s="1"/>
  <c r="Z1497" i="12"/>
  <c r="B1497" i="17" s="1"/>
  <c r="N1498" i="12"/>
  <c r="A1498" i="17" s="1"/>
  <c r="T1497" i="12"/>
  <c r="C1497" i="17" s="1"/>
  <c r="F1500" i="1"/>
  <c r="L1500" i="1" s="1"/>
  <c r="I1499" i="1"/>
  <c r="Z1498" i="12" l="1"/>
  <c r="B1498" i="17" s="1"/>
  <c r="N1499" i="12"/>
  <c r="A1499" i="17" s="1"/>
  <c r="T1498" i="12"/>
  <c r="C1498" i="17" s="1"/>
  <c r="F1501" i="1"/>
  <c r="L1501" i="1" s="1"/>
  <c r="I1500" i="1"/>
  <c r="Z1499" i="12" l="1"/>
  <c r="B1499" i="17" s="1"/>
  <c r="N1500" i="12"/>
  <c r="A1500" i="17" s="1"/>
  <c r="T1499" i="12"/>
  <c r="C1499" i="17" s="1"/>
  <c r="F1502" i="1"/>
  <c r="L1502" i="1" s="1"/>
  <c r="I1501" i="1"/>
  <c r="Z1500" i="12" l="1"/>
  <c r="B1500" i="17" s="1"/>
  <c r="N1501" i="12"/>
  <c r="A1501" i="17" s="1"/>
  <c r="T1500" i="12"/>
  <c r="C1500" i="17" s="1"/>
  <c r="F1503" i="1"/>
  <c r="L1503" i="1" s="1"/>
  <c r="I1502" i="1"/>
  <c r="K1499" i="1"/>
  <c r="L396" i="1" l="1"/>
  <c r="B396" i="14" s="1"/>
  <c r="T1501" i="12"/>
  <c r="C1501" i="17" s="1"/>
  <c r="Z1501" i="12"/>
  <c r="B1501" i="17" s="1"/>
  <c r="N1502" i="12"/>
  <c r="A1502" i="17" s="1"/>
  <c r="F1504" i="1"/>
  <c r="L1504" i="1" s="1"/>
  <c r="I1503" i="1"/>
  <c r="Z1502" i="12" l="1"/>
  <c r="B1502" i="17" s="1"/>
  <c r="N1503" i="12"/>
  <c r="A1503" i="17" s="1"/>
  <c r="T1502" i="12"/>
  <c r="C1502" i="17" s="1"/>
  <c r="F1505" i="1"/>
  <c r="L1505" i="1" s="1"/>
  <c r="I1504" i="1"/>
  <c r="T1503" i="12" l="1"/>
  <c r="C1503" i="17" s="1"/>
  <c r="N1504" i="12"/>
  <c r="A1504" i="17" s="1"/>
  <c r="Z1503" i="12"/>
  <c r="B1503" i="17" s="1"/>
  <c r="F1506" i="1"/>
  <c r="L1506" i="1" s="1"/>
  <c r="I1505" i="1"/>
  <c r="Z1504" i="12" l="1"/>
  <c r="B1504" i="17" s="1"/>
  <c r="T1504" i="12"/>
  <c r="C1504" i="17" s="1"/>
  <c r="N1505" i="12"/>
  <c r="A1505" i="17" s="1"/>
  <c r="F1507" i="1"/>
  <c r="L1507" i="1" s="1"/>
  <c r="I1506" i="1"/>
  <c r="K1503" i="1"/>
  <c r="L397" i="1" l="1"/>
  <c r="B397" i="14" s="1"/>
  <c r="Z1505" i="12"/>
  <c r="B1505" i="17" s="1"/>
  <c r="N1506" i="12"/>
  <c r="A1506" i="17" s="1"/>
  <c r="T1505" i="12"/>
  <c r="C1505" i="17" s="1"/>
  <c r="F1508" i="1"/>
  <c r="L1508" i="1" s="1"/>
  <c r="I1507" i="1"/>
  <c r="Z1506" i="12" l="1"/>
  <c r="B1506" i="17" s="1"/>
  <c r="N1507" i="12"/>
  <c r="A1507" i="17" s="1"/>
  <c r="T1506" i="12"/>
  <c r="C1506" i="17" s="1"/>
  <c r="F1509" i="1"/>
  <c r="L1509" i="1" s="1"/>
  <c r="I1508" i="1"/>
  <c r="Z1507" i="12" l="1"/>
  <c r="B1507" i="17" s="1"/>
  <c r="T1507" i="12"/>
  <c r="C1507" i="17" s="1"/>
  <c r="N1508" i="12"/>
  <c r="A1508" i="17" s="1"/>
  <c r="F1510" i="1"/>
  <c r="L1510" i="1" s="1"/>
  <c r="I1509" i="1"/>
  <c r="Z1508" i="12" l="1"/>
  <c r="B1508" i="17" s="1"/>
  <c r="N1509" i="12"/>
  <c r="A1509" i="17" s="1"/>
  <c r="T1508" i="12"/>
  <c r="C1508" i="17" s="1"/>
  <c r="F1511" i="1"/>
  <c r="L1511" i="1" s="1"/>
  <c r="I1510" i="1"/>
  <c r="K1507" i="1"/>
  <c r="L398" i="1" l="1"/>
  <c r="B398" i="14" s="1"/>
  <c r="Z1509" i="12"/>
  <c r="B1509" i="17" s="1"/>
  <c r="N1510" i="12"/>
  <c r="A1510" i="17" s="1"/>
  <c r="T1509" i="12"/>
  <c r="C1509" i="17" s="1"/>
  <c r="F1512" i="1"/>
  <c r="L1512" i="1" s="1"/>
  <c r="I1511" i="1"/>
  <c r="Z1510" i="12" l="1"/>
  <c r="B1510" i="17" s="1"/>
  <c r="N1511" i="12"/>
  <c r="A1511" i="17" s="1"/>
  <c r="T1510" i="12"/>
  <c r="C1510" i="17" s="1"/>
  <c r="F1513" i="1"/>
  <c r="L1513" i="1" s="1"/>
  <c r="I1512" i="1"/>
  <c r="Z1511" i="12" l="1"/>
  <c r="B1511" i="17" s="1"/>
  <c r="N1512" i="12"/>
  <c r="A1512" i="17" s="1"/>
  <c r="T1511" i="12"/>
  <c r="C1511" i="17" s="1"/>
  <c r="F1514" i="1"/>
  <c r="L1514" i="1" s="1"/>
  <c r="I1513" i="1"/>
  <c r="T1512" i="12" l="1"/>
  <c r="C1512" i="17" s="1"/>
  <c r="N1513" i="12"/>
  <c r="A1513" i="17" s="1"/>
  <c r="Z1512" i="12"/>
  <c r="B1512" i="17" s="1"/>
  <c r="F1515" i="1"/>
  <c r="L1515" i="1" s="1"/>
  <c r="I1514" i="1"/>
  <c r="K1511" i="1"/>
  <c r="L399" i="1" l="1"/>
  <c r="B399" i="14" s="1"/>
  <c r="Z1513" i="12"/>
  <c r="B1513" i="17" s="1"/>
  <c r="N1514" i="12"/>
  <c r="A1514" i="17" s="1"/>
  <c r="T1513" i="12"/>
  <c r="C1513" i="17" s="1"/>
  <c r="F1516" i="1"/>
  <c r="L1516" i="1" s="1"/>
  <c r="I1515" i="1"/>
  <c r="Z1514" i="12" l="1"/>
  <c r="B1514" i="17" s="1"/>
  <c r="N1515" i="12"/>
  <c r="A1515" i="17" s="1"/>
  <c r="T1514" i="12"/>
  <c r="C1514" i="17" s="1"/>
  <c r="F1517" i="1"/>
  <c r="L1517" i="1" s="1"/>
  <c r="I1516" i="1"/>
  <c r="Z1515" i="12" l="1"/>
  <c r="B1515" i="17" s="1"/>
  <c r="T1515" i="12"/>
  <c r="C1515" i="17" s="1"/>
  <c r="N1516" i="12"/>
  <c r="A1516" i="17" s="1"/>
  <c r="F1518" i="1"/>
  <c r="L1518" i="1" s="1"/>
  <c r="I1517" i="1"/>
  <c r="Z1516" i="12" l="1"/>
  <c r="B1516" i="17" s="1"/>
  <c r="N1517" i="12"/>
  <c r="A1517" i="17" s="1"/>
  <c r="T1516" i="12"/>
  <c r="C1516" i="17" s="1"/>
  <c r="F1519" i="1"/>
  <c r="L1519" i="1" s="1"/>
  <c r="I1518" i="1"/>
  <c r="K1515" i="1"/>
  <c r="L400" i="1" l="1"/>
  <c r="B400" i="14" s="1"/>
  <c r="Z1517" i="12"/>
  <c r="B1517" i="17" s="1"/>
  <c r="N1518" i="12"/>
  <c r="A1518" i="17" s="1"/>
  <c r="T1517" i="12"/>
  <c r="C1517" i="17" s="1"/>
  <c r="F1520" i="1"/>
  <c r="L1520" i="1" s="1"/>
  <c r="I1519" i="1"/>
  <c r="T1518" i="12" l="1"/>
  <c r="C1518" i="17" s="1"/>
  <c r="N1519" i="12"/>
  <c r="A1519" i="17" s="1"/>
  <c r="Z1518" i="12"/>
  <c r="B1518" i="17" s="1"/>
  <c r="F1521" i="1"/>
  <c r="L1521" i="1" s="1"/>
  <c r="I1520" i="1"/>
  <c r="Z1519" i="12" l="1"/>
  <c r="B1519" i="17" s="1"/>
  <c r="N1520" i="12"/>
  <c r="A1520" i="17" s="1"/>
  <c r="T1519" i="12"/>
  <c r="C1519" i="17" s="1"/>
  <c r="F1522" i="1"/>
  <c r="L1522" i="1" s="1"/>
  <c r="I1521" i="1"/>
  <c r="Z1520" i="12" l="1"/>
  <c r="B1520" i="17" s="1"/>
  <c r="N1521" i="12"/>
  <c r="A1521" i="17" s="1"/>
  <c r="T1520" i="12"/>
  <c r="C1520" i="17" s="1"/>
  <c r="F1523" i="1"/>
  <c r="L1523" i="1" s="1"/>
  <c r="I1522" i="1"/>
  <c r="K1519" i="1"/>
  <c r="L401" i="1" l="1"/>
  <c r="B401" i="14" s="1"/>
  <c r="Z1521" i="12"/>
  <c r="B1521" i="17" s="1"/>
  <c r="N1522" i="12"/>
  <c r="A1522" i="17" s="1"/>
  <c r="T1521" i="12"/>
  <c r="C1521" i="17" s="1"/>
  <c r="F1524" i="1"/>
  <c r="L1524" i="1" s="1"/>
  <c r="I1523" i="1"/>
  <c r="Z1522" i="12" l="1"/>
  <c r="B1522" i="17" s="1"/>
  <c r="N1523" i="12"/>
  <c r="A1523" i="17" s="1"/>
  <c r="T1522" i="12"/>
  <c r="C1522" i="17" s="1"/>
  <c r="F1525" i="1"/>
  <c r="L1525" i="1" s="1"/>
  <c r="I1524" i="1"/>
  <c r="Z1523" i="12" l="1"/>
  <c r="B1523" i="17" s="1"/>
  <c r="N1524" i="12"/>
  <c r="A1524" i="17" s="1"/>
  <c r="T1523" i="12"/>
  <c r="C1523" i="17" s="1"/>
  <c r="F1526" i="1"/>
  <c r="L1526" i="1" s="1"/>
  <c r="I1525" i="1"/>
  <c r="Z1524" i="12" l="1"/>
  <c r="B1524" i="17" s="1"/>
  <c r="T1524" i="12"/>
  <c r="C1524" i="17" s="1"/>
  <c r="N1525" i="12"/>
  <c r="A1525" i="17" s="1"/>
  <c r="F1527" i="1"/>
  <c r="L1527" i="1" s="1"/>
  <c r="I1526" i="1"/>
  <c r="K1523" i="1"/>
  <c r="L402" i="1" l="1"/>
  <c r="B402" i="14" s="1"/>
  <c r="Z1525" i="12"/>
  <c r="B1525" i="17" s="1"/>
  <c r="N1526" i="12"/>
  <c r="A1526" i="17" s="1"/>
  <c r="T1525" i="12"/>
  <c r="C1525" i="17" s="1"/>
  <c r="F1528" i="1"/>
  <c r="L1528" i="1" s="1"/>
  <c r="I1527" i="1"/>
  <c r="Z1526" i="12" l="1"/>
  <c r="B1526" i="17" s="1"/>
  <c r="N1527" i="12"/>
  <c r="A1527" i="17" s="1"/>
  <c r="T1526" i="12"/>
  <c r="C1526" i="17" s="1"/>
  <c r="F1529" i="1"/>
  <c r="L1529" i="1" s="1"/>
  <c r="I1528" i="1"/>
  <c r="T1527" i="12" l="1"/>
  <c r="C1527" i="17" s="1"/>
  <c r="Z1527" i="12"/>
  <c r="B1527" i="17" s="1"/>
  <c r="N1528" i="12"/>
  <c r="A1528" i="17" s="1"/>
  <c r="F1530" i="1"/>
  <c r="L1530" i="1" s="1"/>
  <c r="I1529" i="1"/>
  <c r="Z1528" i="12" l="1"/>
  <c r="B1528" i="17" s="1"/>
  <c r="N1529" i="12"/>
  <c r="A1529" i="17" s="1"/>
  <c r="T1528" i="12"/>
  <c r="C1528" i="17" s="1"/>
  <c r="F1531" i="1"/>
  <c r="L1531" i="1" s="1"/>
  <c r="I1530" i="1"/>
  <c r="K1527" i="1"/>
  <c r="L403" i="1" l="1"/>
  <c r="B403" i="14" s="1"/>
  <c r="T1529" i="12"/>
  <c r="C1529" i="17" s="1"/>
  <c r="Z1529" i="12"/>
  <c r="B1529" i="17" s="1"/>
  <c r="N1530" i="12"/>
  <c r="A1530" i="17" s="1"/>
  <c r="F1532" i="1"/>
  <c r="L1532" i="1" s="1"/>
  <c r="I1531" i="1"/>
  <c r="T1530" i="12" l="1"/>
  <c r="C1530" i="17" s="1"/>
  <c r="Z1530" i="12"/>
  <c r="B1530" i="17" s="1"/>
  <c r="N1531" i="12"/>
  <c r="A1531" i="17" s="1"/>
  <c r="F1533" i="1"/>
  <c r="L1533" i="1" s="1"/>
  <c r="I1532" i="1"/>
  <c r="Z1531" i="12" l="1"/>
  <c r="B1531" i="17" s="1"/>
  <c r="N1532" i="12"/>
  <c r="A1532" i="17" s="1"/>
  <c r="T1531" i="12"/>
  <c r="C1531" i="17" s="1"/>
  <c r="F1534" i="1"/>
  <c r="L1534" i="1" s="1"/>
  <c r="I1533" i="1"/>
  <c r="K1531" i="1"/>
  <c r="L404" i="1" l="1"/>
  <c r="B404" i="14" s="1"/>
  <c r="Z1532" i="12"/>
  <c r="B1532" i="17" s="1"/>
  <c r="T1532" i="12"/>
  <c r="C1532" i="17" s="1"/>
  <c r="N1533" i="12"/>
  <c r="A1533" i="17" s="1"/>
  <c r="F1535" i="1"/>
  <c r="L1535" i="1" s="1"/>
  <c r="I1534" i="1"/>
  <c r="Z1533" i="12" l="1"/>
  <c r="B1533" i="17" s="1"/>
  <c r="T1533" i="12"/>
  <c r="C1533" i="17" s="1"/>
  <c r="N1534" i="12"/>
  <c r="A1534" i="17" s="1"/>
  <c r="F1536" i="1"/>
  <c r="L1536" i="1" s="1"/>
  <c r="I1535" i="1"/>
  <c r="Z1534" i="12" l="1"/>
  <c r="B1534" i="17" s="1"/>
  <c r="N1535" i="12"/>
  <c r="A1535" i="17" s="1"/>
  <c r="T1534" i="12"/>
  <c r="C1534" i="17" s="1"/>
  <c r="F1537" i="1"/>
  <c r="L1537" i="1" s="1"/>
  <c r="I1536" i="1"/>
  <c r="Z1535" i="12" l="1"/>
  <c r="B1535" i="17" s="1"/>
  <c r="T1535" i="12"/>
  <c r="C1535" i="17" s="1"/>
  <c r="N1536" i="12"/>
  <c r="A1536" i="17" s="1"/>
  <c r="F1538" i="1"/>
  <c r="L1538" i="1" s="1"/>
  <c r="I1537" i="1"/>
  <c r="K1534" i="1"/>
  <c r="L405" i="1" l="1"/>
  <c r="B405" i="14" s="1"/>
  <c r="T1536" i="12"/>
  <c r="C1536" i="17" s="1"/>
  <c r="Z1536" i="12"/>
  <c r="B1536" i="17" s="1"/>
  <c r="N1537" i="12"/>
  <c r="A1537" i="17" s="1"/>
  <c r="F1539" i="1"/>
  <c r="L1539" i="1" s="1"/>
  <c r="I1538" i="1"/>
  <c r="Z1537" i="12" l="1"/>
  <c r="B1537" i="17" s="1"/>
  <c r="N1538" i="12"/>
  <c r="A1538" i="17" s="1"/>
  <c r="T1537" i="12"/>
  <c r="C1537" i="17" s="1"/>
  <c r="F1540" i="1"/>
  <c r="L1540" i="1" s="1"/>
  <c r="I1539" i="1"/>
  <c r="Z1538" i="12" l="1"/>
  <c r="B1538" i="17" s="1"/>
  <c r="T1538" i="12"/>
  <c r="C1538" i="17" s="1"/>
  <c r="N1539" i="12"/>
  <c r="A1539" i="17" s="1"/>
  <c r="F1541" i="1"/>
  <c r="L1541" i="1" s="1"/>
  <c r="I1540" i="1"/>
  <c r="T1539" i="12" l="1"/>
  <c r="C1539" i="17" s="1"/>
  <c r="Z1539" i="12"/>
  <c r="B1539" i="17" s="1"/>
  <c r="N1540" i="12"/>
  <c r="A1540" i="17" s="1"/>
  <c r="F1542" i="1"/>
  <c r="L1542" i="1" s="1"/>
  <c r="I1541" i="1"/>
  <c r="K1538" i="1"/>
  <c r="L406" i="1" l="1"/>
  <c r="B406" i="14" s="1"/>
  <c r="Z1540" i="12"/>
  <c r="B1540" i="17" s="1"/>
  <c r="T1540" i="12"/>
  <c r="C1540" i="17" s="1"/>
  <c r="N1541" i="12"/>
  <c r="A1541" i="17" s="1"/>
  <c r="F1543" i="1"/>
  <c r="L1543" i="1" s="1"/>
  <c r="I1542" i="1"/>
  <c r="Z1541" i="12" l="1"/>
  <c r="B1541" i="17" s="1"/>
  <c r="T1541" i="12"/>
  <c r="C1541" i="17" s="1"/>
  <c r="N1542" i="12"/>
  <c r="A1542" i="17" s="1"/>
  <c r="F1544" i="1"/>
  <c r="L1544" i="1" s="1"/>
  <c r="I1543" i="1"/>
  <c r="Z1542" i="12" l="1"/>
  <c r="B1542" i="17" s="1"/>
  <c r="T1542" i="12"/>
  <c r="C1542" i="17" s="1"/>
  <c r="N1543" i="12"/>
  <c r="A1543" i="17" s="1"/>
  <c r="F1545" i="1"/>
  <c r="L1545" i="1" s="1"/>
  <c r="I1544" i="1"/>
  <c r="Z1543" i="12" l="1"/>
  <c r="B1543" i="17" s="1"/>
  <c r="N1544" i="12"/>
  <c r="A1544" i="17" s="1"/>
  <c r="T1543" i="12"/>
  <c r="C1543" i="17" s="1"/>
  <c r="F1546" i="1"/>
  <c r="L1546" i="1" s="1"/>
  <c r="I1545" i="1"/>
  <c r="K1542" i="1"/>
  <c r="L407" i="1" l="1"/>
  <c r="B407" i="14" s="1"/>
  <c r="Z1544" i="12"/>
  <c r="B1544" i="17" s="1"/>
  <c r="T1544" i="12"/>
  <c r="C1544" i="17" s="1"/>
  <c r="N1545" i="12"/>
  <c r="A1545" i="17" s="1"/>
  <c r="F1547" i="1"/>
  <c r="L1547" i="1" s="1"/>
  <c r="I1546" i="1"/>
  <c r="T1545" i="12" l="1"/>
  <c r="C1545" i="17" s="1"/>
  <c r="Z1545" i="12"/>
  <c r="B1545" i="17" s="1"/>
  <c r="N1546" i="12"/>
  <c r="A1546" i="17" s="1"/>
  <c r="F1548" i="1"/>
  <c r="L1548" i="1" s="1"/>
  <c r="I1547" i="1"/>
  <c r="Z1546" i="12" l="1"/>
  <c r="B1546" i="17" s="1"/>
  <c r="N1547" i="12"/>
  <c r="A1547" i="17" s="1"/>
  <c r="T1546" i="12"/>
  <c r="C1546" i="17" s="1"/>
  <c r="F1549" i="1"/>
  <c r="L1549" i="1" s="1"/>
  <c r="I1548" i="1"/>
  <c r="Z1547" i="12" l="1"/>
  <c r="B1547" i="17" s="1"/>
  <c r="T1547" i="12"/>
  <c r="C1547" i="17" s="1"/>
  <c r="N1548" i="12"/>
  <c r="A1548" i="17" s="1"/>
  <c r="F1550" i="1"/>
  <c r="L1550" i="1" s="1"/>
  <c r="I1549" i="1"/>
  <c r="K1546" i="1"/>
  <c r="L408" i="1" l="1"/>
  <c r="B408" i="14" s="1"/>
  <c r="Z1548" i="12"/>
  <c r="B1548" i="17" s="1"/>
  <c r="T1548" i="12"/>
  <c r="C1548" i="17" s="1"/>
  <c r="N1549" i="12"/>
  <c r="A1549" i="17" s="1"/>
  <c r="F1551" i="1"/>
  <c r="L1551" i="1" s="1"/>
  <c r="I1550" i="1"/>
  <c r="Z1549" i="12" l="1"/>
  <c r="B1549" i="17" s="1"/>
  <c r="N1550" i="12"/>
  <c r="A1550" i="17" s="1"/>
  <c r="T1549" i="12"/>
  <c r="C1549" i="17" s="1"/>
  <c r="F1552" i="1"/>
  <c r="L1552" i="1" s="1"/>
  <c r="I1551" i="1"/>
  <c r="Z1550" i="12" l="1"/>
  <c r="B1550" i="17" s="1"/>
  <c r="T1550" i="12"/>
  <c r="C1550" i="17" s="1"/>
  <c r="N1551" i="12"/>
  <c r="A1551" i="17" s="1"/>
  <c r="F1553" i="1"/>
  <c r="L1553" i="1" s="1"/>
  <c r="I1552" i="1"/>
  <c r="Z1551" i="12" l="1"/>
  <c r="B1551" i="17" s="1"/>
  <c r="T1551" i="12"/>
  <c r="C1551" i="17" s="1"/>
  <c r="N1552" i="12"/>
  <c r="A1552" i="17" s="1"/>
  <c r="F1554" i="1"/>
  <c r="L1554" i="1" s="1"/>
  <c r="I1553" i="1"/>
  <c r="K1550" i="1"/>
  <c r="L409" i="1" l="1"/>
  <c r="B409" i="14" s="1"/>
  <c r="T1552" i="12"/>
  <c r="C1552" i="17" s="1"/>
  <c r="Z1552" i="12"/>
  <c r="B1552" i="17" s="1"/>
  <c r="N1553" i="12"/>
  <c r="A1553" i="17" s="1"/>
  <c r="F1555" i="1"/>
  <c r="L1555" i="1" s="1"/>
  <c r="I1554" i="1"/>
  <c r="N1554" i="12" l="1"/>
  <c r="A1554" i="17" s="1"/>
  <c r="Z1553" i="12"/>
  <c r="B1553" i="17" s="1"/>
  <c r="T1553" i="12"/>
  <c r="C1553" i="17" s="1"/>
  <c r="F1556" i="1"/>
  <c r="L1556" i="1" s="1"/>
  <c r="I1555" i="1"/>
  <c r="Z1554" i="12" l="1"/>
  <c r="B1554" i="17" s="1"/>
  <c r="T1554" i="12"/>
  <c r="C1554" i="17" s="1"/>
  <c r="N1555" i="12"/>
  <c r="A1555" i="17" s="1"/>
  <c r="F1557" i="1"/>
  <c r="L1557" i="1" s="1"/>
  <c r="I1556" i="1"/>
  <c r="Z1555" i="12" l="1"/>
  <c r="B1555" i="17" s="1"/>
  <c r="T1555" i="12"/>
  <c r="C1555" i="17" s="1"/>
  <c r="N1556" i="12"/>
  <c r="A1556" i="17" s="1"/>
  <c r="F1558" i="1"/>
  <c r="L1558" i="1" s="1"/>
  <c r="I1557" i="1"/>
  <c r="K1554" i="1"/>
  <c r="L410" i="1" l="1"/>
  <c r="B410" i="14" s="1"/>
  <c r="N1557" i="12"/>
  <c r="A1557" i="17" s="1"/>
  <c r="Z1556" i="12"/>
  <c r="B1556" i="17" s="1"/>
  <c r="T1556" i="12"/>
  <c r="C1556" i="17" s="1"/>
  <c r="F1559" i="1"/>
  <c r="L1559" i="1" s="1"/>
  <c r="I1558" i="1"/>
  <c r="Z1557" i="12" l="1"/>
  <c r="B1557" i="17" s="1"/>
  <c r="T1557" i="12"/>
  <c r="C1557" i="17" s="1"/>
  <c r="N1558" i="12"/>
  <c r="A1558" i="17" s="1"/>
  <c r="F1560" i="1"/>
  <c r="L1560" i="1" s="1"/>
  <c r="I1559" i="1"/>
  <c r="Z1558" i="12" l="1"/>
  <c r="B1558" i="17" s="1"/>
  <c r="N1559" i="12"/>
  <c r="A1559" i="17" s="1"/>
  <c r="T1558" i="12"/>
  <c r="C1558" i="17" s="1"/>
  <c r="F1561" i="1"/>
  <c r="L1561" i="1" s="1"/>
  <c r="I1560" i="1"/>
  <c r="T1559" i="12" l="1"/>
  <c r="C1559" i="17" s="1"/>
  <c r="N1560" i="12"/>
  <c r="A1560" i="17" s="1"/>
  <c r="Z1559" i="12"/>
  <c r="B1559" i="17" s="1"/>
  <c r="F1562" i="1"/>
  <c r="L1562" i="1" s="1"/>
  <c r="I1561" i="1"/>
  <c r="K1558" i="1"/>
  <c r="L411" i="1" l="1"/>
  <c r="B411" i="14" s="1"/>
  <c r="Z1560" i="12"/>
  <c r="B1560" i="17" s="1"/>
  <c r="T1560" i="12"/>
  <c r="C1560" i="17" s="1"/>
  <c r="N1561" i="12"/>
  <c r="A1561" i="17" s="1"/>
  <c r="F1563" i="1"/>
  <c r="L1563" i="1" s="1"/>
  <c r="I1562" i="1"/>
  <c r="Z1561" i="12" l="1"/>
  <c r="B1561" i="17" s="1"/>
  <c r="T1561" i="12"/>
  <c r="C1561" i="17" s="1"/>
  <c r="N1562" i="12"/>
  <c r="A1562" i="17" s="1"/>
  <c r="F1564" i="1"/>
  <c r="L1564" i="1" s="1"/>
  <c r="I1563" i="1"/>
  <c r="N1563" i="12" l="1"/>
  <c r="A1563" i="17" s="1"/>
  <c r="T1562" i="12"/>
  <c r="C1562" i="17" s="1"/>
  <c r="Z1562" i="12"/>
  <c r="B1562" i="17" s="1"/>
  <c r="F1565" i="1"/>
  <c r="L1565" i="1" s="1"/>
  <c r="I1564" i="1"/>
  <c r="Z1563" i="12" l="1"/>
  <c r="B1563" i="17" s="1"/>
  <c r="N1564" i="12"/>
  <c r="A1564" i="17" s="1"/>
  <c r="T1563" i="12"/>
  <c r="C1563" i="17" s="1"/>
  <c r="F1566" i="1"/>
  <c r="L1566" i="1" s="1"/>
  <c r="I1565" i="1"/>
  <c r="K1562" i="1"/>
  <c r="L412" i="1" l="1"/>
  <c r="B412" i="14" s="1"/>
  <c r="Z1564" i="12"/>
  <c r="B1564" i="17" s="1"/>
  <c r="N1565" i="12"/>
  <c r="A1565" i="17" s="1"/>
  <c r="T1564" i="12"/>
  <c r="C1564" i="17" s="1"/>
  <c r="F1567" i="1"/>
  <c r="L1567" i="1" s="1"/>
  <c r="I1566" i="1"/>
  <c r="Z1565" i="12" l="1"/>
  <c r="B1565" i="17" s="1"/>
  <c r="N1566" i="12"/>
  <c r="A1566" i="17" s="1"/>
  <c r="T1565" i="12"/>
  <c r="C1565" i="17" s="1"/>
  <c r="F1568" i="1"/>
  <c r="L1568" i="1" s="1"/>
  <c r="I1567" i="1"/>
  <c r="Z1566" i="12" l="1"/>
  <c r="B1566" i="17" s="1"/>
  <c r="N1567" i="12"/>
  <c r="A1567" i="17" s="1"/>
  <c r="T1566" i="12"/>
  <c r="C1566" i="17" s="1"/>
  <c r="F1569" i="1"/>
  <c r="L1569" i="1" s="1"/>
  <c r="I1568" i="1"/>
  <c r="Z1567" i="12" l="1"/>
  <c r="B1567" i="17" s="1"/>
  <c r="T1567" i="12"/>
  <c r="C1567" i="17" s="1"/>
  <c r="N1568" i="12"/>
  <c r="A1568" i="17" s="1"/>
  <c r="F1570" i="1"/>
  <c r="L1570" i="1" s="1"/>
  <c r="I1569" i="1"/>
  <c r="K1566" i="1"/>
  <c r="L413" i="1" l="1"/>
  <c r="B413" i="14" s="1"/>
  <c r="Z1568" i="12"/>
  <c r="B1568" i="17" s="1"/>
  <c r="T1568" i="12"/>
  <c r="C1568" i="17" s="1"/>
  <c r="N1569" i="12"/>
  <c r="A1569" i="17" s="1"/>
  <c r="F1571" i="1"/>
  <c r="L1571" i="1" s="1"/>
  <c r="I1570" i="1"/>
  <c r="Z1569" i="12" l="1"/>
  <c r="B1569" i="17" s="1"/>
  <c r="T1569" i="12"/>
  <c r="C1569" i="17" s="1"/>
  <c r="N1570" i="12"/>
  <c r="A1570" i="17" s="1"/>
  <c r="F1572" i="1"/>
  <c r="L1572" i="1" s="1"/>
  <c r="I1571" i="1"/>
  <c r="Z1570" i="12" l="1"/>
  <c r="B1570" i="17" s="1"/>
  <c r="N1571" i="12"/>
  <c r="A1571" i="17" s="1"/>
  <c r="T1570" i="12"/>
  <c r="C1570" i="17" s="1"/>
  <c r="F1573" i="1"/>
  <c r="L1573" i="1" s="1"/>
  <c r="I1572" i="1"/>
  <c r="Z1571" i="12" l="1"/>
  <c r="B1571" i="17" s="1"/>
  <c r="N1572" i="12"/>
  <c r="A1572" i="17" s="1"/>
  <c r="T1571" i="12"/>
  <c r="C1571" i="17" s="1"/>
  <c r="F1574" i="1"/>
  <c r="L1574" i="1" s="1"/>
  <c r="I1573" i="1"/>
  <c r="K1570" i="1"/>
  <c r="L414" i="1" l="1"/>
  <c r="B414" i="14" s="1"/>
  <c r="Z1572" i="12"/>
  <c r="B1572" i="17" s="1"/>
  <c r="N1573" i="12"/>
  <c r="A1573" i="17" s="1"/>
  <c r="T1572" i="12"/>
  <c r="C1572" i="17" s="1"/>
  <c r="F1575" i="1"/>
  <c r="L1575" i="1" s="1"/>
  <c r="I1574" i="1"/>
  <c r="Z1573" i="12" l="1"/>
  <c r="B1573" i="17" s="1"/>
  <c r="N1574" i="12"/>
  <c r="A1574" i="17" s="1"/>
  <c r="T1573" i="12"/>
  <c r="C1573" i="17" s="1"/>
  <c r="F1576" i="1"/>
  <c r="L1576" i="1" s="1"/>
  <c r="I1575" i="1"/>
  <c r="Z1574" i="12" l="1"/>
  <c r="B1574" i="17" s="1"/>
  <c r="N1575" i="12"/>
  <c r="A1575" i="17" s="1"/>
  <c r="T1574" i="12"/>
  <c r="C1574" i="17" s="1"/>
  <c r="F1577" i="1"/>
  <c r="L1577" i="1" s="1"/>
  <c r="I1576" i="1"/>
  <c r="K1574" i="1"/>
  <c r="L415" i="1" l="1"/>
  <c r="B415" i="14" s="1"/>
  <c r="Z1575" i="12"/>
  <c r="B1575" i="17" s="1"/>
  <c r="T1575" i="12"/>
  <c r="C1575" i="17" s="1"/>
  <c r="N1576" i="12"/>
  <c r="A1576" i="17" s="1"/>
  <c r="F1578" i="1"/>
  <c r="L1578" i="1" s="1"/>
  <c r="I1577" i="1"/>
  <c r="Z1576" i="12" l="1"/>
  <c r="B1576" i="17" s="1"/>
  <c r="T1576" i="12"/>
  <c r="C1576" i="17" s="1"/>
  <c r="N1577" i="12"/>
  <c r="A1577" i="17" s="1"/>
  <c r="F1579" i="1"/>
  <c r="L1579" i="1" s="1"/>
  <c r="I1578" i="1"/>
  <c r="Z1577" i="12" l="1"/>
  <c r="B1577" i="17" s="1"/>
  <c r="T1577" i="12"/>
  <c r="C1577" i="17" s="1"/>
  <c r="N1578" i="12"/>
  <c r="A1578" i="17" s="1"/>
  <c r="F1580" i="1"/>
  <c r="L1580" i="1" s="1"/>
  <c r="I1579" i="1"/>
  <c r="Z1578" i="12" l="1"/>
  <c r="B1578" i="17" s="1"/>
  <c r="N1579" i="12"/>
  <c r="A1579" i="17" s="1"/>
  <c r="T1578" i="12"/>
  <c r="C1578" i="17" s="1"/>
  <c r="F1581" i="1"/>
  <c r="L1581" i="1" s="1"/>
  <c r="I1580" i="1"/>
  <c r="K1577" i="1"/>
  <c r="L416" i="1" l="1"/>
  <c r="B416" i="14" s="1"/>
  <c r="Z1579" i="12"/>
  <c r="B1579" i="17" s="1"/>
  <c r="T1579" i="12"/>
  <c r="C1579" i="17" s="1"/>
  <c r="N1580" i="12"/>
  <c r="A1580" i="17" s="1"/>
  <c r="F1582" i="1"/>
  <c r="L1582" i="1" s="1"/>
  <c r="I1581" i="1"/>
  <c r="Z1580" i="12" l="1"/>
  <c r="B1580" i="17" s="1"/>
  <c r="T1580" i="12"/>
  <c r="C1580" i="17" s="1"/>
  <c r="N1581" i="12"/>
  <c r="A1581" i="17" s="1"/>
  <c r="F1583" i="1"/>
  <c r="L1583" i="1" s="1"/>
  <c r="I1582" i="1"/>
  <c r="Z1581" i="12" l="1"/>
  <c r="B1581" i="17" s="1"/>
  <c r="N1582" i="12"/>
  <c r="A1582" i="17" s="1"/>
  <c r="T1581" i="12"/>
  <c r="C1581" i="17" s="1"/>
  <c r="F1584" i="1"/>
  <c r="L1584" i="1" s="1"/>
  <c r="I1583" i="1"/>
  <c r="Z1582" i="12" l="1"/>
  <c r="B1582" i="17" s="1"/>
  <c r="N1583" i="12"/>
  <c r="A1583" i="17" s="1"/>
  <c r="T1582" i="12"/>
  <c r="C1582" i="17" s="1"/>
  <c r="F1585" i="1"/>
  <c r="L1585" i="1" s="1"/>
  <c r="I1584" i="1"/>
  <c r="K1581" i="1"/>
  <c r="L417" i="1" l="1"/>
  <c r="B417" i="14" s="1"/>
  <c r="Z1583" i="12"/>
  <c r="B1583" i="17" s="1"/>
  <c r="N1584" i="12"/>
  <c r="A1584" i="17" s="1"/>
  <c r="T1583" i="12"/>
  <c r="C1583" i="17" s="1"/>
  <c r="F1586" i="1"/>
  <c r="L1586" i="1" s="1"/>
  <c r="I1585" i="1"/>
  <c r="Z1584" i="12" l="1"/>
  <c r="B1584" i="17" s="1"/>
  <c r="N1585" i="12"/>
  <c r="A1585" i="17" s="1"/>
  <c r="T1584" i="12"/>
  <c r="C1584" i="17" s="1"/>
  <c r="F1587" i="1"/>
  <c r="L1587" i="1" s="1"/>
  <c r="I1586" i="1"/>
  <c r="Z1585" i="12" l="1"/>
  <c r="B1585" i="17" s="1"/>
  <c r="T1585" i="12"/>
  <c r="C1585" i="17" s="1"/>
  <c r="N1586" i="12"/>
  <c r="A1586" i="17" s="1"/>
  <c r="F1588" i="1"/>
  <c r="L1588" i="1" s="1"/>
  <c r="I1587" i="1"/>
  <c r="Z1586" i="12" l="1"/>
  <c r="B1586" i="17" s="1"/>
  <c r="N1587" i="12"/>
  <c r="A1587" i="17" s="1"/>
  <c r="T1586" i="12"/>
  <c r="C1586" i="17" s="1"/>
  <c r="F1589" i="1"/>
  <c r="L1589" i="1" s="1"/>
  <c r="I1588" i="1"/>
  <c r="K1585" i="1"/>
  <c r="L418" i="1" l="1"/>
  <c r="B418" i="14" s="1"/>
  <c r="Z1587" i="12"/>
  <c r="B1587" i="17" s="1"/>
  <c r="T1587" i="12"/>
  <c r="C1587" i="17" s="1"/>
  <c r="N1588" i="12"/>
  <c r="A1588" i="17" s="1"/>
  <c r="F1590" i="1"/>
  <c r="L1590" i="1" s="1"/>
  <c r="I1589" i="1"/>
  <c r="Z1588" i="12" l="1"/>
  <c r="B1588" i="17" s="1"/>
  <c r="T1588" i="12"/>
  <c r="C1588" i="17" s="1"/>
  <c r="N1589" i="12"/>
  <c r="A1589" i="17" s="1"/>
  <c r="F1591" i="1"/>
  <c r="L1591" i="1" s="1"/>
  <c r="I1590" i="1"/>
  <c r="Z1589" i="12" l="1"/>
  <c r="B1589" i="17" s="1"/>
  <c r="N1590" i="12"/>
  <c r="A1590" i="17" s="1"/>
  <c r="T1589" i="12"/>
  <c r="C1589" i="17" s="1"/>
  <c r="F1592" i="1"/>
  <c r="L1592" i="1" s="1"/>
  <c r="I1591" i="1"/>
  <c r="Z1590" i="12" l="1"/>
  <c r="B1590" i="17" s="1"/>
  <c r="N1591" i="12"/>
  <c r="A1591" i="17" s="1"/>
  <c r="T1590" i="12"/>
  <c r="C1590" i="17" s="1"/>
  <c r="F1593" i="1"/>
  <c r="L1593" i="1" s="1"/>
  <c r="I1592" i="1"/>
  <c r="K1589" i="1"/>
  <c r="L419" i="1" l="1"/>
  <c r="B419" i="14" s="1"/>
  <c r="Z1591" i="12"/>
  <c r="B1591" i="17" s="1"/>
  <c r="N1592" i="12"/>
  <c r="A1592" i="17" s="1"/>
  <c r="T1591" i="12"/>
  <c r="C1591" i="17" s="1"/>
  <c r="F1594" i="1"/>
  <c r="L1594" i="1" s="1"/>
  <c r="I1593" i="1"/>
  <c r="Z1592" i="12" l="1"/>
  <c r="B1592" i="17" s="1"/>
  <c r="N1593" i="12"/>
  <c r="A1593" i="17" s="1"/>
  <c r="T1592" i="12"/>
  <c r="C1592" i="17" s="1"/>
  <c r="F1595" i="1"/>
  <c r="L1595" i="1" s="1"/>
  <c r="I1594" i="1"/>
  <c r="Z1593" i="12" l="1"/>
  <c r="B1593" i="17" s="1"/>
  <c r="T1593" i="12"/>
  <c r="C1593" i="17" s="1"/>
  <c r="N1594" i="12"/>
  <c r="A1594" i="17" s="1"/>
  <c r="F1596" i="1"/>
  <c r="L1596" i="1" s="1"/>
  <c r="I1595" i="1"/>
  <c r="Z1594" i="12" l="1"/>
  <c r="B1594" i="17" s="1"/>
  <c r="N1595" i="12"/>
  <c r="A1595" i="17" s="1"/>
  <c r="T1594" i="12"/>
  <c r="C1594" i="17" s="1"/>
  <c r="F1597" i="1"/>
  <c r="L1597" i="1" s="1"/>
  <c r="I1596" i="1"/>
  <c r="K1593" i="1"/>
  <c r="L420" i="1" l="1"/>
  <c r="B420" i="14" s="1"/>
  <c r="Z1595" i="12"/>
  <c r="B1595" i="17" s="1"/>
  <c r="T1595" i="12"/>
  <c r="C1595" i="17" s="1"/>
  <c r="N1596" i="12"/>
  <c r="A1596" i="17" s="1"/>
  <c r="F1598" i="1"/>
  <c r="L1598" i="1" s="1"/>
  <c r="I1597" i="1"/>
  <c r="Z1596" i="12" l="1"/>
  <c r="B1596" i="17" s="1"/>
  <c r="T1596" i="12"/>
  <c r="C1596" i="17" s="1"/>
  <c r="N1597" i="12"/>
  <c r="A1597" i="17" s="1"/>
  <c r="F1599" i="1"/>
  <c r="L1599" i="1" s="1"/>
  <c r="I1598" i="1"/>
  <c r="Z1597" i="12" l="1"/>
  <c r="B1597" i="17" s="1"/>
  <c r="N1598" i="12"/>
  <c r="A1598" i="17" s="1"/>
  <c r="T1597" i="12"/>
  <c r="C1597" i="17" s="1"/>
  <c r="F1600" i="1"/>
  <c r="L1600" i="1" s="1"/>
  <c r="I1599" i="1"/>
  <c r="Z1598" i="12" l="1"/>
  <c r="B1598" i="17" s="1"/>
  <c r="N1599" i="12"/>
  <c r="A1599" i="17" s="1"/>
  <c r="T1598" i="12"/>
  <c r="C1598" i="17" s="1"/>
  <c r="F1601" i="1"/>
  <c r="L1601" i="1" s="1"/>
  <c r="I1600" i="1"/>
  <c r="K1597" i="1"/>
  <c r="L421" i="1" l="1"/>
  <c r="B421" i="14" s="1"/>
  <c r="Z1599" i="12"/>
  <c r="B1599" i="17" s="1"/>
  <c r="N1600" i="12"/>
  <c r="A1600" i="17" s="1"/>
  <c r="T1599" i="12"/>
  <c r="C1599" i="17" s="1"/>
  <c r="F1602" i="1"/>
  <c r="L1602" i="1" s="1"/>
  <c r="I1601" i="1"/>
  <c r="Z1600" i="12" l="1"/>
  <c r="B1600" i="17" s="1"/>
  <c r="N1601" i="12"/>
  <c r="A1601" i="17" s="1"/>
  <c r="T1600" i="12"/>
  <c r="C1600" i="17" s="1"/>
  <c r="F1603" i="1"/>
  <c r="L1603" i="1" s="1"/>
  <c r="I1602" i="1"/>
  <c r="Z1601" i="12" l="1"/>
  <c r="B1601" i="17" s="1"/>
  <c r="T1601" i="12"/>
  <c r="C1601" i="17" s="1"/>
  <c r="N1602" i="12"/>
  <c r="A1602" i="17" s="1"/>
  <c r="F1604" i="1"/>
  <c r="L1604" i="1" s="1"/>
  <c r="I1603" i="1"/>
  <c r="Z1602" i="12" l="1"/>
  <c r="B1602" i="17" s="1"/>
  <c r="T1602" i="12"/>
  <c r="C1602" i="17" s="1"/>
  <c r="N1603" i="12"/>
  <c r="A1603" i="17" s="1"/>
  <c r="F1605" i="1"/>
  <c r="L1605" i="1" s="1"/>
  <c r="I1604" i="1"/>
  <c r="K1601" i="1"/>
  <c r="L422" i="1" l="1"/>
  <c r="B422" i="14" s="1"/>
  <c r="Z1603" i="12"/>
  <c r="B1603" i="17" s="1"/>
  <c r="T1603" i="12"/>
  <c r="C1603" i="17" s="1"/>
  <c r="N1604" i="12"/>
  <c r="A1604" i="17" s="1"/>
  <c r="F1606" i="1"/>
  <c r="L1606" i="1" s="1"/>
  <c r="I1605" i="1"/>
  <c r="Z1604" i="12" l="1"/>
  <c r="B1604" i="17" s="1"/>
  <c r="T1604" i="12"/>
  <c r="C1604" i="17" s="1"/>
  <c r="N1605" i="12"/>
  <c r="A1605" i="17" s="1"/>
  <c r="F1607" i="1"/>
  <c r="L1607" i="1" s="1"/>
  <c r="I1606" i="1"/>
  <c r="Z1605" i="12" l="1"/>
  <c r="B1605" i="17" s="1"/>
  <c r="N1606" i="12"/>
  <c r="A1606" i="17" s="1"/>
  <c r="T1605" i="12"/>
  <c r="C1605" i="17" s="1"/>
  <c r="F1608" i="1"/>
  <c r="L1608" i="1" s="1"/>
  <c r="I1607" i="1"/>
  <c r="N1607" i="12" l="1"/>
  <c r="A1607" i="17" s="1"/>
  <c r="T1606" i="12"/>
  <c r="C1606" i="17" s="1"/>
  <c r="Z1606" i="12"/>
  <c r="B1606" i="17" s="1"/>
  <c r="F1609" i="1"/>
  <c r="L1609" i="1" s="1"/>
  <c r="I1608" i="1"/>
  <c r="K1605" i="1"/>
  <c r="L423" i="1" l="1"/>
  <c r="B423" i="14" s="1"/>
  <c r="Z1607" i="12"/>
  <c r="B1607" i="17" s="1"/>
  <c r="N1608" i="12"/>
  <c r="A1608" i="17" s="1"/>
  <c r="T1607" i="12"/>
  <c r="C1607" i="17" s="1"/>
  <c r="F1610" i="1"/>
  <c r="L1610" i="1" s="1"/>
  <c r="I1609" i="1"/>
  <c r="Z1608" i="12" l="1"/>
  <c r="B1608" i="17" s="1"/>
  <c r="N1609" i="12"/>
  <c r="A1609" i="17" s="1"/>
  <c r="T1608" i="12"/>
  <c r="C1608" i="17" s="1"/>
  <c r="F1611" i="1"/>
  <c r="L1611" i="1" s="1"/>
  <c r="I1610" i="1"/>
  <c r="N1610" i="12" l="1"/>
  <c r="A1610" i="17" s="1"/>
  <c r="Z1609" i="12"/>
  <c r="B1609" i="17" s="1"/>
  <c r="T1609" i="12"/>
  <c r="C1609" i="17" s="1"/>
  <c r="F1612" i="1"/>
  <c r="L1612" i="1" s="1"/>
  <c r="I1611" i="1"/>
  <c r="N1611" i="12" l="1"/>
  <c r="A1611" i="17" s="1"/>
  <c r="T1610" i="12"/>
  <c r="C1610" i="17" s="1"/>
  <c r="Z1610" i="12"/>
  <c r="B1610" i="17" s="1"/>
  <c r="F1613" i="1"/>
  <c r="L1613" i="1" s="1"/>
  <c r="I1612" i="1"/>
  <c r="K1609" i="1"/>
  <c r="L424" i="1" l="1"/>
  <c r="B424" i="14" s="1"/>
  <c r="Z1611" i="12"/>
  <c r="B1611" i="17" s="1"/>
  <c r="N1612" i="12"/>
  <c r="A1612" i="17" s="1"/>
  <c r="T1611" i="12"/>
  <c r="C1611" i="17" s="1"/>
  <c r="F1614" i="1"/>
  <c r="L1614" i="1" s="1"/>
  <c r="I1613" i="1"/>
  <c r="Z1612" i="12" l="1"/>
  <c r="B1612" i="17" s="1"/>
  <c r="T1612" i="12"/>
  <c r="C1612" i="17" s="1"/>
  <c r="N1613" i="12"/>
  <c r="A1613" i="17" s="1"/>
  <c r="F1615" i="1"/>
  <c r="L1615" i="1" s="1"/>
  <c r="I1614" i="1"/>
  <c r="Z1613" i="12" l="1"/>
  <c r="B1613" i="17" s="1"/>
  <c r="N1614" i="12"/>
  <c r="A1614" i="17" s="1"/>
  <c r="T1613" i="12"/>
  <c r="C1613" i="17" s="1"/>
  <c r="F1616" i="1"/>
  <c r="L1616" i="1" s="1"/>
  <c r="I1615" i="1"/>
  <c r="N1615" i="12" l="1"/>
  <c r="A1615" i="17" s="1"/>
  <c r="T1614" i="12"/>
  <c r="C1614" i="17" s="1"/>
  <c r="Z1614" i="12"/>
  <c r="B1614" i="17" s="1"/>
  <c r="F1617" i="1"/>
  <c r="L1617" i="1" s="1"/>
  <c r="I1616" i="1"/>
  <c r="K1613" i="1"/>
  <c r="L425" i="1" l="1"/>
  <c r="B425" i="14" s="1"/>
  <c r="Z1615" i="12"/>
  <c r="B1615" i="17" s="1"/>
  <c r="N1616" i="12"/>
  <c r="A1616" i="17" s="1"/>
  <c r="T1615" i="12"/>
  <c r="C1615" i="17" s="1"/>
  <c r="F1618" i="1"/>
  <c r="L1618" i="1" s="1"/>
  <c r="I1617" i="1"/>
  <c r="Z1616" i="12" l="1"/>
  <c r="B1616" i="17" s="1"/>
  <c r="N1617" i="12"/>
  <c r="A1617" i="17" s="1"/>
  <c r="T1616" i="12"/>
  <c r="C1616" i="17" s="1"/>
  <c r="F1619" i="1"/>
  <c r="L1619" i="1" s="1"/>
  <c r="I1618" i="1"/>
  <c r="N1618" i="12" l="1"/>
  <c r="A1618" i="17" s="1"/>
  <c r="Z1617" i="12"/>
  <c r="B1617" i="17" s="1"/>
  <c r="T1617" i="12"/>
  <c r="C1617" i="17" s="1"/>
  <c r="F1620" i="1"/>
  <c r="L1620" i="1" s="1"/>
  <c r="I1619" i="1"/>
  <c r="N1619" i="12" l="1"/>
  <c r="A1619" i="17" s="1"/>
  <c r="T1618" i="12"/>
  <c r="C1618" i="17" s="1"/>
  <c r="Z1618" i="12"/>
  <c r="B1618" i="17" s="1"/>
  <c r="F1621" i="1"/>
  <c r="L1621" i="1" s="1"/>
  <c r="I1620" i="1"/>
  <c r="K1617" i="1"/>
  <c r="L426" i="1" l="1"/>
  <c r="B426" i="14" s="1"/>
  <c r="Z1619" i="12"/>
  <c r="B1619" i="17" s="1"/>
  <c r="N1620" i="12"/>
  <c r="A1620" i="17" s="1"/>
  <c r="T1619" i="12"/>
  <c r="C1619" i="17" s="1"/>
  <c r="F1622" i="1"/>
  <c r="L1622" i="1" s="1"/>
  <c r="I1621" i="1"/>
  <c r="Z1620" i="12" l="1"/>
  <c r="B1620" i="17" s="1"/>
  <c r="T1620" i="12"/>
  <c r="C1620" i="17" s="1"/>
  <c r="N1621" i="12"/>
  <c r="A1621" i="17" s="1"/>
  <c r="F1623" i="1"/>
  <c r="L1623" i="1" s="1"/>
  <c r="I1622" i="1"/>
  <c r="Z1621" i="12" l="1"/>
  <c r="B1621" i="17" s="1"/>
  <c r="N1622" i="12"/>
  <c r="A1622" i="17" s="1"/>
  <c r="T1621" i="12"/>
  <c r="C1621" i="17" s="1"/>
  <c r="F1624" i="1"/>
  <c r="L1624" i="1" s="1"/>
  <c r="I1623" i="1"/>
  <c r="T1622" i="12" l="1"/>
  <c r="C1622" i="17" s="1"/>
  <c r="Z1622" i="12"/>
  <c r="B1622" i="17" s="1"/>
  <c r="N1623" i="12"/>
  <c r="A1623" i="17" s="1"/>
  <c r="F1625" i="1"/>
  <c r="L1625" i="1" s="1"/>
  <c r="I1624" i="1"/>
  <c r="K1621" i="1"/>
  <c r="L427" i="1" l="1"/>
  <c r="B427" i="14" s="1"/>
  <c r="Z1623" i="12"/>
  <c r="B1623" i="17" s="1"/>
  <c r="T1623" i="12"/>
  <c r="C1623" i="17" s="1"/>
  <c r="N1624" i="12"/>
  <c r="A1624" i="17" s="1"/>
  <c r="F1626" i="1"/>
  <c r="L1626" i="1" s="1"/>
  <c r="I1625" i="1"/>
  <c r="Z1624" i="12" l="1"/>
  <c r="B1624" i="17" s="1"/>
  <c r="T1624" i="12"/>
  <c r="C1624" i="17" s="1"/>
  <c r="N1625" i="12"/>
  <c r="A1625" i="17" s="1"/>
  <c r="F1627" i="1"/>
  <c r="L1627" i="1" s="1"/>
  <c r="I1626" i="1"/>
  <c r="N1626" i="12" l="1"/>
  <c r="A1626" i="17" s="1"/>
  <c r="T1625" i="12"/>
  <c r="C1625" i="17" s="1"/>
  <c r="Z1625" i="12"/>
  <c r="B1625" i="17" s="1"/>
  <c r="F1628" i="1"/>
  <c r="L1628" i="1" s="1"/>
  <c r="I1627" i="1"/>
  <c r="K1625" i="1"/>
  <c r="L428" i="1" l="1"/>
  <c r="B428" i="14" s="1"/>
  <c r="Z1626" i="12"/>
  <c r="B1626" i="17" s="1"/>
  <c r="T1626" i="12"/>
  <c r="C1626" i="17" s="1"/>
  <c r="N1627" i="12"/>
  <c r="A1627" i="17" s="1"/>
  <c r="F1629" i="1"/>
  <c r="L1629" i="1" s="1"/>
  <c r="I1628" i="1"/>
  <c r="T1627" i="12" l="1"/>
  <c r="C1627" i="17" s="1"/>
  <c r="Z1627" i="12"/>
  <c r="B1627" i="17" s="1"/>
  <c r="N1628" i="12"/>
  <c r="A1628" i="17" s="1"/>
  <c r="F1630" i="1"/>
  <c r="L1630" i="1" s="1"/>
  <c r="I1629" i="1"/>
  <c r="T1628" i="12" l="1"/>
  <c r="C1628" i="17" s="1"/>
  <c r="Z1628" i="12"/>
  <c r="B1628" i="17" s="1"/>
  <c r="N1629" i="12"/>
  <c r="A1629" i="17" s="1"/>
  <c r="F1631" i="1"/>
  <c r="L1631" i="1" s="1"/>
  <c r="I1630" i="1"/>
  <c r="N1630" i="12" l="1"/>
  <c r="A1630" i="17" s="1"/>
  <c r="T1629" i="12"/>
  <c r="C1629" i="17" s="1"/>
  <c r="Z1629" i="12"/>
  <c r="B1629" i="17" s="1"/>
  <c r="F1632" i="1"/>
  <c r="L1632" i="1" s="1"/>
  <c r="I1631" i="1"/>
  <c r="K1628" i="1"/>
  <c r="L429" i="1" l="1"/>
  <c r="B429" i="14" s="1"/>
  <c r="T1630" i="12"/>
  <c r="C1630" i="17" s="1"/>
  <c r="Z1630" i="12"/>
  <c r="B1630" i="17" s="1"/>
  <c r="N1631" i="12"/>
  <c r="A1631" i="17" s="1"/>
  <c r="F1633" i="1"/>
  <c r="L1633" i="1" s="1"/>
  <c r="I1632" i="1"/>
  <c r="T1631" i="12" l="1"/>
  <c r="C1631" i="17" s="1"/>
  <c r="Z1631" i="12"/>
  <c r="B1631" i="17" s="1"/>
  <c r="N1632" i="12"/>
  <c r="A1632" i="17" s="1"/>
  <c r="F1634" i="1"/>
  <c r="L1634" i="1" s="1"/>
  <c r="I1633" i="1"/>
  <c r="T1632" i="12" l="1"/>
  <c r="C1632" i="17" s="1"/>
  <c r="Z1632" i="12"/>
  <c r="B1632" i="17" s="1"/>
  <c r="N1633" i="12"/>
  <c r="A1633" i="17" s="1"/>
  <c r="F1635" i="1"/>
  <c r="L1635" i="1" s="1"/>
  <c r="I1634" i="1"/>
  <c r="Z1633" i="12" l="1"/>
  <c r="B1633" i="17" s="1"/>
  <c r="N1634" i="12"/>
  <c r="A1634" i="17" s="1"/>
  <c r="T1633" i="12"/>
  <c r="C1633" i="17" s="1"/>
  <c r="F1636" i="1"/>
  <c r="L1636" i="1" s="1"/>
  <c r="I1635" i="1"/>
  <c r="K1632" i="1"/>
  <c r="L430" i="1" l="1"/>
  <c r="B430" i="14" s="1"/>
  <c r="T1634" i="12"/>
  <c r="C1634" i="17" s="1"/>
  <c r="Z1634" i="12"/>
  <c r="B1634" i="17" s="1"/>
  <c r="N1635" i="12"/>
  <c r="A1635" i="17" s="1"/>
  <c r="F1637" i="1"/>
  <c r="L1637" i="1" s="1"/>
  <c r="I1636" i="1"/>
  <c r="T1635" i="12" l="1"/>
  <c r="C1635" i="17" s="1"/>
  <c r="Z1635" i="12"/>
  <c r="B1635" i="17" s="1"/>
  <c r="N1636" i="12"/>
  <c r="A1636" i="17" s="1"/>
  <c r="F1638" i="1"/>
  <c r="L1638" i="1" s="1"/>
  <c r="I1637" i="1"/>
  <c r="T1636" i="12" l="1"/>
  <c r="C1636" i="17" s="1"/>
  <c r="Z1636" i="12"/>
  <c r="B1636" i="17" s="1"/>
  <c r="N1637" i="12"/>
  <c r="A1637" i="17" s="1"/>
  <c r="F1639" i="1"/>
  <c r="L1639" i="1" s="1"/>
  <c r="I1638" i="1"/>
  <c r="N1638" i="12" l="1"/>
  <c r="A1638" i="17" s="1"/>
  <c r="Z1637" i="12"/>
  <c r="B1637" i="17" s="1"/>
  <c r="T1637" i="12"/>
  <c r="C1637" i="17" s="1"/>
  <c r="F1640" i="1"/>
  <c r="L1640" i="1" s="1"/>
  <c r="I1639" i="1"/>
  <c r="K1636" i="1"/>
  <c r="L431" i="1" l="1"/>
  <c r="B431" i="14" s="1"/>
  <c r="T1638" i="12"/>
  <c r="C1638" i="17" s="1"/>
  <c r="Z1638" i="12"/>
  <c r="B1638" i="17" s="1"/>
  <c r="N1639" i="12"/>
  <c r="A1639" i="17" s="1"/>
  <c r="F1641" i="1"/>
  <c r="L1641" i="1" s="1"/>
  <c r="I1640" i="1"/>
  <c r="T1639" i="12" l="1"/>
  <c r="C1639" i="17" s="1"/>
  <c r="Z1639" i="12"/>
  <c r="B1639" i="17" s="1"/>
  <c r="N1640" i="12"/>
  <c r="A1640" i="17" s="1"/>
  <c r="F1642" i="1"/>
  <c r="L1642" i="1" s="1"/>
  <c r="I1641" i="1"/>
  <c r="T1640" i="12" l="1"/>
  <c r="C1640" i="17" s="1"/>
  <c r="Z1640" i="12"/>
  <c r="B1640" i="17" s="1"/>
  <c r="N1641" i="12"/>
  <c r="A1641" i="17" s="1"/>
  <c r="F1643" i="1"/>
  <c r="L1643" i="1" s="1"/>
  <c r="I1642" i="1"/>
  <c r="N1642" i="12" l="1"/>
  <c r="A1642" i="17" s="1"/>
  <c r="T1641" i="12"/>
  <c r="C1641" i="17" s="1"/>
  <c r="Z1641" i="12"/>
  <c r="B1641" i="17" s="1"/>
  <c r="F1644" i="1"/>
  <c r="L1644" i="1" s="1"/>
  <c r="I1643" i="1"/>
  <c r="K1640" i="1"/>
  <c r="L432" i="1" l="1"/>
  <c r="B432" i="14" s="1"/>
  <c r="T1642" i="12"/>
  <c r="C1642" i="17" s="1"/>
  <c r="Z1642" i="12"/>
  <c r="B1642" i="17" s="1"/>
  <c r="N1643" i="12"/>
  <c r="A1643" i="17" s="1"/>
  <c r="F1645" i="1"/>
  <c r="L1645" i="1" s="1"/>
  <c r="I1644" i="1"/>
  <c r="T1643" i="12" l="1"/>
  <c r="C1643" i="17" s="1"/>
  <c r="Z1643" i="12"/>
  <c r="B1643" i="17" s="1"/>
  <c r="N1644" i="12"/>
  <c r="A1644" i="17" s="1"/>
  <c r="F1646" i="1"/>
  <c r="L1646" i="1" s="1"/>
  <c r="I1645" i="1"/>
  <c r="N1645" i="12" l="1"/>
  <c r="A1645" i="17" s="1"/>
  <c r="T1644" i="12"/>
  <c r="C1644" i="17" s="1"/>
  <c r="Z1644" i="12"/>
  <c r="B1644" i="17" s="1"/>
  <c r="F1647" i="1"/>
  <c r="L1647" i="1" s="1"/>
  <c r="I1646" i="1"/>
  <c r="N1646" i="12" l="1"/>
  <c r="A1646" i="17" s="1"/>
  <c r="Z1645" i="12"/>
  <c r="B1645" i="17" s="1"/>
  <c r="T1645" i="12"/>
  <c r="C1645" i="17" s="1"/>
  <c r="F1648" i="1"/>
  <c r="L1648" i="1" s="1"/>
  <c r="I1647" i="1"/>
  <c r="K1644" i="1"/>
  <c r="L433" i="1" l="1"/>
  <c r="B433" i="14" s="1"/>
  <c r="Z1646" i="12"/>
  <c r="B1646" i="17" s="1"/>
  <c r="T1646" i="12"/>
  <c r="C1646" i="17" s="1"/>
  <c r="N1647" i="12"/>
  <c r="A1647" i="17" s="1"/>
  <c r="F1649" i="1"/>
  <c r="L1649" i="1" s="1"/>
  <c r="I1648" i="1"/>
  <c r="Z1647" i="12" l="1"/>
  <c r="B1647" i="17" s="1"/>
  <c r="T1647" i="12"/>
  <c r="C1647" i="17" s="1"/>
  <c r="N1648" i="12"/>
  <c r="A1648" i="17" s="1"/>
  <c r="F1650" i="1"/>
  <c r="L1650" i="1" s="1"/>
  <c r="I1649" i="1"/>
  <c r="Z1648" i="12" l="1"/>
  <c r="B1648" i="17" s="1"/>
  <c r="N1649" i="12"/>
  <c r="A1649" i="17" s="1"/>
  <c r="T1648" i="12"/>
  <c r="C1648" i="17" s="1"/>
  <c r="F1651" i="1"/>
  <c r="L1651" i="1" s="1"/>
  <c r="I1650" i="1"/>
  <c r="N1650" i="12" l="1"/>
  <c r="A1650" i="17" s="1"/>
  <c r="T1649" i="12"/>
  <c r="C1649" i="17" s="1"/>
  <c r="Z1649" i="12"/>
  <c r="B1649" i="17" s="1"/>
  <c r="F1652" i="1"/>
  <c r="L1652" i="1" s="1"/>
  <c r="I1651" i="1"/>
  <c r="K1648" i="1"/>
  <c r="L434" i="1" l="1"/>
  <c r="B434" i="14" s="1"/>
  <c r="T1650" i="12"/>
  <c r="C1650" i="17" s="1"/>
  <c r="Z1650" i="12"/>
  <c r="B1650" i="17" s="1"/>
  <c r="N1651" i="12"/>
  <c r="A1651" i="17" s="1"/>
  <c r="F1653" i="1"/>
  <c r="L1653" i="1" s="1"/>
  <c r="I1652" i="1"/>
  <c r="T1651" i="12" l="1"/>
  <c r="C1651" i="17" s="1"/>
  <c r="Z1651" i="12"/>
  <c r="B1651" i="17" s="1"/>
  <c r="N1652" i="12"/>
  <c r="A1652" i="17" s="1"/>
  <c r="F1654" i="1"/>
  <c r="L1654" i="1" s="1"/>
  <c r="I1653" i="1"/>
  <c r="N1653" i="12" l="1"/>
  <c r="A1653" i="17" s="1"/>
  <c r="T1652" i="12"/>
  <c r="C1652" i="17" s="1"/>
  <c r="Z1652" i="12"/>
  <c r="B1652" i="17" s="1"/>
  <c r="F1655" i="1"/>
  <c r="L1655" i="1" s="1"/>
  <c r="I1654" i="1"/>
  <c r="N1654" i="12" l="1"/>
  <c r="A1654" i="17" s="1"/>
  <c r="T1653" i="12"/>
  <c r="C1653" i="17" s="1"/>
  <c r="Z1653" i="12"/>
  <c r="B1653" i="17" s="1"/>
  <c r="F1656" i="1"/>
  <c r="L1656" i="1" s="1"/>
  <c r="I1655" i="1"/>
  <c r="K1652" i="1"/>
  <c r="L435" i="1" l="1"/>
  <c r="B435" i="14" s="1"/>
  <c r="T1654" i="12"/>
  <c r="C1654" i="17" s="1"/>
  <c r="Z1654" i="12"/>
  <c r="B1654" i="17" s="1"/>
  <c r="N1655" i="12"/>
  <c r="A1655" i="17" s="1"/>
  <c r="F1657" i="1"/>
  <c r="L1657" i="1" s="1"/>
  <c r="I1656" i="1"/>
  <c r="T1655" i="12" l="1"/>
  <c r="C1655" i="17" s="1"/>
  <c r="Z1655" i="12"/>
  <c r="B1655" i="17" s="1"/>
  <c r="N1656" i="12"/>
  <c r="A1656" i="17" s="1"/>
  <c r="F1658" i="1"/>
  <c r="L1658" i="1" s="1"/>
  <c r="I1657" i="1"/>
  <c r="N1657" i="12" l="1"/>
  <c r="A1657" i="17" s="1"/>
  <c r="T1656" i="12"/>
  <c r="C1656" i="17" s="1"/>
  <c r="Z1656" i="12"/>
  <c r="B1656" i="17" s="1"/>
  <c r="F1659" i="1"/>
  <c r="L1659" i="1" s="1"/>
  <c r="I1658" i="1"/>
  <c r="N1658" i="12" l="1"/>
  <c r="A1658" i="17" s="1"/>
  <c r="Z1657" i="12"/>
  <c r="B1657" i="17" s="1"/>
  <c r="T1657" i="12"/>
  <c r="C1657" i="17" s="1"/>
  <c r="F1660" i="1"/>
  <c r="L1660" i="1" s="1"/>
  <c r="I1659" i="1"/>
  <c r="K1656" i="1"/>
  <c r="L436" i="1" l="1"/>
  <c r="B436" i="14" s="1"/>
  <c r="T1658" i="12"/>
  <c r="C1658" i="17" s="1"/>
  <c r="Z1658" i="12"/>
  <c r="B1658" i="17" s="1"/>
  <c r="N1659" i="12"/>
  <c r="A1659" i="17" s="1"/>
  <c r="F1661" i="1"/>
  <c r="L1661" i="1" s="1"/>
  <c r="I1660" i="1"/>
  <c r="T1659" i="12" l="1"/>
  <c r="C1659" i="17" s="1"/>
  <c r="Z1659" i="12"/>
  <c r="B1659" i="17" s="1"/>
  <c r="N1660" i="12"/>
  <c r="A1660" i="17" s="1"/>
  <c r="F1662" i="1"/>
  <c r="L1662" i="1" s="1"/>
  <c r="I1661" i="1"/>
  <c r="T1660" i="12" l="1"/>
  <c r="C1660" i="17" s="1"/>
  <c r="Z1660" i="12"/>
  <c r="B1660" i="17" s="1"/>
  <c r="N1661" i="12"/>
  <c r="A1661" i="17" s="1"/>
  <c r="F1663" i="1"/>
  <c r="L1663" i="1" s="1"/>
  <c r="I1662" i="1"/>
  <c r="Z1661" i="12" l="1"/>
  <c r="B1661" i="17" s="1"/>
  <c r="N1662" i="12"/>
  <c r="A1662" i="17" s="1"/>
  <c r="T1661" i="12"/>
  <c r="C1661" i="17" s="1"/>
  <c r="F1664" i="1"/>
  <c r="L1664" i="1" s="1"/>
  <c r="I1663" i="1"/>
  <c r="K1660" i="1"/>
  <c r="L437" i="1" l="1"/>
  <c r="B437" i="14" s="1"/>
  <c r="T1662" i="12"/>
  <c r="C1662" i="17" s="1"/>
  <c r="Z1662" i="12"/>
  <c r="B1662" i="17" s="1"/>
  <c r="N1663" i="12"/>
  <c r="A1663" i="17" s="1"/>
  <c r="F1665" i="1"/>
  <c r="L1665" i="1" s="1"/>
  <c r="I1664" i="1"/>
  <c r="T1663" i="12" l="1"/>
  <c r="C1663" i="17" s="1"/>
  <c r="Z1663" i="12"/>
  <c r="B1663" i="17" s="1"/>
  <c r="N1664" i="12"/>
  <c r="A1664" i="17" s="1"/>
  <c r="F1666" i="1"/>
  <c r="L1666" i="1" s="1"/>
  <c r="I1665" i="1"/>
  <c r="T1664" i="12" l="1"/>
  <c r="C1664" i="17" s="1"/>
  <c r="Z1664" i="12"/>
  <c r="B1664" i="17" s="1"/>
  <c r="N1665" i="12"/>
  <c r="A1665" i="17" s="1"/>
  <c r="F1667" i="1"/>
  <c r="L1667" i="1" s="1"/>
  <c r="I1666" i="1"/>
  <c r="N1666" i="12" l="1"/>
  <c r="A1666" i="17" s="1"/>
  <c r="T1665" i="12"/>
  <c r="C1665" i="17" s="1"/>
  <c r="Z1665" i="12"/>
  <c r="B1665" i="17" s="1"/>
  <c r="F1668" i="1"/>
  <c r="L1668" i="1" s="1"/>
  <c r="I1667" i="1"/>
  <c r="K1664" i="1"/>
  <c r="L438" i="1" l="1"/>
  <c r="B438" i="14" s="1"/>
  <c r="T1666" i="12"/>
  <c r="C1666" i="17" s="1"/>
  <c r="Z1666" i="12"/>
  <c r="B1666" i="17" s="1"/>
  <c r="N1667" i="12"/>
  <c r="A1667" i="17" s="1"/>
  <c r="F1669" i="1"/>
  <c r="L1669" i="1" s="1"/>
  <c r="I1668" i="1"/>
  <c r="Z1667" i="12" l="1"/>
  <c r="B1667" i="17" s="1"/>
  <c r="N1668" i="12"/>
  <c r="A1668" i="17" s="1"/>
  <c r="T1667" i="12"/>
  <c r="C1667" i="17" s="1"/>
  <c r="F1670" i="1"/>
  <c r="L1670" i="1" s="1"/>
  <c r="I1669" i="1"/>
  <c r="Z1668" i="12" l="1"/>
  <c r="B1668" i="17" s="1"/>
  <c r="N1669" i="12"/>
  <c r="A1669" i="17" s="1"/>
  <c r="T1668" i="12"/>
  <c r="C1668" i="17" s="1"/>
  <c r="F1671" i="1"/>
  <c r="L1671" i="1" s="1"/>
  <c r="I1670" i="1"/>
  <c r="N1670" i="12" l="1"/>
  <c r="A1670" i="17" s="1"/>
  <c r="T1669" i="12"/>
  <c r="C1669" i="17" s="1"/>
  <c r="Z1669" i="12"/>
  <c r="B1669" i="17" s="1"/>
  <c r="F1672" i="1"/>
  <c r="L1672" i="1" s="1"/>
  <c r="I1671" i="1"/>
  <c r="K1668" i="1"/>
  <c r="L439" i="1" l="1"/>
  <c r="B439" i="14" s="1"/>
  <c r="Z1670" i="12"/>
  <c r="B1670" i="17" s="1"/>
  <c r="N1671" i="12"/>
  <c r="A1671" i="17" s="1"/>
  <c r="T1670" i="12"/>
  <c r="C1670" i="17" s="1"/>
  <c r="F1673" i="1"/>
  <c r="L1673" i="1" s="1"/>
  <c r="I1672" i="1"/>
  <c r="Z1671" i="12" l="1"/>
  <c r="B1671" i="17" s="1"/>
  <c r="T1671" i="12"/>
  <c r="C1671" i="17" s="1"/>
  <c r="N1672" i="12"/>
  <c r="A1672" i="17" s="1"/>
  <c r="F1674" i="1"/>
  <c r="L1674" i="1" s="1"/>
  <c r="I1673" i="1"/>
  <c r="Z1672" i="12" l="1"/>
  <c r="B1672" i="17" s="1"/>
  <c r="T1672" i="12"/>
  <c r="C1672" i="17" s="1"/>
  <c r="N1673" i="12"/>
  <c r="A1673" i="17" s="1"/>
  <c r="F1675" i="1"/>
  <c r="L1675" i="1" s="1"/>
  <c r="I1674" i="1"/>
  <c r="Z1673" i="12" l="1"/>
  <c r="B1673" i="17" s="1"/>
  <c r="N1674" i="12"/>
  <c r="A1674" i="17" s="1"/>
  <c r="T1673" i="12"/>
  <c r="C1673" i="17" s="1"/>
  <c r="F1676" i="1"/>
  <c r="L1676" i="1" s="1"/>
  <c r="I1675" i="1"/>
  <c r="K1672" i="1"/>
  <c r="L440" i="1" l="1"/>
  <c r="B440" i="14" s="1"/>
  <c r="Z1674" i="12"/>
  <c r="B1674" i="17" s="1"/>
  <c r="T1674" i="12"/>
  <c r="C1674" i="17" s="1"/>
  <c r="N1675" i="12"/>
  <c r="A1675" i="17" s="1"/>
  <c r="F1677" i="1"/>
  <c r="L1677" i="1" s="1"/>
  <c r="I1676" i="1"/>
  <c r="Z1675" i="12" l="1"/>
  <c r="B1675" i="17" s="1"/>
  <c r="N1676" i="12"/>
  <c r="A1676" i="17" s="1"/>
  <c r="T1675" i="12"/>
  <c r="C1675" i="17" s="1"/>
  <c r="F1678" i="1"/>
  <c r="L1678" i="1" s="1"/>
  <c r="I1677" i="1"/>
  <c r="Z1676" i="12" l="1"/>
  <c r="B1676" i="17" s="1"/>
  <c r="N1677" i="12"/>
  <c r="A1677" i="17" s="1"/>
  <c r="T1676" i="12"/>
  <c r="C1676" i="17" s="1"/>
  <c r="F1679" i="1"/>
  <c r="L1679" i="1" s="1"/>
  <c r="I1678" i="1"/>
  <c r="Z1677" i="12" l="1"/>
  <c r="B1677" i="17" s="1"/>
  <c r="N1678" i="12"/>
  <c r="A1678" i="17" s="1"/>
  <c r="T1677" i="12"/>
  <c r="C1677" i="17" s="1"/>
  <c r="F1680" i="1"/>
  <c r="L1680" i="1" s="1"/>
  <c r="I1679" i="1"/>
  <c r="K1676" i="1"/>
  <c r="L441" i="1" l="1"/>
  <c r="B441" i="14" s="1"/>
  <c r="Z1678" i="12"/>
  <c r="B1678" i="17" s="1"/>
  <c r="T1678" i="12"/>
  <c r="C1678" i="17" s="1"/>
  <c r="N1679" i="12"/>
  <c r="A1679" i="17" s="1"/>
  <c r="F1681" i="1"/>
  <c r="L1681" i="1" s="1"/>
  <c r="I1680" i="1"/>
  <c r="Z1679" i="12" l="1"/>
  <c r="B1679" i="17" s="1"/>
  <c r="N1680" i="12"/>
  <c r="A1680" i="17" s="1"/>
  <c r="T1679" i="12"/>
  <c r="C1679" i="17" s="1"/>
  <c r="F1682" i="1"/>
  <c r="L1682" i="1" s="1"/>
  <c r="I1681" i="1"/>
  <c r="Z1680" i="12" l="1"/>
  <c r="B1680" i="17" s="1"/>
  <c r="T1680" i="12"/>
  <c r="C1680" i="17" s="1"/>
  <c r="N1681" i="12"/>
  <c r="A1681" i="17" s="1"/>
  <c r="F1683" i="1"/>
  <c r="L1683" i="1" s="1"/>
  <c r="I1682" i="1"/>
  <c r="K1680" i="1"/>
  <c r="L442" i="1" l="1"/>
  <c r="B442" i="14" s="1"/>
  <c r="Z1681" i="12"/>
  <c r="B1681" i="17" s="1"/>
  <c r="N1682" i="12"/>
  <c r="A1682" i="17" s="1"/>
  <c r="T1681" i="12"/>
  <c r="C1681" i="17" s="1"/>
  <c r="F1684" i="1"/>
  <c r="L1684" i="1" s="1"/>
  <c r="I1683" i="1"/>
  <c r="Z1682" i="12" l="1"/>
  <c r="B1682" i="17" s="1"/>
  <c r="N1683" i="12"/>
  <c r="A1683" i="17" s="1"/>
  <c r="T1682" i="12"/>
  <c r="C1682" i="17" s="1"/>
  <c r="F1685" i="1"/>
  <c r="L1685" i="1" s="1"/>
  <c r="I1684" i="1"/>
  <c r="Z1683" i="12" l="1"/>
  <c r="B1683" i="17" s="1"/>
  <c r="N1684" i="12"/>
  <c r="A1684" i="17" s="1"/>
  <c r="T1683" i="12"/>
  <c r="C1683" i="17" s="1"/>
  <c r="F1686" i="1"/>
  <c r="L1686" i="1" s="1"/>
  <c r="I1685" i="1"/>
  <c r="Z1684" i="12" l="1"/>
  <c r="B1684" i="17" s="1"/>
  <c r="T1684" i="12"/>
  <c r="C1684" i="17" s="1"/>
  <c r="N1685" i="12"/>
  <c r="A1685" i="17" s="1"/>
  <c r="F1687" i="1"/>
  <c r="L1687" i="1" s="1"/>
  <c r="I1686" i="1"/>
  <c r="K1683" i="1"/>
  <c r="L443" i="1" l="1"/>
  <c r="B443" i="14" s="1"/>
  <c r="Z1685" i="12"/>
  <c r="B1685" i="17" s="1"/>
  <c r="N1686" i="12"/>
  <c r="A1686" i="17" s="1"/>
  <c r="T1685" i="12"/>
  <c r="C1685" i="17" s="1"/>
  <c r="F1688" i="1"/>
  <c r="L1688" i="1" s="1"/>
  <c r="I1687" i="1"/>
  <c r="Z1686" i="12" l="1"/>
  <c r="B1686" i="17" s="1"/>
  <c r="T1686" i="12"/>
  <c r="C1686" i="17" s="1"/>
  <c r="N1687" i="12"/>
  <c r="A1687" i="17" s="1"/>
  <c r="F1689" i="1"/>
  <c r="L1689" i="1" s="1"/>
  <c r="I1688" i="1"/>
  <c r="Z1687" i="12" l="1"/>
  <c r="B1687" i="17" s="1"/>
  <c r="T1687" i="12"/>
  <c r="C1687" i="17" s="1"/>
  <c r="N1688" i="12"/>
  <c r="A1688" i="17" s="1"/>
  <c r="F1690" i="1"/>
  <c r="L1690" i="1" s="1"/>
  <c r="I1689" i="1"/>
  <c r="Z1688" i="12" l="1"/>
  <c r="B1688" i="17" s="1"/>
  <c r="T1688" i="12"/>
  <c r="C1688" i="17" s="1"/>
  <c r="N1689" i="12"/>
  <c r="A1689" i="17" s="1"/>
  <c r="F1691" i="1"/>
  <c r="L1691" i="1" s="1"/>
  <c r="I1690" i="1"/>
  <c r="K1687" i="1"/>
  <c r="L444" i="1" l="1"/>
  <c r="B444" i="14" s="1"/>
  <c r="Z1689" i="12"/>
  <c r="B1689" i="17" s="1"/>
  <c r="N1690" i="12"/>
  <c r="A1690" i="17" s="1"/>
  <c r="T1689" i="12"/>
  <c r="C1689" i="17" s="1"/>
  <c r="F1692" i="1"/>
  <c r="L1692" i="1" s="1"/>
  <c r="I1691" i="1"/>
  <c r="Z1690" i="12" l="1"/>
  <c r="B1690" i="17" s="1"/>
  <c r="N1691" i="12"/>
  <c r="A1691" i="17" s="1"/>
  <c r="T1690" i="12"/>
  <c r="C1690" i="17" s="1"/>
  <c r="F1693" i="1"/>
  <c r="L1693" i="1" s="1"/>
  <c r="I1692" i="1"/>
  <c r="Z1691" i="12" l="1"/>
  <c r="B1691" i="17" s="1"/>
  <c r="N1692" i="12"/>
  <c r="A1692" i="17" s="1"/>
  <c r="T1691" i="12"/>
  <c r="C1691" i="17" s="1"/>
  <c r="F1694" i="1"/>
  <c r="L1694" i="1" s="1"/>
  <c r="I1693" i="1"/>
  <c r="Z1692" i="12" l="1"/>
  <c r="B1692" i="17" s="1"/>
  <c r="T1692" i="12"/>
  <c r="C1692" i="17" s="1"/>
  <c r="N1693" i="12"/>
  <c r="A1693" i="17" s="1"/>
  <c r="F1695" i="1"/>
  <c r="L1695" i="1" s="1"/>
  <c r="I1694" i="1"/>
  <c r="K1691" i="1"/>
  <c r="L445" i="1" l="1"/>
  <c r="B445" i="14" s="1"/>
  <c r="Z1693" i="12"/>
  <c r="B1693" i="17" s="1"/>
  <c r="N1694" i="12"/>
  <c r="A1694" i="17" s="1"/>
  <c r="T1693" i="12"/>
  <c r="C1693" i="17" s="1"/>
  <c r="F1696" i="1"/>
  <c r="L1696" i="1" s="1"/>
  <c r="I1695" i="1"/>
  <c r="Z1694" i="12" l="1"/>
  <c r="B1694" i="17" s="1"/>
  <c r="T1694" i="12"/>
  <c r="C1694" i="17" s="1"/>
  <c r="N1695" i="12"/>
  <c r="A1695" i="17" s="1"/>
  <c r="F1697" i="1"/>
  <c r="L1697" i="1" s="1"/>
  <c r="I1696" i="1"/>
  <c r="Z1695" i="12" l="1"/>
  <c r="B1695" i="17" s="1"/>
  <c r="T1695" i="12"/>
  <c r="C1695" i="17" s="1"/>
  <c r="N1696" i="12"/>
  <c r="A1696" i="17" s="1"/>
  <c r="F1698" i="1"/>
  <c r="L1698" i="1" s="1"/>
  <c r="I1697" i="1"/>
  <c r="Z1696" i="12" l="1"/>
  <c r="B1696" i="17" s="1"/>
  <c r="N1697" i="12"/>
  <c r="A1697" i="17" s="1"/>
  <c r="T1696" i="12"/>
  <c r="C1696" i="17" s="1"/>
  <c r="F1699" i="1"/>
  <c r="L1699" i="1" s="1"/>
  <c r="I1698" i="1"/>
  <c r="K1695" i="1"/>
  <c r="L446" i="1" l="1"/>
  <c r="B446" i="14" s="1"/>
  <c r="Z1697" i="12"/>
  <c r="B1697" i="17" s="1"/>
  <c r="N1698" i="12"/>
  <c r="A1698" i="17" s="1"/>
  <c r="T1697" i="12"/>
  <c r="C1697" i="17" s="1"/>
  <c r="F1700" i="1"/>
  <c r="L1700" i="1" s="1"/>
  <c r="I1699" i="1"/>
  <c r="Z1698" i="12" l="1"/>
  <c r="B1698" i="17" s="1"/>
  <c r="N1699" i="12"/>
  <c r="A1699" i="17" s="1"/>
  <c r="T1698" i="12"/>
  <c r="C1698" i="17" s="1"/>
  <c r="F1701" i="1"/>
  <c r="L1701" i="1" s="1"/>
  <c r="I1700" i="1"/>
  <c r="Z1699" i="12" l="1"/>
  <c r="B1699" i="17" s="1"/>
  <c r="N1700" i="12"/>
  <c r="A1700" i="17" s="1"/>
  <c r="T1699" i="12"/>
  <c r="C1699" i="17" s="1"/>
  <c r="F1702" i="1"/>
  <c r="L1702" i="1" s="1"/>
  <c r="I1701" i="1"/>
  <c r="Z1700" i="12" l="1"/>
  <c r="B1700" i="17" s="1"/>
  <c r="T1700" i="12"/>
  <c r="C1700" i="17" s="1"/>
  <c r="N1701" i="12"/>
  <c r="A1701" i="17" s="1"/>
  <c r="F1703" i="1"/>
  <c r="L1703" i="1" s="1"/>
  <c r="I1702" i="1"/>
  <c r="K1699" i="1"/>
  <c r="L447" i="1" l="1"/>
  <c r="B447" i="14" s="1"/>
  <c r="Z1701" i="12"/>
  <c r="B1701" i="17" s="1"/>
  <c r="T1701" i="12"/>
  <c r="C1701" i="17" s="1"/>
  <c r="N1702" i="12"/>
  <c r="A1702" i="17" s="1"/>
  <c r="F1704" i="1"/>
  <c r="L1704" i="1" s="1"/>
  <c r="I1703" i="1"/>
  <c r="Z1702" i="12" l="1"/>
  <c r="B1702" i="17" s="1"/>
  <c r="T1702" i="12"/>
  <c r="C1702" i="17" s="1"/>
  <c r="N1703" i="12"/>
  <c r="A1703" i="17" s="1"/>
  <c r="F1705" i="1"/>
  <c r="L1705" i="1" s="1"/>
  <c r="I1704" i="1"/>
  <c r="N1704" i="12" l="1"/>
  <c r="A1704" i="17" s="1"/>
  <c r="T1703" i="12"/>
  <c r="C1703" i="17" s="1"/>
  <c r="Z1703" i="12"/>
  <c r="B1703" i="17" s="1"/>
  <c r="F1706" i="1"/>
  <c r="L1706" i="1" s="1"/>
  <c r="I1705" i="1"/>
  <c r="Z1704" i="12" l="1"/>
  <c r="B1704" i="17" s="1"/>
  <c r="N1705" i="12"/>
  <c r="A1705" i="17" s="1"/>
  <c r="T1704" i="12"/>
  <c r="C1704" i="17" s="1"/>
  <c r="F1707" i="1"/>
  <c r="L1707" i="1" s="1"/>
  <c r="I1706" i="1"/>
  <c r="K1703" i="1"/>
  <c r="L448" i="1" l="1"/>
  <c r="B448" i="14" s="1"/>
  <c r="Z1705" i="12"/>
  <c r="B1705" i="17" s="1"/>
  <c r="N1706" i="12"/>
  <c r="A1706" i="17" s="1"/>
  <c r="T1705" i="12"/>
  <c r="C1705" i="17" s="1"/>
  <c r="F1708" i="1"/>
  <c r="L1708" i="1" s="1"/>
  <c r="I1707" i="1"/>
  <c r="Z1706" i="12" l="1"/>
  <c r="B1706" i="17" s="1"/>
  <c r="N1707" i="12"/>
  <c r="A1707" i="17" s="1"/>
  <c r="T1706" i="12"/>
  <c r="C1706" i="17" s="1"/>
  <c r="F1709" i="1"/>
  <c r="L1709" i="1" s="1"/>
  <c r="I1708" i="1"/>
  <c r="N1708" i="12" l="1"/>
  <c r="A1708" i="17" s="1"/>
  <c r="T1707" i="12"/>
  <c r="C1707" i="17" s="1"/>
  <c r="Z1707" i="12"/>
  <c r="B1707" i="17" s="1"/>
  <c r="F1710" i="1"/>
  <c r="L1710" i="1" s="1"/>
  <c r="I1709" i="1"/>
  <c r="Z1708" i="12" l="1"/>
  <c r="B1708" i="17" s="1"/>
  <c r="T1708" i="12"/>
  <c r="C1708" i="17" s="1"/>
  <c r="N1709" i="12"/>
  <c r="A1709" i="17" s="1"/>
  <c r="F1711" i="1"/>
  <c r="L1711" i="1" s="1"/>
  <c r="I1710" i="1"/>
  <c r="K1707" i="1"/>
  <c r="L449" i="1" l="1"/>
  <c r="B449" i="14" s="1"/>
  <c r="Z1709" i="12"/>
  <c r="B1709" i="17" s="1"/>
  <c r="T1709" i="12"/>
  <c r="C1709" i="17" s="1"/>
  <c r="N1710" i="12"/>
  <c r="A1710" i="17" s="1"/>
  <c r="F1712" i="1"/>
  <c r="L1712" i="1" s="1"/>
  <c r="I1711" i="1"/>
  <c r="Z1710" i="12" l="1"/>
  <c r="B1710" i="17" s="1"/>
  <c r="T1710" i="12"/>
  <c r="C1710" i="17" s="1"/>
  <c r="N1711" i="12"/>
  <c r="A1711" i="17" s="1"/>
  <c r="F1713" i="1"/>
  <c r="L1713" i="1" s="1"/>
  <c r="I1712" i="1"/>
  <c r="N1712" i="12" l="1"/>
  <c r="A1712" i="17" s="1"/>
  <c r="Z1711" i="12"/>
  <c r="B1711" i="17" s="1"/>
  <c r="T1711" i="12"/>
  <c r="C1711" i="17" s="1"/>
  <c r="F1714" i="1"/>
  <c r="L1714" i="1" s="1"/>
  <c r="I1713" i="1"/>
  <c r="Z1712" i="12" l="1"/>
  <c r="B1712" i="17" s="1"/>
  <c r="N1713" i="12"/>
  <c r="A1713" i="17" s="1"/>
  <c r="T1712" i="12"/>
  <c r="C1712" i="17" s="1"/>
  <c r="F1715" i="1"/>
  <c r="L1715" i="1" s="1"/>
  <c r="I1714" i="1"/>
  <c r="K1711" i="1"/>
  <c r="L450" i="1" l="1"/>
  <c r="B450" i="14" s="1"/>
  <c r="Z1713" i="12"/>
  <c r="B1713" i="17" s="1"/>
  <c r="N1714" i="12"/>
  <c r="A1714" i="17" s="1"/>
  <c r="T1713" i="12"/>
  <c r="C1713" i="17" s="1"/>
  <c r="F1716" i="1"/>
  <c r="L1716" i="1" s="1"/>
  <c r="I1715" i="1"/>
  <c r="Z1714" i="12" l="1"/>
  <c r="B1714" i="17" s="1"/>
  <c r="N1715" i="12"/>
  <c r="A1715" i="17" s="1"/>
  <c r="T1714" i="12"/>
  <c r="C1714" i="17" s="1"/>
  <c r="F1717" i="1"/>
  <c r="L1717" i="1" s="1"/>
  <c r="I1716" i="1"/>
  <c r="N1716" i="12" l="1"/>
  <c r="A1716" i="17" s="1"/>
  <c r="T1715" i="12"/>
  <c r="C1715" i="17" s="1"/>
  <c r="Z1715" i="12"/>
  <c r="B1715" i="17" s="1"/>
  <c r="F1718" i="1"/>
  <c r="L1718" i="1" s="1"/>
  <c r="I1717" i="1"/>
  <c r="Z1716" i="12" l="1"/>
  <c r="B1716" i="17" s="1"/>
  <c r="T1716" i="12"/>
  <c r="C1716" i="17" s="1"/>
  <c r="N1717" i="12"/>
  <c r="A1717" i="17" s="1"/>
  <c r="F1719" i="1"/>
  <c r="L1719" i="1" s="1"/>
  <c r="I1718" i="1"/>
  <c r="K1715" i="1"/>
  <c r="L451" i="1" l="1"/>
  <c r="B451" i="14" s="1"/>
  <c r="Z1717" i="12"/>
  <c r="B1717" i="17" s="1"/>
  <c r="T1717" i="12"/>
  <c r="C1717" i="17" s="1"/>
  <c r="N1718" i="12"/>
  <c r="A1718" i="17" s="1"/>
  <c r="F1720" i="1"/>
  <c r="L1720" i="1" s="1"/>
  <c r="I1719" i="1"/>
  <c r="Z1718" i="12" l="1"/>
  <c r="B1718" i="17" s="1"/>
  <c r="N1719" i="12"/>
  <c r="A1719" i="17" s="1"/>
  <c r="T1718" i="12"/>
  <c r="C1718" i="17" s="1"/>
  <c r="F1721" i="1"/>
  <c r="L1721" i="1" s="1"/>
  <c r="I1720" i="1"/>
  <c r="N1720" i="12" l="1"/>
  <c r="A1720" i="17" s="1"/>
  <c r="T1719" i="12"/>
  <c r="C1719" i="17" s="1"/>
  <c r="Z1719" i="12"/>
  <c r="B1719" i="17" s="1"/>
  <c r="F1722" i="1"/>
  <c r="L1722" i="1" s="1"/>
  <c r="I1721" i="1"/>
  <c r="Z1720" i="12" l="1"/>
  <c r="B1720" i="17" s="1"/>
  <c r="N1721" i="12"/>
  <c r="A1721" i="17" s="1"/>
  <c r="T1720" i="12"/>
  <c r="C1720" i="17" s="1"/>
  <c r="F1723" i="1"/>
  <c r="L1723" i="1" s="1"/>
  <c r="I1722" i="1"/>
  <c r="K1719" i="1"/>
  <c r="L452" i="1" l="1"/>
  <c r="B452" i="14" s="1"/>
  <c r="Z1721" i="12"/>
  <c r="B1721" i="17" s="1"/>
  <c r="N1722" i="12"/>
  <c r="A1722" i="17" s="1"/>
  <c r="T1721" i="12"/>
  <c r="C1721" i="17" s="1"/>
  <c r="F1724" i="1"/>
  <c r="L1724" i="1" s="1"/>
  <c r="I1723" i="1"/>
  <c r="Z1722" i="12" l="1"/>
  <c r="B1722" i="17" s="1"/>
  <c r="N1723" i="12"/>
  <c r="A1723" i="17" s="1"/>
  <c r="T1722" i="12"/>
  <c r="C1722" i="17" s="1"/>
  <c r="F1725" i="1"/>
  <c r="L1725" i="1" s="1"/>
  <c r="I1724" i="1"/>
  <c r="N1724" i="12" l="1"/>
  <c r="A1724" i="17" s="1"/>
  <c r="T1723" i="12"/>
  <c r="C1723" i="17" s="1"/>
  <c r="Z1723" i="12"/>
  <c r="B1723" i="17" s="1"/>
  <c r="F1726" i="1"/>
  <c r="L1726" i="1" s="1"/>
  <c r="I1725" i="1"/>
  <c r="Z1724" i="12" l="1"/>
  <c r="B1724" i="17" s="1"/>
  <c r="N1725" i="12"/>
  <c r="A1725" i="17" s="1"/>
  <c r="T1724" i="12"/>
  <c r="C1724" i="17" s="1"/>
  <c r="F1727" i="1"/>
  <c r="L1727" i="1" s="1"/>
  <c r="I1726" i="1"/>
  <c r="K1723" i="1"/>
  <c r="L453" i="1" l="1"/>
  <c r="B453" i="14" s="1"/>
  <c r="Z1725" i="12"/>
  <c r="B1725" i="17" s="1"/>
  <c r="T1725" i="12"/>
  <c r="C1725" i="17" s="1"/>
  <c r="N1726" i="12"/>
  <c r="A1726" i="17" s="1"/>
  <c r="F1728" i="1"/>
  <c r="L1728" i="1" s="1"/>
  <c r="I1727" i="1"/>
  <c r="Z1726" i="12" l="1"/>
  <c r="B1726" i="17" s="1"/>
  <c r="N1727" i="12"/>
  <c r="A1727" i="17" s="1"/>
  <c r="T1726" i="12"/>
  <c r="C1726" i="17" s="1"/>
  <c r="F1729" i="1"/>
  <c r="L1729" i="1" s="1"/>
  <c r="I1728" i="1"/>
  <c r="N1728" i="12" l="1"/>
  <c r="A1728" i="17" s="1"/>
  <c r="T1727" i="12"/>
  <c r="C1727" i="17" s="1"/>
  <c r="Z1727" i="12"/>
  <c r="B1727" i="17" s="1"/>
  <c r="F1730" i="1"/>
  <c r="L1730" i="1" s="1"/>
  <c r="I1729" i="1"/>
  <c r="Z1728" i="12" l="1"/>
  <c r="B1728" i="17" s="1"/>
  <c r="N1729" i="12"/>
  <c r="A1729" i="17" s="1"/>
  <c r="T1728" i="12"/>
  <c r="C1728" i="17" s="1"/>
  <c r="F1731" i="1"/>
  <c r="L1731" i="1" s="1"/>
  <c r="I1730" i="1"/>
  <c r="K1727" i="1"/>
  <c r="L454" i="1" l="1"/>
  <c r="B454" i="14" s="1"/>
  <c r="Z1729" i="12"/>
  <c r="B1729" i="17" s="1"/>
  <c r="N1730" i="12"/>
  <c r="A1730" i="17" s="1"/>
  <c r="T1729" i="12"/>
  <c r="C1729" i="17" s="1"/>
  <c r="F1732" i="1"/>
  <c r="L1732" i="1" s="1"/>
  <c r="I1731" i="1"/>
  <c r="Z1730" i="12" l="1"/>
  <c r="B1730" i="17" s="1"/>
  <c r="N1731" i="12"/>
  <c r="A1731" i="17" s="1"/>
  <c r="T1730" i="12"/>
  <c r="C1730" i="17" s="1"/>
  <c r="F1733" i="1"/>
  <c r="L1733" i="1" s="1"/>
  <c r="I1732" i="1"/>
  <c r="N1732" i="12" l="1"/>
  <c r="A1732" i="17" s="1"/>
  <c r="T1731" i="12"/>
  <c r="C1731" i="17" s="1"/>
  <c r="Z1731" i="12"/>
  <c r="B1731" i="17" s="1"/>
  <c r="F1734" i="1"/>
  <c r="L1734" i="1" s="1"/>
  <c r="I1733" i="1"/>
  <c r="Z1732" i="12" l="1"/>
  <c r="B1732" i="17" s="1"/>
  <c r="N1733" i="12"/>
  <c r="A1733" i="17" s="1"/>
  <c r="T1732" i="12"/>
  <c r="C1732" i="17" s="1"/>
  <c r="F1735" i="1"/>
  <c r="L1735" i="1" s="1"/>
  <c r="I1734" i="1"/>
  <c r="K1731" i="1"/>
  <c r="L455" i="1" l="1"/>
  <c r="B455" i="14" s="1"/>
  <c r="Z1733" i="12"/>
  <c r="B1733" i="17" s="1"/>
  <c r="T1733" i="12"/>
  <c r="C1733" i="17" s="1"/>
  <c r="N1734" i="12"/>
  <c r="A1734" i="17" s="1"/>
  <c r="F1736" i="1"/>
  <c r="L1736" i="1" s="1"/>
  <c r="I1735" i="1"/>
  <c r="N1735" i="12" l="1"/>
  <c r="A1735" i="17" s="1"/>
  <c r="T1734" i="12"/>
  <c r="C1734" i="17" s="1"/>
  <c r="Z1734" i="12"/>
  <c r="B1734" i="17" s="1"/>
  <c r="F1737" i="1"/>
  <c r="L1737" i="1" s="1"/>
  <c r="I1736" i="1"/>
  <c r="N1736" i="12" l="1"/>
  <c r="A1736" i="17" s="1"/>
  <c r="T1735" i="12"/>
  <c r="C1735" i="17" s="1"/>
  <c r="Z1735" i="12"/>
  <c r="B1735" i="17" s="1"/>
  <c r="F1738" i="1"/>
  <c r="L1738" i="1" s="1"/>
  <c r="I1737" i="1"/>
  <c r="Z1736" i="12" l="1"/>
  <c r="B1736" i="17" s="1"/>
  <c r="N1737" i="12"/>
  <c r="A1737" i="17" s="1"/>
  <c r="T1736" i="12"/>
  <c r="C1736" i="17" s="1"/>
  <c r="F1739" i="1"/>
  <c r="L1739" i="1" s="1"/>
  <c r="I1738" i="1"/>
  <c r="K1735" i="1"/>
  <c r="L456" i="1" l="1"/>
  <c r="B456" i="14" s="1"/>
  <c r="Z1737" i="12"/>
  <c r="B1737" i="17" s="1"/>
  <c r="N1738" i="12"/>
  <c r="A1738" i="17" s="1"/>
  <c r="T1737" i="12"/>
  <c r="C1737" i="17" s="1"/>
  <c r="F1740" i="1"/>
  <c r="L1740" i="1" s="1"/>
  <c r="I1739" i="1"/>
  <c r="Z1738" i="12" l="1"/>
  <c r="B1738" i="17" s="1"/>
  <c r="N1739" i="12"/>
  <c r="A1739" i="17" s="1"/>
  <c r="T1738" i="12"/>
  <c r="C1738" i="17" s="1"/>
  <c r="F1741" i="1"/>
  <c r="L1741" i="1" s="1"/>
  <c r="I1740" i="1"/>
  <c r="N1740" i="12" l="1"/>
  <c r="A1740" i="17" s="1"/>
  <c r="T1739" i="12"/>
  <c r="C1739" i="17" s="1"/>
  <c r="Z1739" i="12"/>
  <c r="B1739" i="17" s="1"/>
  <c r="F1742" i="1"/>
  <c r="L1742" i="1" s="1"/>
  <c r="I1741" i="1"/>
  <c r="Z1740" i="12" l="1"/>
  <c r="B1740" i="17" s="1"/>
  <c r="N1741" i="12"/>
  <c r="A1741" i="17" s="1"/>
  <c r="T1740" i="12"/>
  <c r="C1740" i="17" s="1"/>
  <c r="F1743" i="1"/>
  <c r="L1743" i="1" s="1"/>
  <c r="I1742" i="1"/>
  <c r="K1739" i="1"/>
  <c r="L457" i="1" l="1"/>
  <c r="B457" i="14" s="1"/>
  <c r="Z1741" i="12"/>
  <c r="B1741" i="17" s="1"/>
  <c r="T1741" i="12"/>
  <c r="C1741" i="17" s="1"/>
  <c r="N1742" i="12"/>
  <c r="A1742" i="17" s="1"/>
  <c r="F1744" i="1"/>
  <c r="L1744" i="1" s="1"/>
  <c r="I1743" i="1"/>
  <c r="N1743" i="12" l="1"/>
  <c r="A1743" i="17" s="1"/>
  <c r="Z1742" i="12"/>
  <c r="B1742" i="17" s="1"/>
  <c r="T1742" i="12"/>
  <c r="C1742" i="17" s="1"/>
  <c r="F1745" i="1"/>
  <c r="L1745" i="1" s="1"/>
  <c r="I1744" i="1"/>
  <c r="N1744" i="12" l="1"/>
  <c r="A1744" i="17" s="1"/>
  <c r="T1743" i="12"/>
  <c r="C1743" i="17" s="1"/>
  <c r="Z1743" i="12"/>
  <c r="B1743" i="17" s="1"/>
  <c r="F1746" i="1"/>
  <c r="L1746" i="1" s="1"/>
  <c r="I1745" i="1"/>
  <c r="K1743" i="1"/>
  <c r="L458" i="1" l="1"/>
  <c r="B458" i="14" s="1"/>
  <c r="Z1744" i="12"/>
  <c r="B1744" i="17" s="1"/>
  <c r="N1745" i="12"/>
  <c r="A1745" i="17" s="1"/>
  <c r="T1744" i="12"/>
  <c r="C1744" i="17" s="1"/>
  <c r="F1747" i="1"/>
  <c r="L1747" i="1" s="1"/>
  <c r="I1746" i="1"/>
  <c r="Z1745" i="12" l="1"/>
  <c r="B1745" i="17" s="1"/>
  <c r="T1745" i="12"/>
  <c r="C1745" i="17" s="1"/>
  <c r="N1746" i="12"/>
  <c r="A1746" i="17" s="1"/>
  <c r="F1748" i="1"/>
  <c r="L1748" i="1" s="1"/>
  <c r="I1747" i="1"/>
  <c r="N1747" i="12" l="1"/>
  <c r="A1747" i="17" s="1"/>
  <c r="T1746" i="12"/>
  <c r="C1746" i="17" s="1"/>
  <c r="Z1746" i="12"/>
  <c r="B1746" i="17" s="1"/>
  <c r="F1749" i="1"/>
  <c r="L1749" i="1" s="1"/>
  <c r="I1748" i="1"/>
  <c r="N1748" i="12" l="1"/>
  <c r="A1748" i="17" s="1"/>
  <c r="T1747" i="12"/>
  <c r="C1747" i="17" s="1"/>
  <c r="Z1747" i="12"/>
  <c r="B1747" i="17" s="1"/>
  <c r="F1750" i="1"/>
  <c r="L1750" i="1" s="1"/>
  <c r="I1749" i="1"/>
  <c r="K1746" i="1"/>
  <c r="L459" i="1" l="1"/>
  <c r="B459" i="14" s="1"/>
  <c r="Z1748" i="12"/>
  <c r="B1748" i="17" s="1"/>
  <c r="N1749" i="12"/>
  <c r="A1749" i="17" s="1"/>
  <c r="T1748" i="12"/>
  <c r="C1748" i="17" s="1"/>
  <c r="F1751" i="1"/>
  <c r="L1751" i="1" s="1"/>
  <c r="I1750" i="1"/>
  <c r="Z1749" i="12" l="1"/>
  <c r="B1749" i="17" s="1"/>
  <c r="N1750" i="12"/>
  <c r="A1750" i="17" s="1"/>
  <c r="T1749" i="12"/>
  <c r="C1749" i="17" s="1"/>
  <c r="F1752" i="1"/>
  <c r="L1752" i="1" s="1"/>
  <c r="I1751" i="1"/>
  <c r="N1751" i="12" l="1"/>
  <c r="Z1750" i="12"/>
  <c r="B1750" i="17" s="1"/>
  <c r="T1750" i="12"/>
  <c r="C1750" i="17" s="1"/>
  <c r="F1753" i="1"/>
  <c r="L1753" i="1" s="1"/>
  <c r="I1752" i="1"/>
  <c r="Z1751" i="12" l="1"/>
  <c r="N1752" i="12"/>
  <c r="T1751" i="12"/>
  <c r="F1754" i="1"/>
  <c r="L1754" i="1" s="1"/>
  <c r="I1753" i="1"/>
  <c r="K1750" i="1"/>
  <c r="L460" i="1" l="1"/>
  <c r="B460" i="14" s="1"/>
  <c r="Z1752" i="12"/>
  <c r="N1753" i="12"/>
  <c r="T1752" i="12"/>
  <c r="F1755" i="1"/>
  <c r="L1755" i="1" s="1"/>
  <c r="I1754" i="1"/>
  <c r="Z1753" i="12" l="1"/>
  <c r="N1754" i="12"/>
  <c r="T1753" i="12"/>
  <c r="F1756" i="1"/>
  <c r="L1756" i="1" s="1"/>
  <c r="I1755" i="1"/>
  <c r="Z1754" i="12" l="1"/>
  <c r="N1755" i="12"/>
  <c r="T1754" i="12"/>
  <c r="F1757" i="1"/>
  <c r="L1757" i="1" s="1"/>
  <c r="I1756" i="1"/>
  <c r="Z1755" i="12" l="1"/>
  <c r="N1756" i="12"/>
  <c r="T1755" i="12"/>
  <c r="F1758" i="1"/>
  <c r="L1758" i="1" s="1"/>
  <c r="I1757" i="1"/>
  <c r="K1754" i="1"/>
  <c r="L461" i="1" l="1"/>
  <c r="B461" i="14" s="1"/>
  <c r="Z1756" i="12"/>
  <c r="N1757" i="12"/>
  <c r="T1756" i="12"/>
  <c r="F1759" i="1"/>
  <c r="L1759" i="1" s="1"/>
  <c r="I1758" i="1"/>
  <c r="Z1757" i="12" l="1"/>
  <c r="N1758" i="12"/>
  <c r="T1757" i="12"/>
  <c r="F1760" i="1"/>
  <c r="L1760" i="1" s="1"/>
  <c r="I1759" i="1"/>
  <c r="Z1758" i="12" l="1"/>
  <c r="N1759" i="12"/>
  <c r="T1758" i="12"/>
  <c r="F1761" i="1"/>
  <c r="L1761" i="1" s="1"/>
  <c r="I1760" i="1"/>
  <c r="Z1759" i="12" l="1"/>
  <c r="N1760" i="12"/>
  <c r="T1759" i="12"/>
  <c r="F1762" i="1"/>
  <c r="L1762" i="1" s="1"/>
  <c r="I1761" i="1"/>
  <c r="K1758" i="1"/>
  <c r="L462" i="1" l="1"/>
  <c r="B462" i="14" s="1"/>
  <c r="Z1760" i="12"/>
  <c r="N1761" i="12"/>
  <c r="T1760" i="12"/>
  <c r="F1763" i="1"/>
  <c r="L1763" i="1" s="1"/>
  <c r="I1762" i="1"/>
  <c r="Z1761" i="12" l="1"/>
  <c r="N1762" i="12"/>
  <c r="T1761" i="12"/>
  <c r="F1764" i="1"/>
  <c r="L1764" i="1" s="1"/>
  <c r="I1763" i="1"/>
  <c r="Z1762" i="12" l="1"/>
  <c r="N1763" i="12"/>
  <c r="T1762" i="12"/>
  <c r="F1765" i="1"/>
  <c r="L1765" i="1" s="1"/>
  <c r="I1764" i="1"/>
  <c r="Z1763" i="12" l="1"/>
  <c r="T1763" i="12"/>
  <c r="N1764" i="12"/>
  <c r="F1766" i="1"/>
  <c r="L1766" i="1" s="1"/>
  <c r="I1765" i="1"/>
  <c r="K1762" i="1"/>
  <c r="L463" i="1" l="1"/>
  <c r="B463" i="14" s="1"/>
  <c r="Z1764" i="12"/>
  <c r="T1764" i="12"/>
  <c r="N1765" i="12"/>
  <c r="F1767" i="1"/>
  <c r="L1767" i="1" s="1"/>
  <c r="I1766" i="1"/>
  <c r="Z1765" i="12" l="1"/>
  <c r="T1765" i="12"/>
  <c r="N1766" i="12"/>
  <c r="F1768" i="1"/>
  <c r="L1768" i="1" s="1"/>
  <c r="I1767" i="1"/>
  <c r="Z1766" i="12" l="1"/>
  <c r="N1767" i="12"/>
  <c r="T1766" i="12"/>
  <c r="F1769" i="1"/>
  <c r="L1769" i="1" s="1"/>
  <c r="I1768" i="1"/>
  <c r="Z1767" i="12" l="1"/>
  <c r="N1768" i="12"/>
  <c r="T1767" i="12"/>
  <c r="F1770" i="1"/>
  <c r="L1770" i="1" s="1"/>
  <c r="I1769" i="1"/>
  <c r="K1766" i="1"/>
  <c r="L464" i="1" l="1"/>
  <c r="B464" i="14" s="1"/>
  <c r="Z1768" i="12"/>
  <c r="N1769" i="12"/>
  <c r="T1768" i="12"/>
  <c r="F1771" i="1"/>
  <c r="L1771" i="1" s="1"/>
  <c r="I1770" i="1"/>
  <c r="Z1769" i="12" l="1"/>
  <c r="N1770" i="12"/>
  <c r="T1769" i="12"/>
  <c r="F1772" i="1"/>
  <c r="L1772" i="1" s="1"/>
  <c r="I1771" i="1"/>
  <c r="Z1770" i="12" l="1"/>
  <c r="N1771" i="12"/>
  <c r="T1770" i="12"/>
  <c r="F1773" i="1"/>
  <c r="L1773" i="1" s="1"/>
  <c r="I1772" i="1"/>
  <c r="Z1771" i="12" l="1"/>
  <c r="N1772" i="12"/>
  <c r="T1771" i="12"/>
  <c r="F1774" i="1"/>
  <c r="L1774" i="1" s="1"/>
  <c r="I1773" i="1"/>
  <c r="K1770" i="1"/>
  <c r="L465" i="1" l="1"/>
  <c r="B465" i="14" s="1"/>
  <c r="Z1772" i="12"/>
  <c r="N1773" i="12"/>
  <c r="T1772" i="12"/>
  <c r="F1775" i="1"/>
  <c r="L1775" i="1" s="1"/>
  <c r="I1774" i="1"/>
  <c r="Z1773" i="12" l="1"/>
  <c r="N1774" i="12"/>
  <c r="T1773" i="12"/>
  <c r="F1776" i="1"/>
  <c r="L1776" i="1" s="1"/>
  <c r="I1775" i="1"/>
  <c r="Z1774" i="12" l="1"/>
  <c r="N1775" i="12"/>
  <c r="T1774" i="12"/>
  <c r="F1777" i="1"/>
  <c r="L1777" i="1" s="1"/>
  <c r="I1776" i="1"/>
  <c r="Z1775" i="12" l="1"/>
  <c r="N1776" i="12"/>
  <c r="T1775" i="12"/>
  <c r="F1778" i="1"/>
  <c r="L1778" i="1" s="1"/>
  <c r="I1777" i="1"/>
  <c r="K1774" i="1"/>
  <c r="L466" i="1" l="1"/>
  <c r="B466" i="14" s="1"/>
  <c r="Z1776" i="12"/>
  <c r="T1776" i="12"/>
  <c r="N1777" i="12"/>
  <c r="F1779" i="1"/>
  <c r="L1779" i="1" s="1"/>
  <c r="I1778" i="1"/>
  <c r="Z1777" i="12" l="1"/>
  <c r="T1777" i="12"/>
  <c r="N1778" i="12"/>
  <c r="F1780" i="1"/>
  <c r="L1780" i="1" s="1"/>
  <c r="I1779" i="1"/>
  <c r="Z1778" i="12" l="1"/>
  <c r="N1779" i="12"/>
  <c r="T1778" i="12"/>
  <c r="F1781" i="1"/>
  <c r="L1781" i="1" s="1"/>
  <c r="I1780" i="1"/>
  <c r="Z1779" i="12" l="1"/>
  <c r="N1780" i="12"/>
  <c r="T1779" i="12"/>
  <c r="F1782" i="1"/>
  <c r="L1782" i="1" s="1"/>
  <c r="I1781" i="1"/>
  <c r="K1778" i="1"/>
  <c r="L467" i="1" l="1"/>
  <c r="B467" i="14" s="1"/>
  <c r="Z1780" i="12"/>
  <c r="N1781" i="12"/>
  <c r="T1780" i="12"/>
  <c r="F1783" i="1"/>
  <c r="L1783" i="1" s="1"/>
  <c r="I1782" i="1"/>
  <c r="Z1781" i="12" l="1"/>
  <c r="N1782" i="12"/>
  <c r="T1781" i="12"/>
  <c r="F1784" i="1"/>
  <c r="L1784" i="1" s="1"/>
  <c r="I1783" i="1"/>
  <c r="Z1782" i="12" l="1"/>
  <c r="N1783" i="12"/>
  <c r="T1782" i="12"/>
  <c r="F1785" i="1"/>
  <c r="L1785" i="1" s="1"/>
  <c r="I1784" i="1"/>
  <c r="Z1783" i="12" l="1"/>
  <c r="N1784" i="12"/>
  <c r="T1783" i="12"/>
  <c r="F1786" i="1"/>
  <c r="L1786" i="1" s="1"/>
  <c r="I1785" i="1"/>
  <c r="K1782" i="1"/>
  <c r="L468" i="1" l="1"/>
  <c r="B468" i="14" s="1"/>
  <c r="Z1784" i="12"/>
  <c r="N1785" i="12"/>
  <c r="T1784" i="12"/>
  <c r="F1787" i="1"/>
  <c r="L1787" i="1" s="1"/>
  <c r="I1786" i="1"/>
  <c r="Z1785" i="12" l="1"/>
  <c r="N1786" i="12"/>
  <c r="T1785" i="12"/>
  <c r="F1788" i="1"/>
  <c r="L1788" i="1" s="1"/>
  <c r="I1787" i="1"/>
  <c r="Z1786" i="12" l="1"/>
  <c r="N1787" i="12"/>
  <c r="T1786" i="12"/>
  <c r="F1789" i="1"/>
  <c r="L1789" i="1" s="1"/>
  <c r="I1788" i="1"/>
  <c r="Z1787" i="12" l="1"/>
  <c r="N1788" i="12"/>
  <c r="T1787" i="12"/>
  <c r="F1790" i="1"/>
  <c r="L1790" i="1" s="1"/>
  <c r="I1789" i="1"/>
  <c r="K1786" i="1"/>
  <c r="L469" i="1" l="1"/>
  <c r="B469" i="14" s="1"/>
  <c r="Z1788" i="12"/>
  <c r="N1789" i="12"/>
  <c r="T1788" i="12"/>
  <c r="F1791" i="1"/>
  <c r="L1791" i="1" s="1"/>
  <c r="I1790" i="1"/>
  <c r="Z1789" i="12" l="1"/>
  <c r="N1790" i="12"/>
  <c r="T1789" i="12"/>
  <c r="F1792" i="1"/>
  <c r="L1792" i="1" s="1"/>
  <c r="I1791" i="1"/>
  <c r="Z1790" i="12" l="1"/>
  <c r="N1791" i="12"/>
  <c r="T1790" i="12"/>
  <c r="F1793" i="1"/>
  <c r="L1793" i="1" s="1"/>
  <c r="I1792" i="1"/>
  <c r="Z1791" i="12" l="1"/>
  <c r="N1792" i="12"/>
  <c r="T1791" i="12"/>
  <c r="F1794" i="1"/>
  <c r="L1794" i="1" s="1"/>
  <c r="I1793" i="1"/>
  <c r="K1790" i="1"/>
  <c r="L470" i="1" l="1"/>
  <c r="B470" i="14" s="1"/>
  <c r="Z1792" i="12"/>
  <c r="N1793" i="12"/>
  <c r="T1792" i="12"/>
  <c r="F1795" i="1"/>
  <c r="L1795" i="1" s="1"/>
  <c r="I1794" i="1"/>
  <c r="Z1793" i="12" l="1"/>
  <c r="N1794" i="12"/>
  <c r="T1793" i="12"/>
  <c r="F1796" i="1"/>
  <c r="L1796" i="1" s="1"/>
  <c r="I1795" i="1"/>
  <c r="Z1794" i="12" l="1"/>
  <c r="N1795" i="12"/>
  <c r="T1794" i="12"/>
  <c r="F1797" i="1"/>
  <c r="L1797" i="1" s="1"/>
  <c r="I1796" i="1"/>
  <c r="Z1795" i="12" l="1"/>
  <c r="N1796" i="12"/>
  <c r="T1795" i="12"/>
  <c r="F1798" i="1"/>
  <c r="L1798" i="1" s="1"/>
  <c r="I1797" i="1"/>
  <c r="K1794" i="1"/>
  <c r="L471" i="1" l="1"/>
  <c r="B471" i="14" s="1"/>
  <c r="Z1796" i="12"/>
  <c r="N1797" i="12"/>
  <c r="T1796" i="12"/>
  <c r="F1799" i="1"/>
  <c r="L1799" i="1" s="1"/>
  <c r="I1798" i="1"/>
  <c r="Z1797" i="12" l="1"/>
  <c r="N1798" i="12"/>
  <c r="T1797" i="12"/>
  <c r="F1800" i="1"/>
  <c r="L1800" i="1" s="1"/>
  <c r="I1799" i="1"/>
  <c r="Z1798" i="12" l="1"/>
  <c r="N1799" i="12"/>
  <c r="T1798" i="12"/>
  <c r="F1801" i="1"/>
  <c r="L1801" i="1" s="1"/>
  <c r="I1800" i="1"/>
  <c r="Z1799" i="12" l="1"/>
  <c r="N1800" i="12"/>
  <c r="T1799" i="12"/>
  <c r="F1802" i="1"/>
  <c r="L1802" i="1" s="1"/>
  <c r="I1801" i="1"/>
  <c r="K1798" i="1"/>
  <c r="L472" i="1" l="1"/>
  <c r="B472" i="14" s="1"/>
  <c r="Z1800" i="12"/>
  <c r="N1801" i="12"/>
  <c r="T1800" i="12"/>
  <c r="F1803" i="1"/>
  <c r="L1803" i="1" s="1"/>
  <c r="I1802" i="1"/>
  <c r="Z1801" i="12" l="1"/>
  <c r="N1802" i="12"/>
  <c r="T1801" i="12"/>
  <c r="F1804" i="1"/>
  <c r="L1804" i="1" s="1"/>
  <c r="I1803" i="1"/>
  <c r="Z1802" i="12" l="1"/>
  <c r="N1803" i="12"/>
  <c r="T1802" i="12"/>
  <c r="F1805" i="1"/>
  <c r="L1805" i="1" s="1"/>
  <c r="I1804" i="1"/>
  <c r="Z1803" i="12" l="1"/>
  <c r="N1804" i="12"/>
  <c r="T1803" i="12"/>
  <c r="F1806" i="1"/>
  <c r="L1806" i="1" s="1"/>
  <c r="I1805" i="1"/>
  <c r="K1802" i="1"/>
  <c r="L473" i="1" l="1"/>
  <c r="B473" i="14" s="1"/>
  <c r="Z1804" i="12"/>
  <c r="N1805" i="12"/>
  <c r="T1804" i="12"/>
  <c r="F1807" i="1"/>
  <c r="L1807" i="1" s="1"/>
  <c r="I1806" i="1"/>
  <c r="Z1805" i="12" l="1"/>
  <c r="N1806" i="12"/>
  <c r="T1805" i="12"/>
  <c r="F1808" i="1"/>
  <c r="L1808" i="1" s="1"/>
  <c r="I1807" i="1"/>
  <c r="Z1806" i="12" l="1"/>
  <c r="N1807" i="12"/>
  <c r="T1806" i="12"/>
  <c r="F1809" i="1"/>
  <c r="L1809" i="1" s="1"/>
  <c r="I1808" i="1"/>
  <c r="Z1807" i="12" l="1"/>
  <c r="N1808" i="12"/>
  <c r="T1807" i="12"/>
  <c r="F1810" i="1"/>
  <c r="L1810" i="1" s="1"/>
  <c r="I1809" i="1"/>
  <c r="K1806" i="1"/>
  <c r="L474" i="1" l="1"/>
  <c r="B474" i="14" s="1"/>
  <c r="Z1808" i="12"/>
  <c r="N1809" i="12"/>
  <c r="T1808" i="12"/>
  <c r="F1811" i="1"/>
  <c r="L1811" i="1" s="1"/>
  <c r="I1810" i="1"/>
  <c r="Z1809" i="12" l="1"/>
  <c r="N1810" i="12"/>
  <c r="T1809" i="12"/>
  <c r="F1812" i="1"/>
  <c r="L1812" i="1" s="1"/>
  <c r="I1811" i="1"/>
  <c r="Z1810" i="12" l="1"/>
  <c r="N1811" i="12"/>
  <c r="T1810" i="12"/>
  <c r="F1813" i="1"/>
  <c r="L1813" i="1" s="1"/>
  <c r="I1812" i="1"/>
  <c r="Z1811" i="12" l="1"/>
  <c r="N1812" i="12"/>
  <c r="T1811" i="12"/>
  <c r="F1814" i="1"/>
  <c r="L1814" i="1" s="1"/>
  <c r="I1813" i="1"/>
  <c r="K1810" i="1"/>
  <c r="L475" i="1" l="1"/>
  <c r="B475" i="14" s="1"/>
  <c r="Z1812" i="12"/>
  <c r="N1813" i="12"/>
  <c r="T1812" i="12"/>
  <c r="F1815" i="1"/>
  <c r="L1815" i="1" s="1"/>
  <c r="I1814" i="1"/>
  <c r="Z1813" i="12" l="1"/>
  <c r="N1814" i="12"/>
  <c r="T1813" i="12"/>
  <c r="F1816" i="1"/>
  <c r="L1816" i="1" s="1"/>
  <c r="I1815" i="1"/>
  <c r="Z1814" i="12" l="1"/>
  <c r="N1815" i="12"/>
  <c r="T1814" i="12"/>
  <c r="F1817" i="1"/>
  <c r="L1817" i="1" s="1"/>
  <c r="I1816" i="1"/>
  <c r="Z1815" i="12" l="1"/>
  <c r="N1816" i="12"/>
  <c r="T1815" i="12"/>
  <c r="F1818" i="1"/>
  <c r="L1818" i="1" s="1"/>
  <c r="I1817" i="1"/>
  <c r="K1814" i="1"/>
  <c r="L476" i="1" l="1"/>
  <c r="B476" i="14" s="1"/>
  <c r="Z1816" i="12"/>
  <c r="T1816" i="12"/>
  <c r="N1817" i="12"/>
  <c r="F1819" i="1"/>
  <c r="L1819" i="1" s="1"/>
  <c r="I1818" i="1"/>
  <c r="Z1817" i="12" l="1"/>
  <c r="N1818" i="12"/>
  <c r="T1817" i="12"/>
  <c r="F1820" i="1"/>
  <c r="L1820" i="1" s="1"/>
  <c r="I1819" i="1"/>
  <c r="Z1818" i="12" l="1"/>
  <c r="N1819" i="12"/>
  <c r="T1818" i="12"/>
  <c r="F1821" i="1"/>
  <c r="L1821" i="1" s="1"/>
  <c r="I1820" i="1"/>
  <c r="Z1819" i="12" l="1"/>
  <c r="N1820" i="12"/>
  <c r="T1819" i="12"/>
  <c r="F1822" i="1"/>
  <c r="L1822" i="1" s="1"/>
  <c r="I1821" i="1"/>
  <c r="K1818" i="1"/>
  <c r="L477" i="1" l="1"/>
  <c r="B477" i="14" s="1"/>
  <c r="Z1820" i="12"/>
  <c r="T1820" i="12"/>
  <c r="N1821" i="12"/>
  <c r="F1823" i="1"/>
  <c r="L1823" i="1" s="1"/>
  <c r="I1822" i="1"/>
  <c r="Z1821" i="12" l="1"/>
  <c r="T1821" i="12"/>
  <c r="N1822" i="12"/>
  <c r="F1824" i="1"/>
  <c r="L1824" i="1" s="1"/>
  <c r="I1823" i="1"/>
  <c r="Z1822" i="12" l="1"/>
  <c r="T1822" i="12"/>
  <c r="N1823" i="12"/>
  <c r="F1825" i="1"/>
  <c r="L1825" i="1" s="1"/>
  <c r="I1824" i="1"/>
  <c r="K1822" i="1"/>
  <c r="L478" i="1" l="1"/>
  <c r="B478" i="14" s="1"/>
  <c r="Z1823" i="12"/>
  <c r="T1823" i="12"/>
  <c r="N1824" i="12"/>
  <c r="F1826" i="1"/>
  <c r="L1826" i="1" s="1"/>
  <c r="I1825" i="1"/>
  <c r="Z1824" i="12" l="1"/>
  <c r="N1825" i="12"/>
  <c r="T1824" i="12"/>
  <c r="F1827" i="1"/>
  <c r="L1827" i="1" s="1"/>
  <c r="I1826" i="1"/>
  <c r="Z1825" i="12" l="1"/>
  <c r="T1825" i="12"/>
  <c r="N1826" i="12"/>
  <c r="F1828" i="1"/>
  <c r="L1828" i="1" s="1"/>
  <c r="I1827" i="1"/>
  <c r="Z1826" i="12" l="1"/>
  <c r="T1826" i="12"/>
  <c r="N1827" i="12"/>
  <c r="F1829" i="1"/>
  <c r="L1829" i="1" s="1"/>
  <c r="I1828" i="1"/>
  <c r="K1825" i="1"/>
  <c r="L479" i="1" l="1"/>
  <c r="B479" i="14" s="1"/>
  <c r="Z1827" i="12"/>
  <c r="N1828" i="12"/>
  <c r="T1827" i="12"/>
  <c r="F1830" i="1"/>
  <c r="L1830" i="1" s="1"/>
  <c r="I1829" i="1"/>
  <c r="Z1828" i="12" l="1"/>
  <c r="N1829" i="12"/>
  <c r="T1828" i="12"/>
  <c r="F1831" i="1"/>
  <c r="L1831" i="1" s="1"/>
  <c r="I1830" i="1"/>
  <c r="Z1829" i="12" l="1"/>
  <c r="N1830" i="12"/>
  <c r="T1829" i="12"/>
  <c r="F1832" i="1"/>
  <c r="L1832" i="1" s="1"/>
  <c r="I1831" i="1"/>
  <c r="Z1830" i="12" l="1"/>
  <c r="N1831" i="12"/>
  <c r="T1830" i="12"/>
  <c r="F1833" i="1"/>
  <c r="L1833" i="1" s="1"/>
  <c r="I1832" i="1"/>
  <c r="K1829" i="1"/>
  <c r="L480" i="1" l="1"/>
  <c r="B480" i="14" s="1"/>
  <c r="Z1831" i="12"/>
  <c r="N1832" i="12"/>
  <c r="T1831" i="12"/>
  <c r="F1834" i="1"/>
  <c r="L1834" i="1" s="1"/>
  <c r="I1833" i="1"/>
  <c r="Z1832" i="12" l="1"/>
  <c r="N1833" i="12"/>
  <c r="T1832" i="12"/>
  <c r="F1835" i="1"/>
  <c r="L1835" i="1" s="1"/>
  <c r="I1834" i="1"/>
  <c r="Z1833" i="12" l="1"/>
  <c r="N1834" i="12"/>
  <c r="T1833" i="12"/>
  <c r="F1836" i="1"/>
  <c r="L1836" i="1" s="1"/>
  <c r="I1835" i="1"/>
  <c r="Z1834" i="12" l="1"/>
  <c r="N1835" i="12"/>
  <c r="T1834" i="12"/>
  <c r="F1837" i="1"/>
  <c r="L1837" i="1" s="1"/>
  <c r="I1836" i="1"/>
  <c r="K1833" i="1"/>
  <c r="L481" i="1" l="1"/>
  <c r="B481" i="14" s="1"/>
  <c r="Z1835" i="12"/>
  <c r="N1836" i="12"/>
  <c r="T1835" i="12"/>
  <c r="F1838" i="1"/>
  <c r="L1838" i="1" s="1"/>
  <c r="I1837" i="1"/>
  <c r="Z1836" i="12" l="1"/>
  <c r="N1837" i="12"/>
  <c r="T1836" i="12"/>
  <c r="F1839" i="1"/>
  <c r="L1839" i="1" s="1"/>
  <c r="I1838" i="1"/>
  <c r="Z1837" i="12" l="1"/>
  <c r="N1838" i="12"/>
  <c r="T1837" i="12"/>
  <c r="F1840" i="1"/>
  <c r="L1840" i="1" s="1"/>
  <c r="I1839" i="1"/>
  <c r="Z1838" i="12" l="1"/>
  <c r="N1839" i="12"/>
  <c r="T1838" i="12"/>
  <c r="F1841" i="1"/>
  <c r="L1841" i="1" s="1"/>
  <c r="I1840" i="1"/>
  <c r="K1837" i="1"/>
  <c r="L482" i="1" l="1"/>
  <c r="B482" i="14" s="1"/>
  <c r="Z1839" i="12"/>
  <c r="N1840" i="12"/>
  <c r="T1839" i="12"/>
  <c r="F1842" i="1"/>
  <c r="L1842" i="1" s="1"/>
  <c r="I1841" i="1"/>
  <c r="Z1840" i="12" l="1"/>
  <c r="N1841" i="12"/>
  <c r="T1840" i="12"/>
  <c r="F1843" i="1"/>
  <c r="L1843" i="1" s="1"/>
  <c r="I1842" i="1"/>
  <c r="Z1841" i="12" l="1"/>
  <c r="N1842" i="12"/>
  <c r="T1841" i="12"/>
  <c r="F1844" i="1"/>
  <c r="L1844" i="1" s="1"/>
  <c r="I1843" i="1"/>
  <c r="Z1842" i="12" l="1"/>
  <c r="N1843" i="12"/>
  <c r="T1842" i="12"/>
  <c r="F1845" i="1"/>
  <c r="L1845" i="1" s="1"/>
  <c r="I1844" i="1"/>
  <c r="K1841" i="1"/>
  <c r="L483" i="1" l="1"/>
  <c r="B483" i="14" s="1"/>
  <c r="Z1843" i="12"/>
  <c r="N1844" i="12"/>
  <c r="T1843" i="12"/>
  <c r="F1846" i="1"/>
  <c r="L1846" i="1" s="1"/>
  <c r="I1845" i="1"/>
  <c r="Z1844" i="12" l="1"/>
  <c r="N1845" i="12"/>
  <c r="T1844" i="12"/>
  <c r="F1847" i="1"/>
  <c r="L1847" i="1" s="1"/>
  <c r="I1846" i="1"/>
  <c r="Z1845" i="12" l="1"/>
  <c r="N1846" i="12"/>
  <c r="T1845" i="12"/>
  <c r="F1848" i="1"/>
  <c r="L1848" i="1" s="1"/>
  <c r="I1847" i="1"/>
  <c r="Z1846" i="12" l="1"/>
  <c r="N1847" i="12"/>
  <c r="T1846" i="12"/>
  <c r="F1849" i="1"/>
  <c r="L1849" i="1" s="1"/>
  <c r="I1848" i="1"/>
  <c r="K1845" i="1"/>
  <c r="L484" i="1" l="1"/>
  <c r="B484" i="14" s="1"/>
  <c r="Z1847" i="12"/>
  <c r="N1848" i="12"/>
  <c r="T1847" i="12"/>
  <c r="F1850" i="1"/>
  <c r="L1850" i="1" s="1"/>
  <c r="I1849" i="1"/>
  <c r="Z1848" i="12" l="1"/>
  <c r="N1849" i="12"/>
  <c r="T1848" i="12"/>
  <c r="F1851" i="1"/>
  <c r="L1851" i="1" s="1"/>
  <c r="I1850" i="1"/>
  <c r="Z1849" i="12" l="1"/>
  <c r="N1850" i="12"/>
  <c r="T1849" i="12"/>
  <c r="F1852" i="1"/>
  <c r="L1852" i="1" s="1"/>
  <c r="I1851" i="1"/>
  <c r="Z1850" i="12" l="1"/>
  <c r="N1851" i="12"/>
  <c r="T1850" i="12"/>
  <c r="F1853" i="1"/>
  <c r="L1853" i="1" s="1"/>
  <c r="I1852" i="1"/>
  <c r="K1849" i="1"/>
  <c r="L485" i="1" l="1"/>
  <c r="B485" i="14" s="1"/>
  <c r="Z1851" i="12"/>
  <c r="N1852" i="12"/>
  <c r="T1851" i="12"/>
  <c r="F1854" i="1"/>
  <c r="L1854" i="1" s="1"/>
  <c r="I1853" i="1"/>
  <c r="Z1852" i="12" l="1"/>
  <c r="N1853" i="12"/>
  <c r="T1852" i="12"/>
  <c r="F1855" i="1"/>
  <c r="L1855" i="1" s="1"/>
  <c r="I1854" i="1"/>
  <c r="Z1853" i="12" l="1"/>
  <c r="T1853" i="12"/>
  <c r="N1854" i="12"/>
  <c r="F1856" i="1"/>
  <c r="L1856" i="1" s="1"/>
  <c r="I1855" i="1"/>
  <c r="Z1854" i="12" l="1"/>
  <c r="N1855" i="12"/>
  <c r="T1854" i="12"/>
  <c r="F1857" i="1"/>
  <c r="L1857" i="1" s="1"/>
  <c r="I1856" i="1"/>
  <c r="K1853" i="1"/>
  <c r="L486" i="1" l="1"/>
  <c r="B486" i="14" s="1"/>
  <c r="Z1855" i="12"/>
  <c r="N1856" i="12"/>
  <c r="T1855" i="12"/>
  <c r="F1858" i="1"/>
  <c r="L1858" i="1" s="1"/>
  <c r="I1857" i="1"/>
  <c r="Z1856" i="12" l="1"/>
  <c r="N1857" i="12"/>
  <c r="T1856" i="12"/>
  <c r="F1859" i="1"/>
  <c r="L1859" i="1" s="1"/>
  <c r="I1858" i="1"/>
  <c r="Z1857" i="12" l="1"/>
  <c r="N1858" i="12"/>
  <c r="T1857" i="12"/>
  <c r="F1860" i="1"/>
  <c r="L1860" i="1" s="1"/>
  <c r="I1859" i="1"/>
  <c r="Z1858" i="12" l="1"/>
  <c r="N1859" i="12"/>
  <c r="T1858" i="12"/>
  <c r="F1861" i="1"/>
  <c r="L1861" i="1" s="1"/>
  <c r="I1860" i="1"/>
  <c r="K1857" i="1"/>
  <c r="L487" i="1" l="1"/>
  <c r="B487" i="14" s="1"/>
  <c r="Z1859" i="12"/>
  <c r="N1860" i="12"/>
  <c r="T1859" i="12"/>
  <c r="F1862" i="1"/>
  <c r="L1862" i="1" s="1"/>
  <c r="I1861" i="1"/>
  <c r="Z1860" i="12" l="1"/>
  <c r="N1861" i="12"/>
  <c r="T1860" i="12"/>
  <c r="F1863" i="1"/>
  <c r="L1863" i="1" s="1"/>
  <c r="I1862" i="1"/>
  <c r="Z1861" i="12" l="1"/>
  <c r="N1862" i="12"/>
  <c r="T1861" i="12"/>
  <c r="F1864" i="1"/>
  <c r="L1864" i="1" s="1"/>
  <c r="I1863" i="1"/>
  <c r="Z1862" i="12" l="1"/>
  <c r="N1863" i="12"/>
  <c r="T1862" i="12"/>
  <c r="F1865" i="1"/>
  <c r="L1865" i="1" s="1"/>
  <c r="I1864" i="1"/>
  <c r="K1861" i="1"/>
  <c r="L488" i="1" l="1"/>
  <c r="B488" i="14" s="1"/>
  <c r="Z1863" i="12"/>
  <c r="N1864" i="12"/>
  <c r="T1863" i="12"/>
  <c r="F1866" i="1"/>
  <c r="L1866" i="1" s="1"/>
  <c r="I1865" i="1"/>
  <c r="Z1864" i="12" l="1"/>
  <c r="N1865" i="12"/>
  <c r="T1864" i="12"/>
  <c r="F1867" i="1"/>
  <c r="L1867" i="1" s="1"/>
  <c r="I1866" i="1"/>
  <c r="Z1865" i="12" l="1"/>
  <c r="N1866" i="12"/>
  <c r="T1865" i="12"/>
  <c r="F1868" i="1"/>
  <c r="L1868" i="1" s="1"/>
  <c r="I1867" i="1"/>
  <c r="Z1866" i="12" l="1"/>
  <c r="N1867" i="12"/>
  <c r="T1866" i="12"/>
  <c r="F1869" i="1"/>
  <c r="L1869" i="1" s="1"/>
  <c r="I1868" i="1"/>
  <c r="K1865" i="1"/>
  <c r="L489" i="1" l="1"/>
  <c r="B489" i="14" s="1"/>
  <c r="Z1867" i="12"/>
  <c r="N1868" i="12"/>
  <c r="T1867" i="12"/>
  <c r="F1870" i="1"/>
  <c r="L1870" i="1" s="1"/>
  <c r="I1869" i="1"/>
  <c r="Z1868" i="12" l="1"/>
  <c r="N1869" i="12"/>
  <c r="T1868" i="12"/>
  <c r="F1871" i="1"/>
  <c r="L1871" i="1" s="1"/>
  <c r="I1870" i="1"/>
  <c r="Z1869" i="12" l="1"/>
  <c r="N1870" i="12"/>
  <c r="T1869" i="12"/>
  <c r="F1872" i="1"/>
  <c r="L1872" i="1" s="1"/>
  <c r="I1871" i="1"/>
  <c r="Z1870" i="12" l="1"/>
  <c r="N1871" i="12"/>
  <c r="T1870" i="12"/>
  <c r="F1873" i="1"/>
  <c r="L1873" i="1" s="1"/>
  <c r="I1872" i="1"/>
  <c r="K1869" i="1"/>
  <c r="L490" i="1" l="1"/>
  <c r="B490" i="14" s="1"/>
  <c r="Z1871" i="12"/>
  <c r="N1872" i="12"/>
  <c r="T1871" i="12"/>
  <c r="F1874" i="1"/>
  <c r="L1874" i="1" s="1"/>
  <c r="I1873" i="1"/>
  <c r="Z1872" i="12" l="1"/>
  <c r="N1873" i="12"/>
  <c r="T1872" i="12"/>
  <c r="F1875" i="1"/>
  <c r="L1875" i="1" s="1"/>
  <c r="I1874" i="1"/>
  <c r="Z1873" i="12" l="1"/>
  <c r="N1874" i="12"/>
  <c r="T1873" i="12"/>
  <c r="F1876" i="1"/>
  <c r="L1876" i="1" s="1"/>
  <c r="I1875" i="1"/>
  <c r="Z1874" i="12" l="1"/>
  <c r="N1875" i="12"/>
  <c r="T1874" i="12"/>
  <c r="F1877" i="1"/>
  <c r="L1877" i="1" s="1"/>
  <c r="I1876" i="1"/>
  <c r="K1873" i="1"/>
  <c r="L491" i="1" l="1"/>
  <c r="B491" i="14" s="1"/>
  <c r="Z1875" i="12"/>
  <c r="N1876" i="12"/>
  <c r="T1875" i="12"/>
  <c r="F1878" i="1"/>
  <c r="L1878" i="1" s="1"/>
  <c r="I1877" i="1"/>
  <c r="Z1876" i="12" l="1"/>
  <c r="N1877" i="12"/>
  <c r="T1876" i="12"/>
  <c r="F1879" i="1"/>
  <c r="L1879" i="1" s="1"/>
  <c r="I1878" i="1"/>
  <c r="Z1877" i="12" l="1"/>
  <c r="N1878" i="12"/>
  <c r="T1877" i="12"/>
  <c r="F1880" i="1"/>
  <c r="L1880" i="1" s="1"/>
  <c r="I1879" i="1"/>
  <c r="Z1878" i="12" l="1"/>
  <c r="N1879" i="12"/>
  <c r="T1878" i="12"/>
  <c r="F1881" i="1"/>
  <c r="L1881" i="1" s="1"/>
  <c r="I1880" i="1"/>
  <c r="K1877" i="1"/>
  <c r="L492" i="1" l="1"/>
  <c r="B492" i="14" s="1"/>
  <c r="Z1879" i="12"/>
  <c r="N1880" i="12"/>
  <c r="T1879" i="12"/>
  <c r="F1882" i="1"/>
  <c r="L1882" i="1" s="1"/>
  <c r="I1881" i="1"/>
  <c r="Z1880" i="12" l="1"/>
  <c r="N1881" i="12"/>
  <c r="T1880" i="12"/>
  <c r="F1883" i="1"/>
  <c r="L1883" i="1" s="1"/>
  <c r="I1882" i="1"/>
  <c r="Z1881" i="12" l="1"/>
  <c r="N1882" i="12"/>
  <c r="T1881" i="12"/>
  <c r="F1884" i="1"/>
  <c r="L1884" i="1" s="1"/>
  <c r="I1883" i="1"/>
  <c r="Z1882" i="12" l="1"/>
  <c r="N1883" i="12"/>
  <c r="T1882" i="12"/>
  <c r="F1885" i="1"/>
  <c r="L1885" i="1" s="1"/>
  <c r="I1884" i="1"/>
  <c r="K1881" i="1"/>
  <c r="L493" i="1" l="1"/>
  <c r="B493" i="14" s="1"/>
  <c r="Z1883" i="12"/>
  <c r="N1884" i="12"/>
  <c r="T1883" i="12"/>
  <c r="F1886" i="1"/>
  <c r="L1886" i="1" s="1"/>
  <c r="I1885" i="1"/>
  <c r="Z1884" i="12" l="1"/>
  <c r="N1885" i="12"/>
  <c r="T1884" i="12"/>
  <c r="F1887" i="1"/>
  <c r="L1887" i="1" s="1"/>
  <c r="I1886" i="1"/>
  <c r="Z1885" i="12" l="1"/>
  <c r="N1886" i="12"/>
  <c r="T1885" i="12"/>
  <c r="F1888" i="1"/>
  <c r="L1888" i="1" s="1"/>
  <c r="I1887" i="1"/>
  <c r="Z1886" i="12" l="1"/>
  <c r="N1887" i="12"/>
  <c r="T1886" i="12"/>
  <c r="F1889" i="1"/>
  <c r="L1889" i="1" s="1"/>
  <c r="I1888" i="1"/>
  <c r="K1885" i="1"/>
  <c r="L494" i="1" l="1"/>
  <c r="B494" i="14" s="1"/>
  <c r="Z1887" i="12"/>
  <c r="N1888" i="12"/>
  <c r="T1887" i="12"/>
  <c r="F1890" i="1"/>
  <c r="L1890" i="1" s="1"/>
  <c r="I1889" i="1"/>
  <c r="Z1888" i="12" l="1"/>
  <c r="N1889" i="12"/>
  <c r="T1888" i="12"/>
  <c r="F1891" i="1"/>
  <c r="L1891" i="1" s="1"/>
  <c r="I1890" i="1"/>
  <c r="Z1889" i="12" l="1"/>
  <c r="N1890" i="12"/>
  <c r="T1889" i="12"/>
  <c r="F1892" i="1"/>
  <c r="L1892" i="1" s="1"/>
  <c r="I1891" i="1"/>
  <c r="Z1890" i="12" l="1"/>
  <c r="N1891" i="12"/>
  <c r="T1890" i="12"/>
  <c r="F1893" i="1"/>
  <c r="L1893" i="1" s="1"/>
  <c r="I1892" i="1"/>
  <c r="K1889" i="1"/>
  <c r="L495" i="1" l="1"/>
  <c r="B495" i="14" s="1"/>
  <c r="Z1891" i="12"/>
  <c r="N1892" i="12"/>
  <c r="T1891" i="12"/>
  <c r="F1894" i="1"/>
  <c r="L1894" i="1" s="1"/>
  <c r="I1893" i="1"/>
  <c r="Z1892" i="12" l="1"/>
  <c r="N1893" i="12"/>
  <c r="T1892" i="12"/>
  <c r="F1895" i="1"/>
  <c r="L1895" i="1" s="1"/>
  <c r="I1894" i="1"/>
  <c r="Z1893" i="12" l="1"/>
  <c r="N1894" i="12"/>
  <c r="T1893" i="12"/>
  <c r="F1896" i="1"/>
  <c r="L1896" i="1" s="1"/>
  <c r="I1895" i="1"/>
  <c r="Z1894" i="12" l="1"/>
  <c r="T1894" i="12"/>
  <c r="N1895" i="12"/>
  <c r="F1897" i="1"/>
  <c r="L1897" i="1" s="1"/>
  <c r="I1896" i="1"/>
  <c r="K1893" i="1"/>
  <c r="L496" i="1" l="1"/>
  <c r="B496" i="14" s="1"/>
  <c r="Z1895" i="12"/>
  <c r="N1896" i="12"/>
  <c r="T1895" i="12"/>
  <c r="F1898" i="1"/>
  <c r="L1898" i="1" s="1"/>
  <c r="I1897" i="1"/>
  <c r="Z1896" i="12" l="1"/>
  <c r="N1897" i="12"/>
  <c r="T1896" i="12"/>
  <c r="F1899" i="1"/>
  <c r="L1899" i="1" s="1"/>
  <c r="I1898" i="1"/>
  <c r="Z1897" i="12" l="1"/>
  <c r="N1898" i="12"/>
  <c r="T1897" i="12"/>
  <c r="F1900" i="1"/>
  <c r="L1900" i="1" s="1"/>
  <c r="I1899" i="1"/>
  <c r="Z1898" i="12" l="1"/>
  <c r="N1899" i="12"/>
  <c r="T1898" i="12"/>
  <c r="F1901" i="1"/>
  <c r="L1901" i="1" s="1"/>
  <c r="I1900" i="1"/>
  <c r="K1897" i="1"/>
  <c r="L497" i="1" l="1"/>
  <c r="B497" i="14" s="1"/>
  <c r="Z1899" i="12"/>
  <c r="N1900" i="12"/>
  <c r="T1899" i="12"/>
  <c r="F1902" i="1"/>
  <c r="L1902" i="1" s="1"/>
  <c r="I1901" i="1"/>
  <c r="Z1900" i="12" l="1"/>
  <c r="N1901" i="12"/>
  <c r="T1900" i="12"/>
  <c r="F1903" i="1"/>
  <c r="L1903" i="1" s="1"/>
  <c r="I1902" i="1"/>
  <c r="Z1901" i="12" l="1"/>
  <c r="N1902" i="12"/>
  <c r="T1901" i="12"/>
  <c r="F1904" i="1"/>
  <c r="L1904" i="1" s="1"/>
  <c r="I1903" i="1"/>
  <c r="Z1902" i="12" l="1"/>
  <c r="N1903" i="12"/>
  <c r="T1902" i="12"/>
  <c r="F1905" i="1"/>
  <c r="L1905" i="1" s="1"/>
  <c r="I1904" i="1"/>
  <c r="K1901" i="1"/>
  <c r="L498" i="1" l="1"/>
  <c r="B498" i="14" s="1"/>
  <c r="Z1903" i="12"/>
  <c r="N1904" i="12"/>
  <c r="T1903" i="12"/>
  <c r="F1906" i="1"/>
  <c r="L1906" i="1" s="1"/>
  <c r="I1905" i="1"/>
  <c r="Z1904" i="12" l="1"/>
  <c r="N1905" i="12"/>
  <c r="T1904" i="12"/>
  <c r="F1907" i="1"/>
  <c r="L1907" i="1" s="1"/>
  <c r="I1906" i="1"/>
  <c r="Z1905" i="12" l="1"/>
  <c r="N1906" i="12"/>
  <c r="T1905" i="12"/>
  <c r="F1908" i="1"/>
  <c r="L1908" i="1" s="1"/>
  <c r="I1907" i="1"/>
  <c r="Z1906" i="12" l="1"/>
  <c r="N1907" i="12"/>
  <c r="T1906" i="12"/>
  <c r="F1909" i="1"/>
  <c r="L1909" i="1" s="1"/>
  <c r="I1908" i="1"/>
  <c r="K1905" i="1"/>
  <c r="L499" i="1" l="1"/>
  <c r="B499" i="14" s="1"/>
  <c r="Z1907" i="12"/>
  <c r="N1908" i="12"/>
  <c r="T1907" i="12"/>
  <c r="F1910" i="1"/>
  <c r="L1910" i="1" s="1"/>
  <c r="I1909" i="1"/>
  <c r="Z1908" i="12" l="1"/>
  <c r="N1909" i="12"/>
  <c r="T1908" i="12"/>
  <c r="F1911" i="1"/>
  <c r="L1911" i="1" s="1"/>
  <c r="I1910" i="1"/>
  <c r="Z1909" i="12" l="1"/>
  <c r="N1910" i="12"/>
  <c r="T1909" i="12"/>
  <c r="F1912" i="1"/>
  <c r="L1912" i="1" s="1"/>
  <c r="I1911" i="1"/>
  <c r="Z1910" i="12" l="1"/>
  <c r="N1911" i="12"/>
  <c r="T1910" i="12"/>
  <c r="F1913" i="1"/>
  <c r="L1913" i="1" s="1"/>
  <c r="I1912" i="1"/>
  <c r="K1909" i="1"/>
  <c r="L500" i="1" l="1"/>
  <c r="B500" i="14" s="1"/>
  <c r="Z1911" i="12"/>
  <c r="N1912" i="12"/>
  <c r="T1911" i="12"/>
  <c r="F1914" i="1"/>
  <c r="L1914" i="1" s="1"/>
  <c r="I1913" i="1"/>
  <c r="Z1912" i="12" l="1"/>
  <c r="N1913" i="12"/>
  <c r="T1912" i="12"/>
  <c r="F1915" i="1"/>
  <c r="L1915" i="1" s="1"/>
  <c r="I1914" i="1"/>
  <c r="Z1913" i="12" l="1"/>
  <c r="N1914" i="12"/>
  <c r="T1913" i="12"/>
  <c r="F1916" i="1"/>
  <c r="L1916" i="1" s="1"/>
  <c r="I1915" i="1"/>
  <c r="Z1914" i="12" l="1"/>
  <c r="N1915" i="12"/>
  <c r="T1914" i="12"/>
  <c r="F1917" i="1"/>
  <c r="L1917" i="1" s="1"/>
  <c r="I1916" i="1"/>
  <c r="K1913" i="1"/>
  <c r="L501" i="1" l="1"/>
  <c r="B501" i="14" s="1"/>
  <c r="Z1915" i="12"/>
  <c r="N1916" i="12"/>
  <c r="T1915" i="12"/>
  <c r="F1918" i="1"/>
  <c r="L1918" i="1" s="1"/>
  <c r="I1917" i="1"/>
  <c r="Z1916" i="12" l="1"/>
  <c r="N1917" i="12"/>
  <c r="T1916" i="12"/>
  <c r="F1919" i="1"/>
  <c r="L1919" i="1" s="1"/>
  <c r="I1918" i="1"/>
  <c r="Z1917" i="12" l="1"/>
  <c r="N1918" i="12"/>
  <c r="T1917" i="12"/>
  <c r="F1920" i="1"/>
  <c r="L1920" i="1" s="1"/>
  <c r="I1919" i="1"/>
  <c r="Z1918" i="12" l="1"/>
  <c r="N1919" i="12"/>
  <c r="T1918" i="12"/>
  <c r="F1921" i="1"/>
  <c r="L1921" i="1" s="1"/>
  <c r="I1920" i="1"/>
  <c r="K1917" i="1"/>
  <c r="L502" i="1" l="1"/>
  <c r="B502" i="14" s="1"/>
  <c r="Z1919" i="12"/>
  <c r="N1920" i="12"/>
  <c r="T1919" i="12"/>
  <c r="F1922" i="1"/>
  <c r="L1922" i="1" s="1"/>
  <c r="I1921" i="1"/>
  <c r="Z1920" i="12" l="1"/>
  <c r="N1921" i="12"/>
  <c r="T1920" i="12"/>
  <c r="F1923" i="1"/>
  <c r="L1923" i="1" s="1"/>
  <c r="I1922" i="1"/>
  <c r="Z1921" i="12" l="1"/>
  <c r="N1922" i="12"/>
  <c r="T1921" i="12"/>
  <c r="F1924" i="1"/>
  <c r="L1924" i="1" s="1"/>
  <c r="I1923" i="1"/>
  <c r="K1921" i="1"/>
  <c r="L503" i="1" l="1"/>
  <c r="B503" i="14" s="1"/>
  <c r="Z1922" i="12"/>
  <c r="N1923" i="12"/>
  <c r="T1922" i="12"/>
  <c r="F1925" i="1"/>
  <c r="L1925" i="1" s="1"/>
  <c r="I1924" i="1"/>
  <c r="Z1923" i="12" l="1"/>
  <c r="N1924" i="12"/>
  <c r="T1923" i="12"/>
  <c r="F1926" i="1"/>
  <c r="L1926" i="1" s="1"/>
  <c r="I1925" i="1"/>
  <c r="Z1924" i="12" l="1"/>
  <c r="N1925" i="12"/>
  <c r="T1924" i="12"/>
  <c r="F1927" i="1"/>
  <c r="L1927" i="1" s="1"/>
  <c r="I1926" i="1"/>
  <c r="Z1925" i="12" l="1"/>
  <c r="N1926" i="12"/>
  <c r="T1925" i="12"/>
  <c r="F1928" i="1"/>
  <c r="L1928" i="1" s="1"/>
  <c r="I1927" i="1"/>
  <c r="K1924" i="1"/>
  <c r="L504" i="1" l="1"/>
  <c r="B504" i="14" s="1"/>
  <c r="Z1926" i="12"/>
  <c r="N1927" i="12"/>
  <c r="T1926" i="12"/>
  <c r="F1929" i="1"/>
  <c r="L1929" i="1" s="1"/>
  <c r="I1928" i="1"/>
  <c r="Z1927" i="12" l="1"/>
  <c r="N1928" i="12"/>
  <c r="T1927" i="12"/>
  <c r="F1930" i="1"/>
  <c r="L1930" i="1" s="1"/>
  <c r="I1929" i="1"/>
  <c r="Z1928" i="12" l="1"/>
  <c r="N1929" i="12"/>
  <c r="T1928" i="12"/>
  <c r="F1931" i="1"/>
  <c r="L1931" i="1" s="1"/>
  <c r="I1930" i="1"/>
  <c r="Z1929" i="12" l="1"/>
  <c r="N1930" i="12"/>
  <c r="T1929" i="12"/>
  <c r="F1932" i="1"/>
  <c r="L1932" i="1" s="1"/>
  <c r="I1931" i="1"/>
  <c r="K1928" i="1"/>
  <c r="L505" i="1" l="1"/>
  <c r="B505" i="14" s="1"/>
  <c r="Z1930" i="12"/>
  <c r="N1931" i="12"/>
  <c r="T1930" i="12"/>
  <c r="F1933" i="1"/>
  <c r="L1933" i="1" s="1"/>
  <c r="I1932" i="1"/>
  <c r="Z1931" i="12" l="1"/>
  <c r="N1932" i="12"/>
  <c r="T1931" i="12"/>
  <c r="F1934" i="1"/>
  <c r="L1934" i="1" s="1"/>
  <c r="I1933" i="1"/>
  <c r="Z1932" i="12" l="1"/>
  <c r="N1933" i="12"/>
  <c r="T1932" i="12"/>
  <c r="F1935" i="1"/>
  <c r="L1935" i="1" s="1"/>
  <c r="I1934" i="1"/>
  <c r="Z1933" i="12" l="1"/>
  <c r="N1934" i="12"/>
  <c r="T1933" i="12"/>
  <c r="F1936" i="1"/>
  <c r="L1936" i="1" s="1"/>
  <c r="I1935" i="1"/>
  <c r="K1932" i="1"/>
  <c r="L506" i="1" l="1"/>
  <c r="B506" i="14" s="1"/>
  <c r="Z1934" i="12"/>
  <c r="N1935" i="12"/>
  <c r="T1934" i="12"/>
  <c r="F1937" i="1"/>
  <c r="L1937" i="1" s="1"/>
  <c r="I1936" i="1"/>
  <c r="Z1935" i="12" l="1"/>
  <c r="N1936" i="12"/>
  <c r="T1935" i="12"/>
  <c r="F1938" i="1"/>
  <c r="L1938" i="1" s="1"/>
  <c r="I1937" i="1"/>
  <c r="Z1936" i="12" l="1"/>
  <c r="N1937" i="12"/>
  <c r="T1936" i="12"/>
  <c r="F1939" i="1"/>
  <c r="L1939" i="1" s="1"/>
  <c r="I1938" i="1"/>
  <c r="Z1937" i="12" l="1"/>
  <c r="N1938" i="12"/>
  <c r="T1937" i="12"/>
  <c r="F1940" i="1"/>
  <c r="L1940" i="1" s="1"/>
  <c r="I1939" i="1"/>
  <c r="K1936" i="1"/>
  <c r="L507" i="1" l="1"/>
  <c r="B507" i="14" s="1"/>
  <c r="Z1938" i="12"/>
  <c r="N1939" i="12"/>
  <c r="T1938" i="12"/>
  <c r="F1941" i="1"/>
  <c r="L1941" i="1" s="1"/>
  <c r="I1940" i="1"/>
  <c r="Z1939" i="12" l="1"/>
  <c r="T1939" i="12"/>
  <c r="N1940" i="12"/>
  <c r="F1942" i="1"/>
  <c r="L1942" i="1" s="1"/>
  <c r="I1941" i="1"/>
  <c r="Z1940" i="12" l="1"/>
  <c r="T1940" i="12"/>
  <c r="N1941" i="12"/>
  <c r="F1943" i="1"/>
  <c r="L1943" i="1" s="1"/>
  <c r="I1942" i="1"/>
  <c r="Z1941" i="12" l="1"/>
  <c r="T1941" i="12"/>
  <c r="N1942" i="12"/>
  <c r="F1944" i="1"/>
  <c r="L1944" i="1" s="1"/>
  <c r="I1943" i="1"/>
  <c r="K1940" i="1"/>
  <c r="L508" i="1" l="1"/>
  <c r="B508" i="14" s="1"/>
  <c r="Z1942" i="12"/>
  <c r="T1942" i="12"/>
  <c r="N1943" i="12"/>
  <c r="F1945" i="1"/>
  <c r="L1945" i="1" s="1"/>
  <c r="I1944" i="1"/>
  <c r="Z1943" i="12" l="1"/>
  <c r="T1943" i="12"/>
  <c r="N1944" i="12"/>
  <c r="F1946" i="1"/>
  <c r="L1946" i="1" s="1"/>
  <c r="I1945" i="1"/>
  <c r="Z1944" i="12" l="1"/>
  <c r="N1945" i="12"/>
  <c r="T1944" i="12"/>
  <c r="F1947" i="1"/>
  <c r="L1947" i="1" s="1"/>
  <c r="I1946" i="1"/>
  <c r="Z1945" i="12" l="1"/>
  <c r="N1946" i="12"/>
  <c r="T1945" i="12"/>
  <c r="F1948" i="1"/>
  <c r="L1948" i="1" s="1"/>
  <c r="I1947" i="1"/>
  <c r="K1944" i="1"/>
  <c r="L509" i="1" l="1"/>
  <c r="B509" i="14" s="1"/>
  <c r="Z1946" i="12"/>
  <c r="N1947" i="12"/>
  <c r="T1946" i="12"/>
  <c r="F1949" i="1"/>
  <c r="L1949" i="1" s="1"/>
  <c r="I1948" i="1"/>
  <c r="Z1947" i="12" l="1"/>
  <c r="N1948" i="12"/>
  <c r="T1947" i="12"/>
  <c r="F1950" i="1"/>
  <c r="L1950" i="1" s="1"/>
  <c r="I1949" i="1"/>
  <c r="Z1948" i="12" l="1"/>
  <c r="N1949" i="12"/>
  <c r="T1948" i="12"/>
  <c r="F1951" i="1"/>
  <c r="L1951" i="1" s="1"/>
  <c r="I1950" i="1"/>
  <c r="Z1949" i="12" l="1"/>
  <c r="N1950" i="12"/>
  <c r="T1949" i="12"/>
  <c r="F1952" i="1"/>
  <c r="L1952" i="1" s="1"/>
  <c r="I1951" i="1"/>
  <c r="K1948" i="1"/>
  <c r="L510" i="1" l="1"/>
  <c r="B510" i="14" s="1"/>
  <c r="Z1950" i="12"/>
  <c r="T1950" i="12"/>
  <c r="N1951" i="12"/>
  <c r="F1953" i="1"/>
  <c r="L1953" i="1" s="1"/>
  <c r="I1952" i="1"/>
  <c r="Z1951" i="12" l="1"/>
  <c r="T1951" i="12"/>
  <c r="N1952" i="12"/>
  <c r="F1954" i="1"/>
  <c r="L1954" i="1" s="1"/>
  <c r="I1953" i="1"/>
  <c r="Z1952" i="12" l="1"/>
  <c r="N1953" i="12"/>
  <c r="T1952" i="12"/>
  <c r="F1955" i="1"/>
  <c r="L1955" i="1" s="1"/>
  <c r="I1954" i="1"/>
  <c r="Z1953" i="12" l="1"/>
  <c r="T1953" i="12"/>
  <c r="N1954" i="12"/>
  <c r="F1956" i="1"/>
  <c r="L1956" i="1" s="1"/>
  <c r="I1955" i="1"/>
  <c r="K1952" i="1"/>
  <c r="L511" i="1" l="1"/>
  <c r="B511" i="14" s="1"/>
  <c r="Z1954" i="12"/>
  <c r="T1954" i="12"/>
  <c r="N1955" i="12"/>
  <c r="F1957" i="1"/>
  <c r="L1957" i="1" s="1"/>
  <c r="I1956" i="1"/>
  <c r="Z1955" i="12" l="1"/>
  <c r="N1956" i="12"/>
  <c r="T1955" i="12"/>
  <c r="F1958" i="1"/>
  <c r="L1958" i="1" s="1"/>
  <c r="I1957" i="1"/>
  <c r="Z1956" i="12" l="1"/>
  <c r="N1957" i="12"/>
  <c r="T1956" i="12"/>
  <c r="F1959" i="1"/>
  <c r="L1959" i="1" s="1"/>
  <c r="I1958" i="1"/>
  <c r="Z1957" i="12" l="1"/>
  <c r="N1958" i="12"/>
  <c r="T1957" i="12"/>
  <c r="F1960" i="1"/>
  <c r="L1960" i="1" s="1"/>
  <c r="I1959" i="1"/>
  <c r="K1956" i="1"/>
  <c r="L512" i="1" l="1"/>
  <c r="B512" i="14" s="1"/>
  <c r="Z1958" i="12"/>
  <c r="N1959" i="12"/>
  <c r="T1958" i="12"/>
  <c r="F1961" i="1"/>
  <c r="L1961" i="1" s="1"/>
  <c r="I1960" i="1"/>
  <c r="Z1959" i="12" l="1"/>
  <c r="N1960" i="12"/>
  <c r="T1959" i="12"/>
  <c r="F1962" i="1"/>
  <c r="L1962" i="1" s="1"/>
  <c r="I1961" i="1"/>
  <c r="Z1960" i="12" l="1"/>
  <c r="N1961" i="12"/>
  <c r="T1960" i="12"/>
  <c r="F1963" i="1"/>
  <c r="L1963" i="1" s="1"/>
  <c r="I1962" i="1"/>
  <c r="Z1961" i="12" l="1"/>
  <c r="N1962" i="12"/>
  <c r="T1961" i="12"/>
  <c r="F1964" i="1"/>
  <c r="L1964" i="1" s="1"/>
  <c r="I1963" i="1"/>
  <c r="K1960" i="1"/>
  <c r="L513" i="1" l="1"/>
  <c r="B513" i="14" s="1"/>
  <c r="Z1962" i="12"/>
  <c r="N1963" i="12"/>
  <c r="T1962" i="12"/>
  <c r="F1965" i="1"/>
  <c r="L1965" i="1" s="1"/>
  <c r="I1964" i="1"/>
  <c r="Z1963" i="12" l="1"/>
  <c r="N1964" i="12"/>
  <c r="T1963" i="12"/>
  <c r="F1966" i="1"/>
  <c r="L1966" i="1" s="1"/>
  <c r="I1965" i="1"/>
  <c r="Z1964" i="12" l="1"/>
  <c r="N1965" i="12"/>
  <c r="T1964" i="12"/>
  <c r="F1967" i="1"/>
  <c r="L1967" i="1" s="1"/>
  <c r="I1966" i="1"/>
  <c r="Z1965" i="12" l="1"/>
  <c r="N1966" i="12"/>
  <c r="T1965" i="12"/>
  <c r="F1968" i="1"/>
  <c r="L1968" i="1" s="1"/>
  <c r="I1967" i="1"/>
  <c r="K1964" i="1"/>
  <c r="L514" i="1" l="1"/>
  <c r="B514" i="14" s="1"/>
  <c r="Z1966" i="12"/>
  <c r="N1967" i="12"/>
  <c r="T1966" i="12"/>
  <c r="F1969" i="1"/>
  <c r="L1969" i="1" s="1"/>
  <c r="I1968" i="1"/>
  <c r="Z1967" i="12" l="1"/>
  <c r="N1968" i="12"/>
  <c r="T1967" i="12"/>
  <c r="F1970" i="1"/>
  <c r="L1970" i="1" s="1"/>
  <c r="I1969" i="1"/>
  <c r="Z1968" i="12" l="1"/>
  <c r="N1969" i="12"/>
  <c r="T1968" i="12"/>
  <c r="F1971" i="1"/>
  <c r="L1971" i="1" s="1"/>
  <c r="I1970" i="1"/>
  <c r="Z1969" i="12" l="1"/>
  <c r="N1970" i="12"/>
  <c r="T1969" i="12"/>
  <c r="F1972" i="1"/>
  <c r="L1972" i="1" s="1"/>
  <c r="I1971" i="1"/>
  <c r="K1968" i="1"/>
  <c r="L515" i="1" l="1"/>
  <c r="B515" i="14" s="1"/>
  <c r="Z1970" i="12"/>
  <c r="N1971" i="12"/>
  <c r="T1970" i="12"/>
  <c r="F1973" i="1"/>
  <c r="L1973" i="1" s="1"/>
  <c r="I1972" i="1"/>
  <c r="Z1971" i="12" l="1"/>
  <c r="N1972" i="12"/>
  <c r="T1971" i="12"/>
  <c r="F1974" i="1"/>
  <c r="L1974" i="1" s="1"/>
  <c r="I1973" i="1"/>
  <c r="Z1972" i="12" l="1"/>
  <c r="N1973" i="12"/>
  <c r="T1972" i="12"/>
  <c r="F1975" i="1"/>
  <c r="L1975" i="1" s="1"/>
  <c r="I1974" i="1"/>
  <c r="Z1973" i="12" l="1"/>
  <c r="N1974" i="12"/>
  <c r="T1973" i="12"/>
  <c r="F1976" i="1"/>
  <c r="L1976" i="1" s="1"/>
  <c r="I1975" i="1"/>
  <c r="K1972" i="1"/>
  <c r="L516" i="1" l="1"/>
  <c r="B516" i="14" s="1"/>
  <c r="Z1974" i="12"/>
  <c r="T1974" i="12"/>
  <c r="N1975" i="12"/>
  <c r="F1977" i="1"/>
  <c r="L1977" i="1" s="1"/>
  <c r="I1976" i="1"/>
  <c r="Z1975" i="12" l="1"/>
  <c r="N1976" i="12"/>
  <c r="T1975" i="12"/>
  <c r="F1978" i="1"/>
  <c r="L1978" i="1" s="1"/>
  <c r="I1977" i="1"/>
  <c r="Z1976" i="12" l="1"/>
  <c r="N1977" i="12"/>
  <c r="T1976" i="12"/>
  <c r="F1979" i="1"/>
  <c r="L1979" i="1" s="1"/>
  <c r="I1978" i="1"/>
  <c r="Z1977" i="12" l="1"/>
  <c r="N1978" i="12"/>
  <c r="T1977" i="12"/>
  <c r="F1980" i="1"/>
  <c r="L1980" i="1" s="1"/>
  <c r="I1979" i="1"/>
  <c r="K1976" i="1"/>
  <c r="L517" i="1" l="1"/>
  <c r="B517" i="14" s="1"/>
  <c r="Z1978" i="12"/>
  <c r="N1979" i="12"/>
  <c r="T1978" i="12"/>
  <c r="F1981" i="1"/>
  <c r="L1981" i="1" s="1"/>
  <c r="I1980" i="1"/>
  <c r="Z1979" i="12" l="1"/>
  <c r="N1980" i="12"/>
  <c r="T1979" i="12"/>
  <c r="F1982" i="1"/>
  <c r="L1982" i="1" s="1"/>
  <c r="I1981" i="1"/>
  <c r="Z1980" i="12" l="1"/>
  <c r="N1981" i="12"/>
  <c r="T1980" i="12"/>
  <c r="F1983" i="1"/>
  <c r="L1983" i="1" s="1"/>
  <c r="I1982" i="1"/>
  <c r="Z1981" i="12" l="1"/>
  <c r="N1982" i="12"/>
  <c r="T1981" i="12"/>
  <c r="F1984" i="1"/>
  <c r="L1984" i="1" s="1"/>
  <c r="I1983" i="1"/>
  <c r="K1980" i="1"/>
  <c r="L518" i="1" l="1"/>
  <c r="B518" i="14" s="1"/>
  <c r="Z1982" i="12"/>
  <c r="N1983" i="12"/>
  <c r="T1982" i="12"/>
  <c r="F1985" i="1"/>
  <c r="L1985" i="1" s="1"/>
  <c r="I1984" i="1"/>
  <c r="Z1983" i="12" l="1"/>
  <c r="N1984" i="12"/>
  <c r="T1983" i="12"/>
  <c r="F1986" i="1"/>
  <c r="L1986" i="1" s="1"/>
  <c r="I1985" i="1"/>
  <c r="Z1984" i="12" l="1"/>
  <c r="N1985" i="12"/>
  <c r="T1984" i="12"/>
  <c r="F1987" i="1"/>
  <c r="L1987" i="1" s="1"/>
  <c r="I1986" i="1"/>
  <c r="Z1985" i="12" l="1"/>
  <c r="N1986" i="12"/>
  <c r="T1985" i="12"/>
  <c r="F1988" i="1"/>
  <c r="L1988" i="1" s="1"/>
  <c r="I1987" i="1"/>
  <c r="K1984" i="1"/>
  <c r="L519" i="1" l="1"/>
  <c r="B519" i="14" s="1"/>
  <c r="Z1986" i="12"/>
  <c r="N1987" i="12"/>
  <c r="T1986" i="12"/>
  <c r="F1989" i="1"/>
  <c r="L1989" i="1" s="1"/>
  <c r="I1988" i="1"/>
  <c r="Z1987" i="12" l="1"/>
  <c r="N1988" i="12"/>
  <c r="T1987" i="12"/>
  <c r="F1990" i="1"/>
  <c r="L1990" i="1" s="1"/>
  <c r="I1989" i="1"/>
  <c r="Z1988" i="12" l="1"/>
  <c r="N1989" i="12"/>
  <c r="T1988" i="12"/>
  <c r="F1991" i="1"/>
  <c r="L1991" i="1" s="1"/>
  <c r="I1990" i="1"/>
  <c r="Z1989" i="12" l="1"/>
  <c r="N1990" i="12"/>
  <c r="T1989" i="12"/>
  <c r="F1992" i="1"/>
  <c r="L1992" i="1" s="1"/>
  <c r="I1991" i="1"/>
  <c r="K1988" i="1"/>
  <c r="L520" i="1" l="1"/>
  <c r="B520" i="14" s="1"/>
  <c r="Z1990" i="12"/>
  <c r="N1991" i="12"/>
  <c r="T1990" i="12"/>
  <c r="F1993" i="1"/>
  <c r="L1993" i="1" s="1"/>
  <c r="I1992" i="1"/>
  <c r="Z1991" i="12" l="1"/>
  <c r="N1992" i="12"/>
  <c r="T1991" i="12"/>
  <c r="F1994" i="1"/>
  <c r="L1994" i="1" s="1"/>
  <c r="I1993" i="1"/>
  <c r="Z1992" i="12" l="1"/>
  <c r="N1993" i="12"/>
  <c r="T1992" i="12"/>
  <c r="F1995" i="1"/>
  <c r="L1995" i="1" s="1"/>
  <c r="I1994" i="1"/>
  <c r="Z1993" i="12" l="1"/>
  <c r="N1994" i="12"/>
  <c r="T1993" i="12"/>
  <c r="F1996" i="1"/>
  <c r="L1996" i="1" s="1"/>
  <c r="I1995" i="1"/>
  <c r="K1992" i="1"/>
  <c r="L521" i="1" l="1"/>
  <c r="B521" i="14" s="1"/>
  <c r="Z1994" i="12"/>
  <c r="N1995" i="12"/>
  <c r="T1994" i="12"/>
  <c r="F1997" i="1"/>
  <c r="L1997" i="1" s="1"/>
  <c r="I1996" i="1"/>
  <c r="Z1995" i="12" l="1"/>
  <c r="N1996" i="12"/>
  <c r="T1995" i="12"/>
  <c r="F1998" i="1"/>
  <c r="L1998" i="1" s="1"/>
  <c r="I1997" i="1"/>
  <c r="Z1996" i="12" l="1"/>
  <c r="N1997" i="12"/>
  <c r="T1996" i="12"/>
  <c r="F1999" i="1"/>
  <c r="L1999" i="1" s="1"/>
  <c r="I1998" i="1"/>
  <c r="Z1997" i="12" l="1"/>
  <c r="N1998" i="12"/>
  <c r="T1997" i="12"/>
  <c r="F2000" i="1"/>
  <c r="L2000" i="1" s="1"/>
  <c r="I1999" i="1"/>
  <c r="K1996" i="1"/>
  <c r="L522" i="1" l="1"/>
  <c r="B522" i="14" s="1"/>
  <c r="Z1998" i="12"/>
  <c r="N1999" i="12"/>
  <c r="T1998" i="12"/>
  <c r="F2001" i="1"/>
  <c r="L2001" i="1" s="1"/>
  <c r="I2000" i="1"/>
  <c r="Z1999" i="12" l="1"/>
  <c r="N2000" i="12"/>
  <c r="T1999" i="12"/>
  <c r="F2002" i="1"/>
  <c r="L2002" i="1" s="1"/>
  <c r="I2001" i="1"/>
  <c r="Z2000" i="12" l="1"/>
  <c r="N2001" i="12"/>
  <c r="T2000" i="12"/>
  <c r="F2003" i="1"/>
  <c r="L2003" i="1" s="1"/>
  <c r="I2002" i="1"/>
  <c r="Z2001" i="12" l="1"/>
  <c r="N2002" i="12"/>
  <c r="T2001" i="12"/>
  <c r="F2004" i="1"/>
  <c r="L2004" i="1" s="1"/>
  <c r="I2003" i="1"/>
  <c r="K2000" i="1"/>
  <c r="L523" i="1" l="1"/>
  <c r="B523" i="14" s="1"/>
  <c r="Z2002" i="12"/>
  <c r="N2003" i="12"/>
  <c r="T2002" i="12"/>
  <c r="F2005" i="1"/>
  <c r="L2005" i="1" s="1"/>
  <c r="I2004" i="1"/>
  <c r="Z2003" i="12" l="1"/>
  <c r="N2004" i="12"/>
  <c r="T2003" i="12"/>
  <c r="F2006" i="1"/>
  <c r="L2006" i="1" s="1"/>
  <c r="I2005" i="1"/>
  <c r="Z2004" i="12" l="1"/>
  <c r="N2005" i="12"/>
  <c r="T2004" i="12"/>
  <c r="F2007" i="1"/>
  <c r="L2007" i="1" s="1"/>
  <c r="I2006" i="1"/>
  <c r="Z2005" i="12" l="1"/>
  <c r="N2006" i="12"/>
  <c r="T2005" i="12"/>
  <c r="F2008" i="1"/>
  <c r="L2008" i="1" s="1"/>
  <c r="I2007" i="1"/>
  <c r="K2004" i="1"/>
  <c r="L524" i="1" l="1"/>
  <c r="B524" i="14" s="1"/>
  <c r="Z2006" i="12"/>
  <c r="N2007" i="12"/>
  <c r="T2006" i="12"/>
  <c r="F2009" i="1"/>
  <c r="L2009" i="1" s="1"/>
  <c r="I2008" i="1"/>
  <c r="Z2007" i="12" l="1"/>
  <c r="N2008" i="12"/>
  <c r="T2007" i="12"/>
  <c r="F2010" i="1"/>
  <c r="L2010" i="1" s="1"/>
  <c r="I2009" i="1"/>
  <c r="Z2008" i="12" l="1"/>
  <c r="N2009" i="12"/>
  <c r="T2008" i="12"/>
  <c r="F2011" i="1"/>
  <c r="L2011" i="1" s="1"/>
  <c r="I2010" i="1"/>
  <c r="Z2009" i="12" l="1"/>
  <c r="N2010" i="12"/>
  <c r="T2009" i="12"/>
  <c r="F2012" i="1"/>
  <c r="L2012" i="1" s="1"/>
  <c r="I2011" i="1"/>
  <c r="K2008" i="1"/>
  <c r="L525" i="1" l="1"/>
  <c r="B525" i="14" s="1"/>
  <c r="Z2010" i="12"/>
  <c r="N2011" i="12"/>
  <c r="T2010" i="12"/>
  <c r="F2013" i="1"/>
  <c r="L2013" i="1" s="1"/>
  <c r="I2012" i="1"/>
  <c r="Z2011" i="12" l="1"/>
  <c r="N2012" i="12"/>
  <c r="T2011" i="12"/>
  <c r="F2014" i="1"/>
  <c r="L2014" i="1" s="1"/>
  <c r="I2013" i="1"/>
  <c r="Z2012" i="12" l="1"/>
  <c r="N2013" i="12"/>
  <c r="T2012" i="12"/>
  <c r="F2015" i="1"/>
  <c r="L2015" i="1" s="1"/>
  <c r="I2014" i="1"/>
  <c r="Z2013" i="12" l="1"/>
  <c r="N2014" i="12"/>
  <c r="T2013" i="12"/>
  <c r="F2016" i="1"/>
  <c r="L2016" i="1" s="1"/>
  <c r="I2015" i="1"/>
  <c r="K2012" i="1"/>
  <c r="L526" i="1" l="1"/>
  <c r="B526" i="14" s="1"/>
  <c r="Z2014" i="12"/>
  <c r="N2015" i="12"/>
  <c r="T2014" i="12"/>
  <c r="F2017" i="1"/>
  <c r="L2017" i="1" s="1"/>
  <c r="I2016" i="1"/>
  <c r="Z2015" i="12" l="1"/>
  <c r="N2016" i="12"/>
  <c r="T2015" i="12"/>
  <c r="F2018" i="1"/>
  <c r="L2018" i="1" s="1"/>
  <c r="I2017" i="1"/>
  <c r="Z2016" i="12" l="1"/>
  <c r="N2017" i="12"/>
  <c r="T2016" i="12"/>
  <c r="F2019" i="1"/>
  <c r="L2019" i="1" s="1"/>
  <c r="I2018" i="1"/>
  <c r="Z2017" i="12" l="1"/>
  <c r="N2018" i="12"/>
  <c r="T2017" i="12"/>
  <c r="F2020" i="1"/>
  <c r="L2020" i="1" s="1"/>
  <c r="I2019" i="1"/>
  <c r="K2016" i="1"/>
  <c r="L527" i="1" l="1"/>
  <c r="B527" i="14" s="1"/>
  <c r="Z2018" i="12"/>
  <c r="N2019" i="12"/>
  <c r="T2018" i="12"/>
  <c r="F2021" i="1"/>
  <c r="L2021" i="1" s="1"/>
  <c r="I2020" i="1"/>
  <c r="Z2019" i="12" l="1"/>
  <c r="N2020" i="12"/>
  <c r="T2019" i="12"/>
  <c r="F2022" i="1"/>
  <c r="L2022" i="1" s="1"/>
  <c r="I2021" i="1"/>
  <c r="Z2020" i="12" l="1"/>
  <c r="N2021" i="12"/>
  <c r="T2020" i="12"/>
  <c r="F2023" i="1"/>
  <c r="L2023" i="1" s="1"/>
  <c r="I2022" i="1"/>
  <c r="Z2021" i="12" l="1"/>
  <c r="N2022" i="12"/>
  <c r="T2021" i="12"/>
  <c r="F2024" i="1"/>
  <c r="L2024" i="1" s="1"/>
  <c r="I2023" i="1"/>
  <c r="K2020" i="1"/>
  <c r="L528" i="1" l="1"/>
  <c r="B528" i="14" s="1"/>
  <c r="Z2022" i="12"/>
  <c r="N2023" i="12"/>
  <c r="T2022" i="12"/>
  <c r="F2025" i="1"/>
  <c r="L2025" i="1" s="1"/>
  <c r="I2024" i="1"/>
  <c r="Z2023" i="12" l="1"/>
  <c r="N2024" i="12"/>
  <c r="T2023" i="12"/>
  <c r="F2026" i="1"/>
  <c r="L2026" i="1" s="1"/>
  <c r="I2025" i="1"/>
  <c r="Z2024" i="12" l="1"/>
  <c r="N2025" i="12"/>
  <c r="T2024" i="12"/>
  <c r="F2027" i="1"/>
  <c r="L2027" i="1" s="1"/>
  <c r="I2026" i="1"/>
  <c r="Z2025" i="12" l="1"/>
  <c r="N2026" i="12"/>
  <c r="T2025" i="12"/>
  <c r="F2028" i="1"/>
  <c r="L2028" i="1" s="1"/>
  <c r="I2027" i="1"/>
  <c r="K2024" i="1"/>
  <c r="L529" i="1" l="1"/>
  <c r="B529" i="14" s="1"/>
  <c r="Z2026" i="12"/>
  <c r="N2027" i="12"/>
  <c r="T2026" i="12"/>
  <c r="F2029" i="1"/>
  <c r="L2029" i="1" s="1"/>
  <c r="I2028" i="1"/>
  <c r="Z2027" i="12" l="1"/>
  <c r="N2028" i="12"/>
  <c r="T2027" i="12"/>
  <c r="F2030" i="1"/>
  <c r="L2030" i="1" s="1"/>
  <c r="I2029" i="1"/>
  <c r="Z2028" i="12" l="1"/>
  <c r="N2029" i="12"/>
  <c r="T2028" i="12"/>
  <c r="F2031" i="1"/>
  <c r="L2031" i="1" s="1"/>
  <c r="I2030" i="1"/>
  <c r="Z2029" i="12" l="1"/>
  <c r="N2030" i="12"/>
  <c r="T2029" i="12"/>
  <c r="F2032" i="1"/>
  <c r="L2032" i="1" s="1"/>
  <c r="I2031" i="1"/>
  <c r="K2028" i="1"/>
  <c r="L530" i="1" l="1"/>
  <c r="B530" i="14" s="1"/>
  <c r="Z2030" i="12"/>
  <c r="N2031" i="12"/>
  <c r="T2030" i="12"/>
  <c r="F2033" i="1"/>
  <c r="L2033" i="1" s="1"/>
  <c r="I2032" i="1"/>
  <c r="Z2031" i="12" l="1"/>
  <c r="N2032" i="12"/>
  <c r="T2031" i="12"/>
  <c r="F2034" i="1"/>
  <c r="L2034" i="1" s="1"/>
  <c r="I2033" i="1"/>
  <c r="Z2032" i="12" l="1"/>
  <c r="N2033" i="12"/>
  <c r="T2032" i="12"/>
  <c r="F2035" i="1"/>
  <c r="L2035" i="1" s="1"/>
  <c r="I2034" i="1"/>
  <c r="Z2033" i="12" l="1"/>
  <c r="N2034" i="12"/>
  <c r="T2033" i="12"/>
  <c r="F2036" i="1"/>
  <c r="L2036" i="1" s="1"/>
  <c r="I2035" i="1"/>
  <c r="K2032" i="1"/>
  <c r="L531" i="1" l="1"/>
  <c r="B531" i="14" s="1"/>
  <c r="T2034" i="12"/>
  <c r="Z2034" i="12"/>
  <c r="F2037" i="1"/>
  <c r="L2037" i="1" s="1"/>
  <c r="I2036" i="1"/>
  <c r="F2038" i="1" l="1"/>
  <c r="L2038" i="1" s="1"/>
  <c r="I2037" i="1"/>
  <c r="F2039" i="1" l="1"/>
  <c r="L2039" i="1" s="1"/>
  <c r="I2038" i="1"/>
  <c r="F2040" i="1" l="1"/>
  <c r="L2040" i="1" s="1"/>
  <c r="I2039" i="1"/>
  <c r="K2036" i="1"/>
  <c r="L532" i="1" l="1"/>
  <c r="B532" i="14" s="1"/>
  <c r="F2041" i="1"/>
  <c r="L2041" i="1" s="1"/>
  <c r="I2040" i="1"/>
  <c r="F2042" i="1" l="1"/>
  <c r="L2042" i="1" s="1"/>
  <c r="I2041" i="1"/>
  <c r="F2043" i="1" l="1"/>
  <c r="L2043" i="1" s="1"/>
  <c r="I2042" i="1"/>
  <c r="F2044" i="1" l="1"/>
  <c r="L2044" i="1" s="1"/>
  <c r="I2043" i="1"/>
  <c r="K2040" i="1"/>
  <c r="L533" i="1" l="1"/>
  <c r="B533" i="14" s="1"/>
  <c r="F2045" i="1"/>
  <c r="L2045" i="1" s="1"/>
  <c r="I2044" i="1"/>
  <c r="F2046" i="1" l="1"/>
  <c r="L2046" i="1" s="1"/>
  <c r="I2045" i="1"/>
  <c r="F2047" i="1" l="1"/>
  <c r="L2047" i="1" s="1"/>
  <c r="I2046" i="1"/>
  <c r="F2048" i="1" l="1"/>
  <c r="L2048" i="1" s="1"/>
  <c r="I2047" i="1"/>
  <c r="K2044" i="1"/>
  <c r="L534" i="1" l="1"/>
  <c r="B534" i="14" s="1"/>
  <c r="F2049" i="1"/>
  <c r="L2049" i="1" s="1"/>
  <c r="I2048" i="1"/>
  <c r="F2050" i="1" l="1"/>
  <c r="L2050" i="1" s="1"/>
  <c r="I2049" i="1"/>
  <c r="F2051" i="1" l="1"/>
  <c r="L2051" i="1" s="1"/>
  <c r="I2050" i="1"/>
  <c r="F2052" i="1" l="1"/>
  <c r="L2052" i="1" s="1"/>
  <c r="I2051" i="1"/>
  <c r="K2048" i="1"/>
  <c r="L535" i="1" l="1"/>
  <c r="B535" i="14" s="1"/>
  <c r="F2053" i="1"/>
  <c r="L2053" i="1" s="1"/>
  <c r="I2052" i="1"/>
  <c r="F2054" i="1" l="1"/>
  <c r="L2054" i="1" s="1"/>
  <c r="I2053" i="1"/>
  <c r="F2055" i="1" l="1"/>
  <c r="L2055" i="1" s="1"/>
  <c r="I2054" i="1"/>
  <c r="F2056" i="1" l="1"/>
  <c r="L2056" i="1" s="1"/>
  <c r="I2055" i="1"/>
  <c r="K2052" i="1"/>
  <c r="L536" i="1" l="1"/>
  <c r="B536" i="14" s="1"/>
  <c r="F2057" i="1"/>
  <c r="L2057" i="1" s="1"/>
  <c r="I2056" i="1"/>
  <c r="F2058" i="1" l="1"/>
  <c r="L2058" i="1" s="1"/>
  <c r="I2057" i="1"/>
  <c r="F2059" i="1" l="1"/>
  <c r="L2059" i="1" s="1"/>
  <c r="I2058" i="1"/>
  <c r="F2060" i="1" l="1"/>
  <c r="L2060" i="1" s="1"/>
  <c r="I2059" i="1"/>
  <c r="K2056" i="1"/>
  <c r="L537" i="1" l="1"/>
  <c r="B537" i="14" s="1"/>
  <c r="F2061" i="1"/>
  <c r="L2061" i="1" s="1"/>
  <c r="I2060" i="1"/>
  <c r="F2062" i="1" l="1"/>
  <c r="L2062" i="1" s="1"/>
  <c r="I2061" i="1"/>
  <c r="F2063" i="1" l="1"/>
  <c r="L2063" i="1" s="1"/>
  <c r="I2062" i="1"/>
  <c r="F2064" i="1" l="1"/>
  <c r="L2064" i="1" s="1"/>
  <c r="I2063" i="1"/>
  <c r="K2060" i="1"/>
  <c r="L538" i="1" l="1"/>
  <c r="B538" i="14" s="1"/>
  <c r="F2065" i="1"/>
  <c r="L2065" i="1" s="1"/>
  <c r="I2064" i="1"/>
  <c r="F2066" i="1" l="1"/>
  <c r="L2066" i="1" s="1"/>
  <c r="I2065" i="1"/>
  <c r="F2067" i="1" l="1"/>
  <c r="L2067" i="1" s="1"/>
  <c r="I2066" i="1"/>
  <c r="F2068" i="1" l="1"/>
  <c r="L2068" i="1" s="1"/>
  <c r="I2067" i="1"/>
  <c r="K2064" i="1"/>
  <c r="L539" i="1" l="1"/>
  <c r="B539" i="14" s="1"/>
  <c r="F2069" i="1"/>
  <c r="L2069" i="1" s="1"/>
  <c r="I2068" i="1"/>
  <c r="F2070" i="1" l="1"/>
  <c r="L2070" i="1" s="1"/>
  <c r="I2069" i="1"/>
  <c r="F2071" i="1" l="1"/>
  <c r="L2071" i="1" s="1"/>
  <c r="I2070" i="1"/>
  <c r="F2072" i="1" l="1"/>
  <c r="L2072" i="1" s="1"/>
  <c r="I2071" i="1"/>
  <c r="K2068" i="1"/>
  <c r="L540" i="1" l="1"/>
  <c r="B540" i="14" s="1"/>
  <c r="F2073" i="1"/>
  <c r="L2073" i="1" s="1"/>
  <c r="I2072" i="1"/>
  <c r="F2074" i="1" l="1"/>
  <c r="L2074" i="1" s="1"/>
  <c r="I2073" i="1"/>
  <c r="F2075" i="1" l="1"/>
  <c r="L2075" i="1" s="1"/>
  <c r="I2074" i="1"/>
  <c r="F2076" i="1" l="1"/>
  <c r="L2076" i="1" s="1"/>
  <c r="I2075" i="1"/>
  <c r="K2072" i="1"/>
  <c r="L541" i="1" l="1"/>
  <c r="B541" i="14" s="1"/>
  <c r="F2077" i="1"/>
  <c r="L2077" i="1" s="1"/>
  <c r="I2076" i="1"/>
  <c r="F2078" i="1" l="1"/>
  <c r="L2078" i="1" s="1"/>
  <c r="I2077" i="1"/>
  <c r="F2079" i="1" l="1"/>
  <c r="L2079" i="1" s="1"/>
  <c r="I2078" i="1"/>
  <c r="F2080" i="1" l="1"/>
  <c r="L2080" i="1" s="1"/>
  <c r="I2079" i="1"/>
  <c r="K2076" i="1"/>
  <c r="L542" i="1" l="1"/>
  <c r="B542" i="14" s="1"/>
  <c r="F2081" i="1"/>
  <c r="L2081" i="1" s="1"/>
  <c r="I2080" i="1"/>
  <c r="F2082" i="1" l="1"/>
  <c r="L2082" i="1" s="1"/>
  <c r="I2081" i="1"/>
  <c r="F2083" i="1" l="1"/>
  <c r="L2083" i="1" s="1"/>
  <c r="I2082" i="1"/>
  <c r="F2084" i="1" l="1"/>
  <c r="L2084" i="1" s="1"/>
  <c r="I2083" i="1"/>
  <c r="K2080" i="1"/>
  <c r="L543" i="1" l="1"/>
  <c r="B543" i="14" s="1"/>
  <c r="F2085" i="1"/>
  <c r="L2085" i="1" s="1"/>
  <c r="I2084" i="1"/>
  <c r="F2086" i="1" l="1"/>
  <c r="L2086" i="1" s="1"/>
  <c r="I2085" i="1"/>
  <c r="F2087" i="1" l="1"/>
  <c r="L2087" i="1" s="1"/>
  <c r="I2086" i="1"/>
  <c r="F2088" i="1" l="1"/>
  <c r="L2088" i="1" s="1"/>
  <c r="I2087" i="1"/>
  <c r="K2084" i="1"/>
  <c r="L544" i="1" l="1"/>
  <c r="B544" i="14" s="1"/>
  <c r="F2089" i="1"/>
  <c r="L2089" i="1" s="1"/>
  <c r="I2088" i="1"/>
  <c r="F2090" i="1" l="1"/>
  <c r="L2090" i="1" s="1"/>
  <c r="I2089" i="1"/>
  <c r="F2091" i="1" l="1"/>
  <c r="L2091" i="1" s="1"/>
  <c r="I2090" i="1"/>
  <c r="F2092" i="1" l="1"/>
  <c r="L2092" i="1" s="1"/>
  <c r="I2091" i="1"/>
  <c r="K2088" i="1"/>
  <c r="L545" i="1" l="1"/>
  <c r="B545" i="14" s="1"/>
  <c r="F2093" i="1"/>
  <c r="L2093" i="1" s="1"/>
  <c r="I2092" i="1"/>
  <c r="F2094" i="1" l="1"/>
  <c r="L2094" i="1" s="1"/>
  <c r="I2093" i="1"/>
  <c r="F2095" i="1" l="1"/>
  <c r="L2095" i="1" s="1"/>
  <c r="I2094" i="1"/>
  <c r="F2096" i="1" l="1"/>
  <c r="L2096" i="1" s="1"/>
  <c r="I2095" i="1"/>
  <c r="K2092" i="1"/>
  <c r="L546" i="1" l="1"/>
  <c r="B546" i="14" s="1"/>
  <c r="F2097" i="1"/>
  <c r="L2097" i="1" s="1"/>
  <c r="I2096" i="1"/>
  <c r="F2098" i="1" l="1"/>
  <c r="L2098" i="1" s="1"/>
  <c r="I2097" i="1"/>
  <c r="F2099" i="1" l="1"/>
  <c r="L2099" i="1" s="1"/>
  <c r="I2098" i="1"/>
  <c r="F2100" i="1" l="1"/>
  <c r="L2100" i="1" s="1"/>
  <c r="I2099" i="1"/>
  <c r="K2096" i="1"/>
  <c r="L547" i="1" l="1"/>
  <c r="B547" i="14" s="1"/>
  <c r="F2101" i="1"/>
  <c r="L2101" i="1" s="1"/>
  <c r="I2100" i="1"/>
  <c r="F2102" i="1" l="1"/>
  <c r="L2102" i="1" s="1"/>
  <c r="I2101" i="1"/>
  <c r="F2103" i="1" l="1"/>
  <c r="L2103" i="1" s="1"/>
  <c r="I2102" i="1"/>
  <c r="F2104" i="1" l="1"/>
  <c r="L2104" i="1" s="1"/>
  <c r="I2103" i="1"/>
  <c r="K2100" i="1"/>
  <c r="L548" i="1" l="1"/>
  <c r="B548" i="14" s="1"/>
  <c r="F2105" i="1"/>
  <c r="L2105" i="1" s="1"/>
  <c r="I2104" i="1"/>
  <c r="F2106" i="1" l="1"/>
  <c r="L2106" i="1" s="1"/>
  <c r="I2105" i="1"/>
  <c r="F2107" i="1" l="1"/>
  <c r="L2107" i="1" s="1"/>
  <c r="I2106" i="1"/>
  <c r="F2108" i="1" l="1"/>
  <c r="L2108" i="1" s="1"/>
  <c r="I2107" i="1"/>
  <c r="K2104" i="1"/>
  <c r="L549" i="1" l="1"/>
  <c r="B549" i="14" s="1"/>
  <c r="F2109" i="1"/>
  <c r="L2109" i="1" s="1"/>
  <c r="I2108" i="1"/>
  <c r="F2110" i="1" l="1"/>
  <c r="L2110" i="1" s="1"/>
  <c r="I2109" i="1"/>
  <c r="F2111" i="1" l="1"/>
  <c r="L2111" i="1" s="1"/>
  <c r="I2110" i="1"/>
  <c r="F2112" i="1" l="1"/>
  <c r="L2112" i="1" s="1"/>
  <c r="I2111" i="1"/>
  <c r="K2108" i="1"/>
  <c r="L550" i="1" l="1"/>
  <c r="B550" i="14" s="1"/>
  <c r="F2113" i="1"/>
  <c r="L2113" i="1" s="1"/>
  <c r="I2112" i="1"/>
  <c r="F2114" i="1" l="1"/>
  <c r="L2114" i="1" s="1"/>
  <c r="I2113" i="1"/>
  <c r="F2115" i="1" l="1"/>
  <c r="L2115" i="1" s="1"/>
  <c r="I2114" i="1"/>
  <c r="F2116" i="1" l="1"/>
  <c r="L2116" i="1" s="1"/>
  <c r="I2115" i="1"/>
  <c r="K2112" i="1"/>
  <c r="L551" i="1" l="1"/>
  <c r="B551" i="14" s="1"/>
  <c r="F2117" i="1"/>
  <c r="L2117" i="1" s="1"/>
  <c r="I2116" i="1"/>
  <c r="F2118" i="1" l="1"/>
  <c r="L2118" i="1" s="1"/>
  <c r="I2117" i="1"/>
  <c r="F2119" i="1" l="1"/>
  <c r="L2119" i="1" s="1"/>
  <c r="I2118" i="1"/>
  <c r="F2120" i="1" l="1"/>
  <c r="L2120" i="1" s="1"/>
  <c r="I2119" i="1"/>
  <c r="K2116" i="1"/>
  <c r="L552" i="1" l="1"/>
  <c r="B552" i="14" s="1"/>
  <c r="F2121" i="1"/>
  <c r="L2121" i="1" s="1"/>
  <c r="I2120" i="1"/>
  <c r="F2122" i="1" l="1"/>
  <c r="L2122" i="1" s="1"/>
  <c r="I2121" i="1"/>
  <c r="F2123" i="1" l="1"/>
  <c r="L2123" i="1" s="1"/>
  <c r="I2122" i="1"/>
  <c r="F2124" i="1" l="1"/>
  <c r="L2124" i="1" s="1"/>
  <c r="I2123" i="1"/>
  <c r="K2120" i="1"/>
  <c r="L553" i="1" l="1"/>
  <c r="B553" i="14" s="1"/>
  <c r="F2125" i="1"/>
  <c r="L2125" i="1" s="1"/>
  <c r="I2124" i="1"/>
  <c r="F2126" i="1" l="1"/>
  <c r="L2126" i="1" s="1"/>
  <c r="I2125" i="1"/>
  <c r="F2127" i="1" l="1"/>
  <c r="L2127" i="1" s="1"/>
  <c r="I2126" i="1"/>
  <c r="F2128" i="1" l="1"/>
  <c r="L2128" i="1" s="1"/>
  <c r="I2127" i="1"/>
  <c r="K2124" i="1"/>
  <c r="L554" i="1" l="1"/>
  <c r="B554" i="14" s="1"/>
  <c r="F2129" i="1"/>
  <c r="L2129" i="1" s="1"/>
  <c r="I2128" i="1"/>
  <c r="F2130" i="1" l="1"/>
  <c r="L2130" i="1" s="1"/>
  <c r="I2129" i="1"/>
  <c r="F2131" i="1" l="1"/>
  <c r="L2131" i="1" s="1"/>
  <c r="I2130" i="1"/>
  <c r="F2132" i="1" l="1"/>
  <c r="L2132" i="1" s="1"/>
  <c r="I2131" i="1"/>
  <c r="K2128" i="1"/>
  <c r="L555" i="1" l="1"/>
  <c r="B555" i="14" s="1"/>
  <c r="F2133" i="1"/>
  <c r="L2133" i="1" s="1"/>
  <c r="I2132" i="1"/>
  <c r="F2134" i="1" l="1"/>
  <c r="L2134" i="1" s="1"/>
  <c r="I2133" i="1"/>
  <c r="F2135" i="1" l="1"/>
  <c r="L2135" i="1" s="1"/>
  <c r="I2134" i="1"/>
  <c r="F2136" i="1" l="1"/>
  <c r="L2136" i="1" s="1"/>
  <c r="I2135" i="1"/>
  <c r="K2132" i="1"/>
  <c r="L556" i="1" l="1"/>
  <c r="B556" i="14" s="1"/>
  <c r="F2137" i="1"/>
  <c r="L2137" i="1" s="1"/>
  <c r="I2136" i="1"/>
  <c r="F2138" i="1" l="1"/>
  <c r="L2138" i="1" s="1"/>
  <c r="I2137" i="1"/>
  <c r="F2139" i="1" l="1"/>
  <c r="L2139" i="1" s="1"/>
  <c r="I2138" i="1"/>
  <c r="F2140" i="1" l="1"/>
  <c r="L2140" i="1" s="1"/>
  <c r="I2139" i="1"/>
  <c r="K2136" i="1"/>
  <c r="L557" i="1" l="1"/>
  <c r="B557" i="14" s="1"/>
  <c r="F2141" i="1"/>
  <c r="L2141" i="1" s="1"/>
  <c r="I2140" i="1"/>
  <c r="F2142" i="1" l="1"/>
  <c r="L2142" i="1" s="1"/>
  <c r="I2141" i="1"/>
  <c r="F2143" i="1" l="1"/>
  <c r="L2143" i="1" s="1"/>
  <c r="I2142" i="1"/>
  <c r="F2144" i="1" l="1"/>
  <c r="L2144" i="1" s="1"/>
  <c r="I2143" i="1"/>
  <c r="K2140" i="1"/>
  <c r="L558" i="1" l="1"/>
  <c r="B558" i="14" s="1"/>
  <c r="F2145" i="1"/>
  <c r="L2145" i="1" s="1"/>
  <c r="I2144" i="1"/>
  <c r="F2146" i="1" l="1"/>
  <c r="L2146" i="1" s="1"/>
  <c r="I2145" i="1"/>
  <c r="F2147" i="1" l="1"/>
  <c r="L2147" i="1" s="1"/>
  <c r="I2146" i="1"/>
  <c r="F2148" i="1" l="1"/>
  <c r="L2148" i="1" s="1"/>
  <c r="I2147" i="1"/>
  <c r="K2144" i="1"/>
  <c r="L559" i="1" l="1"/>
  <c r="B559" i="14" s="1"/>
  <c r="F2149" i="1"/>
  <c r="L2149" i="1" s="1"/>
  <c r="I2148" i="1"/>
  <c r="F2150" i="1" l="1"/>
  <c r="L2150" i="1" s="1"/>
  <c r="I2149" i="1"/>
  <c r="F2151" i="1" l="1"/>
  <c r="L2151" i="1" s="1"/>
  <c r="I2150" i="1"/>
  <c r="F2152" i="1" l="1"/>
  <c r="L2152" i="1" s="1"/>
  <c r="I2151" i="1"/>
  <c r="K2148" i="1"/>
  <c r="L560" i="1" l="1"/>
  <c r="B560" i="14" s="1"/>
  <c r="F2153" i="1"/>
  <c r="L2153" i="1" s="1"/>
  <c r="I2152" i="1"/>
  <c r="F2154" i="1" l="1"/>
  <c r="L2154" i="1" s="1"/>
  <c r="I2153" i="1"/>
  <c r="F2155" i="1" l="1"/>
  <c r="L2155" i="1" s="1"/>
  <c r="I2154" i="1"/>
  <c r="F2156" i="1" l="1"/>
  <c r="L2156" i="1" s="1"/>
  <c r="I2155" i="1"/>
  <c r="K2152" i="1"/>
  <c r="L561" i="1" l="1"/>
  <c r="B561" i="14" s="1"/>
  <c r="F2157" i="1"/>
  <c r="L2157" i="1" s="1"/>
  <c r="I2156" i="1"/>
  <c r="F2158" i="1" l="1"/>
  <c r="L2158" i="1" s="1"/>
  <c r="I2157" i="1"/>
  <c r="F2159" i="1" l="1"/>
  <c r="L2159" i="1" s="1"/>
  <c r="I2158" i="1"/>
  <c r="F2160" i="1" l="1"/>
  <c r="L2160" i="1" s="1"/>
  <c r="I2159" i="1"/>
  <c r="K2156" i="1"/>
  <c r="L562" i="1" l="1"/>
  <c r="B562" i="14" s="1"/>
  <c r="F2161" i="1"/>
  <c r="L2161" i="1" s="1"/>
  <c r="I2160" i="1"/>
  <c r="F2162" i="1" l="1"/>
  <c r="L2162" i="1" s="1"/>
  <c r="I2161" i="1"/>
  <c r="F2163" i="1" l="1"/>
  <c r="L2163" i="1" s="1"/>
  <c r="I2162" i="1"/>
  <c r="F2164" i="1" l="1"/>
  <c r="L2164" i="1" s="1"/>
  <c r="I2163" i="1"/>
  <c r="K2160" i="1"/>
  <c r="L563" i="1" l="1"/>
  <c r="B563" i="14" s="1"/>
  <c r="F2165" i="1"/>
  <c r="L2165" i="1" s="1"/>
  <c r="I2164" i="1"/>
  <c r="F2166" i="1" l="1"/>
  <c r="L2166" i="1" s="1"/>
  <c r="I2165" i="1"/>
  <c r="F2167" i="1" l="1"/>
  <c r="L2167" i="1" s="1"/>
  <c r="I2166" i="1"/>
  <c r="F2168" i="1" l="1"/>
  <c r="L2168" i="1" s="1"/>
  <c r="I2167" i="1"/>
  <c r="K2164" i="1"/>
  <c r="L564" i="1" l="1"/>
  <c r="B564" i="14" s="1"/>
  <c r="F2169" i="1"/>
  <c r="L2169" i="1" s="1"/>
  <c r="I2168" i="1"/>
  <c r="F2170" i="1" l="1"/>
  <c r="L2170" i="1" s="1"/>
  <c r="I2169" i="1"/>
  <c r="F2171" i="1" l="1"/>
  <c r="L2171" i="1" s="1"/>
  <c r="I2170" i="1"/>
  <c r="F2172" i="1" l="1"/>
  <c r="L2172" i="1" s="1"/>
  <c r="I2171" i="1"/>
  <c r="K2168" i="1"/>
  <c r="L565" i="1" l="1"/>
  <c r="B565" i="14" s="1"/>
  <c r="F2173" i="1"/>
  <c r="L2173" i="1" s="1"/>
  <c r="I2172" i="1"/>
  <c r="F2174" i="1" l="1"/>
  <c r="L2174" i="1" s="1"/>
  <c r="I2173" i="1"/>
  <c r="F2175" i="1" l="1"/>
  <c r="L2175" i="1" s="1"/>
  <c r="I2174" i="1"/>
  <c r="F2176" i="1" l="1"/>
  <c r="L2176" i="1" s="1"/>
  <c r="I2175" i="1"/>
  <c r="K2172" i="1"/>
  <c r="L566" i="1" l="1"/>
  <c r="B566" i="14" s="1"/>
  <c r="F2177" i="1"/>
  <c r="L2177" i="1" s="1"/>
  <c r="I2176" i="1"/>
  <c r="F2178" i="1" l="1"/>
  <c r="L2178" i="1" s="1"/>
  <c r="I2177" i="1"/>
  <c r="F2179" i="1" l="1"/>
  <c r="L2179" i="1" s="1"/>
  <c r="I2178" i="1"/>
  <c r="F2180" i="1" l="1"/>
  <c r="L2180" i="1" s="1"/>
  <c r="I2179" i="1"/>
  <c r="K2176" i="1"/>
  <c r="L567" i="1" l="1"/>
  <c r="B567" i="14" s="1"/>
  <c r="F2181" i="1"/>
  <c r="L2181" i="1" s="1"/>
  <c r="I2180" i="1"/>
  <c r="F2182" i="1" l="1"/>
  <c r="L2182" i="1" s="1"/>
  <c r="I2181" i="1"/>
  <c r="F2183" i="1" l="1"/>
  <c r="L2183" i="1" s="1"/>
  <c r="I2182" i="1"/>
  <c r="F2184" i="1" l="1"/>
  <c r="L2184" i="1" s="1"/>
  <c r="I2183" i="1"/>
  <c r="K2180" i="1"/>
  <c r="L568" i="1" l="1"/>
  <c r="B568" i="14" s="1"/>
  <c r="F2185" i="1"/>
  <c r="L2185" i="1" s="1"/>
  <c r="I2184" i="1"/>
  <c r="F2186" i="1" l="1"/>
  <c r="L2186" i="1" s="1"/>
  <c r="I2185" i="1"/>
  <c r="F2187" i="1" l="1"/>
  <c r="L2187" i="1" s="1"/>
  <c r="I2186" i="1"/>
  <c r="F2188" i="1" l="1"/>
  <c r="L2188" i="1" s="1"/>
  <c r="I2187" i="1"/>
  <c r="K2184" i="1"/>
  <c r="L569" i="1" l="1"/>
  <c r="B569" i="14" s="1"/>
  <c r="F2189" i="1"/>
  <c r="L2189" i="1" s="1"/>
  <c r="I2188" i="1"/>
  <c r="F2190" i="1" l="1"/>
  <c r="L2190" i="1" s="1"/>
  <c r="I2189" i="1"/>
  <c r="F2191" i="1" l="1"/>
  <c r="L2191" i="1" s="1"/>
  <c r="I2190" i="1"/>
  <c r="F2192" i="1" l="1"/>
  <c r="L2192" i="1" s="1"/>
  <c r="I2191" i="1"/>
  <c r="K2188" i="1"/>
  <c r="L570" i="1" l="1"/>
  <c r="B570" i="14" s="1"/>
  <c r="F2193" i="1"/>
  <c r="L2193" i="1" s="1"/>
  <c r="I2192" i="1"/>
  <c r="F2194" i="1" l="1"/>
  <c r="L2194" i="1" s="1"/>
  <c r="I2193" i="1"/>
  <c r="F2195" i="1" l="1"/>
  <c r="L2195" i="1" s="1"/>
  <c r="I2194" i="1"/>
  <c r="F2196" i="1" l="1"/>
  <c r="L2196" i="1" s="1"/>
  <c r="I2195" i="1"/>
  <c r="K2192" i="1"/>
  <c r="L571" i="1" l="1"/>
  <c r="B571" i="14" s="1"/>
  <c r="F2197" i="1"/>
  <c r="L2197" i="1" s="1"/>
  <c r="I2196" i="1"/>
  <c r="F2198" i="1" l="1"/>
  <c r="L2198" i="1" s="1"/>
  <c r="I2197" i="1"/>
  <c r="F2199" i="1" l="1"/>
  <c r="L2199" i="1" s="1"/>
  <c r="I2198" i="1"/>
  <c r="F2200" i="1" l="1"/>
  <c r="L2200" i="1" s="1"/>
  <c r="I2199" i="1"/>
  <c r="K2196" i="1"/>
  <c r="L572" i="1" l="1"/>
  <c r="B572" i="14" s="1"/>
  <c r="F2201" i="1"/>
  <c r="L2201" i="1" s="1"/>
  <c r="I2200" i="1"/>
  <c r="F2202" i="1" l="1"/>
  <c r="L2202" i="1" s="1"/>
  <c r="I2201" i="1"/>
  <c r="F2203" i="1" l="1"/>
  <c r="L2203" i="1" s="1"/>
  <c r="I2202" i="1"/>
  <c r="F2204" i="1" l="1"/>
  <c r="L2204" i="1" s="1"/>
  <c r="I2203" i="1"/>
  <c r="K2200" i="1"/>
  <c r="L573" i="1" l="1"/>
  <c r="B573" i="14" s="1"/>
  <c r="F2205" i="1"/>
  <c r="L2205" i="1" s="1"/>
  <c r="I2204" i="1"/>
  <c r="F2206" i="1" l="1"/>
  <c r="L2206" i="1" s="1"/>
  <c r="I2205" i="1"/>
  <c r="F2207" i="1" l="1"/>
  <c r="L2207" i="1" s="1"/>
  <c r="I2206" i="1"/>
  <c r="F2208" i="1" l="1"/>
  <c r="L2208" i="1" s="1"/>
  <c r="I2207" i="1"/>
  <c r="K2204" i="1"/>
  <c r="L574" i="1" l="1"/>
  <c r="B574" i="14" s="1"/>
  <c r="F2209" i="1"/>
  <c r="L2209" i="1" s="1"/>
  <c r="I2208" i="1"/>
  <c r="F2210" i="1" l="1"/>
  <c r="L2210" i="1" s="1"/>
  <c r="I2209" i="1"/>
  <c r="F2211" i="1" l="1"/>
  <c r="L2211" i="1" s="1"/>
  <c r="I2210" i="1"/>
  <c r="F2212" i="1" l="1"/>
  <c r="L2212" i="1" s="1"/>
  <c r="I2211" i="1"/>
  <c r="K2208" i="1"/>
  <c r="L575" i="1" l="1"/>
  <c r="B575" i="14" s="1"/>
  <c r="F2213" i="1"/>
  <c r="L2213" i="1" s="1"/>
  <c r="I2212" i="1"/>
  <c r="F2214" i="1" l="1"/>
  <c r="L2214" i="1" s="1"/>
  <c r="I2213" i="1"/>
  <c r="F2215" i="1" l="1"/>
  <c r="L2215" i="1" s="1"/>
  <c r="I2214" i="1"/>
  <c r="F2216" i="1" l="1"/>
  <c r="L2216" i="1" s="1"/>
  <c r="I2215" i="1"/>
  <c r="K2212" i="1"/>
  <c r="L576" i="1" l="1"/>
  <c r="B576" i="14" s="1"/>
  <c r="F2217" i="1"/>
  <c r="L2217" i="1" s="1"/>
  <c r="I2216" i="1"/>
  <c r="F2218" i="1" l="1"/>
  <c r="L2218" i="1" s="1"/>
  <c r="I2217" i="1"/>
  <c r="F2219" i="1" l="1"/>
  <c r="L2219" i="1" s="1"/>
  <c r="I2218" i="1"/>
  <c r="F2220" i="1" l="1"/>
  <c r="L2220" i="1" s="1"/>
  <c r="I2219" i="1"/>
  <c r="K2216" i="1"/>
  <c r="L577" i="1" l="1"/>
  <c r="B577" i="14" s="1"/>
  <c r="F2221" i="1"/>
  <c r="L2221" i="1" s="1"/>
  <c r="I2220" i="1"/>
  <c r="F2222" i="1" l="1"/>
  <c r="L2222" i="1" s="1"/>
  <c r="I2221" i="1"/>
  <c r="F2223" i="1" l="1"/>
  <c r="L2223" i="1" s="1"/>
  <c r="I2222" i="1"/>
  <c r="F2224" i="1" l="1"/>
  <c r="L2224" i="1" s="1"/>
  <c r="I2223" i="1"/>
  <c r="K2220" i="1"/>
  <c r="L578" i="1" l="1"/>
  <c r="B578" i="14" s="1"/>
  <c r="F2225" i="1"/>
  <c r="L2225" i="1" s="1"/>
  <c r="I2224" i="1"/>
  <c r="F2226" i="1" l="1"/>
  <c r="L2226" i="1" s="1"/>
  <c r="I2225" i="1"/>
  <c r="F2227" i="1" l="1"/>
  <c r="L2227" i="1" s="1"/>
  <c r="I2226" i="1"/>
  <c r="F2228" i="1" l="1"/>
  <c r="L2228" i="1" s="1"/>
  <c r="I2227" i="1"/>
  <c r="K2224" i="1"/>
  <c r="L579" i="1" l="1"/>
  <c r="B579" i="14" s="1"/>
  <c r="F2229" i="1"/>
  <c r="L2229" i="1" s="1"/>
  <c r="I2228" i="1"/>
  <c r="F2230" i="1" l="1"/>
  <c r="L2230" i="1" s="1"/>
  <c r="I2229" i="1"/>
  <c r="F2231" i="1" l="1"/>
  <c r="L2231" i="1" s="1"/>
  <c r="I2230" i="1"/>
  <c r="F2232" i="1" l="1"/>
  <c r="L2232" i="1" s="1"/>
  <c r="I2231" i="1"/>
  <c r="K2228" i="1"/>
  <c r="L580" i="1" l="1"/>
  <c r="B580" i="14" s="1"/>
  <c r="F2233" i="1"/>
  <c r="L2233" i="1" s="1"/>
  <c r="I2232" i="1"/>
  <c r="F2234" i="1" l="1"/>
  <c r="L2234" i="1" s="1"/>
  <c r="I2233" i="1"/>
  <c r="F2235" i="1" l="1"/>
  <c r="L2235" i="1" s="1"/>
  <c r="I2234" i="1"/>
  <c r="F2236" i="1" l="1"/>
  <c r="L2236" i="1" s="1"/>
  <c r="I2235" i="1"/>
  <c r="K2232" i="1"/>
  <c r="L581" i="1" l="1"/>
  <c r="B581" i="14" s="1"/>
  <c r="F2237" i="1"/>
  <c r="L2237" i="1" s="1"/>
  <c r="I2236" i="1"/>
  <c r="F2238" i="1" l="1"/>
  <c r="L2238" i="1" s="1"/>
  <c r="I2237" i="1"/>
  <c r="F2239" i="1" l="1"/>
  <c r="L2239" i="1" s="1"/>
  <c r="I2238" i="1"/>
  <c r="F2240" i="1" l="1"/>
  <c r="L2240" i="1" s="1"/>
  <c r="I2239" i="1"/>
  <c r="K2236" i="1"/>
  <c r="L582" i="1" l="1"/>
  <c r="B582" i="14" s="1"/>
  <c r="F2241" i="1"/>
  <c r="L2241" i="1" s="1"/>
  <c r="I2240" i="1"/>
  <c r="F2242" i="1" l="1"/>
  <c r="L2242" i="1" s="1"/>
  <c r="I2241" i="1"/>
  <c r="F2243" i="1" l="1"/>
  <c r="L2243" i="1" s="1"/>
  <c r="I2242" i="1"/>
  <c r="F2244" i="1" l="1"/>
  <c r="L2244" i="1" s="1"/>
  <c r="I2243" i="1"/>
  <c r="K2240" i="1"/>
  <c r="L583" i="1" l="1"/>
  <c r="B583" i="14" s="1"/>
  <c r="F2245" i="1"/>
  <c r="L2245" i="1" s="1"/>
  <c r="I2244" i="1"/>
  <c r="F2246" i="1" l="1"/>
  <c r="L2246" i="1" s="1"/>
  <c r="I2245" i="1"/>
  <c r="F2247" i="1" l="1"/>
  <c r="L2247" i="1" s="1"/>
  <c r="I2246" i="1"/>
  <c r="F2248" i="1" l="1"/>
  <c r="L2248" i="1" s="1"/>
  <c r="I2247" i="1"/>
  <c r="K2244" i="1"/>
  <c r="L584" i="1" l="1"/>
  <c r="B584" i="14" s="1"/>
  <c r="F2249" i="1"/>
  <c r="L2249" i="1" s="1"/>
  <c r="I2248" i="1"/>
  <c r="F2250" i="1" l="1"/>
  <c r="L2250" i="1" s="1"/>
  <c r="I2249" i="1"/>
  <c r="F2251" i="1" l="1"/>
  <c r="L2251" i="1" s="1"/>
  <c r="I2250" i="1"/>
  <c r="F2252" i="1" l="1"/>
  <c r="L2252" i="1" s="1"/>
  <c r="I2251" i="1"/>
  <c r="K2248" i="1"/>
  <c r="L585" i="1" l="1"/>
  <c r="B585" i="14" s="1"/>
  <c r="F2253" i="1"/>
  <c r="L2253" i="1" s="1"/>
  <c r="I2252" i="1"/>
  <c r="F2254" i="1" l="1"/>
  <c r="L2254" i="1" s="1"/>
  <c r="I2253" i="1"/>
  <c r="F2255" i="1" l="1"/>
  <c r="L2255" i="1" s="1"/>
  <c r="I2254" i="1"/>
  <c r="F2256" i="1" l="1"/>
  <c r="L2256" i="1" s="1"/>
  <c r="I2255" i="1"/>
  <c r="K2252" i="1"/>
  <c r="L586" i="1" l="1"/>
  <c r="B586" i="14" s="1"/>
  <c r="F2257" i="1"/>
  <c r="L2257" i="1" s="1"/>
  <c r="I2256" i="1"/>
  <c r="F2258" i="1" l="1"/>
  <c r="L2258" i="1" s="1"/>
  <c r="I2257" i="1"/>
  <c r="F2259" i="1" l="1"/>
  <c r="L2259" i="1" s="1"/>
  <c r="I2258" i="1"/>
  <c r="F2260" i="1" l="1"/>
  <c r="L2260" i="1" s="1"/>
  <c r="I2259" i="1"/>
  <c r="K2256" i="1"/>
  <c r="L587" i="1" l="1"/>
  <c r="B587" i="14" s="1"/>
  <c r="F2261" i="1"/>
  <c r="L2261" i="1" s="1"/>
  <c r="I2260" i="1"/>
  <c r="F2262" i="1" l="1"/>
  <c r="L2262" i="1" s="1"/>
  <c r="I2261" i="1"/>
  <c r="F2263" i="1" l="1"/>
  <c r="L2263" i="1" s="1"/>
  <c r="I2262" i="1"/>
  <c r="F2264" i="1" l="1"/>
  <c r="L2264" i="1" s="1"/>
  <c r="I2263" i="1"/>
  <c r="K2260" i="1"/>
  <c r="L588" i="1" l="1"/>
  <c r="B588" i="14" s="1"/>
  <c r="F2265" i="1"/>
  <c r="L2265" i="1" s="1"/>
  <c r="I2264" i="1"/>
  <c r="F2266" i="1" l="1"/>
  <c r="L2266" i="1" s="1"/>
  <c r="I2265" i="1"/>
  <c r="F2267" i="1" l="1"/>
  <c r="L2267" i="1" s="1"/>
  <c r="I2266" i="1"/>
  <c r="F2268" i="1" l="1"/>
  <c r="L2268" i="1" s="1"/>
  <c r="I2267" i="1"/>
  <c r="K2264" i="1"/>
  <c r="L589" i="1" l="1"/>
  <c r="B589" i="14" s="1"/>
  <c r="F2269" i="1"/>
  <c r="L2269" i="1" s="1"/>
  <c r="I2268" i="1"/>
  <c r="F2270" i="1" l="1"/>
  <c r="L2270" i="1" s="1"/>
  <c r="I2269" i="1"/>
  <c r="F2271" i="1" l="1"/>
  <c r="L2271" i="1" s="1"/>
  <c r="I2270" i="1"/>
  <c r="F2272" i="1" l="1"/>
  <c r="L2272" i="1" s="1"/>
  <c r="I2271" i="1"/>
  <c r="K2268" i="1"/>
  <c r="L590" i="1" l="1"/>
  <c r="B590" i="14" s="1"/>
  <c r="F2273" i="1"/>
  <c r="L2273" i="1" s="1"/>
  <c r="I2272" i="1"/>
  <c r="F2274" i="1" l="1"/>
  <c r="L2274" i="1" s="1"/>
  <c r="I2273" i="1"/>
  <c r="F2275" i="1" l="1"/>
  <c r="L2275" i="1" s="1"/>
  <c r="I2274" i="1"/>
  <c r="F2276" i="1" l="1"/>
  <c r="L2276" i="1" s="1"/>
  <c r="I2275" i="1"/>
  <c r="K2272" i="1"/>
  <c r="L591" i="1" l="1"/>
  <c r="B591" i="14" s="1"/>
  <c r="F2277" i="1"/>
  <c r="L2277" i="1" s="1"/>
  <c r="I2276" i="1"/>
  <c r="F2278" i="1" l="1"/>
  <c r="L2278" i="1" s="1"/>
  <c r="I2277" i="1"/>
  <c r="F2279" i="1" l="1"/>
  <c r="L2279" i="1" s="1"/>
  <c r="I2278" i="1"/>
  <c r="F2280" i="1" l="1"/>
  <c r="L2280" i="1" s="1"/>
  <c r="I2279" i="1"/>
  <c r="K2276" i="1"/>
  <c r="L592" i="1" l="1"/>
  <c r="B592" i="14" s="1"/>
  <c r="F2281" i="1"/>
  <c r="L2281" i="1" s="1"/>
  <c r="I2280" i="1"/>
  <c r="F2282" i="1" l="1"/>
  <c r="L2282" i="1" s="1"/>
  <c r="I2281" i="1"/>
  <c r="F2283" i="1" l="1"/>
  <c r="L2283" i="1" s="1"/>
  <c r="I2282" i="1"/>
  <c r="F2284" i="1" l="1"/>
  <c r="L2284" i="1" s="1"/>
  <c r="I2283" i="1"/>
  <c r="K2280" i="1"/>
  <c r="L593" i="1" l="1"/>
  <c r="B593" i="14" s="1"/>
  <c r="F2285" i="1"/>
  <c r="L2285" i="1" s="1"/>
  <c r="I2284" i="1"/>
  <c r="F2286" i="1" l="1"/>
  <c r="L2286" i="1" s="1"/>
  <c r="I2285" i="1"/>
  <c r="F2287" i="1" l="1"/>
  <c r="L2287" i="1" s="1"/>
  <c r="I2286" i="1"/>
  <c r="F2288" i="1" l="1"/>
  <c r="L2288" i="1" s="1"/>
  <c r="I2287" i="1"/>
  <c r="K2284" i="1"/>
  <c r="L594" i="1" l="1"/>
  <c r="B594" i="14" s="1"/>
  <c r="F2289" i="1"/>
  <c r="L2289" i="1" s="1"/>
  <c r="I2288" i="1"/>
  <c r="F2290" i="1" l="1"/>
  <c r="L2290" i="1" s="1"/>
  <c r="I2289" i="1"/>
  <c r="F2291" i="1" l="1"/>
  <c r="L2291" i="1" s="1"/>
  <c r="I2290" i="1"/>
  <c r="F2292" i="1" l="1"/>
  <c r="L2292" i="1" s="1"/>
  <c r="I2291" i="1"/>
  <c r="K2288" i="1"/>
  <c r="L595" i="1" l="1"/>
  <c r="B595" i="14" s="1"/>
  <c r="F2293" i="1"/>
  <c r="L2293" i="1" s="1"/>
  <c r="I2292" i="1"/>
  <c r="F2294" i="1" l="1"/>
  <c r="L2294" i="1" s="1"/>
  <c r="I2293" i="1"/>
  <c r="F2295" i="1" l="1"/>
  <c r="L2295" i="1" s="1"/>
  <c r="I2294" i="1"/>
  <c r="F2296" i="1" l="1"/>
  <c r="L2296" i="1" s="1"/>
  <c r="I2295" i="1"/>
  <c r="K2292" i="1"/>
  <c r="L596" i="1" l="1"/>
  <c r="B596" i="14" s="1"/>
  <c r="F2297" i="1"/>
  <c r="L2297" i="1" s="1"/>
  <c r="I2296" i="1"/>
  <c r="F2298" i="1" l="1"/>
  <c r="L2298" i="1" s="1"/>
  <c r="I2297" i="1"/>
  <c r="F2299" i="1" l="1"/>
  <c r="L2299" i="1" s="1"/>
  <c r="I2298" i="1"/>
  <c r="F2300" i="1" l="1"/>
  <c r="L2300" i="1" s="1"/>
  <c r="I2299" i="1"/>
  <c r="K2296" i="1"/>
  <c r="L597" i="1" l="1"/>
  <c r="B597" i="14" s="1"/>
  <c r="F2301" i="1"/>
  <c r="L2301" i="1" s="1"/>
  <c r="I2300" i="1"/>
  <c r="F2302" i="1" l="1"/>
  <c r="L2302" i="1" s="1"/>
  <c r="I2301" i="1"/>
  <c r="F2303" i="1" l="1"/>
  <c r="L2303" i="1" s="1"/>
  <c r="I2302" i="1"/>
  <c r="F2304" i="1" l="1"/>
  <c r="L2304" i="1" s="1"/>
  <c r="I2303" i="1"/>
  <c r="K2300" i="1"/>
  <c r="L598" i="1" l="1"/>
  <c r="B598" i="14" s="1"/>
  <c r="F2305" i="1"/>
  <c r="L2305" i="1" s="1"/>
  <c r="I2304" i="1"/>
  <c r="F2306" i="1" l="1"/>
  <c r="L2306" i="1" s="1"/>
  <c r="I2305" i="1"/>
  <c r="F2307" i="1" l="1"/>
  <c r="L2307" i="1" s="1"/>
  <c r="I2306" i="1"/>
  <c r="F2308" i="1" l="1"/>
  <c r="L2308" i="1" s="1"/>
  <c r="I2307" i="1"/>
  <c r="K2304" i="1"/>
  <c r="L599" i="1" l="1"/>
  <c r="B599" i="14" s="1"/>
  <c r="F2309" i="1"/>
  <c r="L2309" i="1" s="1"/>
  <c r="I2308" i="1"/>
  <c r="F2310" i="1" l="1"/>
  <c r="L2310" i="1" s="1"/>
  <c r="I2309" i="1"/>
  <c r="F2311" i="1" l="1"/>
  <c r="L2311" i="1" s="1"/>
  <c r="I2310" i="1"/>
  <c r="F2312" i="1" l="1"/>
  <c r="L2312" i="1" s="1"/>
  <c r="I2311" i="1"/>
  <c r="K2308" i="1"/>
  <c r="L600" i="1" l="1"/>
  <c r="B600" i="14" s="1"/>
  <c r="F2313" i="1"/>
  <c r="L2313" i="1" s="1"/>
  <c r="I2312" i="1"/>
  <c r="F2314" i="1" l="1"/>
  <c r="L2314" i="1" s="1"/>
  <c r="I2313" i="1"/>
  <c r="F2315" i="1" l="1"/>
  <c r="L2315" i="1" s="1"/>
  <c r="I2314" i="1"/>
  <c r="F2316" i="1" l="1"/>
  <c r="L2316" i="1" s="1"/>
  <c r="I2315" i="1"/>
  <c r="K2312" i="1"/>
  <c r="L601" i="1" l="1"/>
  <c r="B601" i="14" s="1"/>
  <c r="F2317" i="1"/>
  <c r="L2317" i="1" s="1"/>
  <c r="I2316" i="1"/>
  <c r="F2318" i="1" l="1"/>
  <c r="L2318" i="1" s="1"/>
  <c r="I2317" i="1"/>
  <c r="F2319" i="1" l="1"/>
  <c r="L2319" i="1" s="1"/>
  <c r="I2318" i="1"/>
  <c r="F2320" i="1" l="1"/>
  <c r="L2320" i="1" s="1"/>
  <c r="I2319" i="1"/>
  <c r="K2316" i="1"/>
  <c r="L602" i="1" l="1"/>
  <c r="B602" i="14" s="1"/>
  <c r="F2321" i="1"/>
  <c r="L2321" i="1" s="1"/>
  <c r="I2320" i="1"/>
  <c r="F2322" i="1" l="1"/>
  <c r="L2322" i="1" s="1"/>
  <c r="I2321" i="1"/>
  <c r="F2323" i="1" l="1"/>
  <c r="L2323" i="1" s="1"/>
  <c r="I2322" i="1"/>
  <c r="F2324" i="1" l="1"/>
  <c r="L2324" i="1" s="1"/>
  <c r="I2323" i="1"/>
  <c r="K2320" i="1"/>
  <c r="L603" i="1" l="1"/>
  <c r="B603" i="14" s="1"/>
  <c r="F2325" i="1"/>
  <c r="L2325" i="1" s="1"/>
  <c r="I2324" i="1"/>
  <c r="F2326" i="1" l="1"/>
  <c r="L2326" i="1" s="1"/>
  <c r="I2325" i="1"/>
  <c r="F2327" i="1" l="1"/>
  <c r="L2327" i="1" s="1"/>
  <c r="I2326" i="1"/>
  <c r="F2328" i="1" l="1"/>
  <c r="L2328" i="1" s="1"/>
  <c r="I2327" i="1"/>
  <c r="K2324" i="1"/>
  <c r="L604" i="1" l="1"/>
  <c r="B604" i="14" s="1"/>
  <c r="F2329" i="1"/>
  <c r="L2329" i="1" s="1"/>
  <c r="I2328" i="1"/>
  <c r="F2330" i="1" l="1"/>
  <c r="L2330" i="1" s="1"/>
  <c r="I2329" i="1"/>
  <c r="F2331" i="1" l="1"/>
  <c r="L2331" i="1" s="1"/>
  <c r="I2330" i="1"/>
  <c r="F2332" i="1" l="1"/>
  <c r="L2332" i="1" s="1"/>
  <c r="I2331" i="1"/>
  <c r="K2328" i="1"/>
  <c r="L605" i="1" l="1"/>
  <c r="B605" i="14" s="1"/>
  <c r="F2333" i="1"/>
  <c r="L2333" i="1" s="1"/>
  <c r="I2332" i="1"/>
  <c r="F2334" i="1" l="1"/>
  <c r="L2334" i="1" s="1"/>
  <c r="I2333" i="1"/>
  <c r="F2335" i="1" l="1"/>
  <c r="L2335" i="1" s="1"/>
  <c r="I2334" i="1"/>
  <c r="F2336" i="1" l="1"/>
  <c r="L2336" i="1" s="1"/>
  <c r="I2335" i="1"/>
  <c r="K2332" i="1"/>
  <c r="L606" i="1" l="1"/>
  <c r="B606" i="14" s="1"/>
  <c r="F2337" i="1"/>
  <c r="L2337" i="1" s="1"/>
  <c r="I2336" i="1"/>
  <c r="F2338" i="1" l="1"/>
  <c r="L2338" i="1" s="1"/>
  <c r="I2337" i="1"/>
  <c r="F2339" i="1" l="1"/>
  <c r="L2339" i="1" s="1"/>
  <c r="I2338" i="1"/>
  <c r="F2340" i="1" l="1"/>
  <c r="L2340" i="1" s="1"/>
  <c r="I2339" i="1"/>
  <c r="K2336" i="1"/>
  <c r="L607" i="1" l="1"/>
  <c r="B607" i="14" s="1"/>
  <c r="F2341" i="1"/>
  <c r="L2341" i="1" s="1"/>
  <c r="I2340" i="1"/>
  <c r="F2342" i="1" l="1"/>
  <c r="L2342" i="1" s="1"/>
  <c r="I2341" i="1"/>
  <c r="F2343" i="1" l="1"/>
  <c r="L2343" i="1" s="1"/>
  <c r="I2342" i="1"/>
  <c r="F2344" i="1" l="1"/>
  <c r="L2344" i="1" s="1"/>
  <c r="I2343" i="1"/>
  <c r="K2340" i="1"/>
  <c r="L608" i="1" l="1"/>
  <c r="B608" i="14" s="1"/>
  <c r="F2345" i="1"/>
  <c r="L2345" i="1" s="1"/>
  <c r="I2344" i="1"/>
  <c r="F2346" i="1" l="1"/>
  <c r="L2346" i="1" s="1"/>
  <c r="I2345" i="1"/>
  <c r="F2347" i="1" l="1"/>
  <c r="L2347" i="1" s="1"/>
  <c r="I2346" i="1"/>
  <c r="F2348" i="1" l="1"/>
  <c r="L2348" i="1" s="1"/>
  <c r="I2347" i="1"/>
  <c r="K2344" i="1"/>
  <c r="L609" i="1" l="1"/>
  <c r="B609" i="14" s="1"/>
  <c r="F2349" i="1"/>
  <c r="L2349" i="1" s="1"/>
  <c r="I2348" i="1"/>
  <c r="F2350" i="1" l="1"/>
  <c r="L2350" i="1" s="1"/>
  <c r="I2349" i="1"/>
  <c r="F2351" i="1" l="1"/>
  <c r="L2351" i="1" s="1"/>
  <c r="I2350" i="1"/>
  <c r="F2352" i="1" l="1"/>
  <c r="L2352" i="1" s="1"/>
  <c r="I2351" i="1"/>
  <c r="K2348" i="1"/>
  <c r="L610" i="1" l="1"/>
  <c r="B610" i="14" s="1"/>
  <c r="F2353" i="1"/>
  <c r="L2353" i="1" s="1"/>
  <c r="I2352" i="1"/>
  <c r="F2354" i="1" l="1"/>
  <c r="L2354" i="1" s="1"/>
  <c r="I2353" i="1"/>
  <c r="F2355" i="1" l="1"/>
  <c r="L2355" i="1" s="1"/>
  <c r="I2354" i="1"/>
  <c r="F2356" i="1" l="1"/>
  <c r="L2356" i="1" s="1"/>
  <c r="I2355" i="1"/>
  <c r="K2352" i="1"/>
  <c r="L611" i="1" l="1"/>
  <c r="B611" i="14" s="1"/>
  <c r="F2357" i="1"/>
  <c r="L2357" i="1" s="1"/>
  <c r="I2356" i="1"/>
  <c r="F2358" i="1" l="1"/>
  <c r="L2358" i="1" s="1"/>
  <c r="I2357" i="1"/>
  <c r="F2359" i="1" l="1"/>
  <c r="L2359" i="1" s="1"/>
  <c r="I2358" i="1"/>
  <c r="F2360" i="1" l="1"/>
  <c r="L2360" i="1" s="1"/>
  <c r="I2359" i="1"/>
  <c r="K2356" i="1"/>
  <c r="L612" i="1" l="1"/>
  <c r="B612" i="14" s="1"/>
  <c r="F2361" i="1"/>
  <c r="L2361" i="1" s="1"/>
  <c r="I2360" i="1"/>
  <c r="F2362" i="1" l="1"/>
  <c r="L2362" i="1" s="1"/>
  <c r="I2361" i="1"/>
  <c r="F2363" i="1" l="1"/>
  <c r="L2363" i="1" s="1"/>
  <c r="I2362" i="1"/>
  <c r="F2364" i="1" l="1"/>
  <c r="L2364" i="1" s="1"/>
  <c r="I2363" i="1"/>
  <c r="K2360" i="1"/>
  <c r="L613" i="1" l="1"/>
  <c r="B613" i="14" s="1"/>
  <c r="F2365" i="1"/>
  <c r="L2365" i="1" s="1"/>
  <c r="I2364" i="1"/>
  <c r="F2366" i="1" l="1"/>
  <c r="L2366" i="1" s="1"/>
  <c r="I2365" i="1"/>
  <c r="F2367" i="1" l="1"/>
  <c r="L2367" i="1" s="1"/>
  <c r="I2366" i="1"/>
  <c r="F2368" i="1" l="1"/>
  <c r="L2368" i="1" s="1"/>
  <c r="I2367" i="1"/>
  <c r="F2369" i="1" l="1"/>
  <c r="L2369" i="1" s="1"/>
  <c r="I2368" i="1"/>
  <c r="K2364" i="1"/>
  <c r="L614" i="1" l="1"/>
  <c r="B614" i="14" s="1"/>
  <c r="F2370" i="1"/>
  <c r="L2370" i="1" s="1"/>
  <c r="I2369" i="1"/>
  <c r="F2371" i="1" l="1"/>
  <c r="L2371" i="1" s="1"/>
  <c r="I2370" i="1"/>
  <c r="F2372" i="1" l="1"/>
  <c r="L2372" i="1" s="1"/>
  <c r="I2371" i="1"/>
  <c r="F2373" i="1" l="1"/>
  <c r="L2373" i="1" s="1"/>
  <c r="I2372" i="1"/>
  <c r="K2369" i="1"/>
  <c r="L615" i="1" l="1"/>
  <c r="B615" i="14" s="1"/>
  <c r="F2374" i="1"/>
  <c r="L2374" i="1" s="1"/>
  <c r="I2373" i="1"/>
  <c r="F2375" i="1" l="1"/>
  <c r="L2375" i="1" s="1"/>
  <c r="I2374" i="1"/>
  <c r="F2376" i="1" l="1"/>
  <c r="L2376" i="1" s="1"/>
  <c r="I2375" i="1"/>
  <c r="F2377" i="1" l="1"/>
  <c r="L2377" i="1" s="1"/>
  <c r="I2376" i="1"/>
  <c r="K2373" i="1"/>
  <c r="L616" i="1" l="1"/>
  <c r="B616" i="14" s="1"/>
  <c r="F2378" i="1"/>
  <c r="L2378" i="1" s="1"/>
  <c r="I2377" i="1"/>
  <c r="F2379" i="1" l="1"/>
  <c r="L2379" i="1" s="1"/>
  <c r="I2378" i="1"/>
  <c r="F2380" i="1" l="1"/>
  <c r="L2380" i="1" s="1"/>
  <c r="I2379" i="1"/>
  <c r="F2381" i="1" l="1"/>
  <c r="L2381" i="1" s="1"/>
  <c r="I2380" i="1"/>
  <c r="K2377" i="1"/>
  <c r="L617" i="1" l="1"/>
  <c r="B617" i="14" s="1"/>
  <c r="F2382" i="1"/>
  <c r="L2382" i="1" s="1"/>
  <c r="I2381" i="1"/>
  <c r="F2383" i="1" l="1"/>
  <c r="L2383" i="1" s="1"/>
  <c r="I2382" i="1"/>
  <c r="F2384" i="1" l="1"/>
  <c r="L2384" i="1" s="1"/>
  <c r="I2383" i="1"/>
  <c r="F2385" i="1" l="1"/>
  <c r="L2385" i="1" s="1"/>
  <c r="I2384" i="1"/>
  <c r="K2381" i="1"/>
  <c r="L618" i="1" l="1"/>
  <c r="B618" i="14" s="1"/>
  <c r="F2386" i="1"/>
  <c r="L2386" i="1" s="1"/>
  <c r="I2385" i="1"/>
  <c r="F2387" i="1" l="1"/>
  <c r="L2387" i="1" s="1"/>
  <c r="I2386" i="1"/>
  <c r="F2388" i="1" l="1"/>
  <c r="L2388" i="1" s="1"/>
  <c r="I2387" i="1"/>
  <c r="F2389" i="1" l="1"/>
  <c r="L2389" i="1" s="1"/>
  <c r="I2388" i="1"/>
  <c r="K2385" i="1"/>
  <c r="L619" i="1" l="1"/>
  <c r="B619" i="14" s="1"/>
  <c r="F2390" i="1"/>
  <c r="L2390" i="1" s="1"/>
  <c r="I2389" i="1"/>
  <c r="F2391" i="1" l="1"/>
  <c r="L2391" i="1" s="1"/>
  <c r="I2390" i="1"/>
  <c r="F2392" i="1" l="1"/>
  <c r="L2392" i="1" s="1"/>
  <c r="I2391" i="1"/>
  <c r="F2393" i="1" l="1"/>
  <c r="L2393" i="1" s="1"/>
  <c r="I2392" i="1"/>
  <c r="K2389" i="1"/>
  <c r="L620" i="1" l="1"/>
  <c r="B620" i="14" s="1"/>
  <c r="F2394" i="1"/>
  <c r="L2394" i="1" s="1"/>
  <c r="I2393" i="1"/>
  <c r="F2395" i="1" l="1"/>
  <c r="L2395" i="1" s="1"/>
  <c r="I2394" i="1"/>
  <c r="F2396" i="1" l="1"/>
  <c r="L2396" i="1" s="1"/>
  <c r="I2395" i="1"/>
  <c r="F2397" i="1" l="1"/>
  <c r="L2397" i="1" s="1"/>
  <c r="I2396" i="1"/>
  <c r="K2393" i="1"/>
  <c r="L621" i="1" l="1"/>
  <c r="B621" i="14" s="1"/>
  <c r="F2398" i="1"/>
  <c r="L2398" i="1" s="1"/>
  <c r="I2397" i="1"/>
  <c r="F2399" i="1" l="1"/>
  <c r="L2399" i="1" s="1"/>
  <c r="I2398" i="1"/>
  <c r="F2400" i="1" l="1"/>
  <c r="L2400" i="1" s="1"/>
  <c r="I2399" i="1"/>
  <c r="F2401" i="1" l="1"/>
  <c r="L2401" i="1" s="1"/>
  <c r="I2400" i="1"/>
  <c r="K2397" i="1"/>
  <c r="L622" i="1" l="1"/>
  <c r="B622" i="14" s="1"/>
  <c r="F2402" i="1"/>
  <c r="L2402" i="1" s="1"/>
  <c r="I2401" i="1"/>
  <c r="F2403" i="1" l="1"/>
  <c r="L2403" i="1" s="1"/>
  <c r="I2402" i="1"/>
  <c r="F2404" i="1" l="1"/>
  <c r="L2404" i="1" s="1"/>
  <c r="I2403" i="1"/>
  <c r="F2405" i="1" l="1"/>
  <c r="L2405" i="1" s="1"/>
  <c r="I2404" i="1"/>
  <c r="K2401" i="1"/>
  <c r="L623" i="1" l="1"/>
  <c r="B623" i="14" s="1"/>
  <c r="F2406" i="1"/>
  <c r="L2406" i="1" s="1"/>
  <c r="I2405" i="1"/>
  <c r="F2407" i="1" l="1"/>
  <c r="L2407" i="1" s="1"/>
  <c r="I2406" i="1"/>
  <c r="F2408" i="1" l="1"/>
  <c r="L2408" i="1" s="1"/>
  <c r="I2407" i="1"/>
  <c r="F2409" i="1" l="1"/>
  <c r="L2409" i="1" s="1"/>
  <c r="I2408" i="1"/>
  <c r="K2405" i="1"/>
  <c r="L624" i="1" l="1"/>
  <c r="B624" i="14" s="1"/>
  <c r="F2410" i="1"/>
  <c r="L2410" i="1" s="1"/>
  <c r="I2409" i="1"/>
  <c r="F2411" i="1" l="1"/>
  <c r="L2411" i="1" s="1"/>
  <c r="I2410" i="1"/>
  <c r="F2412" i="1" l="1"/>
  <c r="L2412" i="1" s="1"/>
  <c r="I2411" i="1"/>
  <c r="F2413" i="1" l="1"/>
  <c r="L2413" i="1" s="1"/>
  <c r="I2412" i="1"/>
  <c r="K2409" i="1"/>
  <c r="L625" i="1" l="1"/>
  <c r="B625" i="14" s="1"/>
  <c r="F2414" i="1"/>
  <c r="L2414" i="1" s="1"/>
  <c r="I2413" i="1"/>
  <c r="F2415" i="1" l="1"/>
  <c r="L2415" i="1" s="1"/>
  <c r="I2414" i="1"/>
  <c r="F2416" i="1" l="1"/>
  <c r="L2416" i="1" s="1"/>
  <c r="I2415" i="1"/>
  <c r="F2417" i="1" l="1"/>
  <c r="L2417" i="1" s="1"/>
  <c r="I2416" i="1"/>
  <c r="K2413" i="1"/>
  <c r="L626" i="1" l="1"/>
  <c r="B626" i="14" s="1"/>
  <c r="F2418" i="1"/>
  <c r="L2418" i="1" s="1"/>
  <c r="I2417" i="1"/>
  <c r="F2419" i="1" l="1"/>
  <c r="L2419" i="1" s="1"/>
  <c r="I2418" i="1"/>
  <c r="F2420" i="1" l="1"/>
  <c r="L2420" i="1" s="1"/>
  <c r="I2419" i="1"/>
  <c r="F2421" i="1" l="1"/>
  <c r="L2421" i="1" s="1"/>
  <c r="I2420" i="1"/>
  <c r="K2417" i="1"/>
  <c r="L627" i="1" l="1"/>
  <c r="B627" i="14" s="1"/>
  <c r="F2422" i="1"/>
  <c r="L2422" i="1" s="1"/>
  <c r="I2421" i="1"/>
  <c r="F2423" i="1" l="1"/>
  <c r="L2423" i="1" s="1"/>
  <c r="I2422" i="1"/>
  <c r="F2424" i="1" l="1"/>
  <c r="L2424" i="1" s="1"/>
  <c r="I2423" i="1"/>
  <c r="F2425" i="1" l="1"/>
  <c r="L2425" i="1" s="1"/>
  <c r="I2424" i="1"/>
  <c r="K2421" i="1"/>
  <c r="L628" i="1" l="1"/>
  <c r="B628" i="14" s="1"/>
  <c r="F2426" i="1"/>
  <c r="L2426" i="1" s="1"/>
  <c r="I2425" i="1"/>
  <c r="F2427" i="1" l="1"/>
  <c r="L2427" i="1" s="1"/>
  <c r="I2426" i="1"/>
  <c r="F2428" i="1" l="1"/>
  <c r="L2428" i="1" s="1"/>
  <c r="I2427" i="1"/>
  <c r="F2429" i="1" l="1"/>
  <c r="L2429" i="1" s="1"/>
  <c r="I2428" i="1"/>
  <c r="K2425" i="1"/>
  <c r="L629" i="1" l="1"/>
  <c r="B629" i="14" s="1"/>
  <c r="F2430" i="1"/>
  <c r="L2430" i="1" s="1"/>
  <c r="I2429" i="1"/>
  <c r="F2431" i="1" l="1"/>
  <c r="L2431" i="1" s="1"/>
  <c r="I2430" i="1"/>
  <c r="F2432" i="1" l="1"/>
  <c r="L2432" i="1" s="1"/>
  <c r="I2431" i="1"/>
  <c r="F2433" i="1" l="1"/>
  <c r="L2433" i="1" s="1"/>
  <c r="I2432" i="1"/>
  <c r="K2429" i="1"/>
  <c r="L630" i="1" l="1"/>
  <c r="B630" i="14" s="1"/>
  <c r="F2434" i="1"/>
  <c r="L2434" i="1" s="1"/>
  <c r="I2433" i="1"/>
  <c r="F2435" i="1" l="1"/>
  <c r="L2435" i="1" s="1"/>
  <c r="I2434" i="1"/>
  <c r="F2436" i="1" l="1"/>
  <c r="L2436" i="1" s="1"/>
  <c r="I2435" i="1"/>
  <c r="F2437" i="1" l="1"/>
  <c r="L2437" i="1" s="1"/>
  <c r="I2436" i="1"/>
  <c r="K2433" i="1"/>
  <c r="L631" i="1" l="1"/>
  <c r="B631" i="14" s="1"/>
  <c r="F2438" i="1"/>
  <c r="L2438" i="1" s="1"/>
  <c r="I2437" i="1"/>
  <c r="F2439" i="1" l="1"/>
  <c r="L2439" i="1" s="1"/>
  <c r="I2438" i="1"/>
  <c r="F2440" i="1" l="1"/>
  <c r="L2440" i="1" s="1"/>
  <c r="I2439" i="1"/>
  <c r="F2441" i="1" l="1"/>
  <c r="L2441" i="1" s="1"/>
  <c r="I2440" i="1"/>
  <c r="K2437" i="1"/>
  <c r="L632" i="1" l="1"/>
  <c r="B632" i="14" s="1"/>
  <c r="F2442" i="1"/>
  <c r="L2442" i="1" s="1"/>
  <c r="I2441" i="1"/>
  <c r="F2443" i="1" l="1"/>
  <c r="L2443" i="1" s="1"/>
  <c r="I2442" i="1"/>
  <c r="F2444" i="1" l="1"/>
  <c r="L2444" i="1" s="1"/>
  <c r="I2443" i="1"/>
  <c r="F2445" i="1" l="1"/>
  <c r="L2445" i="1" s="1"/>
  <c r="I2444" i="1"/>
  <c r="K2441" i="1"/>
  <c r="L633" i="1" l="1"/>
  <c r="B633" i="14" s="1"/>
  <c r="F2446" i="1"/>
  <c r="L2446" i="1" s="1"/>
  <c r="I2445" i="1"/>
  <c r="F2447" i="1" l="1"/>
  <c r="L2447" i="1" s="1"/>
  <c r="I2446" i="1"/>
  <c r="F2448" i="1" l="1"/>
  <c r="L2448" i="1" s="1"/>
  <c r="I2447" i="1"/>
  <c r="F2449" i="1" l="1"/>
  <c r="L2449" i="1" s="1"/>
  <c r="I2448" i="1"/>
  <c r="K2445" i="1"/>
  <c r="L634" i="1" l="1"/>
  <c r="B634" i="14" s="1"/>
  <c r="F2450" i="1"/>
  <c r="L2450" i="1" s="1"/>
  <c r="I2449" i="1"/>
  <c r="F2451" i="1" l="1"/>
  <c r="L2451" i="1" s="1"/>
  <c r="I2450" i="1"/>
  <c r="F2452" i="1" l="1"/>
  <c r="L2452" i="1" s="1"/>
  <c r="I2451" i="1"/>
  <c r="F2453" i="1" l="1"/>
  <c r="L2453" i="1" s="1"/>
  <c r="I2452" i="1"/>
  <c r="K2449" i="1"/>
  <c r="L635" i="1" l="1"/>
  <c r="B635" i="14" s="1"/>
  <c r="F2454" i="1"/>
  <c r="L2454" i="1" s="1"/>
  <c r="I2453" i="1"/>
  <c r="F2455" i="1" l="1"/>
  <c r="L2455" i="1" s="1"/>
  <c r="I2454" i="1"/>
  <c r="F2456" i="1" l="1"/>
  <c r="L2456" i="1" s="1"/>
  <c r="I2455" i="1"/>
  <c r="F2457" i="1" l="1"/>
  <c r="L2457" i="1" s="1"/>
  <c r="I2456" i="1"/>
  <c r="K2453" i="1"/>
  <c r="L636" i="1" l="1"/>
  <c r="B636" i="14" s="1"/>
  <c r="F2458" i="1"/>
  <c r="L2458" i="1" s="1"/>
  <c r="I2457" i="1"/>
  <c r="F2459" i="1" l="1"/>
  <c r="L2459" i="1" s="1"/>
  <c r="I2458" i="1"/>
  <c r="F2460" i="1" l="1"/>
  <c r="L2460" i="1" s="1"/>
  <c r="I2459" i="1"/>
  <c r="F2461" i="1" l="1"/>
  <c r="L2461" i="1" s="1"/>
  <c r="I2460" i="1"/>
  <c r="K2457" i="1"/>
  <c r="L637" i="1" l="1"/>
  <c r="B637" i="14" s="1"/>
  <c r="F2462" i="1"/>
  <c r="L2462" i="1" s="1"/>
  <c r="I2461" i="1"/>
  <c r="F2463" i="1" l="1"/>
  <c r="L2463" i="1" s="1"/>
  <c r="I2462" i="1"/>
  <c r="F2464" i="1" l="1"/>
  <c r="L2464" i="1" s="1"/>
  <c r="I2463" i="1"/>
  <c r="F2465" i="1" l="1"/>
  <c r="L2465" i="1" s="1"/>
  <c r="I2464" i="1"/>
  <c r="F2466" i="1" l="1"/>
  <c r="L2466" i="1" s="1"/>
  <c r="I2465" i="1"/>
  <c r="K2461" i="1"/>
  <c r="L638" i="1" l="1"/>
  <c r="B638" i="14" s="1"/>
  <c r="F2467" i="1"/>
  <c r="L2467" i="1" s="1"/>
  <c r="I2466" i="1"/>
  <c r="F2468" i="1" l="1"/>
  <c r="L2468" i="1" s="1"/>
  <c r="I2467" i="1"/>
  <c r="F2469" i="1" l="1"/>
  <c r="L2469" i="1" s="1"/>
  <c r="I2468" i="1"/>
  <c r="F2470" i="1" l="1"/>
  <c r="L2470" i="1" s="1"/>
  <c r="I2469" i="1"/>
  <c r="K2466" i="1"/>
  <c r="L639" i="1" l="1"/>
  <c r="B639" i="14" s="1"/>
  <c r="F2471" i="1"/>
  <c r="L2471" i="1" s="1"/>
  <c r="I2470" i="1"/>
  <c r="F2472" i="1" l="1"/>
  <c r="L2472" i="1" s="1"/>
  <c r="I2471" i="1"/>
  <c r="F2473" i="1" l="1"/>
  <c r="L2473" i="1" s="1"/>
  <c r="I2472" i="1"/>
  <c r="F2474" i="1" l="1"/>
  <c r="L2474" i="1" s="1"/>
  <c r="I2473" i="1"/>
  <c r="K2470" i="1"/>
  <c r="L640" i="1" l="1"/>
  <c r="B640" i="14" s="1"/>
  <c r="F2475" i="1"/>
  <c r="L2475" i="1" s="1"/>
  <c r="I2474" i="1"/>
  <c r="F2476" i="1" l="1"/>
  <c r="L2476" i="1" s="1"/>
  <c r="I2475" i="1"/>
  <c r="F2477" i="1" l="1"/>
  <c r="L2477" i="1" s="1"/>
  <c r="I2476" i="1"/>
  <c r="F2478" i="1" l="1"/>
  <c r="L2478" i="1" s="1"/>
  <c r="I2477" i="1"/>
  <c r="K2474" i="1"/>
  <c r="L641" i="1" l="1"/>
  <c r="B641" i="14" s="1"/>
  <c r="F2479" i="1"/>
  <c r="L2479" i="1" s="1"/>
  <c r="I2478" i="1"/>
  <c r="F2480" i="1" l="1"/>
  <c r="L2480" i="1" s="1"/>
  <c r="I2479" i="1"/>
  <c r="F2481" i="1" l="1"/>
  <c r="L2481" i="1" s="1"/>
  <c r="I2480" i="1"/>
  <c r="F2482" i="1" l="1"/>
  <c r="L2482" i="1" s="1"/>
  <c r="I2481" i="1"/>
  <c r="K2478" i="1"/>
  <c r="L642" i="1" l="1"/>
  <c r="B642" i="14" s="1"/>
  <c r="F2483" i="1"/>
  <c r="L2483" i="1" s="1"/>
  <c r="I2482" i="1"/>
  <c r="F2484" i="1" l="1"/>
  <c r="L2484" i="1" s="1"/>
  <c r="I2483" i="1"/>
  <c r="F2485" i="1" l="1"/>
  <c r="L2485" i="1" s="1"/>
  <c r="I2484" i="1"/>
  <c r="F2486" i="1" l="1"/>
  <c r="L2486" i="1" s="1"/>
  <c r="I2485" i="1"/>
  <c r="K2482" i="1"/>
  <c r="L643" i="1" l="1"/>
  <c r="B643" i="14" s="1"/>
  <c r="F2487" i="1"/>
  <c r="L2487" i="1" s="1"/>
  <c r="I2486" i="1"/>
  <c r="F2488" i="1" l="1"/>
  <c r="L2488" i="1" s="1"/>
  <c r="I2487" i="1"/>
  <c r="F2489" i="1" l="1"/>
  <c r="L2489" i="1" s="1"/>
  <c r="I2488" i="1"/>
  <c r="F2490" i="1" l="1"/>
  <c r="L2490" i="1" s="1"/>
  <c r="I2489" i="1"/>
  <c r="K2486" i="1"/>
  <c r="L644" i="1" l="1"/>
  <c r="B644" i="14" s="1"/>
  <c r="F2491" i="1"/>
  <c r="L2491" i="1" s="1"/>
  <c r="I2490" i="1"/>
  <c r="F2492" i="1" l="1"/>
  <c r="L2492" i="1" s="1"/>
  <c r="I2491" i="1"/>
  <c r="F2493" i="1" l="1"/>
  <c r="L2493" i="1" s="1"/>
  <c r="I2492" i="1"/>
  <c r="F2494" i="1" l="1"/>
  <c r="L2494" i="1" s="1"/>
  <c r="I2493" i="1"/>
  <c r="K2490" i="1"/>
  <c r="L645" i="1" l="1"/>
  <c r="B645" i="14" s="1"/>
  <c r="F2495" i="1"/>
  <c r="L2495" i="1" s="1"/>
  <c r="I2494" i="1"/>
  <c r="F2496" i="1" l="1"/>
  <c r="L2496" i="1" s="1"/>
  <c r="I2495" i="1"/>
  <c r="F2497" i="1" l="1"/>
  <c r="L2497" i="1" s="1"/>
  <c r="I2496" i="1"/>
  <c r="F2498" i="1" l="1"/>
  <c r="L2498" i="1" s="1"/>
  <c r="I2497" i="1"/>
  <c r="K2494" i="1"/>
  <c r="L646" i="1" l="1"/>
  <c r="B646" i="14" s="1"/>
  <c r="F2499" i="1"/>
  <c r="L2499" i="1" s="1"/>
  <c r="I2498" i="1"/>
  <c r="F2500" i="1" l="1"/>
  <c r="L2500" i="1" s="1"/>
  <c r="I2499" i="1"/>
  <c r="F2501" i="1" l="1"/>
  <c r="L2501" i="1" s="1"/>
  <c r="I2500" i="1"/>
  <c r="F2502" i="1" l="1"/>
  <c r="L2502" i="1" s="1"/>
  <c r="I2501" i="1"/>
  <c r="K2498" i="1"/>
  <c r="L647" i="1" l="1"/>
  <c r="B647" i="14" s="1"/>
  <c r="F2503" i="1"/>
  <c r="L2503" i="1" s="1"/>
  <c r="I2502" i="1"/>
  <c r="F2504" i="1" l="1"/>
  <c r="L2504" i="1" s="1"/>
  <c r="I2503" i="1"/>
  <c r="F2505" i="1" l="1"/>
  <c r="L2505" i="1" s="1"/>
  <c r="I2504" i="1"/>
  <c r="F2506" i="1" l="1"/>
  <c r="L2506" i="1" s="1"/>
  <c r="I2505" i="1"/>
  <c r="K2502" i="1"/>
  <c r="L648" i="1" l="1"/>
  <c r="B648" i="14" s="1"/>
  <c r="F2507" i="1"/>
  <c r="L2507" i="1" s="1"/>
  <c r="I2506" i="1"/>
  <c r="F2508" i="1" l="1"/>
  <c r="L2508" i="1" s="1"/>
  <c r="I2507" i="1"/>
  <c r="F2509" i="1" l="1"/>
  <c r="L2509" i="1" s="1"/>
  <c r="I2508" i="1"/>
  <c r="F2510" i="1" l="1"/>
  <c r="L2510" i="1" s="1"/>
  <c r="I2509" i="1"/>
  <c r="K2506" i="1"/>
  <c r="L649" i="1" l="1"/>
  <c r="B649" i="14" s="1"/>
  <c r="F2511" i="1"/>
  <c r="L2511" i="1" s="1"/>
  <c r="I2510" i="1"/>
  <c r="F2512" i="1" l="1"/>
  <c r="L2512" i="1" s="1"/>
  <c r="I2511" i="1"/>
  <c r="F2513" i="1" l="1"/>
  <c r="L2513" i="1" s="1"/>
  <c r="I2512" i="1"/>
  <c r="F2514" i="1" l="1"/>
  <c r="L2514" i="1" s="1"/>
  <c r="I2513" i="1"/>
  <c r="K2510" i="1"/>
  <c r="L650" i="1" l="1"/>
  <c r="B650" i="14" s="1"/>
  <c r="F2515" i="1"/>
  <c r="L2515" i="1" s="1"/>
  <c r="I2514" i="1"/>
  <c r="F2516" i="1" l="1"/>
  <c r="L2516" i="1" s="1"/>
  <c r="I2515" i="1"/>
  <c r="F2517" i="1" l="1"/>
  <c r="L2517" i="1" s="1"/>
  <c r="I2516" i="1"/>
  <c r="F2518" i="1" l="1"/>
  <c r="L2518" i="1" s="1"/>
  <c r="I2517" i="1"/>
  <c r="K2514" i="1"/>
  <c r="L651" i="1" l="1"/>
  <c r="B651" i="14" s="1"/>
  <c r="F2519" i="1"/>
  <c r="L2519" i="1" s="1"/>
  <c r="I2518" i="1"/>
  <c r="F2520" i="1" l="1"/>
  <c r="L2520" i="1" s="1"/>
  <c r="I2519" i="1"/>
  <c r="F2521" i="1" l="1"/>
  <c r="L2521" i="1" s="1"/>
  <c r="I2520" i="1"/>
  <c r="F2522" i="1" l="1"/>
  <c r="L2522" i="1" s="1"/>
  <c r="I2521" i="1"/>
  <c r="K2518" i="1"/>
  <c r="L652" i="1" l="1"/>
  <c r="B652" i="14" s="1"/>
  <c r="F2523" i="1"/>
  <c r="L2523" i="1" s="1"/>
  <c r="I2522" i="1"/>
  <c r="F2524" i="1" l="1"/>
  <c r="L2524" i="1" s="1"/>
  <c r="I2523" i="1"/>
  <c r="F2525" i="1" l="1"/>
  <c r="L2525" i="1" s="1"/>
  <c r="I2524" i="1"/>
  <c r="F2526" i="1" l="1"/>
  <c r="L2526" i="1" s="1"/>
  <c r="I2525" i="1"/>
  <c r="K2522" i="1"/>
  <c r="L653" i="1" l="1"/>
  <c r="B653" i="14" s="1"/>
  <c r="F2527" i="1"/>
  <c r="L2527" i="1" s="1"/>
  <c r="I2526" i="1"/>
  <c r="F2528" i="1" l="1"/>
  <c r="L2528" i="1" s="1"/>
  <c r="I2527" i="1"/>
  <c r="F2529" i="1" l="1"/>
  <c r="L2529" i="1" s="1"/>
  <c r="I2528" i="1"/>
  <c r="F2530" i="1" l="1"/>
  <c r="L2530" i="1" s="1"/>
  <c r="I2529" i="1"/>
  <c r="K2526" i="1"/>
  <c r="L654" i="1" l="1"/>
  <c r="B654" i="14" s="1"/>
  <c r="F2531" i="1"/>
  <c r="L2531" i="1" s="1"/>
  <c r="I2530" i="1"/>
  <c r="F2532" i="1" l="1"/>
  <c r="L2532" i="1" s="1"/>
  <c r="I2531" i="1"/>
  <c r="F2533" i="1" l="1"/>
  <c r="L2533" i="1" s="1"/>
  <c r="I2532" i="1"/>
  <c r="F2534" i="1" l="1"/>
  <c r="L2534" i="1" s="1"/>
  <c r="I2533" i="1"/>
  <c r="K2530" i="1"/>
  <c r="L655" i="1" l="1"/>
  <c r="B655" i="14" s="1"/>
  <c r="F2535" i="1"/>
  <c r="L2535" i="1" s="1"/>
  <c r="I2534" i="1"/>
  <c r="F2536" i="1" l="1"/>
  <c r="L2536" i="1" s="1"/>
  <c r="I2535" i="1"/>
  <c r="F2537" i="1" l="1"/>
  <c r="L2537" i="1" s="1"/>
  <c r="I2536" i="1"/>
  <c r="F2538" i="1" l="1"/>
  <c r="L2538" i="1" s="1"/>
  <c r="I2537" i="1"/>
  <c r="K2534" i="1"/>
  <c r="L656" i="1" l="1"/>
  <c r="B656" i="14" s="1"/>
  <c r="F2539" i="1"/>
  <c r="L2539" i="1" s="1"/>
  <c r="I2538" i="1"/>
  <c r="F2540" i="1" l="1"/>
  <c r="L2540" i="1" s="1"/>
  <c r="I2539" i="1"/>
  <c r="F2541" i="1" l="1"/>
  <c r="L2541" i="1" s="1"/>
  <c r="I2540" i="1"/>
  <c r="F2542" i="1" l="1"/>
  <c r="L2542" i="1" s="1"/>
  <c r="I2541" i="1"/>
  <c r="F2543" i="1" l="1"/>
  <c r="L2543" i="1" s="1"/>
  <c r="I2542" i="1"/>
  <c r="K2538" i="1"/>
  <c r="L657" i="1" l="1"/>
  <c r="B657" i="14" s="1"/>
  <c r="F2544" i="1"/>
  <c r="L2544" i="1" s="1"/>
  <c r="I2543" i="1"/>
  <c r="F2545" i="1" l="1"/>
  <c r="L2545" i="1" s="1"/>
  <c r="I2544" i="1"/>
  <c r="F2546" i="1" l="1"/>
  <c r="L2546" i="1" s="1"/>
  <c r="I2545" i="1"/>
  <c r="F2547" i="1" l="1"/>
  <c r="L2547" i="1" s="1"/>
  <c r="I2546" i="1"/>
  <c r="K2543" i="1"/>
  <c r="L658" i="1" l="1"/>
  <c r="B658" i="14" s="1"/>
  <c r="F2548" i="1"/>
  <c r="L2548" i="1" s="1"/>
  <c r="I2547" i="1"/>
  <c r="F2549" i="1" l="1"/>
  <c r="L2549" i="1" s="1"/>
  <c r="I2548" i="1"/>
  <c r="F2550" i="1" l="1"/>
  <c r="L2550" i="1" s="1"/>
  <c r="I2549" i="1"/>
  <c r="F2551" i="1" l="1"/>
  <c r="L2551" i="1" s="1"/>
  <c r="I2550" i="1"/>
  <c r="K2547" i="1"/>
  <c r="L659" i="1" l="1"/>
  <c r="B659" i="14" s="1"/>
  <c r="F2552" i="1"/>
  <c r="L2552" i="1" s="1"/>
  <c r="I2551" i="1"/>
  <c r="F2553" i="1" l="1"/>
  <c r="L2553" i="1" s="1"/>
  <c r="I2552" i="1"/>
  <c r="F2554" i="1" l="1"/>
  <c r="L2554" i="1" s="1"/>
  <c r="I2553" i="1"/>
  <c r="F2555" i="1" l="1"/>
  <c r="L2555" i="1" s="1"/>
  <c r="I2554" i="1"/>
  <c r="K2551" i="1"/>
  <c r="L660" i="1" l="1"/>
  <c r="B660" i="14" s="1"/>
  <c r="F2556" i="1"/>
  <c r="L2556" i="1" s="1"/>
  <c r="I2555" i="1"/>
  <c r="F2557" i="1" l="1"/>
  <c r="L2557" i="1" s="1"/>
  <c r="I2556" i="1"/>
  <c r="F2558" i="1" l="1"/>
  <c r="L2558" i="1" s="1"/>
  <c r="I2557" i="1"/>
  <c r="F2559" i="1" l="1"/>
  <c r="L2559" i="1" s="1"/>
  <c r="I2558" i="1"/>
  <c r="K2555" i="1"/>
  <c r="L661" i="1" l="1"/>
  <c r="B661" i="14" s="1"/>
  <c r="F2560" i="1"/>
  <c r="L2560" i="1" s="1"/>
  <c r="I2559" i="1"/>
  <c r="F2561" i="1" l="1"/>
  <c r="L2561" i="1" s="1"/>
  <c r="I2560" i="1"/>
  <c r="F2562" i="1" l="1"/>
  <c r="L2562" i="1" s="1"/>
  <c r="I2561" i="1"/>
  <c r="F2563" i="1" l="1"/>
  <c r="L2563" i="1" s="1"/>
  <c r="I2562" i="1"/>
  <c r="K2559" i="1"/>
  <c r="L662" i="1" l="1"/>
  <c r="B662" i="14" s="1"/>
  <c r="F2564" i="1"/>
  <c r="L2564" i="1" s="1"/>
  <c r="I2563" i="1"/>
  <c r="F2565" i="1" l="1"/>
  <c r="L2565" i="1" s="1"/>
  <c r="I2564" i="1"/>
  <c r="F2566" i="1" l="1"/>
  <c r="L2566" i="1" s="1"/>
  <c r="I2565" i="1"/>
  <c r="F2567" i="1" l="1"/>
  <c r="L2567" i="1" s="1"/>
  <c r="I2566" i="1"/>
  <c r="K2563" i="1"/>
  <c r="L663" i="1" l="1"/>
  <c r="B663" i="14" s="1"/>
  <c r="F2568" i="1"/>
  <c r="L2568" i="1" s="1"/>
  <c r="I2567" i="1"/>
  <c r="F2569" i="1" l="1"/>
  <c r="L2569" i="1" s="1"/>
  <c r="I2568" i="1"/>
  <c r="F2570" i="1" l="1"/>
  <c r="L2570" i="1" s="1"/>
  <c r="I2569" i="1"/>
  <c r="F2571" i="1" l="1"/>
  <c r="L2571" i="1" s="1"/>
  <c r="I2570" i="1"/>
  <c r="K2567" i="1"/>
  <c r="L664" i="1" l="1"/>
  <c r="B664" i="14" s="1"/>
  <c r="F2572" i="1"/>
  <c r="L2572" i="1" s="1"/>
  <c r="I2571" i="1"/>
  <c r="F2573" i="1" l="1"/>
  <c r="L2573" i="1" s="1"/>
  <c r="I2572" i="1"/>
  <c r="F2574" i="1" l="1"/>
  <c r="L2574" i="1" s="1"/>
  <c r="I2573" i="1"/>
  <c r="F2575" i="1" l="1"/>
  <c r="L2575" i="1" s="1"/>
  <c r="I2574" i="1"/>
  <c r="K2571" i="1"/>
  <c r="L665" i="1" l="1"/>
  <c r="B665" i="14" s="1"/>
  <c r="F2576" i="1"/>
  <c r="L2576" i="1" s="1"/>
  <c r="I2575" i="1"/>
  <c r="F2577" i="1" l="1"/>
  <c r="L2577" i="1" s="1"/>
  <c r="I2576" i="1"/>
  <c r="F2578" i="1" l="1"/>
  <c r="L2578" i="1" s="1"/>
  <c r="I2577" i="1"/>
  <c r="F2579" i="1" l="1"/>
  <c r="L2579" i="1" s="1"/>
  <c r="I2578" i="1"/>
  <c r="K2575" i="1"/>
  <c r="L666" i="1" l="1"/>
  <c r="B666" i="14" s="1"/>
  <c r="F2580" i="1"/>
  <c r="L2580" i="1" s="1"/>
  <c r="I2579" i="1"/>
  <c r="F2581" i="1" l="1"/>
  <c r="L2581" i="1" s="1"/>
  <c r="I2580" i="1"/>
  <c r="F2582" i="1" l="1"/>
  <c r="L2582" i="1" s="1"/>
  <c r="I2581" i="1"/>
  <c r="F2583" i="1" l="1"/>
  <c r="L2583" i="1" s="1"/>
  <c r="I2582" i="1"/>
  <c r="K2579" i="1"/>
  <c r="L667" i="1" l="1"/>
  <c r="B667" i="14" s="1"/>
  <c r="F2584" i="1"/>
  <c r="L2584" i="1" s="1"/>
  <c r="I2583" i="1"/>
  <c r="F2585" i="1" l="1"/>
  <c r="L2585" i="1" s="1"/>
  <c r="I2584" i="1"/>
  <c r="F2586" i="1" l="1"/>
  <c r="L2586" i="1" s="1"/>
  <c r="I2585" i="1"/>
  <c r="F2587" i="1" l="1"/>
  <c r="L2587" i="1" s="1"/>
  <c r="I2586" i="1"/>
  <c r="K2583" i="1"/>
  <c r="L668" i="1" l="1"/>
  <c r="B668" i="14" s="1"/>
  <c r="F2588" i="1"/>
  <c r="L2588" i="1" s="1"/>
  <c r="I2587" i="1"/>
  <c r="F2589" i="1" l="1"/>
  <c r="L2589" i="1" s="1"/>
  <c r="I2588" i="1"/>
  <c r="F2590" i="1" l="1"/>
  <c r="L2590" i="1" s="1"/>
  <c r="I2589" i="1"/>
  <c r="F2591" i="1" l="1"/>
  <c r="L2591" i="1" s="1"/>
  <c r="I2590" i="1"/>
  <c r="K2587" i="1"/>
  <c r="L669" i="1" l="1"/>
  <c r="B669" i="14" s="1"/>
  <c r="F2592" i="1"/>
  <c r="L2592" i="1" s="1"/>
  <c r="I2591" i="1"/>
  <c r="F2593" i="1" l="1"/>
  <c r="L2593" i="1" s="1"/>
  <c r="I2592" i="1"/>
  <c r="F2594" i="1" l="1"/>
  <c r="L2594" i="1" s="1"/>
  <c r="I2593" i="1"/>
  <c r="F2595" i="1" l="1"/>
  <c r="L2595" i="1" s="1"/>
  <c r="I2594" i="1"/>
  <c r="K2591" i="1"/>
  <c r="L670" i="1" l="1"/>
  <c r="B670" i="14" s="1"/>
  <c r="F2596" i="1"/>
  <c r="L2596" i="1" s="1"/>
  <c r="I2595" i="1"/>
  <c r="F2597" i="1" l="1"/>
  <c r="L2597" i="1" s="1"/>
  <c r="I2596" i="1"/>
  <c r="F2598" i="1" l="1"/>
  <c r="L2598" i="1" s="1"/>
  <c r="I2597" i="1"/>
  <c r="F2599" i="1" l="1"/>
  <c r="L2599" i="1" s="1"/>
  <c r="I2598" i="1"/>
  <c r="K2595" i="1"/>
  <c r="L671" i="1" l="1"/>
  <c r="B671" i="14" s="1"/>
  <c r="F2600" i="1"/>
  <c r="L2600" i="1" s="1"/>
  <c r="I2599" i="1"/>
  <c r="F2601" i="1" l="1"/>
  <c r="L2601" i="1" s="1"/>
  <c r="I2600" i="1"/>
  <c r="F2602" i="1" l="1"/>
  <c r="L2602" i="1" s="1"/>
  <c r="I2601" i="1"/>
  <c r="F2603" i="1" l="1"/>
  <c r="L2603" i="1" s="1"/>
  <c r="I2602" i="1"/>
  <c r="K2599" i="1"/>
  <c r="L672" i="1" l="1"/>
  <c r="B672" i="14" s="1"/>
  <c r="F2604" i="1"/>
  <c r="L2604" i="1" s="1"/>
  <c r="I2603" i="1"/>
  <c r="F2605" i="1" l="1"/>
  <c r="L2605" i="1" s="1"/>
  <c r="I2604" i="1"/>
  <c r="F2606" i="1" l="1"/>
  <c r="L2606" i="1" s="1"/>
  <c r="I2605" i="1"/>
  <c r="F2607" i="1" l="1"/>
  <c r="L2607" i="1" s="1"/>
  <c r="I2606" i="1"/>
  <c r="F2608" i="1" l="1"/>
  <c r="L2608" i="1" s="1"/>
  <c r="I2607" i="1"/>
  <c r="K2603" i="1"/>
  <c r="L673" i="1" l="1"/>
  <c r="B673" i="14" s="1"/>
  <c r="F2609" i="1"/>
  <c r="L2609" i="1" s="1"/>
  <c r="I2608" i="1"/>
  <c r="F2610" i="1" l="1"/>
  <c r="L2610" i="1" s="1"/>
  <c r="I2609" i="1"/>
  <c r="F2611" i="1" l="1"/>
  <c r="L2611" i="1" s="1"/>
  <c r="I2610" i="1"/>
  <c r="F2612" i="1" l="1"/>
  <c r="L2612" i="1" s="1"/>
  <c r="I2611" i="1"/>
  <c r="K2608" i="1"/>
  <c r="L674" i="1" l="1"/>
  <c r="B674" i="14" s="1"/>
  <c r="F2613" i="1"/>
  <c r="L2613" i="1" s="1"/>
  <c r="I2612" i="1"/>
  <c r="F2614" i="1" l="1"/>
  <c r="L2614" i="1" s="1"/>
  <c r="I2613" i="1"/>
  <c r="F2615" i="1" l="1"/>
  <c r="L2615" i="1" s="1"/>
  <c r="I2614" i="1"/>
  <c r="F2616" i="1" l="1"/>
  <c r="L2616" i="1" s="1"/>
  <c r="I2615" i="1"/>
  <c r="K2612" i="1"/>
  <c r="L675" i="1" l="1"/>
  <c r="B675" i="14" s="1"/>
  <c r="F2617" i="1"/>
  <c r="L2617" i="1" s="1"/>
  <c r="I2616" i="1"/>
  <c r="F2618" i="1" l="1"/>
  <c r="L2618" i="1" s="1"/>
  <c r="I2617" i="1"/>
  <c r="F2619" i="1" l="1"/>
  <c r="L2619" i="1" s="1"/>
  <c r="I2618" i="1"/>
  <c r="F2620" i="1" l="1"/>
  <c r="L2620" i="1" s="1"/>
  <c r="I2619" i="1"/>
  <c r="K2616" i="1"/>
  <c r="L676" i="1" l="1"/>
  <c r="B676" i="14" s="1"/>
  <c r="F2621" i="1"/>
  <c r="L2621" i="1" s="1"/>
  <c r="I2620" i="1"/>
  <c r="F2622" i="1" l="1"/>
  <c r="L2622" i="1" s="1"/>
  <c r="I2621" i="1"/>
  <c r="F2623" i="1" l="1"/>
  <c r="L2623" i="1" s="1"/>
  <c r="I2622" i="1"/>
  <c r="F2624" i="1" l="1"/>
  <c r="L2624" i="1" s="1"/>
  <c r="I2623" i="1"/>
  <c r="K2620" i="1"/>
  <c r="L677" i="1" l="1"/>
  <c r="B677" i="14" s="1"/>
  <c r="F2625" i="1"/>
  <c r="L2625" i="1" s="1"/>
  <c r="I2624" i="1"/>
  <c r="F2626" i="1" l="1"/>
  <c r="L2626" i="1" s="1"/>
  <c r="I2625" i="1"/>
  <c r="F2627" i="1" l="1"/>
  <c r="L2627" i="1" s="1"/>
  <c r="I2626" i="1"/>
  <c r="F2628" i="1" l="1"/>
  <c r="L2628" i="1" s="1"/>
  <c r="I2627" i="1"/>
  <c r="K2624" i="1"/>
  <c r="L678" i="1" l="1"/>
  <c r="B678" i="14" s="1"/>
  <c r="F2629" i="1"/>
  <c r="L2629" i="1" s="1"/>
  <c r="I2628" i="1"/>
  <c r="F2630" i="1" l="1"/>
  <c r="L2630" i="1" s="1"/>
  <c r="I2629" i="1"/>
  <c r="F2631" i="1" l="1"/>
  <c r="L2631" i="1" s="1"/>
  <c r="I2630" i="1"/>
  <c r="F2632" i="1" l="1"/>
  <c r="L2632" i="1" s="1"/>
  <c r="I2631" i="1"/>
  <c r="K2628" i="1"/>
  <c r="L679" i="1" l="1"/>
  <c r="B679" i="14" s="1"/>
  <c r="F2633" i="1"/>
  <c r="L2633" i="1" s="1"/>
  <c r="I2632" i="1"/>
  <c r="F2634" i="1" l="1"/>
  <c r="L2634" i="1" s="1"/>
  <c r="I2633" i="1"/>
  <c r="F2635" i="1" l="1"/>
  <c r="L2635" i="1" s="1"/>
  <c r="I2634" i="1"/>
  <c r="F2636" i="1" l="1"/>
  <c r="L2636" i="1" s="1"/>
  <c r="I2635" i="1"/>
  <c r="K2632" i="1"/>
  <c r="L680" i="1" l="1"/>
  <c r="B680" i="14" s="1"/>
  <c r="F2637" i="1"/>
  <c r="L2637" i="1" s="1"/>
  <c r="I2636" i="1"/>
  <c r="F2638" i="1" l="1"/>
  <c r="L2638" i="1" s="1"/>
  <c r="I2637" i="1"/>
  <c r="F2639" i="1" l="1"/>
  <c r="L2639" i="1" s="1"/>
  <c r="I2638" i="1"/>
  <c r="F2640" i="1" l="1"/>
  <c r="L2640" i="1" s="1"/>
  <c r="I2639" i="1"/>
  <c r="K2636" i="1"/>
  <c r="L681" i="1" l="1"/>
  <c r="B681" i="14" s="1"/>
  <c r="F2641" i="1"/>
  <c r="L2641" i="1" s="1"/>
  <c r="I2640" i="1"/>
  <c r="F2642" i="1" l="1"/>
  <c r="L2642" i="1" s="1"/>
  <c r="I2641" i="1"/>
  <c r="F2643" i="1" l="1"/>
  <c r="L2643" i="1" s="1"/>
  <c r="I2642" i="1"/>
  <c r="F2644" i="1" l="1"/>
  <c r="L2644" i="1" s="1"/>
  <c r="I2643" i="1"/>
  <c r="K2640" i="1"/>
  <c r="L682" i="1" l="1"/>
  <c r="B682" i="14" s="1"/>
  <c r="F2645" i="1"/>
  <c r="L2645" i="1" s="1"/>
  <c r="I2644" i="1"/>
  <c r="F2646" i="1" l="1"/>
  <c r="L2646" i="1" s="1"/>
  <c r="I2645" i="1"/>
  <c r="F2647" i="1" l="1"/>
  <c r="L2647" i="1" s="1"/>
  <c r="I2646" i="1"/>
  <c r="F2648" i="1" l="1"/>
  <c r="L2648" i="1" s="1"/>
  <c r="I2647" i="1"/>
  <c r="K2644" i="1"/>
  <c r="L683" i="1" l="1"/>
  <c r="B683" i="14" s="1"/>
  <c r="F2649" i="1"/>
  <c r="L2649" i="1" s="1"/>
  <c r="I2648" i="1"/>
  <c r="F2650" i="1" l="1"/>
  <c r="L2650" i="1" s="1"/>
  <c r="I2649" i="1"/>
  <c r="F2651" i="1" l="1"/>
  <c r="L2651" i="1" s="1"/>
  <c r="I2650" i="1"/>
  <c r="F2652" i="1" l="1"/>
  <c r="L2652" i="1" s="1"/>
  <c r="I2651" i="1"/>
  <c r="K2648" i="1"/>
  <c r="L684" i="1" l="1"/>
  <c r="B684" i="14" s="1"/>
  <c r="F2653" i="1"/>
  <c r="L2653" i="1" s="1"/>
  <c r="I2652" i="1"/>
  <c r="F2654" i="1" l="1"/>
  <c r="L2654" i="1" s="1"/>
  <c r="I2653" i="1"/>
  <c r="F2655" i="1" l="1"/>
  <c r="L2655" i="1" s="1"/>
  <c r="I2654" i="1"/>
  <c r="F2656" i="1" l="1"/>
  <c r="L2656" i="1" s="1"/>
  <c r="I2655" i="1"/>
  <c r="K2652" i="1"/>
  <c r="L685" i="1" l="1"/>
  <c r="B685" i="14" s="1"/>
  <c r="F2657" i="1"/>
  <c r="L2657" i="1" s="1"/>
  <c r="I2656" i="1"/>
  <c r="F2658" i="1" l="1"/>
  <c r="L2658" i="1" s="1"/>
  <c r="I2657" i="1"/>
  <c r="F2659" i="1" l="1"/>
  <c r="L2659" i="1" s="1"/>
  <c r="I2658" i="1"/>
  <c r="F2660" i="1" l="1"/>
  <c r="L2660" i="1" s="1"/>
  <c r="I2659" i="1"/>
  <c r="K2656" i="1"/>
  <c r="L686" i="1" l="1"/>
  <c r="B686" i="14" s="1"/>
  <c r="F2661" i="1"/>
  <c r="L2661" i="1" s="1"/>
  <c r="I2660" i="1"/>
  <c r="F2662" i="1" l="1"/>
  <c r="L2662" i="1" s="1"/>
  <c r="I2661" i="1"/>
  <c r="F2663" i="1" l="1"/>
  <c r="L2663" i="1" s="1"/>
  <c r="I2662" i="1"/>
  <c r="F2664" i="1" l="1"/>
  <c r="L2664" i="1" s="1"/>
  <c r="I2663" i="1"/>
  <c r="F2665" i="1" l="1"/>
  <c r="L2665" i="1" s="1"/>
  <c r="I2664" i="1"/>
  <c r="K2660" i="1"/>
  <c r="L687" i="1" l="1"/>
  <c r="B687" i="14" s="1"/>
  <c r="F2666" i="1"/>
  <c r="L2666" i="1" s="1"/>
  <c r="I2665" i="1"/>
  <c r="F2667" i="1" l="1"/>
  <c r="L2667" i="1" s="1"/>
  <c r="I2666" i="1"/>
  <c r="F2668" i="1" l="1"/>
  <c r="L2668" i="1" s="1"/>
  <c r="I2667" i="1"/>
  <c r="F2669" i="1" l="1"/>
  <c r="L2669" i="1" s="1"/>
  <c r="I2668" i="1"/>
  <c r="K2665" i="1"/>
  <c r="L688" i="1" l="1"/>
  <c r="B688" i="14" s="1"/>
  <c r="F2670" i="1"/>
  <c r="L2670" i="1" s="1"/>
  <c r="I2669" i="1"/>
  <c r="F2671" i="1" l="1"/>
  <c r="L2671" i="1" s="1"/>
  <c r="I2670" i="1"/>
  <c r="F2672" i="1" l="1"/>
  <c r="L2672" i="1" s="1"/>
  <c r="I2671" i="1"/>
  <c r="F2673" i="1" l="1"/>
  <c r="L2673" i="1" s="1"/>
  <c r="I2672" i="1"/>
  <c r="K2669" i="1"/>
  <c r="L689" i="1" l="1"/>
  <c r="B689" i="14" s="1"/>
  <c r="F2674" i="1"/>
  <c r="L2674" i="1" s="1"/>
  <c r="I2673" i="1"/>
  <c r="F2675" i="1" l="1"/>
  <c r="L2675" i="1" s="1"/>
  <c r="I2674" i="1"/>
  <c r="F2676" i="1" l="1"/>
  <c r="L2676" i="1" s="1"/>
  <c r="I2675" i="1"/>
  <c r="F2677" i="1" l="1"/>
  <c r="L2677" i="1" s="1"/>
  <c r="I2676" i="1"/>
  <c r="K2673" i="1"/>
  <c r="L690" i="1" l="1"/>
  <c r="B690" i="14" s="1"/>
  <c r="F2678" i="1"/>
  <c r="L2678" i="1" s="1"/>
  <c r="I2677" i="1"/>
  <c r="F2679" i="1" l="1"/>
  <c r="L2679" i="1" s="1"/>
  <c r="I2678" i="1"/>
  <c r="F2680" i="1" l="1"/>
  <c r="L2680" i="1" s="1"/>
  <c r="I2679" i="1"/>
  <c r="F2681" i="1" l="1"/>
  <c r="L2681" i="1" s="1"/>
  <c r="I2680" i="1"/>
  <c r="K2677" i="1"/>
  <c r="L691" i="1" l="1"/>
  <c r="B691" i="14" s="1"/>
  <c r="F2682" i="1"/>
  <c r="L2682" i="1" s="1"/>
  <c r="I2681" i="1"/>
  <c r="F2683" i="1" l="1"/>
  <c r="L2683" i="1" s="1"/>
  <c r="I2682" i="1"/>
  <c r="F2684" i="1" l="1"/>
  <c r="L2684" i="1" s="1"/>
  <c r="I2683" i="1"/>
  <c r="F2685" i="1" l="1"/>
  <c r="L2685" i="1" s="1"/>
  <c r="I2684" i="1"/>
  <c r="K2681" i="1"/>
  <c r="L692" i="1" l="1"/>
  <c r="B692" i="14" s="1"/>
  <c r="F2686" i="1"/>
  <c r="L2686" i="1" s="1"/>
  <c r="I2685" i="1"/>
  <c r="F2687" i="1" l="1"/>
  <c r="L2687" i="1" s="1"/>
  <c r="I2686" i="1"/>
  <c r="F2688" i="1" l="1"/>
  <c r="L2688" i="1" s="1"/>
  <c r="I2687" i="1"/>
  <c r="F2689" i="1" l="1"/>
  <c r="L2689" i="1" s="1"/>
  <c r="I2688" i="1"/>
  <c r="K2685" i="1"/>
  <c r="L693" i="1" l="1"/>
  <c r="B693" i="14" s="1"/>
  <c r="F2690" i="1"/>
  <c r="L2690" i="1" s="1"/>
  <c r="I2689" i="1"/>
  <c r="F2691" i="1" l="1"/>
  <c r="L2691" i="1" s="1"/>
  <c r="I2690" i="1"/>
  <c r="F2692" i="1" l="1"/>
  <c r="L2692" i="1" s="1"/>
  <c r="I2691" i="1"/>
  <c r="F2693" i="1" l="1"/>
  <c r="L2693" i="1" s="1"/>
  <c r="I2692" i="1"/>
  <c r="K2689" i="1"/>
  <c r="L694" i="1" l="1"/>
  <c r="B694" i="14" s="1"/>
  <c r="F2694" i="1"/>
  <c r="L2694" i="1" s="1"/>
  <c r="I2693" i="1"/>
  <c r="F2695" i="1" l="1"/>
  <c r="L2695" i="1" s="1"/>
  <c r="I2694" i="1"/>
  <c r="F2696" i="1" l="1"/>
  <c r="L2696" i="1" s="1"/>
  <c r="I2695" i="1"/>
  <c r="F2697" i="1" l="1"/>
  <c r="L2697" i="1" s="1"/>
  <c r="I2696" i="1"/>
  <c r="K2693" i="1"/>
  <c r="L695" i="1" l="1"/>
  <c r="B695" i="14" s="1"/>
  <c r="F2698" i="1"/>
  <c r="L2698" i="1" s="1"/>
  <c r="I2697" i="1"/>
  <c r="F2699" i="1" l="1"/>
  <c r="L2699" i="1" s="1"/>
  <c r="I2698" i="1"/>
  <c r="F2700" i="1" l="1"/>
  <c r="L2700" i="1" s="1"/>
  <c r="I2699" i="1"/>
  <c r="F2701" i="1" l="1"/>
  <c r="L2701" i="1" s="1"/>
  <c r="I2700" i="1"/>
  <c r="K2697" i="1"/>
  <c r="L696" i="1" l="1"/>
  <c r="B696" i="14" s="1"/>
  <c r="F2702" i="1"/>
  <c r="L2702" i="1" s="1"/>
  <c r="I2701" i="1"/>
  <c r="F2703" i="1" l="1"/>
  <c r="L2703" i="1" s="1"/>
  <c r="I2702" i="1"/>
  <c r="F2704" i="1" l="1"/>
  <c r="L2704" i="1" s="1"/>
  <c r="I2703" i="1"/>
  <c r="F2705" i="1" l="1"/>
  <c r="L2705" i="1" s="1"/>
  <c r="I2704" i="1"/>
  <c r="K2701" i="1"/>
  <c r="L697" i="1" l="1"/>
  <c r="B697" i="14" s="1"/>
  <c r="F2706" i="1"/>
  <c r="L2706" i="1" s="1"/>
  <c r="I2705" i="1"/>
  <c r="F2707" i="1" l="1"/>
  <c r="L2707" i="1" s="1"/>
  <c r="I2706" i="1"/>
  <c r="F2708" i="1" l="1"/>
  <c r="L2708" i="1" s="1"/>
  <c r="I2707" i="1"/>
  <c r="F2709" i="1" l="1"/>
  <c r="L2709" i="1" s="1"/>
  <c r="I2708" i="1"/>
  <c r="K2705" i="1"/>
  <c r="L698" i="1" l="1"/>
  <c r="B698" i="14" s="1"/>
  <c r="F2710" i="1"/>
  <c r="L2710" i="1" s="1"/>
  <c r="I2709" i="1"/>
  <c r="F2711" i="1" l="1"/>
  <c r="L2711" i="1" s="1"/>
  <c r="I2710" i="1"/>
  <c r="F2712" i="1" l="1"/>
  <c r="L2712" i="1" s="1"/>
  <c r="I2711" i="1"/>
  <c r="F2713" i="1" l="1"/>
  <c r="L2713" i="1" s="1"/>
  <c r="I2712" i="1"/>
  <c r="F2714" i="1" l="1"/>
  <c r="L2714" i="1" s="1"/>
  <c r="I2713" i="1"/>
  <c r="K2709" i="1"/>
  <c r="L699" i="1" l="1"/>
  <c r="B699" i="14" s="1"/>
  <c r="F2715" i="1"/>
  <c r="L2715" i="1" s="1"/>
  <c r="I2714" i="1"/>
  <c r="F2716" i="1" l="1"/>
  <c r="L2716" i="1" s="1"/>
  <c r="I2715" i="1"/>
  <c r="F2717" i="1" l="1"/>
  <c r="L2717" i="1" s="1"/>
  <c r="I2716" i="1"/>
  <c r="F2718" i="1" l="1"/>
  <c r="L2718" i="1" s="1"/>
  <c r="I2717" i="1"/>
  <c r="K2714" i="1"/>
  <c r="L700" i="1" l="1"/>
  <c r="B700" i="14" s="1"/>
  <c r="F2719" i="1"/>
  <c r="L2719" i="1" s="1"/>
  <c r="I2718" i="1"/>
  <c r="F2720" i="1" l="1"/>
  <c r="L2720" i="1" s="1"/>
  <c r="I2719" i="1"/>
  <c r="F2721" i="1" l="1"/>
  <c r="L2721" i="1" s="1"/>
  <c r="I2720" i="1"/>
  <c r="F2722" i="1" l="1"/>
  <c r="L2722" i="1" s="1"/>
  <c r="I2721" i="1"/>
  <c r="K2718" i="1"/>
  <c r="L701" i="1" l="1"/>
  <c r="B701" i="14" s="1"/>
  <c r="F2723" i="1"/>
  <c r="L2723" i="1" s="1"/>
  <c r="I2722" i="1"/>
  <c r="F2724" i="1" l="1"/>
  <c r="L2724" i="1" s="1"/>
  <c r="I2723" i="1"/>
  <c r="F2725" i="1" l="1"/>
  <c r="L2725" i="1" s="1"/>
  <c r="I2724" i="1"/>
  <c r="F2726" i="1" l="1"/>
  <c r="L2726" i="1" s="1"/>
  <c r="I2725" i="1"/>
  <c r="K2722" i="1"/>
  <c r="L702" i="1" l="1"/>
  <c r="B702" i="14" s="1"/>
  <c r="F2727" i="1"/>
  <c r="L2727" i="1" s="1"/>
  <c r="I2726" i="1"/>
  <c r="F2728" i="1" l="1"/>
  <c r="L2728" i="1" s="1"/>
  <c r="I2727" i="1"/>
  <c r="F2729" i="1" l="1"/>
  <c r="L2729" i="1" s="1"/>
  <c r="I2728" i="1"/>
  <c r="F2730" i="1" l="1"/>
  <c r="L2730" i="1" s="1"/>
  <c r="I2729" i="1"/>
  <c r="K2726" i="1"/>
  <c r="L703" i="1" l="1"/>
  <c r="B703" i="14" s="1"/>
  <c r="F2731" i="1"/>
  <c r="L2731" i="1" s="1"/>
  <c r="I2730" i="1"/>
  <c r="F2732" i="1" l="1"/>
  <c r="L2732" i="1" s="1"/>
  <c r="I2731" i="1"/>
  <c r="F2733" i="1" l="1"/>
  <c r="L2733" i="1" s="1"/>
  <c r="I2732" i="1"/>
  <c r="F2734" i="1" l="1"/>
  <c r="L2734" i="1" s="1"/>
  <c r="I2733" i="1"/>
  <c r="K2730" i="1"/>
  <c r="L704" i="1" l="1"/>
  <c r="B704" i="14" s="1"/>
  <c r="F2735" i="1"/>
  <c r="L2735" i="1" s="1"/>
  <c r="I2734" i="1"/>
  <c r="F2736" i="1" l="1"/>
  <c r="L2736" i="1" s="1"/>
  <c r="I2735" i="1"/>
  <c r="F2737" i="1" l="1"/>
  <c r="L2737" i="1" s="1"/>
  <c r="I2736" i="1"/>
  <c r="F2738" i="1" l="1"/>
  <c r="L2738" i="1" s="1"/>
  <c r="I2737" i="1"/>
  <c r="K2734" i="1"/>
  <c r="L705" i="1" l="1"/>
  <c r="B705" i="14" s="1"/>
  <c r="F2739" i="1"/>
  <c r="L2739" i="1" s="1"/>
  <c r="I2738" i="1"/>
  <c r="F2740" i="1" l="1"/>
  <c r="L2740" i="1" s="1"/>
  <c r="I2739" i="1"/>
  <c r="F2741" i="1" l="1"/>
  <c r="L2741" i="1" s="1"/>
  <c r="I2740" i="1"/>
  <c r="F2742" i="1" l="1"/>
  <c r="L2742" i="1" s="1"/>
  <c r="I2741" i="1"/>
  <c r="K2738" i="1"/>
  <c r="L706" i="1" l="1"/>
  <c r="B706" i="14" s="1"/>
  <c r="F2743" i="1"/>
  <c r="L2743" i="1" s="1"/>
  <c r="I2742" i="1"/>
  <c r="F2744" i="1" l="1"/>
  <c r="L2744" i="1" s="1"/>
  <c r="I2743" i="1"/>
  <c r="F2745" i="1" l="1"/>
  <c r="L2745" i="1" s="1"/>
  <c r="I2744" i="1"/>
  <c r="F2746" i="1" l="1"/>
  <c r="L2746" i="1" s="1"/>
  <c r="I2745" i="1"/>
  <c r="K2742" i="1"/>
  <c r="L707" i="1" l="1"/>
  <c r="B707" i="14" s="1"/>
  <c r="F2747" i="1"/>
  <c r="L2747" i="1" s="1"/>
  <c r="I2746" i="1"/>
  <c r="F2748" i="1" l="1"/>
  <c r="L2748" i="1" s="1"/>
  <c r="I2747" i="1"/>
  <c r="F2749" i="1" l="1"/>
  <c r="L2749" i="1" s="1"/>
  <c r="I2748" i="1"/>
  <c r="F2750" i="1" l="1"/>
  <c r="L2750" i="1" s="1"/>
  <c r="I2749" i="1"/>
  <c r="K2746" i="1"/>
  <c r="L708" i="1" l="1"/>
  <c r="B708" i="14" s="1"/>
  <c r="F2751" i="1"/>
  <c r="L2751" i="1" s="1"/>
  <c r="I2750" i="1"/>
  <c r="F2752" i="1" l="1"/>
  <c r="L2752" i="1" s="1"/>
  <c r="I2751" i="1"/>
  <c r="F2753" i="1" l="1"/>
  <c r="L2753" i="1" s="1"/>
  <c r="I2752" i="1"/>
  <c r="F2754" i="1" l="1"/>
  <c r="L2754" i="1" s="1"/>
  <c r="I2753" i="1"/>
  <c r="K2750" i="1"/>
  <c r="L709" i="1" l="1"/>
  <c r="B709" i="14" s="1"/>
  <c r="F2755" i="1"/>
  <c r="L2755" i="1" s="1"/>
  <c r="I2754" i="1"/>
  <c r="F2756" i="1" l="1"/>
  <c r="L2756" i="1" s="1"/>
  <c r="I2755" i="1"/>
  <c r="F2757" i="1" l="1"/>
  <c r="L2757" i="1" s="1"/>
  <c r="I2756" i="1"/>
  <c r="F2758" i="1" l="1"/>
  <c r="L2758" i="1" s="1"/>
  <c r="I2757" i="1"/>
  <c r="F2759" i="1" l="1"/>
  <c r="L2759" i="1" s="1"/>
  <c r="I2758" i="1"/>
  <c r="K2754" i="1"/>
  <c r="L710" i="1" l="1"/>
  <c r="B710" i="14" s="1"/>
  <c r="F2760" i="1"/>
  <c r="L2760" i="1" s="1"/>
  <c r="I2759" i="1"/>
  <c r="F2761" i="1" l="1"/>
  <c r="L2761" i="1" s="1"/>
  <c r="I2760" i="1"/>
  <c r="F2762" i="1" l="1"/>
  <c r="L2762" i="1" s="1"/>
  <c r="I2761" i="1"/>
  <c r="F2763" i="1" l="1"/>
  <c r="L2763" i="1" s="1"/>
  <c r="I2762" i="1"/>
  <c r="K2759" i="1"/>
  <c r="L711" i="1" l="1"/>
  <c r="B711" i="14" s="1"/>
  <c r="F2764" i="1"/>
  <c r="L2764" i="1" s="1"/>
  <c r="I2763" i="1"/>
  <c r="F2765" i="1" l="1"/>
  <c r="L2765" i="1" s="1"/>
  <c r="I2764" i="1"/>
  <c r="F2766" i="1" l="1"/>
  <c r="L2766" i="1" s="1"/>
  <c r="I2765" i="1"/>
  <c r="F2767" i="1" l="1"/>
  <c r="L2767" i="1" s="1"/>
  <c r="I2766" i="1"/>
  <c r="K2763" i="1"/>
  <c r="L712" i="1" l="1"/>
  <c r="B712" i="14" s="1"/>
  <c r="F2768" i="1"/>
  <c r="L2768" i="1" s="1"/>
  <c r="I2767" i="1"/>
  <c r="F2769" i="1" l="1"/>
  <c r="L2769" i="1" s="1"/>
  <c r="I2768" i="1"/>
  <c r="F2770" i="1" l="1"/>
  <c r="L2770" i="1" s="1"/>
  <c r="I2769" i="1"/>
  <c r="F2771" i="1" l="1"/>
  <c r="L2771" i="1" s="1"/>
  <c r="I2770" i="1"/>
  <c r="K2767" i="1"/>
  <c r="L713" i="1" l="1"/>
  <c r="B713" i="14" s="1"/>
  <c r="F2772" i="1"/>
  <c r="L2772" i="1" s="1"/>
  <c r="I2771" i="1"/>
  <c r="F2773" i="1" l="1"/>
  <c r="L2773" i="1" s="1"/>
  <c r="I2772" i="1"/>
  <c r="F2774" i="1" l="1"/>
  <c r="L2774" i="1" s="1"/>
  <c r="I2773" i="1"/>
  <c r="F2775" i="1" l="1"/>
  <c r="L2775" i="1" s="1"/>
  <c r="I2774" i="1"/>
  <c r="K2771" i="1"/>
  <c r="L714" i="1" l="1"/>
  <c r="B714" i="14" s="1"/>
  <c r="F2776" i="1"/>
  <c r="L2776" i="1" s="1"/>
  <c r="I2775" i="1"/>
  <c r="F2777" i="1" l="1"/>
  <c r="L2777" i="1" s="1"/>
  <c r="I2776" i="1"/>
  <c r="F2778" i="1" l="1"/>
  <c r="L2778" i="1" s="1"/>
  <c r="I2777" i="1"/>
  <c r="F2779" i="1" l="1"/>
  <c r="L2779" i="1" s="1"/>
  <c r="I2778" i="1"/>
  <c r="K2775" i="1"/>
  <c r="L715" i="1" l="1"/>
  <c r="B715" i="14" s="1"/>
  <c r="F2780" i="1"/>
  <c r="L2780" i="1" s="1"/>
  <c r="I2779" i="1"/>
  <c r="F2781" i="1" l="1"/>
  <c r="L2781" i="1" s="1"/>
  <c r="I2780" i="1"/>
  <c r="F2782" i="1" l="1"/>
  <c r="L2782" i="1" s="1"/>
  <c r="I2781" i="1"/>
  <c r="F2783" i="1" l="1"/>
  <c r="L2783" i="1" s="1"/>
  <c r="I2782" i="1"/>
  <c r="K2779" i="1"/>
  <c r="L716" i="1" l="1"/>
  <c r="B716" i="14" s="1"/>
  <c r="F2784" i="1"/>
  <c r="L2784" i="1" s="1"/>
  <c r="I2783" i="1"/>
  <c r="F2785" i="1" l="1"/>
  <c r="L2785" i="1" s="1"/>
  <c r="I2784" i="1"/>
  <c r="F2786" i="1" l="1"/>
  <c r="L2786" i="1" s="1"/>
  <c r="I2785" i="1"/>
  <c r="F2787" i="1" l="1"/>
  <c r="L2787" i="1" s="1"/>
  <c r="I2786" i="1"/>
  <c r="K2783" i="1"/>
  <c r="L717" i="1" l="1"/>
  <c r="B717" i="14" s="1"/>
  <c r="F2788" i="1"/>
  <c r="L2788" i="1" s="1"/>
  <c r="I2787" i="1"/>
  <c r="F2789" i="1" l="1"/>
  <c r="L2789" i="1" s="1"/>
  <c r="I2788" i="1"/>
  <c r="F2790" i="1" l="1"/>
  <c r="L2790" i="1" s="1"/>
  <c r="I2789" i="1"/>
  <c r="F2791" i="1" l="1"/>
  <c r="L2791" i="1" s="1"/>
  <c r="I2790" i="1"/>
  <c r="K2787" i="1"/>
  <c r="L718" i="1" l="1"/>
  <c r="B718" i="14" s="1"/>
  <c r="F2792" i="1"/>
  <c r="L2792" i="1" s="1"/>
  <c r="I2791" i="1"/>
  <c r="F2793" i="1" l="1"/>
  <c r="L2793" i="1" s="1"/>
  <c r="I2792" i="1"/>
  <c r="F2794" i="1" l="1"/>
  <c r="L2794" i="1" s="1"/>
  <c r="I2793" i="1"/>
  <c r="F2795" i="1" l="1"/>
  <c r="L2795" i="1" s="1"/>
  <c r="I2794" i="1"/>
  <c r="K2791" i="1"/>
  <c r="L719" i="1" l="1"/>
  <c r="B719" i="14" s="1"/>
  <c r="F2796" i="1"/>
  <c r="L2796" i="1" s="1"/>
  <c r="I2795" i="1"/>
  <c r="F2797" i="1" l="1"/>
  <c r="L2797" i="1" s="1"/>
  <c r="I2796" i="1"/>
  <c r="F2798" i="1" l="1"/>
  <c r="L2798" i="1" s="1"/>
  <c r="I2797" i="1"/>
  <c r="F2799" i="1" l="1"/>
  <c r="L2799" i="1" s="1"/>
  <c r="I2798" i="1"/>
  <c r="K2795" i="1"/>
  <c r="L720" i="1" l="1"/>
  <c r="B720" i="14" s="1"/>
  <c r="F2800" i="1"/>
  <c r="L2800" i="1" s="1"/>
  <c r="I2799" i="1"/>
  <c r="F2801" i="1" l="1"/>
  <c r="L2801" i="1" s="1"/>
  <c r="I2800" i="1"/>
  <c r="F2802" i="1" l="1"/>
  <c r="L2802" i="1" s="1"/>
  <c r="I2801" i="1"/>
  <c r="F2803" i="1" l="1"/>
  <c r="L2803" i="1" s="1"/>
  <c r="I2802" i="1"/>
  <c r="F2804" i="1" l="1"/>
  <c r="L2804" i="1" s="1"/>
  <c r="I2803" i="1"/>
  <c r="K2799" i="1"/>
  <c r="L721" i="1" l="1"/>
  <c r="B721" i="14" s="1"/>
  <c r="F2805" i="1"/>
  <c r="L2805" i="1" s="1"/>
  <c r="I2804" i="1"/>
  <c r="F2806" i="1" l="1"/>
  <c r="L2806" i="1" s="1"/>
  <c r="I2805" i="1"/>
  <c r="F2807" i="1" l="1"/>
  <c r="L2807" i="1" s="1"/>
  <c r="I2806" i="1"/>
  <c r="F2808" i="1" l="1"/>
  <c r="L2808" i="1" s="1"/>
  <c r="I2807" i="1"/>
  <c r="K2804" i="1"/>
  <c r="L722" i="1" l="1"/>
  <c r="B722" i="14" s="1"/>
  <c r="F2809" i="1"/>
  <c r="L2809" i="1" s="1"/>
  <c r="I2808" i="1"/>
  <c r="F2810" i="1" l="1"/>
  <c r="L2810" i="1" s="1"/>
  <c r="I2809" i="1"/>
  <c r="F2811" i="1" l="1"/>
  <c r="L2811" i="1" s="1"/>
  <c r="I2810" i="1"/>
  <c r="F2812" i="1" l="1"/>
  <c r="L2812" i="1" s="1"/>
  <c r="I2811" i="1"/>
  <c r="K2808" i="1"/>
  <c r="L723" i="1" l="1"/>
  <c r="B723" i="14" s="1"/>
  <c r="F2813" i="1"/>
  <c r="L2813" i="1" s="1"/>
  <c r="I2812" i="1"/>
  <c r="F2814" i="1" l="1"/>
  <c r="L2814" i="1" s="1"/>
  <c r="I2813" i="1"/>
  <c r="F2815" i="1" l="1"/>
  <c r="L2815" i="1" s="1"/>
  <c r="I2814" i="1"/>
  <c r="F2816" i="1" l="1"/>
  <c r="L2816" i="1" s="1"/>
  <c r="I2815" i="1"/>
  <c r="K2812" i="1"/>
  <c r="L724" i="1" l="1"/>
  <c r="B724" i="14" s="1"/>
  <c r="F2817" i="1"/>
  <c r="L2817" i="1" s="1"/>
  <c r="I2816" i="1"/>
  <c r="F2818" i="1" l="1"/>
  <c r="L2818" i="1" s="1"/>
  <c r="I2817" i="1"/>
  <c r="F2819" i="1" l="1"/>
  <c r="L2819" i="1" s="1"/>
  <c r="I2818" i="1"/>
  <c r="F2820" i="1" l="1"/>
  <c r="L2820" i="1" s="1"/>
  <c r="I2819" i="1"/>
  <c r="K2816" i="1"/>
  <c r="L725" i="1" l="1"/>
  <c r="B725" i="14" s="1"/>
  <c r="F2821" i="1"/>
  <c r="L2821" i="1" s="1"/>
  <c r="I2820" i="1"/>
  <c r="F2822" i="1" l="1"/>
  <c r="L2822" i="1" s="1"/>
  <c r="I2821" i="1"/>
  <c r="F2823" i="1" l="1"/>
  <c r="L2823" i="1" s="1"/>
  <c r="I2822" i="1"/>
  <c r="F2824" i="1" l="1"/>
  <c r="L2824" i="1" s="1"/>
  <c r="I2823" i="1"/>
  <c r="K2820" i="1"/>
  <c r="L726" i="1" l="1"/>
  <c r="B726" i="14" s="1"/>
  <c r="F2825" i="1"/>
  <c r="L2825" i="1" s="1"/>
  <c r="I2824" i="1"/>
  <c r="F2826" i="1" l="1"/>
  <c r="L2826" i="1" s="1"/>
  <c r="I2825" i="1"/>
  <c r="F2827" i="1" l="1"/>
  <c r="L2827" i="1" s="1"/>
  <c r="I2826" i="1"/>
  <c r="F2828" i="1" l="1"/>
  <c r="L2828" i="1" s="1"/>
  <c r="I2827" i="1"/>
  <c r="K2824" i="1"/>
  <c r="L727" i="1" l="1"/>
  <c r="B727" i="14" s="1"/>
  <c r="F2829" i="1"/>
  <c r="L2829" i="1" s="1"/>
  <c r="I2828" i="1"/>
  <c r="F2830" i="1" l="1"/>
  <c r="L2830" i="1" s="1"/>
  <c r="I2829" i="1"/>
  <c r="F2831" i="1" l="1"/>
  <c r="L2831" i="1" s="1"/>
  <c r="I2830" i="1"/>
  <c r="F2832" i="1" l="1"/>
  <c r="L2832" i="1" s="1"/>
  <c r="I2831" i="1"/>
  <c r="K2828" i="1"/>
  <c r="L728" i="1" l="1"/>
  <c r="B728" i="14" s="1"/>
  <c r="F2833" i="1"/>
  <c r="L2833" i="1" s="1"/>
  <c r="I2832" i="1"/>
  <c r="F2834" i="1" l="1"/>
  <c r="L2834" i="1" s="1"/>
  <c r="I2833" i="1"/>
  <c r="F2835" i="1" l="1"/>
  <c r="L2835" i="1" s="1"/>
  <c r="I2834" i="1"/>
  <c r="F2836" i="1" l="1"/>
  <c r="L2836" i="1" s="1"/>
  <c r="I2835" i="1"/>
  <c r="K2832" i="1"/>
  <c r="L729" i="1" l="1"/>
  <c r="B729" i="14" s="1"/>
  <c r="F2837" i="1"/>
  <c r="L2837" i="1" s="1"/>
  <c r="I2836" i="1"/>
  <c r="F2838" i="1" l="1"/>
  <c r="L2838" i="1" s="1"/>
  <c r="I2837" i="1"/>
  <c r="F2839" i="1" l="1"/>
  <c r="L2839" i="1" s="1"/>
  <c r="I2838" i="1"/>
  <c r="F2840" i="1" l="1"/>
  <c r="L2840" i="1" s="1"/>
  <c r="I2839" i="1"/>
  <c r="K2836" i="1"/>
  <c r="L730" i="1" l="1"/>
  <c r="B730" i="14" s="1"/>
  <c r="F2841" i="1"/>
  <c r="L2841" i="1" s="1"/>
  <c r="I2840" i="1"/>
  <c r="F2842" i="1" l="1"/>
  <c r="L2842" i="1" s="1"/>
  <c r="I2841" i="1"/>
  <c r="F2843" i="1" l="1"/>
  <c r="L2843" i="1" s="1"/>
  <c r="I2842" i="1"/>
  <c r="F2844" i="1" l="1"/>
  <c r="L2844" i="1" s="1"/>
  <c r="I2843" i="1"/>
  <c r="F2845" i="1" l="1"/>
  <c r="L2845" i="1" s="1"/>
  <c r="I2844" i="1"/>
  <c r="K2840" i="1"/>
  <c r="L731" i="1" l="1"/>
  <c r="B731" i="14" s="1"/>
  <c r="F2846" i="1"/>
  <c r="L2846" i="1" s="1"/>
  <c r="I2845" i="1"/>
  <c r="F2847" i="1" l="1"/>
  <c r="L2847" i="1" s="1"/>
  <c r="I2846" i="1"/>
  <c r="F2848" i="1" l="1"/>
  <c r="L2848" i="1" s="1"/>
  <c r="I2847" i="1"/>
  <c r="F2849" i="1" l="1"/>
  <c r="L2849" i="1" s="1"/>
  <c r="I2848" i="1"/>
  <c r="K2845" i="1"/>
  <c r="L732" i="1" l="1"/>
  <c r="B732" i="14" s="1"/>
  <c r="F2850" i="1"/>
  <c r="L2850" i="1" s="1"/>
  <c r="I2849" i="1"/>
  <c r="F2851" i="1" l="1"/>
  <c r="L2851" i="1" s="1"/>
  <c r="I2850" i="1"/>
  <c r="F2852" i="1" l="1"/>
  <c r="L2852" i="1" s="1"/>
  <c r="I2851" i="1"/>
  <c r="F2853" i="1" l="1"/>
  <c r="L2853" i="1" s="1"/>
  <c r="I2852" i="1"/>
  <c r="K2849" i="1"/>
  <c r="L733" i="1" l="1"/>
  <c r="B733" i="14" s="1"/>
  <c r="F2854" i="1"/>
  <c r="L2854" i="1" s="1"/>
  <c r="I2853" i="1"/>
  <c r="F2855" i="1" l="1"/>
  <c r="L2855" i="1" s="1"/>
  <c r="I2854" i="1"/>
  <c r="F2856" i="1" l="1"/>
  <c r="L2856" i="1" s="1"/>
  <c r="I2855" i="1"/>
  <c r="F2857" i="1" l="1"/>
  <c r="L2857" i="1" s="1"/>
  <c r="I2856" i="1"/>
  <c r="K2853" i="1"/>
  <c r="L734" i="1" l="1"/>
  <c r="B734" i="14" s="1"/>
  <c r="F2858" i="1"/>
  <c r="L2858" i="1" s="1"/>
  <c r="I2857" i="1"/>
  <c r="F2859" i="1" l="1"/>
  <c r="L2859" i="1" s="1"/>
  <c r="I2858" i="1"/>
  <c r="F2860" i="1" l="1"/>
  <c r="L2860" i="1" s="1"/>
  <c r="I2859" i="1"/>
  <c r="F2861" i="1" l="1"/>
  <c r="L2861" i="1" s="1"/>
  <c r="I2860" i="1"/>
  <c r="K2857" i="1"/>
  <c r="L735" i="1" l="1"/>
  <c r="B735" i="14" s="1"/>
  <c r="F2862" i="1"/>
  <c r="L2862" i="1" s="1"/>
  <c r="I2861" i="1"/>
  <c r="F2863" i="1" l="1"/>
  <c r="L2863" i="1" s="1"/>
  <c r="I2862" i="1"/>
  <c r="F2864" i="1" l="1"/>
  <c r="L2864" i="1" s="1"/>
  <c r="I2863" i="1"/>
  <c r="F2865" i="1" l="1"/>
  <c r="L2865" i="1" s="1"/>
  <c r="I2864" i="1"/>
  <c r="K2861" i="1"/>
  <c r="L736" i="1" l="1"/>
  <c r="B736" i="14" s="1"/>
  <c r="F2866" i="1"/>
  <c r="L2866" i="1" s="1"/>
  <c r="I2865" i="1"/>
  <c r="F2867" i="1" l="1"/>
  <c r="L2867" i="1" s="1"/>
  <c r="I2866" i="1"/>
  <c r="F2868" i="1" l="1"/>
  <c r="L2868" i="1" s="1"/>
  <c r="I2867" i="1"/>
  <c r="F2869" i="1" l="1"/>
  <c r="L2869" i="1" s="1"/>
  <c r="I2868" i="1"/>
  <c r="K2865" i="1"/>
  <c r="L737" i="1" l="1"/>
  <c r="B737" i="14" s="1"/>
  <c r="F2870" i="1"/>
  <c r="L2870" i="1" s="1"/>
  <c r="I2869" i="1"/>
  <c r="F2871" i="1" l="1"/>
  <c r="L2871" i="1" s="1"/>
  <c r="I2870" i="1"/>
  <c r="F2872" i="1" l="1"/>
  <c r="L2872" i="1" s="1"/>
  <c r="I2871" i="1"/>
  <c r="F2873" i="1" l="1"/>
  <c r="L2873" i="1" s="1"/>
  <c r="I2872" i="1"/>
  <c r="K2869" i="1"/>
  <c r="L738" i="1" l="1"/>
  <c r="B738" i="14" s="1"/>
  <c r="F2874" i="1"/>
  <c r="L2874" i="1" s="1"/>
  <c r="I2873" i="1"/>
  <c r="F2875" i="1" l="1"/>
  <c r="L2875" i="1" s="1"/>
  <c r="I2874" i="1"/>
  <c r="F2876" i="1" l="1"/>
  <c r="L2876" i="1" s="1"/>
  <c r="I2875" i="1"/>
  <c r="F2877" i="1" l="1"/>
  <c r="L2877" i="1" s="1"/>
  <c r="I2876" i="1"/>
  <c r="K2873" i="1"/>
  <c r="L739" i="1" l="1"/>
  <c r="B739" i="14" s="1"/>
  <c r="F2878" i="1"/>
  <c r="L2878" i="1" s="1"/>
  <c r="I2877" i="1"/>
  <c r="F2879" i="1" l="1"/>
  <c r="L2879" i="1" s="1"/>
  <c r="I2878" i="1"/>
  <c r="F2880" i="1" l="1"/>
  <c r="L2880" i="1" s="1"/>
  <c r="I2879" i="1"/>
  <c r="F2881" i="1" l="1"/>
  <c r="L2881" i="1" s="1"/>
  <c r="I2880" i="1"/>
  <c r="F2882" i="1" l="1"/>
  <c r="L2882" i="1" s="1"/>
  <c r="I2881" i="1"/>
  <c r="K2877" i="1"/>
  <c r="L740" i="1" l="1"/>
  <c r="B740" i="14" s="1"/>
  <c r="F2883" i="1"/>
  <c r="L2883" i="1" s="1"/>
  <c r="I2882" i="1"/>
  <c r="F2884" i="1" l="1"/>
  <c r="L2884" i="1" s="1"/>
  <c r="I2883" i="1"/>
  <c r="F2885" i="1" l="1"/>
  <c r="L2885" i="1" s="1"/>
  <c r="I2884" i="1"/>
  <c r="F2886" i="1" l="1"/>
  <c r="L2886" i="1" s="1"/>
  <c r="I2885" i="1"/>
  <c r="K2882" i="1"/>
  <c r="L741" i="1" l="1"/>
  <c r="B741" i="14" s="1"/>
  <c r="F2887" i="1"/>
  <c r="L2887" i="1" s="1"/>
  <c r="I2886" i="1"/>
  <c r="F2888" i="1" l="1"/>
  <c r="L2888" i="1" s="1"/>
  <c r="I2887" i="1"/>
  <c r="F2889" i="1" l="1"/>
  <c r="L2889" i="1" s="1"/>
  <c r="I2888" i="1"/>
  <c r="F2890" i="1" l="1"/>
  <c r="L2890" i="1" s="1"/>
  <c r="I2889" i="1"/>
  <c r="K2886" i="1"/>
  <c r="L742" i="1" l="1"/>
  <c r="B742" i="14" s="1"/>
  <c r="F2891" i="1"/>
  <c r="L2891" i="1" s="1"/>
  <c r="I2890" i="1"/>
  <c r="F2892" i="1" l="1"/>
  <c r="L2892" i="1" s="1"/>
  <c r="I2891" i="1"/>
  <c r="F2893" i="1" l="1"/>
  <c r="L2893" i="1" s="1"/>
  <c r="I2892" i="1"/>
  <c r="F2894" i="1" l="1"/>
  <c r="L2894" i="1" s="1"/>
  <c r="I2893" i="1"/>
  <c r="K2890" i="1"/>
  <c r="L743" i="1" l="1"/>
  <c r="B743" i="14" s="1"/>
  <c r="F2895" i="1"/>
  <c r="L2895" i="1" s="1"/>
  <c r="I2894" i="1"/>
  <c r="F2896" i="1" l="1"/>
  <c r="L2896" i="1" s="1"/>
  <c r="I2895" i="1"/>
  <c r="F2897" i="1" l="1"/>
  <c r="L2897" i="1" s="1"/>
  <c r="I2896" i="1"/>
  <c r="F2898" i="1" l="1"/>
  <c r="L2898" i="1" s="1"/>
  <c r="I2897" i="1"/>
  <c r="K2894" i="1"/>
  <c r="L744" i="1" l="1"/>
  <c r="B744" i="14" s="1"/>
  <c r="F2899" i="1"/>
  <c r="L2899" i="1" s="1"/>
  <c r="I2898" i="1"/>
  <c r="F2900" i="1" l="1"/>
  <c r="L2900" i="1" s="1"/>
  <c r="I2899" i="1"/>
  <c r="F2901" i="1" l="1"/>
  <c r="L2901" i="1" s="1"/>
  <c r="I2900" i="1"/>
  <c r="F2902" i="1" l="1"/>
  <c r="L2902" i="1" s="1"/>
  <c r="I2901" i="1"/>
  <c r="K2898" i="1"/>
  <c r="L745" i="1" l="1"/>
  <c r="B745" i="14" s="1"/>
  <c r="F2903" i="1"/>
  <c r="L2903" i="1" s="1"/>
  <c r="I2902" i="1"/>
  <c r="F2904" i="1" l="1"/>
  <c r="L2904" i="1" s="1"/>
  <c r="I2903" i="1"/>
  <c r="F2905" i="1" l="1"/>
  <c r="L2905" i="1" s="1"/>
  <c r="I2904" i="1"/>
  <c r="F2906" i="1" l="1"/>
  <c r="L2906" i="1" s="1"/>
  <c r="I2905" i="1"/>
  <c r="K2902" i="1"/>
  <c r="L746" i="1" l="1"/>
  <c r="B746" i="14" s="1"/>
  <c r="F2907" i="1"/>
  <c r="L2907" i="1" s="1"/>
  <c r="I2906" i="1"/>
  <c r="F2908" i="1" l="1"/>
  <c r="L2908" i="1" s="1"/>
  <c r="I2907" i="1"/>
  <c r="F2909" i="1" l="1"/>
  <c r="L2909" i="1" s="1"/>
  <c r="I2908" i="1"/>
  <c r="F2910" i="1" l="1"/>
  <c r="L2910" i="1" s="1"/>
  <c r="I2909" i="1"/>
  <c r="K2906" i="1"/>
  <c r="L747" i="1" l="1"/>
  <c r="B747" i="14" s="1"/>
  <c r="F2911" i="1"/>
  <c r="L2911" i="1" s="1"/>
  <c r="I2910" i="1"/>
  <c r="F2912" i="1" l="1"/>
  <c r="L2912" i="1" s="1"/>
  <c r="I2911" i="1"/>
  <c r="F2913" i="1" l="1"/>
  <c r="L2913" i="1" s="1"/>
  <c r="I2912" i="1"/>
  <c r="F2914" i="1" l="1"/>
  <c r="L2914" i="1" s="1"/>
  <c r="I2913" i="1"/>
  <c r="K2910" i="1"/>
  <c r="L748" i="1" l="1"/>
  <c r="B748" i="14" s="1"/>
  <c r="F2915" i="1"/>
  <c r="L2915" i="1" s="1"/>
  <c r="I2914" i="1"/>
  <c r="F2916" i="1" l="1"/>
  <c r="L2916" i="1" s="1"/>
  <c r="I2915" i="1"/>
  <c r="F2917" i="1" l="1"/>
  <c r="L2917" i="1" s="1"/>
  <c r="I2916" i="1"/>
  <c r="F2918" i="1" l="1"/>
  <c r="L2918" i="1" s="1"/>
  <c r="I2917" i="1"/>
  <c r="F2919" i="1" l="1"/>
  <c r="L2919" i="1" s="1"/>
  <c r="I2918" i="1"/>
  <c r="K2914" i="1"/>
  <c r="L749" i="1" l="1"/>
  <c r="B749" i="14" s="1"/>
  <c r="F2920" i="1"/>
  <c r="L2920" i="1" s="1"/>
  <c r="I2919" i="1"/>
  <c r="F2921" i="1" l="1"/>
  <c r="L2921" i="1" s="1"/>
  <c r="I2920" i="1"/>
  <c r="F2922" i="1" l="1"/>
  <c r="L2922" i="1" s="1"/>
  <c r="I2921" i="1"/>
  <c r="F2923" i="1" l="1"/>
  <c r="L2923" i="1" s="1"/>
  <c r="I2922" i="1"/>
  <c r="K2919" i="1"/>
  <c r="L750" i="1" l="1"/>
  <c r="B750" i="14" s="1"/>
  <c r="F2924" i="1"/>
  <c r="L2924" i="1" s="1"/>
  <c r="I2923" i="1"/>
  <c r="F2925" i="1" l="1"/>
  <c r="L2925" i="1" s="1"/>
  <c r="I2924" i="1"/>
  <c r="F2926" i="1" l="1"/>
  <c r="L2926" i="1" s="1"/>
  <c r="I2925" i="1"/>
  <c r="F2927" i="1" l="1"/>
  <c r="L2927" i="1" s="1"/>
  <c r="I2926" i="1"/>
  <c r="K2923" i="1"/>
  <c r="L751" i="1" l="1"/>
  <c r="B751" i="14" s="1"/>
  <c r="F2928" i="1"/>
  <c r="L2928" i="1" s="1"/>
  <c r="I2927" i="1"/>
  <c r="F2929" i="1" l="1"/>
  <c r="L2929" i="1" s="1"/>
  <c r="I2928" i="1"/>
  <c r="F2930" i="1" l="1"/>
  <c r="L2930" i="1" s="1"/>
  <c r="I2929" i="1"/>
  <c r="F2931" i="1" l="1"/>
  <c r="L2931" i="1" s="1"/>
  <c r="I2930" i="1"/>
  <c r="K2927" i="1"/>
  <c r="L752" i="1" l="1"/>
  <c r="B752" i="14" s="1"/>
  <c r="F2932" i="1"/>
  <c r="L2932" i="1" s="1"/>
  <c r="I2931" i="1"/>
  <c r="F2933" i="1" l="1"/>
  <c r="L2933" i="1" s="1"/>
  <c r="I2932" i="1"/>
  <c r="F2934" i="1" l="1"/>
  <c r="L2934" i="1" s="1"/>
  <c r="I2933" i="1"/>
  <c r="F2935" i="1" l="1"/>
  <c r="L2935" i="1" s="1"/>
  <c r="I2934" i="1"/>
  <c r="K2931" i="1"/>
  <c r="L753" i="1" l="1"/>
  <c r="B753" i="14" s="1"/>
  <c r="F2936" i="1"/>
  <c r="L2936" i="1" s="1"/>
  <c r="I2935" i="1"/>
  <c r="F2937" i="1" l="1"/>
  <c r="L2937" i="1" s="1"/>
  <c r="I2936" i="1"/>
  <c r="F2938" i="1" l="1"/>
  <c r="L2938" i="1" s="1"/>
  <c r="I2937" i="1"/>
  <c r="F2939" i="1" l="1"/>
  <c r="L2939" i="1" s="1"/>
  <c r="I2938" i="1"/>
  <c r="K2935" i="1"/>
  <c r="L754" i="1" l="1"/>
  <c r="B754" i="14" s="1"/>
  <c r="F2940" i="1"/>
  <c r="L2940" i="1" s="1"/>
  <c r="I2939" i="1"/>
  <c r="F2941" i="1" l="1"/>
  <c r="L2941" i="1" s="1"/>
  <c r="I2940" i="1"/>
  <c r="F2942" i="1" l="1"/>
  <c r="L2942" i="1" s="1"/>
  <c r="I2941" i="1"/>
  <c r="F2943" i="1" l="1"/>
  <c r="L2943" i="1" s="1"/>
  <c r="I2942" i="1"/>
  <c r="K2939" i="1"/>
  <c r="L755" i="1" l="1"/>
  <c r="B755" i="14" s="1"/>
  <c r="F2944" i="1"/>
  <c r="L2944" i="1" s="1"/>
  <c r="I2943" i="1"/>
  <c r="F2945" i="1" l="1"/>
  <c r="L2945" i="1" s="1"/>
  <c r="I2944" i="1"/>
  <c r="F2946" i="1" l="1"/>
  <c r="L2946" i="1" s="1"/>
  <c r="I2945" i="1"/>
  <c r="F2947" i="1" l="1"/>
  <c r="L2947" i="1" s="1"/>
  <c r="I2946" i="1"/>
  <c r="K2943" i="1"/>
  <c r="L756" i="1" l="1"/>
  <c r="B756" i="14" s="1"/>
  <c r="F2948" i="1"/>
  <c r="L2948" i="1" s="1"/>
  <c r="I2947" i="1"/>
  <c r="F2949" i="1" l="1"/>
  <c r="L2949" i="1" s="1"/>
  <c r="I2948" i="1"/>
  <c r="F2950" i="1" l="1"/>
  <c r="L2950" i="1" s="1"/>
  <c r="I2949" i="1"/>
  <c r="F2951" i="1" l="1"/>
  <c r="L2951" i="1" s="1"/>
  <c r="I2950" i="1"/>
  <c r="F2952" i="1" l="1"/>
  <c r="L2952" i="1" s="1"/>
  <c r="I2951" i="1"/>
  <c r="K2947" i="1"/>
  <c r="L757" i="1" l="1"/>
  <c r="B757" i="14" s="1"/>
  <c r="F2953" i="1"/>
  <c r="L2953" i="1" s="1"/>
  <c r="I2952" i="1"/>
  <c r="F2954" i="1" l="1"/>
  <c r="L2954" i="1" s="1"/>
  <c r="I2953" i="1"/>
  <c r="F2955" i="1" l="1"/>
  <c r="L2955" i="1" s="1"/>
  <c r="I2954" i="1"/>
  <c r="F2956" i="1" l="1"/>
  <c r="L2956" i="1" s="1"/>
  <c r="I2955" i="1"/>
  <c r="K2952" i="1"/>
  <c r="L758" i="1" l="1"/>
  <c r="B758" i="14" s="1"/>
  <c r="F2957" i="1"/>
  <c r="L2957" i="1" s="1"/>
  <c r="I2956" i="1"/>
  <c r="F2958" i="1" l="1"/>
  <c r="L2958" i="1" s="1"/>
  <c r="I2957" i="1"/>
  <c r="F2959" i="1" l="1"/>
  <c r="L2959" i="1" s="1"/>
  <c r="I2958" i="1"/>
  <c r="F2960" i="1" l="1"/>
  <c r="L2960" i="1" s="1"/>
  <c r="I2959" i="1"/>
  <c r="K2956" i="1"/>
  <c r="L759" i="1" l="1"/>
  <c r="B759" i="14" s="1"/>
  <c r="F2961" i="1"/>
  <c r="L2961" i="1" s="1"/>
  <c r="I2960" i="1"/>
  <c r="F2962" i="1" l="1"/>
  <c r="L2962" i="1" s="1"/>
  <c r="I2961" i="1"/>
  <c r="F2963" i="1" l="1"/>
  <c r="L2963" i="1" s="1"/>
  <c r="I2962" i="1"/>
  <c r="F2964" i="1" l="1"/>
  <c r="L2964" i="1" s="1"/>
  <c r="I2963" i="1"/>
  <c r="K2960" i="1"/>
  <c r="L760" i="1" l="1"/>
  <c r="B760" i="14" s="1"/>
  <c r="F2965" i="1"/>
  <c r="L2965" i="1" s="1"/>
  <c r="I2964" i="1"/>
  <c r="F2966" i="1" l="1"/>
  <c r="L2966" i="1" s="1"/>
  <c r="I2965" i="1"/>
  <c r="F2967" i="1" l="1"/>
  <c r="L2967" i="1" s="1"/>
  <c r="I2966" i="1"/>
  <c r="F2968" i="1" l="1"/>
  <c r="L2968" i="1" s="1"/>
  <c r="I2967" i="1"/>
  <c r="K2964" i="1"/>
  <c r="L761" i="1" l="1"/>
  <c r="B761" i="14" s="1"/>
  <c r="F2969" i="1"/>
  <c r="L2969" i="1" s="1"/>
  <c r="I2968" i="1"/>
  <c r="F2970" i="1" l="1"/>
  <c r="L2970" i="1" s="1"/>
  <c r="I2969" i="1"/>
  <c r="F2971" i="1" l="1"/>
  <c r="L2971" i="1" s="1"/>
  <c r="I2970" i="1"/>
  <c r="F2972" i="1" l="1"/>
  <c r="L2972" i="1" s="1"/>
  <c r="I2971" i="1"/>
  <c r="K2968" i="1"/>
  <c r="L762" i="1" l="1"/>
  <c r="B762" i="14" s="1"/>
  <c r="F2973" i="1"/>
  <c r="L2973" i="1" s="1"/>
  <c r="I2972" i="1"/>
  <c r="F2974" i="1" l="1"/>
  <c r="L2974" i="1" s="1"/>
  <c r="I2973" i="1"/>
  <c r="F2975" i="1" l="1"/>
  <c r="L2975" i="1" s="1"/>
  <c r="I2974" i="1"/>
  <c r="F2976" i="1" l="1"/>
  <c r="L2976" i="1" s="1"/>
  <c r="I2975" i="1"/>
  <c r="K2972" i="1"/>
  <c r="L763" i="1" l="1"/>
  <c r="B763" i="14" s="1"/>
  <c r="F2977" i="1"/>
  <c r="L2977" i="1" s="1"/>
  <c r="I2976" i="1"/>
  <c r="F2978" i="1" l="1"/>
  <c r="L2978" i="1" s="1"/>
  <c r="I2977" i="1"/>
  <c r="F2979" i="1" l="1"/>
  <c r="L2979" i="1" s="1"/>
  <c r="I2978" i="1"/>
  <c r="F2980" i="1" l="1"/>
  <c r="L2980" i="1" s="1"/>
  <c r="I2979" i="1"/>
  <c r="K2976" i="1"/>
  <c r="L764" i="1" l="1"/>
  <c r="B764" i="14" s="1"/>
  <c r="F2981" i="1"/>
  <c r="L2981" i="1" s="1"/>
  <c r="I2980" i="1"/>
  <c r="F2982" i="1" l="1"/>
  <c r="L2982" i="1" s="1"/>
  <c r="I2981" i="1"/>
  <c r="F2983" i="1" l="1"/>
  <c r="L2983" i="1" s="1"/>
  <c r="I2982" i="1"/>
  <c r="F2984" i="1" l="1"/>
  <c r="L2984" i="1" s="1"/>
  <c r="I2983" i="1"/>
  <c r="F2985" i="1" l="1"/>
  <c r="L2985" i="1" s="1"/>
  <c r="I2984" i="1"/>
  <c r="K2980" i="1"/>
  <c r="L765" i="1" l="1"/>
  <c r="B765" i="14" s="1"/>
  <c r="F2986" i="1"/>
  <c r="L2986" i="1" s="1"/>
  <c r="I2985" i="1"/>
  <c r="F2987" i="1" l="1"/>
  <c r="L2987" i="1" s="1"/>
  <c r="I2986" i="1"/>
  <c r="F2988" i="1" l="1"/>
  <c r="L2988" i="1" s="1"/>
  <c r="I2987" i="1"/>
  <c r="F2989" i="1" l="1"/>
  <c r="L2989" i="1" s="1"/>
  <c r="I2988" i="1"/>
  <c r="K2985" i="1"/>
  <c r="L766" i="1" l="1"/>
  <c r="B766" i="14" s="1"/>
  <c r="F2990" i="1"/>
  <c r="L2990" i="1" s="1"/>
  <c r="I2989" i="1"/>
  <c r="F2991" i="1" l="1"/>
  <c r="L2991" i="1" s="1"/>
  <c r="I2990" i="1"/>
  <c r="F2992" i="1" l="1"/>
  <c r="L2992" i="1" s="1"/>
  <c r="I2991" i="1"/>
  <c r="F2993" i="1" l="1"/>
  <c r="L2993" i="1" s="1"/>
  <c r="I2992" i="1"/>
  <c r="K2989" i="1"/>
  <c r="L767" i="1" l="1"/>
  <c r="B767" i="14" s="1"/>
  <c r="F2994" i="1"/>
  <c r="L2994" i="1" s="1"/>
  <c r="I2993" i="1"/>
  <c r="F2995" i="1" l="1"/>
  <c r="L2995" i="1" s="1"/>
  <c r="I2994" i="1"/>
  <c r="F2996" i="1" l="1"/>
  <c r="L2996" i="1" s="1"/>
  <c r="I2995" i="1"/>
  <c r="F2997" i="1" l="1"/>
  <c r="L2997" i="1" s="1"/>
  <c r="I2996" i="1"/>
  <c r="K2993" i="1"/>
  <c r="L768" i="1" l="1"/>
  <c r="B768" i="14" s="1"/>
  <c r="F2998" i="1"/>
  <c r="L2998" i="1" s="1"/>
  <c r="I2997" i="1"/>
  <c r="F2999" i="1" l="1"/>
  <c r="L2999" i="1" s="1"/>
  <c r="I2998" i="1"/>
  <c r="F3000" i="1" l="1"/>
  <c r="L3000" i="1" s="1"/>
  <c r="I2999" i="1"/>
  <c r="F3001" i="1" l="1"/>
  <c r="L3001" i="1" s="1"/>
  <c r="I3000" i="1"/>
  <c r="K2997" i="1"/>
  <c r="L769" i="1" l="1"/>
  <c r="B769" i="14" s="1"/>
  <c r="F3002" i="1"/>
  <c r="L3002" i="1" s="1"/>
  <c r="I3001" i="1"/>
  <c r="F3003" i="1" l="1"/>
  <c r="L3003" i="1" s="1"/>
  <c r="I3002" i="1"/>
  <c r="F3004" i="1" l="1"/>
  <c r="L3004" i="1" s="1"/>
  <c r="I3003" i="1"/>
  <c r="F3005" i="1" l="1"/>
  <c r="L3005" i="1" s="1"/>
  <c r="I3004" i="1"/>
  <c r="K3001" i="1"/>
  <c r="L770" i="1" l="1"/>
  <c r="B770" i="14" s="1"/>
  <c r="F3006" i="1"/>
  <c r="L3006" i="1" s="1"/>
  <c r="I3005" i="1"/>
  <c r="F3007" i="1" l="1"/>
  <c r="L3007" i="1" s="1"/>
  <c r="I3006" i="1"/>
  <c r="F3008" i="1" l="1"/>
  <c r="L3008" i="1" s="1"/>
  <c r="I3007" i="1"/>
  <c r="F3009" i="1" l="1"/>
  <c r="L3009" i="1" s="1"/>
  <c r="I3008" i="1"/>
  <c r="K3005" i="1"/>
  <c r="L771" i="1" l="1"/>
  <c r="B771" i="14" s="1"/>
  <c r="F3010" i="1"/>
  <c r="L3010" i="1" s="1"/>
  <c r="I3009" i="1"/>
  <c r="F3011" i="1" l="1"/>
  <c r="L3011" i="1" s="1"/>
  <c r="I3010" i="1"/>
  <c r="F3012" i="1" l="1"/>
  <c r="L3012" i="1" s="1"/>
  <c r="I3011" i="1"/>
  <c r="F3013" i="1" l="1"/>
  <c r="L3013" i="1" s="1"/>
  <c r="I3012" i="1"/>
  <c r="K3009" i="1"/>
  <c r="L772" i="1" l="1"/>
  <c r="B772" i="14" s="1"/>
  <c r="F3014" i="1"/>
  <c r="L3014" i="1" s="1"/>
  <c r="I3013" i="1"/>
  <c r="F3015" i="1" l="1"/>
  <c r="L3015" i="1" s="1"/>
  <c r="I3014" i="1"/>
  <c r="F3016" i="1" l="1"/>
  <c r="L3016" i="1" s="1"/>
  <c r="I3015" i="1"/>
  <c r="F3017" i="1" l="1"/>
  <c r="L3017" i="1" s="1"/>
  <c r="I3016" i="1"/>
  <c r="F3018" i="1" l="1"/>
  <c r="L3018" i="1" s="1"/>
  <c r="I3017" i="1"/>
  <c r="K3013" i="1"/>
  <c r="L773" i="1" l="1"/>
  <c r="B773" i="14" s="1"/>
  <c r="F3019" i="1"/>
  <c r="L3019" i="1" s="1"/>
  <c r="I3018" i="1"/>
  <c r="F3020" i="1" l="1"/>
  <c r="L3020" i="1" s="1"/>
  <c r="I3019" i="1"/>
  <c r="F3021" i="1" l="1"/>
  <c r="L3021" i="1" s="1"/>
  <c r="I3020" i="1"/>
  <c r="F3022" i="1" l="1"/>
  <c r="L3022" i="1" s="1"/>
  <c r="I3021" i="1"/>
  <c r="K3018" i="1"/>
  <c r="L774" i="1" l="1"/>
  <c r="B774" i="14" s="1"/>
  <c r="F3023" i="1"/>
  <c r="L3023" i="1" s="1"/>
  <c r="I3022" i="1"/>
  <c r="F3024" i="1" l="1"/>
  <c r="L3024" i="1" s="1"/>
  <c r="I3023" i="1"/>
  <c r="F3025" i="1" l="1"/>
  <c r="L3025" i="1" s="1"/>
  <c r="I3024" i="1"/>
  <c r="F3026" i="1" l="1"/>
  <c r="L3026" i="1" s="1"/>
  <c r="I3025" i="1"/>
  <c r="K3022" i="1"/>
  <c r="L775" i="1" l="1"/>
  <c r="B775" i="14" s="1"/>
  <c r="F3027" i="1"/>
  <c r="L3027" i="1" s="1"/>
  <c r="I3026" i="1"/>
  <c r="F3028" i="1" l="1"/>
  <c r="L3028" i="1" s="1"/>
  <c r="I3027" i="1"/>
  <c r="F3029" i="1" l="1"/>
  <c r="L3029" i="1" s="1"/>
  <c r="I3028" i="1"/>
  <c r="F3030" i="1" l="1"/>
  <c r="L3030" i="1" s="1"/>
  <c r="I3029" i="1"/>
  <c r="K3026" i="1"/>
  <c r="L776" i="1" l="1"/>
  <c r="B776" i="14" s="1"/>
  <c r="F3031" i="1"/>
  <c r="L3031" i="1" s="1"/>
  <c r="I3030" i="1"/>
  <c r="F3032" i="1" l="1"/>
  <c r="L3032" i="1" s="1"/>
  <c r="I3031" i="1"/>
  <c r="F3033" i="1" l="1"/>
  <c r="L3033" i="1" s="1"/>
  <c r="I3032" i="1"/>
  <c r="F3034" i="1" l="1"/>
  <c r="L3034" i="1" s="1"/>
  <c r="I3033" i="1"/>
  <c r="K3030" i="1"/>
  <c r="L777" i="1" l="1"/>
  <c r="B777" i="14" s="1"/>
  <c r="F3035" i="1"/>
  <c r="L3035" i="1" s="1"/>
  <c r="I3034" i="1"/>
  <c r="F3036" i="1" l="1"/>
  <c r="L3036" i="1" s="1"/>
  <c r="I3035" i="1"/>
  <c r="F3037" i="1" l="1"/>
  <c r="L3037" i="1" s="1"/>
  <c r="I3036" i="1"/>
  <c r="F3038" i="1" l="1"/>
  <c r="L3038" i="1" s="1"/>
  <c r="I3037" i="1"/>
  <c r="K3034" i="1"/>
  <c r="L778" i="1" l="1"/>
  <c r="B778" i="14" s="1"/>
  <c r="F3039" i="1"/>
  <c r="L3039" i="1" s="1"/>
  <c r="I3038" i="1"/>
  <c r="F3040" i="1" l="1"/>
  <c r="L3040" i="1" s="1"/>
  <c r="I3039" i="1"/>
  <c r="F3041" i="1" l="1"/>
  <c r="L3041" i="1" s="1"/>
  <c r="I3040" i="1"/>
  <c r="F3042" i="1" l="1"/>
  <c r="L3042" i="1" s="1"/>
  <c r="I3041" i="1"/>
  <c r="K3038" i="1"/>
  <c r="L779" i="1" l="1"/>
  <c r="B779" i="14" s="1"/>
  <c r="F3043" i="1"/>
  <c r="L3043" i="1" s="1"/>
  <c r="I3042" i="1"/>
  <c r="F3044" i="1" l="1"/>
  <c r="L3044" i="1" s="1"/>
  <c r="I3043" i="1"/>
  <c r="F3045" i="1" l="1"/>
  <c r="L3045" i="1" s="1"/>
  <c r="I3044" i="1"/>
  <c r="F3046" i="1" l="1"/>
  <c r="L3046" i="1" s="1"/>
  <c r="I3045" i="1"/>
  <c r="K3042" i="1"/>
  <c r="L780" i="1" l="1"/>
  <c r="B780" i="14" s="1"/>
  <c r="F3047" i="1"/>
  <c r="L3047" i="1" s="1"/>
  <c r="I3046" i="1"/>
  <c r="F3048" i="1" l="1"/>
  <c r="L3048" i="1" s="1"/>
  <c r="I3047" i="1"/>
  <c r="F3049" i="1" l="1"/>
  <c r="L3049" i="1" s="1"/>
  <c r="I3048" i="1"/>
  <c r="F3050" i="1" l="1"/>
  <c r="L3050" i="1" s="1"/>
  <c r="I3049" i="1"/>
  <c r="F3051" i="1" l="1"/>
  <c r="L3051" i="1" s="1"/>
  <c r="I3050" i="1"/>
  <c r="K3046" i="1"/>
  <c r="L781" i="1" l="1"/>
  <c r="B781" i="14" s="1"/>
  <c r="F3052" i="1"/>
  <c r="L3052" i="1" s="1"/>
  <c r="I3051" i="1"/>
  <c r="F3053" i="1" l="1"/>
  <c r="L3053" i="1" s="1"/>
  <c r="I3052" i="1"/>
  <c r="F3054" i="1" l="1"/>
  <c r="L3054" i="1" s="1"/>
  <c r="I3053" i="1"/>
  <c r="F3055" i="1" l="1"/>
  <c r="L3055" i="1" s="1"/>
  <c r="I3054" i="1"/>
  <c r="K3051" i="1"/>
  <c r="L782" i="1" l="1"/>
  <c r="B782" i="14" s="1"/>
  <c r="F3056" i="1"/>
  <c r="L3056" i="1" s="1"/>
  <c r="I3055" i="1"/>
  <c r="F3057" i="1" l="1"/>
  <c r="L3057" i="1" s="1"/>
  <c r="I3056" i="1"/>
  <c r="F3058" i="1" l="1"/>
  <c r="L3058" i="1" s="1"/>
  <c r="I3057" i="1"/>
  <c r="F3059" i="1" l="1"/>
  <c r="L3059" i="1" s="1"/>
  <c r="I3058" i="1"/>
  <c r="K3055" i="1"/>
  <c r="L783" i="1" l="1"/>
  <c r="B783" i="14" s="1"/>
  <c r="F3060" i="1"/>
  <c r="L3060" i="1" s="1"/>
  <c r="I3059" i="1"/>
  <c r="F3061" i="1" l="1"/>
  <c r="L3061" i="1" s="1"/>
  <c r="I3060" i="1"/>
  <c r="F3062" i="1" l="1"/>
  <c r="L3062" i="1" s="1"/>
  <c r="I3061" i="1"/>
  <c r="F3063" i="1" l="1"/>
  <c r="L3063" i="1" s="1"/>
  <c r="I3062" i="1"/>
  <c r="K3059" i="1"/>
  <c r="L784" i="1" l="1"/>
  <c r="B784" i="14" s="1"/>
  <c r="F3064" i="1"/>
  <c r="L3064" i="1" s="1"/>
  <c r="I3063" i="1"/>
  <c r="F3065" i="1" l="1"/>
  <c r="L3065" i="1" s="1"/>
  <c r="I3064" i="1"/>
  <c r="F3066" i="1" l="1"/>
  <c r="L3066" i="1" s="1"/>
  <c r="I3065" i="1"/>
  <c r="F3067" i="1" l="1"/>
  <c r="L3067" i="1" s="1"/>
  <c r="I3066" i="1"/>
  <c r="K3063" i="1"/>
  <c r="L785" i="1" l="1"/>
  <c r="B785" i="14" s="1"/>
  <c r="F3068" i="1"/>
  <c r="L3068" i="1" s="1"/>
  <c r="I3067" i="1"/>
  <c r="F3069" i="1" l="1"/>
  <c r="L3069" i="1" s="1"/>
  <c r="I3068" i="1"/>
  <c r="F3070" i="1" l="1"/>
  <c r="L3070" i="1" s="1"/>
  <c r="I3069" i="1"/>
  <c r="F3071" i="1" l="1"/>
  <c r="L3071" i="1" s="1"/>
  <c r="I3070" i="1"/>
  <c r="K3067" i="1"/>
  <c r="L786" i="1" l="1"/>
  <c r="B786" i="14" s="1"/>
  <c r="F3072" i="1"/>
  <c r="L3072" i="1" s="1"/>
  <c r="I3071" i="1"/>
  <c r="F3073" i="1" l="1"/>
  <c r="L3073" i="1" s="1"/>
  <c r="I3072" i="1"/>
  <c r="F3074" i="1" l="1"/>
  <c r="L3074" i="1" s="1"/>
  <c r="I3073" i="1"/>
  <c r="F3075" i="1" l="1"/>
  <c r="L3075" i="1" s="1"/>
  <c r="I3074" i="1"/>
  <c r="K3071" i="1"/>
  <c r="L787" i="1" l="1"/>
  <c r="B787" i="14" s="1"/>
  <c r="F3076" i="1"/>
  <c r="L3076" i="1" s="1"/>
  <c r="I3075" i="1"/>
  <c r="F3077" i="1" l="1"/>
  <c r="L3077" i="1" s="1"/>
  <c r="I3076" i="1"/>
  <c r="F3078" i="1" l="1"/>
  <c r="L3078" i="1" s="1"/>
  <c r="I3077" i="1"/>
  <c r="F3079" i="1" l="1"/>
  <c r="L3079" i="1" s="1"/>
  <c r="I3078" i="1"/>
  <c r="F3080" i="1" l="1"/>
  <c r="L3080" i="1" s="1"/>
  <c r="I3079" i="1"/>
  <c r="K3075" i="1"/>
  <c r="L788" i="1" l="1"/>
  <c r="B788" i="14" s="1"/>
  <c r="F3081" i="1"/>
  <c r="L3081" i="1" s="1"/>
  <c r="I3080" i="1"/>
  <c r="F3082" i="1" l="1"/>
  <c r="L3082" i="1" s="1"/>
  <c r="I3081" i="1"/>
  <c r="F3083" i="1" l="1"/>
  <c r="L3083" i="1" s="1"/>
  <c r="I3082" i="1"/>
  <c r="F3084" i="1" l="1"/>
  <c r="L3084" i="1" s="1"/>
  <c r="I3083" i="1"/>
  <c r="K3080" i="1"/>
  <c r="L789" i="1" l="1"/>
  <c r="B789" i="14" s="1"/>
  <c r="F3085" i="1"/>
  <c r="L3085" i="1" s="1"/>
  <c r="I3084" i="1"/>
  <c r="F3086" i="1" l="1"/>
  <c r="L3086" i="1" s="1"/>
  <c r="I3085" i="1"/>
  <c r="F3087" i="1" l="1"/>
  <c r="L3087" i="1" s="1"/>
  <c r="I3086" i="1"/>
  <c r="F3088" i="1" l="1"/>
  <c r="L3088" i="1" s="1"/>
  <c r="I3087" i="1"/>
  <c r="K3084" i="1"/>
  <c r="L790" i="1" l="1"/>
  <c r="B790" i="14" s="1"/>
  <c r="F3089" i="1"/>
  <c r="L3089" i="1" s="1"/>
  <c r="I3088" i="1"/>
  <c r="F3090" i="1" l="1"/>
  <c r="L3090" i="1" s="1"/>
  <c r="I3089" i="1"/>
  <c r="F3091" i="1" l="1"/>
  <c r="L3091" i="1" s="1"/>
  <c r="I3090" i="1"/>
  <c r="F3092" i="1" l="1"/>
  <c r="L3092" i="1" s="1"/>
  <c r="I3091" i="1"/>
  <c r="K3088" i="1"/>
  <c r="L791" i="1" l="1"/>
  <c r="B791" i="14" s="1"/>
  <c r="F3093" i="1"/>
  <c r="L3093" i="1" s="1"/>
  <c r="I3092" i="1"/>
  <c r="F3094" i="1" l="1"/>
  <c r="L3094" i="1" s="1"/>
  <c r="I3093" i="1"/>
  <c r="F3095" i="1" l="1"/>
  <c r="L3095" i="1" s="1"/>
  <c r="I3094" i="1"/>
  <c r="F3096" i="1" l="1"/>
  <c r="L3096" i="1" s="1"/>
  <c r="I3095" i="1"/>
  <c r="K3092" i="1"/>
  <c r="L792" i="1" l="1"/>
  <c r="B792" i="14" s="1"/>
  <c r="F3097" i="1"/>
  <c r="L3097" i="1" s="1"/>
  <c r="I3096" i="1"/>
  <c r="F3098" i="1" l="1"/>
  <c r="L3098" i="1" s="1"/>
  <c r="I3097" i="1"/>
  <c r="F3099" i="1" l="1"/>
  <c r="L3099" i="1" s="1"/>
  <c r="I3098" i="1"/>
  <c r="F3100" i="1" l="1"/>
  <c r="L3100" i="1" s="1"/>
  <c r="I3099" i="1"/>
  <c r="K3096" i="1"/>
  <c r="L793" i="1" l="1"/>
  <c r="B793" i="14" s="1"/>
  <c r="F3101" i="1"/>
  <c r="L3101" i="1" s="1"/>
  <c r="I3100" i="1"/>
  <c r="F3102" i="1" l="1"/>
  <c r="L3102" i="1" s="1"/>
  <c r="I3101" i="1"/>
  <c r="F3103" i="1" l="1"/>
  <c r="L3103" i="1" s="1"/>
  <c r="I3102" i="1"/>
  <c r="F3104" i="1" l="1"/>
  <c r="L3104" i="1" s="1"/>
  <c r="I3103" i="1"/>
  <c r="K3100" i="1"/>
  <c r="L794" i="1" l="1"/>
  <c r="B794" i="14" s="1"/>
  <c r="F3105" i="1"/>
  <c r="L3105" i="1" s="1"/>
  <c r="I3104" i="1"/>
  <c r="F3106" i="1" l="1"/>
  <c r="L3106" i="1" s="1"/>
  <c r="I3105" i="1"/>
  <c r="F3107" i="1" l="1"/>
  <c r="L3107" i="1" s="1"/>
  <c r="I3106" i="1"/>
  <c r="F3108" i="1" l="1"/>
  <c r="L3108" i="1" s="1"/>
  <c r="I3107" i="1"/>
  <c r="F3109" i="1" l="1"/>
  <c r="L3109" i="1" s="1"/>
  <c r="I3108" i="1"/>
  <c r="K3104" i="1"/>
  <c r="L795" i="1" l="1"/>
  <c r="B795" i="14" s="1"/>
  <c r="F3110" i="1"/>
  <c r="L3110" i="1" s="1"/>
  <c r="I3109" i="1"/>
  <c r="F3111" i="1" l="1"/>
  <c r="L3111" i="1" s="1"/>
  <c r="I3110" i="1"/>
  <c r="F3112" i="1" l="1"/>
  <c r="L3112" i="1" s="1"/>
  <c r="I3111" i="1"/>
  <c r="F3113" i="1" l="1"/>
  <c r="L3113" i="1" s="1"/>
  <c r="I3112" i="1"/>
  <c r="K3109" i="1"/>
  <c r="L796" i="1" l="1"/>
  <c r="B796" i="14" s="1"/>
  <c r="F3114" i="1"/>
  <c r="L3114" i="1" s="1"/>
  <c r="I3113" i="1"/>
  <c r="F3115" i="1" l="1"/>
  <c r="L3115" i="1" s="1"/>
  <c r="I3114" i="1"/>
  <c r="F3116" i="1" l="1"/>
  <c r="L3116" i="1" s="1"/>
  <c r="I3115" i="1"/>
  <c r="F3117" i="1" l="1"/>
  <c r="L3117" i="1" s="1"/>
  <c r="I3116" i="1"/>
  <c r="K3113" i="1"/>
  <c r="L797" i="1" l="1"/>
  <c r="B797" i="14" s="1"/>
  <c r="F3118" i="1"/>
  <c r="L3118" i="1" s="1"/>
  <c r="I3117" i="1"/>
  <c r="F3119" i="1" l="1"/>
  <c r="L3119" i="1" s="1"/>
  <c r="I3118" i="1"/>
  <c r="F3120" i="1" l="1"/>
  <c r="L3120" i="1" s="1"/>
  <c r="I3119" i="1"/>
  <c r="F3121" i="1" l="1"/>
  <c r="L3121" i="1" s="1"/>
  <c r="I3120" i="1"/>
  <c r="K3117" i="1"/>
  <c r="L798" i="1" l="1"/>
  <c r="B798" i="14" s="1"/>
  <c r="F3122" i="1"/>
  <c r="L3122" i="1" s="1"/>
  <c r="I3121" i="1"/>
  <c r="F3123" i="1" l="1"/>
  <c r="L3123" i="1" s="1"/>
  <c r="I3122" i="1"/>
  <c r="F3124" i="1" l="1"/>
  <c r="L3124" i="1" s="1"/>
  <c r="I3123" i="1"/>
  <c r="F3125" i="1" l="1"/>
  <c r="L3125" i="1" s="1"/>
  <c r="I3124" i="1"/>
  <c r="K3121" i="1"/>
  <c r="L799" i="1" l="1"/>
  <c r="B799" i="14" s="1"/>
  <c r="F3126" i="1"/>
  <c r="L3126" i="1" s="1"/>
  <c r="I3125" i="1"/>
  <c r="F3127" i="1" l="1"/>
  <c r="L3127" i="1" s="1"/>
  <c r="I3126" i="1"/>
  <c r="F3128" i="1" l="1"/>
  <c r="L3128" i="1" s="1"/>
  <c r="I3127" i="1"/>
  <c r="F3129" i="1" l="1"/>
  <c r="L3129" i="1" s="1"/>
  <c r="I3128" i="1"/>
  <c r="K3125" i="1"/>
  <c r="L800" i="1" l="1"/>
  <c r="B800" i="14" s="1"/>
  <c r="F3130" i="1"/>
  <c r="L3130" i="1" s="1"/>
  <c r="I3129" i="1"/>
  <c r="F3131" i="1" l="1"/>
  <c r="L3131" i="1" s="1"/>
  <c r="I3130" i="1"/>
  <c r="F3132" i="1" l="1"/>
  <c r="L3132" i="1" s="1"/>
  <c r="I3131" i="1"/>
  <c r="F3133" i="1" l="1"/>
  <c r="L3133" i="1" s="1"/>
  <c r="I3132" i="1"/>
  <c r="K3129" i="1"/>
  <c r="L801" i="1" l="1"/>
  <c r="B801" i="14" s="1"/>
  <c r="F3134" i="1"/>
  <c r="L3134" i="1" s="1"/>
  <c r="I3133" i="1"/>
  <c r="F3135" i="1" l="1"/>
  <c r="L3135" i="1" s="1"/>
  <c r="I3134" i="1"/>
  <c r="F3136" i="1" l="1"/>
  <c r="L3136" i="1" s="1"/>
  <c r="I3135" i="1"/>
  <c r="F3137" i="1" l="1"/>
  <c r="L3137" i="1" s="1"/>
  <c r="I3136" i="1"/>
  <c r="F3138" i="1" l="1"/>
  <c r="L3138" i="1" s="1"/>
  <c r="I3137" i="1"/>
  <c r="K3133" i="1"/>
  <c r="L802" i="1" l="1"/>
  <c r="B802" i="14" s="1"/>
  <c r="F3139" i="1"/>
  <c r="L3139" i="1" s="1"/>
  <c r="I3138" i="1"/>
  <c r="F3140" i="1" l="1"/>
  <c r="L3140" i="1" s="1"/>
  <c r="I3139" i="1"/>
  <c r="F3141" i="1" l="1"/>
  <c r="L3141" i="1" s="1"/>
  <c r="I3140" i="1"/>
  <c r="F3142" i="1" l="1"/>
  <c r="L3142" i="1" s="1"/>
  <c r="I3141" i="1"/>
  <c r="K3138" i="1"/>
  <c r="L803" i="1" l="1"/>
  <c r="B803" i="14" s="1"/>
  <c r="F3143" i="1"/>
  <c r="L3143" i="1" s="1"/>
  <c r="I3142" i="1"/>
  <c r="F3144" i="1" l="1"/>
  <c r="L3144" i="1" s="1"/>
  <c r="I3143" i="1"/>
  <c r="F3145" i="1" l="1"/>
  <c r="L3145" i="1" s="1"/>
  <c r="I3144" i="1"/>
  <c r="F3146" i="1" l="1"/>
  <c r="L3146" i="1" s="1"/>
  <c r="I3145" i="1"/>
  <c r="K3142" i="1"/>
  <c r="L804" i="1" l="1"/>
  <c r="B804" i="14" s="1"/>
  <c r="F3147" i="1"/>
  <c r="L3147" i="1" s="1"/>
  <c r="I3146" i="1"/>
  <c r="F3148" i="1" l="1"/>
  <c r="L3148" i="1" s="1"/>
  <c r="I3147" i="1"/>
  <c r="F3149" i="1" l="1"/>
  <c r="L3149" i="1" s="1"/>
  <c r="I3148" i="1"/>
  <c r="F3150" i="1" l="1"/>
  <c r="L3150" i="1" s="1"/>
  <c r="I3149" i="1"/>
  <c r="K3146" i="1"/>
  <c r="L805" i="1" l="1"/>
  <c r="B805" i="14" s="1"/>
  <c r="F3151" i="1"/>
  <c r="L3151" i="1" s="1"/>
  <c r="I3150" i="1"/>
  <c r="F3152" i="1" l="1"/>
  <c r="L3152" i="1" s="1"/>
  <c r="I3151" i="1"/>
  <c r="F3153" i="1" l="1"/>
  <c r="L3153" i="1" s="1"/>
  <c r="I3152" i="1"/>
  <c r="F3154" i="1" l="1"/>
  <c r="L3154" i="1" s="1"/>
  <c r="I3153" i="1"/>
  <c r="K3150" i="1"/>
  <c r="L806" i="1" l="1"/>
  <c r="B806" i="14" s="1"/>
  <c r="F3155" i="1"/>
  <c r="L3155" i="1" s="1"/>
  <c r="I3154" i="1"/>
  <c r="F3156" i="1" l="1"/>
  <c r="L3156" i="1" s="1"/>
  <c r="I3155" i="1"/>
  <c r="F3157" i="1" l="1"/>
  <c r="L3157" i="1" s="1"/>
  <c r="I3156" i="1"/>
  <c r="F3158" i="1" l="1"/>
  <c r="L3158" i="1" s="1"/>
  <c r="I3157" i="1"/>
  <c r="K3154" i="1"/>
  <c r="L807" i="1" l="1"/>
  <c r="B807" i="14" s="1"/>
  <c r="F3159" i="1"/>
  <c r="L3159" i="1" s="1"/>
  <c r="I3158" i="1"/>
  <c r="F3160" i="1" l="1"/>
  <c r="L3160" i="1" s="1"/>
  <c r="I3159" i="1"/>
  <c r="F3161" i="1" l="1"/>
  <c r="L3161" i="1" s="1"/>
  <c r="I3160" i="1"/>
  <c r="F3162" i="1" l="1"/>
  <c r="L3162" i="1" s="1"/>
  <c r="I3161" i="1"/>
  <c r="F3163" i="1" l="1"/>
  <c r="L3163" i="1" s="1"/>
  <c r="I3162" i="1"/>
  <c r="K3158" i="1"/>
  <c r="L808" i="1" l="1"/>
  <c r="B808" i="14" s="1"/>
  <c r="F3164" i="1"/>
  <c r="L3164" i="1" s="1"/>
  <c r="I3163" i="1"/>
  <c r="F3165" i="1" l="1"/>
  <c r="L3165" i="1" s="1"/>
  <c r="I3164" i="1"/>
  <c r="F3166" i="1" l="1"/>
  <c r="L3166" i="1" s="1"/>
  <c r="I3165" i="1"/>
  <c r="F3167" i="1" l="1"/>
  <c r="L3167" i="1" s="1"/>
  <c r="I3166" i="1"/>
  <c r="K3163" i="1"/>
  <c r="L809" i="1" l="1"/>
  <c r="B809" i="14" s="1"/>
  <c r="F3168" i="1"/>
  <c r="L3168" i="1" s="1"/>
  <c r="I3167" i="1"/>
  <c r="F3169" i="1" l="1"/>
  <c r="L3169" i="1" s="1"/>
  <c r="I3168" i="1"/>
  <c r="F3170" i="1" l="1"/>
  <c r="L3170" i="1" s="1"/>
  <c r="I3169" i="1"/>
  <c r="F3171" i="1" l="1"/>
  <c r="L3171" i="1" s="1"/>
  <c r="I3170" i="1"/>
  <c r="K3167" i="1"/>
  <c r="L810" i="1" l="1"/>
  <c r="B810" i="14" s="1"/>
  <c r="F3172" i="1"/>
  <c r="L3172" i="1" s="1"/>
  <c r="I3171" i="1"/>
  <c r="F3173" i="1" l="1"/>
  <c r="L3173" i="1" s="1"/>
  <c r="I3172" i="1"/>
  <c r="F3174" i="1" l="1"/>
  <c r="L3174" i="1" s="1"/>
  <c r="I3173" i="1"/>
  <c r="F3175" i="1" l="1"/>
  <c r="L3175" i="1" s="1"/>
  <c r="I3174" i="1"/>
  <c r="K3171" i="1"/>
  <c r="L811" i="1" l="1"/>
  <c r="B811" i="14" s="1"/>
  <c r="F3176" i="1"/>
  <c r="L3176" i="1" s="1"/>
  <c r="I3175" i="1"/>
  <c r="F3177" i="1" l="1"/>
  <c r="L3177" i="1" s="1"/>
  <c r="I3176" i="1"/>
  <c r="F3178" i="1" l="1"/>
  <c r="L3178" i="1" s="1"/>
  <c r="I3177" i="1"/>
  <c r="F3179" i="1" l="1"/>
  <c r="L3179" i="1" s="1"/>
  <c r="I3178" i="1"/>
  <c r="K3175" i="1"/>
  <c r="L812" i="1" l="1"/>
  <c r="B812" i="14" s="1"/>
  <c r="F3180" i="1"/>
  <c r="L3180" i="1" s="1"/>
  <c r="I3179" i="1"/>
  <c r="F3181" i="1" l="1"/>
  <c r="L3181" i="1" s="1"/>
  <c r="I3180" i="1"/>
  <c r="F3182" i="1" l="1"/>
  <c r="L3182" i="1" s="1"/>
  <c r="I3181" i="1"/>
  <c r="F3183" i="1" l="1"/>
  <c r="L3183" i="1" s="1"/>
  <c r="I3182" i="1"/>
  <c r="K3179" i="1"/>
  <c r="L813" i="1" l="1"/>
  <c r="B813" i="14" s="1"/>
  <c r="F3184" i="1"/>
  <c r="L3184" i="1" s="1"/>
  <c r="I3183" i="1"/>
  <c r="F3185" i="1" l="1"/>
  <c r="L3185" i="1" s="1"/>
  <c r="I3184" i="1"/>
  <c r="F3186" i="1" l="1"/>
  <c r="L3186" i="1" s="1"/>
  <c r="I3185" i="1"/>
  <c r="F3187" i="1" l="1"/>
  <c r="L3187" i="1" s="1"/>
  <c r="I3186" i="1"/>
  <c r="K3183" i="1"/>
  <c r="L814" i="1" l="1"/>
  <c r="B814" i="14" s="1"/>
  <c r="F3188" i="1"/>
  <c r="L3188" i="1" s="1"/>
  <c r="I3187" i="1"/>
  <c r="F3189" i="1" l="1"/>
  <c r="L3189" i="1" s="1"/>
  <c r="I3188" i="1"/>
  <c r="F3190" i="1" l="1"/>
  <c r="L3190" i="1" s="1"/>
  <c r="I3189" i="1"/>
  <c r="F3191" i="1" l="1"/>
  <c r="L3191" i="1" s="1"/>
  <c r="I3190" i="1"/>
  <c r="F3192" i="1" l="1"/>
  <c r="L3192" i="1" s="1"/>
  <c r="I3191" i="1"/>
  <c r="K3187" i="1"/>
  <c r="L815" i="1" l="1"/>
  <c r="B815" i="14" s="1"/>
  <c r="F3193" i="1"/>
  <c r="L3193" i="1" s="1"/>
  <c r="I3192" i="1"/>
  <c r="F3194" i="1" l="1"/>
  <c r="L3194" i="1" s="1"/>
  <c r="I3193" i="1"/>
  <c r="F3195" i="1" l="1"/>
  <c r="L3195" i="1" s="1"/>
  <c r="I3194" i="1"/>
  <c r="F3196" i="1" l="1"/>
  <c r="L3196" i="1" s="1"/>
  <c r="I3195" i="1"/>
  <c r="K3192" i="1"/>
  <c r="L816" i="1" l="1"/>
  <c r="B816" i="14" s="1"/>
  <c r="F3197" i="1"/>
  <c r="L3197" i="1" s="1"/>
  <c r="I3196" i="1"/>
  <c r="F3198" i="1" l="1"/>
  <c r="L3198" i="1" s="1"/>
  <c r="I3197" i="1"/>
  <c r="F3199" i="1" l="1"/>
  <c r="L3199" i="1" s="1"/>
  <c r="I3198" i="1"/>
  <c r="F3200" i="1" l="1"/>
  <c r="L3200" i="1" s="1"/>
  <c r="I3199" i="1"/>
  <c r="K3196" i="1"/>
  <c r="L817" i="1" l="1"/>
  <c r="B817" i="14" s="1"/>
  <c r="F3201" i="1"/>
  <c r="L3201" i="1" s="1"/>
  <c r="I3200" i="1"/>
  <c r="F3202" i="1" l="1"/>
  <c r="L3202" i="1" s="1"/>
  <c r="I3201" i="1"/>
  <c r="F3203" i="1" l="1"/>
  <c r="L3203" i="1" s="1"/>
  <c r="I3202" i="1"/>
  <c r="F3204" i="1" l="1"/>
  <c r="L3204" i="1" s="1"/>
  <c r="I3203" i="1"/>
  <c r="K3200" i="1"/>
  <c r="L818" i="1" l="1"/>
  <c r="B818" i="14" s="1"/>
  <c r="F3205" i="1"/>
  <c r="L3205" i="1" s="1"/>
  <c r="I3204" i="1"/>
  <c r="F3206" i="1" l="1"/>
  <c r="L3206" i="1" s="1"/>
  <c r="I3205" i="1"/>
  <c r="F3207" i="1" l="1"/>
  <c r="L3207" i="1" s="1"/>
  <c r="I3206" i="1"/>
  <c r="F3208" i="1" l="1"/>
  <c r="L3208" i="1" s="1"/>
  <c r="I3207" i="1"/>
  <c r="K3204" i="1"/>
  <c r="L819" i="1" l="1"/>
  <c r="B819" i="14" s="1"/>
  <c r="F3209" i="1"/>
  <c r="L3209" i="1" s="1"/>
  <c r="I3208" i="1"/>
  <c r="F3210" i="1" l="1"/>
  <c r="L3210" i="1" s="1"/>
  <c r="I3209" i="1"/>
  <c r="F3211" i="1" l="1"/>
  <c r="L3211" i="1" s="1"/>
  <c r="I3210" i="1"/>
  <c r="F3212" i="1" l="1"/>
  <c r="L3212" i="1" s="1"/>
  <c r="I3211" i="1"/>
  <c r="K3208" i="1"/>
  <c r="L820" i="1" l="1"/>
  <c r="B820" i="14" s="1"/>
  <c r="F3213" i="1"/>
  <c r="L3213" i="1" s="1"/>
  <c r="I3212" i="1"/>
  <c r="F3214" i="1" l="1"/>
  <c r="L3214" i="1" s="1"/>
  <c r="I3213" i="1"/>
  <c r="F3215" i="1" l="1"/>
  <c r="L3215" i="1" s="1"/>
  <c r="I3214" i="1"/>
  <c r="F3216" i="1" l="1"/>
  <c r="L3216" i="1" s="1"/>
  <c r="I3215" i="1"/>
  <c r="F3217" i="1" l="1"/>
  <c r="L3217" i="1" s="1"/>
  <c r="I3216" i="1"/>
  <c r="K3212" i="1"/>
  <c r="L821" i="1" l="1"/>
  <c r="B821" i="14" s="1"/>
  <c r="F3218" i="1"/>
  <c r="L3218" i="1" s="1"/>
  <c r="I3217" i="1"/>
  <c r="F3219" i="1" l="1"/>
  <c r="L3219" i="1" s="1"/>
  <c r="I3218" i="1"/>
  <c r="F3220" i="1" l="1"/>
  <c r="L3220" i="1" s="1"/>
  <c r="I3219" i="1"/>
  <c r="F3221" i="1" l="1"/>
  <c r="L3221" i="1" s="1"/>
  <c r="I3220" i="1"/>
  <c r="K3217" i="1"/>
  <c r="L822" i="1" l="1"/>
  <c r="B822" i="14" s="1"/>
  <c r="F3222" i="1"/>
  <c r="L3222" i="1" s="1"/>
  <c r="I3221" i="1"/>
  <c r="F3223" i="1" l="1"/>
  <c r="L3223" i="1" s="1"/>
  <c r="I3222" i="1"/>
  <c r="F3224" i="1" l="1"/>
  <c r="L3224" i="1" s="1"/>
  <c r="I3223" i="1"/>
  <c r="F3225" i="1" l="1"/>
  <c r="L3225" i="1" s="1"/>
  <c r="I3224" i="1"/>
  <c r="K3221" i="1"/>
  <c r="L823" i="1" l="1"/>
  <c r="B823" i="14" s="1"/>
  <c r="F3226" i="1"/>
  <c r="L3226" i="1" s="1"/>
  <c r="I3225" i="1"/>
  <c r="F3227" i="1" l="1"/>
  <c r="L3227" i="1" s="1"/>
  <c r="I3226" i="1"/>
  <c r="F3228" i="1" l="1"/>
  <c r="L3228" i="1" s="1"/>
  <c r="I3227" i="1"/>
  <c r="F3229" i="1" l="1"/>
  <c r="L3229" i="1" s="1"/>
  <c r="I3228" i="1"/>
  <c r="K3225" i="1"/>
  <c r="L824" i="1" l="1"/>
  <c r="B824" i="14" s="1"/>
  <c r="F3230" i="1"/>
  <c r="L3230" i="1" s="1"/>
  <c r="I3229" i="1"/>
  <c r="F3231" i="1" l="1"/>
  <c r="L3231" i="1" s="1"/>
  <c r="I3230" i="1"/>
  <c r="F3232" i="1" l="1"/>
  <c r="L3232" i="1" s="1"/>
  <c r="I3231" i="1"/>
  <c r="F3233" i="1" l="1"/>
  <c r="L3233" i="1" s="1"/>
  <c r="I3232" i="1"/>
  <c r="K3229" i="1"/>
  <c r="L825" i="1" l="1"/>
  <c r="B825" i="14" s="1"/>
  <c r="F3234" i="1"/>
  <c r="L3234" i="1" s="1"/>
  <c r="I3233" i="1"/>
  <c r="F3235" i="1" l="1"/>
  <c r="L3235" i="1" s="1"/>
  <c r="I3234" i="1"/>
  <c r="F3236" i="1" l="1"/>
  <c r="L3236" i="1" s="1"/>
  <c r="I3235" i="1"/>
  <c r="F3237" i="1" l="1"/>
  <c r="L3237" i="1" s="1"/>
  <c r="I3236" i="1"/>
  <c r="K3233" i="1"/>
  <c r="L826" i="1" l="1"/>
  <c r="B826" i="14" s="1"/>
  <c r="F3238" i="1"/>
  <c r="L3238" i="1" s="1"/>
  <c r="I3237" i="1"/>
  <c r="F3239" i="1" l="1"/>
  <c r="L3239" i="1" s="1"/>
  <c r="I3238" i="1"/>
  <c r="F3240" i="1" l="1"/>
  <c r="L3240" i="1" s="1"/>
  <c r="I3239" i="1"/>
  <c r="F3241" i="1" l="1"/>
  <c r="L3241" i="1" s="1"/>
  <c r="I3240" i="1"/>
  <c r="F3242" i="1" l="1"/>
  <c r="L3242" i="1" s="1"/>
  <c r="I3241" i="1"/>
  <c r="K3237" i="1"/>
  <c r="L827" i="1" l="1"/>
  <c r="B827" i="14" s="1"/>
  <c r="F3243" i="1"/>
  <c r="L3243" i="1" s="1"/>
  <c r="I3242" i="1"/>
  <c r="F3244" i="1" l="1"/>
  <c r="L3244" i="1" s="1"/>
  <c r="I3243" i="1"/>
  <c r="F3245" i="1" l="1"/>
  <c r="L3245" i="1" s="1"/>
  <c r="I3244" i="1"/>
  <c r="F3246" i="1" l="1"/>
  <c r="L3246" i="1" s="1"/>
  <c r="I3245" i="1"/>
  <c r="K3242" i="1"/>
  <c r="L828" i="1" l="1"/>
  <c r="B828" i="14" s="1"/>
  <c r="F3247" i="1"/>
  <c r="L3247" i="1" s="1"/>
  <c r="I3246" i="1"/>
  <c r="F3248" i="1" l="1"/>
  <c r="L3248" i="1" s="1"/>
  <c r="I3247" i="1"/>
  <c r="F3249" i="1" l="1"/>
  <c r="L3249" i="1" s="1"/>
  <c r="I3248" i="1"/>
  <c r="F3250" i="1" l="1"/>
  <c r="L3250" i="1" s="1"/>
  <c r="I3249" i="1"/>
  <c r="K3246" i="1"/>
  <c r="L829" i="1" l="1"/>
  <c r="B829" i="14" s="1"/>
  <c r="F3251" i="1"/>
  <c r="L3251" i="1" s="1"/>
  <c r="I3250" i="1"/>
  <c r="F3252" i="1" l="1"/>
  <c r="L3252" i="1" s="1"/>
  <c r="I3251" i="1"/>
  <c r="F3253" i="1" l="1"/>
  <c r="L3253" i="1" s="1"/>
  <c r="I3252" i="1"/>
  <c r="F3254" i="1" l="1"/>
  <c r="L3254" i="1" s="1"/>
  <c r="I3253" i="1"/>
  <c r="K3250" i="1"/>
  <c r="L830" i="1" l="1"/>
  <c r="B830" i="14" s="1"/>
  <c r="F3255" i="1"/>
  <c r="L3255" i="1" s="1"/>
  <c r="I3254" i="1"/>
  <c r="F3256" i="1" l="1"/>
  <c r="L3256" i="1" s="1"/>
  <c r="I3255" i="1"/>
  <c r="F3257" i="1" l="1"/>
  <c r="L3257" i="1" s="1"/>
  <c r="I3256" i="1"/>
  <c r="F3258" i="1" l="1"/>
  <c r="L3258" i="1" s="1"/>
  <c r="I3257" i="1"/>
  <c r="K3254" i="1"/>
  <c r="L831" i="1" l="1"/>
  <c r="B831" i="14" s="1"/>
  <c r="F3259" i="1"/>
  <c r="L3259" i="1" s="1"/>
  <c r="I3258" i="1"/>
  <c r="F3260" i="1" l="1"/>
  <c r="L3260" i="1" s="1"/>
  <c r="I3259" i="1"/>
  <c r="F3261" i="1" l="1"/>
  <c r="L3261" i="1" s="1"/>
  <c r="I3260" i="1"/>
  <c r="F3262" i="1" l="1"/>
  <c r="L3262" i="1" s="1"/>
  <c r="I3261" i="1"/>
  <c r="K3258" i="1"/>
  <c r="L832" i="1" l="1"/>
  <c r="B832" i="14" s="1"/>
  <c r="F3263" i="1"/>
  <c r="L3263" i="1" s="1"/>
  <c r="I3262" i="1"/>
  <c r="F3264" i="1" l="1"/>
  <c r="L3264" i="1" s="1"/>
  <c r="I3263" i="1"/>
  <c r="F3265" i="1" l="1"/>
  <c r="L3265" i="1" s="1"/>
  <c r="I3264" i="1"/>
  <c r="F3266" i="1" l="1"/>
  <c r="L3266" i="1" s="1"/>
  <c r="I3265" i="1"/>
  <c r="F3267" i="1" l="1"/>
  <c r="L3267" i="1" s="1"/>
  <c r="I3266" i="1"/>
  <c r="K3262" i="1"/>
  <c r="L833" i="1" l="1"/>
  <c r="B833" i="14" s="1"/>
  <c r="F3268" i="1"/>
  <c r="L3268" i="1" s="1"/>
  <c r="I3267" i="1"/>
  <c r="F3269" i="1" l="1"/>
  <c r="L3269" i="1" s="1"/>
  <c r="I3268" i="1"/>
  <c r="F3270" i="1" l="1"/>
  <c r="L3270" i="1" s="1"/>
  <c r="I3269" i="1"/>
  <c r="F3271" i="1" l="1"/>
  <c r="L3271" i="1" s="1"/>
  <c r="I3270" i="1"/>
  <c r="K3267" i="1"/>
  <c r="L834" i="1" l="1"/>
  <c r="B834" i="14" s="1"/>
  <c r="F3272" i="1"/>
  <c r="L3272" i="1" s="1"/>
  <c r="I3271" i="1"/>
  <c r="F3273" i="1" l="1"/>
  <c r="L3273" i="1" s="1"/>
  <c r="I3272" i="1"/>
  <c r="F3274" i="1" l="1"/>
  <c r="L3274" i="1" s="1"/>
  <c r="I3273" i="1"/>
  <c r="F3275" i="1" l="1"/>
  <c r="L3275" i="1" s="1"/>
  <c r="I3274" i="1"/>
  <c r="K3271" i="1"/>
  <c r="L835" i="1" l="1"/>
  <c r="B835" i="14" s="1"/>
  <c r="F3276" i="1"/>
  <c r="L3276" i="1" s="1"/>
  <c r="I3275" i="1"/>
  <c r="F3277" i="1" l="1"/>
  <c r="L3277" i="1" s="1"/>
  <c r="I3276" i="1"/>
  <c r="F3278" i="1" l="1"/>
  <c r="L3278" i="1" s="1"/>
  <c r="I3277" i="1"/>
  <c r="F3279" i="1" l="1"/>
  <c r="L3279" i="1" s="1"/>
  <c r="I3278" i="1"/>
  <c r="K3275" i="1"/>
  <c r="L836" i="1" l="1"/>
  <c r="B836" i="14" s="1"/>
  <c r="F3280" i="1"/>
  <c r="L3280" i="1" s="1"/>
  <c r="I3279" i="1"/>
  <c r="F3281" i="1" l="1"/>
  <c r="L3281" i="1" s="1"/>
  <c r="I3280" i="1"/>
  <c r="F3282" i="1" l="1"/>
  <c r="L3282" i="1" s="1"/>
  <c r="I3281" i="1"/>
  <c r="F3283" i="1" l="1"/>
  <c r="L3283" i="1" s="1"/>
  <c r="I3282" i="1"/>
  <c r="K3279" i="1"/>
  <c r="L837" i="1" l="1"/>
  <c r="B837" i="14" s="1"/>
  <c r="F3284" i="1"/>
  <c r="L3284" i="1" s="1"/>
  <c r="I3283" i="1"/>
  <c r="F3285" i="1" l="1"/>
  <c r="L3285" i="1" s="1"/>
  <c r="I3284" i="1"/>
  <c r="F3286" i="1" l="1"/>
  <c r="L3286" i="1" s="1"/>
  <c r="I3285" i="1"/>
  <c r="F3287" i="1" l="1"/>
  <c r="L3287" i="1" s="1"/>
  <c r="I3286" i="1"/>
  <c r="K3283" i="1"/>
  <c r="L838" i="1" l="1"/>
  <c r="B838" i="14" s="1"/>
  <c r="F3288" i="1"/>
  <c r="L3288" i="1" s="1"/>
  <c r="I3287" i="1"/>
  <c r="F3289" i="1" l="1"/>
  <c r="L3289" i="1" s="1"/>
  <c r="I3288" i="1"/>
  <c r="F3290" i="1" l="1"/>
  <c r="L3290" i="1" s="1"/>
  <c r="I3289" i="1"/>
  <c r="F3291" i="1" l="1"/>
  <c r="L3291" i="1" s="1"/>
  <c r="I3290" i="1"/>
  <c r="F3292" i="1" l="1"/>
  <c r="L3292" i="1" s="1"/>
  <c r="I3291" i="1"/>
  <c r="K3287" i="1"/>
  <c r="L839" i="1" l="1"/>
  <c r="B839" i="14" s="1"/>
  <c r="F3293" i="1"/>
  <c r="L3293" i="1" s="1"/>
  <c r="I3292" i="1"/>
  <c r="F3294" i="1" l="1"/>
  <c r="L3294" i="1" s="1"/>
  <c r="I3293" i="1"/>
  <c r="F3295" i="1" l="1"/>
  <c r="L3295" i="1" s="1"/>
  <c r="I3294" i="1"/>
  <c r="F3296" i="1" l="1"/>
  <c r="L3296" i="1" s="1"/>
  <c r="I3295" i="1"/>
  <c r="K3292" i="1"/>
  <c r="L840" i="1" l="1"/>
  <c r="B840" i="14" s="1"/>
  <c r="F3297" i="1"/>
  <c r="L3297" i="1" s="1"/>
  <c r="I3296" i="1"/>
  <c r="F3298" i="1" l="1"/>
  <c r="L3298" i="1" s="1"/>
  <c r="I3297" i="1"/>
  <c r="F3299" i="1" l="1"/>
  <c r="L3299" i="1" s="1"/>
  <c r="I3298" i="1"/>
  <c r="F3300" i="1" l="1"/>
  <c r="L3300" i="1" s="1"/>
  <c r="I3299" i="1"/>
  <c r="K3296" i="1"/>
  <c r="L841" i="1" l="1"/>
  <c r="B841" i="14" s="1"/>
  <c r="F3301" i="1"/>
  <c r="L3301" i="1" s="1"/>
  <c r="I3300" i="1"/>
  <c r="F3302" i="1" l="1"/>
  <c r="L3302" i="1" s="1"/>
  <c r="I3301" i="1"/>
  <c r="F3303" i="1" l="1"/>
  <c r="L3303" i="1" s="1"/>
  <c r="I3302" i="1"/>
  <c r="F3304" i="1" l="1"/>
  <c r="L3304" i="1" s="1"/>
  <c r="I3303" i="1"/>
  <c r="K3300" i="1"/>
  <c r="L842" i="1" l="1"/>
  <c r="B842" i="14" s="1"/>
  <c r="F3305" i="1"/>
  <c r="L3305" i="1" s="1"/>
  <c r="I3304" i="1"/>
  <c r="F3306" i="1" l="1"/>
  <c r="L3306" i="1" s="1"/>
  <c r="I3305" i="1"/>
  <c r="F3307" i="1" l="1"/>
  <c r="L3307" i="1" s="1"/>
  <c r="I3306" i="1"/>
  <c r="F3308" i="1" l="1"/>
  <c r="L3308" i="1" s="1"/>
  <c r="I3307" i="1"/>
  <c r="K3304" i="1"/>
  <c r="L843" i="1" l="1"/>
  <c r="B843" i="14" s="1"/>
  <c r="F3309" i="1"/>
  <c r="L3309" i="1" s="1"/>
  <c r="I3308" i="1"/>
  <c r="F3310" i="1" l="1"/>
  <c r="L3310" i="1" s="1"/>
  <c r="I3309" i="1"/>
  <c r="F3311" i="1" l="1"/>
  <c r="L3311" i="1" s="1"/>
  <c r="I3310" i="1"/>
  <c r="F3312" i="1" l="1"/>
  <c r="L3312" i="1" s="1"/>
  <c r="I3311" i="1"/>
  <c r="K3308" i="1"/>
  <c r="L844" i="1" l="1"/>
  <c r="B844" i="14" s="1"/>
  <c r="F3313" i="1"/>
  <c r="L3313" i="1" s="1"/>
  <c r="I3312" i="1"/>
  <c r="F3314" i="1" l="1"/>
  <c r="L3314" i="1" s="1"/>
  <c r="I3313" i="1"/>
  <c r="F3315" i="1" l="1"/>
  <c r="L3315" i="1" s="1"/>
  <c r="I3314" i="1"/>
  <c r="F3316" i="1" l="1"/>
  <c r="L3316" i="1" s="1"/>
  <c r="I3315" i="1"/>
  <c r="F3317" i="1" l="1"/>
  <c r="L3317" i="1" s="1"/>
  <c r="I3316" i="1"/>
  <c r="K3312" i="1"/>
  <c r="L845" i="1" l="1"/>
  <c r="B845" i="14" s="1"/>
  <c r="F3318" i="1"/>
  <c r="L3318" i="1" s="1"/>
  <c r="I3317" i="1"/>
  <c r="F3319" i="1" l="1"/>
  <c r="L3319" i="1" s="1"/>
  <c r="I3318" i="1"/>
  <c r="F3320" i="1" l="1"/>
  <c r="L3320" i="1" s="1"/>
  <c r="I3319" i="1"/>
  <c r="F3321" i="1" l="1"/>
  <c r="L3321" i="1" s="1"/>
  <c r="I3320" i="1"/>
  <c r="K3317" i="1"/>
  <c r="L846" i="1" l="1"/>
  <c r="B846" i="14" s="1"/>
  <c r="F3322" i="1"/>
  <c r="L3322" i="1" s="1"/>
  <c r="I3321" i="1"/>
  <c r="F3323" i="1" l="1"/>
  <c r="L3323" i="1" s="1"/>
  <c r="I3322" i="1"/>
  <c r="F3324" i="1" l="1"/>
  <c r="L3324" i="1" s="1"/>
  <c r="I3323" i="1"/>
  <c r="F3325" i="1" l="1"/>
  <c r="L3325" i="1" s="1"/>
  <c r="I3324" i="1"/>
  <c r="K3321" i="1"/>
  <c r="L847" i="1" l="1"/>
  <c r="B847" i="14" s="1"/>
  <c r="F3326" i="1"/>
  <c r="L3326" i="1" s="1"/>
  <c r="I3325" i="1"/>
  <c r="F3327" i="1" l="1"/>
  <c r="L3327" i="1" s="1"/>
  <c r="I3326" i="1"/>
  <c r="F3328" i="1" l="1"/>
  <c r="L3328" i="1" s="1"/>
  <c r="I3327" i="1"/>
  <c r="F3329" i="1" l="1"/>
  <c r="L3329" i="1" s="1"/>
  <c r="I3328" i="1"/>
  <c r="K3325" i="1"/>
  <c r="L848" i="1" l="1"/>
  <c r="B848" i="14" s="1"/>
  <c r="F3330" i="1"/>
  <c r="L3330" i="1" s="1"/>
  <c r="I3329" i="1"/>
  <c r="F3331" i="1" l="1"/>
  <c r="L3331" i="1" s="1"/>
  <c r="I3330" i="1"/>
  <c r="F3332" i="1" l="1"/>
  <c r="L3332" i="1" s="1"/>
  <c r="I3331" i="1"/>
  <c r="F3333" i="1" l="1"/>
  <c r="L3333" i="1" s="1"/>
  <c r="I3332" i="1"/>
  <c r="K3329" i="1"/>
  <c r="L849" i="1" l="1"/>
  <c r="B849" i="14" s="1"/>
  <c r="F3334" i="1"/>
  <c r="L3334" i="1" s="1"/>
  <c r="I3333" i="1"/>
  <c r="F3335" i="1" l="1"/>
  <c r="L3335" i="1" s="1"/>
  <c r="I3334" i="1"/>
  <c r="F3336" i="1" l="1"/>
  <c r="L3336" i="1" s="1"/>
  <c r="I3335" i="1"/>
  <c r="F3337" i="1" l="1"/>
  <c r="L3337" i="1" s="1"/>
  <c r="I3336" i="1"/>
  <c r="F3338" i="1" l="1"/>
  <c r="L3338" i="1" s="1"/>
  <c r="I3337" i="1"/>
  <c r="K3333" i="1"/>
  <c r="L850" i="1" l="1"/>
  <c r="B850" i="14" s="1"/>
  <c r="F3339" i="1"/>
  <c r="L3339" i="1" s="1"/>
  <c r="I3338" i="1"/>
  <c r="F3340" i="1" l="1"/>
  <c r="L3340" i="1" s="1"/>
  <c r="I3339" i="1"/>
  <c r="F3341" i="1" l="1"/>
  <c r="L3341" i="1" s="1"/>
  <c r="I3340" i="1"/>
  <c r="F3342" i="1" l="1"/>
  <c r="L3342" i="1" s="1"/>
  <c r="I3341" i="1"/>
  <c r="K3338" i="1"/>
  <c r="L851" i="1" l="1"/>
  <c r="B851" i="14" s="1"/>
  <c r="F3343" i="1"/>
  <c r="L3343" i="1" s="1"/>
  <c r="I3342" i="1"/>
  <c r="F3344" i="1" l="1"/>
  <c r="L3344" i="1" s="1"/>
  <c r="I3343" i="1"/>
  <c r="F3345" i="1" l="1"/>
  <c r="L3345" i="1" s="1"/>
  <c r="I3344" i="1"/>
  <c r="F3346" i="1" l="1"/>
  <c r="L3346" i="1" s="1"/>
  <c r="I3345" i="1"/>
  <c r="K3342" i="1"/>
  <c r="L852" i="1" l="1"/>
  <c r="B852" i="14" s="1"/>
  <c r="F3347" i="1"/>
  <c r="L3347" i="1" s="1"/>
  <c r="I3346" i="1"/>
  <c r="F3348" i="1" l="1"/>
  <c r="L3348" i="1" s="1"/>
  <c r="I3347" i="1"/>
  <c r="F3349" i="1" l="1"/>
  <c r="L3349" i="1" s="1"/>
  <c r="I3348" i="1"/>
  <c r="F3350" i="1" l="1"/>
  <c r="L3350" i="1" s="1"/>
  <c r="I3349" i="1"/>
  <c r="K3346" i="1"/>
  <c r="L853" i="1" l="1"/>
  <c r="B853" i="14" s="1"/>
  <c r="F3351" i="1"/>
  <c r="L3351" i="1" s="1"/>
  <c r="I3350" i="1"/>
  <c r="F3352" i="1" l="1"/>
  <c r="L3352" i="1" s="1"/>
  <c r="I3351" i="1"/>
  <c r="F3353" i="1" l="1"/>
  <c r="L3353" i="1" s="1"/>
  <c r="I3352" i="1"/>
  <c r="F3354" i="1" l="1"/>
  <c r="L3354" i="1" s="1"/>
  <c r="I3353" i="1"/>
  <c r="K3350" i="1"/>
  <c r="L854" i="1" l="1"/>
  <c r="B854" i="14" s="1"/>
  <c r="F3355" i="1"/>
  <c r="L3355" i="1" s="1"/>
  <c r="I3354" i="1"/>
  <c r="F3356" i="1" l="1"/>
  <c r="L3356" i="1" s="1"/>
  <c r="I3355" i="1"/>
  <c r="F3357" i="1" l="1"/>
  <c r="L3357" i="1" s="1"/>
  <c r="I3356" i="1"/>
  <c r="F3358" i="1" l="1"/>
  <c r="L3358" i="1" s="1"/>
  <c r="I3357" i="1"/>
  <c r="K3354" i="1"/>
  <c r="L855" i="1" l="1"/>
  <c r="B855" i="14" s="1"/>
  <c r="F3359" i="1"/>
  <c r="L3359" i="1" s="1"/>
  <c r="I3358" i="1"/>
  <c r="F3360" i="1" l="1"/>
  <c r="L3360" i="1" s="1"/>
  <c r="I3359" i="1"/>
  <c r="F3361" i="1" l="1"/>
  <c r="L3361" i="1" s="1"/>
  <c r="I3360" i="1"/>
  <c r="F3362" i="1" l="1"/>
  <c r="L3362" i="1" s="1"/>
  <c r="I3361" i="1"/>
  <c r="F3363" i="1" l="1"/>
  <c r="L3363" i="1" s="1"/>
  <c r="I3362" i="1"/>
  <c r="K3358" i="1"/>
  <c r="L856" i="1" l="1"/>
  <c r="B856" i="14" s="1"/>
  <c r="F3364" i="1"/>
  <c r="L3364" i="1" s="1"/>
  <c r="I3363" i="1"/>
  <c r="F3365" i="1" l="1"/>
  <c r="L3365" i="1" s="1"/>
  <c r="I3364" i="1"/>
  <c r="F3366" i="1" l="1"/>
  <c r="L3366" i="1" s="1"/>
  <c r="I3365" i="1"/>
  <c r="F3367" i="1" l="1"/>
  <c r="L3367" i="1" s="1"/>
  <c r="I3366" i="1"/>
  <c r="K3363" i="1"/>
  <c r="L857" i="1" l="1"/>
  <c r="B857" i="14" s="1"/>
  <c r="F3368" i="1"/>
  <c r="L3368" i="1" s="1"/>
  <c r="I3367" i="1"/>
  <c r="F3369" i="1" l="1"/>
  <c r="L3369" i="1" s="1"/>
  <c r="I3368" i="1"/>
  <c r="F3370" i="1" l="1"/>
  <c r="L3370" i="1" s="1"/>
  <c r="I3369" i="1"/>
  <c r="F3371" i="1" l="1"/>
  <c r="L3371" i="1" s="1"/>
  <c r="I3370" i="1"/>
  <c r="K3367" i="1"/>
  <c r="L858" i="1" l="1"/>
  <c r="B858" i="14" s="1"/>
  <c r="F3372" i="1"/>
  <c r="L3372" i="1" s="1"/>
  <c r="I3371" i="1"/>
  <c r="F3373" i="1" l="1"/>
  <c r="L3373" i="1" s="1"/>
  <c r="I3372" i="1"/>
  <c r="F3374" i="1" l="1"/>
  <c r="L3374" i="1" s="1"/>
  <c r="I3373" i="1"/>
  <c r="F3375" i="1" l="1"/>
  <c r="L3375" i="1" s="1"/>
  <c r="I3374" i="1"/>
  <c r="K3371" i="1"/>
  <c r="L859" i="1" l="1"/>
  <c r="B859" i="14" s="1"/>
  <c r="F3376" i="1"/>
  <c r="L3376" i="1" s="1"/>
  <c r="I3375" i="1"/>
  <c r="F3377" i="1" l="1"/>
  <c r="L3377" i="1" s="1"/>
  <c r="I3376" i="1"/>
  <c r="F3378" i="1" l="1"/>
  <c r="L3378" i="1" s="1"/>
  <c r="I3377" i="1"/>
  <c r="F3379" i="1" l="1"/>
  <c r="L3379" i="1" s="1"/>
  <c r="I3378" i="1"/>
  <c r="K3375" i="1"/>
  <c r="L860" i="1" l="1"/>
  <c r="B860" i="14" s="1"/>
  <c r="F3380" i="1"/>
  <c r="L3380" i="1" s="1"/>
  <c r="I3379" i="1"/>
  <c r="F3381" i="1" l="1"/>
  <c r="L3381" i="1" s="1"/>
  <c r="I3380" i="1"/>
  <c r="F3382" i="1" l="1"/>
  <c r="L3382" i="1" s="1"/>
  <c r="I3381" i="1"/>
  <c r="F3383" i="1" l="1"/>
  <c r="L3383" i="1" s="1"/>
  <c r="I3382" i="1"/>
  <c r="F3384" i="1" l="1"/>
  <c r="L3384" i="1" s="1"/>
  <c r="I3383" i="1"/>
  <c r="K3379" i="1"/>
  <c r="L861" i="1" l="1"/>
  <c r="B861" i="14" s="1"/>
  <c r="F3385" i="1"/>
  <c r="L3385" i="1" s="1"/>
  <c r="I3384" i="1"/>
  <c r="F3386" i="1" l="1"/>
  <c r="L3386" i="1" s="1"/>
  <c r="I3385" i="1"/>
  <c r="F3387" i="1" l="1"/>
  <c r="L3387" i="1" s="1"/>
  <c r="I3386" i="1"/>
  <c r="F3388" i="1" l="1"/>
  <c r="L3388" i="1" s="1"/>
  <c r="I3387" i="1"/>
  <c r="K3384" i="1"/>
  <c r="L862" i="1" l="1"/>
  <c r="B862" i="14" s="1"/>
  <c r="F3389" i="1"/>
  <c r="L3389" i="1" s="1"/>
  <c r="I3388" i="1"/>
  <c r="F3390" i="1" l="1"/>
  <c r="L3390" i="1" s="1"/>
  <c r="I3389" i="1"/>
  <c r="F3391" i="1" l="1"/>
  <c r="L3391" i="1" s="1"/>
  <c r="I3390" i="1"/>
  <c r="F3392" i="1" l="1"/>
  <c r="L3392" i="1" s="1"/>
  <c r="I3391" i="1"/>
  <c r="K3388" i="1"/>
  <c r="L863" i="1" l="1"/>
  <c r="B863" i="14" s="1"/>
  <c r="F3393" i="1"/>
  <c r="L3393" i="1" s="1"/>
  <c r="I3392" i="1"/>
  <c r="F3394" i="1" l="1"/>
  <c r="L3394" i="1" s="1"/>
  <c r="I3393" i="1"/>
  <c r="F3395" i="1" l="1"/>
  <c r="L3395" i="1" s="1"/>
  <c r="I3394" i="1"/>
  <c r="F3396" i="1" l="1"/>
  <c r="L3396" i="1" s="1"/>
  <c r="I3395" i="1"/>
  <c r="K3392" i="1"/>
  <c r="L864" i="1" l="1"/>
  <c r="B864" i="14" s="1"/>
  <c r="F3397" i="1"/>
  <c r="L3397" i="1" s="1"/>
  <c r="I3396" i="1"/>
  <c r="F3398" i="1" l="1"/>
  <c r="L3398" i="1" s="1"/>
  <c r="I3397" i="1"/>
  <c r="F3399" i="1" l="1"/>
  <c r="L3399" i="1" s="1"/>
  <c r="I3398" i="1"/>
  <c r="F3400" i="1" l="1"/>
  <c r="L3400" i="1" s="1"/>
  <c r="I3399" i="1"/>
  <c r="K3396" i="1"/>
  <c r="L865" i="1" l="1"/>
  <c r="B865" i="14" s="1"/>
  <c r="F3401" i="1"/>
  <c r="L3401" i="1" s="1"/>
  <c r="I3400" i="1"/>
  <c r="F3402" i="1" l="1"/>
  <c r="L3402" i="1" s="1"/>
  <c r="I3401" i="1"/>
  <c r="F3403" i="1" l="1"/>
  <c r="L3403" i="1" s="1"/>
  <c r="I3402" i="1"/>
  <c r="F3404" i="1" l="1"/>
  <c r="L3404" i="1" s="1"/>
  <c r="I3403" i="1"/>
  <c r="F3405" i="1" l="1"/>
  <c r="L3405" i="1" s="1"/>
  <c r="I3404" i="1"/>
  <c r="K3400" i="1"/>
  <c r="L866" i="1" l="1"/>
  <c r="B866" i="14" s="1"/>
  <c r="F3406" i="1"/>
  <c r="L3406" i="1" s="1"/>
  <c r="I3405" i="1"/>
  <c r="F3407" i="1" l="1"/>
  <c r="L3407" i="1" s="1"/>
  <c r="I3406" i="1"/>
  <c r="F3408" i="1" l="1"/>
  <c r="L3408" i="1" s="1"/>
  <c r="I3407" i="1"/>
  <c r="F3409" i="1" l="1"/>
  <c r="L3409" i="1" s="1"/>
  <c r="I3408" i="1"/>
  <c r="K3405" i="1"/>
  <c r="L867" i="1" l="1"/>
  <c r="B867" i="14" s="1"/>
  <c r="F3410" i="1"/>
  <c r="L3410" i="1" s="1"/>
  <c r="I3409" i="1"/>
  <c r="F3411" i="1" l="1"/>
  <c r="L3411" i="1" s="1"/>
  <c r="I3410" i="1"/>
  <c r="F3412" i="1" l="1"/>
  <c r="L3412" i="1" s="1"/>
  <c r="I3411" i="1"/>
  <c r="F3413" i="1" l="1"/>
  <c r="L3413" i="1" s="1"/>
  <c r="I3412" i="1"/>
  <c r="K3409" i="1"/>
  <c r="L868" i="1" l="1"/>
  <c r="B868" i="14" s="1"/>
  <c r="F3414" i="1"/>
  <c r="L3414" i="1" s="1"/>
  <c r="I3413" i="1"/>
  <c r="F3415" i="1" l="1"/>
  <c r="L3415" i="1" s="1"/>
  <c r="I3414" i="1"/>
  <c r="F3416" i="1" l="1"/>
  <c r="L3416" i="1" s="1"/>
  <c r="I3415" i="1"/>
  <c r="F3417" i="1" l="1"/>
  <c r="L3417" i="1" s="1"/>
  <c r="I3416" i="1"/>
  <c r="K3413" i="1"/>
  <c r="L869" i="1" l="1"/>
  <c r="B869" i="14" s="1"/>
  <c r="F3418" i="1"/>
  <c r="L3418" i="1" s="1"/>
  <c r="I3417" i="1"/>
  <c r="F3419" i="1" l="1"/>
  <c r="L3419" i="1" s="1"/>
  <c r="I3418" i="1"/>
  <c r="F3420" i="1" l="1"/>
  <c r="L3420" i="1" s="1"/>
  <c r="I3419" i="1"/>
  <c r="F3421" i="1" l="1"/>
  <c r="L3421" i="1" s="1"/>
  <c r="I3420" i="1"/>
  <c r="K3417" i="1"/>
  <c r="L870" i="1" l="1"/>
  <c r="B870" i="14" s="1"/>
  <c r="F3422" i="1"/>
  <c r="L3422" i="1" s="1"/>
  <c r="I3421" i="1"/>
  <c r="F3423" i="1" l="1"/>
  <c r="L3423" i="1" s="1"/>
  <c r="I3422" i="1"/>
  <c r="F3424" i="1" l="1"/>
  <c r="L3424" i="1" s="1"/>
  <c r="I3423" i="1"/>
  <c r="F3425" i="1" l="1"/>
  <c r="L3425" i="1" s="1"/>
  <c r="I3424" i="1"/>
  <c r="K3421" i="1"/>
  <c r="L871" i="1" l="1"/>
  <c r="B871" i="14" s="1"/>
  <c r="F3426" i="1"/>
  <c r="L3426" i="1" s="1"/>
  <c r="I3425" i="1"/>
  <c r="F3427" i="1" l="1"/>
  <c r="L3427" i="1" s="1"/>
  <c r="I3426" i="1"/>
  <c r="F3428" i="1" l="1"/>
  <c r="L3428" i="1" s="1"/>
  <c r="I3427" i="1"/>
  <c r="F3429" i="1" l="1"/>
  <c r="L3429" i="1" s="1"/>
  <c r="I3428" i="1"/>
  <c r="F3430" i="1" l="1"/>
  <c r="L3430" i="1" s="1"/>
  <c r="I3429" i="1"/>
  <c r="K3425" i="1"/>
  <c r="L872" i="1" l="1"/>
  <c r="B872" i="14" s="1"/>
  <c r="F3431" i="1"/>
  <c r="L3431" i="1" s="1"/>
  <c r="I3430" i="1"/>
  <c r="F3432" i="1" l="1"/>
  <c r="L3432" i="1" s="1"/>
  <c r="I3431" i="1"/>
  <c r="F3433" i="1" l="1"/>
  <c r="L3433" i="1" s="1"/>
  <c r="I3432" i="1"/>
  <c r="F3434" i="1" l="1"/>
  <c r="L3434" i="1" s="1"/>
  <c r="I3433" i="1"/>
  <c r="K3430" i="1"/>
  <c r="L873" i="1" l="1"/>
  <c r="B873" i="14" s="1"/>
  <c r="F3435" i="1"/>
  <c r="L3435" i="1" s="1"/>
  <c r="I3434" i="1"/>
  <c r="F3436" i="1" l="1"/>
  <c r="L3436" i="1" s="1"/>
  <c r="I3435" i="1"/>
  <c r="F3437" i="1" l="1"/>
  <c r="L3437" i="1" s="1"/>
  <c r="I3436" i="1"/>
  <c r="F3438" i="1" l="1"/>
  <c r="L3438" i="1" s="1"/>
  <c r="I3437" i="1"/>
  <c r="K3434" i="1"/>
  <c r="L874" i="1" l="1"/>
  <c r="B874" i="14" s="1"/>
  <c r="F3439" i="1"/>
  <c r="L3439" i="1" s="1"/>
  <c r="I3438" i="1"/>
  <c r="F3440" i="1" l="1"/>
  <c r="L3440" i="1" s="1"/>
  <c r="I3439" i="1"/>
  <c r="F3441" i="1" l="1"/>
  <c r="L3441" i="1" s="1"/>
  <c r="I3440" i="1"/>
  <c r="F3442" i="1" l="1"/>
  <c r="L3442" i="1" s="1"/>
  <c r="I3441" i="1"/>
  <c r="K3438" i="1"/>
  <c r="L875" i="1" l="1"/>
  <c r="B875" i="14" s="1"/>
  <c r="F3443" i="1"/>
  <c r="L3443" i="1" s="1"/>
  <c r="I3442" i="1"/>
  <c r="F3444" i="1" l="1"/>
  <c r="L3444" i="1" s="1"/>
  <c r="I3443" i="1"/>
  <c r="F3445" i="1" l="1"/>
  <c r="L3445" i="1" s="1"/>
  <c r="I3444" i="1"/>
  <c r="F3446" i="1" l="1"/>
  <c r="L3446" i="1" s="1"/>
  <c r="I3445" i="1"/>
  <c r="K3442" i="1"/>
  <c r="L876" i="1" l="1"/>
  <c r="B876" i="14" s="1"/>
  <c r="F3447" i="1"/>
  <c r="L3447" i="1" s="1"/>
  <c r="I3446" i="1"/>
  <c r="F3448" i="1" l="1"/>
  <c r="L3448" i="1" s="1"/>
  <c r="I3447" i="1"/>
  <c r="F3449" i="1" l="1"/>
  <c r="L3449" i="1" s="1"/>
  <c r="I3448" i="1"/>
  <c r="F3450" i="1" l="1"/>
  <c r="L3450" i="1" s="1"/>
  <c r="I3449" i="1"/>
  <c r="F3451" i="1" l="1"/>
  <c r="L3451" i="1" s="1"/>
  <c r="I3450" i="1"/>
  <c r="K3446" i="1"/>
  <c r="L877" i="1" l="1"/>
  <c r="B877" i="14" s="1"/>
  <c r="F3452" i="1"/>
  <c r="L3452" i="1" s="1"/>
  <c r="I3451" i="1"/>
  <c r="F3453" i="1" l="1"/>
  <c r="L3453" i="1" s="1"/>
  <c r="I3452" i="1"/>
  <c r="F3454" i="1" l="1"/>
  <c r="L3454" i="1" s="1"/>
  <c r="I3453" i="1"/>
  <c r="F3455" i="1" l="1"/>
  <c r="L3455" i="1" s="1"/>
  <c r="I3454" i="1"/>
  <c r="K3451" i="1"/>
  <c r="L878" i="1" l="1"/>
  <c r="B878" i="14" s="1"/>
  <c r="F3456" i="1"/>
  <c r="L3456" i="1" s="1"/>
  <c r="I3455" i="1"/>
  <c r="F3457" i="1" l="1"/>
  <c r="L3457" i="1" s="1"/>
  <c r="I3456" i="1"/>
  <c r="F3458" i="1" l="1"/>
  <c r="L3458" i="1" s="1"/>
  <c r="I3457" i="1"/>
  <c r="F3459" i="1" l="1"/>
  <c r="L3459" i="1" s="1"/>
  <c r="I3458" i="1"/>
  <c r="K3455" i="1"/>
  <c r="L879" i="1" l="1"/>
  <c r="B879" i="14" s="1"/>
  <c r="F3460" i="1"/>
  <c r="L3460" i="1" s="1"/>
  <c r="I3459" i="1"/>
  <c r="F3461" i="1" l="1"/>
  <c r="L3461" i="1" s="1"/>
  <c r="I3460" i="1"/>
  <c r="F3462" i="1" l="1"/>
  <c r="L3462" i="1" s="1"/>
  <c r="I3461" i="1"/>
  <c r="F3463" i="1" l="1"/>
  <c r="L3463" i="1" s="1"/>
  <c r="I3462" i="1"/>
  <c r="K3459" i="1"/>
  <c r="L880" i="1" l="1"/>
  <c r="B880" i="14" s="1"/>
  <c r="F3464" i="1"/>
  <c r="L3464" i="1" s="1"/>
  <c r="I3463" i="1"/>
  <c r="F3465" i="1" l="1"/>
  <c r="L3465" i="1" s="1"/>
  <c r="I3464" i="1"/>
  <c r="F3466" i="1" l="1"/>
  <c r="L3466" i="1" s="1"/>
  <c r="I3465" i="1"/>
  <c r="F3467" i="1" l="1"/>
  <c r="L3467" i="1" s="1"/>
  <c r="I3466" i="1"/>
  <c r="K3463" i="1"/>
  <c r="L881" i="1" l="1"/>
  <c r="B881" i="14" s="1"/>
  <c r="F3468" i="1"/>
  <c r="L3468" i="1" s="1"/>
  <c r="I3467" i="1"/>
  <c r="F3469" i="1" l="1"/>
  <c r="L3469" i="1" s="1"/>
  <c r="I3468" i="1"/>
  <c r="F3470" i="1" l="1"/>
  <c r="L3470" i="1" s="1"/>
  <c r="I3469" i="1"/>
  <c r="F3471" i="1" l="1"/>
  <c r="L3471" i="1" s="1"/>
  <c r="I3470" i="1"/>
  <c r="F3472" i="1" l="1"/>
  <c r="L3472" i="1" s="1"/>
  <c r="I3471" i="1"/>
  <c r="K3467" i="1"/>
  <c r="L882" i="1" l="1"/>
  <c r="B882" i="14" s="1"/>
  <c r="F3473" i="1"/>
  <c r="L3473" i="1" s="1"/>
  <c r="I3472" i="1"/>
  <c r="F3474" i="1" l="1"/>
  <c r="L3474" i="1" s="1"/>
  <c r="I3473" i="1"/>
  <c r="F3475" i="1" l="1"/>
  <c r="L3475" i="1" s="1"/>
  <c r="I3474" i="1"/>
  <c r="F3476" i="1" l="1"/>
  <c r="L3476" i="1" s="1"/>
  <c r="I3475" i="1"/>
  <c r="K3472" i="1"/>
  <c r="L883" i="1" l="1"/>
  <c r="B883" i="14" s="1"/>
  <c r="F3477" i="1"/>
  <c r="L3477" i="1" s="1"/>
  <c r="I3476" i="1"/>
  <c r="F3478" i="1" l="1"/>
  <c r="L3478" i="1" s="1"/>
  <c r="I3477" i="1"/>
  <c r="F3479" i="1" l="1"/>
  <c r="L3479" i="1" s="1"/>
  <c r="I3478" i="1"/>
  <c r="F3480" i="1" l="1"/>
  <c r="L3480" i="1" s="1"/>
  <c r="I3479" i="1"/>
  <c r="K3476" i="1"/>
  <c r="L884" i="1" l="1"/>
  <c r="B884" i="14" s="1"/>
  <c r="F3481" i="1"/>
  <c r="L3481" i="1" s="1"/>
  <c r="I3480" i="1"/>
  <c r="F3482" i="1" l="1"/>
  <c r="L3482" i="1" s="1"/>
  <c r="I3481" i="1"/>
  <c r="F3483" i="1" l="1"/>
  <c r="L3483" i="1" s="1"/>
  <c r="I3482" i="1"/>
  <c r="F3484" i="1" l="1"/>
  <c r="L3484" i="1" s="1"/>
  <c r="I3483" i="1"/>
  <c r="K3480" i="1"/>
  <c r="L885" i="1" l="1"/>
  <c r="B885" i="14" s="1"/>
  <c r="F3485" i="1"/>
  <c r="L3485" i="1" s="1"/>
  <c r="I3484" i="1"/>
  <c r="F3486" i="1" l="1"/>
  <c r="L3486" i="1" s="1"/>
  <c r="I3485" i="1"/>
  <c r="F3487" i="1" l="1"/>
  <c r="L3487" i="1" s="1"/>
  <c r="I3486" i="1"/>
  <c r="F3488" i="1" l="1"/>
  <c r="L3488" i="1" s="1"/>
  <c r="I3487" i="1"/>
  <c r="K3484" i="1"/>
  <c r="L886" i="1" l="1"/>
  <c r="B886" i="14" s="1"/>
  <c r="F3489" i="1"/>
  <c r="L3489" i="1" s="1"/>
  <c r="I3488" i="1"/>
  <c r="F3490" i="1" l="1"/>
  <c r="L3490" i="1" s="1"/>
  <c r="I3489" i="1"/>
  <c r="F3491" i="1" l="1"/>
  <c r="L3491" i="1" s="1"/>
  <c r="I3490" i="1"/>
  <c r="F3492" i="1" l="1"/>
  <c r="L3492" i="1" s="1"/>
  <c r="I3491" i="1"/>
  <c r="F3493" i="1" l="1"/>
  <c r="L3493" i="1" s="1"/>
  <c r="I3492" i="1"/>
  <c r="K3488" i="1"/>
  <c r="L887" i="1" l="1"/>
  <c r="B887" i="14" s="1"/>
  <c r="F3494" i="1"/>
  <c r="L3494" i="1" s="1"/>
  <c r="I3493" i="1"/>
  <c r="F3495" i="1" l="1"/>
  <c r="L3495" i="1" s="1"/>
  <c r="I3494" i="1"/>
  <c r="F3496" i="1" l="1"/>
  <c r="L3496" i="1" s="1"/>
  <c r="I3495" i="1"/>
  <c r="F3497" i="1" l="1"/>
  <c r="L3497" i="1" s="1"/>
  <c r="I3496" i="1"/>
  <c r="K3493" i="1"/>
  <c r="L888" i="1" l="1"/>
  <c r="B888" i="14" s="1"/>
  <c r="F3498" i="1"/>
  <c r="L3498" i="1" s="1"/>
  <c r="I3497" i="1"/>
  <c r="F3499" i="1" l="1"/>
  <c r="L3499" i="1" s="1"/>
  <c r="I3498" i="1"/>
  <c r="F3500" i="1" l="1"/>
  <c r="L3500" i="1" s="1"/>
  <c r="I3499" i="1"/>
  <c r="F3501" i="1" l="1"/>
  <c r="L3501" i="1" s="1"/>
  <c r="I3500" i="1"/>
  <c r="K3497" i="1"/>
  <c r="L889" i="1" l="1"/>
  <c r="B889" i="14" s="1"/>
  <c r="F3502" i="1"/>
  <c r="L3502" i="1" s="1"/>
  <c r="I3501" i="1"/>
  <c r="F3503" i="1" l="1"/>
  <c r="L3503" i="1" s="1"/>
  <c r="I3502" i="1"/>
  <c r="F3504" i="1" l="1"/>
  <c r="L3504" i="1" s="1"/>
  <c r="I3503" i="1"/>
  <c r="F3505" i="1" l="1"/>
  <c r="L3505" i="1" s="1"/>
  <c r="I3504" i="1"/>
  <c r="K3501" i="1"/>
  <c r="L890" i="1" l="1"/>
  <c r="B890" i="14" s="1"/>
  <c r="F3506" i="1"/>
  <c r="L3506" i="1" s="1"/>
  <c r="I3505" i="1"/>
  <c r="F3507" i="1" l="1"/>
  <c r="L3507" i="1" s="1"/>
  <c r="I3506" i="1"/>
  <c r="F3508" i="1" l="1"/>
  <c r="L3508" i="1" s="1"/>
  <c r="I3507" i="1"/>
  <c r="F3509" i="1" l="1"/>
  <c r="L3509" i="1" s="1"/>
  <c r="I3508" i="1"/>
  <c r="K3505" i="1"/>
  <c r="L891" i="1" l="1"/>
  <c r="B891" i="14" s="1"/>
  <c r="F3510" i="1"/>
  <c r="L3510" i="1" s="1"/>
  <c r="I3509" i="1"/>
  <c r="F3511" i="1" l="1"/>
  <c r="L3511" i="1" s="1"/>
  <c r="I3510" i="1"/>
  <c r="F3512" i="1" l="1"/>
  <c r="L3512" i="1" s="1"/>
  <c r="I3511" i="1"/>
  <c r="F3513" i="1" l="1"/>
  <c r="L3513" i="1" s="1"/>
  <c r="I3512" i="1"/>
  <c r="F3514" i="1" l="1"/>
  <c r="L3514" i="1" s="1"/>
  <c r="I3513" i="1"/>
  <c r="K3509" i="1"/>
  <c r="L892" i="1" l="1"/>
  <c r="B892" i="14" s="1"/>
  <c r="F3515" i="1"/>
  <c r="L3515" i="1" s="1"/>
  <c r="I3514" i="1"/>
  <c r="F3516" i="1" l="1"/>
  <c r="L3516" i="1" s="1"/>
  <c r="I3515" i="1"/>
  <c r="F3517" i="1" l="1"/>
  <c r="L3517" i="1" s="1"/>
  <c r="I3516" i="1"/>
  <c r="F3518" i="1" l="1"/>
  <c r="L3518" i="1" s="1"/>
  <c r="I3517" i="1"/>
  <c r="K3514" i="1"/>
  <c r="L893" i="1" l="1"/>
  <c r="B893" i="14" s="1"/>
  <c r="F3519" i="1"/>
  <c r="L3519" i="1" s="1"/>
  <c r="I3518" i="1"/>
  <c r="F3520" i="1" l="1"/>
  <c r="L3520" i="1" s="1"/>
  <c r="I3519" i="1"/>
  <c r="F3521" i="1" l="1"/>
  <c r="L3521" i="1" s="1"/>
  <c r="I3520" i="1"/>
  <c r="F3522" i="1" l="1"/>
  <c r="L3522" i="1" s="1"/>
  <c r="I3521" i="1"/>
  <c r="K3518" i="1"/>
  <c r="L894" i="1" l="1"/>
  <c r="B894" i="14" s="1"/>
  <c r="F3523" i="1"/>
  <c r="L3523" i="1" s="1"/>
  <c r="I3522" i="1"/>
  <c r="F3524" i="1" l="1"/>
  <c r="L3524" i="1" s="1"/>
  <c r="I3523" i="1"/>
  <c r="F3525" i="1" l="1"/>
  <c r="L3525" i="1" s="1"/>
  <c r="I3524" i="1"/>
  <c r="F3526" i="1" l="1"/>
  <c r="L3526" i="1" s="1"/>
  <c r="I3525" i="1"/>
  <c r="K3522" i="1"/>
  <c r="L895" i="1" l="1"/>
  <c r="B895" i="14" s="1"/>
  <c r="F3527" i="1"/>
  <c r="L3527" i="1" s="1"/>
  <c r="I3526" i="1"/>
  <c r="F3528" i="1" l="1"/>
  <c r="L3528" i="1" s="1"/>
  <c r="I3527" i="1"/>
  <c r="F3529" i="1" l="1"/>
  <c r="L3529" i="1" s="1"/>
  <c r="I3528" i="1"/>
  <c r="F3530" i="1" l="1"/>
  <c r="L3530" i="1" s="1"/>
  <c r="I3529" i="1"/>
  <c r="F3531" i="1" l="1"/>
  <c r="L3531" i="1" s="1"/>
  <c r="I3530" i="1"/>
  <c r="K3526" i="1"/>
  <c r="L896" i="1" l="1"/>
  <c r="B896" i="14" s="1"/>
  <c r="F3532" i="1"/>
  <c r="L3532" i="1" s="1"/>
  <c r="I3531" i="1"/>
  <c r="F3533" i="1" l="1"/>
  <c r="L3533" i="1" s="1"/>
  <c r="I3532" i="1"/>
  <c r="F3534" i="1" l="1"/>
  <c r="L3534" i="1" s="1"/>
  <c r="I3533" i="1"/>
  <c r="F3535" i="1" l="1"/>
  <c r="L3535" i="1" s="1"/>
  <c r="I3534" i="1"/>
  <c r="K3531" i="1"/>
  <c r="L897" i="1" l="1"/>
  <c r="B897" i="14" s="1"/>
  <c r="F3536" i="1"/>
  <c r="L3536" i="1" s="1"/>
  <c r="I3535" i="1"/>
  <c r="F3537" i="1" l="1"/>
  <c r="L3537" i="1" s="1"/>
  <c r="I3536" i="1"/>
  <c r="F3538" i="1" l="1"/>
  <c r="L3538" i="1" s="1"/>
  <c r="I3537" i="1"/>
  <c r="F3539" i="1" l="1"/>
  <c r="L3539" i="1" s="1"/>
  <c r="I3538" i="1"/>
  <c r="K3535" i="1"/>
  <c r="L898" i="1" l="1"/>
  <c r="B898" i="14" s="1"/>
  <c r="F3540" i="1"/>
  <c r="L3540" i="1" s="1"/>
  <c r="I3539" i="1"/>
  <c r="F3541" i="1" l="1"/>
  <c r="L3541" i="1" s="1"/>
  <c r="I3540" i="1"/>
  <c r="F3542" i="1" l="1"/>
  <c r="L3542" i="1" s="1"/>
  <c r="I3541" i="1"/>
  <c r="F3543" i="1" l="1"/>
  <c r="L3543" i="1" s="1"/>
  <c r="I3542" i="1"/>
  <c r="K3539" i="1"/>
  <c r="L899" i="1" l="1"/>
  <c r="B899" i="14" s="1"/>
  <c r="F3544" i="1"/>
  <c r="L3544" i="1" s="1"/>
  <c r="I3543" i="1"/>
  <c r="F3545" i="1" l="1"/>
  <c r="L3545" i="1" s="1"/>
  <c r="I3544" i="1"/>
  <c r="F3546" i="1" l="1"/>
  <c r="L3546" i="1" s="1"/>
  <c r="I3545" i="1"/>
  <c r="F3547" i="1" l="1"/>
  <c r="L3547" i="1" s="1"/>
  <c r="I3546" i="1"/>
  <c r="K3543" i="1"/>
  <c r="L900" i="1" l="1"/>
  <c r="B900" i="14" s="1"/>
  <c r="F3548" i="1"/>
  <c r="L3548" i="1" s="1"/>
  <c r="I3547" i="1"/>
  <c r="F3549" i="1" l="1"/>
  <c r="L3549" i="1" s="1"/>
  <c r="I3548" i="1"/>
  <c r="F3550" i="1" l="1"/>
  <c r="L3550" i="1" s="1"/>
  <c r="I3549" i="1"/>
  <c r="F3551" i="1" l="1"/>
  <c r="L3551" i="1" s="1"/>
  <c r="I3550" i="1"/>
  <c r="F3552" i="1" l="1"/>
  <c r="L3552" i="1" s="1"/>
  <c r="I3551" i="1"/>
  <c r="K3547" i="1"/>
  <c r="L901" i="1" l="1"/>
  <c r="B901" i="14" s="1"/>
  <c r="F3553" i="1"/>
  <c r="L3553" i="1" s="1"/>
  <c r="I3552" i="1"/>
  <c r="F3554" i="1" l="1"/>
  <c r="L3554" i="1" s="1"/>
  <c r="I3553" i="1"/>
  <c r="F3555" i="1" l="1"/>
  <c r="L3555" i="1" s="1"/>
  <c r="I3554" i="1"/>
  <c r="F3556" i="1" l="1"/>
  <c r="L3556" i="1" s="1"/>
  <c r="I3555" i="1"/>
  <c r="K3552" i="1"/>
  <c r="L902" i="1" l="1"/>
  <c r="B902" i="14" s="1"/>
  <c r="F3557" i="1"/>
  <c r="L3557" i="1" s="1"/>
  <c r="I3556" i="1"/>
  <c r="F3558" i="1" l="1"/>
  <c r="L3558" i="1" s="1"/>
  <c r="I3557" i="1"/>
  <c r="F3559" i="1" l="1"/>
  <c r="L3559" i="1" s="1"/>
  <c r="I3558" i="1"/>
  <c r="F3560" i="1" l="1"/>
  <c r="L3560" i="1" s="1"/>
  <c r="I3559" i="1"/>
  <c r="K3556" i="1"/>
  <c r="L903" i="1" l="1"/>
  <c r="B903" i="14" s="1"/>
  <c r="F3561" i="1"/>
  <c r="L3561" i="1" s="1"/>
  <c r="I3560" i="1"/>
  <c r="F3562" i="1" l="1"/>
  <c r="L3562" i="1" s="1"/>
  <c r="I3561" i="1"/>
  <c r="F3563" i="1" l="1"/>
  <c r="L3563" i="1" s="1"/>
  <c r="I3562" i="1"/>
  <c r="F3564" i="1" l="1"/>
  <c r="L3564" i="1" s="1"/>
  <c r="I3563" i="1"/>
  <c r="K3560" i="1"/>
  <c r="L904" i="1" l="1"/>
  <c r="B904" i="14" s="1"/>
  <c r="F3565" i="1"/>
  <c r="L3565" i="1" s="1"/>
  <c r="I3564" i="1"/>
  <c r="F3566" i="1" l="1"/>
  <c r="L3566" i="1" s="1"/>
  <c r="I3565" i="1"/>
  <c r="F3567" i="1" l="1"/>
  <c r="L3567" i="1" s="1"/>
  <c r="I3566" i="1"/>
  <c r="F3568" i="1" l="1"/>
  <c r="L3568" i="1" s="1"/>
  <c r="I3567" i="1"/>
  <c r="K3564" i="1"/>
  <c r="L905" i="1" l="1"/>
  <c r="B905" i="14" s="1"/>
  <c r="F3569" i="1"/>
  <c r="L3569" i="1" s="1"/>
  <c r="I3568" i="1"/>
  <c r="F3570" i="1" l="1"/>
  <c r="L3570" i="1" s="1"/>
  <c r="I3569" i="1"/>
  <c r="F3571" i="1" l="1"/>
  <c r="L3571" i="1" s="1"/>
  <c r="I3570" i="1"/>
  <c r="F3572" i="1" l="1"/>
  <c r="L3572" i="1" s="1"/>
  <c r="I3571" i="1"/>
  <c r="F3573" i="1" l="1"/>
  <c r="L3573" i="1" s="1"/>
  <c r="I3572" i="1"/>
  <c r="K3568" i="1"/>
  <c r="L906" i="1" l="1"/>
  <c r="B906" i="14" s="1"/>
  <c r="F3574" i="1"/>
  <c r="L3574" i="1" s="1"/>
  <c r="I3573" i="1"/>
  <c r="F3575" i="1" l="1"/>
  <c r="L3575" i="1" s="1"/>
  <c r="I3574" i="1"/>
  <c r="F3576" i="1" l="1"/>
  <c r="L3576" i="1" s="1"/>
  <c r="I3575" i="1"/>
  <c r="F3577" i="1" l="1"/>
  <c r="L3577" i="1" s="1"/>
  <c r="I3576" i="1"/>
  <c r="K3573" i="1"/>
  <c r="L907" i="1" l="1"/>
  <c r="B907" i="14" s="1"/>
  <c r="F3578" i="1"/>
  <c r="L3578" i="1" s="1"/>
  <c r="I3577" i="1"/>
  <c r="F3579" i="1" l="1"/>
  <c r="L3579" i="1" s="1"/>
  <c r="I3578" i="1"/>
  <c r="F3580" i="1" l="1"/>
  <c r="L3580" i="1" s="1"/>
  <c r="I3579" i="1"/>
  <c r="F3581" i="1" l="1"/>
  <c r="L3581" i="1" s="1"/>
  <c r="I3580" i="1"/>
  <c r="K3577" i="1"/>
  <c r="L908" i="1" l="1"/>
  <c r="B908" i="14" s="1"/>
  <c r="F3582" i="1"/>
  <c r="L3582" i="1" s="1"/>
  <c r="I3581" i="1"/>
  <c r="F3583" i="1" l="1"/>
  <c r="L3583" i="1" s="1"/>
  <c r="I3582" i="1"/>
  <c r="F3584" i="1" l="1"/>
  <c r="L3584" i="1" s="1"/>
  <c r="I3583" i="1"/>
  <c r="F3585" i="1" l="1"/>
  <c r="L3585" i="1" s="1"/>
  <c r="I3584" i="1"/>
  <c r="K3581" i="1"/>
  <c r="L909" i="1" l="1"/>
  <c r="B909" i="14" s="1"/>
  <c r="F3586" i="1"/>
  <c r="L3586" i="1" s="1"/>
  <c r="I3585" i="1"/>
  <c r="F3587" i="1" l="1"/>
  <c r="L3587" i="1" s="1"/>
  <c r="I3586" i="1"/>
  <c r="F3588" i="1" l="1"/>
  <c r="L3588" i="1" s="1"/>
  <c r="I3587" i="1"/>
  <c r="F3589" i="1" l="1"/>
  <c r="L3589" i="1" s="1"/>
  <c r="I3588" i="1"/>
  <c r="F3590" i="1" l="1"/>
  <c r="L3590" i="1" s="1"/>
  <c r="I3589" i="1"/>
  <c r="K3585" i="1"/>
  <c r="L910" i="1" l="1"/>
  <c r="B910" i="14" s="1"/>
  <c r="F3591" i="1"/>
  <c r="L3591" i="1" s="1"/>
  <c r="I3590" i="1"/>
  <c r="F3592" i="1" l="1"/>
  <c r="L3592" i="1" s="1"/>
  <c r="I3591" i="1"/>
  <c r="F3593" i="1" l="1"/>
  <c r="L3593" i="1" s="1"/>
  <c r="I3592" i="1"/>
  <c r="F3594" i="1" l="1"/>
  <c r="L3594" i="1" s="1"/>
  <c r="I3593" i="1"/>
  <c r="K3590" i="1"/>
  <c r="L911" i="1" l="1"/>
  <c r="B911" i="14" s="1"/>
  <c r="F3595" i="1"/>
  <c r="L3595" i="1" s="1"/>
  <c r="I3594" i="1"/>
  <c r="F3596" i="1" l="1"/>
  <c r="L3596" i="1" s="1"/>
  <c r="I3595" i="1"/>
  <c r="F3597" i="1" l="1"/>
  <c r="L3597" i="1" s="1"/>
  <c r="I3596" i="1"/>
  <c r="F3598" i="1" l="1"/>
  <c r="L3598" i="1" s="1"/>
  <c r="I3597" i="1"/>
  <c r="K3594" i="1"/>
  <c r="L912" i="1" l="1"/>
  <c r="B912" i="14" s="1"/>
  <c r="F3599" i="1"/>
  <c r="L3599" i="1" s="1"/>
  <c r="I3598" i="1"/>
  <c r="F3600" i="1" l="1"/>
  <c r="L3600" i="1" s="1"/>
  <c r="I3599" i="1"/>
  <c r="F3601" i="1" l="1"/>
  <c r="L3601" i="1" s="1"/>
  <c r="I3600" i="1"/>
  <c r="F3602" i="1" l="1"/>
  <c r="L3602" i="1" s="1"/>
  <c r="I3601" i="1"/>
  <c r="K3598" i="1"/>
  <c r="L913" i="1" l="1"/>
  <c r="B913" i="14" s="1"/>
  <c r="F3603" i="1"/>
  <c r="L3603" i="1" s="1"/>
  <c r="I3602" i="1"/>
  <c r="F3604" i="1" l="1"/>
  <c r="L3604" i="1" s="1"/>
  <c r="I3603" i="1"/>
  <c r="F3605" i="1" l="1"/>
  <c r="L3605" i="1" s="1"/>
  <c r="I3604" i="1"/>
  <c r="F3606" i="1" l="1"/>
  <c r="L3606" i="1" s="1"/>
  <c r="I3605" i="1"/>
  <c r="K3602" i="1"/>
  <c r="L914" i="1" l="1"/>
  <c r="B914" i="14" s="1"/>
  <c r="F3607" i="1"/>
  <c r="L3607" i="1" s="1"/>
  <c r="I3606" i="1"/>
  <c r="F3608" i="1" l="1"/>
  <c r="L3608" i="1" s="1"/>
  <c r="I3607" i="1"/>
  <c r="F3609" i="1" l="1"/>
  <c r="L3609" i="1" s="1"/>
  <c r="I3608" i="1"/>
  <c r="F3610" i="1" l="1"/>
  <c r="L3610" i="1" s="1"/>
  <c r="I3609" i="1"/>
  <c r="F3611" i="1" l="1"/>
  <c r="L3611" i="1" s="1"/>
  <c r="I3610" i="1"/>
  <c r="K3606" i="1"/>
  <c r="L915" i="1" l="1"/>
  <c r="B915" i="14" s="1"/>
  <c r="F3612" i="1"/>
  <c r="L3612" i="1" s="1"/>
  <c r="I3611" i="1"/>
  <c r="F3613" i="1" l="1"/>
  <c r="L3613" i="1" s="1"/>
  <c r="I3612" i="1"/>
  <c r="F3614" i="1" l="1"/>
  <c r="L3614" i="1" s="1"/>
  <c r="I3613" i="1"/>
  <c r="F3615" i="1" l="1"/>
  <c r="L3615" i="1" s="1"/>
  <c r="I3614" i="1"/>
  <c r="K3611" i="1"/>
  <c r="L916" i="1" l="1"/>
  <c r="B916" i="14" s="1"/>
  <c r="F3616" i="1"/>
  <c r="L3616" i="1" s="1"/>
  <c r="I3615" i="1"/>
  <c r="F3617" i="1" l="1"/>
  <c r="L3617" i="1" s="1"/>
  <c r="I3616" i="1"/>
  <c r="F3618" i="1" l="1"/>
  <c r="L3618" i="1" s="1"/>
  <c r="I3617" i="1"/>
  <c r="F3619" i="1" l="1"/>
  <c r="L3619" i="1" s="1"/>
  <c r="I3618" i="1"/>
  <c r="K3615" i="1"/>
  <c r="L917" i="1" l="1"/>
  <c r="B917" i="14" s="1"/>
  <c r="F3620" i="1"/>
  <c r="L3620" i="1" s="1"/>
  <c r="I3619" i="1"/>
  <c r="F3621" i="1" l="1"/>
  <c r="L3621" i="1" s="1"/>
  <c r="I3620" i="1"/>
  <c r="F3622" i="1" l="1"/>
  <c r="L3622" i="1" s="1"/>
  <c r="I3621" i="1"/>
  <c r="F3623" i="1" l="1"/>
  <c r="L3623" i="1" s="1"/>
  <c r="I3622" i="1"/>
  <c r="K3619" i="1"/>
  <c r="L918" i="1" l="1"/>
  <c r="B918" i="14" s="1"/>
  <c r="F3624" i="1"/>
  <c r="L3624" i="1" s="1"/>
  <c r="I3623" i="1"/>
  <c r="F3625" i="1" l="1"/>
  <c r="L3625" i="1" s="1"/>
  <c r="I3624" i="1"/>
  <c r="F3626" i="1" l="1"/>
  <c r="L3626" i="1" s="1"/>
  <c r="I3625" i="1"/>
  <c r="F3627" i="1" l="1"/>
  <c r="L3627" i="1" s="1"/>
  <c r="I3626" i="1"/>
  <c r="F3628" i="1" l="1"/>
  <c r="L3628" i="1" s="1"/>
  <c r="I3627" i="1"/>
  <c r="K3623" i="1"/>
  <c r="L919" i="1" l="1"/>
  <c r="B919" i="14" s="1"/>
  <c r="F3629" i="1"/>
  <c r="L3629" i="1" s="1"/>
  <c r="I3628" i="1"/>
  <c r="F3630" i="1" l="1"/>
  <c r="L3630" i="1" s="1"/>
  <c r="I3629" i="1"/>
  <c r="F3631" i="1" l="1"/>
  <c r="L3631" i="1" s="1"/>
  <c r="I3630" i="1"/>
  <c r="F3632" i="1" l="1"/>
  <c r="L3632" i="1" s="1"/>
  <c r="I3631" i="1"/>
  <c r="K3628" i="1"/>
  <c r="L920" i="1" l="1"/>
  <c r="B920" i="14" s="1"/>
  <c r="F3633" i="1"/>
  <c r="L3633" i="1" s="1"/>
  <c r="I3632" i="1"/>
  <c r="F3634" i="1" l="1"/>
  <c r="L3634" i="1" s="1"/>
  <c r="I3633" i="1"/>
  <c r="F3635" i="1" l="1"/>
  <c r="L3635" i="1" s="1"/>
  <c r="I3634" i="1"/>
  <c r="F3636" i="1" l="1"/>
  <c r="L3636" i="1" s="1"/>
  <c r="I3635" i="1"/>
  <c r="K3632" i="1"/>
  <c r="L921" i="1" l="1"/>
  <c r="B921" i="14" s="1"/>
  <c r="F3637" i="1"/>
  <c r="L3637" i="1" s="1"/>
  <c r="I3636" i="1"/>
  <c r="F3638" i="1" l="1"/>
  <c r="L3638" i="1" s="1"/>
  <c r="I3637" i="1"/>
  <c r="F3639" i="1" l="1"/>
  <c r="L3639" i="1" s="1"/>
  <c r="I3638" i="1"/>
  <c r="F3640" i="1" l="1"/>
  <c r="L3640" i="1" s="1"/>
  <c r="I3639" i="1"/>
  <c r="K3636" i="1"/>
  <c r="L922" i="1" l="1"/>
  <c r="B922" i="14" s="1"/>
  <c r="F3641" i="1"/>
  <c r="L3641" i="1" s="1"/>
  <c r="I3640" i="1"/>
  <c r="F3642" i="1" l="1"/>
  <c r="L3642" i="1" s="1"/>
  <c r="I3641" i="1"/>
  <c r="F3643" i="1" l="1"/>
  <c r="L3643" i="1" s="1"/>
  <c r="I3642" i="1"/>
  <c r="F3644" i="1" l="1"/>
  <c r="L3644" i="1" s="1"/>
  <c r="I3643" i="1"/>
  <c r="K3640" i="1"/>
  <c r="L923" i="1" l="1"/>
  <c r="B923" i="14" s="1"/>
  <c r="F3645" i="1"/>
  <c r="L3645" i="1" s="1"/>
  <c r="I3644" i="1"/>
  <c r="F3646" i="1" l="1"/>
  <c r="L3646" i="1" s="1"/>
  <c r="I3645" i="1"/>
  <c r="F3647" i="1" l="1"/>
  <c r="L3647" i="1" s="1"/>
  <c r="I3646" i="1"/>
  <c r="F3648" i="1" l="1"/>
  <c r="L3648" i="1" s="1"/>
  <c r="I3647" i="1"/>
  <c r="F3649" i="1" l="1"/>
  <c r="I3648" i="1"/>
  <c r="K3644" i="1"/>
  <c r="L924" i="1" l="1"/>
  <c r="B924" i="14" s="1"/>
  <c r="I3649" i="1"/>
  <c r="L3649" i="1"/>
  <c r="K3649" i="1"/>
  <c r="L925" i="1" l="1"/>
  <c r="B925" i="14" s="1"/>
</calcChain>
</file>

<file path=xl/sharedStrings.xml><?xml version="1.0" encoding="utf-8"?>
<sst xmlns="http://schemas.openxmlformats.org/spreadsheetml/2006/main" count="47" uniqueCount="27">
  <si>
    <t>Wavelength (nm)</t>
  </si>
  <si>
    <t>Integer</t>
  </si>
  <si>
    <t>Count</t>
  </si>
  <si>
    <t>Wavelength [nm]</t>
  </si>
  <si>
    <t>T</t>
  </si>
  <si>
    <t>R</t>
  </si>
  <si>
    <t>Average</t>
  </si>
  <si>
    <t>Reduced R</t>
  </si>
  <si>
    <t>Original R</t>
  </si>
  <si>
    <t>Reduced T</t>
  </si>
  <si>
    <t>Original T</t>
  </si>
  <si>
    <t>Step</t>
  </si>
  <si>
    <t>Int</t>
  </si>
  <si>
    <t>Wavelength Interp 1</t>
  </si>
  <si>
    <t>Wavelength Interp 2</t>
  </si>
  <si>
    <t>Wavelength Interp 3</t>
  </si>
  <si>
    <t>Int Steps</t>
  </si>
  <si>
    <t>R Interp 1</t>
  </si>
  <si>
    <t>R Interp 2</t>
  </si>
  <si>
    <t>R Interp 3</t>
  </si>
  <si>
    <t>Interp T</t>
  </si>
  <si>
    <t>Interp R</t>
  </si>
  <si>
    <t>Interpolated R</t>
  </si>
  <si>
    <t>T Interp 1</t>
  </si>
  <si>
    <t>T Interp 2</t>
  </si>
  <si>
    <t>T Interp 3</t>
  </si>
  <si>
    <t>Interpolated 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</si>
</sst>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Calibri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7">
    <xf numFmtId="0" fontId="0" fillId="0" borderId="0" xfId="0"/>
    <xf numFmtId="0" fontId="18" fillId="0" borderId="0" xfId="0" applyFont="1"/>
    <xf numFmtId="0" fontId="0" fillId="0" borderId="0" xfId="0" applyFont="1"/>
    <xf numFmtId="2" fontId="0" fillId="0" borderId="0" xfId="0" applyNumberFormat="1"/>
    <xf numFmtId="0" fontId="0" fillId="33" borderId="0" xfId="0" applyFill="1"/>
    <xf numFmtId="164" fontId="18" fillId="0" borderId="0" xfId="0" applyNumberFormat="1" applyFont="1"/>
    <xf numFmtId="16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6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5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4.xml"/><Relationship Id="rId10" Type="http://schemas.openxmlformats.org/officeDocument/2006/relationships/styles" Target="styles.xml"/><Relationship Id="rId4" Type="http://schemas.openxmlformats.org/officeDocument/2006/relationships/chartsheet" Target="chartsheets/sheet1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Compare Original to Reduced Data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2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'UV-Vis Data'!$B$1</c:f>
              <c:strCache>
                <c:ptCount val="1"/>
                <c:pt idx="0">
                  <c:v>Original R</c:v>
                </c:pt>
              </c:strCache>
            </c:strRef>
          </c:tx>
          <c:spPr>
            <a:ln w="952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'UV-Vis Data'!$A$2:$A$3649</c:f>
              <c:numCache>
                <c:formatCode>General</c:formatCode>
                <c:ptCount val="3648"/>
                <c:pt idx="0">
                  <c:v>195.35414309999999</c:v>
                </c:pt>
                <c:pt idx="1">
                  <c:v>195.62427009999999</c:v>
                </c:pt>
                <c:pt idx="2">
                  <c:v>195.89438749999999</c:v>
                </c:pt>
                <c:pt idx="3">
                  <c:v>196.1644952</c:v>
                </c:pt>
                <c:pt idx="4">
                  <c:v>196.43459329999999</c:v>
                </c:pt>
                <c:pt idx="5">
                  <c:v>196.70468170000001</c:v>
                </c:pt>
                <c:pt idx="6">
                  <c:v>196.9747606</c:v>
                </c:pt>
                <c:pt idx="7">
                  <c:v>197.2448297</c:v>
                </c:pt>
                <c:pt idx="8">
                  <c:v>197.51488929999999</c:v>
                </c:pt>
                <c:pt idx="9">
                  <c:v>197.7849392</c:v>
                </c:pt>
                <c:pt idx="10">
                  <c:v>198.0549795</c:v>
                </c:pt>
                <c:pt idx="11">
                  <c:v>198.32501020000001</c:v>
                </c:pt>
                <c:pt idx="12">
                  <c:v>198.59503119999999</c:v>
                </c:pt>
                <c:pt idx="13">
                  <c:v>198.86504260000001</c:v>
                </c:pt>
                <c:pt idx="14">
                  <c:v>199.1350443</c:v>
                </c:pt>
                <c:pt idx="15">
                  <c:v>199.4050364</c:v>
                </c:pt>
                <c:pt idx="16">
                  <c:v>199.6750189</c:v>
                </c:pt>
                <c:pt idx="17">
                  <c:v>199.9449918</c:v>
                </c:pt>
                <c:pt idx="18">
                  <c:v>200.214955</c:v>
                </c:pt>
                <c:pt idx="19">
                  <c:v>200.48490860000001</c:v>
                </c:pt>
                <c:pt idx="20">
                  <c:v>200.75485259999999</c:v>
                </c:pt>
                <c:pt idx="21">
                  <c:v>201.02478690000001</c:v>
                </c:pt>
                <c:pt idx="22">
                  <c:v>201.2947116</c:v>
                </c:pt>
                <c:pt idx="23">
                  <c:v>201.56462669999999</c:v>
                </c:pt>
                <c:pt idx="24">
                  <c:v>201.83453220000001</c:v>
                </c:pt>
                <c:pt idx="25">
                  <c:v>202.10442800000001</c:v>
                </c:pt>
                <c:pt idx="26">
                  <c:v>202.37431419999999</c:v>
                </c:pt>
                <c:pt idx="27">
                  <c:v>202.6441907</c:v>
                </c:pt>
                <c:pt idx="28">
                  <c:v>202.91405760000001</c:v>
                </c:pt>
                <c:pt idx="29">
                  <c:v>203.18391489999999</c:v>
                </c:pt>
                <c:pt idx="30">
                  <c:v>203.4537626</c:v>
                </c:pt>
                <c:pt idx="31">
                  <c:v>203.7236006</c:v>
                </c:pt>
                <c:pt idx="32">
                  <c:v>203.99342899999999</c:v>
                </c:pt>
                <c:pt idx="33">
                  <c:v>204.26324779999999</c:v>
                </c:pt>
                <c:pt idx="34">
                  <c:v>204.53305700000001</c:v>
                </c:pt>
                <c:pt idx="35">
                  <c:v>204.80285649999999</c:v>
                </c:pt>
                <c:pt idx="36">
                  <c:v>205.0726464</c:v>
                </c:pt>
                <c:pt idx="37">
                  <c:v>205.3424267</c:v>
                </c:pt>
                <c:pt idx="38">
                  <c:v>205.61219729999999</c:v>
                </c:pt>
                <c:pt idx="39">
                  <c:v>205.88195830000001</c:v>
                </c:pt>
                <c:pt idx="40">
                  <c:v>206.1517097</c:v>
                </c:pt>
                <c:pt idx="41">
                  <c:v>206.42145149999999</c:v>
                </c:pt>
                <c:pt idx="42">
                  <c:v>206.69118359999999</c:v>
                </c:pt>
                <c:pt idx="43">
                  <c:v>206.96090609999999</c:v>
                </c:pt>
                <c:pt idx="44">
                  <c:v>207.23061899999999</c:v>
                </c:pt>
                <c:pt idx="45">
                  <c:v>207.50032229999999</c:v>
                </c:pt>
                <c:pt idx="46">
                  <c:v>207.7700159</c:v>
                </c:pt>
                <c:pt idx="47">
                  <c:v>208.03969989999999</c:v>
                </c:pt>
                <c:pt idx="48">
                  <c:v>208.3093743</c:v>
                </c:pt>
                <c:pt idx="49">
                  <c:v>208.57903899999999</c:v>
                </c:pt>
                <c:pt idx="50">
                  <c:v>208.84869420000001</c:v>
                </c:pt>
                <c:pt idx="51">
                  <c:v>209.11833970000001</c:v>
                </c:pt>
                <c:pt idx="52">
                  <c:v>209.38797550000001</c:v>
                </c:pt>
                <c:pt idx="53">
                  <c:v>209.65760180000001</c:v>
                </c:pt>
                <c:pt idx="54">
                  <c:v>209.92721839999999</c:v>
                </c:pt>
                <c:pt idx="55">
                  <c:v>210.19682539999999</c:v>
                </c:pt>
                <c:pt idx="56">
                  <c:v>210.4664228</c:v>
                </c:pt>
                <c:pt idx="57">
                  <c:v>210.73601059999999</c:v>
                </c:pt>
                <c:pt idx="58">
                  <c:v>211.0055887</c:v>
                </c:pt>
                <c:pt idx="59">
                  <c:v>211.27515729999999</c:v>
                </c:pt>
                <c:pt idx="60">
                  <c:v>211.54471620000001</c:v>
                </c:pt>
                <c:pt idx="61">
                  <c:v>211.81426540000001</c:v>
                </c:pt>
                <c:pt idx="62">
                  <c:v>212.08380510000001</c:v>
                </c:pt>
                <c:pt idx="63">
                  <c:v>212.35333510000001</c:v>
                </c:pt>
                <c:pt idx="64">
                  <c:v>212.62285549999999</c:v>
                </c:pt>
                <c:pt idx="65">
                  <c:v>212.89236629999999</c:v>
                </c:pt>
                <c:pt idx="66">
                  <c:v>213.1618675</c:v>
                </c:pt>
                <c:pt idx="67">
                  <c:v>213.43135899999999</c:v>
                </c:pt>
                <c:pt idx="68">
                  <c:v>213.7008409</c:v>
                </c:pt>
                <c:pt idx="69">
                  <c:v>213.97031319999999</c:v>
                </c:pt>
                <c:pt idx="70">
                  <c:v>214.23977590000001</c:v>
                </c:pt>
                <c:pt idx="71">
                  <c:v>214.509229</c:v>
                </c:pt>
                <c:pt idx="72">
                  <c:v>214.7786724</c:v>
                </c:pt>
                <c:pt idx="73">
                  <c:v>215.04810620000001</c:v>
                </c:pt>
                <c:pt idx="74">
                  <c:v>215.31753040000001</c:v>
                </c:pt>
                <c:pt idx="75">
                  <c:v>215.58694499999999</c:v>
                </c:pt>
                <c:pt idx="76">
                  <c:v>215.85634999999999</c:v>
                </c:pt>
                <c:pt idx="77">
                  <c:v>216.12574530000001</c:v>
                </c:pt>
                <c:pt idx="78">
                  <c:v>216.39513109999999</c:v>
                </c:pt>
                <c:pt idx="79">
                  <c:v>216.6645072</c:v>
                </c:pt>
                <c:pt idx="80">
                  <c:v>216.93387369999999</c:v>
                </c:pt>
                <c:pt idx="81">
                  <c:v>217.20323049999999</c:v>
                </c:pt>
                <c:pt idx="82">
                  <c:v>217.47257780000001</c:v>
                </c:pt>
                <c:pt idx="83">
                  <c:v>217.74191540000001</c:v>
                </c:pt>
                <c:pt idx="84">
                  <c:v>218.01124340000001</c:v>
                </c:pt>
                <c:pt idx="85">
                  <c:v>218.28056179999999</c:v>
                </c:pt>
                <c:pt idx="86">
                  <c:v>218.54987059999999</c:v>
                </c:pt>
                <c:pt idx="87">
                  <c:v>218.8191698</c:v>
                </c:pt>
                <c:pt idx="88">
                  <c:v>219.08845930000001</c:v>
                </c:pt>
                <c:pt idx="89">
                  <c:v>219.35773929999999</c:v>
                </c:pt>
                <c:pt idx="90">
                  <c:v>219.62700960000001</c:v>
                </c:pt>
                <c:pt idx="91">
                  <c:v>219.8962703</c:v>
                </c:pt>
                <c:pt idx="92">
                  <c:v>220.16552139999999</c:v>
                </c:pt>
                <c:pt idx="93">
                  <c:v>220.43476290000001</c:v>
                </c:pt>
                <c:pt idx="94">
                  <c:v>220.70399470000001</c:v>
                </c:pt>
                <c:pt idx="95">
                  <c:v>220.97321700000001</c:v>
                </c:pt>
                <c:pt idx="96">
                  <c:v>221.24242960000001</c:v>
                </c:pt>
                <c:pt idx="97">
                  <c:v>221.51163260000001</c:v>
                </c:pt>
                <c:pt idx="98">
                  <c:v>221.78082599999999</c:v>
                </c:pt>
                <c:pt idx="99">
                  <c:v>222.0500098</c:v>
                </c:pt>
                <c:pt idx="100">
                  <c:v>222.31918390000001</c:v>
                </c:pt>
                <c:pt idx="101">
                  <c:v>222.5883485</c:v>
                </c:pt>
                <c:pt idx="102">
                  <c:v>222.85750340000001</c:v>
                </c:pt>
                <c:pt idx="103">
                  <c:v>223.1266488</c:v>
                </c:pt>
                <c:pt idx="104">
                  <c:v>223.39578449999999</c:v>
                </c:pt>
                <c:pt idx="105">
                  <c:v>223.66491060000001</c:v>
                </c:pt>
                <c:pt idx="106">
                  <c:v>223.93402710000001</c:v>
                </c:pt>
                <c:pt idx="107">
                  <c:v>224.20313400000001</c:v>
                </c:pt>
                <c:pt idx="108">
                  <c:v>224.47223120000001</c:v>
                </c:pt>
                <c:pt idx="109">
                  <c:v>224.74131890000001</c:v>
                </c:pt>
                <c:pt idx="110">
                  <c:v>225.01039689999999</c:v>
                </c:pt>
                <c:pt idx="111">
                  <c:v>225.2794653</c:v>
                </c:pt>
                <c:pt idx="112">
                  <c:v>225.5485242</c:v>
                </c:pt>
                <c:pt idx="113">
                  <c:v>225.81757339999999</c:v>
                </c:pt>
                <c:pt idx="114">
                  <c:v>226.086613</c:v>
                </c:pt>
                <c:pt idx="115">
                  <c:v>226.35564299999999</c:v>
                </c:pt>
                <c:pt idx="116">
                  <c:v>226.62466330000001</c:v>
                </c:pt>
                <c:pt idx="117">
                  <c:v>226.8936741</c:v>
                </c:pt>
                <c:pt idx="118">
                  <c:v>227.1626752</c:v>
                </c:pt>
                <c:pt idx="119">
                  <c:v>227.43166679999999</c:v>
                </c:pt>
                <c:pt idx="120">
                  <c:v>227.70064869999999</c:v>
                </c:pt>
                <c:pt idx="121">
                  <c:v>227.96962110000001</c:v>
                </c:pt>
                <c:pt idx="122">
                  <c:v>228.23858379999999</c:v>
                </c:pt>
                <c:pt idx="123">
                  <c:v>228.50753689999999</c:v>
                </c:pt>
                <c:pt idx="124">
                  <c:v>228.7764804</c:v>
                </c:pt>
                <c:pt idx="125">
                  <c:v>229.0454143</c:v>
                </c:pt>
                <c:pt idx="126">
                  <c:v>229.31433849999999</c:v>
                </c:pt>
                <c:pt idx="127">
                  <c:v>229.5832532</c:v>
                </c:pt>
                <c:pt idx="128">
                  <c:v>229.85215830000001</c:v>
                </c:pt>
                <c:pt idx="129">
                  <c:v>230.1210537</c:v>
                </c:pt>
                <c:pt idx="130">
                  <c:v>230.38993959999999</c:v>
                </c:pt>
                <c:pt idx="131">
                  <c:v>230.65881580000001</c:v>
                </c:pt>
                <c:pt idx="132">
                  <c:v>230.9276825</c:v>
                </c:pt>
                <c:pt idx="133">
                  <c:v>231.1965395</c:v>
                </c:pt>
                <c:pt idx="134">
                  <c:v>231.4653869</c:v>
                </c:pt>
                <c:pt idx="135">
                  <c:v>231.7342247</c:v>
                </c:pt>
                <c:pt idx="136">
                  <c:v>232.00305299999999</c:v>
                </c:pt>
                <c:pt idx="137">
                  <c:v>232.2718716</c:v>
                </c:pt>
                <c:pt idx="138">
                  <c:v>232.5406806</c:v>
                </c:pt>
                <c:pt idx="139">
                  <c:v>232.80947990000001</c:v>
                </c:pt>
                <c:pt idx="140">
                  <c:v>233.07826969999999</c:v>
                </c:pt>
                <c:pt idx="141">
                  <c:v>233.3470499</c:v>
                </c:pt>
                <c:pt idx="142">
                  <c:v>233.61582050000001</c:v>
                </c:pt>
                <c:pt idx="143">
                  <c:v>233.8845815</c:v>
                </c:pt>
                <c:pt idx="144">
                  <c:v>234.15333279999999</c:v>
                </c:pt>
                <c:pt idx="145">
                  <c:v>234.4220746</c:v>
                </c:pt>
                <c:pt idx="146">
                  <c:v>234.69080679999999</c:v>
                </c:pt>
                <c:pt idx="147">
                  <c:v>234.95952930000001</c:v>
                </c:pt>
                <c:pt idx="148">
                  <c:v>235.22824230000001</c:v>
                </c:pt>
                <c:pt idx="149">
                  <c:v>235.4969456</c:v>
                </c:pt>
                <c:pt idx="150">
                  <c:v>235.7656394</c:v>
                </c:pt>
                <c:pt idx="151">
                  <c:v>236.0343235</c:v>
                </c:pt>
                <c:pt idx="152">
                  <c:v>236.302998</c:v>
                </c:pt>
                <c:pt idx="153">
                  <c:v>236.571663</c:v>
                </c:pt>
                <c:pt idx="154">
                  <c:v>236.84031830000001</c:v>
                </c:pt>
                <c:pt idx="155">
                  <c:v>237.10896399999999</c:v>
                </c:pt>
                <c:pt idx="156">
                  <c:v>237.37760019999999</c:v>
                </c:pt>
                <c:pt idx="157">
                  <c:v>237.6462267</c:v>
                </c:pt>
                <c:pt idx="158">
                  <c:v>237.91484360000001</c:v>
                </c:pt>
                <c:pt idx="159">
                  <c:v>238.1834509</c:v>
                </c:pt>
                <c:pt idx="160">
                  <c:v>238.45204870000001</c:v>
                </c:pt>
                <c:pt idx="161">
                  <c:v>238.72063679999999</c:v>
                </c:pt>
                <c:pt idx="162">
                  <c:v>238.98921530000001</c:v>
                </c:pt>
                <c:pt idx="163">
                  <c:v>239.2577842</c:v>
                </c:pt>
                <c:pt idx="164">
                  <c:v>239.52634359999999</c:v>
                </c:pt>
                <c:pt idx="165">
                  <c:v>239.79489330000001</c:v>
                </c:pt>
                <c:pt idx="166">
                  <c:v>240.06343340000001</c:v>
                </c:pt>
                <c:pt idx="167">
                  <c:v>240.33196390000001</c:v>
                </c:pt>
                <c:pt idx="168">
                  <c:v>240.6004849</c:v>
                </c:pt>
                <c:pt idx="169">
                  <c:v>240.8689962</c:v>
                </c:pt>
                <c:pt idx="170">
                  <c:v>241.1374979</c:v>
                </c:pt>
                <c:pt idx="171">
                  <c:v>241.40599</c:v>
                </c:pt>
                <c:pt idx="172">
                  <c:v>241.6744726</c:v>
                </c:pt>
                <c:pt idx="173">
                  <c:v>241.94294550000001</c:v>
                </c:pt>
                <c:pt idx="174">
                  <c:v>242.21140879999999</c:v>
                </c:pt>
                <c:pt idx="175">
                  <c:v>242.47986259999999</c:v>
                </c:pt>
                <c:pt idx="176">
                  <c:v>242.7483067</c:v>
                </c:pt>
                <c:pt idx="177">
                  <c:v>243.01674120000001</c:v>
                </c:pt>
                <c:pt idx="178">
                  <c:v>243.28516619999999</c:v>
                </c:pt>
                <c:pt idx="179">
                  <c:v>243.55358150000001</c:v>
                </c:pt>
                <c:pt idx="180">
                  <c:v>243.82198729999999</c:v>
                </c:pt>
                <c:pt idx="181">
                  <c:v>244.09038340000001</c:v>
                </c:pt>
                <c:pt idx="182">
                  <c:v>244.35876999999999</c:v>
                </c:pt>
                <c:pt idx="183">
                  <c:v>244.62714690000001</c:v>
                </c:pt>
                <c:pt idx="184">
                  <c:v>244.8955143</c:v>
                </c:pt>
                <c:pt idx="185">
                  <c:v>245.16387209999999</c:v>
                </c:pt>
                <c:pt idx="186">
                  <c:v>245.43222019999999</c:v>
                </c:pt>
                <c:pt idx="187">
                  <c:v>245.70055880000001</c:v>
                </c:pt>
                <c:pt idx="188">
                  <c:v>245.9688878</c:v>
                </c:pt>
                <c:pt idx="189">
                  <c:v>246.2372072</c:v>
                </c:pt>
                <c:pt idx="190">
                  <c:v>246.505517</c:v>
                </c:pt>
                <c:pt idx="191">
                  <c:v>246.7738172</c:v>
                </c:pt>
                <c:pt idx="192">
                  <c:v>247.0421078</c:v>
                </c:pt>
                <c:pt idx="193">
                  <c:v>247.3103888</c:v>
                </c:pt>
                <c:pt idx="194">
                  <c:v>247.5786602</c:v>
                </c:pt>
                <c:pt idx="195">
                  <c:v>247.84692200000001</c:v>
                </c:pt>
                <c:pt idx="196">
                  <c:v>248.11517430000001</c:v>
                </c:pt>
                <c:pt idx="197">
                  <c:v>248.38341689999999</c:v>
                </c:pt>
                <c:pt idx="198">
                  <c:v>248.65164999999999</c:v>
                </c:pt>
                <c:pt idx="199">
                  <c:v>248.9198734</c:v>
                </c:pt>
                <c:pt idx="200">
                  <c:v>249.18808730000001</c:v>
                </c:pt>
                <c:pt idx="201">
                  <c:v>249.45629149999999</c:v>
                </c:pt>
                <c:pt idx="202">
                  <c:v>249.7244862</c:v>
                </c:pt>
                <c:pt idx="203">
                  <c:v>249.99267130000001</c:v>
                </c:pt>
                <c:pt idx="204">
                  <c:v>250.2608468</c:v>
                </c:pt>
                <c:pt idx="205">
                  <c:v>250.52901270000001</c:v>
                </c:pt>
                <c:pt idx="206">
                  <c:v>250.797169</c:v>
                </c:pt>
                <c:pt idx="207">
                  <c:v>251.06531570000001</c:v>
                </c:pt>
                <c:pt idx="208">
                  <c:v>251.3334528</c:v>
                </c:pt>
                <c:pt idx="209">
                  <c:v>251.60158039999999</c:v>
                </c:pt>
                <c:pt idx="210">
                  <c:v>251.86969830000001</c:v>
                </c:pt>
                <c:pt idx="211">
                  <c:v>252.1378067</c:v>
                </c:pt>
                <c:pt idx="212">
                  <c:v>252.40590539999999</c:v>
                </c:pt>
                <c:pt idx="213">
                  <c:v>252.67399459999999</c:v>
                </c:pt>
                <c:pt idx="214">
                  <c:v>252.94207420000001</c:v>
                </c:pt>
                <c:pt idx="215">
                  <c:v>253.2101442</c:v>
                </c:pt>
                <c:pt idx="216">
                  <c:v>253.4782046</c:v>
                </c:pt>
                <c:pt idx="217">
                  <c:v>253.7462554</c:v>
                </c:pt>
                <c:pt idx="218">
                  <c:v>254.01429669999999</c:v>
                </c:pt>
                <c:pt idx="219">
                  <c:v>254.28232829999999</c:v>
                </c:pt>
                <c:pt idx="220">
                  <c:v>254.55035029999999</c:v>
                </c:pt>
                <c:pt idx="221">
                  <c:v>254.81836279999999</c:v>
                </c:pt>
                <c:pt idx="222">
                  <c:v>255.08636569999999</c:v>
                </c:pt>
                <c:pt idx="223">
                  <c:v>255.35435899999999</c:v>
                </c:pt>
                <c:pt idx="224">
                  <c:v>255.62234269999999</c:v>
                </c:pt>
                <c:pt idx="225">
                  <c:v>255.89031679999999</c:v>
                </c:pt>
                <c:pt idx="226">
                  <c:v>256.1582813</c:v>
                </c:pt>
                <c:pt idx="227">
                  <c:v>256.42623630000003</c:v>
                </c:pt>
                <c:pt idx="228">
                  <c:v>256.69418159999998</c:v>
                </c:pt>
                <c:pt idx="229">
                  <c:v>256.96211740000001</c:v>
                </c:pt>
                <c:pt idx="230">
                  <c:v>257.23004359999999</c:v>
                </c:pt>
                <c:pt idx="231">
                  <c:v>257.49796020000002</c:v>
                </c:pt>
                <c:pt idx="232">
                  <c:v>257.7658672</c:v>
                </c:pt>
                <c:pt idx="233">
                  <c:v>258.03376459999998</c:v>
                </c:pt>
                <c:pt idx="234">
                  <c:v>258.30165249999999</c:v>
                </c:pt>
                <c:pt idx="235">
                  <c:v>258.56953069999997</c:v>
                </c:pt>
                <c:pt idx="236">
                  <c:v>258.83739939999998</c:v>
                </c:pt>
                <c:pt idx="237">
                  <c:v>259.10525849999999</c:v>
                </c:pt>
                <c:pt idx="238">
                  <c:v>259.373108</c:v>
                </c:pt>
                <c:pt idx="239">
                  <c:v>259.64094790000001</c:v>
                </c:pt>
                <c:pt idx="240">
                  <c:v>259.90877829999999</c:v>
                </c:pt>
                <c:pt idx="241">
                  <c:v>260.17659900000001</c:v>
                </c:pt>
                <c:pt idx="242">
                  <c:v>260.44441019999999</c:v>
                </c:pt>
                <c:pt idx="243">
                  <c:v>260.71221179999998</c:v>
                </c:pt>
                <c:pt idx="244">
                  <c:v>260.98000380000002</c:v>
                </c:pt>
                <c:pt idx="245">
                  <c:v>261.24778620000001</c:v>
                </c:pt>
                <c:pt idx="246">
                  <c:v>261.515559</c:v>
                </c:pt>
                <c:pt idx="247">
                  <c:v>261.78332230000001</c:v>
                </c:pt>
                <c:pt idx="248">
                  <c:v>262.05107600000002</c:v>
                </c:pt>
                <c:pt idx="249">
                  <c:v>262.31882000000002</c:v>
                </c:pt>
                <c:pt idx="250">
                  <c:v>262.5865546</c:v>
                </c:pt>
                <c:pt idx="251">
                  <c:v>262.85427950000002</c:v>
                </c:pt>
                <c:pt idx="252">
                  <c:v>263.12199479999998</c:v>
                </c:pt>
                <c:pt idx="253">
                  <c:v>263.38970060000003</c:v>
                </c:pt>
                <c:pt idx="254">
                  <c:v>263.65739680000001</c:v>
                </c:pt>
                <c:pt idx="255">
                  <c:v>263.92508340000001</c:v>
                </c:pt>
                <c:pt idx="256">
                  <c:v>264.1927604</c:v>
                </c:pt>
                <c:pt idx="257">
                  <c:v>264.46042790000001</c:v>
                </c:pt>
                <c:pt idx="258">
                  <c:v>264.72808570000001</c:v>
                </c:pt>
                <c:pt idx="259">
                  <c:v>264.99573400000003</c:v>
                </c:pt>
                <c:pt idx="260">
                  <c:v>265.26337269999999</c:v>
                </c:pt>
                <c:pt idx="261">
                  <c:v>265.53100180000001</c:v>
                </c:pt>
                <c:pt idx="262">
                  <c:v>265.7986214</c:v>
                </c:pt>
                <c:pt idx="263">
                  <c:v>266.06623130000003</c:v>
                </c:pt>
                <c:pt idx="264">
                  <c:v>266.33383170000002</c:v>
                </c:pt>
                <c:pt idx="265">
                  <c:v>266.60142250000001</c:v>
                </c:pt>
                <c:pt idx="266">
                  <c:v>266.86900379999997</c:v>
                </c:pt>
                <c:pt idx="267">
                  <c:v>267.13657540000003</c:v>
                </c:pt>
                <c:pt idx="268">
                  <c:v>267.40413749999999</c:v>
                </c:pt>
                <c:pt idx="269">
                  <c:v>267.67169000000001</c:v>
                </c:pt>
                <c:pt idx="270">
                  <c:v>267.93923289999998</c:v>
                </c:pt>
                <c:pt idx="271">
                  <c:v>268.20676630000003</c:v>
                </c:pt>
                <c:pt idx="272">
                  <c:v>268.47429</c:v>
                </c:pt>
                <c:pt idx="273">
                  <c:v>268.74180419999999</c:v>
                </c:pt>
                <c:pt idx="274">
                  <c:v>269.00930879999999</c:v>
                </c:pt>
                <c:pt idx="275">
                  <c:v>269.2768039</c:v>
                </c:pt>
                <c:pt idx="276">
                  <c:v>269.5442893</c:v>
                </c:pt>
                <c:pt idx="277">
                  <c:v>269.81176520000002</c:v>
                </c:pt>
                <c:pt idx="278">
                  <c:v>270.07923149999999</c:v>
                </c:pt>
                <c:pt idx="279">
                  <c:v>270.34668829999998</c:v>
                </c:pt>
                <c:pt idx="280">
                  <c:v>270.61413540000001</c:v>
                </c:pt>
                <c:pt idx="281">
                  <c:v>270.881573</c:v>
                </c:pt>
                <c:pt idx="282">
                  <c:v>271.149001</c:v>
                </c:pt>
                <c:pt idx="283">
                  <c:v>271.4164194</c:v>
                </c:pt>
                <c:pt idx="284">
                  <c:v>271.68382830000002</c:v>
                </c:pt>
                <c:pt idx="285">
                  <c:v>271.95122759999998</c:v>
                </c:pt>
                <c:pt idx="286">
                  <c:v>272.21861730000001</c:v>
                </c:pt>
                <c:pt idx="287">
                  <c:v>272.48599739999997</c:v>
                </c:pt>
                <c:pt idx="288">
                  <c:v>272.75336800000002</c:v>
                </c:pt>
                <c:pt idx="289">
                  <c:v>273.02072900000002</c:v>
                </c:pt>
                <c:pt idx="290">
                  <c:v>273.28808040000001</c:v>
                </c:pt>
                <c:pt idx="291">
                  <c:v>273.55542229999998</c:v>
                </c:pt>
                <c:pt idx="292">
                  <c:v>273.82275449999997</c:v>
                </c:pt>
                <c:pt idx="293">
                  <c:v>274.0900772</c:v>
                </c:pt>
                <c:pt idx="294">
                  <c:v>274.35739039999999</c:v>
                </c:pt>
                <c:pt idx="295">
                  <c:v>274.62469390000001</c:v>
                </c:pt>
                <c:pt idx="296">
                  <c:v>274.8919879</c:v>
                </c:pt>
                <c:pt idx="297">
                  <c:v>275.1592723</c:v>
                </c:pt>
                <c:pt idx="298">
                  <c:v>275.42654720000002</c:v>
                </c:pt>
                <c:pt idx="299">
                  <c:v>275.69381240000001</c:v>
                </c:pt>
                <c:pt idx="300">
                  <c:v>275.96106809999998</c:v>
                </c:pt>
                <c:pt idx="301">
                  <c:v>276.2283142</c:v>
                </c:pt>
                <c:pt idx="302">
                  <c:v>276.49555079999999</c:v>
                </c:pt>
                <c:pt idx="303">
                  <c:v>276.76277779999998</c:v>
                </c:pt>
                <c:pt idx="304">
                  <c:v>277.02999519999997</c:v>
                </c:pt>
                <c:pt idx="305">
                  <c:v>277.29720309999999</c:v>
                </c:pt>
                <c:pt idx="306">
                  <c:v>277.56440129999999</c:v>
                </c:pt>
                <c:pt idx="307">
                  <c:v>277.83159000000001</c:v>
                </c:pt>
                <c:pt idx="308">
                  <c:v>278.09876919999999</c:v>
                </c:pt>
                <c:pt idx="309">
                  <c:v>278.36593879999998</c:v>
                </c:pt>
                <c:pt idx="310">
                  <c:v>278.63309880000003</c:v>
                </c:pt>
                <c:pt idx="311">
                  <c:v>278.90024920000002</c:v>
                </c:pt>
                <c:pt idx="312">
                  <c:v>279.16739000000001</c:v>
                </c:pt>
                <c:pt idx="313">
                  <c:v>279.43452129999997</c:v>
                </c:pt>
                <c:pt idx="314">
                  <c:v>279.70164310000001</c:v>
                </c:pt>
                <c:pt idx="315">
                  <c:v>279.96875519999998</c:v>
                </c:pt>
                <c:pt idx="316">
                  <c:v>280.23585780000002</c:v>
                </c:pt>
                <c:pt idx="317">
                  <c:v>280.50295080000001</c:v>
                </c:pt>
                <c:pt idx="318">
                  <c:v>280.77003430000002</c:v>
                </c:pt>
                <c:pt idx="319">
                  <c:v>281.03710819999998</c:v>
                </c:pt>
                <c:pt idx="320">
                  <c:v>281.30417249999999</c:v>
                </c:pt>
                <c:pt idx="321">
                  <c:v>281.57122729999998</c:v>
                </c:pt>
                <c:pt idx="322">
                  <c:v>281.83827250000002</c:v>
                </c:pt>
                <c:pt idx="323">
                  <c:v>282.1053081</c:v>
                </c:pt>
                <c:pt idx="324">
                  <c:v>282.37233420000001</c:v>
                </c:pt>
                <c:pt idx="325">
                  <c:v>282.63935070000002</c:v>
                </c:pt>
                <c:pt idx="326">
                  <c:v>282.90635759999998</c:v>
                </c:pt>
                <c:pt idx="327">
                  <c:v>283.17335489999999</c:v>
                </c:pt>
                <c:pt idx="328">
                  <c:v>283.44034269999997</c:v>
                </c:pt>
                <c:pt idx="329">
                  <c:v>283.70732099999998</c:v>
                </c:pt>
                <c:pt idx="330">
                  <c:v>283.97428969999999</c:v>
                </c:pt>
                <c:pt idx="331">
                  <c:v>284.24124879999999</c:v>
                </c:pt>
                <c:pt idx="332">
                  <c:v>284.5081983</c:v>
                </c:pt>
                <c:pt idx="333">
                  <c:v>284.77513829999998</c:v>
                </c:pt>
                <c:pt idx="334">
                  <c:v>285.04206870000002</c:v>
                </c:pt>
                <c:pt idx="335">
                  <c:v>285.3089895</c:v>
                </c:pt>
                <c:pt idx="336">
                  <c:v>285.5759008</c:v>
                </c:pt>
                <c:pt idx="337">
                  <c:v>285.84280260000003</c:v>
                </c:pt>
                <c:pt idx="338">
                  <c:v>286.10969469999998</c:v>
                </c:pt>
                <c:pt idx="339">
                  <c:v>286.37657730000001</c:v>
                </c:pt>
                <c:pt idx="340">
                  <c:v>286.64345040000001</c:v>
                </c:pt>
                <c:pt idx="341">
                  <c:v>286.91031379999998</c:v>
                </c:pt>
                <c:pt idx="342">
                  <c:v>287.17716769999998</c:v>
                </c:pt>
                <c:pt idx="343">
                  <c:v>287.44401210000001</c:v>
                </c:pt>
                <c:pt idx="344">
                  <c:v>287.71084689999998</c:v>
                </c:pt>
                <c:pt idx="345">
                  <c:v>287.97767210000001</c:v>
                </c:pt>
                <c:pt idx="346">
                  <c:v>288.2444878</c:v>
                </c:pt>
                <c:pt idx="347">
                  <c:v>288.5112939</c:v>
                </c:pt>
                <c:pt idx="348">
                  <c:v>288.7780904</c:v>
                </c:pt>
                <c:pt idx="349">
                  <c:v>289.04487740000002</c:v>
                </c:pt>
                <c:pt idx="350">
                  <c:v>289.31165479999999</c:v>
                </c:pt>
                <c:pt idx="351">
                  <c:v>289.57842269999998</c:v>
                </c:pt>
                <c:pt idx="352">
                  <c:v>289.84518100000003</c:v>
                </c:pt>
                <c:pt idx="353">
                  <c:v>290.11192979999998</c:v>
                </c:pt>
                <c:pt idx="354">
                  <c:v>290.37866889999998</c:v>
                </c:pt>
                <c:pt idx="355">
                  <c:v>290.64539860000002</c:v>
                </c:pt>
                <c:pt idx="356">
                  <c:v>290.91211859999999</c:v>
                </c:pt>
                <c:pt idx="357">
                  <c:v>291.17882909999997</c:v>
                </c:pt>
                <c:pt idx="358">
                  <c:v>291.44553009999998</c:v>
                </c:pt>
                <c:pt idx="359">
                  <c:v>291.7122215</c:v>
                </c:pt>
                <c:pt idx="360">
                  <c:v>291.97890330000001</c:v>
                </c:pt>
                <c:pt idx="361">
                  <c:v>292.2455756</c:v>
                </c:pt>
                <c:pt idx="362">
                  <c:v>292.51223829999998</c:v>
                </c:pt>
                <c:pt idx="363">
                  <c:v>292.77889149999999</c:v>
                </c:pt>
                <c:pt idx="364">
                  <c:v>293.0455351</c:v>
                </c:pt>
                <c:pt idx="365">
                  <c:v>293.31216910000001</c:v>
                </c:pt>
                <c:pt idx="366">
                  <c:v>293.57879359999998</c:v>
                </c:pt>
                <c:pt idx="367">
                  <c:v>293.84540859999998</c:v>
                </c:pt>
                <c:pt idx="368">
                  <c:v>294.11201390000002</c:v>
                </c:pt>
                <c:pt idx="369">
                  <c:v>294.37860979999999</c:v>
                </c:pt>
                <c:pt idx="370">
                  <c:v>294.645196</c:v>
                </c:pt>
                <c:pt idx="371">
                  <c:v>294.91177269999997</c:v>
                </c:pt>
                <c:pt idx="372">
                  <c:v>295.17833990000003</c:v>
                </c:pt>
                <c:pt idx="373">
                  <c:v>295.44489750000002</c:v>
                </c:pt>
                <c:pt idx="374">
                  <c:v>295.71144550000002</c:v>
                </c:pt>
                <c:pt idx="375">
                  <c:v>295.97798399999999</c:v>
                </c:pt>
                <c:pt idx="376">
                  <c:v>296.24451299999998</c:v>
                </c:pt>
                <c:pt idx="377">
                  <c:v>296.51103230000001</c:v>
                </c:pt>
                <c:pt idx="378">
                  <c:v>296.77754220000003</c:v>
                </c:pt>
                <c:pt idx="379">
                  <c:v>297.04404240000002</c:v>
                </c:pt>
                <c:pt idx="380">
                  <c:v>297.31053320000001</c:v>
                </c:pt>
                <c:pt idx="381">
                  <c:v>297.57701429999997</c:v>
                </c:pt>
                <c:pt idx="382">
                  <c:v>297.84348590000002</c:v>
                </c:pt>
                <c:pt idx="383">
                  <c:v>298.10994799999997</c:v>
                </c:pt>
                <c:pt idx="384">
                  <c:v>298.37640049999999</c:v>
                </c:pt>
                <c:pt idx="385">
                  <c:v>298.64284350000003</c:v>
                </c:pt>
                <c:pt idx="386">
                  <c:v>298.90927690000001</c:v>
                </c:pt>
                <c:pt idx="387">
                  <c:v>299.17570069999999</c:v>
                </c:pt>
                <c:pt idx="388">
                  <c:v>299.442115</c:v>
                </c:pt>
                <c:pt idx="389">
                  <c:v>299.70851979999998</c:v>
                </c:pt>
                <c:pt idx="390">
                  <c:v>299.97491489999999</c:v>
                </c:pt>
                <c:pt idx="391">
                  <c:v>300.24130059999999</c:v>
                </c:pt>
                <c:pt idx="392">
                  <c:v>300.50767669999999</c:v>
                </c:pt>
                <c:pt idx="393">
                  <c:v>300.77404319999999</c:v>
                </c:pt>
                <c:pt idx="394">
                  <c:v>301.04040020000002</c:v>
                </c:pt>
                <c:pt idx="395">
                  <c:v>301.30674759999999</c:v>
                </c:pt>
                <c:pt idx="396">
                  <c:v>301.57308549999999</c:v>
                </c:pt>
                <c:pt idx="397">
                  <c:v>301.83941390000001</c:v>
                </c:pt>
                <c:pt idx="398">
                  <c:v>302.10573269999998</c:v>
                </c:pt>
                <c:pt idx="399">
                  <c:v>302.3720419</c:v>
                </c:pt>
                <c:pt idx="400">
                  <c:v>302.63834159999999</c:v>
                </c:pt>
                <c:pt idx="401">
                  <c:v>302.90463169999998</c:v>
                </c:pt>
                <c:pt idx="402">
                  <c:v>303.1709123</c:v>
                </c:pt>
                <c:pt idx="403">
                  <c:v>303.43718339999998</c:v>
                </c:pt>
                <c:pt idx="404">
                  <c:v>303.70344490000002</c:v>
                </c:pt>
                <c:pt idx="405">
                  <c:v>303.96969680000001</c:v>
                </c:pt>
                <c:pt idx="406">
                  <c:v>304.23593920000002</c:v>
                </c:pt>
                <c:pt idx="407">
                  <c:v>304.5021721</c:v>
                </c:pt>
                <c:pt idx="408">
                  <c:v>304.76839539999997</c:v>
                </c:pt>
                <c:pt idx="409">
                  <c:v>305.03460910000001</c:v>
                </c:pt>
                <c:pt idx="410">
                  <c:v>305.30081330000002</c:v>
                </c:pt>
                <c:pt idx="411">
                  <c:v>305.56700799999999</c:v>
                </c:pt>
                <c:pt idx="412">
                  <c:v>305.83319310000002</c:v>
                </c:pt>
                <c:pt idx="413">
                  <c:v>306.09936870000001</c:v>
                </c:pt>
                <c:pt idx="414">
                  <c:v>306.36553470000001</c:v>
                </c:pt>
                <c:pt idx="415">
                  <c:v>306.63169110000001</c:v>
                </c:pt>
                <c:pt idx="416">
                  <c:v>306.8978381</c:v>
                </c:pt>
                <c:pt idx="417">
                  <c:v>307.16397549999999</c:v>
                </c:pt>
                <c:pt idx="418">
                  <c:v>307.43010329999998</c:v>
                </c:pt>
                <c:pt idx="419">
                  <c:v>307.6962216</c:v>
                </c:pt>
                <c:pt idx="420">
                  <c:v>307.96233030000002</c:v>
                </c:pt>
                <c:pt idx="421">
                  <c:v>308.2284295</c:v>
                </c:pt>
                <c:pt idx="422">
                  <c:v>308.49451920000001</c:v>
                </c:pt>
                <c:pt idx="423">
                  <c:v>308.76059930000002</c:v>
                </c:pt>
                <c:pt idx="424">
                  <c:v>309.0266699</c:v>
                </c:pt>
                <c:pt idx="425">
                  <c:v>309.29273089999998</c:v>
                </c:pt>
                <c:pt idx="426">
                  <c:v>309.55878239999998</c:v>
                </c:pt>
                <c:pt idx="427">
                  <c:v>309.82482429999999</c:v>
                </c:pt>
                <c:pt idx="428">
                  <c:v>310.09085670000002</c:v>
                </c:pt>
                <c:pt idx="429">
                  <c:v>310.35687949999999</c:v>
                </c:pt>
                <c:pt idx="430">
                  <c:v>310.62289279999999</c:v>
                </c:pt>
                <c:pt idx="431">
                  <c:v>310.88889660000001</c:v>
                </c:pt>
                <c:pt idx="432">
                  <c:v>311.15489079999998</c:v>
                </c:pt>
                <c:pt idx="433">
                  <c:v>311.42087550000002</c:v>
                </c:pt>
                <c:pt idx="434">
                  <c:v>311.68685060000001</c:v>
                </c:pt>
                <c:pt idx="435">
                  <c:v>311.95281619999997</c:v>
                </c:pt>
                <c:pt idx="436">
                  <c:v>312.21877230000001</c:v>
                </c:pt>
                <c:pt idx="437">
                  <c:v>312.4847188</c:v>
                </c:pt>
                <c:pt idx="438">
                  <c:v>312.7506558</c:v>
                </c:pt>
                <c:pt idx="439">
                  <c:v>313.01658320000001</c:v>
                </c:pt>
                <c:pt idx="440">
                  <c:v>313.28250109999999</c:v>
                </c:pt>
                <c:pt idx="441">
                  <c:v>313.54840940000003</c:v>
                </c:pt>
                <c:pt idx="442">
                  <c:v>313.81430820000003</c:v>
                </c:pt>
                <c:pt idx="443">
                  <c:v>314.0801975</c:v>
                </c:pt>
                <c:pt idx="444">
                  <c:v>314.34607720000002</c:v>
                </c:pt>
                <c:pt idx="445">
                  <c:v>314.61194740000002</c:v>
                </c:pt>
                <c:pt idx="446">
                  <c:v>314.87780809999998</c:v>
                </c:pt>
                <c:pt idx="447">
                  <c:v>315.1436592</c:v>
                </c:pt>
                <c:pt idx="448">
                  <c:v>315.40950070000002</c:v>
                </c:pt>
                <c:pt idx="449">
                  <c:v>315.67533279999998</c:v>
                </c:pt>
                <c:pt idx="450">
                  <c:v>315.94115529999999</c:v>
                </c:pt>
                <c:pt idx="451">
                  <c:v>316.20696820000001</c:v>
                </c:pt>
                <c:pt idx="452">
                  <c:v>316.47277159999999</c:v>
                </c:pt>
                <c:pt idx="453">
                  <c:v>316.73856549999999</c:v>
                </c:pt>
                <c:pt idx="454">
                  <c:v>317.00434990000002</c:v>
                </c:pt>
                <c:pt idx="455">
                  <c:v>317.2701247</c:v>
                </c:pt>
                <c:pt idx="456">
                  <c:v>317.53588989999997</c:v>
                </c:pt>
                <c:pt idx="457">
                  <c:v>317.80164559999997</c:v>
                </c:pt>
                <c:pt idx="458">
                  <c:v>318.0673918</c:v>
                </c:pt>
                <c:pt idx="459">
                  <c:v>318.33312849999999</c:v>
                </c:pt>
                <c:pt idx="460">
                  <c:v>318.59885559999998</c:v>
                </c:pt>
                <c:pt idx="461">
                  <c:v>318.8645732</c:v>
                </c:pt>
                <c:pt idx="462">
                  <c:v>319.13028120000001</c:v>
                </c:pt>
                <c:pt idx="463">
                  <c:v>319.3959797</c:v>
                </c:pt>
                <c:pt idx="464">
                  <c:v>319.66166870000001</c:v>
                </c:pt>
                <c:pt idx="465">
                  <c:v>319.92734810000002</c:v>
                </c:pt>
                <c:pt idx="466">
                  <c:v>320.193018</c:v>
                </c:pt>
                <c:pt idx="467">
                  <c:v>320.4586784</c:v>
                </c:pt>
                <c:pt idx="468">
                  <c:v>320.7243292</c:v>
                </c:pt>
                <c:pt idx="469">
                  <c:v>320.98997050000003</c:v>
                </c:pt>
                <c:pt idx="470">
                  <c:v>321.25560230000002</c:v>
                </c:pt>
                <c:pt idx="471">
                  <c:v>321.52122450000002</c:v>
                </c:pt>
                <c:pt idx="472">
                  <c:v>321.78683719999998</c:v>
                </c:pt>
                <c:pt idx="473">
                  <c:v>322.05244040000002</c:v>
                </c:pt>
                <c:pt idx="474">
                  <c:v>322.31803400000001</c:v>
                </c:pt>
                <c:pt idx="475">
                  <c:v>322.58361810000002</c:v>
                </c:pt>
                <c:pt idx="476">
                  <c:v>322.8491927</c:v>
                </c:pt>
                <c:pt idx="477">
                  <c:v>323.11475769999998</c:v>
                </c:pt>
                <c:pt idx="478">
                  <c:v>323.38031319999999</c:v>
                </c:pt>
                <c:pt idx="479">
                  <c:v>323.6458591</c:v>
                </c:pt>
                <c:pt idx="480">
                  <c:v>323.91139559999999</c:v>
                </c:pt>
                <c:pt idx="481">
                  <c:v>324.17692249999999</c:v>
                </c:pt>
                <c:pt idx="482">
                  <c:v>324.44243979999999</c:v>
                </c:pt>
                <c:pt idx="483">
                  <c:v>324.70794769999998</c:v>
                </c:pt>
                <c:pt idx="484">
                  <c:v>324.97344600000002</c:v>
                </c:pt>
                <c:pt idx="485">
                  <c:v>325.23893479999998</c:v>
                </c:pt>
                <c:pt idx="486">
                  <c:v>325.504414</c:v>
                </c:pt>
                <c:pt idx="487">
                  <c:v>325.76988369999998</c:v>
                </c:pt>
                <c:pt idx="488">
                  <c:v>326.03534389999999</c:v>
                </c:pt>
                <c:pt idx="489">
                  <c:v>326.30079449999999</c:v>
                </c:pt>
                <c:pt idx="490">
                  <c:v>326.56623569999999</c:v>
                </c:pt>
                <c:pt idx="491">
                  <c:v>326.83166720000003</c:v>
                </c:pt>
                <c:pt idx="492">
                  <c:v>327.09708929999999</c:v>
                </c:pt>
                <c:pt idx="493">
                  <c:v>327.36250180000002</c:v>
                </c:pt>
                <c:pt idx="494">
                  <c:v>327.62790480000001</c:v>
                </c:pt>
                <c:pt idx="495">
                  <c:v>327.89329830000003</c:v>
                </c:pt>
                <c:pt idx="496">
                  <c:v>328.15868230000001</c:v>
                </c:pt>
                <c:pt idx="497">
                  <c:v>328.42405669999999</c:v>
                </c:pt>
                <c:pt idx="498">
                  <c:v>328.6894216</c:v>
                </c:pt>
                <c:pt idx="499">
                  <c:v>328.95477690000001</c:v>
                </c:pt>
                <c:pt idx="500">
                  <c:v>329.22012280000001</c:v>
                </c:pt>
                <c:pt idx="501">
                  <c:v>329.48545910000001</c:v>
                </c:pt>
                <c:pt idx="502">
                  <c:v>329.75078580000002</c:v>
                </c:pt>
                <c:pt idx="503">
                  <c:v>330.01610310000001</c:v>
                </c:pt>
                <c:pt idx="504">
                  <c:v>330.2814108</c:v>
                </c:pt>
                <c:pt idx="505">
                  <c:v>330.54670900000002</c:v>
                </c:pt>
                <c:pt idx="506">
                  <c:v>330.81199770000001</c:v>
                </c:pt>
                <c:pt idx="507">
                  <c:v>331.07727679999999</c:v>
                </c:pt>
                <c:pt idx="508">
                  <c:v>331.3425464</c:v>
                </c:pt>
                <c:pt idx="509">
                  <c:v>331.60780649999998</c:v>
                </c:pt>
                <c:pt idx="510">
                  <c:v>331.87305709999998</c:v>
                </c:pt>
                <c:pt idx="511">
                  <c:v>332.13829809999999</c:v>
                </c:pt>
                <c:pt idx="512">
                  <c:v>332.40352960000001</c:v>
                </c:pt>
                <c:pt idx="513">
                  <c:v>332.66875160000001</c:v>
                </c:pt>
                <c:pt idx="514">
                  <c:v>332.93396410000003</c:v>
                </c:pt>
                <c:pt idx="515">
                  <c:v>333.19916699999999</c:v>
                </c:pt>
                <c:pt idx="516">
                  <c:v>333.46436039999998</c:v>
                </c:pt>
                <c:pt idx="517">
                  <c:v>333.72954429999999</c:v>
                </c:pt>
                <c:pt idx="518">
                  <c:v>333.99471870000002</c:v>
                </c:pt>
                <c:pt idx="519">
                  <c:v>334.2598835</c:v>
                </c:pt>
                <c:pt idx="520">
                  <c:v>334.5250388</c:v>
                </c:pt>
                <c:pt idx="521">
                  <c:v>334.79018459999998</c:v>
                </c:pt>
                <c:pt idx="522">
                  <c:v>335.05532090000003</c:v>
                </c:pt>
                <c:pt idx="523">
                  <c:v>335.32044760000002</c:v>
                </c:pt>
                <c:pt idx="524">
                  <c:v>335.58556490000001</c:v>
                </c:pt>
                <c:pt idx="525">
                  <c:v>335.8506726</c:v>
                </c:pt>
                <c:pt idx="526">
                  <c:v>336.11577069999998</c:v>
                </c:pt>
                <c:pt idx="527">
                  <c:v>336.38085940000002</c:v>
                </c:pt>
                <c:pt idx="528">
                  <c:v>336.6459385</c:v>
                </c:pt>
                <c:pt idx="529">
                  <c:v>336.91100820000003</c:v>
                </c:pt>
                <c:pt idx="530">
                  <c:v>337.17606819999997</c:v>
                </c:pt>
                <c:pt idx="531">
                  <c:v>337.44111880000003</c:v>
                </c:pt>
                <c:pt idx="532">
                  <c:v>337.70615989999999</c:v>
                </c:pt>
                <c:pt idx="533">
                  <c:v>337.97119140000001</c:v>
                </c:pt>
                <c:pt idx="534">
                  <c:v>338.2362134</c:v>
                </c:pt>
                <c:pt idx="535">
                  <c:v>338.50122590000001</c:v>
                </c:pt>
                <c:pt idx="536">
                  <c:v>338.76622889999999</c:v>
                </c:pt>
                <c:pt idx="537">
                  <c:v>339.03122230000002</c:v>
                </c:pt>
                <c:pt idx="538">
                  <c:v>339.29620619999997</c:v>
                </c:pt>
                <c:pt idx="539">
                  <c:v>339.56118070000002</c:v>
                </c:pt>
                <c:pt idx="540">
                  <c:v>339.8261455</c:v>
                </c:pt>
                <c:pt idx="541">
                  <c:v>340.09110090000001</c:v>
                </c:pt>
                <c:pt idx="542">
                  <c:v>340.3560468</c:v>
                </c:pt>
                <c:pt idx="543">
                  <c:v>340.62098309999999</c:v>
                </c:pt>
                <c:pt idx="544">
                  <c:v>340.8859099</c:v>
                </c:pt>
                <c:pt idx="545">
                  <c:v>341.15082719999998</c:v>
                </c:pt>
                <c:pt idx="546">
                  <c:v>341.41573499999998</c:v>
                </c:pt>
                <c:pt idx="547">
                  <c:v>341.68063319999999</c:v>
                </c:pt>
                <c:pt idx="548">
                  <c:v>341.94552199999998</c:v>
                </c:pt>
                <c:pt idx="549">
                  <c:v>342.21040119999998</c:v>
                </c:pt>
                <c:pt idx="550">
                  <c:v>342.4752709</c:v>
                </c:pt>
                <c:pt idx="551">
                  <c:v>342.74013109999999</c:v>
                </c:pt>
                <c:pt idx="552">
                  <c:v>343.0049818</c:v>
                </c:pt>
                <c:pt idx="553">
                  <c:v>343.26982290000001</c:v>
                </c:pt>
                <c:pt idx="554">
                  <c:v>343.53465460000001</c:v>
                </c:pt>
                <c:pt idx="555">
                  <c:v>343.79947670000001</c:v>
                </c:pt>
                <c:pt idx="556">
                  <c:v>344.06428929999998</c:v>
                </c:pt>
                <c:pt idx="557">
                  <c:v>344.32909239999998</c:v>
                </c:pt>
                <c:pt idx="558">
                  <c:v>344.593886</c:v>
                </c:pt>
                <c:pt idx="559">
                  <c:v>344.85867009999998</c:v>
                </c:pt>
                <c:pt idx="560">
                  <c:v>345.12344460000003</c:v>
                </c:pt>
                <c:pt idx="561">
                  <c:v>345.38820959999998</c:v>
                </c:pt>
                <c:pt idx="562">
                  <c:v>345.65296519999998</c:v>
                </c:pt>
                <c:pt idx="563">
                  <c:v>345.91771119999999</c:v>
                </c:pt>
                <c:pt idx="564">
                  <c:v>346.18244759999999</c:v>
                </c:pt>
                <c:pt idx="565">
                  <c:v>346.44717459999998</c:v>
                </c:pt>
                <c:pt idx="566">
                  <c:v>346.7118921</c:v>
                </c:pt>
                <c:pt idx="567">
                  <c:v>346.97660000000002</c:v>
                </c:pt>
                <c:pt idx="568">
                  <c:v>347.24129850000003</c:v>
                </c:pt>
                <c:pt idx="569">
                  <c:v>347.50598739999998</c:v>
                </c:pt>
                <c:pt idx="570">
                  <c:v>347.77066680000001</c:v>
                </c:pt>
                <c:pt idx="571">
                  <c:v>348.03533670000002</c:v>
                </c:pt>
                <c:pt idx="572">
                  <c:v>348.29999709999998</c:v>
                </c:pt>
                <c:pt idx="573">
                  <c:v>348.56464799999998</c:v>
                </c:pt>
                <c:pt idx="574">
                  <c:v>348.82928930000003</c:v>
                </c:pt>
                <c:pt idx="575">
                  <c:v>349.09392120000001</c:v>
                </c:pt>
                <c:pt idx="576">
                  <c:v>349.3585435</c:v>
                </c:pt>
                <c:pt idx="577">
                  <c:v>349.62315630000001</c:v>
                </c:pt>
                <c:pt idx="578">
                  <c:v>349.88775959999998</c:v>
                </c:pt>
                <c:pt idx="579">
                  <c:v>350.15235339999998</c:v>
                </c:pt>
                <c:pt idx="580">
                  <c:v>350.41693770000001</c:v>
                </c:pt>
                <c:pt idx="581">
                  <c:v>350.6815125</c:v>
                </c:pt>
                <c:pt idx="582">
                  <c:v>350.94607780000001</c:v>
                </c:pt>
                <c:pt idx="583">
                  <c:v>351.21063359999999</c:v>
                </c:pt>
                <c:pt idx="584">
                  <c:v>351.47517979999998</c:v>
                </c:pt>
                <c:pt idx="585">
                  <c:v>351.73971649999999</c:v>
                </c:pt>
                <c:pt idx="586">
                  <c:v>352.00424379999998</c:v>
                </c:pt>
                <c:pt idx="587">
                  <c:v>352.26876149999998</c:v>
                </c:pt>
                <c:pt idx="588">
                  <c:v>352.53326970000001</c:v>
                </c:pt>
                <c:pt idx="589">
                  <c:v>352.7977684</c:v>
                </c:pt>
                <c:pt idx="590">
                  <c:v>353.06225760000001</c:v>
                </c:pt>
                <c:pt idx="591">
                  <c:v>353.32673729999999</c:v>
                </c:pt>
                <c:pt idx="592">
                  <c:v>353.5912075</c:v>
                </c:pt>
                <c:pt idx="593">
                  <c:v>353.85566820000003</c:v>
                </c:pt>
                <c:pt idx="594">
                  <c:v>354.1201193</c:v>
                </c:pt>
                <c:pt idx="595">
                  <c:v>354.38456100000002</c:v>
                </c:pt>
                <c:pt idx="596">
                  <c:v>354.64899309999998</c:v>
                </c:pt>
                <c:pt idx="597">
                  <c:v>354.9134158</c:v>
                </c:pt>
                <c:pt idx="598">
                  <c:v>355.17782890000001</c:v>
                </c:pt>
                <c:pt idx="599">
                  <c:v>355.44223249999999</c:v>
                </c:pt>
                <c:pt idx="600">
                  <c:v>355.70662670000002</c:v>
                </c:pt>
                <c:pt idx="601">
                  <c:v>355.97101129999999</c:v>
                </c:pt>
                <c:pt idx="602">
                  <c:v>356.23538639999998</c:v>
                </c:pt>
                <c:pt idx="603">
                  <c:v>356.499752</c:v>
                </c:pt>
                <c:pt idx="604">
                  <c:v>356.76410809999999</c:v>
                </c:pt>
                <c:pt idx="605">
                  <c:v>357.0284547</c:v>
                </c:pt>
                <c:pt idx="606">
                  <c:v>357.29279179999997</c:v>
                </c:pt>
                <c:pt idx="607">
                  <c:v>357.55711939999998</c:v>
                </c:pt>
                <c:pt idx="608">
                  <c:v>357.82143739999998</c:v>
                </c:pt>
                <c:pt idx="609">
                  <c:v>358.08574599999997</c:v>
                </c:pt>
                <c:pt idx="610">
                  <c:v>358.35004509999999</c:v>
                </c:pt>
                <c:pt idx="611">
                  <c:v>358.61433469999997</c:v>
                </c:pt>
                <c:pt idx="612">
                  <c:v>358.87861470000001</c:v>
                </c:pt>
                <c:pt idx="613">
                  <c:v>359.14288529999999</c:v>
                </c:pt>
                <c:pt idx="614">
                  <c:v>359.40714630000002</c:v>
                </c:pt>
                <c:pt idx="615">
                  <c:v>359.67139789999999</c:v>
                </c:pt>
                <c:pt idx="616">
                  <c:v>359.93563990000001</c:v>
                </c:pt>
                <c:pt idx="617">
                  <c:v>360.19987250000003</c:v>
                </c:pt>
                <c:pt idx="618">
                  <c:v>360.46409549999998</c:v>
                </c:pt>
                <c:pt idx="619">
                  <c:v>360.72830909999999</c:v>
                </c:pt>
                <c:pt idx="620">
                  <c:v>360.9925131</c:v>
                </c:pt>
                <c:pt idx="621">
                  <c:v>361.25670760000003</c:v>
                </c:pt>
                <c:pt idx="622">
                  <c:v>361.52089269999999</c:v>
                </c:pt>
                <c:pt idx="623">
                  <c:v>361.78506820000001</c:v>
                </c:pt>
                <c:pt idx="624">
                  <c:v>362.0492342</c:v>
                </c:pt>
                <c:pt idx="625">
                  <c:v>362.31339079999998</c:v>
                </c:pt>
                <c:pt idx="626">
                  <c:v>362.57753780000002</c:v>
                </c:pt>
                <c:pt idx="627">
                  <c:v>362.84167530000002</c:v>
                </c:pt>
                <c:pt idx="628">
                  <c:v>363.10580340000001</c:v>
                </c:pt>
                <c:pt idx="629">
                  <c:v>363.36992190000001</c:v>
                </c:pt>
                <c:pt idx="630">
                  <c:v>363.63403090000003</c:v>
                </c:pt>
                <c:pt idx="631">
                  <c:v>363.89813049999998</c:v>
                </c:pt>
                <c:pt idx="632">
                  <c:v>364.16222049999999</c:v>
                </c:pt>
                <c:pt idx="633">
                  <c:v>364.42630100000002</c:v>
                </c:pt>
                <c:pt idx="634">
                  <c:v>364.69037209999999</c:v>
                </c:pt>
                <c:pt idx="635">
                  <c:v>364.95443360000002</c:v>
                </c:pt>
                <c:pt idx="636">
                  <c:v>365.21848560000001</c:v>
                </c:pt>
                <c:pt idx="637">
                  <c:v>365.48252819999999</c:v>
                </c:pt>
                <c:pt idx="638">
                  <c:v>365.74656119999997</c:v>
                </c:pt>
                <c:pt idx="639">
                  <c:v>366.01058469999998</c:v>
                </c:pt>
                <c:pt idx="640">
                  <c:v>366.27459879999998</c:v>
                </c:pt>
                <c:pt idx="641">
                  <c:v>366.53860329999998</c:v>
                </c:pt>
                <c:pt idx="642">
                  <c:v>366.80259840000002</c:v>
                </c:pt>
                <c:pt idx="643">
                  <c:v>367.06658390000001</c:v>
                </c:pt>
                <c:pt idx="644">
                  <c:v>367.33055999999999</c:v>
                </c:pt>
                <c:pt idx="645">
                  <c:v>367.59452649999997</c:v>
                </c:pt>
                <c:pt idx="646">
                  <c:v>367.8584836</c:v>
                </c:pt>
                <c:pt idx="647">
                  <c:v>368.12243109999997</c:v>
                </c:pt>
                <c:pt idx="648">
                  <c:v>368.38636919999999</c:v>
                </c:pt>
                <c:pt idx="649">
                  <c:v>368.65029779999998</c:v>
                </c:pt>
                <c:pt idx="650">
                  <c:v>368.91421689999999</c:v>
                </c:pt>
                <c:pt idx="651">
                  <c:v>369.1781264</c:v>
                </c:pt>
                <c:pt idx="652">
                  <c:v>369.4420265</c:v>
                </c:pt>
                <c:pt idx="653">
                  <c:v>369.70591710000002</c:v>
                </c:pt>
                <c:pt idx="654">
                  <c:v>369.96979820000001</c:v>
                </c:pt>
                <c:pt idx="655">
                  <c:v>370.23366979999997</c:v>
                </c:pt>
                <c:pt idx="656">
                  <c:v>370.49753190000001</c:v>
                </c:pt>
                <c:pt idx="657">
                  <c:v>370.76138450000002</c:v>
                </c:pt>
                <c:pt idx="658">
                  <c:v>371.02522759999999</c:v>
                </c:pt>
                <c:pt idx="659">
                  <c:v>371.28906130000001</c:v>
                </c:pt>
                <c:pt idx="660">
                  <c:v>371.55288539999998</c:v>
                </c:pt>
                <c:pt idx="661">
                  <c:v>371.81670000000003</c:v>
                </c:pt>
                <c:pt idx="662">
                  <c:v>372.0805052</c:v>
                </c:pt>
                <c:pt idx="663">
                  <c:v>372.34430079999998</c:v>
                </c:pt>
                <c:pt idx="664">
                  <c:v>372.60808700000001</c:v>
                </c:pt>
                <c:pt idx="665">
                  <c:v>372.87186370000001</c:v>
                </c:pt>
                <c:pt idx="666">
                  <c:v>373.1356308</c:v>
                </c:pt>
                <c:pt idx="667">
                  <c:v>373.39938849999999</c:v>
                </c:pt>
                <c:pt idx="668">
                  <c:v>373.6631367</c:v>
                </c:pt>
                <c:pt idx="669">
                  <c:v>373.92687539999997</c:v>
                </c:pt>
                <c:pt idx="670">
                  <c:v>374.19060459999997</c:v>
                </c:pt>
                <c:pt idx="671">
                  <c:v>374.4543243</c:v>
                </c:pt>
                <c:pt idx="672">
                  <c:v>374.71803460000001</c:v>
                </c:pt>
                <c:pt idx="673">
                  <c:v>374.98173530000003</c:v>
                </c:pt>
                <c:pt idx="674">
                  <c:v>375.24542650000001</c:v>
                </c:pt>
                <c:pt idx="675">
                  <c:v>375.50910829999998</c:v>
                </c:pt>
                <c:pt idx="676">
                  <c:v>375.77278050000001</c:v>
                </c:pt>
                <c:pt idx="677">
                  <c:v>376.03644329999997</c:v>
                </c:pt>
                <c:pt idx="678">
                  <c:v>376.30009660000002</c:v>
                </c:pt>
                <c:pt idx="679">
                  <c:v>376.56374039999997</c:v>
                </c:pt>
                <c:pt idx="680">
                  <c:v>376.82737470000001</c:v>
                </c:pt>
                <c:pt idx="681">
                  <c:v>377.09099950000001</c:v>
                </c:pt>
                <c:pt idx="682">
                  <c:v>377.35461479999998</c:v>
                </c:pt>
                <c:pt idx="683">
                  <c:v>377.61822069999999</c:v>
                </c:pt>
                <c:pt idx="684">
                  <c:v>377.88181700000001</c:v>
                </c:pt>
                <c:pt idx="685">
                  <c:v>378.14540390000002</c:v>
                </c:pt>
                <c:pt idx="686">
                  <c:v>378.40898129999999</c:v>
                </c:pt>
                <c:pt idx="687">
                  <c:v>378.67254919999999</c:v>
                </c:pt>
                <c:pt idx="688">
                  <c:v>378.93610760000001</c:v>
                </c:pt>
                <c:pt idx="689">
                  <c:v>379.1996565</c:v>
                </c:pt>
                <c:pt idx="690">
                  <c:v>379.46319590000002</c:v>
                </c:pt>
                <c:pt idx="691">
                  <c:v>379.7267258</c:v>
                </c:pt>
                <c:pt idx="692">
                  <c:v>379.99024630000002</c:v>
                </c:pt>
                <c:pt idx="693">
                  <c:v>380.25375730000002</c:v>
                </c:pt>
                <c:pt idx="694">
                  <c:v>380.51725870000001</c:v>
                </c:pt>
                <c:pt idx="695">
                  <c:v>380.7807507</c:v>
                </c:pt>
                <c:pt idx="696">
                  <c:v>381.04423320000001</c:v>
                </c:pt>
                <c:pt idx="697">
                  <c:v>381.30770630000001</c:v>
                </c:pt>
                <c:pt idx="698">
                  <c:v>381.57116980000001</c:v>
                </c:pt>
                <c:pt idx="699">
                  <c:v>381.83462379999997</c:v>
                </c:pt>
                <c:pt idx="700">
                  <c:v>382.09806839999999</c:v>
                </c:pt>
                <c:pt idx="701">
                  <c:v>382.36150350000003</c:v>
                </c:pt>
                <c:pt idx="702">
                  <c:v>382.62492909999997</c:v>
                </c:pt>
                <c:pt idx="703">
                  <c:v>382.8883452</c:v>
                </c:pt>
                <c:pt idx="704">
                  <c:v>383.1517518</c:v>
                </c:pt>
                <c:pt idx="705">
                  <c:v>383.41514899999999</c:v>
                </c:pt>
                <c:pt idx="706">
                  <c:v>383.67853659999997</c:v>
                </c:pt>
                <c:pt idx="707">
                  <c:v>383.94191480000001</c:v>
                </c:pt>
                <c:pt idx="708">
                  <c:v>384.20528350000001</c:v>
                </c:pt>
                <c:pt idx="709">
                  <c:v>384.46864269999998</c:v>
                </c:pt>
                <c:pt idx="710">
                  <c:v>384.73199240000002</c:v>
                </c:pt>
                <c:pt idx="711">
                  <c:v>384.99533270000001</c:v>
                </c:pt>
                <c:pt idx="712">
                  <c:v>385.25866339999999</c:v>
                </c:pt>
                <c:pt idx="713">
                  <c:v>385.52198470000002</c:v>
                </c:pt>
                <c:pt idx="714">
                  <c:v>385.78529650000002</c:v>
                </c:pt>
                <c:pt idx="715">
                  <c:v>386.04859879999998</c:v>
                </c:pt>
                <c:pt idx="716">
                  <c:v>386.31189169999999</c:v>
                </c:pt>
                <c:pt idx="717">
                  <c:v>386.575175</c:v>
                </c:pt>
                <c:pt idx="718">
                  <c:v>386.8384489</c:v>
                </c:pt>
                <c:pt idx="719">
                  <c:v>387.10171329999997</c:v>
                </c:pt>
                <c:pt idx="720">
                  <c:v>387.36496820000002</c:v>
                </c:pt>
                <c:pt idx="721">
                  <c:v>387.62821359999998</c:v>
                </c:pt>
                <c:pt idx="722">
                  <c:v>387.89144959999999</c:v>
                </c:pt>
                <c:pt idx="723">
                  <c:v>388.15467610000002</c:v>
                </c:pt>
                <c:pt idx="724">
                  <c:v>388.41789310000001</c:v>
                </c:pt>
                <c:pt idx="725">
                  <c:v>388.68110059999998</c:v>
                </c:pt>
                <c:pt idx="726">
                  <c:v>388.94429860000002</c:v>
                </c:pt>
                <c:pt idx="727">
                  <c:v>389.2074872</c:v>
                </c:pt>
                <c:pt idx="728">
                  <c:v>389.47066619999998</c:v>
                </c:pt>
                <c:pt idx="729">
                  <c:v>389.73383580000001</c:v>
                </c:pt>
                <c:pt idx="730">
                  <c:v>389.99699600000002</c:v>
                </c:pt>
                <c:pt idx="731">
                  <c:v>390.26014659999998</c:v>
                </c:pt>
                <c:pt idx="732">
                  <c:v>390.52328779999999</c:v>
                </c:pt>
                <c:pt idx="733">
                  <c:v>390.7864194</c:v>
                </c:pt>
                <c:pt idx="734">
                  <c:v>391.0495416</c:v>
                </c:pt>
                <c:pt idx="735">
                  <c:v>391.31265439999999</c:v>
                </c:pt>
                <c:pt idx="736">
                  <c:v>391.57575759999997</c:v>
                </c:pt>
                <c:pt idx="737">
                  <c:v>391.83885140000001</c:v>
                </c:pt>
                <c:pt idx="738">
                  <c:v>392.10193570000001</c:v>
                </c:pt>
                <c:pt idx="739">
                  <c:v>392.36501049999998</c:v>
                </c:pt>
                <c:pt idx="740">
                  <c:v>392.6280759</c:v>
                </c:pt>
                <c:pt idx="741">
                  <c:v>392.89113170000002</c:v>
                </c:pt>
                <c:pt idx="742">
                  <c:v>393.15417810000002</c:v>
                </c:pt>
                <c:pt idx="743">
                  <c:v>393.417215</c:v>
                </c:pt>
                <c:pt idx="744">
                  <c:v>393.68024250000002</c:v>
                </c:pt>
                <c:pt idx="745">
                  <c:v>393.94326050000001</c:v>
                </c:pt>
                <c:pt idx="746">
                  <c:v>394.2062689</c:v>
                </c:pt>
                <c:pt idx="747">
                  <c:v>394.469268</c:v>
                </c:pt>
                <c:pt idx="748">
                  <c:v>394.7322575</c:v>
                </c:pt>
                <c:pt idx="749">
                  <c:v>394.9952376</c:v>
                </c:pt>
                <c:pt idx="750">
                  <c:v>395.25820820000001</c:v>
                </c:pt>
                <c:pt idx="751">
                  <c:v>395.5211693</c:v>
                </c:pt>
                <c:pt idx="752">
                  <c:v>395.7841209</c:v>
                </c:pt>
                <c:pt idx="753">
                  <c:v>396.0470631</c:v>
                </c:pt>
                <c:pt idx="754">
                  <c:v>396.30999580000002</c:v>
                </c:pt>
                <c:pt idx="755">
                  <c:v>396.57291900000001</c:v>
                </c:pt>
                <c:pt idx="756">
                  <c:v>396.83583279999999</c:v>
                </c:pt>
                <c:pt idx="757">
                  <c:v>397.09873709999999</c:v>
                </c:pt>
                <c:pt idx="758">
                  <c:v>397.36163190000002</c:v>
                </c:pt>
                <c:pt idx="759">
                  <c:v>397.62451720000001</c:v>
                </c:pt>
                <c:pt idx="760">
                  <c:v>397.8873931</c:v>
                </c:pt>
                <c:pt idx="761">
                  <c:v>398.1502595</c:v>
                </c:pt>
                <c:pt idx="762">
                  <c:v>398.41311639999998</c:v>
                </c:pt>
                <c:pt idx="763">
                  <c:v>398.67596379999998</c:v>
                </c:pt>
                <c:pt idx="764">
                  <c:v>398.93880180000002</c:v>
                </c:pt>
                <c:pt idx="765">
                  <c:v>399.20163029999998</c:v>
                </c:pt>
                <c:pt idx="766">
                  <c:v>399.46444939999998</c:v>
                </c:pt>
                <c:pt idx="767">
                  <c:v>399.72725889999998</c:v>
                </c:pt>
                <c:pt idx="768">
                  <c:v>399.99005899999997</c:v>
                </c:pt>
                <c:pt idx="769">
                  <c:v>400.25284959999999</c:v>
                </c:pt>
                <c:pt idx="770">
                  <c:v>400.5156308</c:v>
                </c:pt>
                <c:pt idx="771">
                  <c:v>400.77840250000003</c:v>
                </c:pt>
                <c:pt idx="772">
                  <c:v>401.04116470000002</c:v>
                </c:pt>
                <c:pt idx="773">
                  <c:v>401.30391739999999</c:v>
                </c:pt>
                <c:pt idx="774">
                  <c:v>401.5666607</c:v>
                </c:pt>
                <c:pt idx="775">
                  <c:v>401.82939449999998</c:v>
                </c:pt>
                <c:pt idx="776">
                  <c:v>402.0921189</c:v>
                </c:pt>
                <c:pt idx="777">
                  <c:v>402.35483379999999</c:v>
                </c:pt>
                <c:pt idx="778">
                  <c:v>402.61753920000001</c:v>
                </c:pt>
                <c:pt idx="779">
                  <c:v>402.88023509999999</c:v>
                </c:pt>
                <c:pt idx="780">
                  <c:v>403.14292160000002</c:v>
                </c:pt>
                <c:pt idx="781">
                  <c:v>403.40559860000002</c:v>
                </c:pt>
                <c:pt idx="782">
                  <c:v>403.66826609999998</c:v>
                </c:pt>
                <c:pt idx="783">
                  <c:v>403.93092419999999</c:v>
                </c:pt>
                <c:pt idx="784">
                  <c:v>404.19357280000003</c:v>
                </c:pt>
                <c:pt idx="785">
                  <c:v>404.45621190000003</c:v>
                </c:pt>
                <c:pt idx="786">
                  <c:v>404.71884160000002</c:v>
                </c:pt>
                <c:pt idx="787">
                  <c:v>404.98146179999998</c:v>
                </c:pt>
                <c:pt idx="788">
                  <c:v>405.24407250000002</c:v>
                </c:pt>
                <c:pt idx="789">
                  <c:v>405.50667379999999</c:v>
                </c:pt>
                <c:pt idx="790">
                  <c:v>405.76926559999998</c:v>
                </c:pt>
                <c:pt idx="791">
                  <c:v>406.0318479</c:v>
                </c:pt>
                <c:pt idx="792">
                  <c:v>406.29442080000001</c:v>
                </c:pt>
                <c:pt idx="793">
                  <c:v>406.55698419999999</c:v>
                </c:pt>
                <c:pt idx="794">
                  <c:v>406.81953809999999</c:v>
                </c:pt>
                <c:pt idx="795">
                  <c:v>407.08208259999998</c:v>
                </c:pt>
                <c:pt idx="796">
                  <c:v>407.34461759999999</c:v>
                </c:pt>
                <c:pt idx="797">
                  <c:v>407.6071432</c:v>
                </c:pt>
                <c:pt idx="798">
                  <c:v>407.86965930000002</c:v>
                </c:pt>
                <c:pt idx="799">
                  <c:v>408.13216590000002</c:v>
                </c:pt>
                <c:pt idx="800">
                  <c:v>408.39466299999998</c:v>
                </c:pt>
                <c:pt idx="801">
                  <c:v>408.65715069999999</c:v>
                </c:pt>
                <c:pt idx="802">
                  <c:v>408.91962899999999</c:v>
                </c:pt>
                <c:pt idx="803">
                  <c:v>409.18209769999999</c:v>
                </c:pt>
                <c:pt idx="804">
                  <c:v>409.4445571</c:v>
                </c:pt>
                <c:pt idx="805">
                  <c:v>409.70700690000001</c:v>
                </c:pt>
                <c:pt idx="806">
                  <c:v>409.96944730000001</c:v>
                </c:pt>
                <c:pt idx="807">
                  <c:v>410.23187819999998</c:v>
                </c:pt>
                <c:pt idx="808">
                  <c:v>410.4942997</c:v>
                </c:pt>
                <c:pt idx="809">
                  <c:v>410.75671169999998</c:v>
                </c:pt>
                <c:pt idx="810">
                  <c:v>411.01911419999999</c:v>
                </c:pt>
                <c:pt idx="811">
                  <c:v>411.28150729999999</c:v>
                </c:pt>
                <c:pt idx="812">
                  <c:v>411.54389090000001</c:v>
                </c:pt>
                <c:pt idx="813">
                  <c:v>411.806265</c:v>
                </c:pt>
                <c:pt idx="814">
                  <c:v>412.06862969999997</c:v>
                </c:pt>
                <c:pt idx="815">
                  <c:v>412.330985</c:v>
                </c:pt>
                <c:pt idx="816">
                  <c:v>412.59333070000002</c:v>
                </c:pt>
                <c:pt idx="817">
                  <c:v>412.85566710000001</c:v>
                </c:pt>
                <c:pt idx="818">
                  <c:v>413.11799389999999</c:v>
                </c:pt>
                <c:pt idx="819">
                  <c:v>413.38031130000002</c:v>
                </c:pt>
                <c:pt idx="820">
                  <c:v>413.64261920000001</c:v>
                </c:pt>
                <c:pt idx="821">
                  <c:v>413.9049177</c:v>
                </c:pt>
                <c:pt idx="822">
                  <c:v>414.16720670000001</c:v>
                </c:pt>
                <c:pt idx="823">
                  <c:v>414.42948630000001</c:v>
                </c:pt>
                <c:pt idx="824">
                  <c:v>414.69175639999997</c:v>
                </c:pt>
                <c:pt idx="825">
                  <c:v>414.95401700000002</c:v>
                </c:pt>
                <c:pt idx="826">
                  <c:v>415.2162682</c:v>
                </c:pt>
                <c:pt idx="827">
                  <c:v>415.47851000000003</c:v>
                </c:pt>
                <c:pt idx="828">
                  <c:v>415.7407422</c:v>
                </c:pt>
                <c:pt idx="829">
                  <c:v>416.00296500000002</c:v>
                </c:pt>
                <c:pt idx="830">
                  <c:v>416.26517840000002</c:v>
                </c:pt>
                <c:pt idx="831">
                  <c:v>416.5273823</c:v>
                </c:pt>
                <c:pt idx="832">
                  <c:v>416.7895767</c:v>
                </c:pt>
                <c:pt idx="833">
                  <c:v>417.05176169999999</c:v>
                </c:pt>
                <c:pt idx="834">
                  <c:v>417.31393730000002</c:v>
                </c:pt>
                <c:pt idx="835">
                  <c:v>417.5761033</c:v>
                </c:pt>
                <c:pt idx="836">
                  <c:v>417.83825999999999</c:v>
                </c:pt>
                <c:pt idx="837">
                  <c:v>418.10040709999998</c:v>
                </c:pt>
                <c:pt idx="838">
                  <c:v>418.36254480000002</c:v>
                </c:pt>
                <c:pt idx="839">
                  <c:v>418.6246731</c:v>
                </c:pt>
                <c:pt idx="840">
                  <c:v>418.88679189999999</c:v>
                </c:pt>
                <c:pt idx="841">
                  <c:v>419.14890120000001</c:v>
                </c:pt>
                <c:pt idx="842">
                  <c:v>419.41100110000002</c:v>
                </c:pt>
                <c:pt idx="843">
                  <c:v>419.67309160000002</c:v>
                </c:pt>
                <c:pt idx="844">
                  <c:v>419.93517250000002</c:v>
                </c:pt>
                <c:pt idx="845">
                  <c:v>420.19724409999998</c:v>
                </c:pt>
                <c:pt idx="846">
                  <c:v>420.45930609999999</c:v>
                </c:pt>
                <c:pt idx="847">
                  <c:v>420.72135880000002</c:v>
                </c:pt>
                <c:pt idx="848">
                  <c:v>420.98340189999999</c:v>
                </c:pt>
                <c:pt idx="849">
                  <c:v>421.24543560000001</c:v>
                </c:pt>
                <c:pt idx="850">
                  <c:v>421.50745990000001</c:v>
                </c:pt>
                <c:pt idx="851">
                  <c:v>421.76947469999999</c:v>
                </c:pt>
                <c:pt idx="852">
                  <c:v>422.03148010000001</c:v>
                </c:pt>
                <c:pt idx="853">
                  <c:v>422.293476</c:v>
                </c:pt>
                <c:pt idx="854">
                  <c:v>422.55546240000001</c:v>
                </c:pt>
                <c:pt idx="855">
                  <c:v>422.81743940000001</c:v>
                </c:pt>
                <c:pt idx="856">
                  <c:v>423.079407</c:v>
                </c:pt>
                <c:pt idx="857">
                  <c:v>423.34136510000002</c:v>
                </c:pt>
                <c:pt idx="858">
                  <c:v>423.6033137</c:v>
                </c:pt>
                <c:pt idx="859">
                  <c:v>423.86525289999997</c:v>
                </c:pt>
                <c:pt idx="860">
                  <c:v>424.12718269999999</c:v>
                </c:pt>
                <c:pt idx="861">
                  <c:v>424.38910299999998</c:v>
                </c:pt>
                <c:pt idx="862">
                  <c:v>424.65101379999999</c:v>
                </c:pt>
                <c:pt idx="863">
                  <c:v>424.91291519999999</c:v>
                </c:pt>
                <c:pt idx="864">
                  <c:v>425.17480719999998</c:v>
                </c:pt>
                <c:pt idx="865">
                  <c:v>425.43668969999999</c:v>
                </c:pt>
                <c:pt idx="866">
                  <c:v>425.69856270000002</c:v>
                </c:pt>
                <c:pt idx="867">
                  <c:v>425.96042629999999</c:v>
                </c:pt>
                <c:pt idx="868">
                  <c:v>426.22228050000001</c:v>
                </c:pt>
                <c:pt idx="869">
                  <c:v>426.48412519999999</c:v>
                </c:pt>
                <c:pt idx="870">
                  <c:v>426.7459604</c:v>
                </c:pt>
                <c:pt idx="871">
                  <c:v>427.0077862</c:v>
                </c:pt>
                <c:pt idx="872">
                  <c:v>427.26960259999998</c:v>
                </c:pt>
                <c:pt idx="873">
                  <c:v>427.5314095</c:v>
                </c:pt>
                <c:pt idx="874">
                  <c:v>427.793207</c:v>
                </c:pt>
                <c:pt idx="875">
                  <c:v>428.05499500000002</c:v>
                </c:pt>
                <c:pt idx="876">
                  <c:v>428.31677359999998</c:v>
                </c:pt>
                <c:pt idx="877">
                  <c:v>428.57854270000001</c:v>
                </c:pt>
                <c:pt idx="878">
                  <c:v>428.84030239999998</c:v>
                </c:pt>
                <c:pt idx="879">
                  <c:v>429.10205259999998</c:v>
                </c:pt>
                <c:pt idx="880">
                  <c:v>429.36379340000002</c:v>
                </c:pt>
                <c:pt idx="881">
                  <c:v>429.62552470000003</c:v>
                </c:pt>
                <c:pt idx="882">
                  <c:v>429.88724660000003</c:v>
                </c:pt>
                <c:pt idx="883">
                  <c:v>430.14895899999999</c:v>
                </c:pt>
                <c:pt idx="884">
                  <c:v>430.410662</c:v>
                </c:pt>
                <c:pt idx="885">
                  <c:v>430.6723556</c:v>
                </c:pt>
                <c:pt idx="886">
                  <c:v>430.93403970000003</c:v>
                </c:pt>
                <c:pt idx="887">
                  <c:v>431.19571439999999</c:v>
                </c:pt>
                <c:pt idx="888">
                  <c:v>431.45737960000002</c:v>
                </c:pt>
                <c:pt idx="889">
                  <c:v>431.7190354</c:v>
                </c:pt>
                <c:pt idx="890">
                  <c:v>431.98068169999999</c:v>
                </c:pt>
                <c:pt idx="891">
                  <c:v>432.24231859999998</c:v>
                </c:pt>
                <c:pt idx="892">
                  <c:v>432.50394599999998</c:v>
                </c:pt>
                <c:pt idx="893">
                  <c:v>432.76556399999998</c:v>
                </c:pt>
                <c:pt idx="894">
                  <c:v>433.02717259999997</c:v>
                </c:pt>
                <c:pt idx="895">
                  <c:v>433.28877169999998</c:v>
                </c:pt>
                <c:pt idx="896">
                  <c:v>433.55036139999999</c:v>
                </c:pt>
                <c:pt idx="897">
                  <c:v>433.81194160000001</c:v>
                </c:pt>
                <c:pt idx="898">
                  <c:v>434.07351240000003</c:v>
                </c:pt>
                <c:pt idx="899">
                  <c:v>434.33507370000001</c:v>
                </c:pt>
                <c:pt idx="900">
                  <c:v>434.5966257</c:v>
                </c:pt>
                <c:pt idx="901">
                  <c:v>434.8581681</c:v>
                </c:pt>
                <c:pt idx="902">
                  <c:v>435.11970109999999</c:v>
                </c:pt>
                <c:pt idx="903">
                  <c:v>435.38122470000002</c:v>
                </c:pt>
                <c:pt idx="904">
                  <c:v>435.64273889999998</c:v>
                </c:pt>
                <c:pt idx="905">
                  <c:v>435.90424350000001</c:v>
                </c:pt>
                <c:pt idx="906">
                  <c:v>436.16573879999999</c:v>
                </c:pt>
                <c:pt idx="907">
                  <c:v>436.42722459999999</c:v>
                </c:pt>
                <c:pt idx="908">
                  <c:v>436.68870099999998</c:v>
                </c:pt>
                <c:pt idx="909">
                  <c:v>436.9501679</c:v>
                </c:pt>
                <c:pt idx="910">
                  <c:v>437.2116254</c:v>
                </c:pt>
                <c:pt idx="911">
                  <c:v>437.4730735</c:v>
                </c:pt>
                <c:pt idx="912">
                  <c:v>437.73451210000002</c:v>
                </c:pt>
                <c:pt idx="913">
                  <c:v>437.99594130000003</c:v>
                </c:pt>
                <c:pt idx="914">
                  <c:v>438.257361</c:v>
                </c:pt>
                <c:pt idx="915">
                  <c:v>438.51877130000003</c:v>
                </c:pt>
                <c:pt idx="916">
                  <c:v>438.78017219999998</c:v>
                </c:pt>
                <c:pt idx="917">
                  <c:v>439.04156360000002</c:v>
                </c:pt>
                <c:pt idx="918">
                  <c:v>439.30294559999999</c:v>
                </c:pt>
                <c:pt idx="919">
                  <c:v>439.56431809999998</c:v>
                </c:pt>
                <c:pt idx="920">
                  <c:v>439.82568129999999</c:v>
                </c:pt>
                <c:pt idx="921">
                  <c:v>440.08703489999999</c:v>
                </c:pt>
                <c:pt idx="922">
                  <c:v>440.34837920000001</c:v>
                </c:pt>
                <c:pt idx="923">
                  <c:v>440.609714</c:v>
                </c:pt>
                <c:pt idx="924">
                  <c:v>440.87103930000001</c:v>
                </c:pt>
                <c:pt idx="925">
                  <c:v>441.13235529999997</c:v>
                </c:pt>
                <c:pt idx="926">
                  <c:v>441.3936617</c:v>
                </c:pt>
                <c:pt idx="927">
                  <c:v>441.65495879999997</c:v>
                </c:pt>
                <c:pt idx="928">
                  <c:v>441.91624639999998</c:v>
                </c:pt>
                <c:pt idx="929">
                  <c:v>442.17752460000003</c:v>
                </c:pt>
                <c:pt idx="930">
                  <c:v>442.43879329999999</c:v>
                </c:pt>
                <c:pt idx="931">
                  <c:v>442.70005270000001</c:v>
                </c:pt>
                <c:pt idx="932">
                  <c:v>442.96130249999999</c:v>
                </c:pt>
                <c:pt idx="933">
                  <c:v>443.22254299999997</c:v>
                </c:pt>
                <c:pt idx="934">
                  <c:v>443.48377399999998</c:v>
                </c:pt>
                <c:pt idx="935">
                  <c:v>443.74499550000002</c:v>
                </c:pt>
                <c:pt idx="936">
                  <c:v>444.0062077</c:v>
                </c:pt>
                <c:pt idx="937">
                  <c:v>444.26741040000002</c:v>
                </c:pt>
                <c:pt idx="938">
                  <c:v>444.52860370000002</c:v>
                </c:pt>
                <c:pt idx="939">
                  <c:v>444.78978749999999</c:v>
                </c:pt>
                <c:pt idx="940">
                  <c:v>445.0509619</c:v>
                </c:pt>
                <c:pt idx="941">
                  <c:v>445.31212690000001</c:v>
                </c:pt>
                <c:pt idx="942">
                  <c:v>445.57328239999998</c:v>
                </c:pt>
                <c:pt idx="943">
                  <c:v>445.8344285</c:v>
                </c:pt>
                <c:pt idx="944">
                  <c:v>446.09556520000001</c:v>
                </c:pt>
                <c:pt idx="945">
                  <c:v>446.35669239999999</c:v>
                </c:pt>
                <c:pt idx="946">
                  <c:v>446.61781020000001</c:v>
                </c:pt>
                <c:pt idx="947">
                  <c:v>446.87891860000002</c:v>
                </c:pt>
                <c:pt idx="948">
                  <c:v>447.14001760000002</c:v>
                </c:pt>
                <c:pt idx="949">
                  <c:v>447.40110709999999</c:v>
                </c:pt>
                <c:pt idx="950">
                  <c:v>447.66218720000001</c:v>
                </c:pt>
                <c:pt idx="951">
                  <c:v>447.92325779999999</c:v>
                </c:pt>
                <c:pt idx="952">
                  <c:v>448.18431900000002</c:v>
                </c:pt>
                <c:pt idx="953">
                  <c:v>448.44537079999998</c:v>
                </c:pt>
                <c:pt idx="954">
                  <c:v>448.70641319999999</c:v>
                </c:pt>
                <c:pt idx="955">
                  <c:v>448.96744610000002</c:v>
                </c:pt>
                <c:pt idx="956">
                  <c:v>449.22846959999998</c:v>
                </c:pt>
                <c:pt idx="957">
                  <c:v>449.48948369999999</c:v>
                </c:pt>
                <c:pt idx="958">
                  <c:v>449.75048829999997</c:v>
                </c:pt>
                <c:pt idx="959">
                  <c:v>450.0114835</c:v>
                </c:pt>
                <c:pt idx="960">
                  <c:v>450.27246930000001</c:v>
                </c:pt>
                <c:pt idx="961">
                  <c:v>450.53344570000002</c:v>
                </c:pt>
                <c:pt idx="962">
                  <c:v>450.79441259999999</c:v>
                </c:pt>
                <c:pt idx="963">
                  <c:v>451.0553701</c:v>
                </c:pt>
                <c:pt idx="964">
                  <c:v>451.31631820000001</c:v>
                </c:pt>
                <c:pt idx="965">
                  <c:v>451.57725679999999</c:v>
                </c:pt>
                <c:pt idx="966">
                  <c:v>451.83818600000001</c:v>
                </c:pt>
                <c:pt idx="967">
                  <c:v>452.09910580000002</c:v>
                </c:pt>
                <c:pt idx="968">
                  <c:v>452.36001620000002</c:v>
                </c:pt>
                <c:pt idx="969">
                  <c:v>452.62091709999999</c:v>
                </c:pt>
                <c:pt idx="970">
                  <c:v>452.8818086</c:v>
                </c:pt>
                <c:pt idx="971">
                  <c:v>453.1426907</c:v>
                </c:pt>
                <c:pt idx="972">
                  <c:v>453.40356329999997</c:v>
                </c:pt>
                <c:pt idx="973">
                  <c:v>453.66442649999999</c:v>
                </c:pt>
                <c:pt idx="974">
                  <c:v>453.9252803</c:v>
                </c:pt>
                <c:pt idx="975">
                  <c:v>454.18612469999999</c:v>
                </c:pt>
                <c:pt idx="976">
                  <c:v>454.44695969999998</c:v>
                </c:pt>
                <c:pt idx="977">
                  <c:v>454.70778519999999</c:v>
                </c:pt>
                <c:pt idx="978">
                  <c:v>454.96860129999999</c:v>
                </c:pt>
                <c:pt idx="979">
                  <c:v>455.22940799999998</c:v>
                </c:pt>
                <c:pt idx="980">
                  <c:v>455.49020519999999</c:v>
                </c:pt>
                <c:pt idx="981">
                  <c:v>455.75099299999999</c:v>
                </c:pt>
                <c:pt idx="982">
                  <c:v>456.01177139999999</c:v>
                </c:pt>
                <c:pt idx="983">
                  <c:v>456.27254040000003</c:v>
                </c:pt>
                <c:pt idx="984">
                  <c:v>456.5333</c:v>
                </c:pt>
                <c:pt idx="985">
                  <c:v>456.79405009999999</c:v>
                </c:pt>
                <c:pt idx="986">
                  <c:v>457.05479079999998</c:v>
                </c:pt>
                <c:pt idx="987">
                  <c:v>457.31552210000001</c:v>
                </c:pt>
                <c:pt idx="988">
                  <c:v>457.57624390000001</c:v>
                </c:pt>
                <c:pt idx="989">
                  <c:v>457.83695640000002</c:v>
                </c:pt>
                <c:pt idx="990">
                  <c:v>458.0976594</c:v>
                </c:pt>
                <c:pt idx="991">
                  <c:v>458.35835300000002</c:v>
                </c:pt>
                <c:pt idx="992">
                  <c:v>458.61903710000001</c:v>
                </c:pt>
                <c:pt idx="993">
                  <c:v>458.87971190000002</c:v>
                </c:pt>
                <c:pt idx="994">
                  <c:v>459.14037719999999</c:v>
                </c:pt>
                <c:pt idx="995">
                  <c:v>459.40103310000001</c:v>
                </c:pt>
                <c:pt idx="996">
                  <c:v>459.66167960000001</c:v>
                </c:pt>
                <c:pt idx="997">
                  <c:v>459.92231659999999</c:v>
                </c:pt>
                <c:pt idx="998">
                  <c:v>460.18294429999997</c:v>
                </c:pt>
                <c:pt idx="999">
                  <c:v>460.44356249999998</c:v>
                </c:pt>
                <c:pt idx="1000">
                  <c:v>460.70417129999998</c:v>
                </c:pt>
                <c:pt idx="1001">
                  <c:v>460.96477069999997</c:v>
                </c:pt>
                <c:pt idx="1002">
                  <c:v>461.22536059999999</c:v>
                </c:pt>
                <c:pt idx="1003">
                  <c:v>461.48594120000001</c:v>
                </c:pt>
                <c:pt idx="1004">
                  <c:v>461.74651230000001</c:v>
                </c:pt>
                <c:pt idx="1005">
                  <c:v>462.00707399999999</c:v>
                </c:pt>
                <c:pt idx="1006">
                  <c:v>462.26762630000002</c:v>
                </c:pt>
                <c:pt idx="1007">
                  <c:v>462.52816910000001</c:v>
                </c:pt>
                <c:pt idx="1008">
                  <c:v>462.78870260000002</c:v>
                </c:pt>
                <c:pt idx="1009">
                  <c:v>463.0492266</c:v>
                </c:pt>
                <c:pt idx="1010">
                  <c:v>463.30974120000002</c:v>
                </c:pt>
                <c:pt idx="1011">
                  <c:v>463.57024639999997</c:v>
                </c:pt>
                <c:pt idx="1012">
                  <c:v>463.83074219999997</c:v>
                </c:pt>
                <c:pt idx="1013">
                  <c:v>464.0912285</c:v>
                </c:pt>
                <c:pt idx="1014">
                  <c:v>464.35170549999998</c:v>
                </c:pt>
                <c:pt idx="1015">
                  <c:v>464.61217299999998</c:v>
                </c:pt>
                <c:pt idx="1016">
                  <c:v>464.87263109999998</c:v>
                </c:pt>
                <c:pt idx="1017">
                  <c:v>465.13307980000002</c:v>
                </c:pt>
                <c:pt idx="1018">
                  <c:v>465.39351900000003</c:v>
                </c:pt>
                <c:pt idx="1019">
                  <c:v>465.65394889999999</c:v>
                </c:pt>
                <c:pt idx="1020">
                  <c:v>465.91436929999998</c:v>
                </c:pt>
                <c:pt idx="1021">
                  <c:v>466.17478030000001</c:v>
                </c:pt>
                <c:pt idx="1022">
                  <c:v>466.43518189999998</c:v>
                </c:pt>
                <c:pt idx="1023">
                  <c:v>466.69557409999999</c:v>
                </c:pt>
                <c:pt idx="1024">
                  <c:v>466.95595689999999</c:v>
                </c:pt>
                <c:pt idx="1025">
                  <c:v>467.21633029999998</c:v>
                </c:pt>
                <c:pt idx="1026">
                  <c:v>467.4766942</c:v>
                </c:pt>
                <c:pt idx="1027">
                  <c:v>467.7370487</c:v>
                </c:pt>
                <c:pt idx="1028">
                  <c:v>467.99739390000002</c:v>
                </c:pt>
                <c:pt idx="1029">
                  <c:v>468.2577296</c:v>
                </c:pt>
                <c:pt idx="1030">
                  <c:v>468.51805580000001</c:v>
                </c:pt>
                <c:pt idx="1031">
                  <c:v>468.77837269999998</c:v>
                </c:pt>
                <c:pt idx="1032">
                  <c:v>469.03868019999999</c:v>
                </c:pt>
                <c:pt idx="1033">
                  <c:v>469.29897820000002</c:v>
                </c:pt>
                <c:pt idx="1034">
                  <c:v>469.55926690000001</c:v>
                </c:pt>
                <c:pt idx="1035">
                  <c:v>469.81954610000003</c:v>
                </c:pt>
                <c:pt idx="1036">
                  <c:v>470.07981590000003</c:v>
                </c:pt>
                <c:pt idx="1037">
                  <c:v>470.34007630000002</c:v>
                </c:pt>
                <c:pt idx="1038">
                  <c:v>470.6003273</c:v>
                </c:pt>
                <c:pt idx="1039">
                  <c:v>470.86056880000001</c:v>
                </c:pt>
                <c:pt idx="1040">
                  <c:v>471.12080099999997</c:v>
                </c:pt>
                <c:pt idx="1041">
                  <c:v>471.38102370000001</c:v>
                </c:pt>
                <c:pt idx="1042">
                  <c:v>471.64123710000001</c:v>
                </c:pt>
                <c:pt idx="1043">
                  <c:v>471.90144099999998</c:v>
                </c:pt>
                <c:pt idx="1044">
                  <c:v>472.16163549999999</c:v>
                </c:pt>
                <c:pt idx="1045">
                  <c:v>472.42182059999999</c:v>
                </c:pt>
                <c:pt idx="1046">
                  <c:v>472.68199629999998</c:v>
                </c:pt>
                <c:pt idx="1047">
                  <c:v>472.94216260000002</c:v>
                </c:pt>
                <c:pt idx="1048">
                  <c:v>473.20231949999999</c:v>
                </c:pt>
                <c:pt idx="1049">
                  <c:v>473.46246689999998</c:v>
                </c:pt>
                <c:pt idx="1050">
                  <c:v>473.72260499999999</c:v>
                </c:pt>
                <c:pt idx="1051">
                  <c:v>473.98273360000002</c:v>
                </c:pt>
                <c:pt idx="1052">
                  <c:v>474.2428529</c:v>
                </c:pt>
                <c:pt idx="1053">
                  <c:v>474.50296270000001</c:v>
                </c:pt>
                <c:pt idx="1054">
                  <c:v>474.76306310000001</c:v>
                </c:pt>
                <c:pt idx="1055">
                  <c:v>475.0231541</c:v>
                </c:pt>
                <c:pt idx="1056">
                  <c:v>475.28323569999998</c:v>
                </c:pt>
                <c:pt idx="1057">
                  <c:v>475.5433079</c:v>
                </c:pt>
                <c:pt idx="1058">
                  <c:v>475.80337070000002</c:v>
                </c:pt>
                <c:pt idx="1059">
                  <c:v>476.06342410000002</c:v>
                </c:pt>
                <c:pt idx="1060">
                  <c:v>476.32346799999999</c:v>
                </c:pt>
                <c:pt idx="1061">
                  <c:v>476.58350259999997</c:v>
                </c:pt>
                <c:pt idx="1062">
                  <c:v>476.84352769999998</c:v>
                </c:pt>
                <c:pt idx="1063">
                  <c:v>477.1035435</c:v>
                </c:pt>
                <c:pt idx="1064">
                  <c:v>477.36354979999999</c:v>
                </c:pt>
                <c:pt idx="1065">
                  <c:v>477.62354679999999</c:v>
                </c:pt>
                <c:pt idx="1066">
                  <c:v>477.88353430000001</c:v>
                </c:pt>
                <c:pt idx="1067">
                  <c:v>478.14351240000002</c:v>
                </c:pt>
                <c:pt idx="1068">
                  <c:v>478.40348110000002</c:v>
                </c:pt>
                <c:pt idx="1069">
                  <c:v>478.66344040000001</c:v>
                </c:pt>
                <c:pt idx="1070">
                  <c:v>478.92339029999999</c:v>
                </c:pt>
                <c:pt idx="1071">
                  <c:v>479.18333080000002</c:v>
                </c:pt>
                <c:pt idx="1072">
                  <c:v>479.44326189999998</c:v>
                </c:pt>
                <c:pt idx="1073">
                  <c:v>479.70318359999999</c:v>
                </c:pt>
                <c:pt idx="1074">
                  <c:v>479.96309589999998</c:v>
                </c:pt>
                <c:pt idx="1075">
                  <c:v>480.22299880000003</c:v>
                </c:pt>
                <c:pt idx="1076">
                  <c:v>480.4828923</c:v>
                </c:pt>
                <c:pt idx="1077">
                  <c:v>480.7427763</c:v>
                </c:pt>
                <c:pt idx="1078">
                  <c:v>481.00265100000001</c:v>
                </c:pt>
                <c:pt idx="1079">
                  <c:v>481.26251630000002</c:v>
                </c:pt>
                <c:pt idx="1080">
                  <c:v>481.52237209999998</c:v>
                </c:pt>
                <c:pt idx="1081">
                  <c:v>481.78221860000002</c:v>
                </c:pt>
                <c:pt idx="1082">
                  <c:v>482.04205569999999</c:v>
                </c:pt>
                <c:pt idx="1083">
                  <c:v>482.30188329999999</c:v>
                </c:pt>
                <c:pt idx="1084">
                  <c:v>482.56170159999999</c:v>
                </c:pt>
                <c:pt idx="1085">
                  <c:v>482.82151040000002</c:v>
                </c:pt>
                <c:pt idx="1086">
                  <c:v>483.08130990000001</c:v>
                </c:pt>
                <c:pt idx="1087">
                  <c:v>483.34109990000002</c:v>
                </c:pt>
                <c:pt idx="1088">
                  <c:v>483.60088059999998</c:v>
                </c:pt>
                <c:pt idx="1089">
                  <c:v>483.86065180000003</c:v>
                </c:pt>
                <c:pt idx="1090">
                  <c:v>484.12041360000001</c:v>
                </c:pt>
                <c:pt idx="1091">
                  <c:v>484.3801661</c:v>
                </c:pt>
                <c:pt idx="1092">
                  <c:v>484.63990910000001</c:v>
                </c:pt>
                <c:pt idx="1093">
                  <c:v>484.89964279999998</c:v>
                </c:pt>
                <c:pt idx="1094">
                  <c:v>485.15936699999997</c:v>
                </c:pt>
                <c:pt idx="1095">
                  <c:v>485.41908180000001</c:v>
                </c:pt>
                <c:pt idx="1096">
                  <c:v>485.67878730000001</c:v>
                </c:pt>
                <c:pt idx="1097">
                  <c:v>485.93848329999997</c:v>
                </c:pt>
                <c:pt idx="1098">
                  <c:v>486.19817</c:v>
                </c:pt>
                <c:pt idx="1099">
                  <c:v>486.4578472</c:v>
                </c:pt>
                <c:pt idx="1100">
                  <c:v>486.71751510000001</c:v>
                </c:pt>
                <c:pt idx="1101">
                  <c:v>486.97717349999999</c:v>
                </c:pt>
                <c:pt idx="1102">
                  <c:v>487.23682259999998</c:v>
                </c:pt>
                <c:pt idx="1103">
                  <c:v>487.4964622</c:v>
                </c:pt>
                <c:pt idx="1104">
                  <c:v>487.75609250000002</c:v>
                </c:pt>
                <c:pt idx="1105">
                  <c:v>488.01571330000002</c:v>
                </c:pt>
                <c:pt idx="1106">
                  <c:v>488.27532480000002</c:v>
                </c:pt>
                <c:pt idx="1107">
                  <c:v>488.53492679999999</c:v>
                </c:pt>
                <c:pt idx="1108">
                  <c:v>488.79451949999998</c:v>
                </c:pt>
                <c:pt idx="1109">
                  <c:v>489.05410269999999</c:v>
                </c:pt>
                <c:pt idx="1110">
                  <c:v>489.31367660000001</c:v>
                </c:pt>
                <c:pt idx="1111">
                  <c:v>489.57324110000002</c:v>
                </c:pt>
                <c:pt idx="1112">
                  <c:v>489.83279620000002</c:v>
                </c:pt>
                <c:pt idx="1113">
                  <c:v>490.09234179999999</c:v>
                </c:pt>
                <c:pt idx="1114">
                  <c:v>490.35187810000002</c:v>
                </c:pt>
                <c:pt idx="1115">
                  <c:v>490.61140499999999</c:v>
                </c:pt>
                <c:pt idx="1116">
                  <c:v>490.87092250000001</c:v>
                </c:pt>
                <c:pt idx="1117">
                  <c:v>491.13043060000001</c:v>
                </c:pt>
                <c:pt idx="1118">
                  <c:v>491.38992930000001</c:v>
                </c:pt>
                <c:pt idx="1119">
                  <c:v>491.64941859999999</c:v>
                </c:pt>
                <c:pt idx="1120">
                  <c:v>491.90889850000002</c:v>
                </c:pt>
                <c:pt idx="1121">
                  <c:v>492.16836899999998</c:v>
                </c:pt>
                <c:pt idx="1122">
                  <c:v>492.42783020000002</c:v>
                </c:pt>
                <c:pt idx="1123">
                  <c:v>492.68728190000002</c:v>
                </c:pt>
                <c:pt idx="1124">
                  <c:v>492.94672420000001</c:v>
                </c:pt>
                <c:pt idx="1125">
                  <c:v>493.20615720000001</c:v>
                </c:pt>
                <c:pt idx="1126">
                  <c:v>493.46558069999998</c:v>
                </c:pt>
                <c:pt idx="1127">
                  <c:v>493.72499490000001</c:v>
                </c:pt>
                <c:pt idx="1128">
                  <c:v>493.98439960000002</c:v>
                </c:pt>
                <c:pt idx="1129">
                  <c:v>494.24379499999998</c:v>
                </c:pt>
                <c:pt idx="1130">
                  <c:v>494.50318099999998</c:v>
                </c:pt>
                <c:pt idx="1131">
                  <c:v>494.76255759999998</c:v>
                </c:pt>
                <c:pt idx="1132">
                  <c:v>495.02192480000002</c:v>
                </c:pt>
                <c:pt idx="1133">
                  <c:v>495.2812826</c:v>
                </c:pt>
                <c:pt idx="1134">
                  <c:v>495.54063100000002</c:v>
                </c:pt>
                <c:pt idx="1135">
                  <c:v>495.79996999999997</c:v>
                </c:pt>
                <c:pt idx="1136">
                  <c:v>496.05929959999997</c:v>
                </c:pt>
                <c:pt idx="1137">
                  <c:v>496.31861980000002</c:v>
                </c:pt>
                <c:pt idx="1138">
                  <c:v>496.57793070000002</c:v>
                </c:pt>
                <c:pt idx="1139">
                  <c:v>496.83723209999999</c:v>
                </c:pt>
                <c:pt idx="1140">
                  <c:v>497.09652419999998</c:v>
                </c:pt>
                <c:pt idx="1141">
                  <c:v>497.3558069</c:v>
                </c:pt>
                <c:pt idx="1142">
                  <c:v>497.61508020000002</c:v>
                </c:pt>
                <c:pt idx="1143">
                  <c:v>497.87434409999997</c:v>
                </c:pt>
                <c:pt idx="1144">
                  <c:v>498.13359860000003</c:v>
                </c:pt>
                <c:pt idx="1145">
                  <c:v>498.39284370000001</c:v>
                </c:pt>
                <c:pt idx="1146">
                  <c:v>498.65207939999999</c:v>
                </c:pt>
                <c:pt idx="1147">
                  <c:v>498.91130579999998</c:v>
                </c:pt>
                <c:pt idx="1148">
                  <c:v>499.17052269999999</c:v>
                </c:pt>
                <c:pt idx="1149">
                  <c:v>499.42973030000002</c:v>
                </c:pt>
                <c:pt idx="1150">
                  <c:v>499.68892840000001</c:v>
                </c:pt>
                <c:pt idx="1151">
                  <c:v>499.94811720000001</c:v>
                </c:pt>
                <c:pt idx="1152">
                  <c:v>500.20729660000001</c:v>
                </c:pt>
                <c:pt idx="1153">
                  <c:v>500.46646659999999</c:v>
                </c:pt>
                <c:pt idx="1154">
                  <c:v>500.72562729999999</c:v>
                </c:pt>
                <c:pt idx="1155">
                  <c:v>500.9847785</c:v>
                </c:pt>
                <c:pt idx="1156">
                  <c:v>501.24392030000001</c:v>
                </c:pt>
                <c:pt idx="1157">
                  <c:v>501.50305279999998</c:v>
                </c:pt>
                <c:pt idx="1158">
                  <c:v>501.76217589999999</c:v>
                </c:pt>
                <c:pt idx="1159">
                  <c:v>502.02128959999999</c:v>
                </c:pt>
                <c:pt idx="1160">
                  <c:v>502.28039389999998</c:v>
                </c:pt>
                <c:pt idx="1161">
                  <c:v>502.53948880000002</c:v>
                </c:pt>
                <c:pt idx="1162">
                  <c:v>502.79857429999998</c:v>
                </c:pt>
                <c:pt idx="1163">
                  <c:v>503.05765050000002</c:v>
                </c:pt>
                <c:pt idx="1164">
                  <c:v>503.31671720000003</c:v>
                </c:pt>
                <c:pt idx="1165">
                  <c:v>503.57577459999999</c:v>
                </c:pt>
                <c:pt idx="1166">
                  <c:v>503.8348226</c:v>
                </c:pt>
                <c:pt idx="1167">
                  <c:v>504.09386119999999</c:v>
                </c:pt>
                <c:pt idx="1168">
                  <c:v>504.35289039999998</c:v>
                </c:pt>
                <c:pt idx="1169">
                  <c:v>504.61191029999998</c:v>
                </c:pt>
                <c:pt idx="1170">
                  <c:v>504.8709207</c:v>
                </c:pt>
                <c:pt idx="1171">
                  <c:v>505.12992179999998</c:v>
                </c:pt>
                <c:pt idx="1172">
                  <c:v>505.3889135</c:v>
                </c:pt>
                <c:pt idx="1173">
                  <c:v>505.64789580000001</c:v>
                </c:pt>
                <c:pt idx="1174">
                  <c:v>505.90686870000002</c:v>
                </c:pt>
                <c:pt idx="1175">
                  <c:v>506.16583229999998</c:v>
                </c:pt>
                <c:pt idx="1176">
                  <c:v>506.42478640000002</c:v>
                </c:pt>
                <c:pt idx="1177">
                  <c:v>506.68373120000001</c:v>
                </c:pt>
                <c:pt idx="1178">
                  <c:v>506.9426666</c:v>
                </c:pt>
                <c:pt idx="1179">
                  <c:v>507.20159260000003</c:v>
                </c:pt>
                <c:pt idx="1180">
                  <c:v>507.46050919999999</c:v>
                </c:pt>
                <c:pt idx="1181">
                  <c:v>507.71941650000002</c:v>
                </c:pt>
                <c:pt idx="1182">
                  <c:v>507.97831439999999</c:v>
                </c:pt>
                <c:pt idx="1183">
                  <c:v>508.23720279999998</c:v>
                </c:pt>
                <c:pt idx="1184">
                  <c:v>508.49608189999998</c:v>
                </c:pt>
                <c:pt idx="1185">
                  <c:v>508.75495169999999</c:v>
                </c:pt>
                <c:pt idx="1186">
                  <c:v>509.01381199999997</c:v>
                </c:pt>
                <c:pt idx="1187">
                  <c:v>509.27266300000002</c:v>
                </c:pt>
                <c:pt idx="1188">
                  <c:v>509.53150460000001</c:v>
                </c:pt>
                <c:pt idx="1189">
                  <c:v>509.79033679999998</c:v>
                </c:pt>
                <c:pt idx="1190">
                  <c:v>510.0491596</c:v>
                </c:pt>
                <c:pt idx="1191">
                  <c:v>510.307973</c:v>
                </c:pt>
                <c:pt idx="1192">
                  <c:v>510.56677710000002</c:v>
                </c:pt>
                <c:pt idx="1193">
                  <c:v>510.82557179999998</c:v>
                </c:pt>
                <c:pt idx="1194">
                  <c:v>511.08435709999998</c:v>
                </c:pt>
                <c:pt idx="1195">
                  <c:v>511.34313300000002</c:v>
                </c:pt>
                <c:pt idx="1196">
                  <c:v>511.60189960000002</c:v>
                </c:pt>
                <c:pt idx="1197">
                  <c:v>511.86065680000002</c:v>
                </c:pt>
                <c:pt idx="1198">
                  <c:v>512.11940449999997</c:v>
                </c:pt>
                <c:pt idx="1199">
                  <c:v>512.37814300000002</c:v>
                </c:pt>
                <c:pt idx="1200">
                  <c:v>512.63687200000004</c:v>
                </c:pt>
                <c:pt idx="1201">
                  <c:v>512.89559169999995</c:v>
                </c:pt>
                <c:pt idx="1202">
                  <c:v>513.15430200000003</c:v>
                </c:pt>
                <c:pt idx="1203">
                  <c:v>513.41300290000004</c:v>
                </c:pt>
                <c:pt idx="1204">
                  <c:v>513.67169439999998</c:v>
                </c:pt>
                <c:pt idx="1205">
                  <c:v>513.93037660000005</c:v>
                </c:pt>
                <c:pt idx="1206">
                  <c:v>514.18904929999997</c:v>
                </c:pt>
                <c:pt idx="1207">
                  <c:v>514.44771270000001</c:v>
                </c:pt>
                <c:pt idx="1208">
                  <c:v>514.70636679999996</c:v>
                </c:pt>
                <c:pt idx="1209">
                  <c:v>514.96501139999998</c:v>
                </c:pt>
                <c:pt idx="1210">
                  <c:v>515.22364670000002</c:v>
                </c:pt>
                <c:pt idx="1211">
                  <c:v>515.48227259999999</c:v>
                </c:pt>
                <c:pt idx="1212">
                  <c:v>515.7408891</c:v>
                </c:pt>
                <c:pt idx="1213">
                  <c:v>515.99949630000003</c:v>
                </c:pt>
                <c:pt idx="1214">
                  <c:v>516.25809409999999</c:v>
                </c:pt>
                <c:pt idx="1215">
                  <c:v>516.5166825</c:v>
                </c:pt>
                <c:pt idx="1216">
                  <c:v>516.77526150000006</c:v>
                </c:pt>
                <c:pt idx="1217">
                  <c:v>517.03383120000001</c:v>
                </c:pt>
                <c:pt idx="1218">
                  <c:v>517.29239150000001</c:v>
                </c:pt>
                <c:pt idx="1219">
                  <c:v>517.55094240000005</c:v>
                </c:pt>
                <c:pt idx="1220">
                  <c:v>517.80948390000003</c:v>
                </c:pt>
                <c:pt idx="1221">
                  <c:v>518.06801610000002</c:v>
                </c:pt>
                <c:pt idx="1222">
                  <c:v>518.32653889999995</c:v>
                </c:pt>
                <c:pt idx="1223">
                  <c:v>518.58505230000003</c:v>
                </c:pt>
                <c:pt idx="1224">
                  <c:v>518.84355630000005</c:v>
                </c:pt>
                <c:pt idx="1225">
                  <c:v>519.10205099999996</c:v>
                </c:pt>
                <c:pt idx="1226">
                  <c:v>519.36053630000004</c:v>
                </c:pt>
                <c:pt idx="1227">
                  <c:v>519.61901220000004</c:v>
                </c:pt>
                <c:pt idx="1228">
                  <c:v>519.87747879999995</c:v>
                </c:pt>
                <c:pt idx="1229">
                  <c:v>520.13593600000002</c:v>
                </c:pt>
                <c:pt idx="1230">
                  <c:v>520.39438380000001</c:v>
                </c:pt>
                <c:pt idx="1231">
                  <c:v>520.65282230000003</c:v>
                </c:pt>
                <c:pt idx="1232">
                  <c:v>520.9112513</c:v>
                </c:pt>
                <c:pt idx="1233">
                  <c:v>521.16967099999999</c:v>
                </c:pt>
                <c:pt idx="1234">
                  <c:v>521.4280814</c:v>
                </c:pt>
                <c:pt idx="1235">
                  <c:v>521.68648240000005</c:v>
                </c:pt>
                <c:pt idx="1236">
                  <c:v>521.94487400000003</c:v>
                </c:pt>
                <c:pt idx="1237">
                  <c:v>522.20325620000006</c:v>
                </c:pt>
                <c:pt idx="1238">
                  <c:v>522.46162900000002</c:v>
                </c:pt>
                <c:pt idx="1239">
                  <c:v>522.71999249999999</c:v>
                </c:pt>
                <c:pt idx="1240">
                  <c:v>522.97834669999997</c:v>
                </c:pt>
                <c:pt idx="1241">
                  <c:v>523.23669140000004</c:v>
                </c:pt>
                <c:pt idx="1242">
                  <c:v>523.49502680000001</c:v>
                </c:pt>
                <c:pt idx="1243">
                  <c:v>523.75335280000002</c:v>
                </c:pt>
                <c:pt idx="1244">
                  <c:v>524.01166950000004</c:v>
                </c:pt>
                <c:pt idx="1245">
                  <c:v>524.26997670000003</c:v>
                </c:pt>
                <c:pt idx="1246">
                  <c:v>524.52827460000003</c:v>
                </c:pt>
                <c:pt idx="1247">
                  <c:v>524.78656320000005</c:v>
                </c:pt>
                <c:pt idx="1248">
                  <c:v>525.04484239999999</c:v>
                </c:pt>
                <c:pt idx="1249">
                  <c:v>525.30311219999999</c:v>
                </c:pt>
                <c:pt idx="1250">
                  <c:v>525.56137260000003</c:v>
                </c:pt>
                <c:pt idx="1251">
                  <c:v>525.81962369999997</c:v>
                </c:pt>
                <c:pt idx="1252">
                  <c:v>526.07786539999995</c:v>
                </c:pt>
                <c:pt idx="1253">
                  <c:v>526.33609779999995</c:v>
                </c:pt>
                <c:pt idx="1254">
                  <c:v>526.59432079999999</c:v>
                </c:pt>
                <c:pt idx="1255">
                  <c:v>526.85253439999997</c:v>
                </c:pt>
                <c:pt idx="1256">
                  <c:v>527.11073859999999</c:v>
                </c:pt>
                <c:pt idx="1257">
                  <c:v>527.36893350000003</c:v>
                </c:pt>
                <c:pt idx="1258">
                  <c:v>527.62711899999999</c:v>
                </c:pt>
                <c:pt idx="1259">
                  <c:v>527.88529519999997</c:v>
                </c:pt>
                <c:pt idx="1260">
                  <c:v>528.143462</c:v>
                </c:pt>
                <c:pt idx="1261">
                  <c:v>528.40161939999996</c:v>
                </c:pt>
                <c:pt idx="1262">
                  <c:v>528.65976750000004</c:v>
                </c:pt>
                <c:pt idx="1263">
                  <c:v>528.91790619999995</c:v>
                </c:pt>
                <c:pt idx="1264">
                  <c:v>529.17603550000001</c:v>
                </c:pt>
                <c:pt idx="1265">
                  <c:v>529.43415549999997</c:v>
                </c:pt>
                <c:pt idx="1266">
                  <c:v>529.69226609999998</c:v>
                </c:pt>
                <c:pt idx="1267">
                  <c:v>529.95036730000004</c:v>
                </c:pt>
                <c:pt idx="1268">
                  <c:v>530.20845919999999</c:v>
                </c:pt>
                <c:pt idx="1269">
                  <c:v>530.46654169999999</c:v>
                </c:pt>
                <c:pt idx="1270">
                  <c:v>530.72461490000001</c:v>
                </c:pt>
                <c:pt idx="1271">
                  <c:v>530.98267869999995</c:v>
                </c:pt>
                <c:pt idx="1272">
                  <c:v>531.24073310000006</c:v>
                </c:pt>
                <c:pt idx="1273">
                  <c:v>531.49877819999995</c:v>
                </c:pt>
                <c:pt idx="1274">
                  <c:v>531.7568139</c:v>
                </c:pt>
                <c:pt idx="1275">
                  <c:v>532.01484019999998</c:v>
                </c:pt>
                <c:pt idx="1276">
                  <c:v>532.27285719999998</c:v>
                </c:pt>
                <c:pt idx="1277">
                  <c:v>532.53086489999998</c:v>
                </c:pt>
                <c:pt idx="1278">
                  <c:v>532.78886309999996</c:v>
                </c:pt>
                <c:pt idx="1279">
                  <c:v>533.04685199999994</c:v>
                </c:pt>
                <c:pt idx="1280">
                  <c:v>533.30483159999994</c:v>
                </c:pt>
                <c:pt idx="1281">
                  <c:v>533.56280179999999</c:v>
                </c:pt>
                <c:pt idx="1282">
                  <c:v>533.82076259999997</c:v>
                </c:pt>
                <c:pt idx="1283">
                  <c:v>534.07871409999996</c:v>
                </c:pt>
                <c:pt idx="1284">
                  <c:v>534.33665619999999</c:v>
                </c:pt>
                <c:pt idx="1285">
                  <c:v>534.59458889999996</c:v>
                </c:pt>
                <c:pt idx="1286">
                  <c:v>534.85251229999994</c:v>
                </c:pt>
                <c:pt idx="1287">
                  <c:v>535.11042629999997</c:v>
                </c:pt>
                <c:pt idx="1288">
                  <c:v>535.36833100000001</c:v>
                </c:pt>
                <c:pt idx="1289">
                  <c:v>535.62622629999998</c:v>
                </c:pt>
                <c:pt idx="1290">
                  <c:v>535.88411229999997</c:v>
                </c:pt>
                <c:pt idx="1291">
                  <c:v>536.1419889</c:v>
                </c:pt>
                <c:pt idx="1292">
                  <c:v>536.39985609999997</c:v>
                </c:pt>
                <c:pt idx="1293">
                  <c:v>536.65771400000006</c:v>
                </c:pt>
                <c:pt idx="1294">
                  <c:v>536.91556249999996</c:v>
                </c:pt>
                <c:pt idx="1295">
                  <c:v>537.1734017</c:v>
                </c:pt>
                <c:pt idx="1296">
                  <c:v>537.43123149999997</c:v>
                </c:pt>
                <c:pt idx="1297">
                  <c:v>537.68905199999995</c:v>
                </c:pt>
                <c:pt idx="1298">
                  <c:v>537.94686309999997</c:v>
                </c:pt>
                <c:pt idx="1299">
                  <c:v>538.20466480000005</c:v>
                </c:pt>
                <c:pt idx="1300">
                  <c:v>538.46245720000002</c:v>
                </c:pt>
                <c:pt idx="1301">
                  <c:v>538.72024020000003</c:v>
                </c:pt>
                <c:pt idx="1302">
                  <c:v>538.97801389999995</c:v>
                </c:pt>
                <c:pt idx="1303">
                  <c:v>539.23577820000003</c:v>
                </c:pt>
                <c:pt idx="1304">
                  <c:v>539.4935332</c:v>
                </c:pt>
                <c:pt idx="1305">
                  <c:v>539.75127880000002</c:v>
                </c:pt>
                <c:pt idx="1306">
                  <c:v>540.00901510000006</c:v>
                </c:pt>
                <c:pt idx="1307">
                  <c:v>540.26674200000002</c:v>
                </c:pt>
                <c:pt idx="1308">
                  <c:v>540.52445950000003</c:v>
                </c:pt>
                <c:pt idx="1309">
                  <c:v>540.78216769999995</c:v>
                </c:pt>
                <c:pt idx="1310">
                  <c:v>541.03986659999998</c:v>
                </c:pt>
                <c:pt idx="1311">
                  <c:v>541.29755599999999</c:v>
                </c:pt>
                <c:pt idx="1312">
                  <c:v>541.55523619999997</c:v>
                </c:pt>
                <c:pt idx="1313">
                  <c:v>541.812907</c:v>
                </c:pt>
                <c:pt idx="1314">
                  <c:v>542.07056839999996</c:v>
                </c:pt>
                <c:pt idx="1315">
                  <c:v>542.32822050000004</c:v>
                </c:pt>
                <c:pt idx="1316">
                  <c:v>542.58586319999995</c:v>
                </c:pt>
                <c:pt idx="1317">
                  <c:v>542.84349659999998</c:v>
                </c:pt>
                <c:pt idx="1318">
                  <c:v>543.10112059999994</c:v>
                </c:pt>
                <c:pt idx="1319">
                  <c:v>543.35873519999996</c:v>
                </c:pt>
                <c:pt idx="1320">
                  <c:v>543.61634059999994</c:v>
                </c:pt>
                <c:pt idx="1321">
                  <c:v>543.87393650000001</c:v>
                </c:pt>
                <c:pt idx="1322">
                  <c:v>544.13152309999998</c:v>
                </c:pt>
                <c:pt idx="1323">
                  <c:v>544.38910039999996</c:v>
                </c:pt>
                <c:pt idx="1324">
                  <c:v>544.64666829999999</c:v>
                </c:pt>
                <c:pt idx="1325">
                  <c:v>544.90422690000003</c:v>
                </c:pt>
                <c:pt idx="1326">
                  <c:v>545.1617761</c:v>
                </c:pt>
                <c:pt idx="1327">
                  <c:v>545.41931590000002</c:v>
                </c:pt>
                <c:pt idx="1328">
                  <c:v>545.67684650000001</c:v>
                </c:pt>
                <c:pt idx="1329">
                  <c:v>545.93436759999997</c:v>
                </c:pt>
                <c:pt idx="1330">
                  <c:v>546.19187939999995</c:v>
                </c:pt>
                <c:pt idx="1331">
                  <c:v>546.44938190000005</c:v>
                </c:pt>
                <c:pt idx="1332">
                  <c:v>546.70687499999997</c:v>
                </c:pt>
                <c:pt idx="1333">
                  <c:v>546.96435880000001</c:v>
                </c:pt>
                <c:pt idx="1334">
                  <c:v>547.22183319999999</c:v>
                </c:pt>
                <c:pt idx="1335">
                  <c:v>547.47929829999998</c:v>
                </c:pt>
                <c:pt idx="1336">
                  <c:v>547.73675400000002</c:v>
                </c:pt>
                <c:pt idx="1337">
                  <c:v>547.99420029999999</c:v>
                </c:pt>
                <c:pt idx="1338">
                  <c:v>548.25163740000005</c:v>
                </c:pt>
                <c:pt idx="1339">
                  <c:v>548.50906499999996</c:v>
                </c:pt>
                <c:pt idx="1340">
                  <c:v>548.76648339999997</c:v>
                </c:pt>
                <c:pt idx="1341">
                  <c:v>549.02389240000002</c:v>
                </c:pt>
                <c:pt idx="1342">
                  <c:v>549.28129200000001</c:v>
                </c:pt>
                <c:pt idx="1343">
                  <c:v>549.5386823</c:v>
                </c:pt>
                <c:pt idx="1344">
                  <c:v>549.79606320000005</c:v>
                </c:pt>
                <c:pt idx="1345">
                  <c:v>550.05343479999999</c:v>
                </c:pt>
                <c:pt idx="1346">
                  <c:v>550.31079709999995</c:v>
                </c:pt>
                <c:pt idx="1347">
                  <c:v>550.56814999999995</c:v>
                </c:pt>
                <c:pt idx="1348">
                  <c:v>550.82549349999999</c:v>
                </c:pt>
                <c:pt idx="1349">
                  <c:v>551.08282770000005</c:v>
                </c:pt>
                <c:pt idx="1350">
                  <c:v>551.34015260000001</c:v>
                </c:pt>
                <c:pt idx="1351">
                  <c:v>551.59746810000001</c:v>
                </c:pt>
                <c:pt idx="1352">
                  <c:v>551.85477430000003</c:v>
                </c:pt>
                <c:pt idx="1353">
                  <c:v>552.11207109999998</c:v>
                </c:pt>
                <c:pt idx="1354">
                  <c:v>552.36935860000006</c:v>
                </c:pt>
                <c:pt idx="1355">
                  <c:v>552.62663680000003</c:v>
                </c:pt>
                <c:pt idx="1356">
                  <c:v>552.88390560000005</c:v>
                </c:pt>
                <c:pt idx="1357">
                  <c:v>553.141165</c:v>
                </c:pt>
                <c:pt idx="1358">
                  <c:v>553.39841520000004</c:v>
                </c:pt>
                <c:pt idx="1359">
                  <c:v>553.65565590000006</c:v>
                </c:pt>
                <c:pt idx="1360">
                  <c:v>553.91288740000005</c:v>
                </c:pt>
                <c:pt idx="1361">
                  <c:v>554.1701094</c:v>
                </c:pt>
                <c:pt idx="1362">
                  <c:v>554.42732220000005</c:v>
                </c:pt>
                <c:pt idx="1363">
                  <c:v>554.68452560000003</c:v>
                </c:pt>
                <c:pt idx="1364">
                  <c:v>554.94171960000006</c:v>
                </c:pt>
                <c:pt idx="1365">
                  <c:v>555.19890439999995</c:v>
                </c:pt>
                <c:pt idx="1366">
                  <c:v>555.45607970000003</c:v>
                </c:pt>
                <c:pt idx="1367">
                  <c:v>555.71324579999998</c:v>
                </c:pt>
                <c:pt idx="1368">
                  <c:v>555.97040249999998</c:v>
                </c:pt>
                <c:pt idx="1369">
                  <c:v>556.22754980000002</c:v>
                </c:pt>
                <c:pt idx="1370">
                  <c:v>556.48468779999996</c:v>
                </c:pt>
                <c:pt idx="1371">
                  <c:v>556.74181650000003</c:v>
                </c:pt>
                <c:pt idx="1372">
                  <c:v>556.99893580000003</c:v>
                </c:pt>
                <c:pt idx="1373">
                  <c:v>557.25604580000004</c:v>
                </c:pt>
                <c:pt idx="1374">
                  <c:v>557.51314649999995</c:v>
                </c:pt>
                <c:pt idx="1375">
                  <c:v>557.77023780000002</c:v>
                </c:pt>
                <c:pt idx="1376">
                  <c:v>558.02731970000002</c:v>
                </c:pt>
                <c:pt idx="1377">
                  <c:v>558.2843924</c:v>
                </c:pt>
                <c:pt idx="1378">
                  <c:v>558.54145570000003</c:v>
                </c:pt>
                <c:pt idx="1379">
                  <c:v>558.79850959999999</c:v>
                </c:pt>
                <c:pt idx="1380">
                  <c:v>559.05555419999996</c:v>
                </c:pt>
                <c:pt idx="1381">
                  <c:v>559.31258949999994</c:v>
                </c:pt>
                <c:pt idx="1382">
                  <c:v>559.56961539999998</c:v>
                </c:pt>
                <c:pt idx="1383">
                  <c:v>559.82663200000002</c:v>
                </c:pt>
                <c:pt idx="1384">
                  <c:v>560.08363929999996</c:v>
                </c:pt>
                <c:pt idx="1385">
                  <c:v>560.34063719999995</c:v>
                </c:pt>
                <c:pt idx="1386">
                  <c:v>560.59762579999995</c:v>
                </c:pt>
                <c:pt idx="1387">
                  <c:v>560.85460509999996</c:v>
                </c:pt>
                <c:pt idx="1388">
                  <c:v>561.11157500000002</c:v>
                </c:pt>
                <c:pt idx="1389">
                  <c:v>561.36853559999997</c:v>
                </c:pt>
                <c:pt idx="1390">
                  <c:v>561.62548679999998</c:v>
                </c:pt>
                <c:pt idx="1391">
                  <c:v>561.88242869999999</c:v>
                </c:pt>
                <c:pt idx="1392">
                  <c:v>562.13936130000002</c:v>
                </c:pt>
                <c:pt idx="1393">
                  <c:v>562.39628449999998</c:v>
                </c:pt>
                <c:pt idx="1394">
                  <c:v>562.65319839999995</c:v>
                </c:pt>
                <c:pt idx="1395">
                  <c:v>562.91010300000005</c:v>
                </c:pt>
                <c:pt idx="1396">
                  <c:v>563.16699819999997</c:v>
                </c:pt>
                <c:pt idx="1397">
                  <c:v>563.42388410000001</c:v>
                </c:pt>
                <c:pt idx="1398">
                  <c:v>563.68076059999999</c:v>
                </c:pt>
                <c:pt idx="1399">
                  <c:v>563.93762779999997</c:v>
                </c:pt>
                <c:pt idx="1400">
                  <c:v>564.19448569999997</c:v>
                </c:pt>
                <c:pt idx="1401">
                  <c:v>564.45133429999998</c:v>
                </c:pt>
                <c:pt idx="1402">
                  <c:v>564.70817350000004</c:v>
                </c:pt>
                <c:pt idx="1403">
                  <c:v>564.9650034</c:v>
                </c:pt>
                <c:pt idx="1404">
                  <c:v>565.2218239</c:v>
                </c:pt>
                <c:pt idx="1405">
                  <c:v>565.47863519999999</c:v>
                </c:pt>
                <c:pt idx="1406">
                  <c:v>565.73543700000005</c:v>
                </c:pt>
                <c:pt idx="1407">
                  <c:v>565.99222959999997</c:v>
                </c:pt>
                <c:pt idx="1408">
                  <c:v>566.24901279999995</c:v>
                </c:pt>
                <c:pt idx="1409">
                  <c:v>566.50578670000004</c:v>
                </c:pt>
                <c:pt idx="1410">
                  <c:v>566.76255119999996</c:v>
                </c:pt>
                <c:pt idx="1411">
                  <c:v>567.01930649999997</c:v>
                </c:pt>
                <c:pt idx="1412">
                  <c:v>567.27605240000003</c:v>
                </c:pt>
                <c:pt idx="1413">
                  <c:v>567.53278890000001</c:v>
                </c:pt>
                <c:pt idx="1414">
                  <c:v>567.78951610000001</c:v>
                </c:pt>
                <c:pt idx="1415">
                  <c:v>568.04623400000003</c:v>
                </c:pt>
                <c:pt idx="1416">
                  <c:v>568.30294260000005</c:v>
                </c:pt>
                <c:pt idx="1417">
                  <c:v>568.55964180000001</c:v>
                </c:pt>
                <c:pt idx="1418">
                  <c:v>568.81633169999998</c:v>
                </c:pt>
                <c:pt idx="1419">
                  <c:v>569.07301229999996</c:v>
                </c:pt>
                <c:pt idx="1420">
                  <c:v>569.32968359999995</c:v>
                </c:pt>
                <c:pt idx="1421">
                  <c:v>569.58634549999999</c:v>
                </c:pt>
                <c:pt idx="1422">
                  <c:v>569.84299810000005</c:v>
                </c:pt>
                <c:pt idx="1423">
                  <c:v>570.09964130000003</c:v>
                </c:pt>
                <c:pt idx="1424">
                  <c:v>570.35627520000003</c:v>
                </c:pt>
                <c:pt idx="1425">
                  <c:v>570.61289980000004</c:v>
                </c:pt>
                <c:pt idx="1426">
                  <c:v>570.86951509999994</c:v>
                </c:pt>
                <c:pt idx="1427">
                  <c:v>571.12612100000001</c:v>
                </c:pt>
                <c:pt idx="1428">
                  <c:v>571.38271769999994</c:v>
                </c:pt>
                <c:pt idx="1429">
                  <c:v>571.63930489999996</c:v>
                </c:pt>
                <c:pt idx="1430">
                  <c:v>571.89588289999995</c:v>
                </c:pt>
                <c:pt idx="1431">
                  <c:v>572.15245149999998</c:v>
                </c:pt>
                <c:pt idx="1432">
                  <c:v>572.40901080000003</c:v>
                </c:pt>
                <c:pt idx="1433">
                  <c:v>572.66556079999998</c:v>
                </c:pt>
                <c:pt idx="1434">
                  <c:v>572.92210139999997</c:v>
                </c:pt>
                <c:pt idx="1435">
                  <c:v>573.17863269999998</c:v>
                </c:pt>
                <c:pt idx="1436">
                  <c:v>573.4351547</c:v>
                </c:pt>
                <c:pt idx="1437">
                  <c:v>573.69166740000003</c:v>
                </c:pt>
                <c:pt idx="1438">
                  <c:v>573.94817069999999</c:v>
                </c:pt>
                <c:pt idx="1439">
                  <c:v>574.20466480000005</c:v>
                </c:pt>
                <c:pt idx="1440">
                  <c:v>574.46114939999995</c:v>
                </c:pt>
                <c:pt idx="1441">
                  <c:v>574.71762479999995</c:v>
                </c:pt>
                <c:pt idx="1442">
                  <c:v>574.9740908</c:v>
                </c:pt>
                <c:pt idx="1443">
                  <c:v>575.23054760000002</c:v>
                </c:pt>
                <c:pt idx="1444">
                  <c:v>575.48699490000001</c:v>
                </c:pt>
                <c:pt idx="1445">
                  <c:v>575.74343299999998</c:v>
                </c:pt>
                <c:pt idx="1446">
                  <c:v>575.9998617</c:v>
                </c:pt>
                <c:pt idx="1447">
                  <c:v>576.25628119999999</c:v>
                </c:pt>
                <c:pt idx="1448">
                  <c:v>576.51269119999995</c:v>
                </c:pt>
                <c:pt idx="1449">
                  <c:v>576.769092</c:v>
                </c:pt>
                <c:pt idx="1450">
                  <c:v>577.02548339999998</c:v>
                </c:pt>
                <c:pt idx="1451">
                  <c:v>577.28186559999995</c:v>
                </c:pt>
                <c:pt idx="1452">
                  <c:v>577.53823839999995</c:v>
                </c:pt>
                <c:pt idx="1453">
                  <c:v>577.79460180000001</c:v>
                </c:pt>
                <c:pt idx="1454">
                  <c:v>578.05095600000004</c:v>
                </c:pt>
                <c:pt idx="1455">
                  <c:v>578.30730080000001</c:v>
                </c:pt>
                <c:pt idx="1456">
                  <c:v>578.56363629999998</c:v>
                </c:pt>
                <c:pt idx="1457">
                  <c:v>578.81996249999997</c:v>
                </c:pt>
                <c:pt idx="1458">
                  <c:v>579.07627939999998</c:v>
                </c:pt>
                <c:pt idx="1459">
                  <c:v>579.33258690000002</c:v>
                </c:pt>
                <c:pt idx="1460">
                  <c:v>579.58888509999997</c:v>
                </c:pt>
                <c:pt idx="1461">
                  <c:v>579.84517400000004</c:v>
                </c:pt>
                <c:pt idx="1462">
                  <c:v>580.10145360000001</c:v>
                </c:pt>
                <c:pt idx="1463">
                  <c:v>580.35772380000003</c:v>
                </c:pt>
                <c:pt idx="1464">
                  <c:v>580.61398480000003</c:v>
                </c:pt>
                <c:pt idx="1465">
                  <c:v>580.87023639999995</c:v>
                </c:pt>
                <c:pt idx="1466">
                  <c:v>581.12647870000001</c:v>
                </c:pt>
                <c:pt idx="1467">
                  <c:v>581.38271159999999</c:v>
                </c:pt>
                <c:pt idx="1468">
                  <c:v>581.63893529999996</c:v>
                </c:pt>
                <c:pt idx="1469">
                  <c:v>581.89514959999997</c:v>
                </c:pt>
                <c:pt idx="1470">
                  <c:v>582.15135459999999</c:v>
                </c:pt>
                <c:pt idx="1471">
                  <c:v>582.40755030000003</c:v>
                </c:pt>
                <c:pt idx="1472">
                  <c:v>582.66373669999996</c:v>
                </c:pt>
                <c:pt idx="1473">
                  <c:v>582.91991380000002</c:v>
                </c:pt>
                <c:pt idx="1474">
                  <c:v>583.17608150000001</c:v>
                </c:pt>
                <c:pt idx="1475">
                  <c:v>583.43223990000001</c:v>
                </c:pt>
                <c:pt idx="1476">
                  <c:v>583.68838900000003</c:v>
                </c:pt>
                <c:pt idx="1477">
                  <c:v>583.94452879999994</c:v>
                </c:pt>
                <c:pt idx="1478">
                  <c:v>584.20065929999998</c:v>
                </c:pt>
                <c:pt idx="1479">
                  <c:v>584.45678039999996</c:v>
                </c:pt>
                <c:pt idx="1480">
                  <c:v>584.71289230000002</c:v>
                </c:pt>
                <c:pt idx="1481">
                  <c:v>584.96899480000002</c:v>
                </c:pt>
                <c:pt idx="1482">
                  <c:v>585.22508800000003</c:v>
                </c:pt>
                <c:pt idx="1483">
                  <c:v>585.48117190000005</c:v>
                </c:pt>
                <c:pt idx="1484">
                  <c:v>585.7372464</c:v>
                </c:pt>
                <c:pt idx="1485">
                  <c:v>585.99331170000005</c:v>
                </c:pt>
                <c:pt idx="1486">
                  <c:v>586.24936760000003</c:v>
                </c:pt>
                <c:pt idx="1487">
                  <c:v>586.50541420000002</c:v>
                </c:pt>
                <c:pt idx="1488">
                  <c:v>586.76145150000002</c:v>
                </c:pt>
                <c:pt idx="1489">
                  <c:v>587.01747950000004</c:v>
                </c:pt>
                <c:pt idx="1490">
                  <c:v>587.27349819999995</c:v>
                </c:pt>
                <c:pt idx="1491">
                  <c:v>587.52950759999999</c:v>
                </c:pt>
                <c:pt idx="1492">
                  <c:v>587.78550759999996</c:v>
                </c:pt>
                <c:pt idx="1493">
                  <c:v>588.04149829999994</c:v>
                </c:pt>
                <c:pt idx="1494">
                  <c:v>588.29747970000005</c:v>
                </c:pt>
                <c:pt idx="1495">
                  <c:v>588.55345179999995</c:v>
                </c:pt>
                <c:pt idx="1496">
                  <c:v>588.80941459999997</c:v>
                </c:pt>
                <c:pt idx="1497">
                  <c:v>589.0653681</c:v>
                </c:pt>
                <c:pt idx="1498">
                  <c:v>589.32131230000005</c:v>
                </c:pt>
                <c:pt idx="1499">
                  <c:v>589.57724710000002</c:v>
                </c:pt>
                <c:pt idx="1500">
                  <c:v>589.83317269999998</c:v>
                </c:pt>
                <c:pt idx="1501">
                  <c:v>590.08908889999998</c:v>
                </c:pt>
                <c:pt idx="1502">
                  <c:v>590.34499579999999</c:v>
                </c:pt>
                <c:pt idx="1503">
                  <c:v>590.60089340000002</c:v>
                </c:pt>
                <c:pt idx="1504">
                  <c:v>590.85678170000006</c:v>
                </c:pt>
                <c:pt idx="1505">
                  <c:v>591.11266060000003</c:v>
                </c:pt>
                <c:pt idx="1506">
                  <c:v>591.36853029999997</c:v>
                </c:pt>
                <c:pt idx="1507">
                  <c:v>591.62439059999997</c:v>
                </c:pt>
                <c:pt idx="1508">
                  <c:v>591.88024170000006</c:v>
                </c:pt>
                <c:pt idx="1509">
                  <c:v>592.13608339999996</c:v>
                </c:pt>
                <c:pt idx="1510">
                  <c:v>592.39191579999999</c:v>
                </c:pt>
                <c:pt idx="1511">
                  <c:v>592.64773890000004</c:v>
                </c:pt>
                <c:pt idx="1512">
                  <c:v>592.90355269999998</c:v>
                </c:pt>
                <c:pt idx="1513">
                  <c:v>593.15935720000004</c:v>
                </c:pt>
                <c:pt idx="1514">
                  <c:v>593.41515240000001</c:v>
                </c:pt>
                <c:pt idx="1515">
                  <c:v>593.67093829999999</c:v>
                </c:pt>
                <c:pt idx="1516">
                  <c:v>593.92671480000001</c:v>
                </c:pt>
                <c:pt idx="1517">
                  <c:v>594.18248210000002</c:v>
                </c:pt>
                <c:pt idx="1518">
                  <c:v>594.43823999999995</c:v>
                </c:pt>
                <c:pt idx="1519">
                  <c:v>594.69398860000001</c:v>
                </c:pt>
                <c:pt idx="1520">
                  <c:v>594.94972800000005</c:v>
                </c:pt>
                <c:pt idx="1521">
                  <c:v>595.20545800000002</c:v>
                </c:pt>
                <c:pt idx="1522">
                  <c:v>595.4611787</c:v>
                </c:pt>
                <c:pt idx="1523">
                  <c:v>595.7168901</c:v>
                </c:pt>
                <c:pt idx="1524">
                  <c:v>595.97259220000001</c:v>
                </c:pt>
                <c:pt idx="1525">
                  <c:v>596.22828500000003</c:v>
                </c:pt>
                <c:pt idx="1526">
                  <c:v>596.48396839999998</c:v>
                </c:pt>
                <c:pt idx="1527">
                  <c:v>596.73964260000002</c:v>
                </c:pt>
                <c:pt idx="1528">
                  <c:v>596.99530749999997</c:v>
                </c:pt>
                <c:pt idx="1529">
                  <c:v>597.25096299999996</c:v>
                </c:pt>
                <c:pt idx="1530">
                  <c:v>597.50660930000004</c:v>
                </c:pt>
                <c:pt idx="1531">
                  <c:v>597.76224620000005</c:v>
                </c:pt>
                <c:pt idx="1532">
                  <c:v>598.01787379999996</c:v>
                </c:pt>
                <c:pt idx="1533">
                  <c:v>598.27349219999996</c:v>
                </c:pt>
                <c:pt idx="1534">
                  <c:v>598.52910120000001</c:v>
                </c:pt>
                <c:pt idx="1535">
                  <c:v>598.78470089999996</c:v>
                </c:pt>
                <c:pt idx="1536">
                  <c:v>599.04029130000004</c:v>
                </c:pt>
                <c:pt idx="1537">
                  <c:v>599.29587240000001</c:v>
                </c:pt>
                <c:pt idx="1538">
                  <c:v>599.55144419999999</c:v>
                </c:pt>
                <c:pt idx="1539">
                  <c:v>599.80700669999999</c:v>
                </c:pt>
                <c:pt idx="1540">
                  <c:v>600.0625599</c:v>
                </c:pt>
                <c:pt idx="1541">
                  <c:v>600.31810380000002</c:v>
                </c:pt>
                <c:pt idx="1542">
                  <c:v>600.57363840000005</c:v>
                </c:pt>
                <c:pt idx="1543">
                  <c:v>600.82916369999998</c:v>
                </c:pt>
                <c:pt idx="1544">
                  <c:v>601.08467970000004</c:v>
                </c:pt>
                <c:pt idx="1545">
                  <c:v>601.34018639999999</c:v>
                </c:pt>
                <c:pt idx="1546">
                  <c:v>601.5956837</c:v>
                </c:pt>
                <c:pt idx="1547">
                  <c:v>601.85117179999997</c:v>
                </c:pt>
                <c:pt idx="1548">
                  <c:v>602.10665059999997</c:v>
                </c:pt>
                <c:pt idx="1549">
                  <c:v>602.36212009999997</c:v>
                </c:pt>
                <c:pt idx="1550">
                  <c:v>602.61758020000002</c:v>
                </c:pt>
                <c:pt idx="1551">
                  <c:v>602.87303110000005</c:v>
                </c:pt>
                <c:pt idx="1552">
                  <c:v>603.12847260000001</c:v>
                </c:pt>
                <c:pt idx="1553">
                  <c:v>603.38390489999995</c:v>
                </c:pt>
                <c:pt idx="1554">
                  <c:v>603.63932790000001</c:v>
                </c:pt>
                <c:pt idx="1555">
                  <c:v>603.89474150000001</c:v>
                </c:pt>
                <c:pt idx="1556">
                  <c:v>604.15014589999998</c:v>
                </c:pt>
                <c:pt idx="1557">
                  <c:v>604.40554090000001</c:v>
                </c:pt>
                <c:pt idx="1558">
                  <c:v>604.6609267</c:v>
                </c:pt>
                <c:pt idx="1559">
                  <c:v>604.91630310000005</c:v>
                </c:pt>
                <c:pt idx="1560">
                  <c:v>605.17167029999996</c:v>
                </c:pt>
                <c:pt idx="1561">
                  <c:v>605.4270282</c:v>
                </c:pt>
                <c:pt idx="1562">
                  <c:v>605.68237669999996</c:v>
                </c:pt>
                <c:pt idx="1563">
                  <c:v>605.93771600000002</c:v>
                </c:pt>
                <c:pt idx="1564">
                  <c:v>606.19304590000002</c:v>
                </c:pt>
                <c:pt idx="1565">
                  <c:v>606.44836659999999</c:v>
                </c:pt>
                <c:pt idx="1566">
                  <c:v>606.70367799999997</c:v>
                </c:pt>
                <c:pt idx="1567">
                  <c:v>606.95898</c:v>
                </c:pt>
                <c:pt idx="1568">
                  <c:v>607.2142728</c:v>
                </c:pt>
                <c:pt idx="1569">
                  <c:v>607.46955620000006</c:v>
                </c:pt>
                <c:pt idx="1570">
                  <c:v>607.72483039999997</c:v>
                </c:pt>
                <c:pt idx="1571">
                  <c:v>607.98009530000002</c:v>
                </c:pt>
                <c:pt idx="1572">
                  <c:v>608.23535089999996</c:v>
                </c:pt>
                <c:pt idx="1573">
                  <c:v>608.49059709999995</c:v>
                </c:pt>
                <c:pt idx="1574">
                  <c:v>608.74583410000002</c:v>
                </c:pt>
                <c:pt idx="1575">
                  <c:v>609.0010618</c:v>
                </c:pt>
                <c:pt idx="1576">
                  <c:v>609.25628019999999</c:v>
                </c:pt>
                <c:pt idx="1577">
                  <c:v>609.51148929999999</c:v>
                </c:pt>
                <c:pt idx="1578">
                  <c:v>609.76668910000001</c:v>
                </c:pt>
                <c:pt idx="1579">
                  <c:v>610.02187960000003</c:v>
                </c:pt>
                <c:pt idx="1580">
                  <c:v>610.27706079999996</c:v>
                </c:pt>
                <c:pt idx="1581">
                  <c:v>610.53223270000001</c:v>
                </c:pt>
                <c:pt idx="1582">
                  <c:v>610.78739529999996</c:v>
                </c:pt>
                <c:pt idx="1583">
                  <c:v>611.04254860000003</c:v>
                </c:pt>
                <c:pt idx="1584">
                  <c:v>611.2976926</c:v>
                </c:pt>
                <c:pt idx="1585">
                  <c:v>611.55282729999999</c:v>
                </c:pt>
                <c:pt idx="1586">
                  <c:v>611.80795279999995</c:v>
                </c:pt>
                <c:pt idx="1587">
                  <c:v>612.06306889999996</c:v>
                </c:pt>
                <c:pt idx="1588">
                  <c:v>612.31817579999995</c:v>
                </c:pt>
                <c:pt idx="1589">
                  <c:v>612.57327329999998</c:v>
                </c:pt>
                <c:pt idx="1590">
                  <c:v>612.82836159999999</c:v>
                </c:pt>
                <c:pt idx="1591">
                  <c:v>613.08344050000005</c:v>
                </c:pt>
                <c:pt idx="1592">
                  <c:v>613.33851019999997</c:v>
                </c:pt>
                <c:pt idx="1593">
                  <c:v>613.59357060000002</c:v>
                </c:pt>
                <c:pt idx="1594">
                  <c:v>613.84862169999997</c:v>
                </c:pt>
                <c:pt idx="1595">
                  <c:v>614.10366350000004</c:v>
                </c:pt>
                <c:pt idx="1596">
                  <c:v>614.35869600000001</c:v>
                </c:pt>
                <c:pt idx="1597">
                  <c:v>614.61371919999999</c:v>
                </c:pt>
                <c:pt idx="1598">
                  <c:v>614.86873309999999</c:v>
                </c:pt>
                <c:pt idx="1599">
                  <c:v>615.12373769999999</c:v>
                </c:pt>
                <c:pt idx="1600">
                  <c:v>615.37873300000001</c:v>
                </c:pt>
                <c:pt idx="1601">
                  <c:v>615.63371910000001</c:v>
                </c:pt>
                <c:pt idx="1602">
                  <c:v>615.88869580000005</c:v>
                </c:pt>
                <c:pt idx="1603">
                  <c:v>616.14366329999996</c:v>
                </c:pt>
                <c:pt idx="1604">
                  <c:v>616.39862149999999</c:v>
                </c:pt>
                <c:pt idx="1605">
                  <c:v>616.65357029999996</c:v>
                </c:pt>
                <c:pt idx="1606">
                  <c:v>616.90850990000001</c:v>
                </c:pt>
                <c:pt idx="1607">
                  <c:v>617.16344019999997</c:v>
                </c:pt>
                <c:pt idx="1608">
                  <c:v>617.41836120000005</c:v>
                </c:pt>
                <c:pt idx="1609">
                  <c:v>617.67327299999999</c:v>
                </c:pt>
                <c:pt idx="1610">
                  <c:v>617.92817539999999</c:v>
                </c:pt>
                <c:pt idx="1611">
                  <c:v>618.18306849999999</c:v>
                </c:pt>
                <c:pt idx="1612">
                  <c:v>618.43795239999997</c:v>
                </c:pt>
                <c:pt idx="1613">
                  <c:v>618.69282699999997</c:v>
                </c:pt>
                <c:pt idx="1614">
                  <c:v>618.94769220000001</c:v>
                </c:pt>
                <c:pt idx="1615">
                  <c:v>619.20254820000002</c:v>
                </c:pt>
                <c:pt idx="1616">
                  <c:v>619.45739490000005</c:v>
                </c:pt>
                <c:pt idx="1617">
                  <c:v>619.71223229999998</c:v>
                </c:pt>
                <c:pt idx="1618">
                  <c:v>619.9670605</c:v>
                </c:pt>
                <c:pt idx="1619">
                  <c:v>620.22187929999996</c:v>
                </c:pt>
                <c:pt idx="1620">
                  <c:v>620.4766889</c:v>
                </c:pt>
                <c:pt idx="1621">
                  <c:v>620.73148909999998</c:v>
                </c:pt>
                <c:pt idx="1622">
                  <c:v>620.98628010000004</c:v>
                </c:pt>
                <c:pt idx="1623">
                  <c:v>621.24106180000001</c:v>
                </c:pt>
                <c:pt idx="1624">
                  <c:v>621.49583419999999</c:v>
                </c:pt>
                <c:pt idx="1625">
                  <c:v>621.75059729999998</c:v>
                </c:pt>
                <c:pt idx="1626">
                  <c:v>622.00535119999995</c:v>
                </c:pt>
                <c:pt idx="1627">
                  <c:v>622.26009569999997</c:v>
                </c:pt>
                <c:pt idx="1628">
                  <c:v>622.51483099999996</c:v>
                </c:pt>
                <c:pt idx="1629">
                  <c:v>622.7695569</c:v>
                </c:pt>
                <c:pt idx="1630">
                  <c:v>623.02427360000001</c:v>
                </c:pt>
                <c:pt idx="1631">
                  <c:v>623.27898100000004</c:v>
                </c:pt>
                <c:pt idx="1632">
                  <c:v>623.53367920000005</c:v>
                </c:pt>
                <c:pt idx="1633">
                  <c:v>623.78836799999999</c:v>
                </c:pt>
                <c:pt idx="1634">
                  <c:v>624.04304760000002</c:v>
                </c:pt>
                <c:pt idx="1635">
                  <c:v>624.29771779999999</c:v>
                </c:pt>
                <c:pt idx="1636">
                  <c:v>624.55237880000004</c:v>
                </c:pt>
                <c:pt idx="1637">
                  <c:v>624.8070305</c:v>
                </c:pt>
                <c:pt idx="1638">
                  <c:v>625.06167289999996</c:v>
                </c:pt>
                <c:pt idx="1639">
                  <c:v>625.31630610000002</c:v>
                </c:pt>
                <c:pt idx="1640">
                  <c:v>625.57092990000001</c:v>
                </c:pt>
                <c:pt idx="1641">
                  <c:v>625.82554449999998</c:v>
                </c:pt>
                <c:pt idx="1642">
                  <c:v>626.08014979999996</c:v>
                </c:pt>
                <c:pt idx="1643">
                  <c:v>626.33474579999995</c:v>
                </c:pt>
                <c:pt idx="1644">
                  <c:v>626.58933249999995</c:v>
                </c:pt>
                <c:pt idx="1645">
                  <c:v>626.84391000000005</c:v>
                </c:pt>
                <c:pt idx="1646">
                  <c:v>627.09847809999997</c:v>
                </c:pt>
                <c:pt idx="1647">
                  <c:v>627.35303699999997</c:v>
                </c:pt>
                <c:pt idx="1648">
                  <c:v>627.60758659999999</c:v>
                </c:pt>
                <c:pt idx="1649">
                  <c:v>627.86212699999999</c:v>
                </c:pt>
                <c:pt idx="1650">
                  <c:v>628.11665800000003</c:v>
                </c:pt>
                <c:pt idx="1651">
                  <c:v>628.37117980000005</c:v>
                </c:pt>
                <c:pt idx="1652">
                  <c:v>628.6256922</c:v>
                </c:pt>
                <c:pt idx="1653">
                  <c:v>628.88019540000005</c:v>
                </c:pt>
                <c:pt idx="1654">
                  <c:v>629.13468939999996</c:v>
                </c:pt>
                <c:pt idx="1655">
                  <c:v>629.38917400000003</c:v>
                </c:pt>
                <c:pt idx="1656">
                  <c:v>629.64364939999996</c:v>
                </c:pt>
                <c:pt idx="1657">
                  <c:v>629.89811540000005</c:v>
                </c:pt>
                <c:pt idx="1658">
                  <c:v>630.15257220000001</c:v>
                </c:pt>
                <c:pt idx="1659">
                  <c:v>630.40701979999994</c:v>
                </c:pt>
                <c:pt idx="1660">
                  <c:v>630.66145800000004</c:v>
                </c:pt>
                <c:pt idx="1661">
                  <c:v>630.915887</c:v>
                </c:pt>
                <c:pt idx="1662">
                  <c:v>631.17030669999997</c:v>
                </c:pt>
                <c:pt idx="1663">
                  <c:v>631.42471709999995</c:v>
                </c:pt>
                <c:pt idx="1664">
                  <c:v>631.67911819999995</c:v>
                </c:pt>
                <c:pt idx="1665">
                  <c:v>631.93351010000003</c:v>
                </c:pt>
                <c:pt idx="1666">
                  <c:v>632.18789260000005</c:v>
                </c:pt>
                <c:pt idx="1667">
                  <c:v>632.44226590000005</c:v>
                </c:pt>
                <c:pt idx="1668">
                  <c:v>632.69663000000003</c:v>
                </c:pt>
                <c:pt idx="1669">
                  <c:v>632.95098470000005</c:v>
                </c:pt>
                <c:pt idx="1670">
                  <c:v>633.20533020000005</c:v>
                </c:pt>
                <c:pt idx="1671">
                  <c:v>633.45966639999995</c:v>
                </c:pt>
                <c:pt idx="1672">
                  <c:v>633.71399329999997</c:v>
                </c:pt>
                <c:pt idx="1673">
                  <c:v>633.96831099999997</c:v>
                </c:pt>
                <c:pt idx="1674">
                  <c:v>634.22261930000002</c:v>
                </c:pt>
                <c:pt idx="1675">
                  <c:v>634.47691840000005</c:v>
                </c:pt>
                <c:pt idx="1676">
                  <c:v>634.73120819999997</c:v>
                </c:pt>
                <c:pt idx="1677">
                  <c:v>634.98548879999998</c:v>
                </c:pt>
                <c:pt idx="1678">
                  <c:v>635.23976010000001</c:v>
                </c:pt>
                <c:pt idx="1679">
                  <c:v>635.49402210000005</c:v>
                </c:pt>
                <c:pt idx="1680">
                  <c:v>635.74827479999999</c:v>
                </c:pt>
                <c:pt idx="1681">
                  <c:v>636.00251820000005</c:v>
                </c:pt>
                <c:pt idx="1682">
                  <c:v>636.25675239999998</c:v>
                </c:pt>
                <c:pt idx="1683">
                  <c:v>636.51097730000004</c:v>
                </c:pt>
                <c:pt idx="1684">
                  <c:v>636.76519289999999</c:v>
                </c:pt>
                <c:pt idx="1685">
                  <c:v>637.01939930000003</c:v>
                </c:pt>
                <c:pt idx="1686">
                  <c:v>637.27359639999997</c:v>
                </c:pt>
                <c:pt idx="1687">
                  <c:v>637.52778420000004</c:v>
                </c:pt>
                <c:pt idx="1688">
                  <c:v>637.78196270000001</c:v>
                </c:pt>
                <c:pt idx="1689">
                  <c:v>638.03613199999995</c:v>
                </c:pt>
                <c:pt idx="1690">
                  <c:v>638.29029200000002</c:v>
                </c:pt>
                <c:pt idx="1691">
                  <c:v>638.54444269999999</c:v>
                </c:pt>
                <c:pt idx="1692">
                  <c:v>638.79858409999997</c:v>
                </c:pt>
                <c:pt idx="1693">
                  <c:v>639.05271630000004</c:v>
                </c:pt>
                <c:pt idx="1694">
                  <c:v>639.30683920000001</c:v>
                </c:pt>
                <c:pt idx="1695">
                  <c:v>639.5609528</c:v>
                </c:pt>
                <c:pt idx="1696">
                  <c:v>639.81505719999996</c:v>
                </c:pt>
                <c:pt idx="1697">
                  <c:v>640.06915230000004</c:v>
                </c:pt>
                <c:pt idx="1698">
                  <c:v>640.32323810000003</c:v>
                </c:pt>
                <c:pt idx="1699">
                  <c:v>640.57731469999999</c:v>
                </c:pt>
                <c:pt idx="1700">
                  <c:v>640.83138199999996</c:v>
                </c:pt>
                <c:pt idx="1701">
                  <c:v>641.08543999999995</c:v>
                </c:pt>
                <c:pt idx="1702">
                  <c:v>641.33948869999995</c:v>
                </c:pt>
                <c:pt idx="1703">
                  <c:v>641.59352820000004</c:v>
                </c:pt>
                <c:pt idx="1704">
                  <c:v>641.84755840000003</c:v>
                </c:pt>
                <c:pt idx="1705">
                  <c:v>642.10157930000003</c:v>
                </c:pt>
                <c:pt idx="1706">
                  <c:v>642.355591</c:v>
                </c:pt>
                <c:pt idx="1707">
                  <c:v>642.60959339999999</c:v>
                </c:pt>
                <c:pt idx="1708">
                  <c:v>642.8635865</c:v>
                </c:pt>
                <c:pt idx="1709">
                  <c:v>643.11757039999998</c:v>
                </c:pt>
                <c:pt idx="1710">
                  <c:v>643.37154499999997</c:v>
                </c:pt>
                <c:pt idx="1711">
                  <c:v>643.62551029999997</c:v>
                </c:pt>
                <c:pt idx="1712">
                  <c:v>643.87946639999996</c:v>
                </c:pt>
                <c:pt idx="1713">
                  <c:v>644.13341319999995</c:v>
                </c:pt>
                <c:pt idx="1714">
                  <c:v>644.38735069999996</c:v>
                </c:pt>
                <c:pt idx="1715">
                  <c:v>644.64127900000005</c:v>
                </c:pt>
                <c:pt idx="1716">
                  <c:v>644.89519800000005</c:v>
                </c:pt>
                <c:pt idx="1717">
                  <c:v>645.14910769999994</c:v>
                </c:pt>
                <c:pt idx="1718">
                  <c:v>645.40300820000004</c:v>
                </c:pt>
                <c:pt idx="1719">
                  <c:v>645.65689940000004</c:v>
                </c:pt>
                <c:pt idx="1720">
                  <c:v>645.91078130000005</c:v>
                </c:pt>
                <c:pt idx="1721">
                  <c:v>646.16465400000004</c:v>
                </c:pt>
                <c:pt idx="1722">
                  <c:v>646.41851740000004</c:v>
                </c:pt>
                <c:pt idx="1723">
                  <c:v>646.67237150000005</c:v>
                </c:pt>
                <c:pt idx="1724">
                  <c:v>646.92621640000004</c:v>
                </c:pt>
                <c:pt idx="1725">
                  <c:v>647.18005200000005</c:v>
                </c:pt>
                <c:pt idx="1726">
                  <c:v>647.43387829999995</c:v>
                </c:pt>
                <c:pt idx="1727">
                  <c:v>647.68769540000005</c:v>
                </c:pt>
                <c:pt idx="1728">
                  <c:v>647.94150320000006</c:v>
                </c:pt>
                <c:pt idx="1729">
                  <c:v>648.19530180000004</c:v>
                </c:pt>
                <c:pt idx="1730">
                  <c:v>648.44909110000003</c:v>
                </c:pt>
                <c:pt idx="1731">
                  <c:v>648.70287110000004</c:v>
                </c:pt>
                <c:pt idx="1732">
                  <c:v>648.95664190000002</c:v>
                </c:pt>
                <c:pt idx="1733">
                  <c:v>649.21040340000002</c:v>
                </c:pt>
                <c:pt idx="1734">
                  <c:v>649.46415560000003</c:v>
                </c:pt>
                <c:pt idx="1735">
                  <c:v>649.71789860000001</c:v>
                </c:pt>
                <c:pt idx="1736">
                  <c:v>649.97163230000001</c:v>
                </c:pt>
                <c:pt idx="1737">
                  <c:v>650.22535670000002</c:v>
                </c:pt>
                <c:pt idx="1738">
                  <c:v>650.47907190000001</c:v>
                </c:pt>
                <c:pt idx="1739">
                  <c:v>650.73277780000001</c:v>
                </c:pt>
                <c:pt idx="1740">
                  <c:v>650.98647449999999</c:v>
                </c:pt>
                <c:pt idx="1741">
                  <c:v>651.24016189999998</c:v>
                </c:pt>
                <c:pt idx="1742">
                  <c:v>651.49384010000006</c:v>
                </c:pt>
                <c:pt idx="1743">
                  <c:v>651.74750889999996</c:v>
                </c:pt>
                <c:pt idx="1744">
                  <c:v>652.00116860000003</c:v>
                </c:pt>
                <c:pt idx="1745">
                  <c:v>652.25481890000003</c:v>
                </c:pt>
                <c:pt idx="1746">
                  <c:v>652.50846000000001</c:v>
                </c:pt>
                <c:pt idx="1747">
                  <c:v>652.76209189999997</c:v>
                </c:pt>
                <c:pt idx="1748">
                  <c:v>653.01571449999994</c:v>
                </c:pt>
                <c:pt idx="1749">
                  <c:v>653.26932780000004</c:v>
                </c:pt>
                <c:pt idx="1750">
                  <c:v>653.52293180000004</c:v>
                </c:pt>
                <c:pt idx="1751">
                  <c:v>653.77652669999998</c:v>
                </c:pt>
                <c:pt idx="1752">
                  <c:v>654.03011219999996</c:v>
                </c:pt>
                <c:pt idx="1753">
                  <c:v>654.28368850000004</c:v>
                </c:pt>
                <c:pt idx="1754">
                  <c:v>654.53725550000001</c:v>
                </c:pt>
                <c:pt idx="1755">
                  <c:v>654.79081329999997</c:v>
                </c:pt>
                <c:pt idx="1756">
                  <c:v>655.04436180000005</c:v>
                </c:pt>
                <c:pt idx="1757">
                  <c:v>655.29790109999999</c:v>
                </c:pt>
                <c:pt idx="1758">
                  <c:v>655.55143109999995</c:v>
                </c:pt>
                <c:pt idx="1759">
                  <c:v>655.80495180000003</c:v>
                </c:pt>
                <c:pt idx="1760">
                  <c:v>656.05846329999997</c:v>
                </c:pt>
                <c:pt idx="1761">
                  <c:v>656.31196550000004</c:v>
                </c:pt>
                <c:pt idx="1762">
                  <c:v>656.56545849999998</c:v>
                </c:pt>
                <c:pt idx="1763">
                  <c:v>656.81894220000004</c:v>
                </c:pt>
                <c:pt idx="1764">
                  <c:v>657.07241669999996</c:v>
                </c:pt>
                <c:pt idx="1765">
                  <c:v>657.32588190000001</c:v>
                </c:pt>
                <c:pt idx="1766">
                  <c:v>657.57933779999996</c:v>
                </c:pt>
                <c:pt idx="1767">
                  <c:v>657.8327845</c:v>
                </c:pt>
                <c:pt idx="1768">
                  <c:v>658.08622200000002</c:v>
                </c:pt>
                <c:pt idx="1769">
                  <c:v>658.33965009999997</c:v>
                </c:pt>
                <c:pt idx="1770">
                  <c:v>658.59306909999998</c:v>
                </c:pt>
                <c:pt idx="1771">
                  <c:v>658.84647870000003</c:v>
                </c:pt>
                <c:pt idx="1772">
                  <c:v>659.09987920000003</c:v>
                </c:pt>
                <c:pt idx="1773">
                  <c:v>659.35327029999996</c:v>
                </c:pt>
                <c:pt idx="1774">
                  <c:v>659.60665219999998</c:v>
                </c:pt>
                <c:pt idx="1775">
                  <c:v>659.86002489999998</c:v>
                </c:pt>
                <c:pt idx="1776">
                  <c:v>660.1133883</c:v>
                </c:pt>
                <c:pt idx="1777">
                  <c:v>660.36674249999999</c:v>
                </c:pt>
                <c:pt idx="1778">
                  <c:v>660.62008730000002</c:v>
                </c:pt>
                <c:pt idx="1779">
                  <c:v>660.873423</c:v>
                </c:pt>
                <c:pt idx="1780">
                  <c:v>661.12674939999999</c:v>
                </c:pt>
                <c:pt idx="1781">
                  <c:v>661.3800665</c:v>
                </c:pt>
                <c:pt idx="1782">
                  <c:v>661.63337439999998</c:v>
                </c:pt>
                <c:pt idx="1783">
                  <c:v>661.88667299999997</c:v>
                </c:pt>
                <c:pt idx="1784">
                  <c:v>662.13996239999994</c:v>
                </c:pt>
                <c:pt idx="1785">
                  <c:v>662.39324260000001</c:v>
                </c:pt>
                <c:pt idx="1786">
                  <c:v>662.6465134</c:v>
                </c:pt>
                <c:pt idx="1787">
                  <c:v>662.89977510000006</c:v>
                </c:pt>
                <c:pt idx="1788">
                  <c:v>663.15302750000001</c:v>
                </c:pt>
                <c:pt idx="1789">
                  <c:v>663.40627059999997</c:v>
                </c:pt>
                <c:pt idx="1790">
                  <c:v>663.65950450000003</c:v>
                </c:pt>
                <c:pt idx="1791">
                  <c:v>663.91272909999998</c:v>
                </c:pt>
                <c:pt idx="1792">
                  <c:v>664.16594450000002</c:v>
                </c:pt>
                <c:pt idx="1793">
                  <c:v>664.41915059999997</c:v>
                </c:pt>
                <c:pt idx="1794">
                  <c:v>664.6723475</c:v>
                </c:pt>
                <c:pt idx="1795">
                  <c:v>664.92553510000005</c:v>
                </c:pt>
                <c:pt idx="1796">
                  <c:v>665.17871349999996</c:v>
                </c:pt>
                <c:pt idx="1797">
                  <c:v>665.43188259999999</c:v>
                </c:pt>
                <c:pt idx="1798">
                  <c:v>665.68504250000001</c:v>
                </c:pt>
                <c:pt idx="1799">
                  <c:v>665.93819310000003</c:v>
                </c:pt>
                <c:pt idx="1800">
                  <c:v>666.19133450000004</c:v>
                </c:pt>
                <c:pt idx="1801">
                  <c:v>666.44446660000006</c:v>
                </c:pt>
                <c:pt idx="1802">
                  <c:v>666.69758950000005</c:v>
                </c:pt>
                <c:pt idx="1803">
                  <c:v>666.95070320000002</c:v>
                </c:pt>
                <c:pt idx="1804">
                  <c:v>667.2038076</c:v>
                </c:pt>
                <c:pt idx="1805">
                  <c:v>667.4569027</c:v>
                </c:pt>
                <c:pt idx="1806">
                  <c:v>667.70998859999997</c:v>
                </c:pt>
                <c:pt idx="1807">
                  <c:v>667.96306530000004</c:v>
                </c:pt>
                <c:pt idx="1808">
                  <c:v>668.2161327</c:v>
                </c:pt>
                <c:pt idx="1809">
                  <c:v>668.46919079999998</c:v>
                </c:pt>
                <c:pt idx="1810">
                  <c:v>668.72223970000005</c:v>
                </c:pt>
                <c:pt idx="1811">
                  <c:v>668.97527939999998</c:v>
                </c:pt>
                <c:pt idx="1812">
                  <c:v>669.22830980000003</c:v>
                </c:pt>
                <c:pt idx="1813">
                  <c:v>669.48133099999995</c:v>
                </c:pt>
                <c:pt idx="1814">
                  <c:v>669.7343429</c:v>
                </c:pt>
                <c:pt idx="1815">
                  <c:v>669.98734560000003</c:v>
                </c:pt>
                <c:pt idx="1816">
                  <c:v>670.24033910000003</c:v>
                </c:pt>
                <c:pt idx="1817">
                  <c:v>670.49332330000004</c:v>
                </c:pt>
                <c:pt idx="1818">
                  <c:v>670.74629819999996</c:v>
                </c:pt>
                <c:pt idx="1819">
                  <c:v>670.99926389999996</c:v>
                </c:pt>
                <c:pt idx="1820">
                  <c:v>671.25222040000006</c:v>
                </c:pt>
                <c:pt idx="1821">
                  <c:v>671.50516760000005</c:v>
                </c:pt>
                <c:pt idx="1822">
                  <c:v>671.75810560000002</c:v>
                </c:pt>
                <c:pt idx="1823">
                  <c:v>672.01103430000001</c:v>
                </c:pt>
                <c:pt idx="1824">
                  <c:v>672.26395379999997</c:v>
                </c:pt>
                <c:pt idx="1825">
                  <c:v>672.51686400000006</c:v>
                </c:pt>
                <c:pt idx="1826">
                  <c:v>672.76976500000001</c:v>
                </c:pt>
                <c:pt idx="1827">
                  <c:v>673.02265680000005</c:v>
                </c:pt>
                <c:pt idx="1828">
                  <c:v>673.27553929999999</c:v>
                </c:pt>
                <c:pt idx="1829">
                  <c:v>673.52841260000002</c:v>
                </c:pt>
                <c:pt idx="1830">
                  <c:v>673.78127659999996</c:v>
                </c:pt>
                <c:pt idx="1831">
                  <c:v>674.03413139999998</c:v>
                </c:pt>
                <c:pt idx="1832">
                  <c:v>674.28697699999998</c:v>
                </c:pt>
                <c:pt idx="1833">
                  <c:v>674.53981329999999</c:v>
                </c:pt>
                <c:pt idx="1834">
                  <c:v>674.79264030000002</c:v>
                </c:pt>
                <c:pt idx="1835">
                  <c:v>675.04545819999998</c:v>
                </c:pt>
                <c:pt idx="1836">
                  <c:v>675.29826679999996</c:v>
                </c:pt>
                <c:pt idx="1837">
                  <c:v>675.55106609999996</c:v>
                </c:pt>
                <c:pt idx="1838">
                  <c:v>675.80385620000004</c:v>
                </c:pt>
                <c:pt idx="1839">
                  <c:v>676.05663709999999</c:v>
                </c:pt>
                <c:pt idx="1840">
                  <c:v>676.30940869999995</c:v>
                </c:pt>
                <c:pt idx="1841">
                  <c:v>676.5621711</c:v>
                </c:pt>
                <c:pt idx="1842">
                  <c:v>676.81492419999995</c:v>
                </c:pt>
                <c:pt idx="1843">
                  <c:v>677.06766819999996</c:v>
                </c:pt>
                <c:pt idx="1844">
                  <c:v>677.32040280000001</c:v>
                </c:pt>
                <c:pt idx="1845">
                  <c:v>677.57312830000001</c:v>
                </c:pt>
                <c:pt idx="1846">
                  <c:v>677.82584440000005</c:v>
                </c:pt>
                <c:pt idx="1847">
                  <c:v>678.07855140000004</c:v>
                </c:pt>
                <c:pt idx="1848">
                  <c:v>678.33124910000004</c:v>
                </c:pt>
                <c:pt idx="1849">
                  <c:v>678.58393760000001</c:v>
                </c:pt>
                <c:pt idx="1850">
                  <c:v>678.8366168</c:v>
                </c:pt>
                <c:pt idx="1851">
                  <c:v>679.08928679999997</c:v>
                </c:pt>
                <c:pt idx="1852">
                  <c:v>679.34194760000003</c:v>
                </c:pt>
                <c:pt idx="1853">
                  <c:v>679.59459909999998</c:v>
                </c:pt>
                <c:pt idx="1854">
                  <c:v>679.84724140000003</c:v>
                </c:pt>
                <c:pt idx="1855">
                  <c:v>680.09987450000006</c:v>
                </c:pt>
                <c:pt idx="1856">
                  <c:v>680.35249829999998</c:v>
                </c:pt>
                <c:pt idx="1857">
                  <c:v>680.60511289999999</c:v>
                </c:pt>
                <c:pt idx="1858">
                  <c:v>680.85771820000002</c:v>
                </c:pt>
                <c:pt idx="1859">
                  <c:v>681.11031439999999</c:v>
                </c:pt>
                <c:pt idx="1860">
                  <c:v>681.36290120000001</c:v>
                </c:pt>
                <c:pt idx="1861">
                  <c:v>681.61547889999997</c:v>
                </c:pt>
                <c:pt idx="1862">
                  <c:v>681.86804729999994</c:v>
                </c:pt>
                <c:pt idx="1863">
                  <c:v>682.12060650000001</c:v>
                </c:pt>
                <c:pt idx="1864">
                  <c:v>682.37315639999997</c:v>
                </c:pt>
                <c:pt idx="1865">
                  <c:v>682.62569710000002</c:v>
                </c:pt>
                <c:pt idx="1866">
                  <c:v>682.87822860000006</c:v>
                </c:pt>
                <c:pt idx="1867">
                  <c:v>683.13075079999999</c:v>
                </c:pt>
                <c:pt idx="1868">
                  <c:v>683.38326380000001</c:v>
                </c:pt>
                <c:pt idx="1869">
                  <c:v>683.63576760000001</c:v>
                </c:pt>
                <c:pt idx="1870">
                  <c:v>683.88826210000002</c:v>
                </c:pt>
                <c:pt idx="1871">
                  <c:v>684.14074740000001</c:v>
                </c:pt>
                <c:pt idx="1872">
                  <c:v>684.39322349999998</c:v>
                </c:pt>
                <c:pt idx="1873">
                  <c:v>684.64569029999996</c:v>
                </c:pt>
                <c:pt idx="1874">
                  <c:v>684.89814790000003</c:v>
                </c:pt>
                <c:pt idx="1875">
                  <c:v>685.15059629999996</c:v>
                </c:pt>
                <c:pt idx="1876">
                  <c:v>685.40303540000002</c:v>
                </c:pt>
                <c:pt idx="1877">
                  <c:v>685.65546529999995</c:v>
                </c:pt>
                <c:pt idx="1878">
                  <c:v>685.90788599999996</c:v>
                </c:pt>
                <c:pt idx="1879">
                  <c:v>686.16029749999996</c:v>
                </c:pt>
                <c:pt idx="1880">
                  <c:v>686.41269969999996</c:v>
                </c:pt>
                <c:pt idx="1881">
                  <c:v>686.66509259999998</c:v>
                </c:pt>
                <c:pt idx="1882">
                  <c:v>686.91747640000006</c:v>
                </c:pt>
                <c:pt idx="1883">
                  <c:v>687.16985090000003</c:v>
                </c:pt>
                <c:pt idx="1884">
                  <c:v>687.42221619999998</c:v>
                </c:pt>
                <c:pt idx="1885">
                  <c:v>687.67457230000002</c:v>
                </c:pt>
                <c:pt idx="1886">
                  <c:v>687.92691909999996</c:v>
                </c:pt>
                <c:pt idx="1887">
                  <c:v>688.1792567</c:v>
                </c:pt>
                <c:pt idx="1888">
                  <c:v>688.43158510000001</c:v>
                </c:pt>
                <c:pt idx="1889">
                  <c:v>688.68390420000003</c:v>
                </c:pt>
                <c:pt idx="1890">
                  <c:v>688.93621410000003</c:v>
                </c:pt>
                <c:pt idx="1891">
                  <c:v>689.18851480000001</c:v>
                </c:pt>
                <c:pt idx="1892">
                  <c:v>689.44080629999996</c:v>
                </c:pt>
                <c:pt idx="1893">
                  <c:v>689.69308850000004</c:v>
                </c:pt>
                <c:pt idx="1894">
                  <c:v>689.94536149999999</c:v>
                </c:pt>
                <c:pt idx="1895">
                  <c:v>690.19762530000003</c:v>
                </c:pt>
                <c:pt idx="1896">
                  <c:v>690.44987979999996</c:v>
                </c:pt>
                <c:pt idx="1897">
                  <c:v>690.70212509999999</c:v>
                </c:pt>
                <c:pt idx="1898">
                  <c:v>690.95436119999999</c:v>
                </c:pt>
                <c:pt idx="1899">
                  <c:v>691.20658809999998</c:v>
                </c:pt>
                <c:pt idx="1900">
                  <c:v>691.45880569999997</c:v>
                </c:pt>
                <c:pt idx="1901">
                  <c:v>691.71101410000006</c:v>
                </c:pt>
                <c:pt idx="1902">
                  <c:v>691.96321330000001</c:v>
                </c:pt>
                <c:pt idx="1903">
                  <c:v>692.21540330000005</c:v>
                </c:pt>
                <c:pt idx="1904">
                  <c:v>692.46758399999999</c:v>
                </c:pt>
                <c:pt idx="1905">
                  <c:v>692.71975550000002</c:v>
                </c:pt>
                <c:pt idx="1906">
                  <c:v>692.97191780000003</c:v>
                </c:pt>
                <c:pt idx="1907">
                  <c:v>693.22407080000005</c:v>
                </c:pt>
                <c:pt idx="1908">
                  <c:v>693.47621470000001</c:v>
                </c:pt>
                <c:pt idx="1909">
                  <c:v>693.72834929999999</c:v>
                </c:pt>
                <c:pt idx="1910">
                  <c:v>693.98047469999995</c:v>
                </c:pt>
                <c:pt idx="1911">
                  <c:v>694.23259080000003</c:v>
                </c:pt>
                <c:pt idx="1912">
                  <c:v>694.48469769999997</c:v>
                </c:pt>
                <c:pt idx="1913">
                  <c:v>694.73679540000001</c:v>
                </c:pt>
                <c:pt idx="1914">
                  <c:v>694.98888390000002</c:v>
                </c:pt>
                <c:pt idx="1915">
                  <c:v>695.24096320000001</c:v>
                </c:pt>
                <c:pt idx="1916">
                  <c:v>695.49303320000001</c:v>
                </c:pt>
                <c:pt idx="1917">
                  <c:v>695.74509399999999</c:v>
                </c:pt>
                <c:pt idx="1918">
                  <c:v>695.99714559999995</c:v>
                </c:pt>
                <c:pt idx="1919">
                  <c:v>696.249188</c:v>
                </c:pt>
                <c:pt idx="1920">
                  <c:v>696.50122109999995</c:v>
                </c:pt>
                <c:pt idx="1921">
                  <c:v>696.75324509999996</c:v>
                </c:pt>
                <c:pt idx="1922">
                  <c:v>697.00525979999998</c:v>
                </c:pt>
                <c:pt idx="1923">
                  <c:v>697.25726520000001</c:v>
                </c:pt>
                <c:pt idx="1924">
                  <c:v>697.50926149999998</c:v>
                </c:pt>
                <c:pt idx="1925">
                  <c:v>697.76124849999997</c:v>
                </c:pt>
                <c:pt idx="1926">
                  <c:v>698.01322630000004</c:v>
                </c:pt>
                <c:pt idx="1927">
                  <c:v>698.26519489999998</c:v>
                </c:pt>
                <c:pt idx="1928">
                  <c:v>698.51715430000002</c:v>
                </c:pt>
                <c:pt idx="1929">
                  <c:v>698.76910450000003</c:v>
                </c:pt>
                <c:pt idx="1930">
                  <c:v>699.02104540000005</c:v>
                </c:pt>
                <c:pt idx="1931">
                  <c:v>699.27297710000005</c:v>
                </c:pt>
                <c:pt idx="1932">
                  <c:v>699.52489960000003</c:v>
                </c:pt>
                <c:pt idx="1933">
                  <c:v>699.77681289999998</c:v>
                </c:pt>
                <c:pt idx="1934">
                  <c:v>700.02871689999995</c:v>
                </c:pt>
                <c:pt idx="1935">
                  <c:v>700.28061170000001</c:v>
                </c:pt>
                <c:pt idx="1936">
                  <c:v>700.53249740000001</c:v>
                </c:pt>
                <c:pt idx="1937">
                  <c:v>700.78437380000003</c:v>
                </c:pt>
                <c:pt idx="1938">
                  <c:v>701.03624090000005</c:v>
                </c:pt>
                <c:pt idx="1939">
                  <c:v>701.28809890000002</c:v>
                </c:pt>
                <c:pt idx="1940">
                  <c:v>701.5399476</c:v>
                </c:pt>
                <c:pt idx="1941">
                  <c:v>701.79178709999996</c:v>
                </c:pt>
                <c:pt idx="1942">
                  <c:v>702.04361740000002</c:v>
                </c:pt>
                <c:pt idx="1943">
                  <c:v>702.29543850000005</c:v>
                </c:pt>
                <c:pt idx="1944">
                  <c:v>702.54725040000005</c:v>
                </c:pt>
                <c:pt idx="1945">
                  <c:v>702.79905299999996</c:v>
                </c:pt>
                <c:pt idx="1946">
                  <c:v>703.05084650000003</c:v>
                </c:pt>
                <c:pt idx="1947">
                  <c:v>703.30263070000001</c:v>
                </c:pt>
                <c:pt idx="1948">
                  <c:v>703.55440569999996</c:v>
                </c:pt>
                <c:pt idx="1949">
                  <c:v>703.8061715</c:v>
                </c:pt>
                <c:pt idx="1950">
                  <c:v>704.05792810000003</c:v>
                </c:pt>
                <c:pt idx="1951">
                  <c:v>704.30967539999995</c:v>
                </c:pt>
                <c:pt idx="1952">
                  <c:v>704.56141349999996</c:v>
                </c:pt>
                <c:pt idx="1953">
                  <c:v>704.81314250000003</c:v>
                </c:pt>
                <c:pt idx="1954">
                  <c:v>705.06486219999999</c:v>
                </c:pt>
                <c:pt idx="1955">
                  <c:v>705.31657270000005</c:v>
                </c:pt>
                <c:pt idx="1956">
                  <c:v>705.56827390000001</c:v>
                </c:pt>
                <c:pt idx="1957">
                  <c:v>705.81996600000002</c:v>
                </c:pt>
                <c:pt idx="1958">
                  <c:v>706.07164880000005</c:v>
                </c:pt>
                <c:pt idx="1959">
                  <c:v>706.32332250000002</c:v>
                </c:pt>
                <c:pt idx="1960">
                  <c:v>706.5749869</c:v>
                </c:pt>
                <c:pt idx="1961">
                  <c:v>706.82664209999996</c:v>
                </c:pt>
                <c:pt idx="1962">
                  <c:v>707.07828810000001</c:v>
                </c:pt>
                <c:pt idx="1963">
                  <c:v>707.32992490000004</c:v>
                </c:pt>
                <c:pt idx="1964">
                  <c:v>707.58155239999996</c:v>
                </c:pt>
                <c:pt idx="1965">
                  <c:v>707.83317079999995</c:v>
                </c:pt>
                <c:pt idx="1966">
                  <c:v>708.08477989999994</c:v>
                </c:pt>
                <c:pt idx="1967">
                  <c:v>708.3363799</c:v>
                </c:pt>
                <c:pt idx="1968">
                  <c:v>708.58797059999995</c:v>
                </c:pt>
                <c:pt idx="1969">
                  <c:v>708.83955209999999</c:v>
                </c:pt>
                <c:pt idx="1970">
                  <c:v>709.09112440000001</c:v>
                </c:pt>
                <c:pt idx="1971">
                  <c:v>709.34268740000005</c:v>
                </c:pt>
                <c:pt idx="1972">
                  <c:v>709.59424130000002</c:v>
                </c:pt>
                <c:pt idx="1973">
                  <c:v>709.84578599999998</c:v>
                </c:pt>
                <c:pt idx="1974">
                  <c:v>710.09732140000006</c:v>
                </c:pt>
                <c:pt idx="1975">
                  <c:v>710.34884769999996</c:v>
                </c:pt>
                <c:pt idx="1976">
                  <c:v>710.6003647</c:v>
                </c:pt>
                <c:pt idx="1977">
                  <c:v>710.85187250000001</c:v>
                </c:pt>
                <c:pt idx="1978">
                  <c:v>711.1033711</c:v>
                </c:pt>
                <c:pt idx="1979">
                  <c:v>711.35486049999997</c:v>
                </c:pt>
                <c:pt idx="1980">
                  <c:v>711.60634070000003</c:v>
                </c:pt>
                <c:pt idx="1981">
                  <c:v>711.85781169999996</c:v>
                </c:pt>
                <c:pt idx="1982">
                  <c:v>712.10927340000001</c:v>
                </c:pt>
                <c:pt idx="1983">
                  <c:v>712.360726</c:v>
                </c:pt>
                <c:pt idx="1984">
                  <c:v>712.61216930000001</c:v>
                </c:pt>
                <c:pt idx="1985">
                  <c:v>712.86360349999995</c:v>
                </c:pt>
                <c:pt idx="1986">
                  <c:v>713.11502840000003</c:v>
                </c:pt>
                <c:pt idx="1987">
                  <c:v>713.36644409999997</c:v>
                </c:pt>
                <c:pt idx="1988">
                  <c:v>713.6178506</c:v>
                </c:pt>
                <c:pt idx="1989">
                  <c:v>713.86924799999997</c:v>
                </c:pt>
                <c:pt idx="1990">
                  <c:v>714.12063609999996</c:v>
                </c:pt>
                <c:pt idx="1991">
                  <c:v>714.37201489999995</c:v>
                </c:pt>
                <c:pt idx="1992">
                  <c:v>714.62338460000001</c:v>
                </c:pt>
                <c:pt idx="1993">
                  <c:v>714.87474510000004</c:v>
                </c:pt>
                <c:pt idx="1994">
                  <c:v>715.12609640000005</c:v>
                </c:pt>
                <c:pt idx="1995">
                  <c:v>715.37743850000004</c:v>
                </c:pt>
                <c:pt idx="1996">
                  <c:v>715.62877130000004</c:v>
                </c:pt>
                <c:pt idx="1997">
                  <c:v>715.88009499999998</c:v>
                </c:pt>
                <c:pt idx="1998">
                  <c:v>716.13140940000005</c:v>
                </c:pt>
                <c:pt idx="1999">
                  <c:v>716.38271469999995</c:v>
                </c:pt>
                <c:pt idx="2000">
                  <c:v>716.63401069999998</c:v>
                </c:pt>
                <c:pt idx="2001">
                  <c:v>716.88529749999998</c:v>
                </c:pt>
                <c:pt idx="2002">
                  <c:v>717.13657520000004</c:v>
                </c:pt>
                <c:pt idx="2003">
                  <c:v>717.3878436</c:v>
                </c:pt>
                <c:pt idx="2004">
                  <c:v>717.63910280000005</c:v>
                </c:pt>
                <c:pt idx="2005">
                  <c:v>717.89035279999996</c:v>
                </c:pt>
                <c:pt idx="2006">
                  <c:v>718.14159359999996</c:v>
                </c:pt>
                <c:pt idx="2007">
                  <c:v>718.39282519999995</c:v>
                </c:pt>
                <c:pt idx="2008">
                  <c:v>718.64404760000002</c:v>
                </c:pt>
                <c:pt idx="2009">
                  <c:v>718.89526079999996</c:v>
                </c:pt>
                <c:pt idx="2010">
                  <c:v>719.14646479999999</c:v>
                </c:pt>
                <c:pt idx="2011">
                  <c:v>719.3976596</c:v>
                </c:pt>
                <c:pt idx="2012">
                  <c:v>719.64884519999998</c:v>
                </c:pt>
                <c:pt idx="2013">
                  <c:v>719.90002159999995</c:v>
                </c:pt>
                <c:pt idx="2014">
                  <c:v>720.1511888</c:v>
                </c:pt>
                <c:pt idx="2015">
                  <c:v>720.40234680000003</c:v>
                </c:pt>
                <c:pt idx="2016">
                  <c:v>720.65349560000004</c:v>
                </c:pt>
                <c:pt idx="2017">
                  <c:v>720.90463509999995</c:v>
                </c:pt>
                <c:pt idx="2018">
                  <c:v>721.15576550000003</c:v>
                </c:pt>
                <c:pt idx="2019">
                  <c:v>721.40688669999997</c:v>
                </c:pt>
                <c:pt idx="2020">
                  <c:v>721.65799870000001</c:v>
                </c:pt>
                <c:pt idx="2021">
                  <c:v>721.90910140000005</c:v>
                </c:pt>
                <c:pt idx="2022">
                  <c:v>722.16019500000004</c:v>
                </c:pt>
                <c:pt idx="2023">
                  <c:v>722.41127940000001</c:v>
                </c:pt>
                <c:pt idx="2024">
                  <c:v>722.66235459999996</c:v>
                </c:pt>
                <c:pt idx="2025">
                  <c:v>722.91342050000003</c:v>
                </c:pt>
                <c:pt idx="2026">
                  <c:v>723.16447730000004</c:v>
                </c:pt>
                <c:pt idx="2027">
                  <c:v>723.41552490000004</c:v>
                </c:pt>
                <c:pt idx="2028">
                  <c:v>723.66656330000001</c:v>
                </c:pt>
                <c:pt idx="2029">
                  <c:v>723.91759239999999</c:v>
                </c:pt>
                <c:pt idx="2030">
                  <c:v>724.16861240000003</c:v>
                </c:pt>
                <c:pt idx="2031">
                  <c:v>724.41962320000005</c:v>
                </c:pt>
                <c:pt idx="2032">
                  <c:v>724.67062480000004</c:v>
                </c:pt>
                <c:pt idx="2033">
                  <c:v>724.92161720000001</c:v>
                </c:pt>
                <c:pt idx="2034">
                  <c:v>725.17260039999996</c:v>
                </c:pt>
                <c:pt idx="2035">
                  <c:v>725.42357430000004</c:v>
                </c:pt>
                <c:pt idx="2036">
                  <c:v>725.67453909999995</c:v>
                </c:pt>
                <c:pt idx="2037">
                  <c:v>725.92549469999994</c:v>
                </c:pt>
                <c:pt idx="2038">
                  <c:v>726.17644110000003</c:v>
                </c:pt>
                <c:pt idx="2039">
                  <c:v>726.42737829999999</c:v>
                </c:pt>
                <c:pt idx="2040">
                  <c:v>726.67830630000003</c:v>
                </c:pt>
                <c:pt idx="2041">
                  <c:v>726.92922510000005</c:v>
                </c:pt>
                <c:pt idx="2042">
                  <c:v>727.18013470000005</c:v>
                </c:pt>
                <c:pt idx="2043">
                  <c:v>727.43103510000003</c:v>
                </c:pt>
                <c:pt idx="2044">
                  <c:v>727.68192639999995</c:v>
                </c:pt>
                <c:pt idx="2045">
                  <c:v>727.9328084</c:v>
                </c:pt>
                <c:pt idx="2046">
                  <c:v>728.18368120000002</c:v>
                </c:pt>
                <c:pt idx="2047">
                  <c:v>728.43454480000003</c:v>
                </c:pt>
                <c:pt idx="2048">
                  <c:v>728.68539929999997</c:v>
                </c:pt>
                <c:pt idx="2049">
                  <c:v>728.93624450000004</c:v>
                </c:pt>
                <c:pt idx="2050">
                  <c:v>729.18708059999994</c:v>
                </c:pt>
                <c:pt idx="2051">
                  <c:v>729.43790739999997</c:v>
                </c:pt>
                <c:pt idx="2052">
                  <c:v>729.68872510000006</c:v>
                </c:pt>
                <c:pt idx="2053">
                  <c:v>729.93953350000004</c:v>
                </c:pt>
                <c:pt idx="2054">
                  <c:v>730.19033279999996</c:v>
                </c:pt>
                <c:pt idx="2055">
                  <c:v>730.44112289999998</c:v>
                </c:pt>
                <c:pt idx="2056">
                  <c:v>730.69190379999998</c:v>
                </c:pt>
                <c:pt idx="2057">
                  <c:v>730.94267539999998</c:v>
                </c:pt>
                <c:pt idx="2058">
                  <c:v>731.19343790000005</c:v>
                </c:pt>
                <c:pt idx="2059">
                  <c:v>731.44419119999998</c:v>
                </c:pt>
                <c:pt idx="2060">
                  <c:v>731.69493539999996</c:v>
                </c:pt>
                <c:pt idx="2061">
                  <c:v>731.94567029999996</c:v>
                </c:pt>
                <c:pt idx="2062">
                  <c:v>732.19639600000005</c:v>
                </c:pt>
                <c:pt idx="2063">
                  <c:v>732.4471125</c:v>
                </c:pt>
                <c:pt idx="2064">
                  <c:v>732.69781990000001</c:v>
                </c:pt>
                <c:pt idx="2065">
                  <c:v>732.94851800000004</c:v>
                </c:pt>
                <c:pt idx="2066">
                  <c:v>733.199207</c:v>
                </c:pt>
                <c:pt idx="2067">
                  <c:v>733.44988679999994</c:v>
                </c:pt>
                <c:pt idx="2068">
                  <c:v>733.70055730000001</c:v>
                </c:pt>
                <c:pt idx="2069">
                  <c:v>733.95121870000003</c:v>
                </c:pt>
                <c:pt idx="2070">
                  <c:v>734.20187090000002</c:v>
                </c:pt>
                <c:pt idx="2071">
                  <c:v>734.45251389999999</c:v>
                </c:pt>
                <c:pt idx="2072">
                  <c:v>734.70314780000001</c:v>
                </c:pt>
                <c:pt idx="2073">
                  <c:v>734.95377240000005</c:v>
                </c:pt>
                <c:pt idx="2074">
                  <c:v>735.20438779999995</c:v>
                </c:pt>
                <c:pt idx="2075">
                  <c:v>735.45499410000002</c:v>
                </c:pt>
                <c:pt idx="2076">
                  <c:v>735.70559109999999</c:v>
                </c:pt>
                <c:pt idx="2077">
                  <c:v>735.95617900000002</c:v>
                </c:pt>
                <c:pt idx="2078">
                  <c:v>736.20675770000003</c:v>
                </c:pt>
                <c:pt idx="2079">
                  <c:v>736.45732720000001</c:v>
                </c:pt>
                <c:pt idx="2080">
                  <c:v>736.70788749999997</c:v>
                </c:pt>
                <c:pt idx="2081">
                  <c:v>736.95843860000002</c:v>
                </c:pt>
                <c:pt idx="2082">
                  <c:v>737.20898060000002</c:v>
                </c:pt>
                <c:pt idx="2083">
                  <c:v>737.45951330000003</c:v>
                </c:pt>
                <c:pt idx="2084">
                  <c:v>737.71003689999998</c:v>
                </c:pt>
                <c:pt idx="2085">
                  <c:v>737.96055120000005</c:v>
                </c:pt>
                <c:pt idx="2086">
                  <c:v>738.21105639999996</c:v>
                </c:pt>
                <c:pt idx="2087">
                  <c:v>738.46155239999996</c:v>
                </c:pt>
                <c:pt idx="2088">
                  <c:v>738.71203920000005</c:v>
                </c:pt>
                <c:pt idx="2089">
                  <c:v>738.96251689999997</c:v>
                </c:pt>
                <c:pt idx="2090">
                  <c:v>739.21298530000001</c:v>
                </c:pt>
                <c:pt idx="2091">
                  <c:v>739.46344450000004</c:v>
                </c:pt>
                <c:pt idx="2092">
                  <c:v>739.7138946</c:v>
                </c:pt>
                <c:pt idx="2093">
                  <c:v>739.96433549999995</c:v>
                </c:pt>
                <c:pt idx="2094">
                  <c:v>740.21476719999998</c:v>
                </c:pt>
                <c:pt idx="2095">
                  <c:v>740.4651897</c:v>
                </c:pt>
                <c:pt idx="2096">
                  <c:v>740.71560299999999</c:v>
                </c:pt>
                <c:pt idx="2097">
                  <c:v>740.96600720000004</c:v>
                </c:pt>
                <c:pt idx="2098">
                  <c:v>741.21640209999998</c:v>
                </c:pt>
                <c:pt idx="2099">
                  <c:v>741.46678789999999</c:v>
                </c:pt>
                <c:pt idx="2100">
                  <c:v>741.71716449999997</c:v>
                </c:pt>
                <c:pt idx="2101">
                  <c:v>741.96753190000004</c:v>
                </c:pt>
                <c:pt idx="2102">
                  <c:v>742.21789009999998</c:v>
                </c:pt>
                <c:pt idx="2103">
                  <c:v>742.46823919999997</c:v>
                </c:pt>
                <c:pt idx="2104">
                  <c:v>742.71857899999998</c:v>
                </c:pt>
                <c:pt idx="2105">
                  <c:v>742.96890970000004</c:v>
                </c:pt>
                <c:pt idx="2106">
                  <c:v>743.21923119999997</c:v>
                </c:pt>
                <c:pt idx="2107">
                  <c:v>743.46954349999999</c:v>
                </c:pt>
                <c:pt idx="2108">
                  <c:v>743.71984659999998</c:v>
                </c:pt>
                <c:pt idx="2109">
                  <c:v>743.97014060000004</c:v>
                </c:pt>
                <c:pt idx="2110">
                  <c:v>744.22042529999999</c:v>
                </c:pt>
                <c:pt idx="2111">
                  <c:v>744.4707009</c:v>
                </c:pt>
                <c:pt idx="2112">
                  <c:v>744.72096729999998</c:v>
                </c:pt>
                <c:pt idx="2113">
                  <c:v>744.97122449999995</c:v>
                </c:pt>
                <c:pt idx="2114">
                  <c:v>745.22147259999997</c:v>
                </c:pt>
                <c:pt idx="2115">
                  <c:v>745.4717114</c:v>
                </c:pt>
                <c:pt idx="2116">
                  <c:v>745.72194109999998</c:v>
                </c:pt>
                <c:pt idx="2117">
                  <c:v>745.97216160000005</c:v>
                </c:pt>
                <c:pt idx="2118">
                  <c:v>746.22237289999998</c:v>
                </c:pt>
                <c:pt idx="2119">
                  <c:v>746.47257509999997</c:v>
                </c:pt>
                <c:pt idx="2120">
                  <c:v>746.72276799999997</c:v>
                </c:pt>
                <c:pt idx="2121">
                  <c:v>746.97295180000003</c:v>
                </c:pt>
                <c:pt idx="2122">
                  <c:v>747.22312639999996</c:v>
                </c:pt>
                <c:pt idx="2123">
                  <c:v>747.47329179999997</c:v>
                </c:pt>
                <c:pt idx="2124">
                  <c:v>747.72344810000004</c:v>
                </c:pt>
                <c:pt idx="2125">
                  <c:v>747.97359519999998</c:v>
                </c:pt>
                <c:pt idx="2126">
                  <c:v>748.22373300000004</c:v>
                </c:pt>
                <c:pt idx="2127">
                  <c:v>748.47386170000004</c:v>
                </c:pt>
                <c:pt idx="2128">
                  <c:v>748.72398129999999</c:v>
                </c:pt>
                <c:pt idx="2129">
                  <c:v>748.97409159999995</c:v>
                </c:pt>
                <c:pt idx="2130">
                  <c:v>749.22419279999997</c:v>
                </c:pt>
                <c:pt idx="2131">
                  <c:v>749.47428479999996</c:v>
                </c:pt>
                <c:pt idx="2132">
                  <c:v>749.72436760000005</c:v>
                </c:pt>
                <c:pt idx="2133">
                  <c:v>749.97444129999997</c:v>
                </c:pt>
                <c:pt idx="2134">
                  <c:v>750.22450570000001</c:v>
                </c:pt>
                <c:pt idx="2135">
                  <c:v>750.47456099999999</c:v>
                </c:pt>
                <c:pt idx="2136">
                  <c:v>750.72460720000004</c:v>
                </c:pt>
                <c:pt idx="2137">
                  <c:v>750.97464409999998</c:v>
                </c:pt>
                <c:pt idx="2138">
                  <c:v>751.22467189999998</c:v>
                </c:pt>
                <c:pt idx="2139">
                  <c:v>751.47469039999999</c:v>
                </c:pt>
                <c:pt idx="2140">
                  <c:v>751.72469990000002</c:v>
                </c:pt>
                <c:pt idx="2141">
                  <c:v>751.97470009999995</c:v>
                </c:pt>
                <c:pt idx="2142">
                  <c:v>752.22469120000005</c:v>
                </c:pt>
                <c:pt idx="2143">
                  <c:v>752.47467310000002</c:v>
                </c:pt>
                <c:pt idx="2144">
                  <c:v>752.72464579999996</c:v>
                </c:pt>
                <c:pt idx="2145">
                  <c:v>752.9746093</c:v>
                </c:pt>
                <c:pt idx="2146">
                  <c:v>753.22456369999998</c:v>
                </c:pt>
                <c:pt idx="2147">
                  <c:v>753.47450890000005</c:v>
                </c:pt>
                <c:pt idx="2148">
                  <c:v>753.72444489999998</c:v>
                </c:pt>
                <c:pt idx="2149">
                  <c:v>753.97437170000001</c:v>
                </c:pt>
                <c:pt idx="2150">
                  <c:v>754.22428939999998</c:v>
                </c:pt>
                <c:pt idx="2151">
                  <c:v>754.47419790000004</c:v>
                </c:pt>
                <c:pt idx="2152">
                  <c:v>754.72409719999996</c:v>
                </c:pt>
                <c:pt idx="2153">
                  <c:v>754.97398740000006</c:v>
                </c:pt>
                <c:pt idx="2154">
                  <c:v>755.22386840000001</c:v>
                </c:pt>
                <c:pt idx="2155">
                  <c:v>755.47374019999995</c:v>
                </c:pt>
                <c:pt idx="2156">
                  <c:v>755.72360279999998</c:v>
                </c:pt>
                <c:pt idx="2157">
                  <c:v>755.97345629999995</c:v>
                </c:pt>
                <c:pt idx="2158">
                  <c:v>756.22330060000002</c:v>
                </c:pt>
                <c:pt idx="2159">
                  <c:v>756.47313569999994</c:v>
                </c:pt>
                <c:pt idx="2160">
                  <c:v>756.72296170000004</c:v>
                </c:pt>
                <c:pt idx="2161">
                  <c:v>756.9727785</c:v>
                </c:pt>
                <c:pt idx="2162">
                  <c:v>757.22258609999994</c:v>
                </c:pt>
                <c:pt idx="2163">
                  <c:v>757.47238449999998</c:v>
                </c:pt>
                <c:pt idx="2164">
                  <c:v>757.72217379999995</c:v>
                </c:pt>
                <c:pt idx="2165">
                  <c:v>757.97195390000002</c:v>
                </c:pt>
                <c:pt idx="2166">
                  <c:v>758.22172479999995</c:v>
                </c:pt>
                <c:pt idx="2167">
                  <c:v>758.47148660000005</c:v>
                </c:pt>
                <c:pt idx="2168">
                  <c:v>758.72123920000001</c:v>
                </c:pt>
                <c:pt idx="2169">
                  <c:v>758.97098259999996</c:v>
                </c:pt>
                <c:pt idx="2170">
                  <c:v>759.22071689999996</c:v>
                </c:pt>
                <c:pt idx="2171">
                  <c:v>759.47044200000005</c:v>
                </c:pt>
                <c:pt idx="2172">
                  <c:v>759.7201579</c:v>
                </c:pt>
                <c:pt idx="2173">
                  <c:v>759.96986460000005</c:v>
                </c:pt>
                <c:pt idx="2174">
                  <c:v>760.21956220000004</c:v>
                </c:pt>
                <c:pt idx="2175">
                  <c:v>760.46925060000001</c:v>
                </c:pt>
                <c:pt idx="2176">
                  <c:v>760.71892990000003</c:v>
                </c:pt>
                <c:pt idx="2177">
                  <c:v>760.96860000000004</c:v>
                </c:pt>
                <c:pt idx="2178">
                  <c:v>761.21826090000002</c:v>
                </c:pt>
                <c:pt idx="2179">
                  <c:v>761.46791259999998</c:v>
                </c:pt>
                <c:pt idx="2180">
                  <c:v>761.71755519999999</c:v>
                </c:pt>
                <c:pt idx="2181">
                  <c:v>761.96718859999999</c:v>
                </c:pt>
                <c:pt idx="2182">
                  <c:v>762.21681290000004</c:v>
                </c:pt>
                <c:pt idx="2183">
                  <c:v>762.46642799999995</c:v>
                </c:pt>
                <c:pt idx="2184">
                  <c:v>762.71603389999996</c:v>
                </c:pt>
                <c:pt idx="2185">
                  <c:v>762.96563060000005</c:v>
                </c:pt>
                <c:pt idx="2186">
                  <c:v>763.21521819999998</c:v>
                </c:pt>
                <c:pt idx="2187">
                  <c:v>763.4647966</c:v>
                </c:pt>
                <c:pt idx="2188">
                  <c:v>763.71436589999996</c:v>
                </c:pt>
                <c:pt idx="2189">
                  <c:v>763.96392600000001</c:v>
                </c:pt>
                <c:pt idx="2190">
                  <c:v>764.21347690000005</c:v>
                </c:pt>
                <c:pt idx="2191">
                  <c:v>764.46301870000002</c:v>
                </c:pt>
                <c:pt idx="2192">
                  <c:v>764.71255129999997</c:v>
                </c:pt>
                <c:pt idx="2193">
                  <c:v>764.96207470000002</c:v>
                </c:pt>
                <c:pt idx="2194">
                  <c:v>765.211589</c:v>
                </c:pt>
                <c:pt idx="2195">
                  <c:v>765.46109409999997</c:v>
                </c:pt>
                <c:pt idx="2196">
                  <c:v>765.71059000000002</c:v>
                </c:pt>
                <c:pt idx="2197">
                  <c:v>765.96007680000002</c:v>
                </c:pt>
                <c:pt idx="2198">
                  <c:v>766.2095544</c:v>
                </c:pt>
                <c:pt idx="2199">
                  <c:v>766.45902290000004</c:v>
                </c:pt>
                <c:pt idx="2200">
                  <c:v>766.70848220000005</c:v>
                </c:pt>
                <c:pt idx="2201">
                  <c:v>766.95793230000004</c:v>
                </c:pt>
                <c:pt idx="2202">
                  <c:v>767.20737329999997</c:v>
                </c:pt>
                <c:pt idx="2203">
                  <c:v>767.4568051</c:v>
                </c:pt>
                <c:pt idx="2204">
                  <c:v>767.7062277</c:v>
                </c:pt>
                <c:pt idx="2205">
                  <c:v>767.95564119999995</c:v>
                </c:pt>
                <c:pt idx="2206">
                  <c:v>768.20504559999995</c:v>
                </c:pt>
                <c:pt idx="2207">
                  <c:v>768.45444069999996</c:v>
                </c:pt>
                <c:pt idx="2208">
                  <c:v>768.70382670000004</c:v>
                </c:pt>
                <c:pt idx="2209">
                  <c:v>768.95320360000005</c:v>
                </c:pt>
                <c:pt idx="2210">
                  <c:v>769.20257130000005</c:v>
                </c:pt>
                <c:pt idx="2211">
                  <c:v>769.45192980000002</c:v>
                </c:pt>
                <c:pt idx="2212">
                  <c:v>769.70127909999997</c:v>
                </c:pt>
                <c:pt idx="2213">
                  <c:v>769.95061929999997</c:v>
                </c:pt>
                <c:pt idx="2214">
                  <c:v>770.19995040000003</c:v>
                </c:pt>
                <c:pt idx="2215">
                  <c:v>770.44927229999996</c:v>
                </c:pt>
                <c:pt idx="2216">
                  <c:v>770.69858499999998</c:v>
                </c:pt>
                <c:pt idx="2217">
                  <c:v>770.94788860000006</c:v>
                </c:pt>
                <c:pt idx="2218">
                  <c:v>771.197183</c:v>
                </c:pt>
                <c:pt idx="2219">
                  <c:v>771.44646820000003</c:v>
                </c:pt>
                <c:pt idx="2220">
                  <c:v>771.6957443</c:v>
                </c:pt>
                <c:pt idx="2221">
                  <c:v>771.94501130000003</c:v>
                </c:pt>
                <c:pt idx="2222">
                  <c:v>772.19426899999996</c:v>
                </c:pt>
                <c:pt idx="2223">
                  <c:v>772.44351770000003</c:v>
                </c:pt>
                <c:pt idx="2224">
                  <c:v>772.69275709999999</c:v>
                </c:pt>
                <c:pt idx="2225">
                  <c:v>772.94198740000002</c:v>
                </c:pt>
                <c:pt idx="2226">
                  <c:v>773.19120859999998</c:v>
                </c:pt>
                <c:pt idx="2227">
                  <c:v>773.44042060000004</c:v>
                </c:pt>
                <c:pt idx="2228">
                  <c:v>773.68962339999996</c:v>
                </c:pt>
                <c:pt idx="2229">
                  <c:v>773.93881710000005</c:v>
                </c:pt>
                <c:pt idx="2230">
                  <c:v>774.18800160000001</c:v>
                </c:pt>
                <c:pt idx="2231">
                  <c:v>774.43717700000002</c:v>
                </c:pt>
                <c:pt idx="2232">
                  <c:v>774.68634320000001</c:v>
                </c:pt>
                <c:pt idx="2233">
                  <c:v>774.93550029999994</c:v>
                </c:pt>
                <c:pt idx="2234">
                  <c:v>775.18464819999997</c:v>
                </c:pt>
                <c:pt idx="2235">
                  <c:v>775.43378689999997</c:v>
                </c:pt>
                <c:pt idx="2236">
                  <c:v>775.68291650000003</c:v>
                </c:pt>
                <c:pt idx="2237">
                  <c:v>775.93203689999996</c:v>
                </c:pt>
                <c:pt idx="2238">
                  <c:v>776.18114820000005</c:v>
                </c:pt>
                <c:pt idx="2239">
                  <c:v>776.43025039999998</c:v>
                </c:pt>
                <c:pt idx="2240">
                  <c:v>776.67934330000003</c:v>
                </c:pt>
                <c:pt idx="2241">
                  <c:v>776.92842719999999</c:v>
                </c:pt>
                <c:pt idx="2242">
                  <c:v>777.17750179999996</c:v>
                </c:pt>
                <c:pt idx="2243">
                  <c:v>777.42656729999999</c:v>
                </c:pt>
                <c:pt idx="2244">
                  <c:v>777.67562369999996</c:v>
                </c:pt>
                <c:pt idx="2245">
                  <c:v>777.92467090000002</c:v>
                </c:pt>
                <c:pt idx="2246">
                  <c:v>778.17370900000003</c:v>
                </c:pt>
                <c:pt idx="2247">
                  <c:v>778.42273790000002</c:v>
                </c:pt>
                <c:pt idx="2248">
                  <c:v>778.67175759999998</c:v>
                </c:pt>
                <c:pt idx="2249">
                  <c:v>778.92076829999996</c:v>
                </c:pt>
                <c:pt idx="2250">
                  <c:v>779.16976969999996</c:v>
                </c:pt>
                <c:pt idx="2251">
                  <c:v>779.41876200000002</c:v>
                </c:pt>
                <c:pt idx="2252">
                  <c:v>779.66774520000001</c:v>
                </c:pt>
                <c:pt idx="2253">
                  <c:v>779.91671919999999</c:v>
                </c:pt>
                <c:pt idx="2254">
                  <c:v>780.16568400000006</c:v>
                </c:pt>
                <c:pt idx="2255">
                  <c:v>780.41463969999995</c:v>
                </c:pt>
                <c:pt idx="2256">
                  <c:v>780.66358630000002</c:v>
                </c:pt>
                <c:pt idx="2257">
                  <c:v>780.91252359999999</c:v>
                </c:pt>
                <c:pt idx="2258">
                  <c:v>781.16145189999997</c:v>
                </c:pt>
                <c:pt idx="2259">
                  <c:v>781.41037100000005</c:v>
                </c:pt>
                <c:pt idx="2260">
                  <c:v>781.6592809</c:v>
                </c:pt>
                <c:pt idx="2261">
                  <c:v>781.9081817</c:v>
                </c:pt>
                <c:pt idx="2262">
                  <c:v>782.15707339999994</c:v>
                </c:pt>
                <c:pt idx="2263">
                  <c:v>782.40595589999998</c:v>
                </c:pt>
                <c:pt idx="2264">
                  <c:v>782.65482929999996</c:v>
                </c:pt>
                <c:pt idx="2265">
                  <c:v>782.90369350000003</c:v>
                </c:pt>
                <c:pt idx="2266">
                  <c:v>783.15254849999997</c:v>
                </c:pt>
                <c:pt idx="2267">
                  <c:v>783.40139439999996</c:v>
                </c:pt>
                <c:pt idx="2268">
                  <c:v>783.65023120000001</c:v>
                </c:pt>
                <c:pt idx="2269">
                  <c:v>783.89905880000003</c:v>
                </c:pt>
                <c:pt idx="2270">
                  <c:v>784.1478773</c:v>
                </c:pt>
                <c:pt idx="2271">
                  <c:v>784.39668659999995</c:v>
                </c:pt>
                <c:pt idx="2272">
                  <c:v>784.64548679999996</c:v>
                </c:pt>
                <c:pt idx="2273">
                  <c:v>784.89427780000005</c:v>
                </c:pt>
                <c:pt idx="2274">
                  <c:v>785.14305969999998</c:v>
                </c:pt>
                <c:pt idx="2275">
                  <c:v>785.3918324</c:v>
                </c:pt>
                <c:pt idx="2276">
                  <c:v>785.64059599999996</c:v>
                </c:pt>
                <c:pt idx="2277">
                  <c:v>785.88935040000001</c:v>
                </c:pt>
                <c:pt idx="2278">
                  <c:v>786.13809570000001</c:v>
                </c:pt>
                <c:pt idx="2279">
                  <c:v>786.38683189999995</c:v>
                </c:pt>
                <c:pt idx="2280">
                  <c:v>786.63555889999998</c:v>
                </c:pt>
                <c:pt idx="2281">
                  <c:v>786.88427669999999</c:v>
                </c:pt>
                <c:pt idx="2282">
                  <c:v>787.13298550000002</c:v>
                </c:pt>
                <c:pt idx="2283">
                  <c:v>787.38168499999995</c:v>
                </c:pt>
                <c:pt idx="2284">
                  <c:v>787.63037550000001</c:v>
                </c:pt>
                <c:pt idx="2285">
                  <c:v>787.87905669999998</c:v>
                </c:pt>
                <c:pt idx="2286">
                  <c:v>788.12772889999997</c:v>
                </c:pt>
                <c:pt idx="2287">
                  <c:v>788.37639190000004</c:v>
                </c:pt>
                <c:pt idx="2288">
                  <c:v>788.62504569999999</c:v>
                </c:pt>
                <c:pt idx="2289">
                  <c:v>788.87369039999999</c:v>
                </c:pt>
                <c:pt idx="2290">
                  <c:v>789.12232600000004</c:v>
                </c:pt>
                <c:pt idx="2291">
                  <c:v>789.37095239999996</c:v>
                </c:pt>
                <c:pt idx="2292">
                  <c:v>789.61956970000006</c:v>
                </c:pt>
                <c:pt idx="2293">
                  <c:v>789.86817780000001</c:v>
                </c:pt>
                <c:pt idx="2294">
                  <c:v>790.11677680000003</c:v>
                </c:pt>
                <c:pt idx="2295">
                  <c:v>790.36536669999998</c:v>
                </c:pt>
                <c:pt idx="2296">
                  <c:v>790.61394740000003</c:v>
                </c:pt>
                <c:pt idx="2297">
                  <c:v>790.86251900000002</c:v>
                </c:pt>
                <c:pt idx="2298">
                  <c:v>791.11108139999999</c:v>
                </c:pt>
                <c:pt idx="2299">
                  <c:v>791.35963470000002</c:v>
                </c:pt>
                <c:pt idx="2300">
                  <c:v>791.60817880000002</c:v>
                </c:pt>
                <c:pt idx="2301">
                  <c:v>791.85671390000005</c:v>
                </c:pt>
                <c:pt idx="2302">
                  <c:v>792.10523969999997</c:v>
                </c:pt>
                <c:pt idx="2303">
                  <c:v>792.35375650000003</c:v>
                </c:pt>
                <c:pt idx="2304">
                  <c:v>792.60226399999999</c:v>
                </c:pt>
                <c:pt idx="2305">
                  <c:v>792.85076249999997</c:v>
                </c:pt>
                <c:pt idx="2306">
                  <c:v>793.09925180000005</c:v>
                </c:pt>
                <c:pt idx="2307">
                  <c:v>793.34773199999995</c:v>
                </c:pt>
                <c:pt idx="2308">
                  <c:v>793.59620299999995</c:v>
                </c:pt>
                <c:pt idx="2309">
                  <c:v>793.8446649</c:v>
                </c:pt>
                <c:pt idx="2310">
                  <c:v>794.09311760000003</c:v>
                </c:pt>
                <c:pt idx="2311">
                  <c:v>794.34156129999997</c:v>
                </c:pt>
                <c:pt idx="2312">
                  <c:v>794.58999570000003</c:v>
                </c:pt>
                <c:pt idx="2313">
                  <c:v>794.83842110000001</c:v>
                </c:pt>
                <c:pt idx="2314">
                  <c:v>795.08683729999996</c:v>
                </c:pt>
                <c:pt idx="2315">
                  <c:v>795.3352443</c:v>
                </c:pt>
                <c:pt idx="2316">
                  <c:v>795.58364229999995</c:v>
                </c:pt>
                <c:pt idx="2317">
                  <c:v>795.83203100000003</c:v>
                </c:pt>
                <c:pt idx="2318">
                  <c:v>796.08041070000002</c:v>
                </c:pt>
                <c:pt idx="2319">
                  <c:v>796.32878119999998</c:v>
                </c:pt>
                <c:pt idx="2320">
                  <c:v>796.5771426</c:v>
                </c:pt>
                <c:pt idx="2321">
                  <c:v>796.8254948</c:v>
                </c:pt>
                <c:pt idx="2322">
                  <c:v>797.07383789999994</c:v>
                </c:pt>
                <c:pt idx="2323">
                  <c:v>797.32217189999994</c:v>
                </c:pt>
                <c:pt idx="2324">
                  <c:v>797.57049670000004</c:v>
                </c:pt>
                <c:pt idx="2325">
                  <c:v>797.81881239999996</c:v>
                </c:pt>
                <c:pt idx="2326">
                  <c:v>798.06711900000005</c:v>
                </c:pt>
                <c:pt idx="2327">
                  <c:v>798.3154164</c:v>
                </c:pt>
                <c:pt idx="2328">
                  <c:v>798.56370470000002</c:v>
                </c:pt>
                <c:pt idx="2329">
                  <c:v>798.81198389999997</c:v>
                </c:pt>
                <c:pt idx="2330">
                  <c:v>799.06025390000002</c:v>
                </c:pt>
                <c:pt idx="2331">
                  <c:v>799.30851480000001</c:v>
                </c:pt>
                <c:pt idx="2332">
                  <c:v>799.55676649999998</c:v>
                </c:pt>
                <c:pt idx="2333">
                  <c:v>799.80500919999997</c:v>
                </c:pt>
                <c:pt idx="2334">
                  <c:v>800.05324270000006</c:v>
                </c:pt>
                <c:pt idx="2335">
                  <c:v>800.301467</c:v>
                </c:pt>
                <c:pt idx="2336">
                  <c:v>800.54968220000001</c:v>
                </c:pt>
                <c:pt idx="2337">
                  <c:v>800.79788829999995</c:v>
                </c:pt>
                <c:pt idx="2338">
                  <c:v>801.04608529999996</c:v>
                </c:pt>
                <c:pt idx="2339">
                  <c:v>801.29427310000005</c:v>
                </c:pt>
                <c:pt idx="2340">
                  <c:v>801.54245179999998</c:v>
                </c:pt>
                <c:pt idx="2341">
                  <c:v>801.79062139999996</c:v>
                </c:pt>
                <c:pt idx="2342">
                  <c:v>802.03878180000004</c:v>
                </c:pt>
                <c:pt idx="2343">
                  <c:v>802.28693310000006</c:v>
                </c:pt>
                <c:pt idx="2344">
                  <c:v>802.53507530000002</c:v>
                </c:pt>
                <c:pt idx="2345">
                  <c:v>802.78320829999996</c:v>
                </c:pt>
                <c:pt idx="2346">
                  <c:v>803.03133219999995</c:v>
                </c:pt>
                <c:pt idx="2347">
                  <c:v>803.279447</c:v>
                </c:pt>
                <c:pt idx="2348">
                  <c:v>803.52755260000004</c:v>
                </c:pt>
                <c:pt idx="2349">
                  <c:v>803.77564910000001</c:v>
                </c:pt>
                <c:pt idx="2350">
                  <c:v>804.02373650000004</c:v>
                </c:pt>
                <c:pt idx="2351">
                  <c:v>804.27181480000002</c:v>
                </c:pt>
                <c:pt idx="2352">
                  <c:v>804.51988389999997</c:v>
                </c:pt>
                <c:pt idx="2353">
                  <c:v>804.76794389999998</c:v>
                </c:pt>
                <c:pt idx="2354">
                  <c:v>805.01599469999996</c:v>
                </c:pt>
                <c:pt idx="2355">
                  <c:v>805.26403649999997</c:v>
                </c:pt>
                <c:pt idx="2356">
                  <c:v>805.51206909999996</c:v>
                </c:pt>
                <c:pt idx="2357">
                  <c:v>805.76009260000001</c:v>
                </c:pt>
                <c:pt idx="2358">
                  <c:v>806.00810690000003</c:v>
                </c:pt>
                <c:pt idx="2359">
                  <c:v>806.2561121</c:v>
                </c:pt>
                <c:pt idx="2360">
                  <c:v>806.50410820000002</c:v>
                </c:pt>
                <c:pt idx="2361">
                  <c:v>806.75209519999999</c:v>
                </c:pt>
                <c:pt idx="2362">
                  <c:v>807.00007300000004</c:v>
                </c:pt>
                <c:pt idx="2363">
                  <c:v>807.24804170000004</c:v>
                </c:pt>
                <c:pt idx="2364">
                  <c:v>807.49600129999999</c:v>
                </c:pt>
                <c:pt idx="2365">
                  <c:v>807.74395179999999</c:v>
                </c:pt>
                <c:pt idx="2366">
                  <c:v>807.99189309999997</c:v>
                </c:pt>
                <c:pt idx="2367">
                  <c:v>808.23982530000001</c:v>
                </c:pt>
                <c:pt idx="2368">
                  <c:v>808.48774839999999</c:v>
                </c:pt>
                <c:pt idx="2369">
                  <c:v>808.73566229999994</c:v>
                </c:pt>
                <c:pt idx="2370">
                  <c:v>808.98356720000004</c:v>
                </c:pt>
                <c:pt idx="2371">
                  <c:v>809.2314629</c:v>
                </c:pt>
                <c:pt idx="2372">
                  <c:v>809.47934940000005</c:v>
                </c:pt>
                <c:pt idx="2373">
                  <c:v>809.72722690000001</c:v>
                </c:pt>
                <c:pt idx="2374">
                  <c:v>809.97509520000006</c:v>
                </c:pt>
                <c:pt idx="2375">
                  <c:v>810.22295440000005</c:v>
                </c:pt>
                <c:pt idx="2376">
                  <c:v>810.47080449999999</c:v>
                </c:pt>
                <c:pt idx="2377">
                  <c:v>810.71864540000001</c:v>
                </c:pt>
                <c:pt idx="2378">
                  <c:v>810.96647729999995</c:v>
                </c:pt>
                <c:pt idx="2379">
                  <c:v>811.21429999999998</c:v>
                </c:pt>
                <c:pt idx="2380">
                  <c:v>811.46211359999995</c:v>
                </c:pt>
                <c:pt idx="2381">
                  <c:v>811.70991800000002</c:v>
                </c:pt>
                <c:pt idx="2382">
                  <c:v>811.95771339999999</c:v>
                </c:pt>
                <c:pt idx="2383">
                  <c:v>812.20549960000005</c:v>
                </c:pt>
                <c:pt idx="2384">
                  <c:v>812.45327659999998</c:v>
                </c:pt>
                <c:pt idx="2385">
                  <c:v>812.70104460000005</c:v>
                </c:pt>
                <c:pt idx="2386">
                  <c:v>812.94880350000005</c:v>
                </c:pt>
                <c:pt idx="2387">
                  <c:v>813.19655320000004</c:v>
                </c:pt>
                <c:pt idx="2388">
                  <c:v>813.44429379999997</c:v>
                </c:pt>
                <c:pt idx="2389">
                  <c:v>813.69202529999995</c:v>
                </c:pt>
                <c:pt idx="2390">
                  <c:v>813.93974760000003</c:v>
                </c:pt>
                <c:pt idx="2391">
                  <c:v>814.18746080000005</c:v>
                </c:pt>
                <c:pt idx="2392">
                  <c:v>814.43516499999998</c:v>
                </c:pt>
                <c:pt idx="2393">
                  <c:v>814.68286000000001</c:v>
                </c:pt>
                <c:pt idx="2394">
                  <c:v>814.9305458</c:v>
                </c:pt>
                <c:pt idx="2395">
                  <c:v>815.17822260000003</c:v>
                </c:pt>
                <c:pt idx="2396">
                  <c:v>815.42589020000003</c:v>
                </c:pt>
                <c:pt idx="2397">
                  <c:v>815.67354869999997</c:v>
                </c:pt>
                <c:pt idx="2398">
                  <c:v>815.92119809999997</c:v>
                </c:pt>
                <c:pt idx="2399">
                  <c:v>816.16883840000003</c:v>
                </c:pt>
                <c:pt idx="2400">
                  <c:v>816.41646949999995</c:v>
                </c:pt>
                <c:pt idx="2401">
                  <c:v>816.66409160000001</c:v>
                </c:pt>
                <c:pt idx="2402">
                  <c:v>816.91170450000004</c:v>
                </c:pt>
                <c:pt idx="2403">
                  <c:v>817.15930830000002</c:v>
                </c:pt>
                <c:pt idx="2404">
                  <c:v>817.40690300000006</c:v>
                </c:pt>
                <c:pt idx="2405">
                  <c:v>817.65448849999996</c:v>
                </c:pt>
                <c:pt idx="2406">
                  <c:v>817.90206499999999</c:v>
                </c:pt>
                <c:pt idx="2407">
                  <c:v>818.14963230000001</c:v>
                </c:pt>
                <c:pt idx="2408">
                  <c:v>818.39719049999997</c:v>
                </c:pt>
                <c:pt idx="2409">
                  <c:v>818.64473959999998</c:v>
                </c:pt>
                <c:pt idx="2410">
                  <c:v>818.89227960000005</c:v>
                </c:pt>
                <c:pt idx="2411">
                  <c:v>819.13981039999999</c:v>
                </c:pt>
                <c:pt idx="2412">
                  <c:v>819.38733219999995</c:v>
                </c:pt>
                <c:pt idx="2413">
                  <c:v>819.6348448</c:v>
                </c:pt>
                <c:pt idx="2414">
                  <c:v>819.88234829999999</c:v>
                </c:pt>
                <c:pt idx="2415">
                  <c:v>820.12984270000004</c:v>
                </c:pt>
                <c:pt idx="2416">
                  <c:v>820.37732800000003</c:v>
                </c:pt>
                <c:pt idx="2417">
                  <c:v>820.62480410000001</c:v>
                </c:pt>
                <c:pt idx="2418">
                  <c:v>820.8722712</c:v>
                </c:pt>
                <c:pt idx="2419">
                  <c:v>821.11972909999997</c:v>
                </c:pt>
                <c:pt idx="2420">
                  <c:v>821.3671779</c:v>
                </c:pt>
                <c:pt idx="2421">
                  <c:v>821.61461759999997</c:v>
                </c:pt>
                <c:pt idx="2422">
                  <c:v>821.8620482</c:v>
                </c:pt>
                <c:pt idx="2423">
                  <c:v>822.10946960000001</c:v>
                </c:pt>
                <c:pt idx="2424">
                  <c:v>822.35688200000004</c:v>
                </c:pt>
                <c:pt idx="2425">
                  <c:v>822.60428520000005</c:v>
                </c:pt>
                <c:pt idx="2426">
                  <c:v>822.85167939999997</c:v>
                </c:pt>
                <c:pt idx="2427">
                  <c:v>823.09906439999997</c:v>
                </c:pt>
                <c:pt idx="2428">
                  <c:v>823.34644030000004</c:v>
                </c:pt>
                <c:pt idx="2429">
                  <c:v>823.59380710000005</c:v>
                </c:pt>
                <c:pt idx="2430">
                  <c:v>823.84116470000004</c:v>
                </c:pt>
                <c:pt idx="2431">
                  <c:v>824.08851330000005</c:v>
                </c:pt>
                <c:pt idx="2432">
                  <c:v>824.3358528</c:v>
                </c:pt>
                <c:pt idx="2433">
                  <c:v>824.58318310000004</c:v>
                </c:pt>
                <c:pt idx="2434">
                  <c:v>824.83050430000003</c:v>
                </c:pt>
                <c:pt idx="2435">
                  <c:v>825.07781639999996</c:v>
                </c:pt>
                <c:pt idx="2436">
                  <c:v>825.32511939999995</c:v>
                </c:pt>
                <c:pt idx="2437">
                  <c:v>825.57241329999999</c:v>
                </c:pt>
                <c:pt idx="2438">
                  <c:v>825.81969809999998</c:v>
                </c:pt>
                <c:pt idx="2439">
                  <c:v>826.06697380000003</c:v>
                </c:pt>
                <c:pt idx="2440">
                  <c:v>826.31424030000005</c:v>
                </c:pt>
                <c:pt idx="2441">
                  <c:v>826.56149779999998</c:v>
                </c:pt>
                <c:pt idx="2442">
                  <c:v>826.80874610000001</c:v>
                </c:pt>
                <c:pt idx="2443">
                  <c:v>827.05598529999997</c:v>
                </c:pt>
                <c:pt idx="2444">
                  <c:v>827.30321549999996</c:v>
                </c:pt>
                <c:pt idx="2445">
                  <c:v>827.55043650000005</c:v>
                </c:pt>
                <c:pt idx="2446">
                  <c:v>827.79764839999996</c:v>
                </c:pt>
                <c:pt idx="2447">
                  <c:v>828.04485120000004</c:v>
                </c:pt>
                <c:pt idx="2448">
                  <c:v>828.29204479999999</c:v>
                </c:pt>
                <c:pt idx="2449">
                  <c:v>828.53922939999995</c:v>
                </c:pt>
                <c:pt idx="2450">
                  <c:v>828.78640489999998</c:v>
                </c:pt>
                <c:pt idx="2451">
                  <c:v>829.03357119999998</c:v>
                </c:pt>
                <c:pt idx="2452">
                  <c:v>829.28072850000001</c:v>
                </c:pt>
                <c:pt idx="2453">
                  <c:v>829.52787660000001</c:v>
                </c:pt>
                <c:pt idx="2454">
                  <c:v>829.77501559999996</c:v>
                </c:pt>
                <c:pt idx="2455">
                  <c:v>830.02214560000004</c:v>
                </c:pt>
                <c:pt idx="2456">
                  <c:v>830.26926639999999</c:v>
                </c:pt>
                <c:pt idx="2457">
                  <c:v>830.5163781</c:v>
                </c:pt>
                <c:pt idx="2458">
                  <c:v>830.76348069999995</c:v>
                </c:pt>
                <c:pt idx="2459">
                  <c:v>831.01057419999995</c:v>
                </c:pt>
                <c:pt idx="2460">
                  <c:v>831.25765860000001</c:v>
                </c:pt>
                <c:pt idx="2461">
                  <c:v>831.50473390000002</c:v>
                </c:pt>
                <c:pt idx="2462">
                  <c:v>831.7518</c:v>
                </c:pt>
                <c:pt idx="2463">
                  <c:v>831.99885710000001</c:v>
                </c:pt>
                <c:pt idx="2464">
                  <c:v>832.24590509999996</c:v>
                </c:pt>
                <c:pt idx="2465">
                  <c:v>832.4929439</c:v>
                </c:pt>
                <c:pt idx="2466">
                  <c:v>832.73997369999995</c:v>
                </c:pt>
                <c:pt idx="2467">
                  <c:v>832.98699429999999</c:v>
                </c:pt>
                <c:pt idx="2468">
                  <c:v>833.23400590000006</c:v>
                </c:pt>
                <c:pt idx="2469">
                  <c:v>833.48100829999998</c:v>
                </c:pt>
                <c:pt idx="2470">
                  <c:v>833.72800170000005</c:v>
                </c:pt>
                <c:pt idx="2471">
                  <c:v>833.97498589999998</c:v>
                </c:pt>
                <c:pt idx="2472">
                  <c:v>834.22196099999996</c:v>
                </c:pt>
                <c:pt idx="2473">
                  <c:v>834.46892700000001</c:v>
                </c:pt>
                <c:pt idx="2474">
                  <c:v>834.71588399999996</c:v>
                </c:pt>
                <c:pt idx="2475">
                  <c:v>834.9628318</c:v>
                </c:pt>
                <c:pt idx="2476">
                  <c:v>835.20977049999999</c:v>
                </c:pt>
                <c:pt idx="2477">
                  <c:v>835.45670010000003</c:v>
                </c:pt>
                <c:pt idx="2478">
                  <c:v>835.70362060000002</c:v>
                </c:pt>
                <c:pt idx="2479">
                  <c:v>835.95053199999995</c:v>
                </c:pt>
                <c:pt idx="2480">
                  <c:v>836.19743430000005</c:v>
                </c:pt>
                <c:pt idx="2481">
                  <c:v>836.44432749999999</c:v>
                </c:pt>
                <c:pt idx="2482">
                  <c:v>836.69121159999997</c:v>
                </c:pt>
                <c:pt idx="2483">
                  <c:v>836.93808660000002</c:v>
                </c:pt>
                <c:pt idx="2484">
                  <c:v>837.18495250000001</c:v>
                </c:pt>
                <c:pt idx="2485">
                  <c:v>837.43180930000005</c:v>
                </c:pt>
                <c:pt idx="2486">
                  <c:v>837.67865700000004</c:v>
                </c:pt>
                <c:pt idx="2487">
                  <c:v>837.92549559999998</c:v>
                </c:pt>
                <c:pt idx="2488">
                  <c:v>838.17232509999997</c:v>
                </c:pt>
                <c:pt idx="2489">
                  <c:v>838.41914550000001</c:v>
                </c:pt>
                <c:pt idx="2490">
                  <c:v>838.6659568</c:v>
                </c:pt>
                <c:pt idx="2491">
                  <c:v>838.91275900000005</c:v>
                </c:pt>
                <c:pt idx="2492">
                  <c:v>839.15955210000004</c:v>
                </c:pt>
                <c:pt idx="2493">
                  <c:v>839.40633609999998</c:v>
                </c:pt>
                <c:pt idx="2494">
                  <c:v>839.65311099999997</c:v>
                </c:pt>
                <c:pt idx="2495">
                  <c:v>839.89987680000002</c:v>
                </c:pt>
                <c:pt idx="2496">
                  <c:v>840.14663350000001</c:v>
                </c:pt>
                <c:pt idx="2497">
                  <c:v>840.39338110000006</c:v>
                </c:pt>
                <c:pt idx="2498">
                  <c:v>840.64011960000005</c:v>
                </c:pt>
                <c:pt idx="2499">
                  <c:v>840.88684899999998</c:v>
                </c:pt>
                <c:pt idx="2500">
                  <c:v>841.13356940000006</c:v>
                </c:pt>
                <c:pt idx="2501">
                  <c:v>841.38028059999999</c:v>
                </c:pt>
                <c:pt idx="2502">
                  <c:v>841.62698269999999</c:v>
                </c:pt>
                <c:pt idx="2503">
                  <c:v>841.87367570000004</c:v>
                </c:pt>
                <c:pt idx="2504">
                  <c:v>842.12035960000003</c:v>
                </c:pt>
                <c:pt idx="2505">
                  <c:v>842.36703439999997</c:v>
                </c:pt>
                <c:pt idx="2506">
                  <c:v>842.61370020000004</c:v>
                </c:pt>
                <c:pt idx="2507">
                  <c:v>842.86035679999998</c:v>
                </c:pt>
                <c:pt idx="2508">
                  <c:v>843.10700429999997</c:v>
                </c:pt>
                <c:pt idx="2509">
                  <c:v>843.35364279999999</c:v>
                </c:pt>
                <c:pt idx="2510">
                  <c:v>843.60027209999998</c:v>
                </c:pt>
                <c:pt idx="2511">
                  <c:v>843.8468924</c:v>
                </c:pt>
                <c:pt idx="2512">
                  <c:v>844.0935035</c:v>
                </c:pt>
                <c:pt idx="2513">
                  <c:v>844.34010560000002</c:v>
                </c:pt>
                <c:pt idx="2514">
                  <c:v>844.58669850000001</c:v>
                </c:pt>
                <c:pt idx="2515">
                  <c:v>844.83328240000003</c:v>
                </c:pt>
                <c:pt idx="2516">
                  <c:v>845.07985719999999</c:v>
                </c:pt>
                <c:pt idx="2517">
                  <c:v>845.32642290000001</c:v>
                </c:pt>
                <c:pt idx="2518">
                  <c:v>845.57297940000001</c:v>
                </c:pt>
                <c:pt idx="2519">
                  <c:v>845.81952690000003</c:v>
                </c:pt>
                <c:pt idx="2520">
                  <c:v>846.06606529999999</c:v>
                </c:pt>
                <c:pt idx="2521">
                  <c:v>846.31259460000001</c:v>
                </c:pt>
                <c:pt idx="2522">
                  <c:v>846.55911479999997</c:v>
                </c:pt>
                <c:pt idx="2523">
                  <c:v>846.80562599999996</c:v>
                </c:pt>
                <c:pt idx="2524">
                  <c:v>847.05212800000004</c:v>
                </c:pt>
                <c:pt idx="2525">
                  <c:v>847.29862089999995</c:v>
                </c:pt>
                <c:pt idx="2526">
                  <c:v>847.54510479999999</c:v>
                </c:pt>
                <c:pt idx="2527">
                  <c:v>847.79157950000001</c:v>
                </c:pt>
                <c:pt idx="2528">
                  <c:v>848.03804520000006</c:v>
                </c:pt>
                <c:pt idx="2529">
                  <c:v>848.28450169999996</c:v>
                </c:pt>
                <c:pt idx="2530">
                  <c:v>848.53094920000001</c:v>
                </c:pt>
                <c:pt idx="2531">
                  <c:v>848.7773876</c:v>
                </c:pt>
                <c:pt idx="2532">
                  <c:v>849.02381690000004</c:v>
                </c:pt>
                <c:pt idx="2533">
                  <c:v>849.27023710000003</c:v>
                </c:pt>
                <c:pt idx="2534">
                  <c:v>849.51664819999996</c:v>
                </c:pt>
                <c:pt idx="2535">
                  <c:v>849.76305019999995</c:v>
                </c:pt>
                <c:pt idx="2536">
                  <c:v>850.00944319999996</c:v>
                </c:pt>
                <c:pt idx="2537">
                  <c:v>850.25582699999995</c:v>
                </c:pt>
                <c:pt idx="2538">
                  <c:v>850.50220179999997</c:v>
                </c:pt>
                <c:pt idx="2539">
                  <c:v>850.74856739999996</c:v>
                </c:pt>
                <c:pt idx="2540">
                  <c:v>850.99492399999997</c:v>
                </c:pt>
                <c:pt idx="2541">
                  <c:v>851.24127150000004</c:v>
                </c:pt>
                <c:pt idx="2542">
                  <c:v>851.48760990000005</c:v>
                </c:pt>
                <c:pt idx="2543">
                  <c:v>851.73393920000001</c:v>
                </c:pt>
                <c:pt idx="2544">
                  <c:v>851.98025940000002</c:v>
                </c:pt>
                <c:pt idx="2545">
                  <c:v>852.22657049999998</c:v>
                </c:pt>
                <c:pt idx="2546">
                  <c:v>852.47287259999996</c:v>
                </c:pt>
                <c:pt idx="2547">
                  <c:v>852.71916550000003</c:v>
                </c:pt>
                <c:pt idx="2548">
                  <c:v>852.96544940000001</c:v>
                </c:pt>
                <c:pt idx="2549">
                  <c:v>853.21172420000005</c:v>
                </c:pt>
                <c:pt idx="2550">
                  <c:v>853.45798990000003</c:v>
                </c:pt>
                <c:pt idx="2551">
                  <c:v>853.70424649999995</c:v>
                </c:pt>
                <c:pt idx="2552">
                  <c:v>853.95049400000005</c:v>
                </c:pt>
                <c:pt idx="2553">
                  <c:v>854.19673239999997</c:v>
                </c:pt>
                <c:pt idx="2554">
                  <c:v>854.44296180000003</c:v>
                </c:pt>
                <c:pt idx="2555">
                  <c:v>854.68918199999996</c:v>
                </c:pt>
                <c:pt idx="2556">
                  <c:v>854.93539320000002</c:v>
                </c:pt>
                <c:pt idx="2557">
                  <c:v>855.18159530000003</c:v>
                </c:pt>
                <c:pt idx="2558">
                  <c:v>855.42778829999997</c:v>
                </c:pt>
                <c:pt idx="2559">
                  <c:v>855.67397219999998</c:v>
                </c:pt>
                <c:pt idx="2560">
                  <c:v>855.92014710000001</c:v>
                </c:pt>
                <c:pt idx="2561">
                  <c:v>856.16631280000001</c:v>
                </c:pt>
                <c:pt idx="2562">
                  <c:v>856.41246950000004</c:v>
                </c:pt>
                <c:pt idx="2563">
                  <c:v>856.65861710000001</c:v>
                </c:pt>
                <c:pt idx="2564">
                  <c:v>856.90475560000004</c:v>
                </c:pt>
                <c:pt idx="2565">
                  <c:v>857.15088500000002</c:v>
                </c:pt>
                <c:pt idx="2566">
                  <c:v>857.39700530000005</c:v>
                </c:pt>
                <c:pt idx="2567">
                  <c:v>857.64311659999998</c:v>
                </c:pt>
                <c:pt idx="2568">
                  <c:v>857.88921870000001</c:v>
                </c:pt>
                <c:pt idx="2569">
                  <c:v>858.13531179999995</c:v>
                </c:pt>
                <c:pt idx="2570">
                  <c:v>858.38139579999995</c:v>
                </c:pt>
                <c:pt idx="2571">
                  <c:v>858.6274707</c:v>
                </c:pt>
                <c:pt idx="2572">
                  <c:v>858.87353659999997</c:v>
                </c:pt>
                <c:pt idx="2573">
                  <c:v>859.11959330000002</c:v>
                </c:pt>
                <c:pt idx="2574">
                  <c:v>859.36564099999998</c:v>
                </c:pt>
                <c:pt idx="2575">
                  <c:v>859.6116796</c:v>
                </c:pt>
                <c:pt idx="2576">
                  <c:v>859.85770909999997</c:v>
                </c:pt>
                <c:pt idx="2577">
                  <c:v>860.10372949999999</c:v>
                </c:pt>
                <c:pt idx="2578">
                  <c:v>860.34974079999995</c:v>
                </c:pt>
                <c:pt idx="2579">
                  <c:v>860.59574310000005</c:v>
                </c:pt>
                <c:pt idx="2580">
                  <c:v>860.84173629999998</c:v>
                </c:pt>
                <c:pt idx="2581">
                  <c:v>861.08772039999997</c:v>
                </c:pt>
                <c:pt idx="2582">
                  <c:v>861.33369540000001</c:v>
                </c:pt>
                <c:pt idx="2583">
                  <c:v>861.5796613</c:v>
                </c:pt>
                <c:pt idx="2584">
                  <c:v>861.82561820000001</c:v>
                </c:pt>
                <c:pt idx="2585">
                  <c:v>862.07156599999996</c:v>
                </c:pt>
                <c:pt idx="2586">
                  <c:v>862.31750469999997</c:v>
                </c:pt>
                <c:pt idx="2587">
                  <c:v>862.56343430000004</c:v>
                </c:pt>
                <c:pt idx="2588">
                  <c:v>862.80935490000002</c:v>
                </c:pt>
                <c:pt idx="2589">
                  <c:v>863.05526629999997</c:v>
                </c:pt>
                <c:pt idx="2590">
                  <c:v>863.30116869999995</c:v>
                </c:pt>
                <c:pt idx="2591">
                  <c:v>863.54706199999998</c:v>
                </c:pt>
                <c:pt idx="2592">
                  <c:v>863.79294630000004</c:v>
                </c:pt>
                <c:pt idx="2593">
                  <c:v>864.03882139999996</c:v>
                </c:pt>
                <c:pt idx="2594">
                  <c:v>864.28468750000002</c:v>
                </c:pt>
                <c:pt idx="2595">
                  <c:v>864.53054450000002</c:v>
                </c:pt>
                <c:pt idx="2596">
                  <c:v>864.77639239999996</c:v>
                </c:pt>
                <c:pt idx="2597">
                  <c:v>865.02223130000004</c:v>
                </c:pt>
                <c:pt idx="2598">
                  <c:v>865.26806099999999</c:v>
                </c:pt>
                <c:pt idx="2599">
                  <c:v>865.51388169999996</c:v>
                </c:pt>
                <c:pt idx="2600">
                  <c:v>865.75969329999998</c:v>
                </c:pt>
                <c:pt idx="2601">
                  <c:v>866.00549590000003</c:v>
                </c:pt>
                <c:pt idx="2602">
                  <c:v>866.25128930000005</c:v>
                </c:pt>
                <c:pt idx="2603">
                  <c:v>866.49707369999999</c:v>
                </c:pt>
                <c:pt idx="2604">
                  <c:v>866.74284899999998</c:v>
                </c:pt>
                <c:pt idx="2605">
                  <c:v>866.98861529999999</c:v>
                </c:pt>
                <c:pt idx="2606">
                  <c:v>867.23437239999998</c:v>
                </c:pt>
                <c:pt idx="2607">
                  <c:v>867.4801205</c:v>
                </c:pt>
                <c:pt idx="2608">
                  <c:v>867.72585949999996</c:v>
                </c:pt>
                <c:pt idx="2609">
                  <c:v>867.97158950000005</c:v>
                </c:pt>
                <c:pt idx="2610">
                  <c:v>868.21731030000001</c:v>
                </c:pt>
                <c:pt idx="2611">
                  <c:v>868.46302209999999</c:v>
                </c:pt>
                <c:pt idx="2612">
                  <c:v>868.70872489999999</c:v>
                </c:pt>
                <c:pt idx="2613">
                  <c:v>868.95441849999997</c:v>
                </c:pt>
                <c:pt idx="2614">
                  <c:v>869.20010309999998</c:v>
                </c:pt>
                <c:pt idx="2615">
                  <c:v>869.44577860000004</c:v>
                </c:pt>
                <c:pt idx="2616">
                  <c:v>869.69144500000004</c:v>
                </c:pt>
                <c:pt idx="2617">
                  <c:v>869.93710229999999</c:v>
                </c:pt>
                <c:pt idx="2618">
                  <c:v>870.18275059999996</c:v>
                </c:pt>
                <c:pt idx="2619">
                  <c:v>870.42838979999999</c:v>
                </c:pt>
                <c:pt idx="2620">
                  <c:v>870.67402000000004</c:v>
                </c:pt>
                <c:pt idx="2621">
                  <c:v>870.91964099999996</c:v>
                </c:pt>
                <c:pt idx="2622">
                  <c:v>871.16525300000001</c:v>
                </c:pt>
                <c:pt idx="2623">
                  <c:v>871.4108559</c:v>
                </c:pt>
                <c:pt idx="2624">
                  <c:v>871.65644980000002</c:v>
                </c:pt>
                <c:pt idx="2625">
                  <c:v>871.90203459999998</c:v>
                </c:pt>
                <c:pt idx="2626">
                  <c:v>872.1476103</c:v>
                </c:pt>
                <c:pt idx="2627">
                  <c:v>872.39317689999996</c:v>
                </c:pt>
                <c:pt idx="2628">
                  <c:v>872.63873450000006</c:v>
                </c:pt>
                <c:pt idx="2629">
                  <c:v>872.88428299999998</c:v>
                </c:pt>
                <c:pt idx="2630">
                  <c:v>873.12982239999997</c:v>
                </c:pt>
                <c:pt idx="2631">
                  <c:v>873.37535279999997</c:v>
                </c:pt>
                <c:pt idx="2632">
                  <c:v>873.62087399999996</c:v>
                </c:pt>
                <c:pt idx="2633">
                  <c:v>873.86638630000004</c:v>
                </c:pt>
                <c:pt idx="2634">
                  <c:v>874.1118894</c:v>
                </c:pt>
                <c:pt idx="2635">
                  <c:v>874.35738349999997</c:v>
                </c:pt>
                <c:pt idx="2636">
                  <c:v>874.6028685</c:v>
                </c:pt>
                <c:pt idx="2637">
                  <c:v>874.84834450000005</c:v>
                </c:pt>
                <c:pt idx="2638">
                  <c:v>875.09381129999997</c:v>
                </c:pt>
                <c:pt idx="2639">
                  <c:v>875.33926910000002</c:v>
                </c:pt>
                <c:pt idx="2640">
                  <c:v>875.58471789999999</c:v>
                </c:pt>
                <c:pt idx="2641">
                  <c:v>875.83015750000004</c:v>
                </c:pt>
                <c:pt idx="2642">
                  <c:v>876.07558819999997</c:v>
                </c:pt>
                <c:pt idx="2643">
                  <c:v>876.32100969999999</c:v>
                </c:pt>
                <c:pt idx="2644">
                  <c:v>876.56642220000003</c:v>
                </c:pt>
                <c:pt idx="2645">
                  <c:v>876.81182560000002</c:v>
                </c:pt>
                <c:pt idx="2646">
                  <c:v>877.05721989999995</c:v>
                </c:pt>
                <c:pt idx="2647">
                  <c:v>877.30260520000002</c:v>
                </c:pt>
                <c:pt idx="2648">
                  <c:v>877.54798140000003</c:v>
                </c:pt>
                <c:pt idx="2649">
                  <c:v>877.79334849999998</c:v>
                </c:pt>
                <c:pt idx="2650">
                  <c:v>878.03870659999995</c:v>
                </c:pt>
                <c:pt idx="2651">
                  <c:v>878.28405559999999</c:v>
                </c:pt>
                <c:pt idx="2652">
                  <c:v>878.52939560000004</c:v>
                </c:pt>
                <c:pt idx="2653">
                  <c:v>878.77472639999996</c:v>
                </c:pt>
                <c:pt idx="2654">
                  <c:v>879.02004829999998</c:v>
                </c:pt>
                <c:pt idx="2655">
                  <c:v>879.26536099999998</c:v>
                </c:pt>
                <c:pt idx="2656">
                  <c:v>879.51066470000001</c:v>
                </c:pt>
                <c:pt idx="2657">
                  <c:v>879.75595929999997</c:v>
                </c:pt>
                <c:pt idx="2658">
                  <c:v>880.00124489999996</c:v>
                </c:pt>
                <c:pt idx="2659">
                  <c:v>880.24652140000001</c:v>
                </c:pt>
                <c:pt idx="2660">
                  <c:v>880.49178879999999</c:v>
                </c:pt>
                <c:pt idx="2661">
                  <c:v>880.73704720000001</c:v>
                </c:pt>
                <c:pt idx="2662">
                  <c:v>880.98229649999996</c:v>
                </c:pt>
                <c:pt idx="2663">
                  <c:v>881.22753669999997</c:v>
                </c:pt>
                <c:pt idx="2664">
                  <c:v>881.47276790000001</c:v>
                </c:pt>
                <c:pt idx="2665">
                  <c:v>881.71798999999999</c:v>
                </c:pt>
                <c:pt idx="2666">
                  <c:v>881.96320309999999</c:v>
                </c:pt>
                <c:pt idx="2667">
                  <c:v>882.20840710000004</c:v>
                </c:pt>
                <c:pt idx="2668">
                  <c:v>882.45360200000005</c:v>
                </c:pt>
                <c:pt idx="2669">
                  <c:v>882.69878789999996</c:v>
                </c:pt>
                <c:pt idx="2670">
                  <c:v>882.94396470000004</c:v>
                </c:pt>
                <c:pt idx="2671">
                  <c:v>883.18913239999995</c:v>
                </c:pt>
                <c:pt idx="2672">
                  <c:v>883.4342911</c:v>
                </c:pt>
                <c:pt idx="2673">
                  <c:v>883.67944069999999</c:v>
                </c:pt>
                <c:pt idx="2674">
                  <c:v>883.9245813</c:v>
                </c:pt>
                <c:pt idx="2675">
                  <c:v>884.16971279999996</c:v>
                </c:pt>
                <c:pt idx="2676">
                  <c:v>884.41483530000005</c:v>
                </c:pt>
                <c:pt idx="2677">
                  <c:v>884.65994869999997</c:v>
                </c:pt>
                <c:pt idx="2678">
                  <c:v>884.90505299999995</c:v>
                </c:pt>
                <c:pt idx="2679">
                  <c:v>885.15014829999996</c:v>
                </c:pt>
                <c:pt idx="2680">
                  <c:v>885.39523450000002</c:v>
                </c:pt>
                <c:pt idx="2681">
                  <c:v>885.64031160000002</c:v>
                </c:pt>
                <c:pt idx="2682">
                  <c:v>885.88537970000004</c:v>
                </c:pt>
                <c:pt idx="2683">
                  <c:v>886.13043870000001</c:v>
                </c:pt>
                <c:pt idx="2684">
                  <c:v>886.37548870000001</c:v>
                </c:pt>
                <c:pt idx="2685">
                  <c:v>886.62052960000005</c:v>
                </c:pt>
                <c:pt idx="2686">
                  <c:v>886.86556150000001</c:v>
                </c:pt>
                <c:pt idx="2687">
                  <c:v>887.11058430000003</c:v>
                </c:pt>
                <c:pt idx="2688">
                  <c:v>887.35559799999999</c:v>
                </c:pt>
                <c:pt idx="2689">
                  <c:v>887.60060269999997</c:v>
                </c:pt>
                <c:pt idx="2690">
                  <c:v>887.84559839999997</c:v>
                </c:pt>
                <c:pt idx="2691">
                  <c:v>888.09058489999995</c:v>
                </c:pt>
                <c:pt idx="2692">
                  <c:v>888.33556239999996</c:v>
                </c:pt>
                <c:pt idx="2693">
                  <c:v>888.58053089999999</c:v>
                </c:pt>
                <c:pt idx="2694">
                  <c:v>888.82549029999996</c:v>
                </c:pt>
                <c:pt idx="2695">
                  <c:v>889.07044069999995</c:v>
                </c:pt>
                <c:pt idx="2696">
                  <c:v>889.315382</c:v>
                </c:pt>
                <c:pt idx="2697">
                  <c:v>889.56031419999999</c:v>
                </c:pt>
                <c:pt idx="2698">
                  <c:v>889.80523740000001</c:v>
                </c:pt>
                <c:pt idx="2699">
                  <c:v>890.05015149999997</c:v>
                </c:pt>
                <c:pt idx="2700">
                  <c:v>890.29505659999995</c:v>
                </c:pt>
                <c:pt idx="2701">
                  <c:v>890.53995259999999</c:v>
                </c:pt>
                <c:pt idx="2702">
                  <c:v>890.78483960000005</c:v>
                </c:pt>
                <c:pt idx="2703">
                  <c:v>891.02971749999995</c:v>
                </c:pt>
                <c:pt idx="2704">
                  <c:v>891.27458630000001</c:v>
                </c:pt>
                <c:pt idx="2705">
                  <c:v>891.51944609999998</c:v>
                </c:pt>
                <c:pt idx="2706">
                  <c:v>891.76429689999998</c:v>
                </c:pt>
                <c:pt idx="2707">
                  <c:v>892.00913860000003</c:v>
                </c:pt>
                <c:pt idx="2708">
                  <c:v>892.25397120000002</c:v>
                </c:pt>
                <c:pt idx="2709">
                  <c:v>892.49879480000004</c:v>
                </c:pt>
                <c:pt idx="2710">
                  <c:v>892.7436093</c:v>
                </c:pt>
                <c:pt idx="2711">
                  <c:v>892.98841479999999</c:v>
                </c:pt>
                <c:pt idx="2712">
                  <c:v>893.23321129999999</c:v>
                </c:pt>
                <c:pt idx="2713">
                  <c:v>893.47799859999998</c:v>
                </c:pt>
                <c:pt idx="2714">
                  <c:v>893.72277699999995</c:v>
                </c:pt>
                <c:pt idx="2715">
                  <c:v>893.96754620000002</c:v>
                </c:pt>
                <c:pt idx="2716">
                  <c:v>894.21230649999995</c:v>
                </c:pt>
                <c:pt idx="2717">
                  <c:v>894.45705759999998</c:v>
                </c:pt>
                <c:pt idx="2718">
                  <c:v>894.7017998</c:v>
                </c:pt>
                <c:pt idx="2719">
                  <c:v>894.9465328</c:v>
                </c:pt>
                <c:pt idx="2720">
                  <c:v>895.19125689999998</c:v>
                </c:pt>
                <c:pt idx="2721">
                  <c:v>895.43597179999995</c:v>
                </c:pt>
                <c:pt idx="2722">
                  <c:v>895.68067770000005</c:v>
                </c:pt>
                <c:pt idx="2723">
                  <c:v>895.92537460000005</c:v>
                </c:pt>
                <c:pt idx="2724">
                  <c:v>896.17006240000001</c:v>
                </c:pt>
                <c:pt idx="2725">
                  <c:v>896.41474119999998</c:v>
                </c:pt>
                <c:pt idx="2726">
                  <c:v>896.65941090000001</c:v>
                </c:pt>
                <c:pt idx="2727">
                  <c:v>896.90407159999995</c:v>
                </c:pt>
                <c:pt idx="2728">
                  <c:v>897.14872319999995</c:v>
                </c:pt>
                <c:pt idx="2729">
                  <c:v>897.39336579999997</c:v>
                </c:pt>
                <c:pt idx="2730">
                  <c:v>897.63799930000005</c:v>
                </c:pt>
                <c:pt idx="2731">
                  <c:v>897.88262380000003</c:v>
                </c:pt>
                <c:pt idx="2732">
                  <c:v>898.12723930000004</c:v>
                </c:pt>
                <c:pt idx="2733">
                  <c:v>898.37184560000003</c:v>
                </c:pt>
                <c:pt idx="2734">
                  <c:v>898.616443</c:v>
                </c:pt>
                <c:pt idx="2735">
                  <c:v>898.86103130000004</c:v>
                </c:pt>
                <c:pt idx="2736">
                  <c:v>899.10561050000001</c:v>
                </c:pt>
                <c:pt idx="2737">
                  <c:v>899.35018070000001</c:v>
                </c:pt>
                <c:pt idx="2738">
                  <c:v>899.59474190000003</c:v>
                </c:pt>
                <c:pt idx="2739">
                  <c:v>899.839294</c:v>
                </c:pt>
                <c:pt idx="2740">
                  <c:v>900.08383700000002</c:v>
                </c:pt>
                <c:pt idx="2741">
                  <c:v>900.32837099999995</c:v>
                </c:pt>
                <c:pt idx="2742">
                  <c:v>900.57289600000001</c:v>
                </c:pt>
                <c:pt idx="2743">
                  <c:v>900.81741190000002</c:v>
                </c:pt>
                <c:pt idx="2744">
                  <c:v>901.06191879999994</c:v>
                </c:pt>
                <c:pt idx="2745">
                  <c:v>901.30641660000003</c:v>
                </c:pt>
                <c:pt idx="2746">
                  <c:v>901.55090540000003</c:v>
                </c:pt>
                <c:pt idx="2747">
                  <c:v>901.79538520000006</c:v>
                </c:pt>
                <c:pt idx="2748">
                  <c:v>902.03985590000002</c:v>
                </c:pt>
                <c:pt idx="2749">
                  <c:v>902.28431750000004</c:v>
                </c:pt>
                <c:pt idx="2750">
                  <c:v>902.52877009999997</c:v>
                </c:pt>
                <c:pt idx="2751">
                  <c:v>902.77321370000004</c:v>
                </c:pt>
                <c:pt idx="2752">
                  <c:v>903.01764820000005</c:v>
                </c:pt>
                <c:pt idx="2753">
                  <c:v>903.26207369999997</c:v>
                </c:pt>
                <c:pt idx="2754">
                  <c:v>903.50649009999995</c:v>
                </c:pt>
                <c:pt idx="2755">
                  <c:v>903.75089749999995</c:v>
                </c:pt>
                <c:pt idx="2756">
                  <c:v>903.99529589999997</c:v>
                </c:pt>
                <c:pt idx="2757">
                  <c:v>904.23968520000005</c:v>
                </c:pt>
                <c:pt idx="2758">
                  <c:v>904.48406539999996</c:v>
                </c:pt>
                <c:pt idx="2759">
                  <c:v>904.72843660000001</c:v>
                </c:pt>
                <c:pt idx="2760">
                  <c:v>904.97279879999996</c:v>
                </c:pt>
                <c:pt idx="2761">
                  <c:v>905.21715200000006</c:v>
                </c:pt>
                <c:pt idx="2762">
                  <c:v>905.46149609999998</c:v>
                </c:pt>
                <c:pt idx="2763">
                  <c:v>905.70583109999995</c:v>
                </c:pt>
                <c:pt idx="2764">
                  <c:v>905.95015709999996</c:v>
                </c:pt>
                <c:pt idx="2765">
                  <c:v>906.19447409999998</c:v>
                </c:pt>
                <c:pt idx="2766">
                  <c:v>906.43878199999995</c:v>
                </c:pt>
                <c:pt idx="2767">
                  <c:v>906.68308090000005</c:v>
                </c:pt>
                <c:pt idx="2768">
                  <c:v>906.92737079999995</c:v>
                </c:pt>
                <c:pt idx="2769">
                  <c:v>907.17165160000002</c:v>
                </c:pt>
                <c:pt idx="2770">
                  <c:v>907.4159234</c:v>
                </c:pt>
                <c:pt idx="2771">
                  <c:v>907.66018610000003</c:v>
                </c:pt>
                <c:pt idx="2772">
                  <c:v>907.90443979999998</c:v>
                </c:pt>
                <c:pt idx="2773">
                  <c:v>908.14868439999998</c:v>
                </c:pt>
                <c:pt idx="2774">
                  <c:v>908.39292009999997</c:v>
                </c:pt>
                <c:pt idx="2775">
                  <c:v>908.63714660000005</c:v>
                </c:pt>
                <c:pt idx="2776">
                  <c:v>908.88136420000001</c:v>
                </c:pt>
                <c:pt idx="2777">
                  <c:v>909.12557270000002</c:v>
                </c:pt>
                <c:pt idx="2778">
                  <c:v>909.36977209999998</c:v>
                </c:pt>
                <c:pt idx="2779">
                  <c:v>909.61396260000004</c:v>
                </c:pt>
                <c:pt idx="2780">
                  <c:v>909.85814389999996</c:v>
                </c:pt>
                <c:pt idx="2781">
                  <c:v>910.10231629999998</c:v>
                </c:pt>
                <c:pt idx="2782">
                  <c:v>910.34647959999995</c:v>
                </c:pt>
                <c:pt idx="2783">
                  <c:v>910.59063389999994</c:v>
                </c:pt>
                <c:pt idx="2784">
                  <c:v>910.83477909999999</c:v>
                </c:pt>
                <c:pt idx="2785">
                  <c:v>911.07891529999995</c:v>
                </c:pt>
                <c:pt idx="2786">
                  <c:v>911.32304250000004</c:v>
                </c:pt>
                <c:pt idx="2787">
                  <c:v>911.56716059999997</c:v>
                </c:pt>
                <c:pt idx="2788">
                  <c:v>911.81126970000003</c:v>
                </c:pt>
                <c:pt idx="2789">
                  <c:v>912.05536979999999</c:v>
                </c:pt>
                <c:pt idx="2790">
                  <c:v>912.29946080000002</c:v>
                </c:pt>
                <c:pt idx="2791">
                  <c:v>912.54354279999995</c:v>
                </c:pt>
                <c:pt idx="2792">
                  <c:v>912.78761569999995</c:v>
                </c:pt>
                <c:pt idx="2793">
                  <c:v>913.03167970000004</c:v>
                </c:pt>
                <c:pt idx="2794">
                  <c:v>913.2757345</c:v>
                </c:pt>
                <c:pt idx="2795">
                  <c:v>913.51978039999995</c:v>
                </c:pt>
                <c:pt idx="2796">
                  <c:v>913.76381719999995</c:v>
                </c:pt>
                <c:pt idx="2797">
                  <c:v>914.00784499999997</c:v>
                </c:pt>
                <c:pt idx="2798">
                  <c:v>914.25186369999994</c:v>
                </c:pt>
                <c:pt idx="2799">
                  <c:v>914.49587340000005</c:v>
                </c:pt>
                <c:pt idx="2800">
                  <c:v>914.73987409999995</c:v>
                </c:pt>
                <c:pt idx="2801">
                  <c:v>914.98386579999999</c:v>
                </c:pt>
                <c:pt idx="2802">
                  <c:v>915.22784839999997</c:v>
                </c:pt>
                <c:pt idx="2803">
                  <c:v>915.47182199999997</c:v>
                </c:pt>
                <c:pt idx="2804">
                  <c:v>915.71578650000004</c:v>
                </c:pt>
                <c:pt idx="2805">
                  <c:v>915.95974200000001</c:v>
                </c:pt>
                <c:pt idx="2806">
                  <c:v>916.2036885</c:v>
                </c:pt>
                <c:pt idx="2807">
                  <c:v>916.44762600000001</c:v>
                </c:pt>
                <c:pt idx="2808">
                  <c:v>916.69155439999997</c:v>
                </c:pt>
                <c:pt idx="2809">
                  <c:v>916.93547379999995</c:v>
                </c:pt>
                <c:pt idx="2810">
                  <c:v>917.17938419999996</c:v>
                </c:pt>
                <c:pt idx="2811">
                  <c:v>917.42328550000002</c:v>
                </c:pt>
                <c:pt idx="2812">
                  <c:v>917.66717779999999</c:v>
                </c:pt>
                <c:pt idx="2813">
                  <c:v>917.91106100000002</c:v>
                </c:pt>
                <c:pt idx="2814">
                  <c:v>918.15493530000003</c:v>
                </c:pt>
                <c:pt idx="2815">
                  <c:v>918.39880049999999</c:v>
                </c:pt>
                <c:pt idx="2816">
                  <c:v>918.64265669999997</c:v>
                </c:pt>
                <c:pt idx="2817">
                  <c:v>918.88650380000001</c:v>
                </c:pt>
                <c:pt idx="2818">
                  <c:v>919.13034189999996</c:v>
                </c:pt>
                <c:pt idx="2819">
                  <c:v>919.37417100000005</c:v>
                </c:pt>
                <c:pt idx="2820">
                  <c:v>919.61799110000004</c:v>
                </c:pt>
                <c:pt idx="2821">
                  <c:v>919.86180209999998</c:v>
                </c:pt>
                <c:pt idx="2822">
                  <c:v>920.10560410000005</c:v>
                </c:pt>
                <c:pt idx="2823">
                  <c:v>920.34939710000003</c:v>
                </c:pt>
                <c:pt idx="2824">
                  <c:v>920.59318099999996</c:v>
                </c:pt>
                <c:pt idx="2825">
                  <c:v>920.83695599999999</c:v>
                </c:pt>
                <c:pt idx="2826">
                  <c:v>921.08072189999996</c:v>
                </c:pt>
                <c:pt idx="2827">
                  <c:v>921.32447869999999</c:v>
                </c:pt>
                <c:pt idx="2828">
                  <c:v>921.5682266</c:v>
                </c:pt>
                <c:pt idx="2829">
                  <c:v>921.81196539999996</c:v>
                </c:pt>
                <c:pt idx="2830">
                  <c:v>922.05569509999998</c:v>
                </c:pt>
                <c:pt idx="2831">
                  <c:v>922.29941589999999</c:v>
                </c:pt>
                <c:pt idx="2832">
                  <c:v>922.54312760000005</c:v>
                </c:pt>
                <c:pt idx="2833">
                  <c:v>922.78683030000002</c:v>
                </c:pt>
                <c:pt idx="2834">
                  <c:v>923.03052400000001</c:v>
                </c:pt>
                <c:pt idx="2835">
                  <c:v>923.27420870000003</c:v>
                </c:pt>
                <c:pt idx="2836">
                  <c:v>923.51788429999999</c:v>
                </c:pt>
                <c:pt idx="2837">
                  <c:v>923.76155089999997</c:v>
                </c:pt>
                <c:pt idx="2838">
                  <c:v>924.00520849999998</c:v>
                </c:pt>
                <c:pt idx="2839">
                  <c:v>924.24885700000004</c:v>
                </c:pt>
                <c:pt idx="2840">
                  <c:v>924.49249650000002</c:v>
                </c:pt>
                <c:pt idx="2841">
                  <c:v>924.73612700000001</c:v>
                </c:pt>
                <c:pt idx="2842">
                  <c:v>924.97974850000003</c:v>
                </c:pt>
                <c:pt idx="2843">
                  <c:v>925.22336099999995</c:v>
                </c:pt>
                <c:pt idx="2844">
                  <c:v>925.46696440000005</c:v>
                </c:pt>
                <c:pt idx="2845">
                  <c:v>925.71055879999994</c:v>
                </c:pt>
                <c:pt idx="2846">
                  <c:v>925.95414419999997</c:v>
                </c:pt>
                <c:pt idx="2847">
                  <c:v>926.19772049999995</c:v>
                </c:pt>
                <c:pt idx="2848">
                  <c:v>926.44128790000002</c:v>
                </c:pt>
                <c:pt idx="2849">
                  <c:v>926.68484620000004</c:v>
                </c:pt>
                <c:pt idx="2850">
                  <c:v>926.92839549999997</c:v>
                </c:pt>
                <c:pt idx="2851">
                  <c:v>927.17193580000003</c:v>
                </c:pt>
                <c:pt idx="2852">
                  <c:v>927.41546700000004</c:v>
                </c:pt>
                <c:pt idx="2853">
                  <c:v>927.65898919999995</c:v>
                </c:pt>
                <c:pt idx="2854">
                  <c:v>927.9025024</c:v>
                </c:pt>
                <c:pt idx="2855">
                  <c:v>928.14600659999996</c:v>
                </c:pt>
                <c:pt idx="2856">
                  <c:v>928.38950179999995</c:v>
                </c:pt>
                <c:pt idx="2857">
                  <c:v>928.63298789999999</c:v>
                </c:pt>
                <c:pt idx="2858">
                  <c:v>928.87646500000005</c:v>
                </c:pt>
                <c:pt idx="2859">
                  <c:v>929.11993310000003</c:v>
                </c:pt>
                <c:pt idx="2860">
                  <c:v>929.36339220000002</c:v>
                </c:pt>
                <c:pt idx="2861">
                  <c:v>929.60684230000004</c:v>
                </c:pt>
                <c:pt idx="2862">
                  <c:v>929.8502833</c:v>
                </c:pt>
                <c:pt idx="2863">
                  <c:v>930.09371529999999</c:v>
                </c:pt>
                <c:pt idx="2864">
                  <c:v>930.33713829999999</c:v>
                </c:pt>
                <c:pt idx="2865">
                  <c:v>930.58055230000002</c:v>
                </c:pt>
                <c:pt idx="2866">
                  <c:v>930.82395729999996</c:v>
                </c:pt>
                <c:pt idx="2867">
                  <c:v>931.06735319999996</c:v>
                </c:pt>
                <c:pt idx="2868">
                  <c:v>931.31074009999998</c:v>
                </c:pt>
                <c:pt idx="2869">
                  <c:v>931.55411800000002</c:v>
                </c:pt>
                <c:pt idx="2870">
                  <c:v>931.79748689999997</c:v>
                </c:pt>
                <c:pt idx="2871">
                  <c:v>932.04084680000005</c:v>
                </c:pt>
                <c:pt idx="2872">
                  <c:v>932.28419759999997</c:v>
                </c:pt>
                <c:pt idx="2873">
                  <c:v>932.52753949999999</c:v>
                </c:pt>
                <c:pt idx="2874">
                  <c:v>932.77087229999995</c:v>
                </c:pt>
                <c:pt idx="2875">
                  <c:v>933.01419610000005</c:v>
                </c:pt>
                <c:pt idx="2876">
                  <c:v>933.25751090000006</c:v>
                </c:pt>
                <c:pt idx="2877">
                  <c:v>933.50081660000001</c:v>
                </c:pt>
                <c:pt idx="2878">
                  <c:v>933.74411339999995</c:v>
                </c:pt>
                <c:pt idx="2879">
                  <c:v>933.98740110000006</c:v>
                </c:pt>
                <c:pt idx="2880">
                  <c:v>934.23067979999996</c:v>
                </c:pt>
                <c:pt idx="2881">
                  <c:v>934.4739495</c:v>
                </c:pt>
                <c:pt idx="2882">
                  <c:v>934.71721019999995</c:v>
                </c:pt>
                <c:pt idx="2883">
                  <c:v>934.96046190000004</c:v>
                </c:pt>
                <c:pt idx="2884">
                  <c:v>935.20370449999996</c:v>
                </c:pt>
                <c:pt idx="2885">
                  <c:v>935.44693819999998</c:v>
                </c:pt>
                <c:pt idx="2886">
                  <c:v>935.69016280000005</c:v>
                </c:pt>
                <c:pt idx="2887">
                  <c:v>935.93337840000004</c:v>
                </c:pt>
                <c:pt idx="2888">
                  <c:v>936.17658500000005</c:v>
                </c:pt>
                <c:pt idx="2889">
                  <c:v>936.41978259999996</c:v>
                </c:pt>
                <c:pt idx="2890">
                  <c:v>936.66297110000005</c:v>
                </c:pt>
                <c:pt idx="2891">
                  <c:v>936.90615070000001</c:v>
                </c:pt>
                <c:pt idx="2892">
                  <c:v>937.14932120000003</c:v>
                </c:pt>
                <c:pt idx="2893">
                  <c:v>937.39248280000004</c:v>
                </c:pt>
                <c:pt idx="2894">
                  <c:v>937.63563529999999</c:v>
                </c:pt>
                <c:pt idx="2895">
                  <c:v>937.87877879999996</c:v>
                </c:pt>
                <c:pt idx="2896">
                  <c:v>938.12191329999996</c:v>
                </c:pt>
                <c:pt idx="2897">
                  <c:v>938.36503870000001</c:v>
                </c:pt>
                <c:pt idx="2898">
                  <c:v>938.60815520000006</c:v>
                </c:pt>
                <c:pt idx="2899">
                  <c:v>938.85126260000004</c:v>
                </c:pt>
                <c:pt idx="2900">
                  <c:v>939.09436110000001</c:v>
                </c:pt>
                <c:pt idx="2901">
                  <c:v>939.33745050000005</c:v>
                </c:pt>
                <c:pt idx="2902">
                  <c:v>939.58053089999999</c:v>
                </c:pt>
                <c:pt idx="2903">
                  <c:v>939.82360229999995</c:v>
                </c:pt>
                <c:pt idx="2904">
                  <c:v>940.06666470000005</c:v>
                </c:pt>
                <c:pt idx="2905">
                  <c:v>940.30971810000005</c:v>
                </c:pt>
                <c:pt idx="2906">
                  <c:v>940.55276249999997</c:v>
                </c:pt>
                <c:pt idx="2907">
                  <c:v>940.79579779999995</c:v>
                </c:pt>
                <c:pt idx="2908">
                  <c:v>941.03882420000002</c:v>
                </c:pt>
                <c:pt idx="2909">
                  <c:v>941.28184150000004</c:v>
                </c:pt>
                <c:pt idx="2910">
                  <c:v>941.52484990000005</c:v>
                </c:pt>
                <c:pt idx="2911">
                  <c:v>941.7678492</c:v>
                </c:pt>
                <c:pt idx="2912">
                  <c:v>942.01083949999997</c:v>
                </c:pt>
                <c:pt idx="2913">
                  <c:v>942.25382079999997</c:v>
                </c:pt>
                <c:pt idx="2914">
                  <c:v>942.49679309999999</c:v>
                </c:pt>
                <c:pt idx="2915">
                  <c:v>942.73975640000003</c:v>
                </c:pt>
                <c:pt idx="2916">
                  <c:v>942.98271069999998</c:v>
                </c:pt>
                <c:pt idx="2917">
                  <c:v>943.22565599999996</c:v>
                </c:pt>
                <c:pt idx="2918">
                  <c:v>943.46859219999999</c:v>
                </c:pt>
                <c:pt idx="2919">
                  <c:v>943.71151950000001</c:v>
                </c:pt>
                <c:pt idx="2920">
                  <c:v>943.95443769999997</c:v>
                </c:pt>
                <c:pt idx="2921">
                  <c:v>944.19734700000004</c:v>
                </c:pt>
                <c:pt idx="2922">
                  <c:v>944.44024720000004</c:v>
                </c:pt>
                <c:pt idx="2923">
                  <c:v>944.68313839999996</c:v>
                </c:pt>
                <c:pt idx="2924">
                  <c:v>944.92602069999998</c:v>
                </c:pt>
                <c:pt idx="2925">
                  <c:v>945.16889389999994</c:v>
                </c:pt>
                <c:pt idx="2926">
                  <c:v>945.41175810000004</c:v>
                </c:pt>
                <c:pt idx="2927">
                  <c:v>945.65461330000005</c:v>
                </c:pt>
                <c:pt idx="2928">
                  <c:v>945.89745949999997</c:v>
                </c:pt>
                <c:pt idx="2929">
                  <c:v>946.14029670000002</c:v>
                </c:pt>
                <c:pt idx="2930">
                  <c:v>946.38312489999998</c:v>
                </c:pt>
                <c:pt idx="2931">
                  <c:v>946.625944</c:v>
                </c:pt>
                <c:pt idx="2932">
                  <c:v>946.86875420000001</c:v>
                </c:pt>
                <c:pt idx="2933">
                  <c:v>947.11155540000004</c:v>
                </c:pt>
                <c:pt idx="2934">
                  <c:v>947.35434750000002</c:v>
                </c:pt>
                <c:pt idx="2935">
                  <c:v>947.59713069999998</c:v>
                </c:pt>
                <c:pt idx="2936">
                  <c:v>947.83990489999996</c:v>
                </c:pt>
                <c:pt idx="2937">
                  <c:v>948.08267000000001</c:v>
                </c:pt>
                <c:pt idx="2938">
                  <c:v>948.32542620000004</c:v>
                </c:pt>
                <c:pt idx="2939">
                  <c:v>948.56817330000001</c:v>
                </c:pt>
                <c:pt idx="2940">
                  <c:v>948.81091149999997</c:v>
                </c:pt>
                <c:pt idx="2941">
                  <c:v>949.05364059999999</c:v>
                </c:pt>
                <c:pt idx="2942">
                  <c:v>949.2963608</c:v>
                </c:pt>
                <c:pt idx="2943">
                  <c:v>949.53907189999995</c:v>
                </c:pt>
                <c:pt idx="2944">
                  <c:v>949.78177400000004</c:v>
                </c:pt>
                <c:pt idx="2945">
                  <c:v>950.0244672</c:v>
                </c:pt>
                <c:pt idx="2946">
                  <c:v>950.26715130000002</c:v>
                </c:pt>
                <c:pt idx="2947">
                  <c:v>950.50982639999995</c:v>
                </c:pt>
                <c:pt idx="2948">
                  <c:v>950.75249250000002</c:v>
                </c:pt>
                <c:pt idx="2949">
                  <c:v>950.99514969999996</c:v>
                </c:pt>
                <c:pt idx="2950">
                  <c:v>951.23779779999995</c:v>
                </c:pt>
                <c:pt idx="2951">
                  <c:v>951.48043689999997</c:v>
                </c:pt>
                <c:pt idx="2952">
                  <c:v>951.72306700000001</c:v>
                </c:pt>
                <c:pt idx="2953">
                  <c:v>951.96568820000005</c:v>
                </c:pt>
                <c:pt idx="2954">
                  <c:v>952.20830030000002</c:v>
                </c:pt>
                <c:pt idx="2955">
                  <c:v>952.45090340000002</c:v>
                </c:pt>
                <c:pt idx="2956">
                  <c:v>952.69349750000003</c:v>
                </c:pt>
                <c:pt idx="2957">
                  <c:v>952.93608270000004</c:v>
                </c:pt>
                <c:pt idx="2958">
                  <c:v>953.17865879999999</c:v>
                </c:pt>
                <c:pt idx="2959">
                  <c:v>953.42122589999997</c:v>
                </c:pt>
                <c:pt idx="2960">
                  <c:v>953.66378399999996</c:v>
                </c:pt>
                <c:pt idx="2961">
                  <c:v>953.90633319999995</c:v>
                </c:pt>
                <c:pt idx="2962">
                  <c:v>954.14887329999999</c:v>
                </c:pt>
                <c:pt idx="2963">
                  <c:v>954.39140440000006</c:v>
                </c:pt>
                <c:pt idx="2964">
                  <c:v>954.6339266</c:v>
                </c:pt>
                <c:pt idx="2965">
                  <c:v>954.87643969999999</c:v>
                </c:pt>
                <c:pt idx="2966">
                  <c:v>955.11894380000001</c:v>
                </c:pt>
                <c:pt idx="2967">
                  <c:v>955.36143900000002</c:v>
                </c:pt>
                <c:pt idx="2968">
                  <c:v>955.60392509999997</c:v>
                </c:pt>
                <c:pt idx="2969">
                  <c:v>955.84640230000002</c:v>
                </c:pt>
                <c:pt idx="2970">
                  <c:v>956.08887040000002</c:v>
                </c:pt>
                <c:pt idx="2971">
                  <c:v>956.3313296</c:v>
                </c:pt>
                <c:pt idx="2972">
                  <c:v>956.57377970000005</c:v>
                </c:pt>
                <c:pt idx="2973">
                  <c:v>956.81622089999996</c:v>
                </c:pt>
                <c:pt idx="2974">
                  <c:v>957.05865300000005</c:v>
                </c:pt>
                <c:pt idx="2975">
                  <c:v>957.30107620000001</c:v>
                </c:pt>
                <c:pt idx="2976">
                  <c:v>957.5434904</c:v>
                </c:pt>
                <c:pt idx="2977">
                  <c:v>957.7858956</c:v>
                </c:pt>
                <c:pt idx="2978">
                  <c:v>958.02829180000003</c:v>
                </c:pt>
                <c:pt idx="2979">
                  <c:v>958.27067890000001</c:v>
                </c:pt>
                <c:pt idx="2980">
                  <c:v>958.51305709999997</c:v>
                </c:pt>
                <c:pt idx="2981">
                  <c:v>958.75542629999995</c:v>
                </c:pt>
                <c:pt idx="2982">
                  <c:v>958.99778649999996</c:v>
                </c:pt>
                <c:pt idx="2983">
                  <c:v>959.24013779999996</c:v>
                </c:pt>
                <c:pt idx="2984">
                  <c:v>959.48248000000001</c:v>
                </c:pt>
                <c:pt idx="2985">
                  <c:v>959.72481319999997</c:v>
                </c:pt>
                <c:pt idx="2986">
                  <c:v>959.96713739999996</c:v>
                </c:pt>
                <c:pt idx="2987">
                  <c:v>960.20945270000004</c:v>
                </c:pt>
                <c:pt idx="2988">
                  <c:v>960.45175889999996</c:v>
                </c:pt>
                <c:pt idx="2989">
                  <c:v>960.69405619999998</c:v>
                </c:pt>
                <c:pt idx="2990">
                  <c:v>960.93634440000005</c:v>
                </c:pt>
                <c:pt idx="2991">
                  <c:v>961.1786237</c:v>
                </c:pt>
                <c:pt idx="2992">
                  <c:v>961.42089399999998</c:v>
                </c:pt>
                <c:pt idx="2993">
                  <c:v>961.66315529999997</c:v>
                </c:pt>
                <c:pt idx="2994">
                  <c:v>961.90540759999999</c:v>
                </c:pt>
                <c:pt idx="2995">
                  <c:v>962.14765090000003</c:v>
                </c:pt>
                <c:pt idx="2996">
                  <c:v>962.38988519999998</c:v>
                </c:pt>
                <c:pt idx="2997">
                  <c:v>962.63211049999995</c:v>
                </c:pt>
                <c:pt idx="2998">
                  <c:v>962.87432679999995</c:v>
                </c:pt>
                <c:pt idx="2999">
                  <c:v>963.11653420000005</c:v>
                </c:pt>
                <c:pt idx="3000">
                  <c:v>963.35873249999997</c:v>
                </c:pt>
                <c:pt idx="3001">
                  <c:v>963.6009219</c:v>
                </c:pt>
                <c:pt idx="3002">
                  <c:v>963.84310219999998</c:v>
                </c:pt>
                <c:pt idx="3003">
                  <c:v>964.08527360000005</c:v>
                </c:pt>
                <c:pt idx="3004">
                  <c:v>964.32743600000003</c:v>
                </c:pt>
                <c:pt idx="3005">
                  <c:v>964.56958940000004</c:v>
                </c:pt>
                <c:pt idx="3006">
                  <c:v>964.81173379999996</c:v>
                </c:pt>
                <c:pt idx="3007">
                  <c:v>965.05386920000001</c:v>
                </c:pt>
                <c:pt idx="3008">
                  <c:v>965.29599570000005</c:v>
                </c:pt>
                <c:pt idx="3009">
                  <c:v>965.53811310000003</c:v>
                </c:pt>
                <c:pt idx="3010">
                  <c:v>965.7802216</c:v>
                </c:pt>
                <c:pt idx="3011">
                  <c:v>966.02232100000003</c:v>
                </c:pt>
                <c:pt idx="3012">
                  <c:v>966.26441150000005</c:v>
                </c:pt>
                <c:pt idx="3013">
                  <c:v>966.50649299999998</c:v>
                </c:pt>
                <c:pt idx="3014">
                  <c:v>966.74856550000004</c:v>
                </c:pt>
                <c:pt idx="3015">
                  <c:v>966.99062900000001</c:v>
                </c:pt>
                <c:pt idx="3016">
                  <c:v>967.23268359999997</c:v>
                </c:pt>
                <c:pt idx="3017">
                  <c:v>967.47472909999999</c:v>
                </c:pt>
                <c:pt idx="3018">
                  <c:v>967.7167657</c:v>
                </c:pt>
                <c:pt idx="3019">
                  <c:v>967.95879330000002</c:v>
                </c:pt>
                <c:pt idx="3020">
                  <c:v>968.2008118</c:v>
                </c:pt>
                <c:pt idx="3021">
                  <c:v>968.44282139999996</c:v>
                </c:pt>
                <c:pt idx="3022">
                  <c:v>968.68482210000002</c:v>
                </c:pt>
                <c:pt idx="3023">
                  <c:v>968.92681370000003</c:v>
                </c:pt>
                <c:pt idx="3024">
                  <c:v>969.16879630000005</c:v>
                </c:pt>
                <c:pt idx="3025">
                  <c:v>969.41076999999996</c:v>
                </c:pt>
                <c:pt idx="3026">
                  <c:v>969.6527347</c:v>
                </c:pt>
                <c:pt idx="3027">
                  <c:v>969.89469039999994</c:v>
                </c:pt>
                <c:pt idx="3028">
                  <c:v>970.13663710000003</c:v>
                </c:pt>
                <c:pt idx="3029">
                  <c:v>970.37857480000002</c:v>
                </c:pt>
                <c:pt idx="3030">
                  <c:v>970.62050350000004</c:v>
                </c:pt>
                <c:pt idx="3031">
                  <c:v>970.86242330000005</c:v>
                </c:pt>
                <c:pt idx="3032">
                  <c:v>971.10433409999996</c:v>
                </c:pt>
                <c:pt idx="3033">
                  <c:v>971.34623590000001</c:v>
                </c:pt>
                <c:pt idx="3034">
                  <c:v>971.58812869999997</c:v>
                </c:pt>
                <c:pt idx="3035">
                  <c:v>971.83001249999995</c:v>
                </c:pt>
                <c:pt idx="3036">
                  <c:v>972.07188729999996</c:v>
                </c:pt>
                <c:pt idx="3037">
                  <c:v>972.31375319999995</c:v>
                </c:pt>
                <c:pt idx="3038">
                  <c:v>972.55561009999997</c:v>
                </c:pt>
                <c:pt idx="3039">
                  <c:v>972.79745800000001</c:v>
                </c:pt>
                <c:pt idx="3040">
                  <c:v>973.03929689999995</c:v>
                </c:pt>
                <c:pt idx="3041">
                  <c:v>973.28112680000004</c:v>
                </c:pt>
                <c:pt idx="3042">
                  <c:v>973.5229478</c:v>
                </c:pt>
                <c:pt idx="3043">
                  <c:v>973.76475970000001</c:v>
                </c:pt>
                <c:pt idx="3044">
                  <c:v>974.00656270000002</c:v>
                </c:pt>
                <c:pt idx="3045">
                  <c:v>974.24835670000004</c:v>
                </c:pt>
                <c:pt idx="3046">
                  <c:v>974.49014179999995</c:v>
                </c:pt>
                <c:pt idx="3047">
                  <c:v>974.73191780000002</c:v>
                </c:pt>
                <c:pt idx="3048">
                  <c:v>974.97368489999997</c:v>
                </c:pt>
                <c:pt idx="3049">
                  <c:v>975.21544300000005</c:v>
                </c:pt>
                <c:pt idx="3050">
                  <c:v>975.45719210000004</c:v>
                </c:pt>
                <c:pt idx="3051">
                  <c:v>975.69893219999994</c:v>
                </c:pt>
                <c:pt idx="3052">
                  <c:v>975.94066339999995</c:v>
                </c:pt>
                <c:pt idx="3053">
                  <c:v>976.18238550000001</c:v>
                </c:pt>
                <c:pt idx="3054">
                  <c:v>976.42409869999994</c:v>
                </c:pt>
                <c:pt idx="3055">
                  <c:v>976.66580299999998</c:v>
                </c:pt>
                <c:pt idx="3056">
                  <c:v>976.90749819999996</c:v>
                </c:pt>
                <c:pt idx="3057">
                  <c:v>977.14918450000005</c:v>
                </c:pt>
                <c:pt idx="3058">
                  <c:v>977.39086169999996</c:v>
                </c:pt>
                <c:pt idx="3059">
                  <c:v>977.63252999999997</c:v>
                </c:pt>
                <c:pt idx="3060">
                  <c:v>977.87418939999998</c:v>
                </c:pt>
                <c:pt idx="3061">
                  <c:v>978.11583970000004</c:v>
                </c:pt>
                <c:pt idx="3062">
                  <c:v>978.35748109999997</c:v>
                </c:pt>
                <c:pt idx="3063">
                  <c:v>978.59911350000004</c:v>
                </c:pt>
                <c:pt idx="3064">
                  <c:v>978.84073690000002</c:v>
                </c:pt>
                <c:pt idx="3065">
                  <c:v>979.08235130000003</c:v>
                </c:pt>
                <c:pt idx="3066">
                  <c:v>979.32395680000002</c:v>
                </c:pt>
                <c:pt idx="3067">
                  <c:v>979.56555330000003</c:v>
                </c:pt>
                <c:pt idx="3068">
                  <c:v>979.80714079999996</c:v>
                </c:pt>
                <c:pt idx="3069">
                  <c:v>980.04871939999998</c:v>
                </c:pt>
                <c:pt idx="3070">
                  <c:v>980.29028889999995</c:v>
                </c:pt>
                <c:pt idx="3071">
                  <c:v>980.53184950000002</c:v>
                </c:pt>
                <c:pt idx="3072">
                  <c:v>980.7734011</c:v>
                </c:pt>
                <c:pt idx="3073">
                  <c:v>981.01494379999997</c:v>
                </c:pt>
                <c:pt idx="3074">
                  <c:v>981.25647739999999</c:v>
                </c:pt>
                <c:pt idx="3075">
                  <c:v>981.49800210000001</c:v>
                </c:pt>
                <c:pt idx="3076">
                  <c:v>981.73951780000004</c:v>
                </c:pt>
                <c:pt idx="3077">
                  <c:v>981.98102459999996</c:v>
                </c:pt>
                <c:pt idx="3078">
                  <c:v>982.2225224</c:v>
                </c:pt>
                <c:pt idx="3079">
                  <c:v>982.46401119999996</c:v>
                </c:pt>
                <c:pt idx="3080">
                  <c:v>982.70549100000005</c:v>
                </c:pt>
                <c:pt idx="3081">
                  <c:v>982.94696180000005</c:v>
                </c:pt>
                <c:pt idx="3082">
                  <c:v>983.18842370000004</c:v>
                </c:pt>
                <c:pt idx="3083">
                  <c:v>983.42987659999994</c:v>
                </c:pt>
                <c:pt idx="3084">
                  <c:v>983.67132049999998</c:v>
                </c:pt>
                <c:pt idx="3085">
                  <c:v>983.9127555</c:v>
                </c:pt>
                <c:pt idx="3086">
                  <c:v>984.15418150000005</c:v>
                </c:pt>
                <c:pt idx="3087">
                  <c:v>984.39559850000001</c:v>
                </c:pt>
                <c:pt idx="3088">
                  <c:v>984.63700659999995</c:v>
                </c:pt>
                <c:pt idx="3089">
                  <c:v>984.87840559999995</c:v>
                </c:pt>
                <c:pt idx="3090">
                  <c:v>985.11979570000005</c:v>
                </c:pt>
                <c:pt idx="3091">
                  <c:v>985.36117690000003</c:v>
                </c:pt>
                <c:pt idx="3092">
                  <c:v>985.60254899999995</c:v>
                </c:pt>
                <c:pt idx="3093">
                  <c:v>985.84391219999998</c:v>
                </c:pt>
                <c:pt idx="3094">
                  <c:v>986.08526649999999</c:v>
                </c:pt>
                <c:pt idx="3095">
                  <c:v>986.32661169999994</c:v>
                </c:pt>
                <c:pt idx="3096">
                  <c:v>986.567948</c:v>
                </c:pt>
                <c:pt idx="3097">
                  <c:v>986.80927529999997</c:v>
                </c:pt>
                <c:pt idx="3098">
                  <c:v>987.05059370000004</c:v>
                </c:pt>
                <c:pt idx="3099">
                  <c:v>987.29190300000005</c:v>
                </c:pt>
                <c:pt idx="3100">
                  <c:v>987.53320350000001</c:v>
                </c:pt>
                <c:pt idx="3101">
                  <c:v>987.77449490000004</c:v>
                </c:pt>
                <c:pt idx="3102">
                  <c:v>988.01577740000005</c:v>
                </c:pt>
                <c:pt idx="3103">
                  <c:v>988.25705089999997</c:v>
                </c:pt>
                <c:pt idx="3104">
                  <c:v>988.49831540000002</c:v>
                </c:pt>
                <c:pt idx="3105">
                  <c:v>988.73957099999996</c:v>
                </c:pt>
                <c:pt idx="3106">
                  <c:v>988.98081760000002</c:v>
                </c:pt>
                <c:pt idx="3107">
                  <c:v>989.2220552</c:v>
                </c:pt>
                <c:pt idx="3108">
                  <c:v>989.46328389999996</c:v>
                </c:pt>
                <c:pt idx="3109">
                  <c:v>989.70450359999995</c:v>
                </c:pt>
                <c:pt idx="3110">
                  <c:v>989.94571429999996</c:v>
                </c:pt>
                <c:pt idx="3111">
                  <c:v>990.18691609999996</c:v>
                </c:pt>
                <c:pt idx="3112">
                  <c:v>990.42810889999998</c:v>
                </c:pt>
                <c:pt idx="3113">
                  <c:v>990.66929270000003</c:v>
                </c:pt>
                <c:pt idx="3114">
                  <c:v>990.91046759999995</c:v>
                </c:pt>
                <c:pt idx="3115">
                  <c:v>991.1516335</c:v>
                </c:pt>
                <c:pt idx="3116">
                  <c:v>991.39279039999997</c:v>
                </c:pt>
                <c:pt idx="3117">
                  <c:v>991.63393840000003</c:v>
                </c:pt>
                <c:pt idx="3118">
                  <c:v>991.87507740000001</c:v>
                </c:pt>
                <c:pt idx="3119">
                  <c:v>992.11620740000001</c:v>
                </c:pt>
                <c:pt idx="3120">
                  <c:v>992.35732849999999</c:v>
                </c:pt>
                <c:pt idx="3121">
                  <c:v>992.5984406</c:v>
                </c:pt>
                <c:pt idx="3122">
                  <c:v>992.8395438</c:v>
                </c:pt>
                <c:pt idx="3123">
                  <c:v>993.08063800000002</c:v>
                </c:pt>
                <c:pt idx="3124">
                  <c:v>993.32172319999995</c:v>
                </c:pt>
                <c:pt idx="3125">
                  <c:v>993.56279940000002</c:v>
                </c:pt>
                <c:pt idx="3126">
                  <c:v>993.80386669999996</c:v>
                </c:pt>
                <c:pt idx="3127">
                  <c:v>994.0449251</c:v>
                </c:pt>
                <c:pt idx="3128">
                  <c:v>994.28597439999999</c:v>
                </c:pt>
                <c:pt idx="3129">
                  <c:v>994.52701490000004</c:v>
                </c:pt>
                <c:pt idx="3130">
                  <c:v>994.76804630000004</c:v>
                </c:pt>
                <c:pt idx="3131">
                  <c:v>995.00906880000002</c:v>
                </c:pt>
                <c:pt idx="3132">
                  <c:v>995.25008230000003</c:v>
                </c:pt>
                <c:pt idx="3133">
                  <c:v>995.49108690000003</c:v>
                </c:pt>
                <c:pt idx="3134">
                  <c:v>995.73208250000005</c:v>
                </c:pt>
                <c:pt idx="3135">
                  <c:v>995.97306909999998</c:v>
                </c:pt>
                <c:pt idx="3136">
                  <c:v>996.21404680000001</c:v>
                </c:pt>
                <c:pt idx="3137">
                  <c:v>996.45501549999994</c:v>
                </c:pt>
                <c:pt idx="3138">
                  <c:v>996.69597529999999</c:v>
                </c:pt>
                <c:pt idx="3139">
                  <c:v>996.93692599999997</c:v>
                </c:pt>
                <c:pt idx="3140">
                  <c:v>997.17786790000002</c:v>
                </c:pt>
                <c:pt idx="3141">
                  <c:v>997.41880079999999</c:v>
                </c:pt>
                <c:pt idx="3142">
                  <c:v>997.65972469999997</c:v>
                </c:pt>
                <c:pt idx="3143">
                  <c:v>997.90063959999998</c:v>
                </c:pt>
                <c:pt idx="3144">
                  <c:v>998.14154559999997</c:v>
                </c:pt>
                <c:pt idx="3145">
                  <c:v>998.38244269999996</c:v>
                </c:pt>
                <c:pt idx="3146">
                  <c:v>998.6233307</c:v>
                </c:pt>
                <c:pt idx="3147">
                  <c:v>998.86420989999999</c:v>
                </c:pt>
                <c:pt idx="3148">
                  <c:v>999.10508000000004</c:v>
                </c:pt>
                <c:pt idx="3149">
                  <c:v>999.34594119999997</c:v>
                </c:pt>
                <c:pt idx="3150">
                  <c:v>999.5867935</c:v>
                </c:pt>
                <c:pt idx="3151">
                  <c:v>999.82763680000005</c:v>
                </c:pt>
                <c:pt idx="3152">
                  <c:v>1000.068471</c:v>
                </c:pt>
                <c:pt idx="3153">
                  <c:v>1000.309296</c:v>
                </c:pt>
                <c:pt idx="3154">
                  <c:v>1000.550113</c:v>
                </c:pt>
                <c:pt idx="3155">
                  <c:v>1000.79092</c:v>
                </c:pt>
                <c:pt idx="3156">
                  <c:v>1001.031719</c:v>
                </c:pt>
                <c:pt idx="3157">
                  <c:v>1001.272508</c:v>
                </c:pt>
                <c:pt idx="3158">
                  <c:v>1001.513289</c:v>
                </c:pt>
                <c:pt idx="3159">
                  <c:v>1001.754061</c:v>
                </c:pt>
                <c:pt idx="3160">
                  <c:v>1001.994823</c:v>
                </c:pt>
                <c:pt idx="3161">
                  <c:v>1002.235577</c:v>
                </c:pt>
                <c:pt idx="3162">
                  <c:v>1002.476322</c:v>
                </c:pt>
                <c:pt idx="3163">
                  <c:v>1002.717058</c:v>
                </c:pt>
                <c:pt idx="3164">
                  <c:v>1002.9577839999999</c:v>
                </c:pt>
                <c:pt idx="3165">
                  <c:v>1003.198502</c:v>
                </c:pt>
                <c:pt idx="3166">
                  <c:v>1003.439211</c:v>
                </c:pt>
                <c:pt idx="3167">
                  <c:v>1003.6799109999999</c:v>
                </c:pt>
                <c:pt idx="3168">
                  <c:v>1003.920602</c:v>
                </c:pt>
                <c:pt idx="3169">
                  <c:v>1004.161284</c:v>
                </c:pt>
                <c:pt idx="3170">
                  <c:v>1004.401958</c:v>
                </c:pt>
                <c:pt idx="3171">
                  <c:v>1004.642622</c:v>
                </c:pt>
                <c:pt idx="3172">
                  <c:v>1004.883277</c:v>
                </c:pt>
                <c:pt idx="3173">
                  <c:v>1005.123923</c:v>
                </c:pt>
                <c:pt idx="3174">
                  <c:v>1005.364561</c:v>
                </c:pt>
                <c:pt idx="3175">
                  <c:v>1005.605189</c:v>
                </c:pt>
                <c:pt idx="3176">
                  <c:v>1005.845808</c:v>
                </c:pt>
                <c:pt idx="3177">
                  <c:v>1006.086419</c:v>
                </c:pt>
                <c:pt idx="3178">
                  <c:v>1006.3270199999999</c:v>
                </c:pt>
                <c:pt idx="3179">
                  <c:v>1006.5676130000001</c:v>
                </c:pt>
                <c:pt idx="3180">
                  <c:v>1006.808196</c:v>
                </c:pt>
                <c:pt idx="3181">
                  <c:v>1007.048771</c:v>
                </c:pt>
                <c:pt idx="3182">
                  <c:v>1007.289337</c:v>
                </c:pt>
                <c:pt idx="3183">
                  <c:v>1007.529894</c:v>
                </c:pt>
                <c:pt idx="3184">
                  <c:v>1007.770441</c:v>
                </c:pt>
                <c:pt idx="3185">
                  <c:v>1008.01098</c:v>
                </c:pt>
                <c:pt idx="3186">
                  <c:v>1008.2515100000001</c:v>
                </c:pt>
                <c:pt idx="3187">
                  <c:v>1008.492031</c:v>
                </c:pt>
                <c:pt idx="3188">
                  <c:v>1008.732543</c:v>
                </c:pt>
                <c:pt idx="3189">
                  <c:v>1008.973046</c:v>
                </c:pt>
                <c:pt idx="3190">
                  <c:v>1009.21354</c:v>
                </c:pt>
                <c:pt idx="3191">
                  <c:v>1009.454025</c:v>
                </c:pt>
                <c:pt idx="3192">
                  <c:v>1009.6945020000001</c:v>
                </c:pt>
                <c:pt idx="3193">
                  <c:v>1009.934969</c:v>
                </c:pt>
                <c:pt idx="3194">
                  <c:v>1010.175427</c:v>
                </c:pt>
                <c:pt idx="3195">
                  <c:v>1010.415876</c:v>
                </c:pt>
                <c:pt idx="3196">
                  <c:v>1010.6563169999999</c:v>
                </c:pt>
                <c:pt idx="3197">
                  <c:v>1010.896748</c:v>
                </c:pt>
                <c:pt idx="3198">
                  <c:v>1011.137171</c:v>
                </c:pt>
                <c:pt idx="3199">
                  <c:v>1011.377584</c:v>
                </c:pt>
                <c:pt idx="3200">
                  <c:v>1011.617989</c:v>
                </c:pt>
                <c:pt idx="3201">
                  <c:v>1011.858385</c:v>
                </c:pt>
                <c:pt idx="3202">
                  <c:v>1012.0987710000001</c:v>
                </c:pt>
                <c:pt idx="3203">
                  <c:v>1012.339149</c:v>
                </c:pt>
                <c:pt idx="3204">
                  <c:v>1012.579518</c:v>
                </c:pt>
                <c:pt idx="3205">
                  <c:v>1012.819878</c:v>
                </c:pt>
                <c:pt idx="3206">
                  <c:v>1013.060229</c:v>
                </c:pt>
                <c:pt idx="3207">
                  <c:v>1013.300571</c:v>
                </c:pt>
                <c:pt idx="3208">
                  <c:v>1013.540904</c:v>
                </c:pt>
                <c:pt idx="3209">
                  <c:v>1013.7812280000001</c:v>
                </c:pt>
                <c:pt idx="3210">
                  <c:v>1014.021543</c:v>
                </c:pt>
                <c:pt idx="3211">
                  <c:v>1014.261849</c:v>
                </c:pt>
                <c:pt idx="3212">
                  <c:v>1014.502147</c:v>
                </c:pt>
                <c:pt idx="3213">
                  <c:v>1014.742435</c:v>
                </c:pt>
                <c:pt idx="3214">
                  <c:v>1014.982714</c:v>
                </c:pt>
                <c:pt idx="3215">
                  <c:v>1015.222985</c:v>
                </c:pt>
                <c:pt idx="3216">
                  <c:v>1015.463246</c:v>
                </c:pt>
                <c:pt idx="3217">
                  <c:v>1015.703499</c:v>
                </c:pt>
                <c:pt idx="3218">
                  <c:v>1015.943742</c:v>
                </c:pt>
                <c:pt idx="3219">
                  <c:v>1016.183977</c:v>
                </c:pt>
                <c:pt idx="3220">
                  <c:v>1016.424203</c:v>
                </c:pt>
                <c:pt idx="3221">
                  <c:v>1016.66442</c:v>
                </c:pt>
                <c:pt idx="3222">
                  <c:v>1016.904627</c:v>
                </c:pt>
                <c:pt idx="3223">
                  <c:v>1017.144826</c:v>
                </c:pt>
                <c:pt idx="3224">
                  <c:v>1017.385016</c:v>
                </c:pt>
                <c:pt idx="3225">
                  <c:v>1017.625197</c:v>
                </c:pt>
                <c:pt idx="3226">
                  <c:v>1017.865369</c:v>
                </c:pt>
                <c:pt idx="3227">
                  <c:v>1018.105532</c:v>
                </c:pt>
                <c:pt idx="3228">
                  <c:v>1018.345687</c:v>
                </c:pt>
                <c:pt idx="3229">
                  <c:v>1018.585832</c:v>
                </c:pt>
                <c:pt idx="3230">
                  <c:v>1018.825968</c:v>
                </c:pt>
                <c:pt idx="3231">
                  <c:v>1019.066096</c:v>
                </c:pt>
                <c:pt idx="3232">
                  <c:v>1019.306214</c:v>
                </c:pt>
                <c:pt idx="3233">
                  <c:v>1019.546323</c:v>
                </c:pt>
                <c:pt idx="3234">
                  <c:v>1019.786424</c:v>
                </c:pt>
                <c:pt idx="3235">
                  <c:v>1020.026516</c:v>
                </c:pt>
                <c:pt idx="3236">
                  <c:v>1020.266598</c:v>
                </c:pt>
                <c:pt idx="3237">
                  <c:v>1020.506672</c:v>
                </c:pt>
                <c:pt idx="3238">
                  <c:v>1020.7467370000001</c:v>
                </c:pt>
                <c:pt idx="3239">
                  <c:v>1020.986793</c:v>
                </c:pt>
                <c:pt idx="3240">
                  <c:v>1021.22684</c:v>
                </c:pt>
                <c:pt idx="3241">
                  <c:v>1021.466877</c:v>
                </c:pt>
                <c:pt idx="3242">
                  <c:v>1021.706906</c:v>
                </c:pt>
                <c:pt idx="3243">
                  <c:v>1021.946927</c:v>
                </c:pt>
                <c:pt idx="3244">
                  <c:v>1022.1869380000001</c:v>
                </c:pt>
                <c:pt idx="3245">
                  <c:v>1022.4269399999999</c:v>
                </c:pt>
                <c:pt idx="3246">
                  <c:v>1022.666933</c:v>
                </c:pt>
                <c:pt idx="3247">
                  <c:v>1022.906918</c:v>
                </c:pt>
                <c:pt idx="3248">
                  <c:v>1023.146893</c:v>
                </c:pt>
                <c:pt idx="3249">
                  <c:v>1023.386859</c:v>
                </c:pt>
                <c:pt idx="3250">
                  <c:v>1023.626817</c:v>
                </c:pt>
                <c:pt idx="3251">
                  <c:v>1023.866766</c:v>
                </c:pt>
                <c:pt idx="3252">
                  <c:v>1024.1067049999999</c:v>
                </c:pt>
                <c:pt idx="3253">
                  <c:v>1024.346636</c:v>
                </c:pt>
                <c:pt idx="3254">
                  <c:v>1024.586558</c:v>
                </c:pt>
                <c:pt idx="3255">
                  <c:v>1024.8264710000001</c:v>
                </c:pt>
                <c:pt idx="3256">
                  <c:v>1025.0663750000001</c:v>
                </c:pt>
                <c:pt idx="3257">
                  <c:v>1025.3062689999999</c:v>
                </c:pt>
                <c:pt idx="3258">
                  <c:v>1025.5461560000001</c:v>
                </c:pt>
                <c:pt idx="3259">
                  <c:v>1025.7860330000001</c:v>
                </c:pt>
                <c:pt idx="3260">
                  <c:v>1026.025901</c:v>
                </c:pt>
                <c:pt idx="3261">
                  <c:v>1026.26576</c:v>
                </c:pt>
                <c:pt idx="3262">
                  <c:v>1026.5056099999999</c:v>
                </c:pt>
                <c:pt idx="3263">
                  <c:v>1026.7454519999999</c:v>
                </c:pt>
                <c:pt idx="3264">
                  <c:v>1026.9852840000001</c:v>
                </c:pt>
                <c:pt idx="3265">
                  <c:v>1027.2251080000001</c:v>
                </c:pt>
                <c:pt idx="3266">
                  <c:v>1027.4649219999999</c:v>
                </c:pt>
                <c:pt idx="3267">
                  <c:v>1027.7047279999999</c:v>
                </c:pt>
                <c:pt idx="3268">
                  <c:v>1027.9445250000001</c:v>
                </c:pt>
                <c:pt idx="3269">
                  <c:v>1028.1843120000001</c:v>
                </c:pt>
                <c:pt idx="3270">
                  <c:v>1028.4240910000001</c:v>
                </c:pt>
                <c:pt idx="3271">
                  <c:v>1028.663861</c:v>
                </c:pt>
                <c:pt idx="3272">
                  <c:v>1028.903622</c:v>
                </c:pt>
                <c:pt idx="3273">
                  <c:v>1029.143374</c:v>
                </c:pt>
                <c:pt idx="3274">
                  <c:v>1029.3831170000001</c:v>
                </c:pt>
                <c:pt idx="3275">
                  <c:v>1029.622852</c:v>
                </c:pt>
                <c:pt idx="3276">
                  <c:v>1029.8625770000001</c:v>
                </c:pt>
                <c:pt idx="3277">
                  <c:v>1030.1022929999999</c:v>
                </c:pt>
                <c:pt idx="3278">
                  <c:v>1030.342001</c:v>
                </c:pt>
                <c:pt idx="3279">
                  <c:v>1030.5816990000001</c:v>
                </c:pt>
                <c:pt idx="3280">
                  <c:v>1030.821389</c:v>
                </c:pt>
                <c:pt idx="3281">
                  <c:v>1031.0610690000001</c:v>
                </c:pt>
                <c:pt idx="3282">
                  <c:v>1031.300741</c:v>
                </c:pt>
                <c:pt idx="3283">
                  <c:v>1031.5404040000001</c:v>
                </c:pt>
                <c:pt idx="3284">
                  <c:v>1031.7800569999999</c:v>
                </c:pt>
                <c:pt idx="3285">
                  <c:v>1032.0197020000001</c:v>
                </c:pt>
                <c:pt idx="3286">
                  <c:v>1032.2593380000001</c:v>
                </c:pt>
                <c:pt idx="3287">
                  <c:v>1032.498965</c:v>
                </c:pt>
                <c:pt idx="3288">
                  <c:v>1032.7385830000001</c:v>
                </c:pt>
                <c:pt idx="3289">
                  <c:v>1032.9781929999999</c:v>
                </c:pt>
                <c:pt idx="3290">
                  <c:v>1033.217793</c:v>
                </c:pt>
                <c:pt idx="3291">
                  <c:v>1033.457384</c:v>
                </c:pt>
                <c:pt idx="3292">
                  <c:v>1033.696966</c:v>
                </c:pt>
                <c:pt idx="3293">
                  <c:v>1033.9365399999999</c:v>
                </c:pt>
                <c:pt idx="3294">
                  <c:v>1034.1761039999999</c:v>
                </c:pt>
                <c:pt idx="3295">
                  <c:v>1034.4156599999999</c:v>
                </c:pt>
                <c:pt idx="3296">
                  <c:v>1034.655207</c:v>
                </c:pt>
                <c:pt idx="3297">
                  <c:v>1034.8947450000001</c:v>
                </c:pt>
                <c:pt idx="3298">
                  <c:v>1035.1342729999999</c:v>
                </c:pt>
                <c:pt idx="3299">
                  <c:v>1035.373793</c:v>
                </c:pt>
                <c:pt idx="3300">
                  <c:v>1035.613304</c:v>
                </c:pt>
                <c:pt idx="3301">
                  <c:v>1035.8528060000001</c:v>
                </c:pt>
                <c:pt idx="3302">
                  <c:v>1036.0922989999999</c:v>
                </c:pt>
                <c:pt idx="3303">
                  <c:v>1036.331784</c:v>
                </c:pt>
                <c:pt idx="3304">
                  <c:v>1036.5712590000001</c:v>
                </c:pt>
                <c:pt idx="3305">
                  <c:v>1036.810725</c:v>
                </c:pt>
                <c:pt idx="3306">
                  <c:v>1037.0501830000001</c:v>
                </c:pt>
                <c:pt idx="3307">
                  <c:v>1037.2896310000001</c:v>
                </c:pt>
                <c:pt idx="3308">
                  <c:v>1037.5290709999999</c:v>
                </c:pt>
                <c:pt idx="3309">
                  <c:v>1037.768501</c:v>
                </c:pt>
                <c:pt idx="3310">
                  <c:v>1038.0079229999999</c:v>
                </c:pt>
                <c:pt idx="3311">
                  <c:v>1038.2473359999999</c:v>
                </c:pt>
                <c:pt idx="3312">
                  <c:v>1038.4867400000001</c:v>
                </c:pt>
                <c:pt idx="3313">
                  <c:v>1038.7261350000001</c:v>
                </c:pt>
                <c:pt idx="3314">
                  <c:v>1038.9655210000001</c:v>
                </c:pt>
                <c:pt idx="3315">
                  <c:v>1039.204898</c:v>
                </c:pt>
                <c:pt idx="3316">
                  <c:v>1039.444266</c:v>
                </c:pt>
                <c:pt idx="3317">
                  <c:v>1039.6836249999999</c:v>
                </c:pt>
                <c:pt idx="3318">
                  <c:v>1039.9229760000001</c:v>
                </c:pt>
                <c:pt idx="3319">
                  <c:v>1040.162317</c:v>
                </c:pt>
                <c:pt idx="3320">
                  <c:v>1040.40165</c:v>
                </c:pt>
                <c:pt idx="3321">
                  <c:v>1040.640973</c:v>
                </c:pt>
                <c:pt idx="3322">
                  <c:v>1040.8802880000001</c:v>
                </c:pt>
                <c:pt idx="3323">
                  <c:v>1041.119594</c:v>
                </c:pt>
                <c:pt idx="3324">
                  <c:v>1041.3588910000001</c:v>
                </c:pt>
                <c:pt idx="3325">
                  <c:v>1041.5981790000001</c:v>
                </c:pt>
                <c:pt idx="3326">
                  <c:v>1041.837458</c:v>
                </c:pt>
                <c:pt idx="3327">
                  <c:v>1042.076728</c:v>
                </c:pt>
                <c:pt idx="3328">
                  <c:v>1042.3159889999999</c:v>
                </c:pt>
                <c:pt idx="3329">
                  <c:v>1042.555241</c:v>
                </c:pt>
                <c:pt idx="3330">
                  <c:v>1042.794484</c:v>
                </c:pt>
                <c:pt idx="3331">
                  <c:v>1043.033719</c:v>
                </c:pt>
                <c:pt idx="3332">
                  <c:v>1043.2729440000001</c:v>
                </c:pt>
                <c:pt idx="3333">
                  <c:v>1043.5121610000001</c:v>
                </c:pt>
                <c:pt idx="3334">
                  <c:v>1043.751368</c:v>
                </c:pt>
                <c:pt idx="3335">
                  <c:v>1043.9905670000001</c:v>
                </c:pt>
                <c:pt idx="3336">
                  <c:v>1044.2297570000001</c:v>
                </c:pt>
                <c:pt idx="3337">
                  <c:v>1044.468938</c:v>
                </c:pt>
                <c:pt idx="3338">
                  <c:v>1044.70811</c:v>
                </c:pt>
                <c:pt idx="3339">
                  <c:v>1044.947273</c:v>
                </c:pt>
                <c:pt idx="3340">
                  <c:v>1045.1864270000001</c:v>
                </c:pt>
                <c:pt idx="3341">
                  <c:v>1045.4255720000001</c:v>
                </c:pt>
                <c:pt idx="3342">
                  <c:v>1045.664708</c:v>
                </c:pt>
                <c:pt idx="3343">
                  <c:v>1045.903836</c:v>
                </c:pt>
                <c:pt idx="3344">
                  <c:v>1046.1429539999999</c:v>
                </c:pt>
                <c:pt idx="3345">
                  <c:v>1046.3820639999999</c:v>
                </c:pt>
                <c:pt idx="3346">
                  <c:v>1046.6211639999999</c:v>
                </c:pt>
                <c:pt idx="3347">
                  <c:v>1046.8602559999999</c:v>
                </c:pt>
                <c:pt idx="3348">
                  <c:v>1047.0993390000001</c:v>
                </c:pt>
                <c:pt idx="3349">
                  <c:v>1047.3384129999999</c:v>
                </c:pt>
                <c:pt idx="3350">
                  <c:v>1047.5774779999999</c:v>
                </c:pt>
                <c:pt idx="3351">
                  <c:v>1047.816534</c:v>
                </c:pt>
                <c:pt idx="3352">
                  <c:v>1048.0555810000001</c:v>
                </c:pt>
                <c:pt idx="3353">
                  <c:v>1048.294619</c:v>
                </c:pt>
                <c:pt idx="3354">
                  <c:v>1048.5336480000001</c:v>
                </c:pt>
                <c:pt idx="3355">
                  <c:v>1048.772669</c:v>
                </c:pt>
                <c:pt idx="3356">
                  <c:v>1049.0116800000001</c:v>
                </c:pt>
                <c:pt idx="3357">
                  <c:v>1049.250683</c:v>
                </c:pt>
                <c:pt idx="3358">
                  <c:v>1049.489677</c:v>
                </c:pt>
                <c:pt idx="3359">
                  <c:v>1049.7286610000001</c:v>
                </c:pt>
                <c:pt idx="3360">
                  <c:v>1049.967637</c:v>
                </c:pt>
                <c:pt idx="3361">
                  <c:v>1050.206604</c:v>
                </c:pt>
                <c:pt idx="3362">
                  <c:v>1050.4455620000001</c:v>
                </c:pt>
                <c:pt idx="3363">
                  <c:v>1050.6845109999999</c:v>
                </c:pt>
                <c:pt idx="3364">
                  <c:v>1050.9234510000001</c:v>
                </c:pt>
                <c:pt idx="3365">
                  <c:v>1051.1623830000001</c:v>
                </c:pt>
                <c:pt idx="3366">
                  <c:v>1051.4013050000001</c:v>
                </c:pt>
                <c:pt idx="3367">
                  <c:v>1051.640218</c:v>
                </c:pt>
                <c:pt idx="3368">
                  <c:v>1051.8791229999999</c:v>
                </c:pt>
                <c:pt idx="3369">
                  <c:v>1052.118019</c:v>
                </c:pt>
                <c:pt idx="3370">
                  <c:v>1052.3569050000001</c:v>
                </c:pt>
                <c:pt idx="3371">
                  <c:v>1052.595783</c:v>
                </c:pt>
                <c:pt idx="3372">
                  <c:v>1052.834652</c:v>
                </c:pt>
                <c:pt idx="3373">
                  <c:v>1053.0735119999999</c:v>
                </c:pt>
                <c:pt idx="3374">
                  <c:v>1053.312363</c:v>
                </c:pt>
                <c:pt idx="3375">
                  <c:v>1053.551205</c:v>
                </c:pt>
                <c:pt idx="3376">
                  <c:v>1053.7900380000001</c:v>
                </c:pt>
                <c:pt idx="3377">
                  <c:v>1054.028863</c:v>
                </c:pt>
                <c:pt idx="3378">
                  <c:v>1054.2676779999999</c:v>
                </c:pt>
                <c:pt idx="3379">
                  <c:v>1054.5064850000001</c:v>
                </c:pt>
                <c:pt idx="3380">
                  <c:v>1054.7452820000001</c:v>
                </c:pt>
                <c:pt idx="3381">
                  <c:v>1054.9840710000001</c:v>
                </c:pt>
                <c:pt idx="3382">
                  <c:v>1055.222851</c:v>
                </c:pt>
                <c:pt idx="3383">
                  <c:v>1055.461622</c:v>
                </c:pt>
                <c:pt idx="3384">
                  <c:v>1055.700384</c:v>
                </c:pt>
                <c:pt idx="3385">
                  <c:v>1055.9391370000001</c:v>
                </c:pt>
                <c:pt idx="3386">
                  <c:v>1056.1778810000001</c:v>
                </c:pt>
                <c:pt idx="3387">
                  <c:v>1056.416616</c:v>
                </c:pt>
                <c:pt idx="3388">
                  <c:v>1056.6553429999999</c:v>
                </c:pt>
                <c:pt idx="3389">
                  <c:v>1056.8940600000001</c:v>
                </c:pt>
                <c:pt idx="3390">
                  <c:v>1057.1327690000001</c:v>
                </c:pt>
                <c:pt idx="3391">
                  <c:v>1057.371468</c:v>
                </c:pt>
                <c:pt idx="3392">
                  <c:v>1057.6101590000001</c:v>
                </c:pt>
                <c:pt idx="3393">
                  <c:v>1057.848841</c:v>
                </c:pt>
                <c:pt idx="3394">
                  <c:v>1058.0875140000001</c:v>
                </c:pt>
                <c:pt idx="3395">
                  <c:v>1058.326178</c:v>
                </c:pt>
                <c:pt idx="3396">
                  <c:v>1058.5648329999999</c:v>
                </c:pt>
                <c:pt idx="3397">
                  <c:v>1058.8034789999999</c:v>
                </c:pt>
                <c:pt idx="3398">
                  <c:v>1059.0421160000001</c:v>
                </c:pt>
                <c:pt idx="3399">
                  <c:v>1059.280745</c:v>
                </c:pt>
                <c:pt idx="3400">
                  <c:v>1059.519364</c:v>
                </c:pt>
                <c:pt idx="3401">
                  <c:v>1059.757975</c:v>
                </c:pt>
                <c:pt idx="3402">
                  <c:v>1059.9965769999999</c:v>
                </c:pt>
                <c:pt idx="3403">
                  <c:v>1060.235169</c:v>
                </c:pt>
                <c:pt idx="3404">
                  <c:v>1060.473753</c:v>
                </c:pt>
                <c:pt idx="3405">
                  <c:v>1060.7123280000001</c:v>
                </c:pt>
                <c:pt idx="3406">
                  <c:v>1060.9508940000001</c:v>
                </c:pt>
                <c:pt idx="3407">
                  <c:v>1061.189451</c:v>
                </c:pt>
                <c:pt idx="3408">
                  <c:v>1061.4280000000001</c:v>
                </c:pt>
                <c:pt idx="3409">
                  <c:v>1061.6665390000001</c:v>
                </c:pt>
                <c:pt idx="3410">
                  <c:v>1061.9050689999999</c:v>
                </c:pt>
                <c:pt idx="3411">
                  <c:v>1062.143591</c:v>
                </c:pt>
                <c:pt idx="3412">
                  <c:v>1062.382104</c:v>
                </c:pt>
                <c:pt idx="3413">
                  <c:v>1062.6206070000001</c:v>
                </c:pt>
                <c:pt idx="3414">
                  <c:v>1062.8591019999999</c:v>
                </c:pt>
                <c:pt idx="3415">
                  <c:v>1063.0975880000001</c:v>
                </c:pt>
                <c:pt idx="3416">
                  <c:v>1063.336065</c:v>
                </c:pt>
                <c:pt idx="3417">
                  <c:v>1063.574533</c:v>
                </c:pt>
                <c:pt idx="3418">
                  <c:v>1063.812993</c:v>
                </c:pt>
                <c:pt idx="3419">
                  <c:v>1064.0514430000001</c:v>
                </c:pt>
                <c:pt idx="3420">
                  <c:v>1064.2898849999999</c:v>
                </c:pt>
                <c:pt idx="3421">
                  <c:v>1064.528317</c:v>
                </c:pt>
                <c:pt idx="3422">
                  <c:v>1064.7667409999999</c:v>
                </c:pt>
                <c:pt idx="3423">
                  <c:v>1065.0051550000001</c:v>
                </c:pt>
                <c:pt idx="3424">
                  <c:v>1065.243561</c:v>
                </c:pt>
                <c:pt idx="3425">
                  <c:v>1065.4819580000001</c:v>
                </c:pt>
                <c:pt idx="3426">
                  <c:v>1065.7203460000001</c:v>
                </c:pt>
                <c:pt idx="3427">
                  <c:v>1065.9587260000001</c:v>
                </c:pt>
                <c:pt idx="3428">
                  <c:v>1066.1970960000001</c:v>
                </c:pt>
                <c:pt idx="3429">
                  <c:v>1066.435457</c:v>
                </c:pt>
                <c:pt idx="3430">
                  <c:v>1066.67381</c:v>
                </c:pt>
                <c:pt idx="3431">
                  <c:v>1066.912153</c:v>
                </c:pt>
                <c:pt idx="3432">
                  <c:v>1067.150488</c:v>
                </c:pt>
                <c:pt idx="3433">
                  <c:v>1067.3888139999999</c:v>
                </c:pt>
                <c:pt idx="3434">
                  <c:v>1067.627131</c:v>
                </c:pt>
                <c:pt idx="3435">
                  <c:v>1067.865438</c:v>
                </c:pt>
                <c:pt idx="3436">
                  <c:v>1068.103738</c:v>
                </c:pt>
                <c:pt idx="3437">
                  <c:v>1068.342028</c:v>
                </c:pt>
                <c:pt idx="3438">
                  <c:v>1068.5803089999999</c:v>
                </c:pt>
                <c:pt idx="3439">
                  <c:v>1068.818581</c:v>
                </c:pt>
                <c:pt idx="3440">
                  <c:v>1069.0568450000001</c:v>
                </c:pt>
                <c:pt idx="3441">
                  <c:v>1069.2951</c:v>
                </c:pt>
                <c:pt idx="3442">
                  <c:v>1069.5333450000001</c:v>
                </c:pt>
                <c:pt idx="3443">
                  <c:v>1069.7715820000001</c:v>
                </c:pt>
                <c:pt idx="3444">
                  <c:v>1070.00981</c:v>
                </c:pt>
                <c:pt idx="3445">
                  <c:v>1070.2480290000001</c:v>
                </c:pt>
                <c:pt idx="3446">
                  <c:v>1070.4862390000001</c:v>
                </c:pt>
                <c:pt idx="3447">
                  <c:v>1070.72444</c:v>
                </c:pt>
                <c:pt idx="3448">
                  <c:v>1070.9626330000001</c:v>
                </c:pt>
                <c:pt idx="3449">
                  <c:v>1071.200816</c:v>
                </c:pt>
                <c:pt idx="3450">
                  <c:v>1071.438991</c:v>
                </c:pt>
                <c:pt idx="3451">
                  <c:v>1071.677156</c:v>
                </c:pt>
                <c:pt idx="3452">
                  <c:v>1071.915313</c:v>
                </c:pt>
                <c:pt idx="3453">
                  <c:v>1072.1534610000001</c:v>
                </c:pt>
                <c:pt idx="3454">
                  <c:v>1072.3915999999999</c:v>
                </c:pt>
                <c:pt idx="3455">
                  <c:v>1072.6297300000001</c:v>
                </c:pt>
                <c:pt idx="3456">
                  <c:v>1072.867851</c:v>
                </c:pt>
                <c:pt idx="3457">
                  <c:v>1073.1059640000001</c:v>
                </c:pt>
                <c:pt idx="3458">
                  <c:v>1073.344067</c:v>
                </c:pt>
                <c:pt idx="3459">
                  <c:v>1073.5821619999999</c:v>
                </c:pt>
                <c:pt idx="3460">
                  <c:v>1073.8202470000001</c:v>
                </c:pt>
                <c:pt idx="3461">
                  <c:v>1074.0583240000001</c:v>
                </c:pt>
                <c:pt idx="3462">
                  <c:v>1074.296392</c:v>
                </c:pt>
                <c:pt idx="3463">
                  <c:v>1074.534451</c:v>
                </c:pt>
                <c:pt idx="3464">
                  <c:v>1074.7725009999999</c:v>
                </c:pt>
                <c:pt idx="3465">
                  <c:v>1075.010542</c:v>
                </c:pt>
                <c:pt idx="3466">
                  <c:v>1075.248574</c:v>
                </c:pt>
                <c:pt idx="3467">
                  <c:v>1075.486598</c:v>
                </c:pt>
                <c:pt idx="3468">
                  <c:v>1075.724612</c:v>
                </c:pt>
                <c:pt idx="3469">
                  <c:v>1075.962618</c:v>
                </c:pt>
                <c:pt idx="3470">
                  <c:v>1076.200615</c:v>
                </c:pt>
                <c:pt idx="3471">
                  <c:v>1076.4386019999999</c:v>
                </c:pt>
                <c:pt idx="3472">
                  <c:v>1076.6765809999999</c:v>
                </c:pt>
                <c:pt idx="3473">
                  <c:v>1076.9145510000001</c:v>
                </c:pt>
                <c:pt idx="3474">
                  <c:v>1077.152513</c:v>
                </c:pt>
                <c:pt idx="3475">
                  <c:v>1077.3904649999999</c:v>
                </c:pt>
                <c:pt idx="3476">
                  <c:v>1077.628408</c:v>
                </c:pt>
                <c:pt idx="3477">
                  <c:v>1077.8663429999999</c:v>
                </c:pt>
                <c:pt idx="3478">
                  <c:v>1078.104268</c:v>
                </c:pt>
                <c:pt idx="3479">
                  <c:v>1078.342185</c:v>
                </c:pt>
                <c:pt idx="3480">
                  <c:v>1078.580093</c:v>
                </c:pt>
                <c:pt idx="3481">
                  <c:v>1078.817992</c:v>
                </c:pt>
                <c:pt idx="3482">
                  <c:v>1079.0558820000001</c:v>
                </c:pt>
                <c:pt idx="3483">
                  <c:v>1079.2937629999999</c:v>
                </c:pt>
                <c:pt idx="3484">
                  <c:v>1079.5316359999999</c:v>
                </c:pt>
                <c:pt idx="3485">
                  <c:v>1079.769499</c:v>
                </c:pt>
                <c:pt idx="3486">
                  <c:v>1080.007353</c:v>
                </c:pt>
                <c:pt idx="3487">
                  <c:v>1080.245199</c:v>
                </c:pt>
                <c:pt idx="3488">
                  <c:v>1080.4830360000001</c:v>
                </c:pt>
                <c:pt idx="3489">
                  <c:v>1080.7208639999999</c:v>
                </c:pt>
                <c:pt idx="3490">
                  <c:v>1080.9586830000001</c:v>
                </c:pt>
                <c:pt idx="3491">
                  <c:v>1081.1964929999999</c:v>
                </c:pt>
                <c:pt idx="3492">
                  <c:v>1081.4342939999999</c:v>
                </c:pt>
                <c:pt idx="3493">
                  <c:v>1081.672086</c:v>
                </c:pt>
                <c:pt idx="3494">
                  <c:v>1081.90987</c:v>
                </c:pt>
                <c:pt idx="3495">
                  <c:v>1082.1476439999999</c:v>
                </c:pt>
                <c:pt idx="3496">
                  <c:v>1082.3854100000001</c:v>
                </c:pt>
                <c:pt idx="3497">
                  <c:v>1082.623167</c:v>
                </c:pt>
                <c:pt idx="3498">
                  <c:v>1082.860915</c:v>
                </c:pt>
                <c:pt idx="3499">
                  <c:v>1083.0986539999999</c:v>
                </c:pt>
                <c:pt idx="3500">
                  <c:v>1083.336384</c:v>
                </c:pt>
                <c:pt idx="3501">
                  <c:v>1083.5741049999999</c:v>
                </c:pt>
                <c:pt idx="3502">
                  <c:v>1083.8118179999999</c:v>
                </c:pt>
                <c:pt idx="3503">
                  <c:v>1084.0495209999999</c:v>
                </c:pt>
                <c:pt idx="3504">
                  <c:v>1084.2872159999999</c:v>
                </c:pt>
                <c:pt idx="3505">
                  <c:v>1084.5249020000001</c:v>
                </c:pt>
                <c:pt idx="3506">
                  <c:v>1084.7625780000001</c:v>
                </c:pt>
                <c:pt idx="3507">
                  <c:v>1085.0002460000001</c:v>
                </c:pt>
                <c:pt idx="3508">
                  <c:v>1085.2379060000001</c:v>
                </c:pt>
                <c:pt idx="3509">
                  <c:v>1085.4755560000001</c:v>
                </c:pt>
                <c:pt idx="3510">
                  <c:v>1085.713197</c:v>
                </c:pt>
                <c:pt idx="3511">
                  <c:v>1085.95083</c:v>
                </c:pt>
                <c:pt idx="3512">
                  <c:v>1086.188453</c:v>
                </c:pt>
                <c:pt idx="3513">
                  <c:v>1086.426068</c:v>
                </c:pt>
                <c:pt idx="3514">
                  <c:v>1086.6636739999999</c:v>
                </c:pt>
                <c:pt idx="3515">
                  <c:v>1086.901271</c:v>
                </c:pt>
                <c:pt idx="3516">
                  <c:v>1087.1388589999999</c:v>
                </c:pt>
                <c:pt idx="3517">
                  <c:v>1087.376438</c:v>
                </c:pt>
                <c:pt idx="3518">
                  <c:v>1087.614008</c:v>
                </c:pt>
                <c:pt idx="3519">
                  <c:v>1087.85157</c:v>
                </c:pt>
                <c:pt idx="3520">
                  <c:v>1088.0891220000001</c:v>
                </c:pt>
                <c:pt idx="3521">
                  <c:v>1088.3266659999999</c:v>
                </c:pt>
                <c:pt idx="3522">
                  <c:v>1088.5642009999999</c:v>
                </c:pt>
                <c:pt idx="3523">
                  <c:v>1088.8017259999999</c:v>
                </c:pt>
                <c:pt idx="3524">
                  <c:v>1089.0392440000001</c:v>
                </c:pt>
                <c:pt idx="3525">
                  <c:v>1089.276752</c:v>
                </c:pt>
                <c:pt idx="3526">
                  <c:v>1089.5142510000001</c:v>
                </c:pt>
                <c:pt idx="3527">
                  <c:v>1089.751741</c:v>
                </c:pt>
                <c:pt idx="3528">
                  <c:v>1089.989223</c:v>
                </c:pt>
                <c:pt idx="3529">
                  <c:v>1090.2266959999999</c:v>
                </c:pt>
                <c:pt idx="3530">
                  <c:v>1090.4641590000001</c:v>
                </c:pt>
                <c:pt idx="3531">
                  <c:v>1090.7016140000001</c:v>
                </c:pt>
                <c:pt idx="3532">
                  <c:v>1090.9390599999999</c:v>
                </c:pt>
                <c:pt idx="3533">
                  <c:v>1091.1764969999999</c:v>
                </c:pt>
                <c:pt idx="3534">
                  <c:v>1091.4139259999999</c:v>
                </c:pt>
                <c:pt idx="3535">
                  <c:v>1091.651345</c:v>
                </c:pt>
                <c:pt idx="3536">
                  <c:v>1091.8887560000001</c:v>
                </c:pt>
                <c:pt idx="3537">
                  <c:v>1092.1261569999999</c:v>
                </c:pt>
                <c:pt idx="3538">
                  <c:v>1092.36355</c:v>
                </c:pt>
                <c:pt idx="3539">
                  <c:v>1092.6009340000001</c:v>
                </c:pt>
                <c:pt idx="3540">
                  <c:v>1092.838309</c:v>
                </c:pt>
                <c:pt idx="3541">
                  <c:v>1093.075675</c:v>
                </c:pt>
                <c:pt idx="3542">
                  <c:v>1093.313032</c:v>
                </c:pt>
                <c:pt idx="3543">
                  <c:v>1093.550381</c:v>
                </c:pt>
                <c:pt idx="3544">
                  <c:v>1093.78772</c:v>
                </c:pt>
                <c:pt idx="3545">
                  <c:v>1094.0250510000001</c:v>
                </c:pt>
                <c:pt idx="3546">
                  <c:v>1094.262373</c:v>
                </c:pt>
                <c:pt idx="3547">
                  <c:v>1094.4996860000001</c:v>
                </c:pt>
                <c:pt idx="3548">
                  <c:v>1094.7369900000001</c:v>
                </c:pt>
                <c:pt idx="3549">
                  <c:v>1094.974285</c:v>
                </c:pt>
                <c:pt idx="3550">
                  <c:v>1095.211571</c:v>
                </c:pt>
                <c:pt idx="3551">
                  <c:v>1095.4488490000001</c:v>
                </c:pt>
                <c:pt idx="3552">
                  <c:v>1095.686117</c:v>
                </c:pt>
                <c:pt idx="3553">
                  <c:v>1095.9233770000001</c:v>
                </c:pt>
                <c:pt idx="3554">
                  <c:v>1096.1606280000001</c:v>
                </c:pt>
                <c:pt idx="3555">
                  <c:v>1096.3978689999999</c:v>
                </c:pt>
                <c:pt idx="3556">
                  <c:v>1096.6351030000001</c:v>
                </c:pt>
                <c:pt idx="3557">
                  <c:v>1096.872327</c:v>
                </c:pt>
                <c:pt idx="3558">
                  <c:v>1097.1095419999999</c:v>
                </c:pt>
                <c:pt idx="3559">
                  <c:v>1097.346749</c:v>
                </c:pt>
                <c:pt idx="3560">
                  <c:v>1097.583946</c:v>
                </c:pt>
                <c:pt idx="3561">
                  <c:v>1097.8211349999999</c:v>
                </c:pt>
                <c:pt idx="3562">
                  <c:v>1098.058315</c:v>
                </c:pt>
                <c:pt idx="3563">
                  <c:v>1098.295486</c:v>
                </c:pt>
                <c:pt idx="3564">
                  <c:v>1098.5326480000001</c:v>
                </c:pt>
                <c:pt idx="3565">
                  <c:v>1098.7698009999999</c:v>
                </c:pt>
                <c:pt idx="3566">
                  <c:v>1099.0069450000001</c:v>
                </c:pt>
                <c:pt idx="3567">
                  <c:v>1099.2440810000001</c:v>
                </c:pt>
                <c:pt idx="3568">
                  <c:v>1099.4812079999999</c:v>
                </c:pt>
                <c:pt idx="3569">
                  <c:v>1099.718325</c:v>
                </c:pt>
                <c:pt idx="3570">
                  <c:v>1099.955434</c:v>
                </c:pt>
                <c:pt idx="3571">
                  <c:v>1100.192534</c:v>
                </c:pt>
                <c:pt idx="3572">
                  <c:v>1100.429625</c:v>
                </c:pt>
                <c:pt idx="3573">
                  <c:v>1100.666708</c:v>
                </c:pt>
                <c:pt idx="3574">
                  <c:v>1100.903781</c:v>
                </c:pt>
                <c:pt idx="3575">
                  <c:v>1101.140846</c:v>
                </c:pt>
                <c:pt idx="3576">
                  <c:v>1101.3779010000001</c:v>
                </c:pt>
                <c:pt idx="3577">
                  <c:v>1101.6149479999999</c:v>
                </c:pt>
                <c:pt idx="3578">
                  <c:v>1101.8519859999999</c:v>
                </c:pt>
                <c:pt idx="3579">
                  <c:v>1102.089015</c:v>
                </c:pt>
                <c:pt idx="3580">
                  <c:v>1102.326035</c:v>
                </c:pt>
                <c:pt idx="3581">
                  <c:v>1102.5630470000001</c:v>
                </c:pt>
                <c:pt idx="3582">
                  <c:v>1102.8000489999999</c:v>
                </c:pt>
                <c:pt idx="3583">
                  <c:v>1103.037043</c:v>
                </c:pt>
                <c:pt idx="3584">
                  <c:v>1103.274028</c:v>
                </c:pt>
                <c:pt idx="3585">
                  <c:v>1103.511004</c:v>
                </c:pt>
                <c:pt idx="3586">
                  <c:v>1103.747971</c:v>
                </c:pt>
                <c:pt idx="3587">
                  <c:v>1103.984929</c:v>
                </c:pt>
                <c:pt idx="3588">
                  <c:v>1104.2218780000001</c:v>
                </c:pt>
                <c:pt idx="3589">
                  <c:v>1104.4588189999999</c:v>
                </c:pt>
                <c:pt idx="3590">
                  <c:v>1104.6957500000001</c:v>
                </c:pt>
                <c:pt idx="3591">
                  <c:v>1104.932673</c:v>
                </c:pt>
                <c:pt idx="3592">
                  <c:v>1105.1695870000001</c:v>
                </c:pt>
                <c:pt idx="3593">
                  <c:v>1105.4064920000001</c:v>
                </c:pt>
                <c:pt idx="3594">
                  <c:v>1105.643388</c:v>
                </c:pt>
                <c:pt idx="3595">
                  <c:v>1105.880275</c:v>
                </c:pt>
                <c:pt idx="3596">
                  <c:v>1106.117154</c:v>
                </c:pt>
                <c:pt idx="3597">
                  <c:v>1106.3540230000001</c:v>
                </c:pt>
                <c:pt idx="3598">
                  <c:v>1106.590884</c:v>
                </c:pt>
                <c:pt idx="3599">
                  <c:v>1106.827736</c:v>
                </c:pt>
                <c:pt idx="3600">
                  <c:v>1107.0645790000001</c:v>
                </c:pt>
                <c:pt idx="3601">
                  <c:v>1107.3014129999999</c:v>
                </c:pt>
                <c:pt idx="3602">
                  <c:v>1107.5382380000001</c:v>
                </c:pt>
                <c:pt idx="3603">
                  <c:v>1107.775054</c:v>
                </c:pt>
                <c:pt idx="3604">
                  <c:v>1108.0118620000001</c:v>
                </c:pt>
                <c:pt idx="3605">
                  <c:v>1108.2486610000001</c:v>
                </c:pt>
                <c:pt idx="3606">
                  <c:v>1108.4854499999999</c:v>
                </c:pt>
                <c:pt idx="3607">
                  <c:v>1108.722231</c:v>
                </c:pt>
                <c:pt idx="3608">
                  <c:v>1108.959004</c:v>
                </c:pt>
                <c:pt idx="3609">
                  <c:v>1109.1957669999999</c:v>
                </c:pt>
                <c:pt idx="3610">
                  <c:v>1109.432521</c:v>
                </c:pt>
                <c:pt idx="3611">
                  <c:v>1109.669267</c:v>
                </c:pt>
                <c:pt idx="3612">
                  <c:v>1109.9060030000001</c:v>
                </c:pt>
                <c:pt idx="3613">
                  <c:v>1110.1427309999999</c:v>
                </c:pt>
                <c:pt idx="3614">
                  <c:v>1110.3794499999999</c:v>
                </c:pt>
                <c:pt idx="3615">
                  <c:v>1110.61616</c:v>
                </c:pt>
                <c:pt idx="3616">
                  <c:v>1110.8528610000001</c:v>
                </c:pt>
                <c:pt idx="3617">
                  <c:v>1111.0895539999999</c:v>
                </c:pt>
                <c:pt idx="3618">
                  <c:v>1111.326237</c:v>
                </c:pt>
                <c:pt idx="3619">
                  <c:v>1111.5629120000001</c:v>
                </c:pt>
                <c:pt idx="3620">
                  <c:v>1111.7995780000001</c:v>
                </c:pt>
                <c:pt idx="3621">
                  <c:v>1112.036235</c:v>
                </c:pt>
                <c:pt idx="3622">
                  <c:v>1112.2728830000001</c:v>
                </c:pt>
                <c:pt idx="3623">
                  <c:v>1112.5095220000001</c:v>
                </c:pt>
                <c:pt idx="3624">
                  <c:v>1112.7461519999999</c:v>
                </c:pt>
                <c:pt idx="3625">
                  <c:v>1112.9827740000001</c:v>
                </c:pt>
                <c:pt idx="3626">
                  <c:v>1113.219386</c:v>
                </c:pt>
                <c:pt idx="3627">
                  <c:v>1113.4559899999999</c:v>
                </c:pt>
                <c:pt idx="3628">
                  <c:v>1113.692585</c:v>
                </c:pt>
                <c:pt idx="3629">
                  <c:v>1113.929171</c:v>
                </c:pt>
                <c:pt idx="3630">
                  <c:v>1114.1657479999999</c:v>
                </c:pt>
                <c:pt idx="3631">
                  <c:v>1114.402317</c:v>
                </c:pt>
                <c:pt idx="3632">
                  <c:v>1114.638876</c:v>
                </c:pt>
                <c:pt idx="3633">
                  <c:v>1114.8754269999999</c:v>
                </c:pt>
                <c:pt idx="3634">
                  <c:v>1115.111969</c:v>
                </c:pt>
                <c:pt idx="3635">
                  <c:v>1115.3485020000001</c:v>
                </c:pt>
                <c:pt idx="3636">
                  <c:v>1115.585026</c:v>
                </c:pt>
                <c:pt idx="3637">
                  <c:v>1115.821541</c:v>
                </c:pt>
                <c:pt idx="3638">
                  <c:v>1116.0580480000001</c:v>
                </c:pt>
                <c:pt idx="3639">
                  <c:v>1116.294545</c:v>
                </c:pt>
                <c:pt idx="3640">
                  <c:v>1116.5310340000001</c:v>
                </c:pt>
                <c:pt idx="3641">
                  <c:v>1116.7675139999999</c:v>
                </c:pt>
                <c:pt idx="3642">
                  <c:v>1117.0039850000001</c:v>
                </c:pt>
                <c:pt idx="3643">
                  <c:v>1117.2404469999999</c:v>
                </c:pt>
                <c:pt idx="3644">
                  <c:v>1117.4768999999999</c:v>
                </c:pt>
                <c:pt idx="3645">
                  <c:v>1117.713344</c:v>
                </c:pt>
                <c:pt idx="3646">
                  <c:v>1117.9497799999999</c:v>
                </c:pt>
                <c:pt idx="3647">
                  <c:v>1118.186207</c:v>
                </c:pt>
              </c:numCache>
            </c:numRef>
          </c:xVal>
          <c:yVal>
            <c:numRef>
              <c:f>'UV-Vis Data'!$B$2:$B$3649</c:f>
              <c:numCache>
                <c:formatCode>General</c:formatCode>
                <c:ptCount val="3648"/>
                <c:pt idx="0">
                  <c:v>0.18326537300000001</c:v>
                </c:pt>
                <c:pt idx="1">
                  <c:v>1.5710031840000001</c:v>
                </c:pt>
                <c:pt idx="2">
                  <c:v>3.4058661780000001</c:v>
                </c:pt>
                <c:pt idx="3">
                  <c:v>3.6700293230000001</c:v>
                </c:pt>
                <c:pt idx="4">
                  <c:v>0.87349532900000004</c:v>
                </c:pt>
                <c:pt idx="5">
                  <c:v>-0.33658179599999999</c:v>
                </c:pt>
                <c:pt idx="6">
                  <c:v>0.65265595700000001</c:v>
                </c:pt>
                <c:pt idx="7">
                  <c:v>3.9286859710000002</c:v>
                </c:pt>
                <c:pt idx="8">
                  <c:v>4.8353002119999999</c:v>
                </c:pt>
                <c:pt idx="9">
                  <c:v>0.95659641500000003</c:v>
                </c:pt>
                <c:pt idx="10">
                  <c:v>0.53881687599999994</c:v>
                </c:pt>
                <c:pt idx="11">
                  <c:v>-1.185145592</c:v>
                </c:pt>
                <c:pt idx="12">
                  <c:v>0.24060124999999999</c:v>
                </c:pt>
                <c:pt idx="13">
                  <c:v>-0.110739319</c:v>
                </c:pt>
                <c:pt idx="14">
                  <c:v>0.55790144399999997</c:v>
                </c:pt>
                <c:pt idx="15">
                  <c:v>0.70704135000000001</c:v>
                </c:pt>
                <c:pt idx="16">
                  <c:v>0.36975368600000003</c:v>
                </c:pt>
                <c:pt idx="17">
                  <c:v>0.27013346700000002</c:v>
                </c:pt>
                <c:pt idx="18">
                  <c:v>0.16747436900000001</c:v>
                </c:pt>
                <c:pt idx="19">
                  <c:v>0.16854176600000001</c:v>
                </c:pt>
                <c:pt idx="20">
                  <c:v>0.137821894</c:v>
                </c:pt>
                <c:pt idx="21">
                  <c:v>0.19736885500000001</c:v>
                </c:pt>
                <c:pt idx="22">
                  <c:v>0.19360192100000001</c:v>
                </c:pt>
                <c:pt idx="23">
                  <c:v>0.17628540500000001</c:v>
                </c:pt>
                <c:pt idx="24">
                  <c:v>0.20596694400000001</c:v>
                </c:pt>
                <c:pt idx="25">
                  <c:v>0.17484639699999999</c:v>
                </c:pt>
                <c:pt idx="26">
                  <c:v>0.17998176399999999</c:v>
                </c:pt>
                <c:pt idx="27">
                  <c:v>0.21752532899999999</c:v>
                </c:pt>
                <c:pt idx="28">
                  <c:v>0.196076688</c:v>
                </c:pt>
                <c:pt idx="29">
                  <c:v>0.17112254299999999</c:v>
                </c:pt>
                <c:pt idx="30">
                  <c:v>0.16251180000000001</c:v>
                </c:pt>
                <c:pt idx="31">
                  <c:v>0.155730532</c:v>
                </c:pt>
                <c:pt idx="32">
                  <c:v>0.17746347700000001</c:v>
                </c:pt>
                <c:pt idx="33">
                  <c:v>9.6351708999999994E-2</c:v>
                </c:pt>
                <c:pt idx="34">
                  <c:v>0.15751046399999999</c:v>
                </c:pt>
                <c:pt idx="35">
                  <c:v>0.18385532600000001</c:v>
                </c:pt>
                <c:pt idx="36">
                  <c:v>0.19692754000000001</c:v>
                </c:pt>
                <c:pt idx="37">
                  <c:v>0.14780284599999999</c:v>
                </c:pt>
                <c:pt idx="38">
                  <c:v>0.13114433</c:v>
                </c:pt>
                <c:pt idx="39">
                  <c:v>0.155304731</c:v>
                </c:pt>
                <c:pt idx="40">
                  <c:v>0.135121136</c:v>
                </c:pt>
                <c:pt idx="41">
                  <c:v>0.190740622</c:v>
                </c:pt>
                <c:pt idx="42">
                  <c:v>0.20203466</c:v>
                </c:pt>
                <c:pt idx="43">
                  <c:v>0.180440458</c:v>
                </c:pt>
                <c:pt idx="44">
                  <c:v>0.20965492899999999</c:v>
                </c:pt>
                <c:pt idx="45">
                  <c:v>0.18079466999999999</c:v>
                </c:pt>
                <c:pt idx="46">
                  <c:v>0.19136873300000001</c:v>
                </c:pt>
                <c:pt idx="47">
                  <c:v>0.20731428399999999</c:v>
                </c:pt>
                <c:pt idx="48">
                  <c:v>0.19207708200000001</c:v>
                </c:pt>
                <c:pt idx="49">
                  <c:v>0.18498926800000001</c:v>
                </c:pt>
                <c:pt idx="50">
                  <c:v>0.15285205199999999</c:v>
                </c:pt>
                <c:pt idx="51">
                  <c:v>0.17593895000000001</c:v>
                </c:pt>
                <c:pt idx="52">
                  <c:v>0.19139002799999999</c:v>
                </c:pt>
                <c:pt idx="53">
                  <c:v>0.18057941199999999</c:v>
                </c:pt>
                <c:pt idx="54">
                  <c:v>0.194484821</c:v>
                </c:pt>
                <c:pt idx="55">
                  <c:v>0.153092899</c:v>
                </c:pt>
                <c:pt idx="56">
                  <c:v>0.22766362500000001</c:v>
                </c:pt>
                <c:pt idx="57">
                  <c:v>0.18038663299999999</c:v>
                </c:pt>
                <c:pt idx="58">
                  <c:v>0.19358545899999999</c:v>
                </c:pt>
                <c:pt idx="59">
                  <c:v>0.24332625299999999</c:v>
                </c:pt>
                <c:pt idx="60">
                  <c:v>0.16843534099999999</c:v>
                </c:pt>
                <c:pt idx="61">
                  <c:v>0.156613855</c:v>
                </c:pt>
                <c:pt idx="62">
                  <c:v>0.203113616</c:v>
                </c:pt>
                <c:pt idx="63">
                  <c:v>0.210842365</c:v>
                </c:pt>
                <c:pt idx="64">
                  <c:v>0.22816514299999999</c:v>
                </c:pt>
                <c:pt idx="65">
                  <c:v>0.136454821</c:v>
                </c:pt>
                <c:pt idx="66">
                  <c:v>0.20734923799999999</c:v>
                </c:pt>
                <c:pt idx="67">
                  <c:v>0.13630262000000001</c:v>
                </c:pt>
                <c:pt idx="68">
                  <c:v>0.18366217300000001</c:v>
                </c:pt>
                <c:pt idx="69">
                  <c:v>0.183694313</c:v>
                </c:pt>
                <c:pt idx="70">
                  <c:v>0.23775368</c:v>
                </c:pt>
                <c:pt idx="71">
                  <c:v>0.21369983000000001</c:v>
                </c:pt>
                <c:pt idx="72">
                  <c:v>0.22932429900000001</c:v>
                </c:pt>
                <c:pt idx="73">
                  <c:v>0.22472704800000001</c:v>
                </c:pt>
                <c:pt idx="74">
                  <c:v>0.161997687</c:v>
                </c:pt>
                <c:pt idx="75">
                  <c:v>0.16589167599999999</c:v>
                </c:pt>
                <c:pt idx="76">
                  <c:v>0.21798306200000001</c:v>
                </c:pt>
                <c:pt idx="77">
                  <c:v>0.17754540299999999</c:v>
                </c:pt>
                <c:pt idx="78">
                  <c:v>0.18560921</c:v>
                </c:pt>
                <c:pt idx="79">
                  <c:v>0.194615551</c:v>
                </c:pt>
                <c:pt idx="80">
                  <c:v>0.20682017899999999</c:v>
                </c:pt>
                <c:pt idx="81">
                  <c:v>0.16638770999999999</c:v>
                </c:pt>
                <c:pt idx="82">
                  <c:v>0.17966944400000001</c:v>
                </c:pt>
                <c:pt idx="83">
                  <c:v>0.214539602</c:v>
                </c:pt>
                <c:pt idx="84">
                  <c:v>0.21983096199999999</c:v>
                </c:pt>
                <c:pt idx="85">
                  <c:v>0.218145379</c:v>
                </c:pt>
                <c:pt idx="86">
                  <c:v>0.19917386100000001</c:v>
                </c:pt>
                <c:pt idx="87">
                  <c:v>0.21787353700000001</c:v>
                </c:pt>
                <c:pt idx="88">
                  <c:v>0.22941573600000001</c:v>
                </c:pt>
                <c:pt idx="89">
                  <c:v>0.20377809999999999</c:v>
                </c:pt>
                <c:pt idx="90">
                  <c:v>0.186470724</c:v>
                </c:pt>
                <c:pt idx="91">
                  <c:v>0.203945557</c:v>
                </c:pt>
                <c:pt idx="92">
                  <c:v>0.23335834599999999</c:v>
                </c:pt>
                <c:pt idx="93">
                  <c:v>0.25188803399999998</c:v>
                </c:pt>
                <c:pt idx="94">
                  <c:v>0.226722905</c:v>
                </c:pt>
                <c:pt idx="95">
                  <c:v>0.19380107799999999</c:v>
                </c:pt>
                <c:pt idx="96">
                  <c:v>0.21890768199999999</c:v>
                </c:pt>
                <c:pt idx="97">
                  <c:v>0.19115568599999999</c:v>
                </c:pt>
                <c:pt idx="98">
                  <c:v>0.25268116400000001</c:v>
                </c:pt>
                <c:pt idx="99">
                  <c:v>0.223324098</c:v>
                </c:pt>
                <c:pt idx="100">
                  <c:v>0.271855556</c:v>
                </c:pt>
                <c:pt idx="101">
                  <c:v>0.225622722</c:v>
                </c:pt>
                <c:pt idx="102">
                  <c:v>0.21423946899999999</c:v>
                </c:pt>
                <c:pt idx="103">
                  <c:v>0.20382106</c:v>
                </c:pt>
                <c:pt idx="104">
                  <c:v>0.20552113799999999</c:v>
                </c:pt>
                <c:pt idx="105">
                  <c:v>0.27179810700000001</c:v>
                </c:pt>
                <c:pt idx="106">
                  <c:v>0.29492501500000001</c:v>
                </c:pt>
                <c:pt idx="107">
                  <c:v>0.225265668</c:v>
                </c:pt>
                <c:pt idx="108">
                  <c:v>0.246871534</c:v>
                </c:pt>
                <c:pt idx="109">
                  <c:v>0.21572393600000001</c:v>
                </c:pt>
                <c:pt idx="110">
                  <c:v>0.21941175199999999</c:v>
                </c:pt>
                <c:pt idx="111">
                  <c:v>0.22977038299999999</c:v>
                </c:pt>
                <c:pt idx="112">
                  <c:v>0.20516484500000001</c:v>
                </c:pt>
                <c:pt idx="113">
                  <c:v>0.24047064000000001</c:v>
                </c:pt>
                <c:pt idx="114">
                  <c:v>0.22039402399999999</c:v>
                </c:pt>
                <c:pt idx="115">
                  <c:v>0.242021705</c:v>
                </c:pt>
                <c:pt idx="116">
                  <c:v>0.24000000799999999</c:v>
                </c:pt>
                <c:pt idx="117">
                  <c:v>0.22728489099999999</c:v>
                </c:pt>
                <c:pt idx="118">
                  <c:v>0.20860305000000001</c:v>
                </c:pt>
                <c:pt idx="119">
                  <c:v>0.24334971799999999</c:v>
                </c:pt>
                <c:pt idx="120">
                  <c:v>0.25544827599999997</c:v>
                </c:pt>
                <c:pt idx="121">
                  <c:v>0.28225983599999999</c:v>
                </c:pt>
                <c:pt idx="122">
                  <c:v>0.24009491599999999</c:v>
                </c:pt>
                <c:pt idx="123">
                  <c:v>0.25644879999999998</c:v>
                </c:pt>
                <c:pt idx="124">
                  <c:v>0.25391314100000001</c:v>
                </c:pt>
                <c:pt idx="125">
                  <c:v>0.21602283999999999</c:v>
                </c:pt>
                <c:pt idx="126">
                  <c:v>0.264595829</c:v>
                </c:pt>
                <c:pt idx="127">
                  <c:v>0.28150905599999998</c:v>
                </c:pt>
                <c:pt idx="128">
                  <c:v>0.27691569300000002</c:v>
                </c:pt>
                <c:pt idx="129">
                  <c:v>0.25552309200000001</c:v>
                </c:pt>
                <c:pt idx="130">
                  <c:v>0.25094527700000002</c:v>
                </c:pt>
                <c:pt idx="131">
                  <c:v>0.25155042599999999</c:v>
                </c:pt>
                <c:pt idx="132">
                  <c:v>0.25440712399999998</c:v>
                </c:pt>
                <c:pt idx="133">
                  <c:v>0.25815326999999999</c:v>
                </c:pt>
                <c:pt idx="134">
                  <c:v>0.26414112699999998</c:v>
                </c:pt>
                <c:pt idx="135">
                  <c:v>0.26207108899999998</c:v>
                </c:pt>
                <c:pt idx="136">
                  <c:v>0.26361722999999998</c:v>
                </c:pt>
                <c:pt idx="137">
                  <c:v>0.23683196500000001</c:v>
                </c:pt>
                <c:pt idx="138">
                  <c:v>0.26083755600000003</c:v>
                </c:pt>
                <c:pt idx="139">
                  <c:v>0.22856842299999999</c:v>
                </c:pt>
                <c:pt idx="140">
                  <c:v>0.26936628299999998</c:v>
                </c:pt>
                <c:pt idx="141">
                  <c:v>0.26716862600000002</c:v>
                </c:pt>
                <c:pt idx="142">
                  <c:v>0.26391126999999998</c:v>
                </c:pt>
                <c:pt idx="143">
                  <c:v>0.27135214200000002</c:v>
                </c:pt>
                <c:pt idx="144">
                  <c:v>0.26022487999999999</c:v>
                </c:pt>
                <c:pt idx="145">
                  <c:v>0.24970499199999999</c:v>
                </c:pt>
                <c:pt idx="146">
                  <c:v>0.23491726199999999</c:v>
                </c:pt>
                <c:pt idx="147">
                  <c:v>0.25152597999999998</c:v>
                </c:pt>
                <c:pt idx="148">
                  <c:v>0.25269069500000002</c:v>
                </c:pt>
                <c:pt idx="149">
                  <c:v>0.228193113</c:v>
                </c:pt>
                <c:pt idx="150">
                  <c:v>0.25026824600000003</c:v>
                </c:pt>
                <c:pt idx="151">
                  <c:v>0.25552081300000001</c:v>
                </c:pt>
                <c:pt idx="152">
                  <c:v>0.246550247</c:v>
                </c:pt>
                <c:pt idx="153">
                  <c:v>0.28023786099999998</c:v>
                </c:pt>
                <c:pt idx="154">
                  <c:v>0.28441469899999999</c:v>
                </c:pt>
                <c:pt idx="155">
                  <c:v>0.27370001100000002</c:v>
                </c:pt>
                <c:pt idx="156">
                  <c:v>0.26216903699999999</c:v>
                </c:pt>
                <c:pt idx="157">
                  <c:v>0.27326953900000001</c:v>
                </c:pt>
                <c:pt idx="158">
                  <c:v>0.24688765700000001</c:v>
                </c:pt>
                <c:pt idx="159">
                  <c:v>0.27609889100000001</c:v>
                </c:pt>
                <c:pt idx="160">
                  <c:v>0.27612122500000003</c:v>
                </c:pt>
                <c:pt idx="161">
                  <c:v>0.265023491</c:v>
                </c:pt>
                <c:pt idx="162">
                  <c:v>0.26336915500000002</c:v>
                </c:pt>
                <c:pt idx="163">
                  <c:v>0.27173366199999999</c:v>
                </c:pt>
                <c:pt idx="164">
                  <c:v>0.26363028700000002</c:v>
                </c:pt>
                <c:pt idx="165">
                  <c:v>0.274378132</c:v>
                </c:pt>
                <c:pt idx="166">
                  <c:v>0.24594966100000001</c:v>
                </c:pt>
                <c:pt idx="167">
                  <c:v>0.281689052</c:v>
                </c:pt>
                <c:pt idx="168">
                  <c:v>0.286503695</c:v>
                </c:pt>
                <c:pt idx="169">
                  <c:v>0.27669226699999999</c:v>
                </c:pt>
                <c:pt idx="170">
                  <c:v>0.26371365200000002</c:v>
                </c:pt>
                <c:pt idx="171">
                  <c:v>0.275658087</c:v>
                </c:pt>
                <c:pt idx="172">
                  <c:v>0.28988114199999998</c:v>
                </c:pt>
                <c:pt idx="173">
                  <c:v>0.28076678599999999</c:v>
                </c:pt>
                <c:pt idx="174">
                  <c:v>0.26115401799999999</c:v>
                </c:pt>
                <c:pt idx="175">
                  <c:v>0.28671380499999999</c:v>
                </c:pt>
                <c:pt idx="176">
                  <c:v>0.27664139300000001</c:v>
                </c:pt>
                <c:pt idx="177">
                  <c:v>0.276309254</c:v>
                </c:pt>
                <c:pt idx="178">
                  <c:v>0.27976600200000001</c:v>
                </c:pt>
                <c:pt idx="179">
                  <c:v>0.27592476199999999</c:v>
                </c:pt>
                <c:pt idx="180">
                  <c:v>0.28407634900000001</c:v>
                </c:pt>
                <c:pt idx="181">
                  <c:v>0.274643048</c:v>
                </c:pt>
                <c:pt idx="182">
                  <c:v>0.273740712</c:v>
                </c:pt>
                <c:pt idx="183">
                  <c:v>0.28547917699999997</c:v>
                </c:pt>
                <c:pt idx="184">
                  <c:v>0.27830582599999998</c:v>
                </c:pt>
                <c:pt idx="185">
                  <c:v>0.28294180099999999</c:v>
                </c:pt>
                <c:pt idx="186">
                  <c:v>0.270585772</c:v>
                </c:pt>
                <c:pt idx="187">
                  <c:v>0.28454046999999999</c:v>
                </c:pt>
                <c:pt idx="188">
                  <c:v>0.26977925800000002</c:v>
                </c:pt>
                <c:pt idx="189">
                  <c:v>0.27071055599999999</c:v>
                </c:pt>
                <c:pt idx="190">
                  <c:v>0.27900417300000002</c:v>
                </c:pt>
                <c:pt idx="191">
                  <c:v>0.26605393300000002</c:v>
                </c:pt>
                <c:pt idx="192">
                  <c:v>0.26522454899999998</c:v>
                </c:pt>
                <c:pt idx="193">
                  <c:v>0.274430124</c:v>
                </c:pt>
                <c:pt idx="194">
                  <c:v>0.26481090099999999</c:v>
                </c:pt>
                <c:pt idx="195">
                  <c:v>0.27520309999999998</c:v>
                </c:pt>
                <c:pt idx="196">
                  <c:v>0.26713488000000002</c:v>
                </c:pt>
                <c:pt idx="197">
                  <c:v>0.26964312899999998</c:v>
                </c:pt>
                <c:pt idx="198">
                  <c:v>0.26773170299999999</c:v>
                </c:pt>
                <c:pt idx="199">
                  <c:v>0.267211751</c:v>
                </c:pt>
                <c:pt idx="200">
                  <c:v>0.27680492600000001</c:v>
                </c:pt>
                <c:pt idx="201">
                  <c:v>0.28183523599999999</c:v>
                </c:pt>
                <c:pt idx="202">
                  <c:v>0.287241686</c:v>
                </c:pt>
                <c:pt idx="203">
                  <c:v>0.27865863299999999</c:v>
                </c:pt>
                <c:pt idx="204">
                  <c:v>0.25477775699999999</c:v>
                </c:pt>
                <c:pt idx="205">
                  <c:v>0.26066830200000002</c:v>
                </c:pt>
                <c:pt idx="206">
                  <c:v>0.25996651199999998</c:v>
                </c:pt>
                <c:pt idx="207">
                  <c:v>0.24794738199999999</c:v>
                </c:pt>
                <c:pt idx="208">
                  <c:v>0.26466520500000001</c:v>
                </c:pt>
                <c:pt idx="209">
                  <c:v>0.27403348100000002</c:v>
                </c:pt>
                <c:pt idx="210">
                  <c:v>0.27533344700000001</c:v>
                </c:pt>
                <c:pt idx="211">
                  <c:v>0.269651957</c:v>
                </c:pt>
                <c:pt idx="212">
                  <c:v>0.25641185799999999</c:v>
                </c:pt>
                <c:pt idx="213">
                  <c:v>0.26875274399999999</c:v>
                </c:pt>
                <c:pt idx="214">
                  <c:v>0.26921060000000002</c:v>
                </c:pt>
                <c:pt idx="215">
                  <c:v>0.267598538</c:v>
                </c:pt>
                <c:pt idx="216">
                  <c:v>0.284887059</c:v>
                </c:pt>
                <c:pt idx="217">
                  <c:v>0.26322653499999998</c:v>
                </c:pt>
                <c:pt idx="218">
                  <c:v>0.28138428999999998</c:v>
                </c:pt>
                <c:pt idx="219">
                  <c:v>0.27434796900000002</c:v>
                </c:pt>
                <c:pt idx="220">
                  <c:v>0.26596420799999998</c:v>
                </c:pt>
                <c:pt idx="221">
                  <c:v>0.248545772</c:v>
                </c:pt>
                <c:pt idx="222">
                  <c:v>0.27136722299999999</c:v>
                </c:pt>
                <c:pt idx="223">
                  <c:v>0.26900232200000002</c:v>
                </c:pt>
                <c:pt idx="224">
                  <c:v>0.26458366999999999</c:v>
                </c:pt>
                <c:pt idx="225">
                  <c:v>0.25313331100000003</c:v>
                </c:pt>
                <c:pt idx="226">
                  <c:v>0.25955983700000002</c:v>
                </c:pt>
                <c:pt idx="227">
                  <c:v>0.26464065399999998</c:v>
                </c:pt>
                <c:pt idx="228">
                  <c:v>0.25862785199999999</c:v>
                </c:pt>
                <c:pt idx="229">
                  <c:v>0.25930601599999997</c:v>
                </c:pt>
                <c:pt idx="230">
                  <c:v>0.26487124299999998</c:v>
                </c:pt>
                <c:pt idx="231">
                  <c:v>0.26542563800000002</c:v>
                </c:pt>
                <c:pt idx="232">
                  <c:v>0.268466019</c:v>
                </c:pt>
                <c:pt idx="233">
                  <c:v>0.24123267300000001</c:v>
                </c:pt>
                <c:pt idx="234">
                  <c:v>0.257481868</c:v>
                </c:pt>
                <c:pt idx="235">
                  <c:v>0.26616181799999999</c:v>
                </c:pt>
                <c:pt idx="236">
                  <c:v>0.24946692300000001</c:v>
                </c:pt>
                <c:pt idx="237">
                  <c:v>0.26021444700000002</c:v>
                </c:pt>
                <c:pt idx="238">
                  <c:v>0.26357570899999999</c:v>
                </c:pt>
                <c:pt idx="239">
                  <c:v>0.26440919200000002</c:v>
                </c:pt>
                <c:pt idx="240">
                  <c:v>0.26309164899999998</c:v>
                </c:pt>
                <c:pt idx="241">
                  <c:v>0.265629063</c:v>
                </c:pt>
                <c:pt idx="242">
                  <c:v>0.271053286</c:v>
                </c:pt>
                <c:pt idx="243">
                  <c:v>0.26775305799999999</c:v>
                </c:pt>
                <c:pt idx="244">
                  <c:v>0.26282297199999999</c:v>
                </c:pt>
                <c:pt idx="245">
                  <c:v>0.25096817599999999</c:v>
                </c:pt>
                <c:pt idx="246">
                  <c:v>0.25981812199999998</c:v>
                </c:pt>
                <c:pt idx="247">
                  <c:v>0.26160032900000002</c:v>
                </c:pt>
                <c:pt idx="248">
                  <c:v>0.25660921599999997</c:v>
                </c:pt>
                <c:pt idx="249">
                  <c:v>0.26314939700000001</c:v>
                </c:pt>
                <c:pt idx="250">
                  <c:v>0.261982188</c:v>
                </c:pt>
                <c:pt idx="251">
                  <c:v>0.26427172799999998</c:v>
                </c:pt>
                <c:pt idx="252">
                  <c:v>0.26175702000000001</c:v>
                </c:pt>
                <c:pt idx="253">
                  <c:v>0.26376426800000002</c:v>
                </c:pt>
                <c:pt idx="254">
                  <c:v>0.23585645799999999</c:v>
                </c:pt>
                <c:pt idx="255">
                  <c:v>0.26485919099999999</c:v>
                </c:pt>
                <c:pt idx="256">
                  <c:v>0.261708673</c:v>
                </c:pt>
                <c:pt idx="257">
                  <c:v>0.28291080099999999</c:v>
                </c:pt>
                <c:pt idx="258">
                  <c:v>0.266269388</c:v>
                </c:pt>
                <c:pt idx="259">
                  <c:v>0.244045598</c:v>
                </c:pt>
                <c:pt idx="260">
                  <c:v>0.25150504699999998</c:v>
                </c:pt>
                <c:pt idx="261">
                  <c:v>0.25983417599999997</c:v>
                </c:pt>
                <c:pt idx="262">
                  <c:v>0.26222403500000002</c:v>
                </c:pt>
                <c:pt idx="263">
                  <c:v>0.262385113</c:v>
                </c:pt>
                <c:pt idx="264">
                  <c:v>0.272317215</c:v>
                </c:pt>
                <c:pt idx="265">
                  <c:v>0.25777582100000002</c:v>
                </c:pt>
                <c:pt idx="266">
                  <c:v>0.26372865600000001</c:v>
                </c:pt>
                <c:pt idx="267">
                  <c:v>0.27461761099999998</c:v>
                </c:pt>
                <c:pt idx="268">
                  <c:v>0.26523713100000001</c:v>
                </c:pt>
                <c:pt idx="269">
                  <c:v>0.25138464999999999</c:v>
                </c:pt>
                <c:pt idx="270">
                  <c:v>0.25133765899999999</c:v>
                </c:pt>
                <c:pt idx="271">
                  <c:v>0.25420446499999999</c:v>
                </c:pt>
                <c:pt idx="272">
                  <c:v>0.248926546</c:v>
                </c:pt>
                <c:pt idx="273">
                  <c:v>0.25544242299999997</c:v>
                </c:pt>
                <c:pt idx="274">
                  <c:v>0.248605771</c:v>
                </c:pt>
                <c:pt idx="275">
                  <c:v>0.25637760999999998</c:v>
                </c:pt>
                <c:pt idx="276">
                  <c:v>0.25661946899999999</c:v>
                </c:pt>
                <c:pt idx="277">
                  <c:v>0.25289888500000002</c:v>
                </c:pt>
                <c:pt idx="278">
                  <c:v>0.26508394699999999</c:v>
                </c:pt>
                <c:pt idx="279">
                  <c:v>0.26131237400000001</c:v>
                </c:pt>
                <c:pt idx="280">
                  <c:v>0.25787026699999999</c:v>
                </c:pt>
                <c:pt idx="281">
                  <c:v>0.25255331600000003</c:v>
                </c:pt>
                <c:pt idx="282">
                  <c:v>0.248611994</c:v>
                </c:pt>
                <c:pt idx="283">
                  <c:v>0.24512884900000001</c:v>
                </c:pt>
                <c:pt idx="284">
                  <c:v>0.236595954</c:v>
                </c:pt>
                <c:pt idx="285">
                  <c:v>0.24868680900000001</c:v>
                </c:pt>
                <c:pt idx="286">
                  <c:v>0.272940295</c:v>
                </c:pt>
                <c:pt idx="287">
                  <c:v>0.244346851</c:v>
                </c:pt>
                <c:pt idx="288">
                  <c:v>0.24480191500000001</c:v>
                </c:pt>
                <c:pt idx="289">
                  <c:v>0.263451936</c:v>
                </c:pt>
                <c:pt idx="290">
                  <c:v>0.258914857</c:v>
                </c:pt>
                <c:pt idx="291">
                  <c:v>0.26299877500000002</c:v>
                </c:pt>
                <c:pt idx="292">
                  <c:v>0.252429444</c:v>
                </c:pt>
                <c:pt idx="293">
                  <c:v>0.25254153499999998</c:v>
                </c:pt>
                <c:pt idx="294">
                  <c:v>0.244542118</c:v>
                </c:pt>
                <c:pt idx="295">
                  <c:v>0.251572132</c:v>
                </c:pt>
                <c:pt idx="296">
                  <c:v>0.24581519900000001</c:v>
                </c:pt>
                <c:pt idx="297">
                  <c:v>0.244426267</c:v>
                </c:pt>
                <c:pt idx="298">
                  <c:v>0.236857702</c:v>
                </c:pt>
                <c:pt idx="299">
                  <c:v>0.244065486</c:v>
                </c:pt>
                <c:pt idx="300">
                  <c:v>0.242204379</c:v>
                </c:pt>
                <c:pt idx="301">
                  <c:v>0.23982045399999999</c:v>
                </c:pt>
                <c:pt idx="302">
                  <c:v>0.24440294500000001</c:v>
                </c:pt>
                <c:pt idx="303">
                  <c:v>0.24465388299999999</c:v>
                </c:pt>
                <c:pt idx="304">
                  <c:v>0.25346765999999998</c:v>
                </c:pt>
                <c:pt idx="305">
                  <c:v>0.23643586599999999</c:v>
                </c:pt>
                <c:pt idx="306">
                  <c:v>0.224654944</c:v>
                </c:pt>
                <c:pt idx="307">
                  <c:v>0.234318212</c:v>
                </c:pt>
                <c:pt idx="308">
                  <c:v>0.235636971</c:v>
                </c:pt>
                <c:pt idx="309">
                  <c:v>0.23905210499999999</c:v>
                </c:pt>
                <c:pt idx="310">
                  <c:v>0.23921648600000001</c:v>
                </c:pt>
                <c:pt idx="311">
                  <c:v>0.22118121099999999</c:v>
                </c:pt>
                <c:pt idx="312">
                  <c:v>0.211112945</c:v>
                </c:pt>
                <c:pt idx="313">
                  <c:v>0.225656089</c:v>
                </c:pt>
                <c:pt idx="314">
                  <c:v>0.241644363</c:v>
                </c:pt>
                <c:pt idx="315">
                  <c:v>0.25481433999999997</c:v>
                </c:pt>
                <c:pt idx="316">
                  <c:v>0.23453588</c:v>
                </c:pt>
                <c:pt idx="317">
                  <c:v>0.23358461699999999</c:v>
                </c:pt>
                <c:pt idx="318">
                  <c:v>0.22655699600000001</c:v>
                </c:pt>
                <c:pt idx="319">
                  <c:v>0.24719581199999999</c:v>
                </c:pt>
                <c:pt idx="320">
                  <c:v>0.25183040899999998</c:v>
                </c:pt>
                <c:pt idx="321">
                  <c:v>0.24258523300000001</c:v>
                </c:pt>
                <c:pt idx="322">
                  <c:v>0.24753089</c:v>
                </c:pt>
                <c:pt idx="323">
                  <c:v>0.234766802</c:v>
                </c:pt>
                <c:pt idx="324">
                  <c:v>0.23947748899999999</c:v>
                </c:pt>
                <c:pt idx="325">
                  <c:v>0.22779011399999999</c:v>
                </c:pt>
                <c:pt idx="326">
                  <c:v>0.24191622300000001</c:v>
                </c:pt>
                <c:pt idx="327">
                  <c:v>0.23626667300000001</c:v>
                </c:pt>
                <c:pt idx="328">
                  <c:v>0.23794674499999999</c:v>
                </c:pt>
                <c:pt idx="329">
                  <c:v>0.238534835</c:v>
                </c:pt>
                <c:pt idx="330">
                  <c:v>0.239102697</c:v>
                </c:pt>
                <c:pt idx="331">
                  <c:v>0.23195987900000001</c:v>
                </c:pt>
                <c:pt idx="332">
                  <c:v>0.22882533499999999</c:v>
                </c:pt>
                <c:pt idx="333">
                  <c:v>0.22903330399999999</c:v>
                </c:pt>
                <c:pt idx="334">
                  <c:v>0.23518956999999999</c:v>
                </c:pt>
                <c:pt idx="335">
                  <c:v>0.22755472800000001</c:v>
                </c:pt>
                <c:pt idx="336">
                  <c:v>0.23085805200000001</c:v>
                </c:pt>
                <c:pt idx="337">
                  <c:v>0.23161224499999999</c:v>
                </c:pt>
                <c:pt idx="338">
                  <c:v>0.22402994600000001</c:v>
                </c:pt>
                <c:pt idx="339">
                  <c:v>0.24096989599999999</c:v>
                </c:pt>
                <c:pt idx="340">
                  <c:v>0.232695873</c:v>
                </c:pt>
                <c:pt idx="341">
                  <c:v>0.232343094</c:v>
                </c:pt>
                <c:pt idx="342">
                  <c:v>0.22639213799999999</c:v>
                </c:pt>
                <c:pt idx="343">
                  <c:v>0.23078501300000001</c:v>
                </c:pt>
                <c:pt idx="344">
                  <c:v>0.23231819000000001</c:v>
                </c:pt>
                <c:pt idx="345">
                  <c:v>0.22821967900000001</c:v>
                </c:pt>
                <c:pt idx="346">
                  <c:v>0.245683713</c:v>
                </c:pt>
                <c:pt idx="347">
                  <c:v>0.22856837999999999</c:v>
                </c:pt>
                <c:pt idx="348">
                  <c:v>0.21437366299999999</c:v>
                </c:pt>
                <c:pt idx="349">
                  <c:v>0.22736140899999999</c:v>
                </c:pt>
                <c:pt idx="350">
                  <c:v>0.22967227800000001</c:v>
                </c:pt>
                <c:pt idx="351">
                  <c:v>0.21639566800000001</c:v>
                </c:pt>
                <c:pt idx="352">
                  <c:v>0.22849487499999999</c:v>
                </c:pt>
                <c:pt idx="353">
                  <c:v>0.23565058799999999</c:v>
                </c:pt>
                <c:pt idx="354">
                  <c:v>0.23081516299999999</c:v>
                </c:pt>
                <c:pt idx="355">
                  <c:v>0.219470529</c:v>
                </c:pt>
                <c:pt idx="356">
                  <c:v>0.23273940400000001</c:v>
                </c:pt>
                <c:pt idx="357">
                  <c:v>0.22865081800000001</c:v>
                </c:pt>
                <c:pt idx="358">
                  <c:v>0.22050636700000001</c:v>
                </c:pt>
                <c:pt idx="359">
                  <c:v>0.21997972700000001</c:v>
                </c:pt>
                <c:pt idx="360">
                  <c:v>0.22060976099999999</c:v>
                </c:pt>
                <c:pt idx="361">
                  <c:v>0.21679135099999999</c:v>
                </c:pt>
                <c:pt idx="362">
                  <c:v>0.22575928000000001</c:v>
                </c:pt>
                <c:pt idx="363">
                  <c:v>0.20611259100000001</c:v>
                </c:pt>
                <c:pt idx="364">
                  <c:v>0.217695006</c:v>
                </c:pt>
                <c:pt idx="365">
                  <c:v>0.211394745</c:v>
                </c:pt>
                <c:pt idx="366">
                  <c:v>0.20395611199999999</c:v>
                </c:pt>
                <c:pt idx="367">
                  <c:v>0.21419813700000001</c:v>
                </c:pt>
                <c:pt idx="368">
                  <c:v>0.19813877799999999</c:v>
                </c:pt>
                <c:pt idx="369">
                  <c:v>0.206042383</c:v>
                </c:pt>
                <c:pt idx="370">
                  <c:v>0.21678304400000001</c:v>
                </c:pt>
                <c:pt idx="371">
                  <c:v>0.21764598900000001</c:v>
                </c:pt>
                <c:pt idx="372">
                  <c:v>0.21582399499999999</c:v>
                </c:pt>
                <c:pt idx="373">
                  <c:v>0.20765752000000001</c:v>
                </c:pt>
                <c:pt idx="374">
                  <c:v>0.21209157100000001</c:v>
                </c:pt>
                <c:pt idx="375">
                  <c:v>0.21013680400000001</c:v>
                </c:pt>
                <c:pt idx="376">
                  <c:v>0.21298091399999999</c:v>
                </c:pt>
                <c:pt idx="377">
                  <c:v>0.21617056400000001</c:v>
                </c:pt>
                <c:pt idx="378">
                  <c:v>0.214412925</c:v>
                </c:pt>
                <c:pt idx="379">
                  <c:v>0.20723765099999999</c:v>
                </c:pt>
                <c:pt idx="380">
                  <c:v>0.204529771</c:v>
                </c:pt>
                <c:pt idx="381">
                  <c:v>0.20739259299999999</c:v>
                </c:pt>
                <c:pt idx="382">
                  <c:v>0.200164227</c:v>
                </c:pt>
                <c:pt idx="383">
                  <c:v>0.20507815800000001</c:v>
                </c:pt>
                <c:pt idx="384">
                  <c:v>0.19701807900000001</c:v>
                </c:pt>
                <c:pt idx="385">
                  <c:v>0.20004492700000001</c:v>
                </c:pt>
                <c:pt idx="386">
                  <c:v>0.19867860000000001</c:v>
                </c:pt>
                <c:pt idx="387">
                  <c:v>0.192174553</c:v>
                </c:pt>
                <c:pt idx="388">
                  <c:v>0.200270105</c:v>
                </c:pt>
                <c:pt idx="389">
                  <c:v>0.20062556100000001</c:v>
                </c:pt>
                <c:pt idx="390">
                  <c:v>0.19957755699999999</c:v>
                </c:pt>
                <c:pt idx="391">
                  <c:v>0.202143031</c:v>
                </c:pt>
                <c:pt idx="392">
                  <c:v>0.19485815100000001</c:v>
                </c:pt>
                <c:pt idx="393">
                  <c:v>0.201059922</c:v>
                </c:pt>
                <c:pt idx="394">
                  <c:v>0.198204623</c:v>
                </c:pt>
                <c:pt idx="395">
                  <c:v>0.203830442</c:v>
                </c:pt>
                <c:pt idx="396">
                  <c:v>0.206890979</c:v>
                </c:pt>
                <c:pt idx="397">
                  <c:v>0.19804703800000001</c:v>
                </c:pt>
                <c:pt idx="398">
                  <c:v>0.19863873200000001</c:v>
                </c:pt>
                <c:pt idx="399">
                  <c:v>0.20393056300000001</c:v>
                </c:pt>
                <c:pt idx="400">
                  <c:v>0.189860159</c:v>
                </c:pt>
                <c:pt idx="401">
                  <c:v>0.19558249999999999</c:v>
                </c:pt>
                <c:pt idx="402">
                  <c:v>0.20125226299999999</c:v>
                </c:pt>
                <c:pt idx="403">
                  <c:v>0.187992035</c:v>
                </c:pt>
                <c:pt idx="404">
                  <c:v>0.199727234</c:v>
                </c:pt>
                <c:pt idx="405">
                  <c:v>0.18839440800000001</c:v>
                </c:pt>
                <c:pt idx="406">
                  <c:v>0.192992989</c:v>
                </c:pt>
                <c:pt idx="407">
                  <c:v>0.19013290099999999</c:v>
                </c:pt>
                <c:pt idx="408">
                  <c:v>0.202919561</c:v>
                </c:pt>
                <c:pt idx="409">
                  <c:v>0.19525574200000001</c:v>
                </c:pt>
                <c:pt idx="410">
                  <c:v>0.20192268799999999</c:v>
                </c:pt>
                <c:pt idx="411">
                  <c:v>0.19441489300000001</c:v>
                </c:pt>
                <c:pt idx="412">
                  <c:v>0.18280549500000001</c:v>
                </c:pt>
                <c:pt idx="413">
                  <c:v>0.19766609199999999</c:v>
                </c:pt>
                <c:pt idx="414">
                  <c:v>0.196069517</c:v>
                </c:pt>
                <c:pt idx="415">
                  <c:v>0.184455062</c:v>
                </c:pt>
                <c:pt idx="416">
                  <c:v>0.187822033</c:v>
                </c:pt>
                <c:pt idx="417">
                  <c:v>0.18914362100000001</c:v>
                </c:pt>
                <c:pt idx="418">
                  <c:v>0.181381669</c:v>
                </c:pt>
                <c:pt idx="419">
                  <c:v>0.19820025599999999</c:v>
                </c:pt>
                <c:pt idx="420">
                  <c:v>0.183640686</c:v>
                </c:pt>
                <c:pt idx="421">
                  <c:v>0.190278107</c:v>
                </c:pt>
                <c:pt idx="422">
                  <c:v>0.18818805299999999</c:v>
                </c:pt>
                <c:pt idx="423">
                  <c:v>0.19000574100000001</c:v>
                </c:pt>
                <c:pt idx="424">
                  <c:v>0.191670219</c:v>
                </c:pt>
                <c:pt idx="425">
                  <c:v>0.176708596</c:v>
                </c:pt>
                <c:pt idx="426">
                  <c:v>0.18272477100000001</c:v>
                </c:pt>
                <c:pt idx="427">
                  <c:v>0.184149971</c:v>
                </c:pt>
                <c:pt idx="428">
                  <c:v>0.185776266</c:v>
                </c:pt>
                <c:pt idx="429">
                  <c:v>0.183462131</c:v>
                </c:pt>
                <c:pt idx="430">
                  <c:v>0.18766070300000001</c:v>
                </c:pt>
                <c:pt idx="431">
                  <c:v>0.19178620499999999</c:v>
                </c:pt>
                <c:pt idx="432">
                  <c:v>0.18447724600000001</c:v>
                </c:pt>
                <c:pt idx="433">
                  <c:v>0.18345837600000001</c:v>
                </c:pt>
                <c:pt idx="434">
                  <c:v>0.17945803699999999</c:v>
                </c:pt>
                <c:pt idx="435">
                  <c:v>0.18560554100000001</c:v>
                </c:pt>
                <c:pt idx="436">
                  <c:v>0.18433187500000001</c:v>
                </c:pt>
                <c:pt idx="437">
                  <c:v>0.17707682699999999</c:v>
                </c:pt>
                <c:pt idx="438">
                  <c:v>0.17965890200000001</c:v>
                </c:pt>
                <c:pt idx="439">
                  <c:v>0.17861017700000001</c:v>
                </c:pt>
                <c:pt idx="440">
                  <c:v>0.180041177</c:v>
                </c:pt>
                <c:pt idx="441">
                  <c:v>0.180993873</c:v>
                </c:pt>
                <c:pt idx="442">
                  <c:v>0.181257152</c:v>
                </c:pt>
                <c:pt idx="443">
                  <c:v>0.18580174599999999</c:v>
                </c:pt>
                <c:pt idx="444">
                  <c:v>0.188898761</c:v>
                </c:pt>
                <c:pt idx="445">
                  <c:v>0.181676797</c:v>
                </c:pt>
                <c:pt idx="446">
                  <c:v>0.18097681199999999</c:v>
                </c:pt>
                <c:pt idx="447">
                  <c:v>0.17900114</c:v>
                </c:pt>
                <c:pt idx="448">
                  <c:v>0.18094308200000001</c:v>
                </c:pt>
                <c:pt idx="449">
                  <c:v>0.179815114</c:v>
                </c:pt>
                <c:pt idx="450">
                  <c:v>0.18100043900000001</c:v>
                </c:pt>
                <c:pt idx="451">
                  <c:v>0.181543286</c:v>
                </c:pt>
                <c:pt idx="452">
                  <c:v>0.17751767299999999</c:v>
                </c:pt>
                <c:pt idx="453">
                  <c:v>0.175246392</c:v>
                </c:pt>
                <c:pt idx="454">
                  <c:v>0.181860048</c:v>
                </c:pt>
                <c:pt idx="455">
                  <c:v>0.178294911</c:v>
                </c:pt>
                <c:pt idx="456">
                  <c:v>0.18159354</c:v>
                </c:pt>
                <c:pt idx="457">
                  <c:v>0.18028139400000001</c:v>
                </c:pt>
                <c:pt idx="458">
                  <c:v>0.184535121</c:v>
                </c:pt>
                <c:pt idx="459">
                  <c:v>0.179839414</c:v>
                </c:pt>
                <c:pt idx="460">
                  <c:v>0.18541354600000001</c:v>
                </c:pt>
                <c:pt idx="461">
                  <c:v>0.18714080899999999</c:v>
                </c:pt>
                <c:pt idx="462">
                  <c:v>0.180267604</c:v>
                </c:pt>
                <c:pt idx="463">
                  <c:v>0.17724399199999999</c:v>
                </c:pt>
                <c:pt idx="464">
                  <c:v>0.18450439699999999</c:v>
                </c:pt>
                <c:pt idx="465">
                  <c:v>0.17717941500000001</c:v>
                </c:pt>
                <c:pt idx="466">
                  <c:v>0.18280508000000001</c:v>
                </c:pt>
                <c:pt idx="467">
                  <c:v>0.17781535100000001</c:v>
                </c:pt>
                <c:pt idx="468">
                  <c:v>0.18363945600000001</c:v>
                </c:pt>
                <c:pt idx="469">
                  <c:v>0.18315432500000001</c:v>
                </c:pt>
                <c:pt idx="470">
                  <c:v>0.18362563600000001</c:v>
                </c:pt>
                <c:pt idx="471">
                  <c:v>0.17655395800000001</c:v>
                </c:pt>
                <c:pt idx="472">
                  <c:v>0.17668630799999999</c:v>
                </c:pt>
                <c:pt idx="473">
                  <c:v>0.17935952299999999</c:v>
                </c:pt>
                <c:pt idx="474">
                  <c:v>0.18742652800000001</c:v>
                </c:pt>
                <c:pt idx="475">
                  <c:v>0.181625972</c:v>
                </c:pt>
                <c:pt idx="476">
                  <c:v>0.183326082</c:v>
                </c:pt>
                <c:pt idx="477">
                  <c:v>0.180606084</c:v>
                </c:pt>
                <c:pt idx="478">
                  <c:v>0.18195649</c:v>
                </c:pt>
                <c:pt idx="479">
                  <c:v>0.18309444699999999</c:v>
                </c:pt>
                <c:pt idx="480">
                  <c:v>0.18071199900000001</c:v>
                </c:pt>
                <c:pt idx="481">
                  <c:v>0.182289275</c:v>
                </c:pt>
                <c:pt idx="482">
                  <c:v>0.18167392600000001</c:v>
                </c:pt>
                <c:pt idx="483">
                  <c:v>0.18280111199999999</c:v>
                </c:pt>
                <c:pt idx="484">
                  <c:v>0.179679582</c:v>
                </c:pt>
                <c:pt idx="485">
                  <c:v>0.17669511600000001</c:v>
                </c:pt>
                <c:pt idx="486">
                  <c:v>0.1847249</c:v>
                </c:pt>
                <c:pt idx="487">
                  <c:v>0.184391532</c:v>
                </c:pt>
                <c:pt idx="488">
                  <c:v>0.18356162100000001</c:v>
                </c:pt>
                <c:pt idx="489">
                  <c:v>0.18615500900000001</c:v>
                </c:pt>
                <c:pt idx="490">
                  <c:v>0.177896161</c:v>
                </c:pt>
                <c:pt idx="491">
                  <c:v>0.17561353099999999</c:v>
                </c:pt>
                <c:pt idx="492">
                  <c:v>0.17962015100000001</c:v>
                </c:pt>
                <c:pt idx="493">
                  <c:v>0.179420528</c:v>
                </c:pt>
                <c:pt idx="494">
                  <c:v>0.17399091</c:v>
                </c:pt>
                <c:pt idx="495">
                  <c:v>0.17872152699999999</c:v>
                </c:pt>
                <c:pt idx="496">
                  <c:v>0.17790541500000001</c:v>
                </c:pt>
                <c:pt idx="497">
                  <c:v>0.18147133200000001</c:v>
                </c:pt>
                <c:pt idx="498">
                  <c:v>0.17640387199999999</c:v>
                </c:pt>
                <c:pt idx="499">
                  <c:v>0.17124676699999999</c:v>
                </c:pt>
                <c:pt idx="500">
                  <c:v>0.17309111199999999</c:v>
                </c:pt>
                <c:pt idx="501">
                  <c:v>0.177342785</c:v>
                </c:pt>
                <c:pt idx="502">
                  <c:v>0.17907336300000001</c:v>
                </c:pt>
                <c:pt idx="503">
                  <c:v>0.18414525100000001</c:v>
                </c:pt>
                <c:pt idx="504">
                  <c:v>0.179596543</c:v>
                </c:pt>
                <c:pt idx="505">
                  <c:v>0.17263351599999999</c:v>
                </c:pt>
                <c:pt idx="506">
                  <c:v>0.17692560900000001</c:v>
                </c:pt>
                <c:pt idx="507">
                  <c:v>0.17569015700000001</c:v>
                </c:pt>
                <c:pt idx="508">
                  <c:v>0.174646729</c:v>
                </c:pt>
                <c:pt idx="509">
                  <c:v>0.17673704200000001</c:v>
                </c:pt>
                <c:pt idx="510">
                  <c:v>0.18227410299999999</c:v>
                </c:pt>
                <c:pt idx="511">
                  <c:v>0.17743191899999999</c:v>
                </c:pt>
                <c:pt idx="512">
                  <c:v>0.17456270400000001</c:v>
                </c:pt>
                <c:pt idx="513">
                  <c:v>0.17873687199999999</c:v>
                </c:pt>
                <c:pt idx="514">
                  <c:v>0.172322156</c:v>
                </c:pt>
                <c:pt idx="515">
                  <c:v>0.17092022400000001</c:v>
                </c:pt>
                <c:pt idx="516">
                  <c:v>0.17739118100000001</c:v>
                </c:pt>
                <c:pt idx="517">
                  <c:v>0.175924365</c:v>
                </c:pt>
                <c:pt idx="518">
                  <c:v>0.17467359900000001</c:v>
                </c:pt>
                <c:pt idx="519">
                  <c:v>0.17482982699999999</c:v>
                </c:pt>
                <c:pt idx="520">
                  <c:v>0.17641115700000001</c:v>
                </c:pt>
                <c:pt idx="521">
                  <c:v>0.17404826100000001</c:v>
                </c:pt>
                <c:pt idx="522">
                  <c:v>0.17757962699999999</c:v>
                </c:pt>
                <c:pt idx="523">
                  <c:v>0.17645532799999999</c:v>
                </c:pt>
                <c:pt idx="524">
                  <c:v>0.174883646</c:v>
                </c:pt>
                <c:pt idx="525">
                  <c:v>0.17571816200000001</c:v>
                </c:pt>
                <c:pt idx="526">
                  <c:v>0.17803940400000001</c:v>
                </c:pt>
                <c:pt idx="527">
                  <c:v>0.18012547200000001</c:v>
                </c:pt>
                <c:pt idx="528">
                  <c:v>0.178994976</c:v>
                </c:pt>
                <c:pt idx="529">
                  <c:v>0.173369195</c:v>
                </c:pt>
                <c:pt idx="530">
                  <c:v>0.17384239500000001</c:v>
                </c:pt>
                <c:pt idx="531">
                  <c:v>0.17551065599999999</c:v>
                </c:pt>
                <c:pt idx="532">
                  <c:v>0.17533206300000001</c:v>
                </c:pt>
                <c:pt idx="533">
                  <c:v>0.170892763</c:v>
                </c:pt>
                <c:pt idx="534">
                  <c:v>0.17764903100000001</c:v>
                </c:pt>
                <c:pt idx="535">
                  <c:v>0.17924809</c:v>
                </c:pt>
                <c:pt idx="536">
                  <c:v>0.177899631</c:v>
                </c:pt>
                <c:pt idx="537">
                  <c:v>0.17498324500000001</c:v>
                </c:pt>
                <c:pt idx="538">
                  <c:v>0.17329804200000001</c:v>
                </c:pt>
                <c:pt idx="539">
                  <c:v>0.17702099900000001</c:v>
                </c:pt>
                <c:pt idx="540">
                  <c:v>0.17380075</c:v>
                </c:pt>
                <c:pt idx="541">
                  <c:v>0.17989007300000001</c:v>
                </c:pt>
                <c:pt idx="542">
                  <c:v>0.176728895</c:v>
                </c:pt>
                <c:pt idx="543">
                  <c:v>0.17310007099999999</c:v>
                </c:pt>
                <c:pt idx="544">
                  <c:v>0.173422252</c:v>
                </c:pt>
                <c:pt idx="545">
                  <c:v>0.173005774</c:v>
                </c:pt>
                <c:pt idx="546">
                  <c:v>0.172895138</c:v>
                </c:pt>
                <c:pt idx="547">
                  <c:v>0.17115493800000001</c:v>
                </c:pt>
                <c:pt idx="548">
                  <c:v>0.17312506499999999</c:v>
                </c:pt>
                <c:pt idx="549">
                  <c:v>0.17722537099999999</c:v>
                </c:pt>
                <c:pt idx="550">
                  <c:v>0.17499278300000001</c:v>
                </c:pt>
                <c:pt idx="551">
                  <c:v>0.17443562400000001</c:v>
                </c:pt>
                <c:pt idx="552">
                  <c:v>0.174771976</c:v>
                </c:pt>
                <c:pt idx="553">
                  <c:v>0.17357009100000001</c:v>
                </c:pt>
                <c:pt idx="554">
                  <c:v>0.17263504800000001</c:v>
                </c:pt>
                <c:pt idx="555">
                  <c:v>0.17445365400000001</c:v>
                </c:pt>
                <c:pt idx="556">
                  <c:v>0.175884706</c:v>
                </c:pt>
                <c:pt idx="557">
                  <c:v>0.172531394</c:v>
                </c:pt>
                <c:pt idx="558">
                  <c:v>0.17292453799999999</c:v>
                </c:pt>
                <c:pt idx="559">
                  <c:v>0.17152603599999999</c:v>
                </c:pt>
                <c:pt idx="560">
                  <c:v>0.16728120899999999</c:v>
                </c:pt>
                <c:pt idx="561">
                  <c:v>0.17050116800000001</c:v>
                </c:pt>
                <c:pt idx="562">
                  <c:v>0.16925221100000001</c:v>
                </c:pt>
                <c:pt idx="563">
                  <c:v>0.170600104</c:v>
                </c:pt>
                <c:pt idx="564">
                  <c:v>0.16957414200000001</c:v>
                </c:pt>
                <c:pt idx="565">
                  <c:v>0.171312572</c:v>
                </c:pt>
                <c:pt idx="566">
                  <c:v>0.17428228500000001</c:v>
                </c:pt>
                <c:pt idx="567">
                  <c:v>0.17016176599999999</c:v>
                </c:pt>
                <c:pt idx="568">
                  <c:v>0.173774967</c:v>
                </c:pt>
                <c:pt idx="569">
                  <c:v>0.176145573</c:v>
                </c:pt>
                <c:pt idx="570">
                  <c:v>0.16913653400000001</c:v>
                </c:pt>
                <c:pt idx="571">
                  <c:v>0.17566748200000001</c:v>
                </c:pt>
                <c:pt idx="572">
                  <c:v>0.17644033200000001</c:v>
                </c:pt>
                <c:pt idx="573">
                  <c:v>0.16573955800000001</c:v>
                </c:pt>
                <c:pt idx="574">
                  <c:v>0.16981582100000001</c:v>
                </c:pt>
                <c:pt idx="575">
                  <c:v>0.17125022200000001</c:v>
                </c:pt>
                <c:pt idx="576">
                  <c:v>0.168329269</c:v>
                </c:pt>
                <c:pt idx="577">
                  <c:v>0.167170913</c:v>
                </c:pt>
                <c:pt idx="578">
                  <c:v>0.17238698599999999</c:v>
                </c:pt>
                <c:pt idx="579">
                  <c:v>0.17270376900000001</c:v>
                </c:pt>
                <c:pt idx="580">
                  <c:v>0.17366071599999999</c:v>
                </c:pt>
                <c:pt idx="581">
                  <c:v>0.17145238600000001</c:v>
                </c:pt>
                <c:pt idx="582">
                  <c:v>0.17275380600000001</c:v>
                </c:pt>
                <c:pt idx="583">
                  <c:v>0.17412465499999999</c:v>
                </c:pt>
                <c:pt idx="584">
                  <c:v>0.171570426</c:v>
                </c:pt>
                <c:pt idx="585">
                  <c:v>0.17070761200000001</c:v>
                </c:pt>
                <c:pt idx="586">
                  <c:v>0.17080319299999999</c:v>
                </c:pt>
                <c:pt idx="587">
                  <c:v>0.17468919899999999</c:v>
                </c:pt>
                <c:pt idx="588">
                  <c:v>0.17400569099999999</c:v>
                </c:pt>
                <c:pt idx="589">
                  <c:v>0.17234933199999999</c:v>
                </c:pt>
                <c:pt idx="590">
                  <c:v>0.17219071499999999</c:v>
                </c:pt>
                <c:pt idx="591">
                  <c:v>0.17112409200000001</c:v>
                </c:pt>
                <c:pt idx="592">
                  <c:v>0.172565729</c:v>
                </c:pt>
                <c:pt idx="593">
                  <c:v>0.17473439800000001</c:v>
                </c:pt>
                <c:pt idx="594">
                  <c:v>0.171950779</c:v>
                </c:pt>
                <c:pt idx="595">
                  <c:v>0.17158739100000001</c:v>
                </c:pt>
                <c:pt idx="596">
                  <c:v>0.16908599499999999</c:v>
                </c:pt>
                <c:pt idx="597">
                  <c:v>0.17260653400000001</c:v>
                </c:pt>
                <c:pt idx="598">
                  <c:v>0.17350049200000001</c:v>
                </c:pt>
                <c:pt idx="599">
                  <c:v>0.17336448500000001</c:v>
                </c:pt>
                <c:pt idx="600">
                  <c:v>0.168097201</c:v>
                </c:pt>
                <c:pt idx="601">
                  <c:v>0.17287554999999999</c:v>
                </c:pt>
                <c:pt idx="602">
                  <c:v>0.175679327</c:v>
                </c:pt>
                <c:pt idx="603">
                  <c:v>0.17825343399999999</c:v>
                </c:pt>
                <c:pt idx="604">
                  <c:v>0.17608164800000001</c:v>
                </c:pt>
                <c:pt idx="605">
                  <c:v>0.17719845400000001</c:v>
                </c:pt>
                <c:pt idx="606">
                  <c:v>0.17254221</c:v>
                </c:pt>
                <c:pt idx="607">
                  <c:v>0.17245122099999999</c:v>
                </c:pt>
                <c:pt idx="608">
                  <c:v>0.174104377</c:v>
                </c:pt>
                <c:pt idx="609">
                  <c:v>0.17238576799999999</c:v>
                </c:pt>
                <c:pt idx="610">
                  <c:v>0.17619091100000001</c:v>
                </c:pt>
                <c:pt idx="611">
                  <c:v>0.17275491100000001</c:v>
                </c:pt>
                <c:pt idx="612">
                  <c:v>0.17687169599999999</c:v>
                </c:pt>
                <c:pt idx="613">
                  <c:v>0.175624314</c:v>
                </c:pt>
                <c:pt idx="614">
                  <c:v>0.176189074</c:v>
                </c:pt>
                <c:pt idx="615">
                  <c:v>0.173943296</c:v>
                </c:pt>
                <c:pt idx="616">
                  <c:v>0.174204948</c:v>
                </c:pt>
                <c:pt idx="617">
                  <c:v>0.17445618800000001</c:v>
                </c:pt>
                <c:pt idx="618">
                  <c:v>0.174842306</c:v>
                </c:pt>
                <c:pt idx="619">
                  <c:v>0.177822544</c:v>
                </c:pt>
                <c:pt idx="620">
                  <c:v>0.17462033900000001</c:v>
                </c:pt>
                <c:pt idx="621">
                  <c:v>0.17375246999999999</c:v>
                </c:pt>
                <c:pt idx="622">
                  <c:v>0.176939027</c:v>
                </c:pt>
                <c:pt idx="623">
                  <c:v>0.17601027299999999</c:v>
                </c:pt>
                <c:pt idx="624">
                  <c:v>0.17378655400000001</c:v>
                </c:pt>
                <c:pt idx="625">
                  <c:v>0.17379669</c:v>
                </c:pt>
                <c:pt idx="626">
                  <c:v>0.17613082499999999</c:v>
                </c:pt>
                <c:pt idx="627">
                  <c:v>0.17629454</c:v>
                </c:pt>
                <c:pt idx="628">
                  <c:v>0.175677051</c:v>
                </c:pt>
                <c:pt idx="629">
                  <c:v>0.17453603000000001</c:v>
                </c:pt>
                <c:pt idx="630">
                  <c:v>0.173253554</c:v>
                </c:pt>
                <c:pt idx="631">
                  <c:v>0.17577735899999999</c:v>
                </c:pt>
                <c:pt idx="632">
                  <c:v>0.17770365099999999</c:v>
                </c:pt>
                <c:pt idx="633">
                  <c:v>0.176286372</c:v>
                </c:pt>
                <c:pt idx="634">
                  <c:v>0.17549352500000001</c:v>
                </c:pt>
                <c:pt idx="635">
                  <c:v>0.175198926</c:v>
                </c:pt>
                <c:pt idx="636">
                  <c:v>0.17636702600000001</c:v>
                </c:pt>
                <c:pt idx="637">
                  <c:v>0.17733542499999999</c:v>
                </c:pt>
                <c:pt idx="638">
                  <c:v>0.17237741400000001</c:v>
                </c:pt>
                <c:pt idx="639">
                  <c:v>0.17258241299999999</c:v>
                </c:pt>
                <c:pt idx="640">
                  <c:v>0.175418771</c:v>
                </c:pt>
                <c:pt idx="641">
                  <c:v>0.17218467500000001</c:v>
                </c:pt>
                <c:pt idx="642">
                  <c:v>0.17397712200000001</c:v>
                </c:pt>
                <c:pt idx="643">
                  <c:v>0.17418823899999999</c:v>
                </c:pt>
                <c:pt idx="644">
                  <c:v>0.17313953000000001</c:v>
                </c:pt>
                <c:pt idx="645">
                  <c:v>0.173625688</c:v>
                </c:pt>
                <c:pt idx="646">
                  <c:v>0.17148144800000001</c:v>
                </c:pt>
                <c:pt idx="647">
                  <c:v>0.173095692</c:v>
                </c:pt>
                <c:pt idx="648">
                  <c:v>0.17141029899999999</c:v>
                </c:pt>
                <c:pt idx="649">
                  <c:v>0.172301601</c:v>
                </c:pt>
                <c:pt idx="650">
                  <c:v>0.174784667</c:v>
                </c:pt>
                <c:pt idx="651">
                  <c:v>0.17620155100000001</c:v>
                </c:pt>
                <c:pt idx="652">
                  <c:v>0.172214804</c:v>
                </c:pt>
                <c:pt idx="653">
                  <c:v>0.17260614299999999</c:v>
                </c:pt>
                <c:pt idx="654">
                  <c:v>0.17506966400000001</c:v>
                </c:pt>
                <c:pt idx="655">
                  <c:v>0.17520967100000001</c:v>
                </c:pt>
                <c:pt idx="656">
                  <c:v>0.170065987</c:v>
                </c:pt>
                <c:pt idx="657">
                  <c:v>0.17080852899999999</c:v>
                </c:pt>
                <c:pt idx="658">
                  <c:v>0.172258192</c:v>
                </c:pt>
                <c:pt idx="659">
                  <c:v>0.16806368799999999</c:v>
                </c:pt>
                <c:pt idx="660">
                  <c:v>0.16952832400000001</c:v>
                </c:pt>
                <c:pt idx="661">
                  <c:v>0.174394151</c:v>
                </c:pt>
                <c:pt idx="662">
                  <c:v>0.169669504</c:v>
                </c:pt>
                <c:pt idx="663">
                  <c:v>0.17025168299999999</c:v>
                </c:pt>
                <c:pt idx="664">
                  <c:v>0.17113351600000001</c:v>
                </c:pt>
                <c:pt idx="665">
                  <c:v>0.16716774000000001</c:v>
                </c:pt>
                <c:pt idx="666">
                  <c:v>0.17086064500000001</c:v>
                </c:pt>
                <c:pt idx="667">
                  <c:v>0.16801116299999999</c:v>
                </c:pt>
                <c:pt idx="668">
                  <c:v>0.16917807900000001</c:v>
                </c:pt>
                <c:pt idx="669">
                  <c:v>0.16845522700000001</c:v>
                </c:pt>
                <c:pt idx="670">
                  <c:v>0.169399202</c:v>
                </c:pt>
                <c:pt idx="671">
                  <c:v>0.16935814799999999</c:v>
                </c:pt>
                <c:pt idx="672">
                  <c:v>0.17020543599999999</c:v>
                </c:pt>
                <c:pt idx="673">
                  <c:v>0.168858327</c:v>
                </c:pt>
                <c:pt idx="674">
                  <c:v>0.16691034299999999</c:v>
                </c:pt>
                <c:pt idx="675">
                  <c:v>0.16616370899999999</c:v>
                </c:pt>
                <c:pt idx="676">
                  <c:v>0.16620512000000001</c:v>
                </c:pt>
                <c:pt idx="677">
                  <c:v>0.16805896000000001</c:v>
                </c:pt>
                <c:pt idx="678">
                  <c:v>0.167345207</c:v>
                </c:pt>
                <c:pt idx="679">
                  <c:v>0.16795919300000001</c:v>
                </c:pt>
                <c:pt idx="680">
                  <c:v>0.169340725</c:v>
                </c:pt>
                <c:pt idx="681">
                  <c:v>0.166046359</c:v>
                </c:pt>
                <c:pt idx="682">
                  <c:v>0.16531955400000001</c:v>
                </c:pt>
                <c:pt idx="683">
                  <c:v>0.16676456100000001</c:v>
                </c:pt>
                <c:pt idx="684">
                  <c:v>0.16597710299999999</c:v>
                </c:pt>
                <c:pt idx="685">
                  <c:v>0.165380739</c:v>
                </c:pt>
                <c:pt idx="686">
                  <c:v>0.164519781</c:v>
                </c:pt>
                <c:pt idx="687">
                  <c:v>0.16689984799999999</c:v>
                </c:pt>
                <c:pt idx="688">
                  <c:v>0.16442675400000001</c:v>
                </c:pt>
                <c:pt idx="689">
                  <c:v>0.162490944</c:v>
                </c:pt>
                <c:pt idx="690">
                  <c:v>0.16475061799999999</c:v>
                </c:pt>
                <c:pt idx="691">
                  <c:v>0.16492178800000001</c:v>
                </c:pt>
                <c:pt idx="692">
                  <c:v>0.16617806099999999</c:v>
                </c:pt>
                <c:pt idx="693">
                  <c:v>0.16203720799999999</c:v>
                </c:pt>
                <c:pt idx="694">
                  <c:v>0.162648086</c:v>
                </c:pt>
                <c:pt idx="695">
                  <c:v>0.16402691999999999</c:v>
                </c:pt>
                <c:pt idx="696">
                  <c:v>0.16130127</c:v>
                </c:pt>
                <c:pt idx="697">
                  <c:v>0.162922808</c:v>
                </c:pt>
                <c:pt idx="698">
                  <c:v>0.160901935</c:v>
                </c:pt>
                <c:pt idx="699">
                  <c:v>0.161138631</c:v>
                </c:pt>
                <c:pt idx="700">
                  <c:v>0.162181413</c:v>
                </c:pt>
                <c:pt idx="701">
                  <c:v>0.16271027399999999</c:v>
                </c:pt>
                <c:pt idx="702">
                  <c:v>0.159135636</c:v>
                </c:pt>
                <c:pt idx="703">
                  <c:v>0.161453556</c:v>
                </c:pt>
                <c:pt idx="704">
                  <c:v>0.16118289</c:v>
                </c:pt>
                <c:pt idx="705">
                  <c:v>0.16198779299999999</c:v>
                </c:pt>
                <c:pt idx="706">
                  <c:v>0.160082738</c:v>
                </c:pt>
                <c:pt idx="707">
                  <c:v>0.161722062</c:v>
                </c:pt>
                <c:pt idx="708">
                  <c:v>0.15899665499999999</c:v>
                </c:pt>
                <c:pt idx="709">
                  <c:v>0.15908951800000001</c:v>
                </c:pt>
                <c:pt idx="710">
                  <c:v>0.160576309</c:v>
                </c:pt>
                <c:pt idx="711">
                  <c:v>0.15834074100000001</c:v>
                </c:pt>
                <c:pt idx="712">
                  <c:v>0.15967882799999999</c:v>
                </c:pt>
                <c:pt idx="713">
                  <c:v>0.161393327</c:v>
                </c:pt>
                <c:pt idx="714">
                  <c:v>0.15929521199999999</c:v>
                </c:pt>
                <c:pt idx="715">
                  <c:v>0.159396605</c:v>
                </c:pt>
                <c:pt idx="716">
                  <c:v>0.158629134</c:v>
                </c:pt>
                <c:pt idx="717">
                  <c:v>0.16032259300000001</c:v>
                </c:pt>
                <c:pt idx="718">
                  <c:v>0.160107369</c:v>
                </c:pt>
                <c:pt idx="719">
                  <c:v>0.158367064</c:v>
                </c:pt>
                <c:pt idx="720">
                  <c:v>0.158826682</c:v>
                </c:pt>
                <c:pt idx="721">
                  <c:v>0.15959448600000001</c:v>
                </c:pt>
                <c:pt idx="722">
                  <c:v>0.15775514199999999</c:v>
                </c:pt>
                <c:pt idx="723">
                  <c:v>0.15870643000000001</c:v>
                </c:pt>
                <c:pt idx="724">
                  <c:v>0.159677017</c:v>
                </c:pt>
                <c:pt idx="725">
                  <c:v>0.160811499</c:v>
                </c:pt>
                <c:pt idx="726">
                  <c:v>0.160528695</c:v>
                </c:pt>
                <c:pt idx="727">
                  <c:v>0.15855603400000001</c:v>
                </c:pt>
                <c:pt idx="728">
                  <c:v>0.15829196000000001</c:v>
                </c:pt>
                <c:pt idx="729">
                  <c:v>0.158050831</c:v>
                </c:pt>
                <c:pt idx="730">
                  <c:v>0.15835683</c:v>
                </c:pt>
                <c:pt idx="731">
                  <c:v>0.15984810699999999</c:v>
                </c:pt>
                <c:pt idx="732">
                  <c:v>0.15909800800000001</c:v>
                </c:pt>
                <c:pt idx="733">
                  <c:v>0.159928338</c:v>
                </c:pt>
                <c:pt idx="734">
                  <c:v>0.15839492299999999</c:v>
                </c:pt>
                <c:pt idx="735">
                  <c:v>0.15943911799999999</c:v>
                </c:pt>
                <c:pt idx="736">
                  <c:v>0.16171260300000001</c:v>
                </c:pt>
                <c:pt idx="737">
                  <c:v>0.159314286</c:v>
                </c:pt>
                <c:pt idx="738">
                  <c:v>0.158653025</c:v>
                </c:pt>
                <c:pt idx="739">
                  <c:v>0.16067521000000001</c:v>
                </c:pt>
                <c:pt idx="740">
                  <c:v>0.16039183400000001</c:v>
                </c:pt>
                <c:pt idx="741">
                  <c:v>0.16064092799999999</c:v>
                </c:pt>
                <c:pt idx="742">
                  <c:v>0.15968870399999999</c:v>
                </c:pt>
                <c:pt idx="743">
                  <c:v>0.159831105</c:v>
                </c:pt>
                <c:pt idx="744">
                  <c:v>0.16002251100000001</c:v>
                </c:pt>
                <c:pt idx="745">
                  <c:v>0.15979880099999999</c:v>
                </c:pt>
                <c:pt idx="746">
                  <c:v>0.16172405100000001</c:v>
                </c:pt>
                <c:pt idx="747">
                  <c:v>0.16122473800000001</c:v>
                </c:pt>
                <c:pt idx="748">
                  <c:v>0.16229876300000001</c:v>
                </c:pt>
                <c:pt idx="749">
                  <c:v>0.16226903400000001</c:v>
                </c:pt>
                <c:pt idx="750">
                  <c:v>0.16275835999999999</c:v>
                </c:pt>
                <c:pt idx="751">
                  <c:v>0.161209871</c:v>
                </c:pt>
                <c:pt idx="752">
                  <c:v>0.161169909</c:v>
                </c:pt>
                <c:pt idx="753">
                  <c:v>0.16173123</c:v>
                </c:pt>
                <c:pt idx="754">
                  <c:v>0.16216370699999999</c:v>
                </c:pt>
                <c:pt idx="755">
                  <c:v>0.161415692</c:v>
                </c:pt>
                <c:pt idx="756">
                  <c:v>0.161589286</c:v>
                </c:pt>
                <c:pt idx="757">
                  <c:v>0.16495733500000001</c:v>
                </c:pt>
                <c:pt idx="758">
                  <c:v>0.16430547500000001</c:v>
                </c:pt>
                <c:pt idx="759">
                  <c:v>0.16601055200000001</c:v>
                </c:pt>
                <c:pt idx="760">
                  <c:v>0.164122506</c:v>
                </c:pt>
                <c:pt idx="761">
                  <c:v>0.164491524</c:v>
                </c:pt>
                <c:pt idx="762">
                  <c:v>0.16589622900000001</c:v>
                </c:pt>
                <c:pt idx="763">
                  <c:v>0.164449868</c:v>
                </c:pt>
                <c:pt idx="764">
                  <c:v>0.16481446799999999</c:v>
                </c:pt>
                <c:pt idx="765">
                  <c:v>0.164888916</c:v>
                </c:pt>
                <c:pt idx="766">
                  <c:v>0.167687009</c:v>
                </c:pt>
                <c:pt idx="767">
                  <c:v>0.16849605000000001</c:v>
                </c:pt>
                <c:pt idx="768">
                  <c:v>0.16894282499999999</c:v>
                </c:pt>
                <c:pt idx="769">
                  <c:v>0.17045749199999999</c:v>
                </c:pt>
                <c:pt idx="770">
                  <c:v>0.169527346</c:v>
                </c:pt>
                <c:pt idx="771">
                  <c:v>0.16777304400000001</c:v>
                </c:pt>
                <c:pt idx="772">
                  <c:v>0.16886378199999999</c:v>
                </c:pt>
                <c:pt idx="773">
                  <c:v>0.170691538</c:v>
                </c:pt>
                <c:pt idx="774">
                  <c:v>0.17146296899999999</c:v>
                </c:pt>
                <c:pt idx="775">
                  <c:v>0.16954027299999999</c:v>
                </c:pt>
                <c:pt idx="776">
                  <c:v>0.17164285600000001</c:v>
                </c:pt>
                <c:pt idx="777">
                  <c:v>0.16981750700000001</c:v>
                </c:pt>
                <c:pt idx="778">
                  <c:v>0.172011737</c:v>
                </c:pt>
                <c:pt idx="779">
                  <c:v>0.172558446</c:v>
                </c:pt>
                <c:pt idx="780">
                  <c:v>0.171988536</c:v>
                </c:pt>
                <c:pt idx="781">
                  <c:v>0.17236262599999999</c:v>
                </c:pt>
                <c:pt idx="782">
                  <c:v>0.173148778</c:v>
                </c:pt>
                <c:pt idx="783">
                  <c:v>0.17361733500000001</c:v>
                </c:pt>
                <c:pt idx="784">
                  <c:v>0.17281094999999999</c:v>
                </c:pt>
                <c:pt idx="785">
                  <c:v>0.17205131500000001</c:v>
                </c:pt>
                <c:pt idx="786">
                  <c:v>0.17384545300000001</c:v>
                </c:pt>
                <c:pt idx="787">
                  <c:v>0.17460498799999999</c:v>
                </c:pt>
                <c:pt idx="788">
                  <c:v>0.17430941999999999</c:v>
                </c:pt>
                <c:pt idx="789">
                  <c:v>0.175152527</c:v>
                </c:pt>
                <c:pt idx="790">
                  <c:v>0.17761614000000001</c:v>
                </c:pt>
                <c:pt idx="791">
                  <c:v>0.17629108199999999</c:v>
                </c:pt>
                <c:pt idx="792">
                  <c:v>0.17473935500000001</c:v>
                </c:pt>
                <c:pt idx="793">
                  <c:v>0.176999089</c:v>
                </c:pt>
                <c:pt idx="794">
                  <c:v>0.17830621499999999</c:v>
                </c:pt>
                <c:pt idx="795">
                  <c:v>0.17850249200000001</c:v>
                </c:pt>
                <c:pt idx="796">
                  <c:v>0.17608586100000001</c:v>
                </c:pt>
                <c:pt idx="797">
                  <c:v>0.177300919</c:v>
                </c:pt>
                <c:pt idx="798">
                  <c:v>0.17805141799999999</c:v>
                </c:pt>
                <c:pt idx="799">
                  <c:v>0.180593954</c:v>
                </c:pt>
                <c:pt idx="800">
                  <c:v>0.17935461699999999</c:v>
                </c:pt>
                <c:pt idx="801">
                  <c:v>0.179582875</c:v>
                </c:pt>
                <c:pt idx="802">
                  <c:v>0.18072764799999999</c:v>
                </c:pt>
                <c:pt idx="803">
                  <c:v>0.18013912000000001</c:v>
                </c:pt>
                <c:pt idx="804">
                  <c:v>0.178651384</c:v>
                </c:pt>
                <c:pt idx="805">
                  <c:v>0.18095941400000001</c:v>
                </c:pt>
                <c:pt idx="806">
                  <c:v>0.181822762</c:v>
                </c:pt>
                <c:pt idx="807">
                  <c:v>0.182961556</c:v>
                </c:pt>
                <c:pt idx="808">
                  <c:v>0.18104028</c:v>
                </c:pt>
                <c:pt idx="809">
                  <c:v>0.18294160700000001</c:v>
                </c:pt>
                <c:pt idx="810">
                  <c:v>0.18171964099999999</c:v>
                </c:pt>
                <c:pt idx="811">
                  <c:v>0.181856396</c:v>
                </c:pt>
                <c:pt idx="812">
                  <c:v>0.18080900699999999</c:v>
                </c:pt>
                <c:pt idx="813">
                  <c:v>0.18048309500000001</c:v>
                </c:pt>
                <c:pt idx="814">
                  <c:v>0.18162693099999999</c:v>
                </c:pt>
                <c:pt idx="815">
                  <c:v>0.182163045</c:v>
                </c:pt>
                <c:pt idx="816">
                  <c:v>0.183689555</c:v>
                </c:pt>
                <c:pt idx="817">
                  <c:v>0.18198903399999999</c:v>
                </c:pt>
                <c:pt idx="818">
                  <c:v>0.18274230299999999</c:v>
                </c:pt>
                <c:pt idx="819">
                  <c:v>0.18275744599999999</c:v>
                </c:pt>
                <c:pt idx="820">
                  <c:v>0.18361778200000001</c:v>
                </c:pt>
                <c:pt idx="821">
                  <c:v>0.184225316</c:v>
                </c:pt>
                <c:pt idx="822">
                  <c:v>0.184064646</c:v>
                </c:pt>
                <c:pt idx="823">
                  <c:v>0.18270772699999999</c:v>
                </c:pt>
                <c:pt idx="824">
                  <c:v>0.18307796500000001</c:v>
                </c:pt>
                <c:pt idx="825">
                  <c:v>0.18310517200000001</c:v>
                </c:pt>
                <c:pt idx="826">
                  <c:v>0.18391827299999999</c:v>
                </c:pt>
                <c:pt idx="827">
                  <c:v>0.18266787100000001</c:v>
                </c:pt>
                <c:pt idx="828">
                  <c:v>0.182016964</c:v>
                </c:pt>
                <c:pt idx="829">
                  <c:v>0.18255954499999999</c:v>
                </c:pt>
                <c:pt idx="830">
                  <c:v>0.18391479599999999</c:v>
                </c:pt>
                <c:pt idx="831">
                  <c:v>0.184056628</c:v>
                </c:pt>
                <c:pt idx="832">
                  <c:v>0.18378023099999999</c:v>
                </c:pt>
                <c:pt idx="833">
                  <c:v>0.18350555700000001</c:v>
                </c:pt>
                <c:pt idx="834">
                  <c:v>0.18460972</c:v>
                </c:pt>
                <c:pt idx="835">
                  <c:v>0.18188839500000001</c:v>
                </c:pt>
                <c:pt idx="836">
                  <c:v>0.182845112</c:v>
                </c:pt>
                <c:pt idx="837">
                  <c:v>0.18392699800000001</c:v>
                </c:pt>
                <c:pt idx="838">
                  <c:v>0.183797343</c:v>
                </c:pt>
                <c:pt idx="839">
                  <c:v>0.18525820400000001</c:v>
                </c:pt>
                <c:pt idx="840">
                  <c:v>0.182592226</c:v>
                </c:pt>
                <c:pt idx="841">
                  <c:v>0.182035793</c:v>
                </c:pt>
                <c:pt idx="842">
                  <c:v>0.18198259899999999</c:v>
                </c:pt>
                <c:pt idx="843">
                  <c:v>0.18116938599999999</c:v>
                </c:pt>
                <c:pt idx="844">
                  <c:v>0.18109766299999999</c:v>
                </c:pt>
                <c:pt idx="845">
                  <c:v>0.18019826</c:v>
                </c:pt>
                <c:pt idx="846">
                  <c:v>0.18057694499999999</c:v>
                </c:pt>
                <c:pt idx="847">
                  <c:v>0.18132564200000001</c:v>
                </c:pt>
                <c:pt idx="848">
                  <c:v>0.18164396999999999</c:v>
                </c:pt>
                <c:pt idx="849">
                  <c:v>0.18135773599999999</c:v>
                </c:pt>
                <c:pt idx="850">
                  <c:v>0.18052357099999999</c:v>
                </c:pt>
                <c:pt idx="851">
                  <c:v>0.178597478</c:v>
                </c:pt>
                <c:pt idx="852">
                  <c:v>0.17939894200000001</c:v>
                </c:pt>
                <c:pt idx="853">
                  <c:v>0.17975087300000001</c:v>
                </c:pt>
                <c:pt idx="854">
                  <c:v>0.17945989100000001</c:v>
                </c:pt>
                <c:pt idx="855">
                  <c:v>0.17864411299999999</c:v>
                </c:pt>
                <c:pt idx="856">
                  <c:v>0.17886439900000001</c:v>
                </c:pt>
                <c:pt idx="857">
                  <c:v>0.17935874900000001</c:v>
                </c:pt>
                <c:pt idx="858">
                  <c:v>0.17850833999999999</c:v>
                </c:pt>
                <c:pt idx="859">
                  <c:v>0.17834240800000001</c:v>
                </c:pt>
                <c:pt idx="860">
                  <c:v>0.177926482</c:v>
                </c:pt>
                <c:pt idx="861">
                  <c:v>0.17601401699999999</c:v>
                </c:pt>
                <c:pt idx="862">
                  <c:v>0.17599807200000001</c:v>
                </c:pt>
                <c:pt idx="863">
                  <c:v>0.17500691299999999</c:v>
                </c:pt>
                <c:pt idx="864">
                  <c:v>0.17609323499999999</c:v>
                </c:pt>
                <c:pt idx="865">
                  <c:v>0.177451469</c:v>
                </c:pt>
                <c:pt idx="866">
                  <c:v>0.17533225799999999</c:v>
                </c:pt>
                <c:pt idx="867">
                  <c:v>0.17492128100000001</c:v>
                </c:pt>
                <c:pt idx="868">
                  <c:v>0.17525271100000001</c:v>
                </c:pt>
                <c:pt idx="869">
                  <c:v>0.17459100899999999</c:v>
                </c:pt>
                <c:pt idx="870">
                  <c:v>0.17334160300000001</c:v>
                </c:pt>
                <c:pt idx="871">
                  <c:v>0.17245522999999999</c:v>
                </c:pt>
                <c:pt idx="872">
                  <c:v>0.17153623600000001</c:v>
                </c:pt>
                <c:pt idx="873">
                  <c:v>0.17052866899999999</c:v>
                </c:pt>
                <c:pt idx="874">
                  <c:v>0.17030778999999999</c:v>
                </c:pt>
                <c:pt idx="875">
                  <c:v>0.16921867299999999</c:v>
                </c:pt>
                <c:pt idx="876">
                  <c:v>0.16986680000000001</c:v>
                </c:pt>
                <c:pt idx="877">
                  <c:v>0.168821102</c:v>
                </c:pt>
                <c:pt idx="878">
                  <c:v>0.16837133300000001</c:v>
                </c:pt>
                <c:pt idx="879">
                  <c:v>0.168054388</c:v>
                </c:pt>
                <c:pt idx="880">
                  <c:v>0.16726152499999999</c:v>
                </c:pt>
                <c:pt idx="881">
                  <c:v>0.167831277</c:v>
                </c:pt>
                <c:pt idx="882">
                  <c:v>0.16588752700000001</c:v>
                </c:pt>
                <c:pt idx="883">
                  <c:v>0.16380798999999999</c:v>
                </c:pt>
                <c:pt idx="884">
                  <c:v>0.16351553799999999</c:v>
                </c:pt>
                <c:pt idx="885">
                  <c:v>0.163771099</c:v>
                </c:pt>
                <c:pt idx="886">
                  <c:v>0.16459381100000001</c:v>
                </c:pt>
                <c:pt idx="887">
                  <c:v>0.16406822800000001</c:v>
                </c:pt>
                <c:pt idx="888">
                  <c:v>0.16250193600000001</c:v>
                </c:pt>
                <c:pt idx="889">
                  <c:v>0.16081092699999999</c:v>
                </c:pt>
                <c:pt idx="890">
                  <c:v>0.161208833</c:v>
                </c:pt>
                <c:pt idx="891">
                  <c:v>0.15969883700000001</c:v>
                </c:pt>
                <c:pt idx="892">
                  <c:v>0.159649508</c:v>
                </c:pt>
                <c:pt idx="893">
                  <c:v>0.15826525799999999</c:v>
                </c:pt>
                <c:pt idx="894">
                  <c:v>0.157573885</c:v>
                </c:pt>
                <c:pt idx="895">
                  <c:v>0.15908461800000001</c:v>
                </c:pt>
                <c:pt idx="896">
                  <c:v>0.156886206</c:v>
                </c:pt>
                <c:pt idx="897">
                  <c:v>0.15601484900000001</c:v>
                </c:pt>
                <c:pt idx="898">
                  <c:v>0.157572774</c:v>
                </c:pt>
                <c:pt idx="899">
                  <c:v>0.15514325100000001</c:v>
                </c:pt>
                <c:pt idx="900">
                  <c:v>0.15384684500000001</c:v>
                </c:pt>
                <c:pt idx="901">
                  <c:v>0.15313327400000001</c:v>
                </c:pt>
                <c:pt idx="902">
                  <c:v>0.15290902000000001</c:v>
                </c:pt>
                <c:pt idx="903">
                  <c:v>0.151970401</c:v>
                </c:pt>
                <c:pt idx="904">
                  <c:v>0.150765807</c:v>
                </c:pt>
                <c:pt idx="905">
                  <c:v>0.149822082</c:v>
                </c:pt>
                <c:pt idx="906">
                  <c:v>0.150172307</c:v>
                </c:pt>
                <c:pt idx="907">
                  <c:v>0.14906704200000001</c:v>
                </c:pt>
                <c:pt idx="908">
                  <c:v>0.14698160800000001</c:v>
                </c:pt>
                <c:pt idx="909">
                  <c:v>0.14839476400000001</c:v>
                </c:pt>
                <c:pt idx="910">
                  <c:v>0.147678689</c:v>
                </c:pt>
                <c:pt idx="911">
                  <c:v>0.14751549999999999</c:v>
                </c:pt>
                <c:pt idx="912">
                  <c:v>0.14707007899999999</c:v>
                </c:pt>
                <c:pt idx="913">
                  <c:v>0.14586714200000001</c:v>
                </c:pt>
                <c:pt idx="914">
                  <c:v>0.14742008100000001</c:v>
                </c:pt>
                <c:pt idx="915">
                  <c:v>0.145099231</c:v>
                </c:pt>
                <c:pt idx="916">
                  <c:v>0.14550544500000001</c:v>
                </c:pt>
                <c:pt idx="917">
                  <c:v>0.14513577</c:v>
                </c:pt>
                <c:pt idx="918">
                  <c:v>0.143769012</c:v>
                </c:pt>
                <c:pt idx="919">
                  <c:v>0.143520547</c:v>
                </c:pt>
                <c:pt idx="920">
                  <c:v>0.143087572</c:v>
                </c:pt>
                <c:pt idx="921">
                  <c:v>0.14322733600000001</c:v>
                </c:pt>
                <c:pt idx="922">
                  <c:v>0.14193306999999999</c:v>
                </c:pt>
                <c:pt idx="923">
                  <c:v>0.14214380400000001</c:v>
                </c:pt>
                <c:pt idx="924">
                  <c:v>0.14028212300000001</c:v>
                </c:pt>
                <c:pt idx="925">
                  <c:v>0.140498021</c:v>
                </c:pt>
                <c:pt idx="926">
                  <c:v>0.14137056200000001</c:v>
                </c:pt>
                <c:pt idx="927">
                  <c:v>0.13931486200000001</c:v>
                </c:pt>
                <c:pt idx="928">
                  <c:v>0.13915490699999999</c:v>
                </c:pt>
                <c:pt idx="929">
                  <c:v>0.13985899199999999</c:v>
                </c:pt>
                <c:pt idx="930">
                  <c:v>0.137985779</c:v>
                </c:pt>
                <c:pt idx="931">
                  <c:v>0.13907159899999999</c:v>
                </c:pt>
                <c:pt idx="932">
                  <c:v>0.13757132799999999</c:v>
                </c:pt>
                <c:pt idx="933">
                  <c:v>0.13696693200000001</c:v>
                </c:pt>
                <c:pt idx="934">
                  <c:v>0.13751470800000001</c:v>
                </c:pt>
                <c:pt idx="935">
                  <c:v>0.13723769</c:v>
                </c:pt>
                <c:pt idx="936">
                  <c:v>0.13555840999999999</c:v>
                </c:pt>
                <c:pt idx="937">
                  <c:v>0.13689330599999999</c:v>
                </c:pt>
                <c:pt idx="938">
                  <c:v>0.13624799900000001</c:v>
                </c:pt>
                <c:pt idx="939">
                  <c:v>0.13426885</c:v>
                </c:pt>
                <c:pt idx="940">
                  <c:v>0.13478674299999999</c:v>
                </c:pt>
                <c:pt idx="941">
                  <c:v>0.13501983300000001</c:v>
                </c:pt>
                <c:pt idx="942">
                  <c:v>0.13556110399999999</c:v>
                </c:pt>
                <c:pt idx="943">
                  <c:v>0.13359074700000001</c:v>
                </c:pt>
                <c:pt idx="944">
                  <c:v>0.13422800600000001</c:v>
                </c:pt>
                <c:pt idx="945">
                  <c:v>0.13369210500000001</c:v>
                </c:pt>
                <c:pt idx="946">
                  <c:v>0.13188723299999999</c:v>
                </c:pt>
                <c:pt idx="947">
                  <c:v>0.13330752700000001</c:v>
                </c:pt>
                <c:pt idx="948">
                  <c:v>0.133982775</c:v>
                </c:pt>
                <c:pt idx="949">
                  <c:v>0.13260284899999999</c:v>
                </c:pt>
                <c:pt idx="950">
                  <c:v>0.133095308</c:v>
                </c:pt>
                <c:pt idx="951">
                  <c:v>0.132678779</c:v>
                </c:pt>
                <c:pt idx="952">
                  <c:v>0.13203980100000001</c:v>
                </c:pt>
                <c:pt idx="953">
                  <c:v>0.13289150399999999</c:v>
                </c:pt>
                <c:pt idx="954">
                  <c:v>0.13175445799999999</c:v>
                </c:pt>
                <c:pt idx="955">
                  <c:v>0.13303173300000001</c:v>
                </c:pt>
                <c:pt idx="956">
                  <c:v>0.13100068200000001</c:v>
                </c:pt>
                <c:pt idx="957">
                  <c:v>0.13166935299999999</c:v>
                </c:pt>
                <c:pt idx="958">
                  <c:v>0.13259631199999999</c:v>
                </c:pt>
                <c:pt idx="959">
                  <c:v>0.130471382</c:v>
                </c:pt>
                <c:pt idx="960">
                  <c:v>0.13137596500000001</c:v>
                </c:pt>
                <c:pt idx="961">
                  <c:v>0.13249676599999999</c:v>
                </c:pt>
                <c:pt idx="962">
                  <c:v>0.13331710399999999</c:v>
                </c:pt>
                <c:pt idx="963">
                  <c:v>0.131896507</c:v>
                </c:pt>
                <c:pt idx="964">
                  <c:v>0.13152999600000001</c:v>
                </c:pt>
                <c:pt idx="965">
                  <c:v>0.13160392000000001</c:v>
                </c:pt>
                <c:pt idx="966">
                  <c:v>0.131746856</c:v>
                </c:pt>
                <c:pt idx="967">
                  <c:v>0.13256104799999999</c:v>
                </c:pt>
                <c:pt idx="968">
                  <c:v>0.13266307299999999</c:v>
                </c:pt>
                <c:pt idx="969">
                  <c:v>0.13360746700000001</c:v>
                </c:pt>
                <c:pt idx="970">
                  <c:v>0.13290221799999999</c:v>
                </c:pt>
                <c:pt idx="971">
                  <c:v>0.132797938</c:v>
                </c:pt>
                <c:pt idx="972">
                  <c:v>0.132753871</c:v>
                </c:pt>
                <c:pt idx="973">
                  <c:v>0.13327077700000001</c:v>
                </c:pt>
                <c:pt idx="974">
                  <c:v>0.13399063</c:v>
                </c:pt>
                <c:pt idx="975">
                  <c:v>0.13466230600000001</c:v>
                </c:pt>
                <c:pt idx="976">
                  <c:v>0.13455156200000001</c:v>
                </c:pt>
                <c:pt idx="977">
                  <c:v>0.134470705</c:v>
                </c:pt>
                <c:pt idx="978">
                  <c:v>0.13642803100000001</c:v>
                </c:pt>
                <c:pt idx="979">
                  <c:v>0.13545231699999999</c:v>
                </c:pt>
                <c:pt idx="980">
                  <c:v>0.13645887300000001</c:v>
                </c:pt>
                <c:pt idx="981">
                  <c:v>0.135981931</c:v>
                </c:pt>
                <c:pt idx="982">
                  <c:v>0.13589899</c:v>
                </c:pt>
                <c:pt idx="983">
                  <c:v>0.13697345399999999</c:v>
                </c:pt>
                <c:pt idx="984">
                  <c:v>0.13627152200000001</c:v>
                </c:pt>
                <c:pt idx="985">
                  <c:v>0.13766019299999999</c:v>
                </c:pt>
                <c:pt idx="986">
                  <c:v>0.137902738</c:v>
                </c:pt>
                <c:pt idx="987">
                  <c:v>0.138819573</c:v>
                </c:pt>
                <c:pt idx="988">
                  <c:v>0.138621407</c:v>
                </c:pt>
                <c:pt idx="989">
                  <c:v>0.13912254299999999</c:v>
                </c:pt>
                <c:pt idx="990">
                  <c:v>0.13990075900000001</c:v>
                </c:pt>
                <c:pt idx="991">
                  <c:v>0.14015992299999999</c:v>
                </c:pt>
                <c:pt idx="992">
                  <c:v>0.14055239899999999</c:v>
                </c:pt>
                <c:pt idx="993">
                  <c:v>0.14242410599999999</c:v>
                </c:pt>
                <c:pt idx="994">
                  <c:v>0.14267201700000001</c:v>
                </c:pt>
                <c:pt idx="995">
                  <c:v>0.143659487</c:v>
                </c:pt>
                <c:pt idx="996">
                  <c:v>0.143596679</c:v>
                </c:pt>
                <c:pt idx="997">
                  <c:v>0.14360258300000001</c:v>
                </c:pt>
                <c:pt idx="998">
                  <c:v>0.144911067</c:v>
                </c:pt>
                <c:pt idx="999">
                  <c:v>0.146586048</c:v>
                </c:pt>
                <c:pt idx="1000">
                  <c:v>0.146637724</c:v>
                </c:pt>
                <c:pt idx="1001">
                  <c:v>0.14748497699999999</c:v>
                </c:pt>
                <c:pt idx="1002">
                  <c:v>0.14835224499999999</c:v>
                </c:pt>
                <c:pt idx="1003">
                  <c:v>0.147823499</c:v>
                </c:pt>
                <c:pt idx="1004">
                  <c:v>0.14871652799999999</c:v>
                </c:pt>
                <c:pt idx="1005">
                  <c:v>0.150096339</c:v>
                </c:pt>
                <c:pt idx="1006">
                  <c:v>0.15014650800000001</c:v>
                </c:pt>
                <c:pt idx="1007">
                  <c:v>0.150886517</c:v>
                </c:pt>
                <c:pt idx="1008">
                  <c:v>0.15232163400000001</c:v>
                </c:pt>
                <c:pt idx="1009">
                  <c:v>0.152331781</c:v>
                </c:pt>
                <c:pt idx="1010">
                  <c:v>0.152869437</c:v>
                </c:pt>
                <c:pt idx="1011">
                  <c:v>0.15358891</c:v>
                </c:pt>
                <c:pt idx="1012">
                  <c:v>0.15547170299999999</c:v>
                </c:pt>
                <c:pt idx="1013">
                  <c:v>0.15530774899999999</c:v>
                </c:pt>
                <c:pt idx="1014">
                  <c:v>0.156411832</c:v>
                </c:pt>
                <c:pt idx="1015">
                  <c:v>0.15699452799999999</c:v>
                </c:pt>
                <c:pt idx="1016">
                  <c:v>0.15727814500000001</c:v>
                </c:pt>
                <c:pt idx="1017">
                  <c:v>0.15877955299999999</c:v>
                </c:pt>
                <c:pt idx="1018">
                  <c:v>0.158983335</c:v>
                </c:pt>
                <c:pt idx="1019">
                  <c:v>0.15980862900000001</c:v>
                </c:pt>
                <c:pt idx="1020">
                  <c:v>0.161381372</c:v>
                </c:pt>
                <c:pt idx="1021">
                  <c:v>0.161597412</c:v>
                </c:pt>
                <c:pt idx="1022">
                  <c:v>0.16293444300000001</c:v>
                </c:pt>
                <c:pt idx="1023">
                  <c:v>0.163311016</c:v>
                </c:pt>
                <c:pt idx="1024">
                  <c:v>0.163732143</c:v>
                </c:pt>
                <c:pt idx="1025">
                  <c:v>0.16454507800000001</c:v>
                </c:pt>
                <c:pt idx="1026">
                  <c:v>0.16598305299999999</c:v>
                </c:pt>
                <c:pt idx="1027">
                  <c:v>0.166463474</c:v>
                </c:pt>
                <c:pt idx="1028">
                  <c:v>0.16684459900000001</c:v>
                </c:pt>
                <c:pt idx="1029">
                  <c:v>0.16807945199999999</c:v>
                </c:pt>
                <c:pt idx="1030">
                  <c:v>0.16755104900000001</c:v>
                </c:pt>
                <c:pt idx="1031">
                  <c:v>0.169563403</c:v>
                </c:pt>
                <c:pt idx="1032">
                  <c:v>0.17052800700000001</c:v>
                </c:pt>
                <c:pt idx="1033">
                  <c:v>0.171300752</c:v>
                </c:pt>
                <c:pt idx="1034">
                  <c:v>0.17182276799999999</c:v>
                </c:pt>
                <c:pt idx="1035">
                  <c:v>0.172541739</c:v>
                </c:pt>
                <c:pt idx="1036">
                  <c:v>0.17385431500000001</c:v>
                </c:pt>
                <c:pt idx="1037">
                  <c:v>0.17461605599999999</c:v>
                </c:pt>
                <c:pt idx="1038">
                  <c:v>0.175375369</c:v>
                </c:pt>
                <c:pt idx="1039">
                  <c:v>0.17654345599999999</c:v>
                </c:pt>
                <c:pt idx="1040">
                  <c:v>0.17725592600000001</c:v>
                </c:pt>
                <c:pt idx="1041">
                  <c:v>0.17744364400000001</c:v>
                </c:pt>
                <c:pt idx="1042">
                  <c:v>0.17795279899999999</c:v>
                </c:pt>
                <c:pt idx="1043">
                  <c:v>0.17994483</c:v>
                </c:pt>
                <c:pt idx="1044">
                  <c:v>0.18067744999999999</c:v>
                </c:pt>
                <c:pt idx="1045">
                  <c:v>0.18032025700000001</c:v>
                </c:pt>
                <c:pt idx="1046">
                  <c:v>0.18189323399999999</c:v>
                </c:pt>
                <c:pt idx="1047">
                  <c:v>0.18276182399999999</c:v>
                </c:pt>
                <c:pt idx="1048">
                  <c:v>0.18372316899999999</c:v>
                </c:pt>
                <c:pt idx="1049">
                  <c:v>0.18418906900000001</c:v>
                </c:pt>
                <c:pt idx="1050">
                  <c:v>0.18410195300000001</c:v>
                </c:pt>
                <c:pt idx="1051">
                  <c:v>0.185843282</c:v>
                </c:pt>
                <c:pt idx="1052">
                  <c:v>0.18641639300000001</c:v>
                </c:pt>
                <c:pt idx="1053">
                  <c:v>0.186046933</c:v>
                </c:pt>
                <c:pt idx="1054">
                  <c:v>0.18665516400000001</c:v>
                </c:pt>
                <c:pt idx="1055">
                  <c:v>0.18748864000000001</c:v>
                </c:pt>
                <c:pt idx="1056">
                  <c:v>0.189204498</c:v>
                </c:pt>
                <c:pt idx="1057">
                  <c:v>0.19043162</c:v>
                </c:pt>
                <c:pt idx="1058">
                  <c:v>0.190483297</c:v>
                </c:pt>
                <c:pt idx="1059">
                  <c:v>0.19052595</c:v>
                </c:pt>
                <c:pt idx="1060">
                  <c:v>0.19178842600000001</c:v>
                </c:pt>
                <c:pt idx="1061">
                  <c:v>0.192836587</c:v>
                </c:pt>
                <c:pt idx="1062">
                  <c:v>0.193225905</c:v>
                </c:pt>
                <c:pt idx="1063">
                  <c:v>0.194402252</c:v>
                </c:pt>
                <c:pt idx="1064">
                  <c:v>0.19447925099999999</c:v>
                </c:pt>
                <c:pt idx="1065">
                  <c:v>0.19496609000000001</c:v>
                </c:pt>
                <c:pt idx="1066">
                  <c:v>0.19494547000000001</c:v>
                </c:pt>
                <c:pt idx="1067">
                  <c:v>0.19686619599999999</c:v>
                </c:pt>
                <c:pt idx="1068">
                  <c:v>0.19726004</c:v>
                </c:pt>
                <c:pt idx="1069">
                  <c:v>0.19832290599999999</c:v>
                </c:pt>
                <c:pt idx="1070">
                  <c:v>0.19855028599999999</c:v>
                </c:pt>
                <c:pt idx="1071">
                  <c:v>0.199600061</c:v>
                </c:pt>
                <c:pt idx="1072">
                  <c:v>0.19977863500000001</c:v>
                </c:pt>
                <c:pt idx="1073">
                  <c:v>0.19932392299999999</c:v>
                </c:pt>
                <c:pt idx="1074">
                  <c:v>0.20098923699999999</c:v>
                </c:pt>
                <c:pt idx="1075">
                  <c:v>0.201598205</c:v>
                </c:pt>
                <c:pt idx="1076">
                  <c:v>0.20065727799999999</c:v>
                </c:pt>
                <c:pt idx="1077">
                  <c:v>0.20167226099999999</c:v>
                </c:pt>
                <c:pt idx="1078">
                  <c:v>0.202878683</c:v>
                </c:pt>
                <c:pt idx="1079">
                  <c:v>0.20268689100000001</c:v>
                </c:pt>
                <c:pt idx="1080">
                  <c:v>0.20445205499999999</c:v>
                </c:pt>
                <c:pt idx="1081">
                  <c:v>0.20445229200000001</c:v>
                </c:pt>
                <c:pt idx="1082">
                  <c:v>0.20436648700000001</c:v>
                </c:pt>
                <c:pt idx="1083">
                  <c:v>0.20509999200000001</c:v>
                </c:pt>
                <c:pt idx="1084">
                  <c:v>0.205211176</c:v>
                </c:pt>
                <c:pt idx="1085">
                  <c:v>0.20723952500000001</c:v>
                </c:pt>
                <c:pt idx="1086">
                  <c:v>0.20701358</c:v>
                </c:pt>
                <c:pt idx="1087">
                  <c:v>0.208045326</c:v>
                </c:pt>
                <c:pt idx="1088">
                  <c:v>0.20760086899999999</c:v>
                </c:pt>
                <c:pt idx="1089">
                  <c:v>0.20810116400000001</c:v>
                </c:pt>
                <c:pt idx="1090">
                  <c:v>0.20850397600000001</c:v>
                </c:pt>
                <c:pt idx="1091">
                  <c:v>0.20869975299999999</c:v>
                </c:pt>
                <c:pt idx="1092">
                  <c:v>0.20886571500000001</c:v>
                </c:pt>
                <c:pt idx="1093">
                  <c:v>0.20992169499999999</c:v>
                </c:pt>
                <c:pt idx="1094">
                  <c:v>0.20957680400000001</c:v>
                </c:pt>
                <c:pt idx="1095">
                  <c:v>0.209417558</c:v>
                </c:pt>
                <c:pt idx="1096">
                  <c:v>0.21050486099999999</c:v>
                </c:pt>
                <c:pt idx="1097">
                  <c:v>0.20963805199999999</c:v>
                </c:pt>
                <c:pt idx="1098">
                  <c:v>0.20990352500000001</c:v>
                </c:pt>
                <c:pt idx="1099">
                  <c:v>0.21031206699999999</c:v>
                </c:pt>
                <c:pt idx="1100">
                  <c:v>0.21173887999999999</c:v>
                </c:pt>
                <c:pt idx="1101">
                  <c:v>0.211325769</c:v>
                </c:pt>
                <c:pt idx="1102">
                  <c:v>0.21189319600000001</c:v>
                </c:pt>
                <c:pt idx="1103">
                  <c:v>0.211243179</c:v>
                </c:pt>
                <c:pt idx="1104">
                  <c:v>0.21147143199999999</c:v>
                </c:pt>
                <c:pt idx="1105">
                  <c:v>0.212547029</c:v>
                </c:pt>
                <c:pt idx="1106">
                  <c:v>0.21194781200000001</c:v>
                </c:pt>
                <c:pt idx="1107">
                  <c:v>0.21341014899999999</c:v>
                </c:pt>
                <c:pt idx="1108">
                  <c:v>0.21310873799999999</c:v>
                </c:pt>
                <c:pt idx="1109">
                  <c:v>0.21313075400000001</c:v>
                </c:pt>
                <c:pt idx="1110">
                  <c:v>0.212864477</c:v>
                </c:pt>
                <c:pt idx="1111">
                  <c:v>0.21334504400000001</c:v>
                </c:pt>
                <c:pt idx="1112">
                  <c:v>0.213536002</c:v>
                </c:pt>
                <c:pt idx="1113">
                  <c:v>0.21324090500000001</c:v>
                </c:pt>
                <c:pt idx="1114">
                  <c:v>0.212325974</c:v>
                </c:pt>
                <c:pt idx="1115">
                  <c:v>0.212884672</c:v>
                </c:pt>
                <c:pt idx="1116">
                  <c:v>0.212647802</c:v>
                </c:pt>
                <c:pt idx="1117">
                  <c:v>0.21266817099999999</c:v>
                </c:pt>
                <c:pt idx="1118">
                  <c:v>0.21241523700000001</c:v>
                </c:pt>
                <c:pt idx="1119">
                  <c:v>0.21235432000000001</c:v>
                </c:pt>
                <c:pt idx="1120">
                  <c:v>0.21223120700000001</c:v>
                </c:pt>
                <c:pt idx="1121">
                  <c:v>0.21304018699999999</c:v>
                </c:pt>
                <c:pt idx="1122">
                  <c:v>0.21310821699999999</c:v>
                </c:pt>
                <c:pt idx="1123">
                  <c:v>0.21287271599999999</c:v>
                </c:pt>
                <c:pt idx="1124">
                  <c:v>0.212751738</c:v>
                </c:pt>
                <c:pt idx="1125">
                  <c:v>0.21211987199999999</c:v>
                </c:pt>
                <c:pt idx="1126">
                  <c:v>0.21236514000000001</c:v>
                </c:pt>
                <c:pt idx="1127">
                  <c:v>0.21237353</c:v>
                </c:pt>
                <c:pt idx="1128">
                  <c:v>0.212288325</c:v>
                </c:pt>
                <c:pt idx="1129">
                  <c:v>0.21221662399999999</c:v>
                </c:pt>
                <c:pt idx="1130">
                  <c:v>0.21147105899999999</c:v>
                </c:pt>
                <c:pt idx="1131">
                  <c:v>0.211458642</c:v>
                </c:pt>
                <c:pt idx="1132">
                  <c:v>0.21199109299999999</c:v>
                </c:pt>
                <c:pt idx="1133">
                  <c:v>0.210931905</c:v>
                </c:pt>
                <c:pt idx="1134">
                  <c:v>0.20969710599999999</c:v>
                </c:pt>
                <c:pt idx="1135">
                  <c:v>0.21030753499999999</c:v>
                </c:pt>
                <c:pt idx="1136">
                  <c:v>0.21011107900000001</c:v>
                </c:pt>
                <c:pt idx="1137">
                  <c:v>0.209740914</c:v>
                </c:pt>
                <c:pt idx="1138">
                  <c:v>0.209111664</c:v>
                </c:pt>
                <c:pt idx="1139">
                  <c:v>0.208897733</c:v>
                </c:pt>
                <c:pt idx="1140">
                  <c:v>0.208970933</c:v>
                </c:pt>
                <c:pt idx="1141">
                  <c:v>0.20825754399999999</c:v>
                </c:pt>
                <c:pt idx="1142">
                  <c:v>0.20821680200000001</c:v>
                </c:pt>
                <c:pt idx="1143">
                  <c:v>0.20824609299999999</c:v>
                </c:pt>
                <c:pt idx="1144">
                  <c:v>0.20778459699999999</c:v>
                </c:pt>
                <c:pt idx="1145">
                  <c:v>0.20767417899999999</c:v>
                </c:pt>
                <c:pt idx="1146">
                  <c:v>0.20644654200000001</c:v>
                </c:pt>
                <c:pt idx="1147">
                  <c:v>0.20619980399999999</c:v>
                </c:pt>
                <c:pt idx="1148">
                  <c:v>0.20566320699999999</c:v>
                </c:pt>
                <c:pt idx="1149">
                  <c:v>0.20498919500000001</c:v>
                </c:pt>
                <c:pt idx="1150">
                  <c:v>0.20484745200000001</c:v>
                </c:pt>
                <c:pt idx="1151">
                  <c:v>0.203422347</c:v>
                </c:pt>
                <c:pt idx="1152">
                  <c:v>0.20370996899999999</c:v>
                </c:pt>
                <c:pt idx="1153">
                  <c:v>0.203899843</c:v>
                </c:pt>
                <c:pt idx="1154">
                  <c:v>0.20328136499999999</c:v>
                </c:pt>
                <c:pt idx="1155">
                  <c:v>0.20252706600000001</c:v>
                </c:pt>
                <c:pt idx="1156">
                  <c:v>0.20122678399999999</c:v>
                </c:pt>
                <c:pt idx="1157">
                  <c:v>0.201206832</c:v>
                </c:pt>
                <c:pt idx="1158">
                  <c:v>0.20098686900000001</c:v>
                </c:pt>
                <c:pt idx="1159">
                  <c:v>0.19996777299999999</c:v>
                </c:pt>
                <c:pt idx="1160">
                  <c:v>0.200198974</c:v>
                </c:pt>
                <c:pt idx="1161">
                  <c:v>0.19941088800000001</c:v>
                </c:pt>
                <c:pt idx="1162">
                  <c:v>0.19843847100000001</c:v>
                </c:pt>
                <c:pt idx="1163">
                  <c:v>0.19881122000000001</c:v>
                </c:pt>
                <c:pt idx="1164">
                  <c:v>0.19790294999999999</c:v>
                </c:pt>
                <c:pt idx="1165">
                  <c:v>0.19674789300000001</c:v>
                </c:pt>
                <c:pt idx="1166">
                  <c:v>0.19586790600000001</c:v>
                </c:pt>
                <c:pt idx="1167">
                  <c:v>0.19574065800000001</c:v>
                </c:pt>
                <c:pt idx="1168">
                  <c:v>0.195183569</c:v>
                </c:pt>
                <c:pt idx="1169">
                  <c:v>0.19441251500000001</c:v>
                </c:pt>
                <c:pt idx="1170">
                  <c:v>0.193869122</c:v>
                </c:pt>
                <c:pt idx="1171">
                  <c:v>0.19294592899999999</c:v>
                </c:pt>
                <c:pt idx="1172">
                  <c:v>0.19190347599999999</c:v>
                </c:pt>
                <c:pt idx="1173">
                  <c:v>0.19120147700000001</c:v>
                </c:pt>
                <c:pt idx="1174">
                  <c:v>0.19081649000000001</c:v>
                </c:pt>
                <c:pt idx="1175">
                  <c:v>0.18984403799999999</c:v>
                </c:pt>
                <c:pt idx="1176">
                  <c:v>0.18973303899999999</c:v>
                </c:pt>
                <c:pt idx="1177">
                  <c:v>0.189468998</c:v>
                </c:pt>
                <c:pt idx="1178">
                  <c:v>0.18836081299999999</c:v>
                </c:pt>
                <c:pt idx="1179">
                  <c:v>0.18766665299999999</c:v>
                </c:pt>
                <c:pt idx="1180">
                  <c:v>0.18669729700000001</c:v>
                </c:pt>
                <c:pt idx="1181">
                  <c:v>0.18641274099999999</c:v>
                </c:pt>
                <c:pt idx="1182">
                  <c:v>0.18549518800000001</c:v>
                </c:pt>
                <c:pt idx="1183">
                  <c:v>0.18411232299999999</c:v>
                </c:pt>
                <c:pt idx="1184">
                  <c:v>0.183527937</c:v>
                </c:pt>
                <c:pt idx="1185">
                  <c:v>0.18386554399999999</c:v>
                </c:pt>
                <c:pt idx="1186">
                  <c:v>0.18235464100000001</c:v>
                </c:pt>
                <c:pt idx="1187">
                  <c:v>0.180999359</c:v>
                </c:pt>
                <c:pt idx="1188">
                  <c:v>0.17940310900000001</c:v>
                </c:pt>
                <c:pt idx="1189">
                  <c:v>0.17959683000000001</c:v>
                </c:pt>
                <c:pt idx="1190">
                  <c:v>0.178577079</c:v>
                </c:pt>
                <c:pt idx="1191">
                  <c:v>0.178051241</c:v>
                </c:pt>
                <c:pt idx="1192">
                  <c:v>0.17725042099999999</c:v>
                </c:pt>
                <c:pt idx="1193">
                  <c:v>0.17607287699999999</c:v>
                </c:pt>
                <c:pt idx="1194">
                  <c:v>0.17563684700000001</c:v>
                </c:pt>
                <c:pt idx="1195">
                  <c:v>0.17529430600000001</c:v>
                </c:pt>
                <c:pt idx="1196">
                  <c:v>0.17364496099999999</c:v>
                </c:pt>
                <c:pt idx="1197">
                  <c:v>0.17273381600000001</c:v>
                </c:pt>
                <c:pt idx="1198">
                  <c:v>0.17178842799999999</c:v>
                </c:pt>
                <c:pt idx="1199">
                  <c:v>0.17179018600000001</c:v>
                </c:pt>
                <c:pt idx="1200">
                  <c:v>0.17066632100000001</c:v>
                </c:pt>
                <c:pt idx="1201">
                  <c:v>0.16999572700000001</c:v>
                </c:pt>
                <c:pt idx="1202">
                  <c:v>0.16822990400000001</c:v>
                </c:pt>
                <c:pt idx="1203">
                  <c:v>0.16804375499999999</c:v>
                </c:pt>
                <c:pt idx="1204">
                  <c:v>0.16692114899999999</c:v>
                </c:pt>
                <c:pt idx="1205">
                  <c:v>0.165751182</c:v>
                </c:pt>
                <c:pt idx="1206">
                  <c:v>0.16499433699999999</c:v>
                </c:pt>
                <c:pt idx="1207">
                  <c:v>0.16407376700000001</c:v>
                </c:pt>
                <c:pt idx="1208">
                  <c:v>0.16298241899999999</c:v>
                </c:pt>
                <c:pt idx="1209">
                  <c:v>0.16262388799999999</c:v>
                </c:pt>
                <c:pt idx="1210">
                  <c:v>0.16139028899999999</c:v>
                </c:pt>
                <c:pt idx="1211">
                  <c:v>0.16136419599999999</c:v>
                </c:pt>
                <c:pt idx="1212">
                  <c:v>0.158831164</c:v>
                </c:pt>
                <c:pt idx="1213">
                  <c:v>0.15822493700000001</c:v>
                </c:pt>
                <c:pt idx="1214">
                  <c:v>0.15766327499999999</c:v>
                </c:pt>
                <c:pt idx="1215">
                  <c:v>0.157547255</c:v>
                </c:pt>
                <c:pt idx="1216">
                  <c:v>0.155966089</c:v>
                </c:pt>
                <c:pt idx="1217">
                  <c:v>0.15464114300000001</c:v>
                </c:pt>
                <c:pt idx="1218">
                  <c:v>0.15450135500000001</c:v>
                </c:pt>
                <c:pt idx="1219">
                  <c:v>0.15339466800000001</c:v>
                </c:pt>
                <c:pt idx="1220">
                  <c:v>0.15204783599999999</c:v>
                </c:pt>
                <c:pt idx="1221">
                  <c:v>0.15123826700000001</c:v>
                </c:pt>
                <c:pt idx="1222">
                  <c:v>0.15060491500000001</c:v>
                </c:pt>
                <c:pt idx="1223">
                  <c:v>0.14998876</c:v>
                </c:pt>
                <c:pt idx="1224">
                  <c:v>0.14889227299999999</c:v>
                </c:pt>
                <c:pt idx="1225">
                  <c:v>0.14738801300000001</c:v>
                </c:pt>
                <c:pt idx="1226">
                  <c:v>0.14746278500000001</c:v>
                </c:pt>
                <c:pt idx="1227">
                  <c:v>0.14611689899999999</c:v>
                </c:pt>
                <c:pt idx="1228">
                  <c:v>0.145516173</c:v>
                </c:pt>
                <c:pt idx="1229">
                  <c:v>0.14416159000000001</c:v>
                </c:pt>
                <c:pt idx="1230">
                  <c:v>0.14355493799999999</c:v>
                </c:pt>
                <c:pt idx="1231">
                  <c:v>0.14236114999999999</c:v>
                </c:pt>
                <c:pt idx="1232">
                  <c:v>0.141463636</c:v>
                </c:pt>
                <c:pt idx="1233">
                  <c:v>0.14073154099999999</c:v>
                </c:pt>
                <c:pt idx="1234">
                  <c:v>0.13927592999999999</c:v>
                </c:pt>
                <c:pt idx="1235">
                  <c:v>0.13918965699999999</c:v>
                </c:pt>
                <c:pt idx="1236">
                  <c:v>0.138432641</c:v>
                </c:pt>
                <c:pt idx="1237">
                  <c:v>0.13737043900000001</c:v>
                </c:pt>
                <c:pt idx="1238">
                  <c:v>0.13667694399999999</c:v>
                </c:pt>
                <c:pt idx="1239">
                  <c:v>0.136089656</c:v>
                </c:pt>
                <c:pt idx="1240">
                  <c:v>0.134502017</c:v>
                </c:pt>
                <c:pt idx="1241">
                  <c:v>0.13364462399999999</c:v>
                </c:pt>
                <c:pt idx="1242">
                  <c:v>0.13346206099999999</c:v>
                </c:pt>
                <c:pt idx="1243">
                  <c:v>0.13299111499999999</c:v>
                </c:pt>
                <c:pt idx="1244">
                  <c:v>0.13117563300000001</c:v>
                </c:pt>
                <c:pt idx="1245">
                  <c:v>0.130345615</c:v>
                </c:pt>
                <c:pt idx="1246">
                  <c:v>0.12979274700000001</c:v>
                </c:pt>
                <c:pt idx="1247">
                  <c:v>0.12899814500000001</c:v>
                </c:pt>
                <c:pt idx="1248">
                  <c:v>0.12824245200000001</c:v>
                </c:pt>
                <c:pt idx="1249">
                  <c:v>0.127656306</c:v>
                </c:pt>
                <c:pt idx="1250">
                  <c:v>0.12732796199999999</c:v>
                </c:pt>
                <c:pt idx="1251">
                  <c:v>0.12535253800000001</c:v>
                </c:pt>
                <c:pt idx="1252">
                  <c:v>0.124596678</c:v>
                </c:pt>
                <c:pt idx="1253">
                  <c:v>0.123857701</c:v>
                </c:pt>
                <c:pt idx="1254">
                  <c:v>0.123745704</c:v>
                </c:pt>
                <c:pt idx="1255">
                  <c:v>0.122728118</c:v>
                </c:pt>
                <c:pt idx="1256">
                  <c:v>0.122231402</c:v>
                </c:pt>
                <c:pt idx="1257">
                  <c:v>0.121983127</c:v>
                </c:pt>
                <c:pt idx="1258">
                  <c:v>0.12115108500000001</c:v>
                </c:pt>
                <c:pt idx="1259">
                  <c:v>0.12043063900000001</c:v>
                </c:pt>
                <c:pt idx="1260">
                  <c:v>0.119086672</c:v>
                </c:pt>
                <c:pt idx="1261">
                  <c:v>0.118002255</c:v>
                </c:pt>
                <c:pt idx="1262">
                  <c:v>0.11801276600000001</c:v>
                </c:pt>
                <c:pt idx="1263">
                  <c:v>0.11746868100000001</c:v>
                </c:pt>
                <c:pt idx="1264">
                  <c:v>0.116322493</c:v>
                </c:pt>
                <c:pt idx="1265">
                  <c:v>0.116073392</c:v>
                </c:pt>
                <c:pt idx="1266">
                  <c:v>0.114921682</c:v>
                </c:pt>
                <c:pt idx="1267">
                  <c:v>0.114602299</c:v>
                </c:pt>
                <c:pt idx="1268">
                  <c:v>0.114735595</c:v>
                </c:pt>
                <c:pt idx="1269">
                  <c:v>0.113959518</c:v>
                </c:pt>
                <c:pt idx="1270">
                  <c:v>0.11264669200000001</c:v>
                </c:pt>
                <c:pt idx="1271">
                  <c:v>0.11196173399999999</c:v>
                </c:pt>
                <c:pt idx="1272">
                  <c:v>0.111754335</c:v>
                </c:pt>
                <c:pt idx="1273">
                  <c:v>0.11085009899999999</c:v>
                </c:pt>
                <c:pt idx="1274">
                  <c:v>0.110425975</c:v>
                </c:pt>
                <c:pt idx="1275">
                  <c:v>0.110133443</c:v>
                </c:pt>
                <c:pt idx="1276">
                  <c:v>0.10950294300000001</c:v>
                </c:pt>
                <c:pt idx="1277">
                  <c:v>0.10904288400000001</c:v>
                </c:pt>
                <c:pt idx="1278">
                  <c:v>0.109035512</c:v>
                </c:pt>
                <c:pt idx="1279">
                  <c:v>0.10805092600000001</c:v>
                </c:pt>
                <c:pt idx="1280">
                  <c:v>0.10738381</c:v>
                </c:pt>
                <c:pt idx="1281">
                  <c:v>0.107014262</c:v>
                </c:pt>
                <c:pt idx="1282">
                  <c:v>0.10625591099999999</c:v>
                </c:pt>
                <c:pt idx="1283">
                  <c:v>0.105796845</c:v>
                </c:pt>
                <c:pt idx="1284">
                  <c:v>0.105594041</c:v>
                </c:pt>
                <c:pt idx="1285">
                  <c:v>0.10481304900000001</c:v>
                </c:pt>
                <c:pt idx="1286">
                  <c:v>0.104890805</c:v>
                </c:pt>
                <c:pt idx="1287">
                  <c:v>0.10446240800000001</c:v>
                </c:pt>
                <c:pt idx="1288">
                  <c:v>0.103893892</c:v>
                </c:pt>
                <c:pt idx="1289">
                  <c:v>0.103513141</c:v>
                </c:pt>
                <c:pt idx="1290">
                  <c:v>0.103711227</c:v>
                </c:pt>
                <c:pt idx="1291">
                  <c:v>0.103223991</c:v>
                </c:pt>
                <c:pt idx="1292">
                  <c:v>0.102327193</c:v>
                </c:pt>
                <c:pt idx="1293">
                  <c:v>0.101965176</c:v>
                </c:pt>
                <c:pt idx="1294">
                  <c:v>0.10248138900000001</c:v>
                </c:pt>
                <c:pt idx="1295">
                  <c:v>0.101838762</c:v>
                </c:pt>
                <c:pt idx="1296">
                  <c:v>0.101422993</c:v>
                </c:pt>
                <c:pt idx="1297">
                  <c:v>0.101565452</c:v>
                </c:pt>
                <c:pt idx="1298">
                  <c:v>0.10163188400000001</c:v>
                </c:pt>
                <c:pt idx="1299">
                  <c:v>0.100583617</c:v>
                </c:pt>
                <c:pt idx="1300">
                  <c:v>0.100157156</c:v>
                </c:pt>
                <c:pt idx="1301">
                  <c:v>0.100517419</c:v>
                </c:pt>
                <c:pt idx="1302">
                  <c:v>0.10033497299999999</c:v>
                </c:pt>
                <c:pt idx="1303">
                  <c:v>0.100977899</c:v>
                </c:pt>
                <c:pt idx="1304">
                  <c:v>9.9800278000000006E-2</c:v>
                </c:pt>
                <c:pt idx="1305">
                  <c:v>9.9297437000000002E-2</c:v>
                </c:pt>
                <c:pt idx="1306">
                  <c:v>0.10020140299999999</c:v>
                </c:pt>
                <c:pt idx="1307">
                  <c:v>9.9546697000000003E-2</c:v>
                </c:pt>
                <c:pt idx="1308">
                  <c:v>9.9840175000000003E-2</c:v>
                </c:pt>
                <c:pt idx="1309">
                  <c:v>9.9139385999999996E-2</c:v>
                </c:pt>
                <c:pt idx="1310">
                  <c:v>9.8959017999999996E-2</c:v>
                </c:pt>
                <c:pt idx="1311">
                  <c:v>9.8708773E-2</c:v>
                </c:pt>
                <c:pt idx="1312">
                  <c:v>9.9041169999999998E-2</c:v>
                </c:pt>
                <c:pt idx="1313">
                  <c:v>9.9277245E-2</c:v>
                </c:pt>
                <c:pt idx="1314">
                  <c:v>9.9128062000000003E-2</c:v>
                </c:pt>
                <c:pt idx="1315">
                  <c:v>9.9144777000000003E-2</c:v>
                </c:pt>
                <c:pt idx="1316">
                  <c:v>9.9531124999999998E-2</c:v>
                </c:pt>
                <c:pt idx="1317">
                  <c:v>9.9263792000000003E-2</c:v>
                </c:pt>
                <c:pt idx="1318">
                  <c:v>9.9542420000000006E-2</c:v>
                </c:pt>
                <c:pt idx="1319">
                  <c:v>9.9003688000000006E-2</c:v>
                </c:pt>
                <c:pt idx="1320">
                  <c:v>9.9030198999999999E-2</c:v>
                </c:pt>
                <c:pt idx="1321">
                  <c:v>9.9175931999999994E-2</c:v>
                </c:pt>
                <c:pt idx="1322">
                  <c:v>9.9124507000000001E-2</c:v>
                </c:pt>
                <c:pt idx="1323">
                  <c:v>9.9709671E-2</c:v>
                </c:pt>
                <c:pt idx="1324">
                  <c:v>0.100546686</c:v>
                </c:pt>
                <c:pt idx="1325">
                  <c:v>0.100403674</c:v>
                </c:pt>
                <c:pt idx="1326">
                  <c:v>0.10025208400000001</c:v>
                </c:pt>
                <c:pt idx="1327">
                  <c:v>0.10119856200000001</c:v>
                </c:pt>
                <c:pt idx="1328">
                  <c:v>0.10149380199999999</c:v>
                </c:pt>
                <c:pt idx="1329">
                  <c:v>0.101875964</c:v>
                </c:pt>
                <c:pt idx="1330">
                  <c:v>0.10246683700000001</c:v>
                </c:pt>
                <c:pt idx="1331">
                  <c:v>0.102457875</c:v>
                </c:pt>
                <c:pt idx="1332">
                  <c:v>0.10258543000000001</c:v>
                </c:pt>
                <c:pt idx="1333">
                  <c:v>0.102375521</c:v>
                </c:pt>
                <c:pt idx="1334">
                  <c:v>0.101619631</c:v>
                </c:pt>
                <c:pt idx="1335">
                  <c:v>0.102074991</c:v>
                </c:pt>
                <c:pt idx="1336">
                  <c:v>0.102540441</c:v>
                </c:pt>
                <c:pt idx="1337">
                  <c:v>0.102834246</c:v>
                </c:pt>
                <c:pt idx="1338">
                  <c:v>0.102781478</c:v>
                </c:pt>
                <c:pt idx="1339">
                  <c:v>0.10328987100000001</c:v>
                </c:pt>
                <c:pt idx="1340">
                  <c:v>0.10407116199999999</c:v>
                </c:pt>
                <c:pt idx="1341">
                  <c:v>0.10365118299999999</c:v>
                </c:pt>
                <c:pt idx="1342">
                  <c:v>0.104224461</c:v>
                </c:pt>
                <c:pt idx="1343">
                  <c:v>0.104364529</c:v>
                </c:pt>
                <c:pt idx="1344">
                  <c:v>0.10458885499999999</c:v>
                </c:pt>
                <c:pt idx="1345">
                  <c:v>0.105165313</c:v>
                </c:pt>
                <c:pt idx="1346">
                  <c:v>0.105667552</c:v>
                </c:pt>
                <c:pt idx="1347">
                  <c:v>0.106432095</c:v>
                </c:pt>
                <c:pt idx="1348">
                  <c:v>0.10644107999999999</c:v>
                </c:pt>
                <c:pt idx="1349">
                  <c:v>0.106905134</c:v>
                </c:pt>
                <c:pt idx="1350">
                  <c:v>0.107623491</c:v>
                </c:pt>
                <c:pt idx="1351">
                  <c:v>0.108112238</c:v>
                </c:pt>
                <c:pt idx="1352">
                  <c:v>0.10868744700000001</c:v>
                </c:pt>
                <c:pt idx="1353">
                  <c:v>0.108995102</c:v>
                </c:pt>
                <c:pt idx="1354">
                  <c:v>0.10911800100000001</c:v>
                </c:pt>
                <c:pt idx="1355">
                  <c:v>0.109351091</c:v>
                </c:pt>
                <c:pt idx="1356">
                  <c:v>0.10994208900000001</c:v>
                </c:pt>
                <c:pt idx="1357">
                  <c:v>0.110793168</c:v>
                </c:pt>
                <c:pt idx="1358">
                  <c:v>0.111585449</c:v>
                </c:pt>
                <c:pt idx="1359">
                  <c:v>0.112248187</c:v>
                </c:pt>
                <c:pt idx="1360">
                  <c:v>0.11301726300000001</c:v>
                </c:pt>
                <c:pt idx="1361">
                  <c:v>0.113774191</c:v>
                </c:pt>
                <c:pt idx="1362">
                  <c:v>0.113597926</c:v>
                </c:pt>
                <c:pt idx="1363">
                  <c:v>0.11395446300000001</c:v>
                </c:pt>
                <c:pt idx="1364">
                  <c:v>0.114122549</c:v>
                </c:pt>
                <c:pt idx="1365">
                  <c:v>0.11541665299999999</c:v>
                </c:pt>
                <c:pt idx="1366">
                  <c:v>0.11630036000000001</c:v>
                </c:pt>
                <c:pt idx="1367">
                  <c:v>0.117246868</c:v>
                </c:pt>
                <c:pt idx="1368">
                  <c:v>0.117291256</c:v>
                </c:pt>
                <c:pt idx="1369">
                  <c:v>0.11825496000000001</c:v>
                </c:pt>
                <c:pt idx="1370">
                  <c:v>0.11863328099999999</c:v>
                </c:pt>
                <c:pt idx="1371">
                  <c:v>0.11908052299999999</c:v>
                </c:pt>
                <c:pt idx="1372">
                  <c:v>0.119860071</c:v>
                </c:pt>
                <c:pt idx="1373">
                  <c:v>0.120699349</c:v>
                </c:pt>
                <c:pt idx="1374">
                  <c:v>0.121539197</c:v>
                </c:pt>
                <c:pt idx="1375">
                  <c:v>0.12255007599999999</c:v>
                </c:pt>
                <c:pt idx="1376">
                  <c:v>0.122886701</c:v>
                </c:pt>
                <c:pt idx="1377">
                  <c:v>0.12328782200000001</c:v>
                </c:pt>
                <c:pt idx="1378">
                  <c:v>0.12403360400000001</c:v>
                </c:pt>
                <c:pt idx="1379">
                  <c:v>0.12472839099999999</c:v>
                </c:pt>
                <c:pt idx="1380">
                  <c:v>0.125405249</c:v>
                </c:pt>
                <c:pt idx="1381">
                  <c:v>0.12615833600000001</c:v>
                </c:pt>
                <c:pt idx="1382">
                  <c:v>0.12738888400000001</c:v>
                </c:pt>
                <c:pt idx="1383">
                  <c:v>0.12756014800000001</c:v>
                </c:pt>
                <c:pt idx="1384">
                  <c:v>0.12888512199999999</c:v>
                </c:pt>
                <c:pt idx="1385">
                  <c:v>0.129450015</c:v>
                </c:pt>
                <c:pt idx="1386">
                  <c:v>0.13045209599999999</c:v>
                </c:pt>
                <c:pt idx="1387">
                  <c:v>0.13052956399999999</c:v>
                </c:pt>
                <c:pt idx="1388">
                  <c:v>0.130953492</c:v>
                </c:pt>
                <c:pt idx="1389">
                  <c:v>0.132130735</c:v>
                </c:pt>
                <c:pt idx="1390">
                  <c:v>0.13318344500000001</c:v>
                </c:pt>
                <c:pt idx="1391">
                  <c:v>0.13401291600000001</c:v>
                </c:pt>
                <c:pt idx="1392">
                  <c:v>0.13456575700000001</c:v>
                </c:pt>
                <c:pt idx="1393">
                  <c:v>0.13556178199999999</c:v>
                </c:pt>
                <c:pt idx="1394">
                  <c:v>0.13651055300000001</c:v>
                </c:pt>
                <c:pt idx="1395">
                  <c:v>0.13740124100000001</c:v>
                </c:pt>
                <c:pt idx="1396">
                  <c:v>0.13819547500000001</c:v>
                </c:pt>
                <c:pt idx="1397">
                  <c:v>0.138915015</c:v>
                </c:pt>
                <c:pt idx="1398">
                  <c:v>0.13948350200000001</c:v>
                </c:pt>
                <c:pt idx="1399">
                  <c:v>0.14049309700000001</c:v>
                </c:pt>
                <c:pt idx="1400">
                  <c:v>0.141235211</c:v>
                </c:pt>
                <c:pt idx="1401">
                  <c:v>0.14194306400000001</c:v>
                </c:pt>
                <c:pt idx="1402">
                  <c:v>0.14307983299999999</c:v>
                </c:pt>
                <c:pt idx="1403">
                  <c:v>0.14369755400000001</c:v>
                </c:pt>
                <c:pt idx="1404">
                  <c:v>0.14412687900000001</c:v>
                </c:pt>
                <c:pt idx="1405">
                  <c:v>0.14561643099999999</c:v>
                </c:pt>
                <c:pt idx="1406">
                  <c:v>0.14629039099999999</c:v>
                </c:pt>
                <c:pt idx="1407">
                  <c:v>0.14719235899999999</c:v>
                </c:pt>
                <c:pt idx="1408">
                  <c:v>0.148068701</c:v>
                </c:pt>
                <c:pt idx="1409">
                  <c:v>0.14879214399999999</c:v>
                </c:pt>
                <c:pt idx="1410">
                  <c:v>0.14998666699999999</c:v>
                </c:pt>
                <c:pt idx="1411">
                  <c:v>0.15104604799999999</c:v>
                </c:pt>
                <c:pt idx="1412">
                  <c:v>0.15146899</c:v>
                </c:pt>
                <c:pt idx="1413">
                  <c:v>0.152169632</c:v>
                </c:pt>
                <c:pt idx="1414">
                  <c:v>0.15360280900000001</c:v>
                </c:pt>
                <c:pt idx="1415">
                  <c:v>0.15424274199999999</c:v>
                </c:pt>
                <c:pt idx="1416">
                  <c:v>0.15452295799999999</c:v>
                </c:pt>
                <c:pt idx="1417">
                  <c:v>0.15631611400000001</c:v>
                </c:pt>
                <c:pt idx="1418">
                  <c:v>0.156463087</c:v>
                </c:pt>
                <c:pt idx="1419">
                  <c:v>0.15787848400000001</c:v>
                </c:pt>
                <c:pt idx="1420">
                  <c:v>0.15833618799999999</c:v>
                </c:pt>
                <c:pt idx="1421">
                  <c:v>0.15867182599999999</c:v>
                </c:pt>
                <c:pt idx="1422">
                  <c:v>0.16019417499999999</c:v>
                </c:pt>
                <c:pt idx="1423">
                  <c:v>0.161196746</c:v>
                </c:pt>
                <c:pt idx="1424">
                  <c:v>0.16136975200000001</c:v>
                </c:pt>
                <c:pt idx="1425">
                  <c:v>0.16283299800000001</c:v>
                </c:pt>
                <c:pt idx="1426">
                  <c:v>0.16346250600000001</c:v>
                </c:pt>
                <c:pt idx="1427">
                  <c:v>0.16451655400000001</c:v>
                </c:pt>
                <c:pt idx="1428">
                  <c:v>0.165726125</c:v>
                </c:pt>
                <c:pt idx="1429">
                  <c:v>0.16620923000000001</c:v>
                </c:pt>
                <c:pt idx="1430">
                  <c:v>0.16684444100000001</c:v>
                </c:pt>
                <c:pt idx="1431">
                  <c:v>0.16839853299999999</c:v>
                </c:pt>
                <c:pt idx="1432">
                  <c:v>0.16922531599999999</c:v>
                </c:pt>
                <c:pt idx="1433">
                  <c:v>0.16983385500000001</c:v>
                </c:pt>
                <c:pt idx="1434">
                  <c:v>0.17082861499999999</c:v>
                </c:pt>
                <c:pt idx="1435">
                  <c:v>0.17136020599999999</c:v>
                </c:pt>
                <c:pt idx="1436">
                  <c:v>0.17266305600000001</c:v>
                </c:pt>
                <c:pt idx="1437">
                  <c:v>0.173397246</c:v>
                </c:pt>
                <c:pt idx="1438">
                  <c:v>0.174373524</c:v>
                </c:pt>
                <c:pt idx="1439">
                  <c:v>0.17524944000000001</c:v>
                </c:pt>
                <c:pt idx="1440">
                  <c:v>0.17591213999999999</c:v>
                </c:pt>
                <c:pt idx="1441">
                  <c:v>0.17641088699999999</c:v>
                </c:pt>
                <c:pt idx="1442">
                  <c:v>0.177857451</c:v>
                </c:pt>
                <c:pt idx="1443">
                  <c:v>0.17827098399999999</c:v>
                </c:pt>
                <c:pt idx="1444">
                  <c:v>0.17945731000000001</c:v>
                </c:pt>
                <c:pt idx="1445">
                  <c:v>0.18048535800000001</c:v>
                </c:pt>
                <c:pt idx="1446">
                  <c:v>0.181366219</c:v>
                </c:pt>
                <c:pt idx="1447">
                  <c:v>0.182267612</c:v>
                </c:pt>
                <c:pt idx="1448">
                  <c:v>0.18296922299999999</c:v>
                </c:pt>
                <c:pt idx="1449">
                  <c:v>0.18337917000000001</c:v>
                </c:pt>
                <c:pt idx="1450">
                  <c:v>0.18482327800000001</c:v>
                </c:pt>
                <c:pt idx="1451">
                  <c:v>0.18615081</c:v>
                </c:pt>
                <c:pt idx="1452">
                  <c:v>0.186633832</c:v>
                </c:pt>
                <c:pt idx="1453">
                  <c:v>0.1871601</c:v>
                </c:pt>
                <c:pt idx="1454">
                  <c:v>0.188058532</c:v>
                </c:pt>
                <c:pt idx="1455">
                  <c:v>0.18855189999999999</c:v>
                </c:pt>
                <c:pt idx="1456">
                  <c:v>0.19019968400000001</c:v>
                </c:pt>
                <c:pt idx="1457">
                  <c:v>0.19053351499999999</c:v>
                </c:pt>
                <c:pt idx="1458">
                  <c:v>0.191396917</c:v>
                </c:pt>
                <c:pt idx="1459">
                  <c:v>0.192156827</c:v>
                </c:pt>
                <c:pt idx="1460">
                  <c:v>0.19300826900000001</c:v>
                </c:pt>
                <c:pt idx="1461">
                  <c:v>0.193807431</c:v>
                </c:pt>
                <c:pt idx="1462">
                  <c:v>0.19419915500000001</c:v>
                </c:pt>
                <c:pt idx="1463">
                  <c:v>0.19509041699999999</c:v>
                </c:pt>
                <c:pt idx="1464">
                  <c:v>0.19600315099999999</c:v>
                </c:pt>
                <c:pt idx="1465">
                  <c:v>0.196864705</c:v>
                </c:pt>
                <c:pt idx="1466">
                  <c:v>0.19762690099999999</c:v>
                </c:pt>
                <c:pt idx="1467">
                  <c:v>0.198707825</c:v>
                </c:pt>
                <c:pt idx="1468">
                  <c:v>0.19931383499999999</c:v>
                </c:pt>
                <c:pt idx="1469">
                  <c:v>0.20017271</c:v>
                </c:pt>
                <c:pt idx="1470">
                  <c:v>0.20071241400000001</c:v>
                </c:pt>
                <c:pt idx="1471">
                  <c:v>0.20255478399999999</c:v>
                </c:pt>
                <c:pt idx="1472">
                  <c:v>0.20235861399999999</c:v>
                </c:pt>
                <c:pt idx="1473">
                  <c:v>0.202869462</c:v>
                </c:pt>
                <c:pt idx="1474">
                  <c:v>0.20377511200000001</c:v>
                </c:pt>
                <c:pt idx="1475">
                  <c:v>0.20429334900000001</c:v>
                </c:pt>
                <c:pt idx="1476">
                  <c:v>0.20554192800000001</c:v>
                </c:pt>
                <c:pt idx="1477">
                  <c:v>0.205884813</c:v>
                </c:pt>
                <c:pt idx="1478">
                  <c:v>0.20656808500000001</c:v>
                </c:pt>
                <c:pt idx="1479">
                  <c:v>0.207365888</c:v>
                </c:pt>
                <c:pt idx="1480">
                  <c:v>0.207851551</c:v>
                </c:pt>
                <c:pt idx="1481">
                  <c:v>0.20936437599999999</c:v>
                </c:pt>
                <c:pt idx="1482">
                  <c:v>0.20937968400000001</c:v>
                </c:pt>
                <c:pt idx="1483">
                  <c:v>0.21104488900000001</c:v>
                </c:pt>
                <c:pt idx="1484">
                  <c:v>0.211440768</c:v>
                </c:pt>
                <c:pt idx="1485">
                  <c:v>0.211854298</c:v>
                </c:pt>
                <c:pt idx="1486">
                  <c:v>0.212323076</c:v>
                </c:pt>
                <c:pt idx="1487">
                  <c:v>0.21341359400000001</c:v>
                </c:pt>
                <c:pt idx="1488">
                  <c:v>0.213720521</c:v>
                </c:pt>
                <c:pt idx="1489">
                  <c:v>0.21449980299999999</c:v>
                </c:pt>
                <c:pt idx="1490">
                  <c:v>0.214821922</c:v>
                </c:pt>
                <c:pt idx="1491">
                  <c:v>0.215738915</c:v>
                </c:pt>
                <c:pt idx="1492">
                  <c:v>0.21661470699999999</c:v>
                </c:pt>
                <c:pt idx="1493">
                  <c:v>0.21747497199999999</c:v>
                </c:pt>
                <c:pt idx="1494">
                  <c:v>0.21785879599999999</c:v>
                </c:pt>
                <c:pt idx="1495">
                  <c:v>0.21839654</c:v>
                </c:pt>
                <c:pt idx="1496">
                  <c:v>0.218974799</c:v>
                </c:pt>
                <c:pt idx="1497">
                  <c:v>0.22000667400000001</c:v>
                </c:pt>
                <c:pt idx="1498">
                  <c:v>0.22053109500000001</c:v>
                </c:pt>
                <c:pt idx="1499">
                  <c:v>0.221159886</c:v>
                </c:pt>
                <c:pt idx="1500">
                  <c:v>0.222036385</c:v>
                </c:pt>
                <c:pt idx="1501">
                  <c:v>0.22233856199999999</c:v>
                </c:pt>
                <c:pt idx="1502">
                  <c:v>0.22283022499999999</c:v>
                </c:pt>
                <c:pt idx="1503">
                  <c:v>0.22372028799999999</c:v>
                </c:pt>
                <c:pt idx="1504">
                  <c:v>0.22406331199999999</c:v>
                </c:pt>
                <c:pt idx="1505">
                  <c:v>0.22468697700000001</c:v>
                </c:pt>
                <c:pt idx="1506">
                  <c:v>0.22526555200000001</c:v>
                </c:pt>
                <c:pt idx="1507">
                  <c:v>0.22551448800000001</c:v>
                </c:pt>
                <c:pt idx="1508">
                  <c:v>0.225957989</c:v>
                </c:pt>
                <c:pt idx="1509">
                  <c:v>0.22665715</c:v>
                </c:pt>
                <c:pt idx="1510">
                  <c:v>0.22697534699999999</c:v>
                </c:pt>
                <c:pt idx="1511">
                  <c:v>0.22768704100000001</c:v>
                </c:pt>
                <c:pt idx="1512">
                  <c:v>0.22841233899999999</c:v>
                </c:pt>
                <c:pt idx="1513">
                  <c:v>0.22885888200000001</c:v>
                </c:pt>
                <c:pt idx="1514">
                  <c:v>0.22925247500000001</c:v>
                </c:pt>
                <c:pt idx="1515">
                  <c:v>0.230403516</c:v>
                </c:pt>
                <c:pt idx="1516">
                  <c:v>0.23055146300000001</c:v>
                </c:pt>
                <c:pt idx="1517">
                  <c:v>0.231338302</c:v>
                </c:pt>
                <c:pt idx="1518">
                  <c:v>0.231411905</c:v>
                </c:pt>
                <c:pt idx="1519">
                  <c:v>0.23218947500000001</c:v>
                </c:pt>
                <c:pt idx="1520">
                  <c:v>0.2326395</c:v>
                </c:pt>
                <c:pt idx="1521">
                  <c:v>0.23266056500000001</c:v>
                </c:pt>
                <c:pt idx="1522">
                  <c:v>0.233496489</c:v>
                </c:pt>
                <c:pt idx="1523">
                  <c:v>0.23393255099999999</c:v>
                </c:pt>
                <c:pt idx="1524">
                  <c:v>0.23450342499999999</c:v>
                </c:pt>
                <c:pt idx="1525">
                  <c:v>0.234323908</c:v>
                </c:pt>
                <c:pt idx="1526">
                  <c:v>0.235359873</c:v>
                </c:pt>
                <c:pt idx="1527">
                  <c:v>0.235655377</c:v>
                </c:pt>
                <c:pt idx="1528">
                  <c:v>0.23592207400000001</c:v>
                </c:pt>
                <c:pt idx="1529">
                  <c:v>0.236629638</c:v>
                </c:pt>
                <c:pt idx="1530">
                  <c:v>0.23668868300000001</c:v>
                </c:pt>
                <c:pt idx="1531">
                  <c:v>0.23731706899999999</c:v>
                </c:pt>
                <c:pt idx="1532">
                  <c:v>0.23744585300000001</c:v>
                </c:pt>
                <c:pt idx="1533">
                  <c:v>0.237815626</c:v>
                </c:pt>
                <c:pt idx="1534">
                  <c:v>0.239084452</c:v>
                </c:pt>
                <c:pt idx="1535">
                  <c:v>0.23954625800000001</c:v>
                </c:pt>
                <c:pt idx="1536">
                  <c:v>0.23917622199999999</c:v>
                </c:pt>
                <c:pt idx="1537">
                  <c:v>0.239830031</c:v>
                </c:pt>
                <c:pt idx="1538">
                  <c:v>0.24020580599999999</c:v>
                </c:pt>
                <c:pt idx="1539">
                  <c:v>0.24020514700000001</c:v>
                </c:pt>
                <c:pt idx="1540">
                  <c:v>0.24055168399999999</c:v>
                </c:pt>
                <c:pt idx="1541">
                  <c:v>0.24089137099999999</c:v>
                </c:pt>
                <c:pt idx="1542">
                  <c:v>0.241298242</c:v>
                </c:pt>
                <c:pt idx="1543">
                  <c:v>0.24104591</c:v>
                </c:pt>
                <c:pt idx="1544">
                  <c:v>0.24169979599999999</c:v>
                </c:pt>
                <c:pt idx="1545">
                  <c:v>0.24278735000000001</c:v>
                </c:pt>
                <c:pt idx="1546">
                  <c:v>0.243048297</c:v>
                </c:pt>
                <c:pt idx="1547">
                  <c:v>0.24243838300000001</c:v>
                </c:pt>
                <c:pt idx="1548">
                  <c:v>0.243287963</c:v>
                </c:pt>
                <c:pt idx="1549">
                  <c:v>0.243844698</c:v>
                </c:pt>
                <c:pt idx="1550">
                  <c:v>0.24396717500000001</c:v>
                </c:pt>
                <c:pt idx="1551">
                  <c:v>0.244056946</c:v>
                </c:pt>
                <c:pt idx="1552">
                  <c:v>0.24478288000000001</c:v>
                </c:pt>
                <c:pt idx="1553">
                  <c:v>0.244856148</c:v>
                </c:pt>
                <c:pt idx="1554">
                  <c:v>0.24474391700000001</c:v>
                </c:pt>
                <c:pt idx="1555">
                  <c:v>0.245143059</c:v>
                </c:pt>
                <c:pt idx="1556">
                  <c:v>0.24476461199999999</c:v>
                </c:pt>
                <c:pt idx="1557">
                  <c:v>0.24552212000000001</c:v>
                </c:pt>
                <c:pt idx="1558">
                  <c:v>0.24568356599999999</c:v>
                </c:pt>
                <c:pt idx="1559">
                  <c:v>0.24515565</c:v>
                </c:pt>
                <c:pt idx="1560">
                  <c:v>0.245982809</c:v>
                </c:pt>
                <c:pt idx="1561">
                  <c:v>0.24638426299999999</c:v>
                </c:pt>
                <c:pt idx="1562">
                  <c:v>0.24660996600000001</c:v>
                </c:pt>
                <c:pt idx="1563">
                  <c:v>0.246558586</c:v>
                </c:pt>
                <c:pt idx="1564">
                  <c:v>0.24692998999999999</c:v>
                </c:pt>
                <c:pt idx="1565">
                  <c:v>0.246471038</c:v>
                </c:pt>
                <c:pt idx="1566">
                  <c:v>0.246777566</c:v>
                </c:pt>
                <c:pt idx="1567">
                  <c:v>0.24716912899999999</c:v>
                </c:pt>
                <c:pt idx="1568">
                  <c:v>0.247560945</c:v>
                </c:pt>
                <c:pt idx="1569">
                  <c:v>0.24729298399999999</c:v>
                </c:pt>
                <c:pt idx="1570">
                  <c:v>0.24808675699999999</c:v>
                </c:pt>
                <c:pt idx="1571">
                  <c:v>0.24773019299999999</c:v>
                </c:pt>
                <c:pt idx="1572">
                  <c:v>0.247275462</c:v>
                </c:pt>
                <c:pt idx="1573">
                  <c:v>0.24765843900000001</c:v>
                </c:pt>
                <c:pt idx="1574">
                  <c:v>0.24773674200000001</c:v>
                </c:pt>
                <c:pt idx="1575">
                  <c:v>0.24803177200000001</c:v>
                </c:pt>
                <c:pt idx="1576">
                  <c:v>0.247811224</c:v>
                </c:pt>
                <c:pt idx="1577">
                  <c:v>0.24792750599999999</c:v>
                </c:pt>
                <c:pt idx="1578">
                  <c:v>0.247828138</c:v>
                </c:pt>
                <c:pt idx="1579">
                  <c:v>0.247934773</c:v>
                </c:pt>
                <c:pt idx="1580">
                  <c:v>0.24837086999999999</c:v>
                </c:pt>
                <c:pt idx="1581">
                  <c:v>0.24808882099999999</c:v>
                </c:pt>
                <c:pt idx="1582">
                  <c:v>0.248222847</c:v>
                </c:pt>
                <c:pt idx="1583">
                  <c:v>0.248393275</c:v>
                </c:pt>
                <c:pt idx="1584">
                  <c:v>0.24790453000000001</c:v>
                </c:pt>
                <c:pt idx="1585">
                  <c:v>0.24874074199999999</c:v>
                </c:pt>
                <c:pt idx="1586">
                  <c:v>0.24874180400000001</c:v>
                </c:pt>
                <c:pt idx="1587">
                  <c:v>0.247933501</c:v>
                </c:pt>
                <c:pt idx="1588">
                  <c:v>0.24816254400000001</c:v>
                </c:pt>
                <c:pt idx="1589">
                  <c:v>0.247869702</c:v>
                </c:pt>
                <c:pt idx="1590">
                  <c:v>0.247577941</c:v>
                </c:pt>
                <c:pt idx="1591">
                  <c:v>0.24777254700000001</c:v>
                </c:pt>
                <c:pt idx="1592">
                  <c:v>0.24736034800000001</c:v>
                </c:pt>
                <c:pt idx="1593">
                  <c:v>0.247307113</c:v>
                </c:pt>
                <c:pt idx="1594">
                  <c:v>0.24785567</c:v>
                </c:pt>
                <c:pt idx="1595">
                  <c:v>0.24759472199999999</c:v>
                </c:pt>
                <c:pt idx="1596">
                  <c:v>0.24744807199999999</c:v>
                </c:pt>
                <c:pt idx="1597">
                  <c:v>0.24752289199999999</c:v>
                </c:pt>
                <c:pt idx="1598">
                  <c:v>0.24739520500000001</c:v>
                </c:pt>
                <c:pt idx="1599">
                  <c:v>0.247199425</c:v>
                </c:pt>
                <c:pt idx="1600">
                  <c:v>0.24748796100000001</c:v>
                </c:pt>
                <c:pt idx="1601">
                  <c:v>0.24695302099999999</c:v>
                </c:pt>
                <c:pt idx="1602">
                  <c:v>0.24665454000000001</c:v>
                </c:pt>
                <c:pt idx="1603">
                  <c:v>0.24685517000000001</c:v>
                </c:pt>
                <c:pt idx="1604">
                  <c:v>0.24682092799999999</c:v>
                </c:pt>
                <c:pt idx="1605">
                  <c:v>0.24659429499999999</c:v>
                </c:pt>
                <c:pt idx="1606">
                  <c:v>0.246539919</c:v>
                </c:pt>
                <c:pt idx="1607">
                  <c:v>0.246390937</c:v>
                </c:pt>
                <c:pt idx="1608">
                  <c:v>0.246260746</c:v>
                </c:pt>
                <c:pt idx="1609">
                  <c:v>0.24589444099999999</c:v>
                </c:pt>
                <c:pt idx="1610">
                  <c:v>0.245656713</c:v>
                </c:pt>
                <c:pt idx="1611">
                  <c:v>0.245835056</c:v>
                </c:pt>
                <c:pt idx="1612">
                  <c:v>0.24579255799999999</c:v>
                </c:pt>
                <c:pt idx="1613">
                  <c:v>0.24517760799999999</c:v>
                </c:pt>
                <c:pt idx="1614">
                  <c:v>0.24465942800000001</c:v>
                </c:pt>
                <c:pt idx="1615">
                  <c:v>0.24450319500000001</c:v>
                </c:pt>
                <c:pt idx="1616">
                  <c:v>0.244466394</c:v>
                </c:pt>
                <c:pt idx="1617">
                  <c:v>0.24431538</c:v>
                </c:pt>
                <c:pt idx="1618">
                  <c:v>0.24382202</c:v>
                </c:pt>
                <c:pt idx="1619">
                  <c:v>0.24368743400000001</c:v>
                </c:pt>
                <c:pt idx="1620">
                  <c:v>0.24342225300000001</c:v>
                </c:pt>
                <c:pt idx="1621">
                  <c:v>0.24320866599999999</c:v>
                </c:pt>
                <c:pt idx="1622">
                  <c:v>0.24283927399999999</c:v>
                </c:pt>
                <c:pt idx="1623">
                  <c:v>0.24244342699999999</c:v>
                </c:pt>
                <c:pt idx="1624">
                  <c:v>0.242320391</c:v>
                </c:pt>
                <c:pt idx="1625">
                  <c:v>0.24209594300000001</c:v>
                </c:pt>
                <c:pt idx="1626">
                  <c:v>0.24166124999999999</c:v>
                </c:pt>
                <c:pt idx="1627">
                  <c:v>0.242183652</c:v>
                </c:pt>
                <c:pt idx="1628">
                  <c:v>0.241450425</c:v>
                </c:pt>
                <c:pt idx="1629">
                  <c:v>0.24105133000000001</c:v>
                </c:pt>
                <c:pt idx="1630">
                  <c:v>0.24075132699999999</c:v>
                </c:pt>
                <c:pt idx="1631">
                  <c:v>0.240362464</c:v>
                </c:pt>
                <c:pt idx="1632">
                  <c:v>0.23994947</c:v>
                </c:pt>
                <c:pt idx="1633">
                  <c:v>0.23990118499999999</c:v>
                </c:pt>
                <c:pt idx="1634">
                  <c:v>0.239398996</c:v>
                </c:pt>
                <c:pt idx="1635">
                  <c:v>0.23946557800000001</c:v>
                </c:pt>
                <c:pt idx="1636">
                  <c:v>0.23892809800000001</c:v>
                </c:pt>
                <c:pt idx="1637">
                  <c:v>0.238766808</c:v>
                </c:pt>
                <c:pt idx="1638">
                  <c:v>0.23839000699999999</c:v>
                </c:pt>
                <c:pt idx="1639">
                  <c:v>0.23740886999999999</c:v>
                </c:pt>
                <c:pt idx="1640">
                  <c:v>0.23745988800000001</c:v>
                </c:pt>
                <c:pt idx="1641">
                  <c:v>0.23722568999999999</c:v>
                </c:pt>
                <c:pt idx="1642">
                  <c:v>0.236459273</c:v>
                </c:pt>
                <c:pt idx="1643">
                  <c:v>0.23630462399999999</c:v>
                </c:pt>
                <c:pt idx="1644">
                  <c:v>0.23609765999999999</c:v>
                </c:pt>
                <c:pt idx="1645">
                  <c:v>0.23522095500000001</c:v>
                </c:pt>
                <c:pt idx="1646">
                  <c:v>0.23467919200000001</c:v>
                </c:pt>
                <c:pt idx="1647">
                  <c:v>0.23443935900000001</c:v>
                </c:pt>
                <c:pt idx="1648">
                  <c:v>0.234360017</c:v>
                </c:pt>
                <c:pt idx="1649">
                  <c:v>0.2339755</c:v>
                </c:pt>
                <c:pt idx="1650">
                  <c:v>0.23350547699999999</c:v>
                </c:pt>
                <c:pt idx="1651">
                  <c:v>0.23306795799999999</c:v>
                </c:pt>
                <c:pt idx="1652">
                  <c:v>0.233007994</c:v>
                </c:pt>
                <c:pt idx="1653">
                  <c:v>0.23245706699999999</c:v>
                </c:pt>
                <c:pt idx="1654">
                  <c:v>0.23153684999999999</c:v>
                </c:pt>
                <c:pt idx="1655">
                  <c:v>0.23104930000000001</c:v>
                </c:pt>
                <c:pt idx="1656">
                  <c:v>0.230813821</c:v>
                </c:pt>
                <c:pt idx="1657">
                  <c:v>0.23031391900000001</c:v>
                </c:pt>
                <c:pt idx="1658">
                  <c:v>0.22996979300000001</c:v>
                </c:pt>
                <c:pt idx="1659">
                  <c:v>0.229578579</c:v>
                </c:pt>
                <c:pt idx="1660">
                  <c:v>0.228734671</c:v>
                </c:pt>
                <c:pt idx="1661">
                  <c:v>0.228278078</c:v>
                </c:pt>
                <c:pt idx="1662">
                  <c:v>0.22797325700000001</c:v>
                </c:pt>
                <c:pt idx="1663">
                  <c:v>0.227756502</c:v>
                </c:pt>
                <c:pt idx="1664">
                  <c:v>0.227105785</c:v>
                </c:pt>
                <c:pt idx="1665">
                  <c:v>0.226456408</c:v>
                </c:pt>
                <c:pt idx="1666">
                  <c:v>0.22656005600000001</c:v>
                </c:pt>
                <c:pt idx="1667">
                  <c:v>0.22586461899999999</c:v>
                </c:pt>
                <c:pt idx="1668">
                  <c:v>0.22555413099999999</c:v>
                </c:pt>
                <c:pt idx="1669">
                  <c:v>0.22454167899999999</c:v>
                </c:pt>
                <c:pt idx="1670">
                  <c:v>0.22413929399999999</c:v>
                </c:pt>
                <c:pt idx="1671">
                  <c:v>0.223099572</c:v>
                </c:pt>
                <c:pt idx="1672">
                  <c:v>0.22295788799999999</c:v>
                </c:pt>
                <c:pt idx="1673">
                  <c:v>0.22252612799999999</c:v>
                </c:pt>
                <c:pt idx="1674">
                  <c:v>0.221943101</c:v>
                </c:pt>
                <c:pt idx="1675">
                  <c:v>0.22144689100000001</c:v>
                </c:pt>
                <c:pt idx="1676">
                  <c:v>0.22121206700000001</c:v>
                </c:pt>
                <c:pt idx="1677">
                  <c:v>0.22048178900000001</c:v>
                </c:pt>
                <c:pt idx="1678">
                  <c:v>0.21984685900000001</c:v>
                </c:pt>
                <c:pt idx="1679">
                  <c:v>0.219473524</c:v>
                </c:pt>
                <c:pt idx="1680">
                  <c:v>0.21885924700000001</c:v>
                </c:pt>
                <c:pt idx="1681">
                  <c:v>0.218348244</c:v>
                </c:pt>
                <c:pt idx="1682">
                  <c:v>0.217817127</c:v>
                </c:pt>
                <c:pt idx="1683">
                  <c:v>0.217135051</c:v>
                </c:pt>
                <c:pt idx="1684">
                  <c:v>0.21683112199999999</c:v>
                </c:pt>
                <c:pt idx="1685">
                  <c:v>0.21596588</c:v>
                </c:pt>
                <c:pt idx="1686">
                  <c:v>0.21520149799999999</c:v>
                </c:pt>
                <c:pt idx="1687">
                  <c:v>0.21481292799999999</c:v>
                </c:pt>
                <c:pt idx="1688">
                  <c:v>0.213876125</c:v>
                </c:pt>
                <c:pt idx="1689">
                  <c:v>0.21392366600000001</c:v>
                </c:pt>
                <c:pt idx="1690">
                  <c:v>0.21300820300000001</c:v>
                </c:pt>
                <c:pt idx="1691">
                  <c:v>0.212525293</c:v>
                </c:pt>
                <c:pt idx="1692">
                  <c:v>0.211717775</c:v>
                </c:pt>
                <c:pt idx="1693">
                  <c:v>0.211423848</c:v>
                </c:pt>
                <c:pt idx="1694">
                  <c:v>0.21063061799999999</c:v>
                </c:pt>
                <c:pt idx="1695">
                  <c:v>0.20995060500000001</c:v>
                </c:pt>
                <c:pt idx="1696">
                  <c:v>0.209780093</c:v>
                </c:pt>
                <c:pt idx="1697">
                  <c:v>0.20922207800000001</c:v>
                </c:pt>
                <c:pt idx="1698">
                  <c:v>0.20856919800000001</c:v>
                </c:pt>
                <c:pt idx="1699">
                  <c:v>0.20712138399999999</c:v>
                </c:pt>
                <c:pt idx="1700">
                  <c:v>0.206924423</c:v>
                </c:pt>
                <c:pt idx="1701">
                  <c:v>0.20630786100000001</c:v>
                </c:pt>
                <c:pt idx="1702">
                  <c:v>0.20573559999999999</c:v>
                </c:pt>
                <c:pt idx="1703">
                  <c:v>0.204955314</c:v>
                </c:pt>
                <c:pt idx="1704">
                  <c:v>0.20424199700000001</c:v>
                </c:pt>
                <c:pt idx="1705">
                  <c:v>0.203433526</c:v>
                </c:pt>
                <c:pt idx="1706">
                  <c:v>0.20307699800000001</c:v>
                </c:pt>
                <c:pt idx="1707">
                  <c:v>0.20265199</c:v>
                </c:pt>
                <c:pt idx="1708">
                  <c:v>0.20198750500000001</c:v>
                </c:pt>
                <c:pt idx="1709">
                  <c:v>0.201568197</c:v>
                </c:pt>
                <c:pt idx="1710">
                  <c:v>0.20041561399999999</c:v>
                </c:pt>
                <c:pt idx="1711">
                  <c:v>0.19994703599999999</c:v>
                </c:pt>
                <c:pt idx="1712">
                  <c:v>0.19929497900000001</c:v>
                </c:pt>
                <c:pt idx="1713">
                  <c:v>0.19821187600000001</c:v>
                </c:pt>
                <c:pt idx="1714">
                  <c:v>0.19787920000000001</c:v>
                </c:pt>
                <c:pt idx="1715">
                  <c:v>0.19733553100000001</c:v>
                </c:pt>
                <c:pt idx="1716">
                  <c:v>0.19667563299999999</c:v>
                </c:pt>
                <c:pt idx="1717">
                  <c:v>0.19588924499999999</c:v>
                </c:pt>
                <c:pt idx="1718">
                  <c:v>0.19490448499999999</c:v>
                </c:pt>
                <c:pt idx="1719">
                  <c:v>0.19423385900000001</c:v>
                </c:pt>
                <c:pt idx="1720">
                  <c:v>0.19373138300000001</c:v>
                </c:pt>
                <c:pt idx="1721">
                  <c:v>0.19350600500000001</c:v>
                </c:pt>
                <c:pt idx="1722">
                  <c:v>0.192262245</c:v>
                </c:pt>
                <c:pt idx="1723">
                  <c:v>0.19183029700000001</c:v>
                </c:pt>
                <c:pt idx="1724">
                  <c:v>0.19110474199999999</c:v>
                </c:pt>
                <c:pt idx="1725">
                  <c:v>0.19026707600000001</c:v>
                </c:pt>
                <c:pt idx="1726">
                  <c:v>0.18958755999999999</c:v>
                </c:pt>
                <c:pt idx="1727">
                  <c:v>0.18886962500000001</c:v>
                </c:pt>
                <c:pt idx="1728">
                  <c:v>0.18816071000000001</c:v>
                </c:pt>
                <c:pt idx="1729">
                  <c:v>0.188040279</c:v>
                </c:pt>
                <c:pt idx="1730">
                  <c:v>0.18721690799999999</c:v>
                </c:pt>
                <c:pt idx="1731">
                  <c:v>0.18680343299999999</c:v>
                </c:pt>
                <c:pt idx="1732">
                  <c:v>0.18595599600000001</c:v>
                </c:pt>
                <c:pt idx="1733">
                  <c:v>0.18473240399999999</c:v>
                </c:pt>
                <c:pt idx="1734">
                  <c:v>0.18373837500000001</c:v>
                </c:pt>
                <c:pt idx="1735">
                  <c:v>0.18321675100000001</c:v>
                </c:pt>
                <c:pt idx="1736">
                  <c:v>0.182723196</c:v>
                </c:pt>
                <c:pt idx="1737">
                  <c:v>0.18217234400000001</c:v>
                </c:pt>
                <c:pt idx="1738">
                  <c:v>0.18135892200000001</c:v>
                </c:pt>
                <c:pt idx="1739">
                  <c:v>0.18101881</c:v>
                </c:pt>
                <c:pt idx="1740">
                  <c:v>0.18027537299999999</c:v>
                </c:pt>
                <c:pt idx="1741">
                  <c:v>0.179457326</c:v>
                </c:pt>
                <c:pt idx="1742">
                  <c:v>0.17910089700000001</c:v>
                </c:pt>
                <c:pt idx="1743">
                  <c:v>0.17821242700000001</c:v>
                </c:pt>
                <c:pt idx="1744">
                  <c:v>0.17727521800000001</c:v>
                </c:pt>
                <c:pt idx="1745">
                  <c:v>0.17648012800000001</c:v>
                </c:pt>
                <c:pt idx="1746">
                  <c:v>0.17639115599999999</c:v>
                </c:pt>
                <c:pt idx="1747">
                  <c:v>0.17572627800000001</c:v>
                </c:pt>
                <c:pt idx="1748">
                  <c:v>0.17465491499999999</c:v>
                </c:pt>
                <c:pt idx="1749">
                  <c:v>0.17373406399999999</c:v>
                </c:pt>
                <c:pt idx="1750">
                  <c:v>0.17338621200000001</c:v>
                </c:pt>
                <c:pt idx="1751">
                  <c:v>0.172576487</c:v>
                </c:pt>
                <c:pt idx="1752">
                  <c:v>0.17171398800000001</c:v>
                </c:pt>
                <c:pt idx="1753">
                  <c:v>0.17103765700000001</c:v>
                </c:pt>
                <c:pt idx="1754">
                  <c:v>0.17040828799999999</c:v>
                </c:pt>
                <c:pt idx="1755">
                  <c:v>0.16981417100000001</c:v>
                </c:pt>
                <c:pt idx="1756">
                  <c:v>0.16890143199999999</c:v>
                </c:pt>
                <c:pt idx="1757">
                  <c:v>0.168503602</c:v>
                </c:pt>
                <c:pt idx="1758">
                  <c:v>0.168500184</c:v>
                </c:pt>
                <c:pt idx="1759">
                  <c:v>0.168172236</c:v>
                </c:pt>
                <c:pt idx="1760">
                  <c:v>0.167266002</c:v>
                </c:pt>
                <c:pt idx="1761">
                  <c:v>0.16674236100000001</c:v>
                </c:pt>
                <c:pt idx="1762">
                  <c:v>0.16567826799999999</c:v>
                </c:pt>
                <c:pt idx="1763">
                  <c:v>0.16480621100000001</c:v>
                </c:pt>
                <c:pt idx="1764">
                  <c:v>0.16342975900000001</c:v>
                </c:pt>
                <c:pt idx="1765">
                  <c:v>0.16274531</c:v>
                </c:pt>
                <c:pt idx="1766">
                  <c:v>0.16145922400000001</c:v>
                </c:pt>
                <c:pt idx="1767">
                  <c:v>0.160735712</c:v>
                </c:pt>
                <c:pt idx="1768">
                  <c:v>0.15976486400000001</c:v>
                </c:pt>
                <c:pt idx="1769">
                  <c:v>0.15945874299999999</c:v>
                </c:pt>
                <c:pt idx="1770">
                  <c:v>0.15808997499999999</c:v>
                </c:pt>
                <c:pt idx="1771">
                  <c:v>0.157480857</c:v>
                </c:pt>
                <c:pt idx="1772">
                  <c:v>0.15662874500000001</c:v>
                </c:pt>
                <c:pt idx="1773">
                  <c:v>0.15581758600000001</c:v>
                </c:pt>
                <c:pt idx="1774">
                  <c:v>0.15506547200000001</c:v>
                </c:pt>
                <c:pt idx="1775">
                  <c:v>0.15407078099999999</c:v>
                </c:pt>
                <c:pt idx="1776">
                  <c:v>0.153197425</c:v>
                </c:pt>
                <c:pt idx="1777">
                  <c:v>0.15249244000000001</c:v>
                </c:pt>
                <c:pt idx="1778">
                  <c:v>0.15219791599999999</c:v>
                </c:pt>
                <c:pt idx="1779">
                  <c:v>0.15119550200000001</c:v>
                </c:pt>
                <c:pt idx="1780">
                  <c:v>0.15046420799999999</c:v>
                </c:pt>
                <c:pt idx="1781">
                  <c:v>0.14973329199999999</c:v>
                </c:pt>
                <c:pt idx="1782">
                  <c:v>0.149096375</c:v>
                </c:pt>
                <c:pt idx="1783">
                  <c:v>0.14833637699999999</c:v>
                </c:pt>
                <c:pt idx="1784">
                  <c:v>0.148091686</c:v>
                </c:pt>
                <c:pt idx="1785">
                  <c:v>0.14670913299999999</c:v>
                </c:pt>
                <c:pt idx="1786">
                  <c:v>0.14600993400000001</c:v>
                </c:pt>
                <c:pt idx="1787">
                  <c:v>0.14522719000000001</c:v>
                </c:pt>
                <c:pt idx="1788">
                  <c:v>0.144608453</c:v>
                </c:pt>
                <c:pt idx="1789">
                  <c:v>0.14395401099999999</c:v>
                </c:pt>
                <c:pt idx="1790">
                  <c:v>0.14305277</c:v>
                </c:pt>
                <c:pt idx="1791">
                  <c:v>0.142480049</c:v>
                </c:pt>
                <c:pt idx="1792">
                  <c:v>0.14194554500000001</c:v>
                </c:pt>
                <c:pt idx="1793">
                  <c:v>0.14118257300000001</c:v>
                </c:pt>
                <c:pt idx="1794">
                  <c:v>0.14033489800000001</c:v>
                </c:pt>
                <c:pt idx="1795">
                  <c:v>0.14014222100000001</c:v>
                </c:pt>
                <c:pt idx="1796">
                  <c:v>0.13943798499999999</c:v>
                </c:pt>
                <c:pt idx="1797">
                  <c:v>0.138454462</c:v>
                </c:pt>
                <c:pt idx="1798">
                  <c:v>0.13801608700000001</c:v>
                </c:pt>
                <c:pt idx="1799">
                  <c:v>0.13696650499999999</c:v>
                </c:pt>
                <c:pt idx="1800">
                  <c:v>0.13643424600000001</c:v>
                </c:pt>
                <c:pt idx="1801">
                  <c:v>0.135479234</c:v>
                </c:pt>
                <c:pt idx="1802">
                  <c:v>0.13527475799999999</c:v>
                </c:pt>
                <c:pt idx="1803">
                  <c:v>0.134546159</c:v>
                </c:pt>
                <c:pt idx="1804">
                  <c:v>0.13345681200000001</c:v>
                </c:pt>
                <c:pt idx="1805">
                  <c:v>0.13261952199999999</c:v>
                </c:pt>
                <c:pt idx="1806">
                  <c:v>0.132181453</c:v>
                </c:pt>
                <c:pt idx="1807">
                  <c:v>0.131646815</c:v>
                </c:pt>
                <c:pt idx="1808">
                  <c:v>0.130735721</c:v>
                </c:pt>
                <c:pt idx="1809">
                  <c:v>0.130077422</c:v>
                </c:pt>
                <c:pt idx="1810">
                  <c:v>0.12980602699999999</c:v>
                </c:pt>
                <c:pt idx="1811">
                  <c:v>0.129230224</c:v>
                </c:pt>
                <c:pt idx="1812">
                  <c:v>0.12821533199999999</c:v>
                </c:pt>
                <c:pt idx="1813">
                  <c:v>0.12787537700000001</c:v>
                </c:pt>
                <c:pt idx="1814">
                  <c:v>0.12708767300000001</c:v>
                </c:pt>
                <c:pt idx="1815">
                  <c:v>0.12635105999999999</c:v>
                </c:pt>
                <c:pt idx="1816">
                  <c:v>0.12561056700000001</c:v>
                </c:pt>
                <c:pt idx="1817">
                  <c:v>0.12517563800000001</c:v>
                </c:pt>
                <c:pt idx="1818">
                  <c:v>0.124247858</c:v>
                </c:pt>
                <c:pt idx="1819">
                  <c:v>0.123764237</c:v>
                </c:pt>
                <c:pt idx="1820">
                  <c:v>0.12298938</c:v>
                </c:pt>
                <c:pt idx="1821">
                  <c:v>0.12275423000000001</c:v>
                </c:pt>
                <c:pt idx="1822">
                  <c:v>0.12200536100000001</c:v>
                </c:pt>
                <c:pt idx="1823">
                  <c:v>0.121615975</c:v>
                </c:pt>
                <c:pt idx="1824">
                  <c:v>0.120932703</c:v>
                </c:pt>
                <c:pt idx="1825">
                  <c:v>0.120415076</c:v>
                </c:pt>
                <c:pt idx="1826">
                  <c:v>0.119804323</c:v>
                </c:pt>
                <c:pt idx="1827">
                  <c:v>0.118991653</c:v>
                </c:pt>
                <c:pt idx="1828">
                  <c:v>0.11821575099999999</c:v>
                </c:pt>
                <c:pt idx="1829">
                  <c:v>0.117613431</c:v>
                </c:pt>
                <c:pt idx="1830">
                  <c:v>0.11708387200000001</c:v>
                </c:pt>
                <c:pt idx="1831">
                  <c:v>0.116315579</c:v>
                </c:pt>
                <c:pt idx="1832">
                  <c:v>0.116125956</c:v>
                </c:pt>
                <c:pt idx="1833">
                  <c:v>0.115745627</c:v>
                </c:pt>
                <c:pt idx="1834">
                  <c:v>0.114975592</c:v>
                </c:pt>
                <c:pt idx="1835">
                  <c:v>0.11410311099999999</c:v>
                </c:pt>
                <c:pt idx="1836">
                  <c:v>0.11380019700000001</c:v>
                </c:pt>
                <c:pt idx="1837">
                  <c:v>0.113519011</c:v>
                </c:pt>
                <c:pt idx="1838">
                  <c:v>0.112763908</c:v>
                </c:pt>
                <c:pt idx="1839">
                  <c:v>0.111843371</c:v>
                </c:pt>
                <c:pt idx="1840">
                  <c:v>0.11138669700000001</c:v>
                </c:pt>
                <c:pt idx="1841">
                  <c:v>0.111307369</c:v>
                </c:pt>
                <c:pt idx="1842">
                  <c:v>0.110258363</c:v>
                </c:pt>
                <c:pt idx="1843">
                  <c:v>0.110104492</c:v>
                </c:pt>
                <c:pt idx="1844">
                  <c:v>0.109292977</c:v>
                </c:pt>
                <c:pt idx="1845">
                  <c:v>0.109089774</c:v>
                </c:pt>
                <c:pt idx="1846">
                  <c:v>0.108484649</c:v>
                </c:pt>
                <c:pt idx="1847">
                  <c:v>0.108146322</c:v>
                </c:pt>
                <c:pt idx="1848">
                  <c:v>0.107506723</c:v>
                </c:pt>
                <c:pt idx="1849">
                  <c:v>0.107077121</c:v>
                </c:pt>
                <c:pt idx="1850">
                  <c:v>0.106436451</c:v>
                </c:pt>
                <c:pt idx="1851">
                  <c:v>0.10552996000000001</c:v>
                </c:pt>
                <c:pt idx="1852">
                  <c:v>0.105132184</c:v>
                </c:pt>
                <c:pt idx="1853">
                  <c:v>0.104804482</c:v>
                </c:pt>
                <c:pt idx="1854">
                  <c:v>0.104587913</c:v>
                </c:pt>
                <c:pt idx="1855">
                  <c:v>0.104200945</c:v>
                </c:pt>
                <c:pt idx="1856">
                  <c:v>0.103391017</c:v>
                </c:pt>
                <c:pt idx="1857">
                  <c:v>0.103083879</c:v>
                </c:pt>
                <c:pt idx="1858">
                  <c:v>0.10241721099999999</c:v>
                </c:pt>
                <c:pt idx="1859">
                  <c:v>0.102504278</c:v>
                </c:pt>
                <c:pt idx="1860">
                  <c:v>0.10193914599999999</c:v>
                </c:pt>
                <c:pt idx="1861">
                  <c:v>0.101369248</c:v>
                </c:pt>
                <c:pt idx="1862">
                  <c:v>0.10088388299999999</c:v>
                </c:pt>
                <c:pt idx="1863">
                  <c:v>0.10047039000000001</c:v>
                </c:pt>
                <c:pt idx="1864">
                  <c:v>0.100138826</c:v>
                </c:pt>
                <c:pt idx="1865">
                  <c:v>9.9306183000000006E-2</c:v>
                </c:pt>
                <c:pt idx="1866">
                  <c:v>9.8841640999999994E-2</c:v>
                </c:pt>
                <c:pt idx="1867">
                  <c:v>9.8438835000000002E-2</c:v>
                </c:pt>
                <c:pt idx="1868">
                  <c:v>9.8708038999999997E-2</c:v>
                </c:pt>
                <c:pt idx="1869">
                  <c:v>9.7986436999999996E-2</c:v>
                </c:pt>
                <c:pt idx="1870">
                  <c:v>9.7422173000000001E-2</c:v>
                </c:pt>
                <c:pt idx="1871">
                  <c:v>9.7358824999999996E-2</c:v>
                </c:pt>
                <c:pt idx="1872">
                  <c:v>9.7006330000000002E-2</c:v>
                </c:pt>
                <c:pt idx="1873">
                  <c:v>9.6470335000000004E-2</c:v>
                </c:pt>
                <c:pt idx="1874">
                  <c:v>9.5924954000000007E-2</c:v>
                </c:pt>
                <c:pt idx="1875">
                  <c:v>9.5913746999999994E-2</c:v>
                </c:pt>
                <c:pt idx="1876">
                  <c:v>9.5453006000000007E-2</c:v>
                </c:pt>
                <c:pt idx="1877">
                  <c:v>9.5093766999999996E-2</c:v>
                </c:pt>
                <c:pt idx="1878">
                  <c:v>9.4146265000000007E-2</c:v>
                </c:pt>
                <c:pt idx="1879">
                  <c:v>9.4315583999999994E-2</c:v>
                </c:pt>
                <c:pt idx="1880">
                  <c:v>9.3745876000000006E-2</c:v>
                </c:pt>
                <c:pt idx="1881">
                  <c:v>9.3793441000000005E-2</c:v>
                </c:pt>
                <c:pt idx="1882">
                  <c:v>9.3071055E-2</c:v>
                </c:pt>
                <c:pt idx="1883">
                  <c:v>9.3025079999999996E-2</c:v>
                </c:pt>
                <c:pt idx="1884">
                  <c:v>9.2512457000000006E-2</c:v>
                </c:pt>
                <c:pt idx="1885">
                  <c:v>9.2328186000000007E-2</c:v>
                </c:pt>
                <c:pt idx="1886">
                  <c:v>9.2148306999999999E-2</c:v>
                </c:pt>
                <c:pt idx="1887">
                  <c:v>9.1674422000000005E-2</c:v>
                </c:pt>
                <c:pt idx="1888">
                  <c:v>9.1459752000000005E-2</c:v>
                </c:pt>
                <c:pt idx="1889">
                  <c:v>9.0953135000000004E-2</c:v>
                </c:pt>
                <c:pt idx="1890">
                  <c:v>9.0839667999999998E-2</c:v>
                </c:pt>
                <c:pt idx="1891">
                  <c:v>9.0551738000000007E-2</c:v>
                </c:pt>
                <c:pt idx="1892">
                  <c:v>9.0438419000000006E-2</c:v>
                </c:pt>
                <c:pt idx="1893">
                  <c:v>9.0070359000000003E-2</c:v>
                </c:pt>
                <c:pt idx="1894">
                  <c:v>8.9632224999999996E-2</c:v>
                </c:pt>
                <c:pt idx="1895">
                  <c:v>8.9792585999999994E-2</c:v>
                </c:pt>
                <c:pt idx="1896">
                  <c:v>8.9051593999999998E-2</c:v>
                </c:pt>
                <c:pt idx="1897">
                  <c:v>8.8909250999999995E-2</c:v>
                </c:pt>
                <c:pt idx="1898">
                  <c:v>8.9070154999999998E-2</c:v>
                </c:pt>
                <c:pt idx="1899">
                  <c:v>8.8552927000000003E-2</c:v>
                </c:pt>
                <c:pt idx="1900">
                  <c:v>8.8382807999999993E-2</c:v>
                </c:pt>
                <c:pt idx="1901">
                  <c:v>8.8228230000000005E-2</c:v>
                </c:pt>
                <c:pt idx="1902">
                  <c:v>8.7825480999999997E-2</c:v>
                </c:pt>
                <c:pt idx="1903">
                  <c:v>8.7549581000000001E-2</c:v>
                </c:pt>
                <c:pt idx="1904">
                  <c:v>8.7144997000000002E-2</c:v>
                </c:pt>
                <c:pt idx="1905">
                  <c:v>8.7418488000000003E-2</c:v>
                </c:pt>
                <c:pt idx="1906">
                  <c:v>8.7188822999999999E-2</c:v>
                </c:pt>
                <c:pt idx="1907">
                  <c:v>8.7023360999999994E-2</c:v>
                </c:pt>
                <c:pt idx="1908">
                  <c:v>8.6712475999999997E-2</c:v>
                </c:pt>
                <c:pt idx="1909">
                  <c:v>8.6414030000000003E-2</c:v>
                </c:pt>
                <c:pt idx="1910">
                  <c:v>8.6483313000000006E-2</c:v>
                </c:pt>
                <c:pt idx="1911">
                  <c:v>8.6190947000000004E-2</c:v>
                </c:pt>
                <c:pt idx="1912">
                  <c:v>8.6358078000000005E-2</c:v>
                </c:pt>
                <c:pt idx="1913">
                  <c:v>8.5935071000000002E-2</c:v>
                </c:pt>
                <c:pt idx="1914">
                  <c:v>8.5438778000000007E-2</c:v>
                </c:pt>
                <c:pt idx="1915">
                  <c:v>8.5523703000000006E-2</c:v>
                </c:pt>
                <c:pt idx="1916">
                  <c:v>8.5511985999999998E-2</c:v>
                </c:pt>
                <c:pt idx="1917">
                  <c:v>8.4935316999999996E-2</c:v>
                </c:pt>
                <c:pt idx="1918">
                  <c:v>8.5145966000000003E-2</c:v>
                </c:pt>
                <c:pt idx="1919">
                  <c:v>8.5029436999999999E-2</c:v>
                </c:pt>
                <c:pt idx="1920">
                  <c:v>8.5459632999999993E-2</c:v>
                </c:pt>
                <c:pt idx="1921">
                  <c:v>8.4706141999999998E-2</c:v>
                </c:pt>
                <c:pt idx="1922">
                  <c:v>8.4252615000000003E-2</c:v>
                </c:pt>
                <c:pt idx="1923">
                  <c:v>8.4519541000000004E-2</c:v>
                </c:pt>
                <c:pt idx="1924">
                  <c:v>8.4352041000000003E-2</c:v>
                </c:pt>
                <c:pt idx="1925">
                  <c:v>8.4249591999999998E-2</c:v>
                </c:pt>
                <c:pt idx="1926">
                  <c:v>8.4602225000000003E-2</c:v>
                </c:pt>
                <c:pt idx="1927">
                  <c:v>8.4583881E-2</c:v>
                </c:pt>
                <c:pt idx="1928">
                  <c:v>8.4585266000000006E-2</c:v>
                </c:pt>
                <c:pt idx="1929">
                  <c:v>8.4319354999999999E-2</c:v>
                </c:pt>
                <c:pt idx="1930">
                  <c:v>8.4503958000000004E-2</c:v>
                </c:pt>
                <c:pt idx="1931">
                  <c:v>8.4436940000000002E-2</c:v>
                </c:pt>
                <c:pt idx="1932">
                  <c:v>8.4051828999999995E-2</c:v>
                </c:pt>
                <c:pt idx="1933">
                  <c:v>8.4378434000000002E-2</c:v>
                </c:pt>
                <c:pt idx="1934">
                  <c:v>8.3970331999999995E-2</c:v>
                </c:pt>
                <c:pt idx="1935">
                  <c:v>8.4044832999999999E-2</c:v>
                </c:pt>
                <c:pt idx="1936">
                  <c:v>8.4116471999999998E-2</c:v>
                </c:pt>
                <c:pt idx="1937">
                  <c:v>8.4042049999999993E-2</c:v>
                </c:pt>
                <c:pt idx="1938">
                  <c:v>8.4105732000000002E-2</c:v>
                </c:pt>
                <c:pt idx="1939">
                  <c:v>8.4018173000000002E-2</c:v>
                </c:pt>
                <c:pt idx="1940">
                  <c:v>8.3767847000000006E-2</c:v>
                </c:pt>
                <c:pt idx="1941">
                  <c:v>8.4544365999999996E-2</c:v>
                </c:pt>
                <c:pt idx="1942">
                  <c:v>8.4105296999999996E-2</c:v>
                </c:pt>
                <c:pt idx="1943">
                  <c:v>8.4170270000000005E-2</c:v>
                </c:pt>
                <c:pt idx="1944">
                  <c:v>8.4249753999999996E-2</c:v>
                </c:pt>
                <c:pt idx="1945">
                  <c:v>8.4519108999999995E-2</c:v>
                </c:pt>
                <c:pt idx="1946">
                  <c:v>8.4341188999999997E-2</c:v>
                </c:pt>
                <c:pt idx="1947">
                  <c:v>8.4745917000000004E-2</c:v>
                </c:pt>
                <c:pt idx="1948">
                  <c:v>8.4308805000000001E-2</c:v>
                </c:pt>
                <c:pt idx="1949">
                  <c:v>8.4263266000000003E-2</c:v>
                </c:pt>
                <c:pt idx="1950">
                  <c:v>8.4418133000000006E-2</c:v>
                </c:pt>
                <c:pt idx="1951">
                  <c:v>8.4326387000000003E-2</c:v>
                </c:pt>
                <c:pt idx="1952">
                  <c:v>8.4397108999999998E-2</c:v>
                </c:pt>
                <c:pt idx="1953">
                  <c:v>8.4731709000000002E-2</c:v>
                </c:pt>
                <c:pt idx="1954">
                  <c:v>8.4916836999999995E-2</c:v>
                </c:pt>
                <c:pt idx="1955">
                  <c:v>8.5192493999999994E-2</c:v>
                </c:pt>
                <c:pt idx="1956">
                  <c:v>8.4996735000000004E-2</c:v>
                </c:pt>
                <c:pt idx="1957">
                  <c:v>8.4964990000000004E-2</c:v>
                </c:pt>
                <c:pt idx="1958">
                  <c:v>8.5132979999999997E-2</c:v>
                </c:pt>
                <c:pt idx="1959">
                  <c:v>8.5325810000000002E-2</c:v>
                </c:pt>
                <c:pt idx="1960">
                  <c:v>8.5447201E-2</c:v>
                </c:pt>
                <c:pt idx="1961">
                  <c:v>8.5352597000000002E-2</c:v>
                </c:pt>
                <c:pt idx="1962">
                  <c:v>8.5730821999999998E-2</c:v>
                </c:pt>
                <c:pt idx="1963">
                  <c:v>8.5484520999999994E-2</c:v>
                </c:pt>
                <c:pt idx="1964">
                  <c:v>8.5752301000000003E-2</c:v>
                </c:pt>
                <c:pt idx="1965">
                  <c:v>8.5951045000000004E-2</c:v>
                </c:pt>
                <c:pt idx="1966">
                  <c:v>8.5798744999999996E-2</c:v>
                </c:pt>
                <c:pt idx="1967">
                  <c:v>8.6354558999999997E-2</c:v>
                </c:pt>
                <c:pt idx="1968">
                  <c:v>8.6218696999999997E-2</c:v>
                </c:pt>
                <c:pt idx="1969">
                  <c:v>8.6491602000000001E-2</c:v>
                </c:pt>
                <c:pt idx="1970">
                  <c:v>8.6963111999999995E-2</c:v>
                </c:pt>
                <c:pt idx="1971">
                  <c:v>8.6582010000000001E-2</c:v>
                </c:pt>
                <c:pt idx="1972">
                  <c:v>8.7066559000000002E-2</c:v>
                </c:pt>
                <c:pt idx="1973">
                  <c:v>8.7529254000000001E-2</c:v>
                </c:pt>
                <c:pt idx="1974">
                  <c:v>8.7940424000000003E-2</c:v>
                </c:pt>
                <c:pt idx="1975">
                  <c:v>8.7913786999999993E-2</c:v>
                </c:pt>
                <c:pt idx="1976">
                  <c:v>8.8293707999999999E-2</c:v>
                </c:pt>
                <c:pt idx="1977">
                  <c:v>8.8331149999999997E-2</c:v>
                </c:pt>
                <c:pt idx="1978">
                  <c:v>8.8809073000000002E-2</c:v>
                </c:pt>
                <c:pt idx="1979">
                  <c:v>8.8736886000000001E-2</c:v>
                </c:pt>
                <c:pt idx="1980">
                  <c:v>8.8674616999999997E-2</c:v>
                </c:pt>
                <c:pt idx="1981">
                  <c:v>8.9230000000000004E-2</c:v>
                </c:pt>
                <c:pt idx="1982">
                  <c:v>8.9582171000000002E-2</c:v>
                </c:pt>
                <c:pt idx="1983">
                  <c:v>8.9974441000000002E-2</c:v>
                </c:pt>
                <c:pt idx="1984">
                  <c:v>8.9619833999999995E-2</c:v>
                </c:pt>
                <c:pt idx="1985">
                  <c:v>8.9767868000000001E-2</c:v>
                </c:pt>
                <c:pt idx="1986">
                  <c:v>9.0181972999999999E-2</c:v>
                </c:pt>
                <c:pt idx="1987">
                  <c:v>9.0635312999999995E-2</c:v>
                </c:pt>
                <c:pt idx="1988">
                  <c:v>9.0846313999999997E-2</c:v>
                </c:pt>
                <c:pt idx="1989">
                  <c:v>9.0811752999999995E-2</c:v>
                </c:pt>
                <c:pt idx="1990">
                  <c:v>9.1705676999999999E-2</c:v>
                </c:pt>
                <c:pt idx="1991">
                  <c:v>9.2074590999999997E-2</c:v>
                </c:pt>
                <c:pt idx="1992">
                  <c:v>9.1953016999999998E-2</c:v>
                </c:pt>
                <c:pt idx="1993">
                  <c:v>9.2168465000000005E-2</c:v>
                </c:pt>
                <c:pt idx="1994">
                  <c:v>9.2760720000000005E-2</c:v>
                </c:pt>
                <c:pt idx="1995">
                  <c:v>9.2981873000000007E-2</c:v>
                </c:pt>
                <c:pt idx="1996">
                  <c:v>9.3356991E-2</c:v>
                </c:pt>
                <c:pt idx="1997">
                  <c:v>9.3055058999999996E-2</c:v>
                </c:pt>
                <c:pt idx="1998">
                  <c:v>9.3457044000000003E-2</c:v>
                </c:pt>
                <c:pt idx="1999">
                  <c:v>9.4432859999999993E-2</c:v>
                </c:pt>
                <c:pt idx="2000">
                  <c:v>9.4277534999999996E-2</c:v>
                </c:pt>
                <c:pt idx="2001">
                  <c:v>9.4630779999999998E-2</c:v>
                </c:pt>
                <c:pt idx="2002">
                  <c:v>9.5132544999999999E-2</c:v>
                </c:pt>
                <c:pt idx="2003">
                  <c:v>9.5169661000000003E-2</c:v>
                </c:pt>
                <c:pt idx="2004">
                  <c:v>9.5714813999999995E-2</c:v>
                </c:pt>
                <c:pt idx="2005">
                  <c:v>9.6323030000000004E-2</c:v>
                </c:pt>
                <c:pt idx="2006">
                  <c:v>9.6164792999999998E-2</c:v>
                </c:pt>
                <c:pt idx="2007">
                  <c:v>9.6900912000000006E-2</c:v>
                </c:pt>
                <c:pt idx="2008">
                  <c:v>9.7052835000000004E-2</c:v>
                </c:pt>
                <c:pt idx="2009">
                  <c:v>9.7697866999999994E-2</c:v>
                </c:pt>
                <c:pt idx="2010">
                  <c:v>9.7714579999999995E-2</c:v>
                </c:pt>
                <c:pt idx="2011">
                  <c:v>9.8132264999999996E-2</c:v>
                </c:pt>
                <c:pt idx="2012">
                  <c:v>9.7928549000000004E-2</c:v>
                </c:pt>
                <c:pt idx="2013">
                  <c:v>9.8614060000000003E-2</c:v>
                </c:pt>
                <c:pt idx="2014">
                  <c:v>9.9424528999999998E-2</c:v>
                </c:pt>
                <c:pt idx="2015">
                  <c:v>0.100077314</c:v>
                </c:pt>
                <c:pt idx="2016">
                  <c:v>9.9758916000000003E-2</c:v>
                </c:pt>
                <c:pt idx="2017">
                  <c:v>0.100407801</c:v>
                </c:pt>
                <c:pt idx="2018">
                  <c:v>0.10058763599999999</c:v>
                </c:pt>
                <c:pt idx="2019">
                  <c:v>0.101120641</c:v>
                </c:pt>
                <c:pt idx="2020">
                  <c:v>0.10183062700000001</c:v>
                </c:pt>
                <c:pt idx="2021">
                  <c:v>0.102272603</c:v>
                </c:pt>
                <c:pt idx="2022">
                  <c:v>0.102593578</c:v>
                </c:pt>
                <c:pt idx="2023">
                  <c:v>0.10241201</c:v>
                </c:pt>
                <c:pt idx="2024">
                  <c:v>0.103306392</c:v>
                </c:pt>
                <c:pt idx="2025">
                  <c:v>0.10362363400000001</c:v>
                </c:pt>
                <c:pt idx="2026">
                  <c:v>0.104265357</c:v>
                </c:pt>
                <c:pt idx="2027">
                  <c:v>0.104227974</c:v>
                </c:pt>
                <c:pt idx="2028">
                  <c:v>0.104671891</c:v>
                </c:pt>
                <c:pt idx="2029">
                  <c:v>0.10501094800000001</c:v>
                </c:pt>
                <c:pt idx="2030">
                  <c:v>0.105560744</c:v>
                </c:pt>
                <c:pt idx="2031">
                  <c:v>0.106221682</c:v>
                </c:pt>
                <c:pt idx="2032">
                  <c:v>0.10674746</c:v>
                </c:pt>
                <c:pt idx="2033">
                  <c:v>0.10684967200000001</c:v>
                </c:pt>
                <c:pt idx="2034">
                  <c:v>0.10737923200000001</c:v>
                </c:pt>
                <c:pt idx="2035">
                  <c:v>0.10793127800000001</c:v>
                </c:pt>
                <c:pt idx="2036">
                  <c:v>0.10842260099999999</c:v>
                </c:pt>
                <c:pt idx="2037">
                  <c:v>0.108888912</c:v>
                </c:pt>
                <c:pt idx="2038">
                  <c:v>0.109088926</c:v>
                </c:pt>
                <c:pt idx="2039">
                  <c:v>0.10934696200000001</c:v>
                </c:pt>
                <c:pt idx="2040">
                  <c:v>0.109816317</c:v>
                </c:pt>
                <c:pt idx="2041">
                  <c:v>0.110707926</c:v>
                </c:pt>
                <c:pt idx="2042">
                  <c:v>0.110812408</c:v>
                </c:pt>
                <c:pt idx="2043">
                  <c:v>0.111337298</c:v>
                </c:pt>
                <c:pt idx="2044">
                  <c:v>0.111786761</c:v>
                </c:pt>
                <c:pt idx="2045">
                  <c:v>0.112307647</c:v>
                </c:pt>
                <c:pt idx="2046">
                  <c:v>0.112503345</c:v>
                </c:pt>
                <c:pt idx="2047">
                  <c:v>0.113226403</c:v>
                </c:pt>
                <c:pt idx="2048">
                  <c:v>0.113498903</c:v>
                </c:pt>
                <c:pt idx="2049">
                  <c:v>0.114162258</c:v>
                </c:pt>
                <c:pt idx="2050">
                  <c:v>0.11494362700000001</c:v>
                </c:pt>
                <c:pt idx="2051">
                  <c:v>0.11513443299999999</c:v>
                </c:pt>
                <c:pt idx="2052">
                  <c:v>0.115591132</c:v>
                </c:pt>
                <c:pt idx="2053">
                  <c:v>0.116423213</c:v>
                </c:pt>
                <c:pt idx="2054">
                  <c:v>0.117098305</c:v>
                </c:pt>
                <c:pt idx="2055">
                  <c:v>0.117198284</c:v>
                </c:pt>
                <c:pt idx="2056">
                  <c:v>0.117958482</c:v>
                </c:pt>
                <c:pt idx="2057">
                  <c:v>0.11825464199999999</c:v>
                </c:pt>
                <c:pt idx="2058">
                  <c:v>0.11869550700000001</c:v>
                </c:pt>
                <c:pt idx="2059">
                  <c:v>0.119046816</c:v>
                </c:pt>
                <c:pt idx="2060">
                  <c:v>0.11971794600000001</c:v>
                </c:pt>
                <c:pt idx="2061">
                  <c:v>0.120222089</c:v>
                </c:pt>
                <c:pt idx="2062">
                  <c:v>0.120550033</c:v>
                </c:pt>
                <c:pt idx="2063">
                  <c:v>0.121008383</c:v>
                </c:pt>
                <c:pt idx="2064">
                  <c:v>0.12187706</c:v>
                </c:pt>
                <c:pt idx="2065">
                  <c:v>0.121932942</c:v>
                </c:pt>
                <c:pt idx="2066">
                  <c:v>0.122541171</c:v>
                </c:pt>
                <c:pt idx="2067">
                  <c:v>0.12350309600000001</c:v>
                </c:pt>
                <c:pt idx="2068">
                  <c:v>0.124101612</c:v>
                </c:pt>
                <c:pt idx="2069">
                  <c:v>0.12441932999999999</c:v>
                </c:pt>
                <c:pt idx="2070">
                  <c:v>0.124791864</c:v>
                </c:pt>
                <c:pt idx="2071">
                  <c:v>0.125463721</c:v>
                </c:pt>
                <c:pt idx="2072">
                  <c:v>0.125443783</c:v>
                </c:pt>
                <c:pt idx="2073">
                  <c:v>0.126298049</c:v>
                </c:pt>
                <c:pt idx="2074">
                  <c:v>0.12689883199999999</c:v>
                </c:pt>
                <c:pt idx="2075">
                  <c:v>0.12720985700000001</c:v>
                </c:pt>
                <c:pt idx="2076">
                  <c:v>0.12829723100000001</c:v>
                </c:pt>
                <c:pt idx="2077">
                  <c:v>0.12833240500000001</c:v>
                </c:pt>
                <c:pt idx="2078">
                  <c:v>0.12880013800000001</c:v>
                </c:pt>
                <c:pt idx="2079">
                  <c:v>0.129916854</c:v>
                </c:pt>
                <c:pt idx="2080">
                  <c:v>0.130187789</c:v>
                </c:pt>
                <c:pt idx="2081">
                  <c:v>0.13082830400000001</c:v>
                </c:pt>
                <c:pt idx="2082">
                  <c:v>0.13103024499999999</c:v>
                </c:pt>
                <c:pt idx="2083">
                  <c:v>0.13195548800000001</c:v>
                </c:pt>
                <c:pt idx="2084">
                  <c:v>0.13271601799999999</c:v>
                </c:pt>
                <c:pt idx="2085">
                  <c:v>0.133248325</c:v>
                </c:pt>
                <c:pt idx="2086">
                  <c:v>0.13371012600000001</c:v>
                </c:pt>
                <c:pt idx="2087">
                  <c:v>0.13402365499999999</c:v>
                </c:pt>
                <c:pt idx="2088">
                  <c:v>0.134415746</c:v>
                </c:pt>
                <c:pt idx="2089">
                  <c:v>0.13462025</c:v>
                </c:pt>
                <c:pt idx="2090">
                  <c:v>0.13535029300000001</c:v>
                </c:pt>
                <c:pt idx="2091">
                  <c:v>0.13561089800000001</c:v>
                </c:pt>
                <c:pt idx="2092">
                  <c:v>0.136860705</c:v>
                </c:pt>
                <c:pt idx="2093">
                  <c:v>0.136968588</c:v>
                </c:pt>
                <c:pt idx="2094">
                  <c:v>0.13773950600000001</c:v>
                </c:pt>
                <c:pt idx="2095">
                  <c:v>0.13840233699999999</c:v>
                </c:pt>
                <c:pt idx="2096">
                  <c:v>0.13890151100000001</c:v>
                </c:pt>
                <c:pt idx="2097">
                  <c:v>0.13941205700000001</c:v>
                </c:pt>
                <c:pt idx="2098">
                  <c:v>0.14037836200000001</c:v>
                </c:pt>
                <c:pt idx="2099">
                  <c:v>0.14127553200000001</c:v>
                </c:pt>
                <c:pt idx="2100">
                  <c:v>0.14143217199999999</c:v>
                </c:pt>
                <c:pt idx="2101">
                  <c:v>0.14179151500000001</c:v>
                </c:pt>
                <c:pt idx="2102">
                  <c:v>0.142624417</c:v>
                </c:pt>
                <c:pt idx="2103">
                  <c:v>0.143075445</c:v>
                </c:pt>
                <c:pt idx="2104">
                  <c:v>0.14358892100000001</c:v>
                </c:pt>
                <c:pt idx="2105">
                  <c:v>0.14458513200000001</c:v>
                </c:pt>
                <c:pt idx="2106">
                  <c:v>0.145096483</c:v>
                </c:pt>
                <c:pt idx="2107">
                  <c:v>0.145675365</c:v>
                </c:pt>
                <c:pt idx="2108">
                  <c:v>0.14621794900000001</c:v>
                </c:pt>
                <c:pt idx="2109">
                  <c:v>0.146777519</c:v>
                </c:pt>
                <c:pt idx="2110">
                  <c:v>0.147495338</c:v>
                </c:pt>
                <c:pt idx="2111">
                  <c:v>0.148016746</c:v>
                </c:pt>
                <c:pt idx="2112">
                  <c:v>0.14875618500000001</c:v>
                </c:pt>
                <c:pt idx="2113">
                  <c:v>0.14850669399999999</c:v>
                </c:pt>
                <c:pt idx="2114">
                  <c:v>0.14973257800000001</c:v>
                </c:pt>
                <c:pt idx="2115">
                  <c:v>0.150243139</c:v>
                </c:pt>
                <c:pt idx="2116">
                  <c:v>0.15059539</c:v>
                </c:pt>
                <c:pt idx="2117">
                  <c:v>0.15141913100000001</c:v>
                </c:pt>
                <c:pt idx="2118">
                  <c:v>0.151613263</c:v>
                </c:pt>
                <c:pt idx="2119">
                  <c:v>0.15253151300000001</c:v>
                </c:pt>
                <c:pt idx="2120">
                  <c:v>0.152900601</c:v>
                </c:pt>
                <c:pt idx="2121">
                  <c:v>0.15359969700000001</c:v>
                </c:pt>
                <c:pt idx="2122">
                  <c:v>0.15411876799999999</c:v>
                </c:pt>
                <c:pt idx="2123">
                  <c:v>0.154361474</c:v>
                </c:pt>
                <c:pt idx="2124">
                  <c:v>0.155919166</c:v>
                </c:pt>
                <c:pt idx="2125">
                  <c:v>0.155957235</c:v>
                </c:pt>
                <c:pt idx="2126">
                  <c:v>0.156278151</c:v>
                </c:pt>
                <c:pt idx="2127">
                  <c:v>0.15680730500000001</c:v>
                </c:pt>
                <c:pt idx="2128">
                  <c:v>0.15764192099999999</c:v>
                </c:pt>
                <c:pt idx="2129">
                  <c:v>0.15829272</c:v>
                </c:pt>
                <c:pt idx="2130">
                  <c:v>0.158645226</c:v>
                </c:pt>
                <c:pt idx="2131">
                  <c:v>0.15999150300000001</c:v>
                </c:pt>
                <c:pt idx="2132">
                  <c:v>0.159648082</c:v>
                </c:pt>
                <c:pt idx="2133">
                  <c:v>0.16037606800000001</c:v>
                </c:pt>
                <c:pt idx="2134">
                  <c:v>0.16084110099999999</c:v>
                </c:pt>
                <c:pt idx="2135">
                  <c:v>0.161271152</c:v>
                </c:pt>
                <c:pt idx="2136">
                  <c:v>0.16192785700000001</c:v>
                </c:pt>
                <c:pt idx="2137">
                  <c:v>0.16274201999999999</c:v>
                </c:pt>
                <c:pt idx="2138">
                  <c:v>0.16354370100000001</c:v>
                </c:pt>
                <c:pt idx="2139">
                  <c:v>0.16381249000000001</c:v>
                </c:pt>
                <c:pt idx="2140">
                  <c:v>0.16471909800000001</c:v>
                </c:pt>
                <c:pt idx="2141">
                  <c:v>0.165313143</c:v>
                </c:pt>
                <c:pt idx="2142">
                  <c:v>0.165697336</c:v>
                </c:pt>
                <c:pt idx="2143">
                  <c:v>0.16672030900000001</c:v>
                </c:pt>
                <c:pt idx="2144">
                  <c:v>0.16684283699999999</c:v>
                </c:pt>
                <c:pt idx="2145">
                  <c:v>0.16696982399999999</c:v>
                </c:pt>
                <c:pt idx="2146">
                  <c:v>0.16825730699999999</c:v>
                </c:pt>
                <c:pt idx="2147">
                  <c:v>0.168842091</c:v>
                </c:pt>
                <c:pt idx="2148">
                  <c:v>0.16947314199999999</c:v>
                </c:pt>
                <c:pt idx="2149">
                  <c:v>0.16968676599999999</c:v>
                </c:pt>
                <c:pt idx="2150">
                  <c:v>0.17059933199999999</c:v>
                </c:pt>
                <c:pt idx="2151">
                  <c:v>0.17123408700000001</c:v>
                </c:pt>
                <c:pt idx="2152">
                  <c:v>0.17186335</c:v>
                </c:pt>
                <c:pt idx="2153">
                  <c:v>0.17209226499999999</c:v>
                </c:pt>
                <c:pt idx="2154">
                  <c:v>0.173336035</c:v>
                </c:pt>
                <c:pt idx="2155">
                  <c:v>0.17326265699999999</c:v>
                </c:pt>
                <c:pt idx="2156">
                  <c:v>0.17389713900000001</c:v>
                </c:pt>
                <c:pt idx="2157">
                  <c:v>0.174188332</c:v>
                </c:pt>
                <c:pt idx="2158">
                  <c:v>0.174276867</c:v>
                </c:pt>
                <c:pt idx="2159">
                  <c:v>0.175466234</c:v>
                </c:pt>
                <c:pt idx="2160">
                  <c:v>0.17590507399999999</c:v>
                </c:pt>
                <c:pt idx="2161">
                  <c:v>0.176883604</c:v>
                </c:pt>
                <c:pt idx="2162">
                  <c:v>0.17705870000000001</c:v>
                </c:pt>
                <c:pt idx="2163">
                  <c:v>0.17795427899999999</c:v>
                </c:pt>
                <c:pt idx="2164">
                  <c:v>0.178534464</c:v>
                </c:pt>
                <c:pt idx="2165">
                  <c:v>0.17905966000000001</c:v>
                </c:pt>
                <c:pt idx="2166">
                  <c:v>0.179941924</c:v>
                </c:pt>
                <c:pt idx="2167">
                  <c:v>0.180155484</c:v>
                </c:pt>
                <c:pt idx="2168">
                  <c:v>0.180638933</c:v>
                </c:pt>
                <c:pt idx="2169">
                  <c:v>0.18085858299999999</c:v>
                </c:pt>
                <c:pt idx="2170">
                  <c:v>0.18189857100000001</c:v>
                </c:pt>
                <c:pt idx="2171">
                  <c:v>0.18214812999999999</c:v>
                </c:pt>
                <c:pt idx="2172">
                  <c:v>0.182729065</c:v>
                </c:pt>
                <c:pt idx="2173">
                  <c:v>0.18396813200000001</c:v>
                </c:pt>
                <c:pt idx="2174">
                  <c:v>0.184738393</c:v>
                </c:pt>
                <c:pt idx="2175">
                  <c:v>0.18460528900000001</c:v>
                </c:pt>
                <c:pt idx="2176">
                  <c:v>0.18558170500000001</c:v>
                </c:pt>
                <c:pt idx="2177">
                  <c:v>0.185659134</c:v>
                </c:pt>
                <c:pt idx="2178">
                  <c:v>0.186124072</c:v>
                </c:pt>
                <c:pt idx="2179">
                  <c:v>0.18699443399999999</c:v>
                </c:pt>
                <c:pt idx="2180">
                  <c:v>0.187107776</c:v>
                </c:pt>
                <c:pt idx="2181">
                  <c:v>0.18791527399999999</c:v>
                </c:pt>
                <c:pt idx="2182">
                  <c:v>0.188562814</c:v>
                </c:pt>
                <c:pt idx="2183">
                  <c:v>0.189539921</c:v>
                </c:pt>
                <c:pt idx="2184">
                  <c:v>0.189914216</c:v>
                </c:pt>
                <c:pt idx="2185">
                  <c:v>0.19005506899999999</c:v>
                </c:pt>
                <c:pt idx="2186">
                  <c:v>0.19047656399999999</c:v>
                </c:pt>
                <c:pt idx="2187">
                  <c:v>0.191188104</c:v>
                </c:pt>
                <c:pt idx="2188">
                  <c:v>0.19159342800000001</c:v>
                </c:pt>
                <c:pt idx="2189">
                  <c:v>0.192036866</c:v>
                </c:pt>
                <c:pt idx="2190">
                  <c:v>0.192950712</c:v>
                </c:pt>
                <c:pt idx="2191">
                  <c:v>0.19329198</c:v>
                </c:pt>
                <c:pt idx="2192">
                  <c:v>0.194514455</c:v>
                </c:pt>
                <c:pt idx="2193">
                  <c:v>0.19514778999999999</c:v>
                </c:pt>
                <c:pt idx="2194">
                  <c:v>0.19515042399999999</c:v>
                </c:pt>
                <c:pt idx="2195">
                  <c:v>0.19606985900000001</c:v>
                </c:pt>
                <c:pt idx="2196">
                  <c:v>0.19648409999999999</c:v>
                </c:pt>
                <c:pt idx="2197">
                  <c:v>0.19647158100000001</c:v>
                </c:pt>
                <c:pt idx="2198">
                  <c:v>0.19716312999999999</c:v>
                </c:pt>
                <c:pt idx="2199">
                  <c:v>0.198206628</c:v>
                </c:pt>
                <c:pt idx="2200">
                  <c:v>0.197862385</c:v>
                </c:pt>
                <c:pt idx="2201">
                  <c:v>0.198203511</c:v>
                </c:pt>
                <c:pt idx="2202">
                  <c:v>0.19901856400000001</c:v>
                </c:pt>
                <c:pt idx="2203">
                  <c:v>0.20010794600000001</c:v>
                </c:pt>
                <c:pt idx="2204">
                  <c:v>0.200669141</c:v>
                </c:pt>
                <c:pt idx="2205">
                  <c:v>0.20035127699999999</c:v>
                </c:pt>
                <c:pt idx="2206">
                  <c:v>0.200866605</c:v>
                </c:pt>
                <c:pt idx="2207">
                  <c:v>0.20150726799999999</c:v>
                </c:pt>
                <c:pt idx="2208">
                  <c:v>0.20243497899999999</c:v>
                </c:pt>
                <c:pt idx="2209">
                  <c:v>0.20263342000000001</c:v>
                </c:pt>
                <c:pt idx="2210">
                  <c:v>0.20321109300000001</c:v>
                </c:pt>
                <c:pt idx="2211">
                  <c:v>0.20402581</c:v>
                </c:pt>
                <c:pt idx="2212">
                  <c:v>0.204426681</c:v>
                </c:pt>
                <c:pt idx="2213">
                  <c:v>0.20417980499999999</c:v>
                </c:pt>
                <c:pt idx="2214">
                  <c:v>0.20572849900000001</c:v>
                </c:pt>
                <c:pt idx="2215">
                  <c:v>0.20595467100000001</c:v>
                </c:pt>
                <c:pt idx="2216">
                  <c:v>0.20591166899999999</c:v>
                </c:pt>
                <c:pt idx="2217">
                  <c:v>0.206498823</c:v>
                </c:pt>
                <c:pt idx="2218">
                  <c:v>0.206989479</c:v>
                </c:pt>
                <c:pt idx="2219">
                  <c:v>0.207856648</c:v>
                </c:pt>
                <c:pt idx="2220">
                  <c:v>0.207579812</c:v>
                </c:pt>
                <c:pt idx="2221">
                  <c:v>0.20778634800000001</c:v>
                </c:pt>
                <c:pt idx="2222">
                  <c:v>0.20864792099999999</c:v>
                </c:pt>
                <c:pt idx="2223">
                  <c:v>0.209668719</c:v>
                </c:pt>
                <c:pt idx="2224">
                  <c:v>0.210098919</c:v>
                </c:pt>
                <c:pt idx="2225">
                  <c:v>0.211088952</c:v>
                </c:pt>
                <c:pt idx="2226">
                  <c:v>0.211179426</c:v>
                </c:pt>
                <c:pt idx="2227">
                  <c:v>0.21228618699999999</c:v>
                </c:pt>
                <c:pt idx="2228">
                  <c:v>0.21268236200000001</c:v>
                </c:pt>
                <c:pt idx="2229">
                  <c:v>0.21313817600000001</c:v>
                </c:pt>
                <c:pt idx="2230">
                  <c:v>0.21329400800000001</c:v>
                </c:pt>
                <c:pt idx="2231">
                  <c:v>0.21358280299999999</c:v>
                </c:pt>
                <c:pt idx="2232">
                  <c:v>0.214169953</c:v>
                </c:pt>
                <c:pt idx="2233">
                  <c:v>0.214616997</c:v>
                </c:pt>
                <c:pt idx="2234">
                  <c:v>0.214915935</c:v>
                </c:pt>
                <c:pt idx="2235">
                  <c:v>0.21628182800000001</c:v>
                </c:pt>
                <c:pt idx="2236">
                  <c:v>0.21661930099999999</c:v>
                </c:pt>
                <c:pt idx="2237">
                  <c:v>0.21713531</c:v>
                </c:pt>
                <c:pt idx="2238">
                  <c:v>0.216953014</c:v>
                </c:pt>
                <c:pt idx="2239">
                  <c:v>0.218247579</c:v>
                </c:pt>
                <c:pt idx="2240">
                  <c:v>0.21873221200000001</c:v>
                </c:pt>
                <c:pt idx="2241">
                  <c:v>0.21896627799999999</c:v>
                </c:pt>
                <c:pt idx="2242">
                  <c:v>0.21903403199999999</c:v>
                </c:pt>
                <c:pt idx="2243">
                  <c:v>0.21970594700000001</c:v>
                </c:pt>
                <c:pt idx="2244">
                  <c:v>0.220102619</c:v>
                </c:pt>
                <c:pt idx="2245">
                  <c:v>0.22005143799999999</c:v>
                </c:pt>
                <c:pt idx="2246">
                  <c:v>0.22101351799999999</c:v>
                </c:pt>
                <c:pt idx="2247">
                  <c:v>0.221259501</c:v>
                </c:pt>
                <c:pt idx="2248">
                  <c:v>0.22186347100000001</c:v>
                </c:pt>
                <c:pt idx="2249">
                  <c:v>0.22244791999999999</c:v>
                </c:pt>
                <c:pt idx="2250">
                  <c:v>0.22276939600000001</c:v>
                </c:pt>
                <c:pt idx="2251">
                  <c:v>0.22270994799999999</c:v>
                </c:pt>
                <c:pt idx="2252">
                  <c:v>0.22293101400000001</c:v>
                </c:pt>
                <c:pt idx="2253">
                  <c:v>0.22381999899999999</c:v>
                </c:pt>
                <c:pt idx="2254">
                  <c:v>0.22478793499999999</c:v>
                </c:pt>
                <c:pt idx="2255">
                  <c:v>0.224383218</c:v>
                </c:pt>
                <c:pt idx="2256">
                  <c:v>0.225370076</c:v>
                </c:pt>
                <c:pt idx="2257">
                  <c:v>0.22569232</c:v>
                </c:pt>
                <c:pt idx="2258">
                  <c:v>0.22606425799999999</c:v>
                </c:pt>
                <c:pt idx="2259">
                  <c:v>0.22683746299999999</c:v>
                </c:pt>
                <c:pt idx="2260">
                  <c:v>0.22724081700000001</c:v>
                </c:pt>
                <c:pt idx="2261">
                  <c:v>0.22708293199999999</c:v>
                </c:pt>
                <c:pt idx="2262">
                  <c:v>0.227620451</c:v>
                </c:pt>
                <c:pt idx="2263">
                  <c:v>0.22881827900000001</c:v>
                </c:pt>
                <c:pt idx="2264">
                  <c:v>0.22886957699999999</c:v>
                </c:pt>
                <c:pt idx="2265">
                  <c:v>0.22928194299999999</c:v>
                </c:pt>
                <c:pt idx="2266">
                  <c:v>0.23024656199999999</c:v>
                </c:pt>
                <c:pt idx="2267">
                  <c:v>0.230030345</c:v>
                </c:pt>
                <c:pt idx="2268">
                  <c:v>0.23052298900000001</c:v>
                </c:pt>
                <c:pt idx="2269">
                  <c:v>0.23132936700000001</c:v>
                </c:pt>
                <c:pt idx="2270">
                  <c:v>0.230985422</c:v>
                </c:pt>
                <c:pt idx="2271">
                  <c:v>0.23138763700000001</c:v>
                </c:pt>
                <c:pt idx="2272">
                  <c:v>0.232155261</c:v>
                </c:pt>
                <c:pt idx="2273">
                  <c:v>0.23270848899999999</c:v>
                </c:pt>
                <c:pt idx="2274">
                  <c:v>0.23294193799999999</c:v>
                </c:pt>
                <c:pt idx="2275">
                  <c:v>0.23291162300000001</c:v>
                </c:pt>
                <c:pt idx="2276">
                  <c:v>0.233250914</c:v>
                </c:pt>
                <c:pt idx="2277">
                  <c:v>0.23336361899999999</c:v>
                </c:pt>
                <c:pt idx="2278">
                  <c:v>0.234465377</c:v>
                </c:pt>
                <c:pt idx="2279">
                  <c:v>0.23557257700000001</c:v>
                </c:pt>
                <c:pt idx="2280">
                  <c:v>0.235635978</c:v>
                </c:pt>
                <c:pt idx="2281">
                  <c:v>0.23571731200000001</c:v>
                </c:pt>
                <c:pt idx="2282">
                  <c:v>0.23556043700000001</c:v>
                </c:pt>
                <c:pt idx="2283">
                  <c:v>0.23583040499999999</c:v>
                </c:pt>
                <c:pt idx="2284">
                  <c:v>0.23668876599999999</c:v>
                </c:pt>
                <c:pt idx="2285">
                  <c:v>0.23728753499999999</c:v>
                </c:pt>
                <c:pt idx="2286">
                  <c:v>0.23741110300000001</c:v>
                </c:pt>
                <c:pt idx="2287">
                  <c:v>0.23811154600000001</c:v>
                </c:pt>
                <c:pt idx="2288">
                  <c:v>0.23917444400000001</c:v>
                </c:pt>
                <c:pt idx="2289">
                  <c:v>0.23786223200000001</c:v>
                </c:pt>
                <c:pt idx="2290">
                  <c:v>0.23898266300000001</c:v>
                </c:pt>
                <c:pt idx="2291">
                  <c:v>0.23902671</c:v>
                </c:pt>
                <c:pt idx="2292">
                  <c:v>0.24050998400000001</c:v>
                </c:pt>
                <c:pt idx="2293">
                  <c:v>0.24029667199999999</c:v>
                </c:pt>
                <c:pt idx="2294">
                  <c:v>0.24043942400000001</c:v>
                </c:pt>
                <c:pt idx="2295">
                  <c:v>0.241146585</c:v>
                </c:pt>
                <c:pt idx="2296">
                  <c:v>0.240927317</c:v>
                </c:pt>
                <c:pt idx="2297">
                  <c:v>0.24175935900000001</c:v>
                </c:pt>
                <c:pt idx="2298">
                  <c:v>0.241203266</c:v>
                </c:pt>
                <c:pt idx="2299">
                  <c:v>0.241839636</c:v>
                </c:pt>
                <c:pt idx="2300">
                  <c:v>0.242639143</c:v>
                </c:pt>
                <c:pt idx="2301">
                  <c:v>0.24348667800000001</c:v>
                </c:pt>
                <c:pt idx="2302">
                  <c:v>0.243029209</c:v>
                </c:pt>
                <c:pt idx="2303">
                  <c:v>0.24317875899999999</c:v>
                </c:pt>
                <c:pt idx="2304">
                  <c:v>0.24469914700000001</c:v>
                </c:pt>
                <c:pt idx="2305">
                  <c:v>0.24426671599999999</c:v>
                </c:pt>
                <c:pt idx="2306">
                  <c:v>0.24489665599999999</c:v>
                </c:pt>
                <c:pt idx="2307">
                  <c:v>0.24496979999999999</c:v>
                </c:pt>
                <c:pt idx="2308">
                  <c:v>0.244597916</c:v>
                </c:pt>
                <c:pt idx="2309">
                  <c:v>0.24479145399999999</c:v>
                </c:pt>
                <c:pt idx="2310">
                  <c:v>0.24675366300000001</c:v>
                </c:pt>
                <c:pt idx="2311">
                  <c:v>0.246976205</c:v>
                </c:pt>
                <c:pt idx="2312">
                  <c:v>0.24609245299999999</c:v>
                </c:pt>
                <c:pt idx="2313">
                  <c:v>0.246662298</c:v>
                </c:pt>
                <c:pt idx="2314">
                  <c:v>0.247759285</c:v>
                </c:pt>
                <c:pt idx="2315">
                  <c:v>0.24726795500000001</c:v>
                </c:pt>
                <c:pt idx="2316">
                  <c:v>0.24715166199999999</c:v>
                </c:pt>
                <c:pt idx="2317">
                  <c:v>0.248438721</c:v>
                </c:pt>
                <c:pt idx="2318">
                  <c:v>0.24838918700000001</c:v>
                </c:pt>
                <c:pt idx="2319">
                  <c:v>0.24830656700000001</c:v>
                </c:pt>
                <c:pt idx="2320">
                  <c:v>0.24932262499999999</c:v>
                </c:pt>
                <c:pt idx="2321">
                  <c:v>0.24975345400000001</c:v>
                </c:pt>
                <c:pt idx="2322">
                  <c:v>0.24963080300000001</c:v>
                </c:pt>
                <c:pt idx="2323">
                  <c:v>0.25032185000000001</c:v>
                </c:pt>
                <c:pt idx="2324">
                  <c:v>0.25020540499999999</c:v>
                </c:pt>
                <c:pt idx="2325">
                  <c:v>0.25134098700000002</c:v>
                </c:pt>
                <c:pt idx="2326">
                  <c:v>0.25130798999999998</c:v>
                </c:pt>
                <c:pt idx="2327">
                  <c:v>0.25085655699999998</c:v>
                </c:pt>
                <c:pt idx="2328">
                  <c:v>0.25135966799999998</c:v>
                </c:pt>
                <c:pt idx="2329">
                  <c:v>0.250749051</c:v>
                </c:pt>
                <c:pt idx="2330">
                  <c:v>0.251968368</c:v>
                </c:pt>
                <c:pt idx="2331">
                  <c:v>0.25224636499999997</c:v>
                </c:pt>
                <c:pt idx="2332">
                  <c:v>0.25280061500000001</c:v>
                </c:pt>
                <c:pt idx="2333">
                  <c:v>0.25315298400000003</c:v>
                </c:pt>
                <c:pt idx="2334">
                  <c:v>0.25381854100000001</c:v>
                </c:pt>
                <c:pt idx="2335">
                  <c:v>0.25405842099999998</c:v>
                </c:pt>
                <c:pt idx="2336">
                  <c:v>0.25405780300000003</c:v>
                </c:pt>
                <c:pt idx="2337">
                  <c:v>0.25514088600000001</c:v>
                </c:pt>
                <c:pt idx="2338">
                  <c:v>0.25407281399999998</c:v>
                </c:pt>
                <c:pt idx="2339">
                  <c:v>0.25507245899999997</c:v>
                </c:pt>
                <c:pt idx="2340">
                  <c:v>0.25569256299999998</c:v>
                </c:pt>
                <c:pt idx="2341">
                  <c:v>0.25548651100000003</c:v>
                </c:pt>
                <c:pt idx="2342">
                  <c:v>0.25597426400000001</c:v>
                </c:pt>
                <c:pt idx="2343">
                  <c:v>0.25628530700000002</c:v>
                </c:pt>
                <c:pt idx="2344">
                  <c:v>0.25714308299999999</c:v>
                </c:pt>
                <c:pt idx="2345">
                  <c:v>0.257019634</c:v>
                </c:pt>
                <c:pt idx="2346">
                  <c:v>0.25711467999999998</c:v>
                </c:pt>
                <c:pt idx="2347">
                  <c:v>0.25683698700000002</c:v>
                </c:pt>
                <c:pt idx="2348">
                  <c:v>0.25758749199999997</c:v>
                </c:pt>
                <c:pt idx="2349">
                  <c:v>0.25755915699999998</c:v>
                </c:pt>
                <c:pt idx="2350">
                  <c:v>0.25795792699999998</c:v>
                </c:pt>
                <c:pt idx="2351">
                  <c:v>0.25742758500000001</c:v>
                </c:pt>
                <c:pt idx="2352">
                  <c:v>0.25831183699999999</c:v>
                </c:pt>
                <c:pt idx="2353">
                  <c:v>0.25885850799999999</c:v>
                </c:pt>
                <c:pt idx="2354">
                  <c:v>0.259429833</c:v>
                </c:pt>
                <c:pt idx="2355">
                  <c:v>0.26030070100000002</c:v>
                </c:pt>
                <c:pt idx="2356">
                  <c:v>0.26023410400000002</c:v>
                </c:pt>
                <c:pt idx="2357">
                  <c:v>0.25994789600000001</c:v>
                </c:pt>
                <c:pt idx="2358">
                  <c:v>0.26001063099999999</c:v>
                </c:pt>
                <c:pt idx="2359">
                  <c:v>0.26082529100000001</c:v>
                </c:pt>
                <c:pt idx="2360">
                  <c:v>0.26046103799999998</c:v>
                </c:pt>
                <c:pt idx="2361">
                  <c:v>0.259563604</c:v>
                </c:pt>
                <c:pt idx="2362">
                  <c:v>0.26008186999999999</c:v>
                </c:pt>
                <c:pt idx="2363">
                  <c:v>0.26040617900000002</c:v>
                </c:pt>
                <c:pt idx="2364">
                  <c:v>0.26120896500000002</c:v>
                </c:pt>
                <c:pt idx="2365">
                  <c:v>0.26160999499999998</c:v>
                </c:pt>
                <c:pt idx="2366">
                  <c:v>0.26110942599999998</c:v>
                </c:pt>
                <c:pt idx="2367">
                  <c:v>0.26082255700000001</c:v>
                </c:pt>
                <c:pt idx="2368">
                  <c:v>0.26252413400000002</c:v>
                </c:pt>
                <c:pt idx="2369">
                  <c:v>0.26195279799999999</c:v>
                </c:pt>
                <c:pt idx="2370">
                  <c:v>0.26348917500000002</c:v>
                </c:pt>
                <c:pt idx="2371">
                  <c:v>0.26328789400000002</c:v>
                </c:pt>
                <c:pt idx="2372">
                  <c:v>0.26320049600000001</c:v>
                </c:pt>
                <c:pt idx="2373">
                  <c:v>0.26380037699999997</c:v>
                </c:pt>
                <c:pt idx="2374">
                  <c:v>0.26289217100000001</c:v>
                </c:pt>
                <c:pt idx="2375">
                  <c:v>0.26288464</c:v>
                </c:pt>
                <c:pt idx="2376">
                  <c:v>0.26429765399999999</c:v>
                </c:pt>
                <c:pt idx="2377">
                  <c:v>0.26367281999999997</c:v>
                </c:pt>
                <c:pt idx="2378">
                  <c:v>0.26305315699999998</c:v>
                </c:pt>
                <c:pt idx="2379">
                  <c:v>0.26418968500000001</c:v>
                </c:pt>
                <c:pt idx="2380">
                  <c:v>0.263883372</c:v>
                </c:pt>
                <c:pt idx="2381">
                  <c:v>0.26400464200000001</c:v>
                </c:pt>
                <c:pt idx="2382">
                  <c:v>0.26402615499999998</c:v>
                </c:pt>
                <c:pt idx="2383">
                  <c:v>0.26366480199999998</c:v>
                </c:pt>
                <c:pt idx="2384">
                  <c:v>0.26461479900000001</c:v>
                </c:pt>
                <c:pt idx="2385">
                  <c:v>0.265478563</c:v>
                </c:pt>
                <c:pt idx="2386">
                  <c:v>0.26556560000000001</c:v>
                </c:pt>
                <c:pt idx="2387">
                  <c:v>0.26552576500000002</c:v>
                </c:pt>
                <c:pt idx="2388">
                  <c:v>0.26541104199999999</c:v>
                </c:pt>
                <c:pt idx="2389">
                  <c:v>0.26592570399999998</c:v>
                </c:pt>
                <c:pt idx="2390">
                  <c:v>0.26585780199999998</c:v>
                </c:pt>
                <c:pt idx="2391">
                  <c:v>0.26496278899999998</c:v>
                </c:pt>
                <c:pt idx="2392">
                  <c:v>0.266228786</c:v>
                </c:pt>
                <c:pt idx="2393">
                  <c:v>0.26540317699999999</c:v>
                </c:pt>
                <c:pt idx="2394">
                  <c:v>0.26619738199999998</c:v>
                </c:pt>
                <c:pt idx="2395">
                  <c:v>0.26655594199999999</c:v>
                </c:pt>
                <c:pt idx="2396">
                  <c:v>0.26574912099999998</c:v>
                </c:pt>
                <c:pt idx="2397">
                  <c:v>0.26654246500000001</c:v>
                </c:pt>
                <c:pt idx="2398">
                  <c:v>0.26684868499999997</c:v>
                </c:pt>
                <c:pt idx="2399">
                  <c:v>0.26644764300000001</c:v>
                </c:pt>
                <c:pt idx="2400">
                  <c:v>0.26777793900000002</c:v>
                </c:pt>
                <c:pt idx="2401">
                  <c:v>0.266631116</c:v>
                </c:pt>
                <c:pt idx="2402">
                  <c:v>0.26742899399999998</c:v>
                </c:pt>
                <c:pt idx="2403">
                  <c:v>0.26793162500000001</c:v>
                </c:pt>
                <c:pt idx="2404">
                  <c:v>0.268070645</c:v>
                </c:pt>
                <c:pt idx="2405">
                  <c:v>0.26814053500000001</c:v>
                </c:pt>
                <c:pt idx="2406">
                  <c:v>0.268188649</c:v>
                </c:pt>
                <c:pt idx="2407">
                  <c:v>0.26891623100000001</c:v>
                </c:pt>
                <c:pt idx="2408">
                  <c:v>0.26837809600000001</c:v>
                </c:pt>
                <c:pt idx="2409">
                  <c:v>0.269101378</c:v>
                </c:pt>
                <c:pt idx="2410">
                  <c:v>0.269159274</c:v>
                </c:pt>
                <c:pt idx="2411">
                  <c:v>0.26911100799999998</c:v>
                </c:pt>
                <c:pt idx="2412">
                  <c:v>0.26881564400000002</c:v>
                </c:pt>
                <c:pt idx="2413">
                  <c:v>0.269436603</c:v>
                </c:pt>
                <c:pt idx="2414">
                  <c:v>0.26843842099999998</c:v>
                </c:pt>
                <c:pt idx="2415">
                  <c:v>0.26849519199999999</c:v>
                </c:pt>
                <c:pt idx="2416">
                  <c:v>0.26904644300000002</c:v>
                </c:pt>
                <c:pt idx="2417">
                  <c:v>0.26981656500000001</c:v>
                </c:pt>
                <c:pt idx="2418">
                  <c:v>0.26954078199999998</c:v>
                </c:pt>
                <c:pt idx="2419">
                  <c:v>0.26949403900000002</c:v>
                </c:pt>
                <c:pt idx="2420">
                  <c:v>0.269937129</c:v>
                </c:pt>
                <c:pt idx="2421">
                  <c:v>0.27059076799999998</c:v>
                </c:pt>
                <c:pt idx="2422">
                  <c:v>0.27082804599999999</c:v>
                </c:pt>
                <c:pt idx="2423">
                  <c:v>0.270136074</c:v>
                </c:pt>
                <c:pt idx="2424">
                  <c:v>0.27115607800000002</c:v>
                </c:pt>
                <c:pt idx="2425">
                  <c:v>0.269741389</c:v>
                </c:pt>
                <c:pt idx="2426">
                  <c:v>0.27087017299999999</c:v>
                </c:pt>
                <c:pt idx="2427">
                  <c:v>0.27119624799999997</c:v>
                </c:pt>
                <c:pt idx="2428">
                  <c:v>0.27050427900000001</c:v>
                </c:pt>
                <c:pt idx="2429">
                  <c:v>0.270296172</c:v>
                </c:pt>
                <c:pt idx="2430">
                  <c:v>0.27139981400000002</c:v>
                </c:pt>
                <c:pt idx="2431">
                  <c:v>0.270695505</c:v>
                </c:pt>
                <c:pt idx="2432">
                  <c:v>0.27033367600000002</c:v>
                </c:pt>
                <c:pt idx="2433">
                  <c:v>0.27011053000000002</c:v>
                </c:pt>
                <c:pt idx="2434">
                  <c:v>0.27119174299999999</c:v>
                </c:pt>
                <c:pt idx="2435">
                  <c:v>0.27051001899999999</c:v>
                </c:pt>
                <c:pt idx="2436">
                  <c:v>0.270688235</c:v>
                </c:pt>
                <c:pt idx="2437">
                  <c:v>0.27161204500000002</c:v>
                </c:pt>
                <c:pt idx="2438">
                  <c:v>0.27152295799999998</c:v>
                </c:pt>
                <c:pt idx="2439">
                  <c:v>0.27124464599999998</c:v>
                </c:pt>
                <c:pt idx="2440">
                  <c:v>0.27165017800000002</c:v>
                </c:pt>
                <c:pt idx="2441">
                  <c:v>0.27225935499999998</c:v>
                </c:pt>
                <c:pt idx="2442">
                  <c:v>0.27092569999999999</c:v>
                </c:pt>
                <c:pt idx="2443">
                  <c:v>0.27054608899999999</c:v>
                </c:pt>
                <c:pt idx="2444">
                  <c:v>0.27080557999999999</c:v>
                </c:pt>
                <c:pt idx="2445">
                  <c:v>0.27223314300000001</c:v>
                </c:pt>
                <c:pt idx="2446">
                  <c:v>0.27195602200000002</c:v>
                </c:pt>
                <c:pt idx="2447">
                  <c:v>0.27274141099999999</c:v>
                </c:pt>
                <c:pt idx="2448">
                  <c:v>0.271700312</c:v>
                </c:pt>
                <c:pt idx="2449">
                  <c:v>0.27165746000000002</c:v>
                </c:pt>
                <c:pt idx="2450">
                  <c:v>0.27164464300000002</c:v>
                </c:pt>
                <c:pt idx="2451">
                  <c:v>0.271138084</c:v>
                </c:pt>
                <c:pt idx="2452">
                  <c:v>0.272119997</c:v>
                </c:pt>
                <c:pt idx="2453">
                  <c:v>0.27249453000000001</c:v>
                </c:pt>
                <c:pt idx="2454">
                  <c:v>0.27208620700000002</c:v>
                </c:pt>
                <c:pt idx="2455">
                  <c:v>0.272242437</c:v>
                </c:pt>
                <c:pt idx="2456">
                  <c:v>0.272401008</c:v>
                </c:pt>
                <c:pt idx="2457">
                  <c:v>0.27220566200000001</c:v>
                </c:pt>
                <c:pt idx="2458">
                  <c:v>0.27242560399999999</c:v>
                </c:pt>
                <c:pt idx="2459">
                  <c:v>0.27266513100000001</c:v>
                </c:pt>
                <c:pt idx="2460">
                  <c:v>0.27244034</c:v>
                </c:pt>
                <c:pt idx="2461">
                  <c:v>0.27202436499999999</c:v>
                </c:pt>
                <c:pt idx="2462">
                  <c:v>0.27157996299999998</c:v>
                </c:pt>
                <c:pt idx="2463">
                  <c:v>0.27102322299999998</c:v>
                </c:pt>
                <c:pt idx="2464">
                  <c:v>0.27091241700000002</c:v>
                </c:pt>
                <c:pt idx="2465">
                  <c:v>0.27083037900000001</c:v>
                </c:pt>
                <c:pt idx="2466">
                  <c:v>0.27149529100000003</c:v>
                </c:pt>
                <c:pt idx="2467">
                  <c:v>0.272786272</c:v>
                </c:pt>
                <c:pt idx="2468">
                  <c:v>0.27151096400000002</c:v>
                </c:pt>
                <c:pt idx="2469">
                  <c:v>0.27169589599999999</c:v>
                </c:pt>
                <c:pt idx="2470">
                  <c:v>0.27222340699999997</c:v>
                </c:pt>
                <c:pt idx="2471">
                  <c:v>0.27163475300000001</c:v>
                </c:pt>
                <c:pt idx="2472">
                  <c:v>0.27246437600000001</c:v>
                </c:pt>
                <c:pt idx="2473">
                  <c:v>0.27197366099999998</c:v>
                </c:pt>
                <c:pt idx="2474">
                  <c:v>0.27058909599999997</c:v>
                </c:pt>
                <c:pt idx="2475">
                  <c:v>0.27260667599999999</c:v>
                </c:pt>
                <c:pt idx="2476">
                  <c:v>0.27178345599999998</c:v>
                </c:pt>
                <c:pt idx="2477">
                  <c:v>0.27184383600000001</c:v>
                </c:pt>
                <c:pt idx="2478">
                  <c:v>0.271564631</c:v>
                </c:pt>
                <c:pt idx="2479">
                  <c:v>0.27127488799999999</c:v>
                </c:pt>
                <c:pt idx="2480">
                  <c:v>0.27128825299999998</c:v>
                </c:pt>
                <c:pt idx="2481">
                  <c:v>0.27162949600000003</c:v>
                </c:pt>
                <c:pt idx="2482">
                  <c:v>0.27257745500000002</c:v>
                </c:pt>
                <c:pt idx="2483">
                  <c:v>0.27275978899999997</c:v>
                </c:pt>
                <c:pt idx="2484">
                  <c:v>0.27206958999999997</c:v>
                </c:pt>
                <c:pt idx="2485">
                  <c:v>0.27117875899999999</c:v>
                </c:pt>
                <c:pt idx="2486">
                  <c:v>0.27093694899999998</c:v>
                </c:pt>
                <c:pt idx="2487">
                  <c:v>0.27048916000000001</c:v>
                </c:pt>
                <c:pt idx="2488">
                  <c:v>0.27022733900000001</c:v>
                </c:pt>
                <c:pt idx="2489">
                  <c:v>0.27157098499999999</c:v>
                </c:pt>
                <c:pt idx="2490">
                  <c:v>0.27126144600000002</c:v>
                </c:pt>
                <c:pt idx="2491">
                  <c:v>0.27101601800000003</c:v>
                </c:pt>
                <c:pt idx="2492">
                  <c:v>0.27170135699999998</c:v>
                </c:pt>
                <c:pt idx="2493">
                  <c:v>0.27077443600000001</c:v>
                </c:pt>
                <c:pt idx="2494">
                  <c:v>0.27169610999999999</c:v>
                </c:pt>
                <c:pt idx="2495">
                  <c:v>0.270018969</c:v>
                </c:pt>
                <c:pt idx="2496">
                  <c:v>0.26960000000000001</c:v>
                </c:pt>
                <c:pt idx="2497">
                  <c:v>0.26981010700000002</c:v>
                </c:pt>
                <c:pt idx="2498">
                  <c:v>0.26933433299999998</c:v>
                </c:pt>
                <c:pt idx="2499">
                  <c:v>0.27056113199999998</c:v>
                </c:pt>
                <c:pt idx="2500">
                  <c:v>0.27036238000000001</c:v>
                </c:pt>
                <c:pt idx="2501">
                  <c:v>0.26921004599999998</c:v>
                </c:pt>
                <c:pt idx="2502">
                  <c:v>0.27065977200000002</c:v>
                </c:pt>
                <c:pt idx="2503">
                  <c:v>0.269871955</c:v>
                </c:pt>
                <c:pt idx="2504">
                  <c:v>0.27012669900000003</c:v>
                </c:pt>
                <c:pt idx="2505">
                  <c:v>0.269954215</c:v>
                </c:pt>
                <c:pt idx="2506">
                  <c:v>0.26986354299999998</c:v>
                </c:pt>
                <c:pt idx="2507">
                  <c:v>0.26983627399999999</c:v>
                </c:pt>
                <c:pt idx="2508">
                  <c:v>0.26926141199999998</c:v>
                </c:pt>
                <c:pt idx="2509">
                  <c:v>0.269164552</c:v>
                </c:pt>
                <c:pt idx="2510">
                  <c:v>0.26867371499999998</c:v>
                </c:pt>
                <c:pt idx="2511">
                  <c:v>0.269492544</c:v>
                </c:pt>
                <c:pt idx="2512">
                  <c:v>0.27011981800000001</c:v>
                </c:pt>
                <c:pt idx="2513">
                  <c:v>0.270108821</c:v>
                </c:pt>
                <c:pt idx="2514">
                  <c:v>0.26893823500000003</c:v>
                </c:pt>
                <c:pt idx="2515">
                  <c:v>0.26802235400000002</c:v>
                </c:pt>
                <c:pt idx="2516">
                  <c:v>0.26940473599999998</c:v>
                </c:pt>
                <c:pt idx="2517">
                  <c:v>0.26994302999999997</c:v>
                </c:pt>
                <c:pt idx="2518">
                  <c:v>0.26891769199999999</c:v>
                </c:pt>
                <c:pt idx="2519">
                  <c:v>0.26834525799999998</c:v>
                </c:pt>
                <c:pt idx="2520">
                  <c:v>0.268807413</c:v>
                </c:pt>
                <c:pt idx="2521">
                  <c:v>0.26937534800000001</c:v>
                </c:pt>
                <c:pt idx="2522">
                  <c:v>0.26856364100000002</c:v>
                </c:pt>
                <c:pt idx="2523">
                  <c:v>0.26829423699999999</c:v>
                </c:pt>
                <c:pt idx="2524">
                  <c:v>0.26751340899999998</c:v>
                </c:pt>
                <c:pt idx="2525">
                  <c:v>0.26828141300000002</c:v>
                </c:pt>
                <c:pt idx="2526">
                  <c:v>0.26775264700000001</c:v>
                </c:pt>
                <c:pt idx="2527">
                  <c:v>0.267623846</c:v>
                </c:pt>
                <c:pt idx="2528">
                  <c:v>0.26675449000000001</c:v>
                </c:pt>
                <c:pt idx="2529">
                  <c:v>0.267149419</c:v>
                </c:pt>
                <c:pt idx="2530">
                  <c:v>0.26689759000000002</c:v>
                </c:pt>
                <c:pt idx="2531">
                  <c:v>0.26784896400000002</c:v>
                </c:pt>
                <c:pt idx="2532">
                  <c:v>0.26749614300000002</c:v>
                </c:pt>
                <c:pt idx="2533">
                  <c:v>0.267290729</c:v>
                </c:pt>
                <c:pt idx="2534">
                  <c:v>0.26746940299999999</c:v>
                </c:pt>
                <c:pt idx="2535">
                  <c:v>0.26674180600000003</c:v>
                </c:pt>
                <c:pt idx="2536">
                  <c:v>0.26652538100000001</c:v>
                </c:pt>
                <c:pt idx="2537">
                  <c:v>0.26618191899999999</c:v>
                </c:pt>
                <c:pt idx="2538">
                  <c:v>0.26659924299999999</c:v>
                </c:pt>
                <c:pt idx="2539">
                  <c:v>0.26595493799999997</c:v>
                </c:pt>
                <c:pt idx="2540">
                  <c:v>0.266882489</c:v>
                </c:pt>
                <c:pt idx="2541">
                  <c:v>0.26557438999999999</c:v>
                </c:pt>
                <c:pt idx="2542">
                  <c:v>0.26540215900000003</c:v>
                </c:pt>
                <c:pt idx="2543">
                  <c:v>0.26580236000000002</c:v>
                </c:pt>
                <c:pt idx="2544">
                  <c:v>0.26590571600000001</c:v>
                </c:pt>
                <c:pt idx="2545">
                  <c:v>0.26608141699999999</c:v>
                </c:pt>
                <c:pt idx="2546">
                  <c:v>0.26482926800000001</c:v>
                </c:pt>
                <c:pt idx="2547">
                  <c:v>0.26422027999999997</c:v>
                </c:pt>
                <c:pt idx="2548">
                  <c:v>0.26490016399999999</c:v>
                </c:pt>
                <c:pt idx="2549">
                  <c:v>0.26393470600000002</c:v>
                </c:pt>
                <c:pt idx="2550">
                  <c:v>0.26440660100000002</c:v>
                </c:pt>
                <c:pt idx="2551">
                  <c:v>0.26504766899999999</c:v>
                </c:pt>
                <c:pt idx="2552">
                  <c:v>0.26435484999999997</c:v>
                </c:pt>
                <c:pt idx="2553">
                  <c:v>0.263241895</c:v>
                </c:pt>
                <c:pt idx="2554">
                  <c:v>0.263257089</c:v>
                </c:pt>
                <c:pt idx="2555">
                  <c:v>0.26288941599999999</c:v>
                </c:pt>
                <c:pt idx="2556">
                  <c:v>0.262731451</c:v>
                </c:pt>
                <c:pt idx="2557">
                  <c:v>0.26222466500000002</c:v>
                </c:pt>
                <c:pt idx="2558">
                  <c:v>0.263007035</c:v>
                </c:pt>
                <c:pt idx="2559">
                  <c:v>0.26351907200000002</c:v>
                </c:pt>
                <c:pt idx="2560">
                  <c:v>0.26267945300000001</c:v>
                </c:pt>
                <c:pt idx="2561">
                  <c:v>0.26226071200000001</c:v>
                </c:pt>
                <c:pt idx="2562">
                  <c:v>0.26182376099999999</c:v>
                </c:pt>
                <c:pt idx="2563">
                  <c:v>0.26178526699999999</c:v>
                </c:pt>
                <c:pt idx="2564">
                  <c:v>0.26295116600000001</c:v>
                </c:pt>
                <c:pt idx="2565">
                  <c:v>0.26232777800000001</c:v>
                </c:pt>
                <c:pt idx="2566">
                  <c:v>0.26230732699999998</c:v>
                </c:pt>
                <c:pt idx="2567">
                  <c:v>0.26123589699999999</c:v>
                </c:pt>
                <c:pt idx="2568">
                  <c:v>0.26102572400000001</c:v>
                </c:pt>
                <c:pt idx="2569">
                  <c:v>0.26096871700000002</c:v>
                </c:pt>
                <c:pt idx="2570">
                  <c:v>0.26053986899999998</c:v>
                </c:pt>
                <c:pt idx="2571">
                  <c:v>0.261596196</c:v>
                </c:pt>
                <c:pt idx="2572">
                  <c:v>0.26027163800000003</c:v>
                </c:pt>
                <c:pt idx="2573">
                  <c:v>0.26068656299999998</c:v>
                </c:pt>
                <c:pt idx="2574">
                  <c:v>0.25961147699999998</c:v>
                </c:pt>
                <c:pt idx="2575">
                  <c:v>0.25962887200000001</c:v>
                </c:pt>
                <c:pt idx="2576">
                  <c:v>0.25897991300000001</c:v>
                </c:pt>
                <c:pt idx="2577">
                  <c:v>0.26031536199999999</c:v>
                </c:pt>
                <c:pt idx="2578">
                  <c:v>0.25981729999999997</c:v>
                </c:pt>
                <c:pt idx="2579">
                  <c:v>0.25936669800000001</c:v>
                </c:pt>
                <c:pt idx="2580">
                  <c:v>0.257976753</c:v>
                </c:pt>
                <c:pt idx="2581">
                  <c:v>0.25843712899999999</c:v>
                </c:pt>
                <c:pt idx="2582">
                  <c:v>0.25819402699999999</c:v>
                </c:pt>
                <c:pt idx="2583">
                  <c:v>0.258090455</c:v>
                </c:pt>
                <c:pt idx="2584">
                  <c:v>0.25878364599999998</c:v>
                </c:pt>
                <c:pt idx="2585">
                  <c:v>0.258691699</c:v>
                </c:pt>
                <c:pt idx="2586">
                  <c:v>0.25939667100000002</c:v>
                </c:pt>
                <c:pt idx="2587">
                  <c:v>0.25822914800000002</c:v>
                </c:pt>
                <c:pt idx="2588">
                  <c:v>0.25895270500000001</c:v>
                </c:pt>
                <c:pt idx="2589">
                  <c:v>0.25910113099999998</c:v>
                </c:pt>
                <c:pt idx="2590">
                  <c:v>0.25795167099999999</c:v>
                </c:pt>
                <c:pt idx="2591">
                  <c:v>0.25713121300000003</c:v>
                </c:pt>
                <c:pt idx="2592">
                  <c:v>0.25567650400000003</c:v>
                </c:pt>
                <c:pt idx="2593">
                  <c:v>0.25598841999999999</c:v>
                </c:pt>
                <c:pt idx="2594">
                  <c:v>0.25604571399999998</c:v>
                </c:pt>
                <c:pt idx="2595">
                  <c:v>0.256941684</c:v>
                </c:pt>
                <c:pt idx="2596">
                  <c:v>0.25547484399999998</c:v>
                </c:pt>
                <c:pt idx="2597">
                  <c:v>0.25562446700000002</c:v>
                </c:pt>
                <c:pt idx="2598">
                  <c:v>0.25519192600000001</c:v>
                </c:pt>
                <c:pt idx="2599">
                  <c:v>0.25466580599999999</c:v>
                </c:pt>
                <c:pt idx="2600">
                  <c:v>0.25433267900000001</c:v>
                </c:pt>
                <c:pt idx="2601">
                  <c:v>0.25470657400000002</c:v>
                </c:pt>
                <c:pt idx="2602">
                  <c:v>0.254916066</c:v>
                </c:pt>
                <c:pt idx="2603">
                  <c:v>0.25352714900000001</c:v>
                </c:pt>
                <c:pt idx="2604">
                  <c:v>0.254035762</c:v>
                </c:pt>
                <c:pt idx="2605">
                  <c:v>0.25322278799999998</c:v>
                </c:pt>
                <c:pt idx="2606">
                  <c:v>0.25312003599999999</c:v>
                </c:pt>
                <c:pt idx="2607">
                  <c:v>0.25276235400000002</c:v>
                </c:pt>
                <c:pt idx="2608">
                  <c:v>0.25180818399999999</c:v>
                </c:pt>
                <c:pt idx="2609">
                  <c:v>0.251478015</c:v>
                </c:pt>
                <c:pt idx="2610">
                  <c:v>0.25293884700000002</c:v>
                </c:pt>
                <c:pt idx="2611">
                  <c:v>0.25271217499999998</c:v>
                </c:pt>
                <c:pt idx="2612">
                  <c:v>0.25199201799999998</c:v>
                </c:pt>
                <c:pt idx="2613">
                  <c:v>0.25318801099999999</c:v>
                </c:pt>
                <c:pt idx="2614">
                  <c:v>0.251996893</c:v>
                </c:pt>
                <c:pt idx="2615">
                  <c:v>0.25179806700000001</c:v>
                </c:pt>
                <c:pt idx="2616">
                  <c:v>0.25055972399999998</c:v>
                </c:pt>
                <c:pt idx="2617">
                  <c:v>0.25077972599999998</c:v>
                </c:pt>
                <c:pt idx="2618">
                  <c:v>0.25033941900000001</c:v>
                </c:pt>
                <c:pt idx="2619">
                  <c:v>0.250375546</c:v>
                </c:pt>
                <c:pt idx="2620">
                  <c:v>0.25092959399999998</c:v>
                </c:pt>
                <c:pt idx="2621">
                  <c:v>0.249658247</c:v>
                </c:pt>
                <c:pt idx="2622">
                  <c:v>0.24958939599999999</c:v>
                </c:pt>
                <c:pt idx="2623">
                  <c:v>0.24920526800000001</c:v>
                </c:pt>
                <c:pt idx="2624">
                  <c:v>0.248792132</c:v>
                </c:pt>
                <c:pt idx="2625">
                  <c:v>0.248653819</c:v>
                </c:pt>
                <c:pt idx="2626">
                  <c:v>0.24816232199999999</c:v>
                </c:pt>
                <c:pt idx="2627">
                  <c:v>0.24901867899999999</c:v>
                </c:pt>
                <c:pt idx="2628">
                  <c:v>0.24913933899999999</c:v>
                </c:pt>
                <c:pt idx="2629">
                  <c:v>0.24922122699999999</c:v>
                </c:pt>
                <c:pt idx="2630">
                  <c:v>0.24810386600000001</c:v>
                </c:pt>
                <c:pt idx="2631">
                  <c:v>0.24822312899999999</c:v>
                </c:pt>
                <c:pt idx="2632">
                  <c:v>0.24708073699999999</c:v>
                </c:pt>
                <c:pt idx="2633">
                  <c:v>0.24702274399999999</c:v>
                </c:pt>
                <c:pt idx="2634">
                  <c:v>0.24582090000000001</c:v>
                </c:pt>
                <c:pt idx="2635">
                  <c:v>0.245056419</c:v>
                </c:pt>
                <c:pt idx="2636">
                  <c:v>0.24555671800000001</c:v>
                </c:pt>
                <c:pt idx="2637">
                  <c:v>0.24552207200000001</c:v>
                </c:pt>
                <c:pt idx="2638">
                  <c:v>0.245289377</c:v>
                </c:pt>
                <c:pt idx="2639">
                  <c:v>0.24565553700000001</c:v>
                </c:pt>
                <c:pt idx="2640">
                  <c:v>0.245375432</c:v>
                </c:pt>
                <c:pt idx="2641">
                  <c:v>0.245172159</c:v>
                </c:pt>
                <c:pt idx="2642">
                  <c:v>0.24514752400000001</c:v>
                </c:pt>
                <c:pt idx="2643">
                  <c:v>0.24424064400000001</c:v>
                </c:pt>
                <c:pt idx="2644">
                  <c:v>0.24413567999999999</c:v>
                </c:pt>
                <c:pt idx="2645">
                  <c:v>0.24395789800000001</c:v>
                </c:pt>
                <c:pt idx="2646">
                  <c:v>0.24340731600000001</c:v>
                </c:pt>
                <c:pt idx="2647">
                  <c:v>0.24303818899999999</c:v>
                </c:pt>
                <c:pt idx="2648">
                  <c:v>0.243161709</c:v>
                </c:pt>
                <c:pt idx="2649">
                  <c:v>0.24229181399999999</c:v>
                </c:pt>
                <c:pt idx="2650">
                  <c:v>0.24156833699999999</c:v>
                </c:pt>
                <c:pt idx="2651">
                  <c:v>0.24176141600000001</c:v>
                </c:pt>
                <c:pt idx="2652">
                  <c:v>0.242015012</c:v>
                </c:pt>
                <c:pt idx="2653">
                  <c:v>0.241279153</c:v>
                </c:pt>
                <c:pt idx="2654">
                  <c:v>0.24033761300000001</c:v>
                </c:pt>
                <c:pt idx="2655">
                  <c:v>0.240382976</c:v>
                </c:pt>
                <c:pt idx="2656">
                  <c:v>0.240690718</c:v>
                </c:pt>
                <c:pt idx="2657">
                  <c:v>0.24064170400000001</c:v>
                </c:pt>
                <c:pt idx="2658">
                  <c:v>0.240388448</c:v>
                </c:pt>
                <c:pt idx="2659">
                  <c:v>0.24063443800000001</c:v>
                </c:pt>
                <c:pt idx="2660">
                  <c:v>0.240702534</c:v>
                </c:pt>
                <c:pt idx="2661">
                  <c:v>0.23967452</c:v>
                </c:pt>
                <c:pt idx="2662">
                  <c:v>0.23960948200000001</c:v>
                </c:pt>
                <c:pt idx="2663">
                  <c:v>0.23871477999999999</c:v>
                </c:pt>
                <c:pt idx="2664">
                  <c:v>0.23871278000000001</c:v>
                </c:pt>
                <c:pt idx="2665">
                  <c:v>0.23855701200000001</c:v>
                </c:pt>
                <c:pt idx="2666">
                  <c:v>0.238692766</c:v>
                </c:pt>
                <c:pt idx="2667">
                  <c:v>0.237276601</c:v>
                </c:pt>
                <c:pt idx="2668">
                  <c:v>0.23757297099999999</c:v>
                </c:pt>
                <c:pt idx="2669">
                  <c:v>0.23798308000000001</c:v>
                </c:pt>
                <c:pt idx="2670">
                  <c:v>0.23740894400000001</c:v>
                </c:pt>
                <c:pt idx="2671">
                  <c:v>0.23746593299999999</c:v>
                </c:pt>
                <c:pt idx="2672">
                  <c:v>0.23697343000000001</c:v>
                </c:pt>
                <c:pt idx="2673">
                  <c:v>0.236739227</c:v>
                </c:pt>
                <c:pt idx="2674">
                  <c:v>0.2360535</c:v>
                </c:pt>
                <c:pt idx="2675">
                  <c:v>0.235702617</c:v>
                </c:pt>
                <c:pt idx="2676">
                  <c:v>0.23471315300000001</c:v>
                </c:pt>
                <c:pt idx="2677">
                  <c:v>0.234448189</c:v>
                </c:pt>
                <c:pt idx="2678">
                  <c:v>0.234823646</c:v>
                </c:pt>
                <c:pt idx="2679">
                  <c:v>0.233517842</c:v>
                </c:pt>
                <c:pt idx="2680">
                  <c:v>0.233574542</c:v>
                </c:pt>
                <c:pt idx="2681">
                  <c:v>0.23303112100000001</c:v>
                </c:pt>
                <c:pt idx="2682">
                  <c:v>0.234093892</c:v>
                </c:pt>
                <c:pt idx="2683">
                  <c:v>0.234193558</c:v>
                </c:pt>
                <c:pt idx="2684">
                  <c:v>0.23327990600000001</c:v>
                </c:pt>
                <c:pt idx="2685">
                  <c:v>0.233199341</c:v>
                </c:pt>
                <c:pt idx="2686">
                  <c:v>0.232776599</c:v>
                </c:pt>
                <c:pt idx="2687">
                  <c:v>0.23212832899999999</c:v>
                </c:pt>
                <c:pt idx="2688">
                  <c:v>0.232284254</c:v>
                </c:pt>
                <c:pt idx="2689">
                  <c:v>0.232202348</c:v>
                </c:pt>
                <c:pt idx="2690">
                  <c:v>0.23133426000000001</c:v>
                </c:pt>
                <c:pt idx="2691">
                  <c:v>0.23071904500000001</c:v>
                </c:pt>
                <c:pt idx="2692">
                  <c:v>0.23067063400000001</c:v>
                </c:pt>
                <c:pt idx="2693">
                  <c:v>0.229979669</c:v>
                </c:pt>
                <c:pt idx="2694">
                  <c:v>0.229566245</c:v>
                </c:pt>
                <c:pt idx="2695">
                  <c:v>0.22997788699999999</c:v>
                </c:pt>
                <c:pt idx="2696">
                  <c:v>0.229064884</c:v>
                </c:pt>
                <c:pt idx="2697">
                  <c:v>0.229301423</c:v>
                </c:pt>
                <c:pt idx="2698">
                  <c:v>0.22885075399999999</c:v>
                </c:pt>
                <c:pt idx="2699">
                  <c:v>0.22822663300000001</c:v>
                </c:pt>
                <c:pt idx="2700">
                  <c:v>0.22865127099999999</c:v>
                </c:pt>
                <c:pt idx="2701">
                  <c:v>0.227816879</c:v>
                </c:pt>
                <c:pt idx="2702">
                  <c:v>0.22758166899999999</c:v>
                </c:pt>
                <c:pt idx="2703">
                  <c:v>0.226309499</c:v>
                </c:pt>
                <c:pt idx="2704">
                  <c:v>0.22621943799999999</c:v>
                </c:pt>
                <c:pt idx="2705">
                  <c:v>0.22533157700000001</c:v>
                </c:pt>
                <c:pt idx="2706">
                  <c:v>0.22508688700000001</c:v>
                </c:pt>
                <c:pt idx="2707">
                  <c:v>0.22544162600000001</c:v>
                </c:pt>
                <c:pt idx="2708">
                  <c:v>0.224366592</c:v>
                </c:pt>
                <c:pt idx="2709">
                  <c:v>0.224477701</c:v>
                </c:pt>
                <c:pt idx="2710">
                  <c:v>0.223960933</c:v>
                </c:pt>
                <c:pt idx="2711">
                  <c:v>0.22371822</c:v>
                </c:pt>
                <c:pt idx="2712">
                  <c:v>0.22344915200000001</c:v>
                </c:pt>
                <c:pt idx="2713">
                  <c:v>0.22364794399999999</c:v>
                </c:pt>
                <c:pt idx="2714">
                  <c:v>0.223325897</c:v>
                </c:pt>
                <c:pt idx="2715">
                  <c:v>0.223134314</c:v>
                </c:pt>
                <c:pt idx="2716">
                  <c:v>0.22227486900000001</c:v>
                </c:pt>
                <c:pt idx="2717">
                  <c:v>0.22177340300000001</c:v>
                </c:pt>
                <c:pt idx="2718">
                  <c:v>0.221511925</c:v>
                </c:pt>
                <c:pt idx="2719">
                  <c:v>0.22137664200000001</c:v>
                </c:pt>
                <c:pt idx="2720">
                  <c:v>0.220239518</c:v>
                </c:pt>
                <c:pt idx="2721">
                  <c:v>0.22022476099999999</c:v>
                </c:pt>
                <c:pt idx="2722">
                  <c:v>0.21982748999999999</c:v>
                </c:pt>
                <c:pt idx="2723">
                  <c:v>0.21971368699999999</c:v>
                </c:pt>
                <c:pt idx="2724">
                  <c:v>0.21850615400000001</c:v>
                </c:pt>
                <c:pt idx="2725">
                  <c:v>0.21857934300000001</c:v>
                </c:pt>
                <c:pt idx="2726">
                  <c:v>0.218161721</c:v>
                </c:pt>
                <c:pt idx="2727">
                  <c:v>0.21861657500000001</c:v>
                </c:pt>
                <c:pt idx="2728">
                  <c:v>0.217700589</c:v>
                </c:pt>
                <c:pt idx="2729">
                  <c:v>0.21746771600000001</c:v>
                </c:pt>
                <c:pt idx="2730">
                  <c:v>0.21783227599999999</c:v>
                </c:pt>
                <c:pt idx="2731">
                  <c:v>0.217294812</c:v>
                </c:pt>
                <c:pt idx="2732">
                  <c:v>0.21593910299999999</c:v>
                </c:pt>
                <c:pt idx="2733">
                  <c:v>0.21522795</c:v>
                </c:pt>
                <c:pt idx="2734">
                  <c:v>0.21509547700000001</c:v>
                </c:pt>
                <c:pt idx="2735">
                  <c:v>0.21547329600000001</c:v>
                </c:pt>
                <c:pt idx="2736">
                  <c:v>0.214973846</c:v>
                </c:pt>
                <c:pt idx="2737">
                  <c:v>0.21407298599999999</c:v>
                </c:pt>
                <c:pt idx="2738">
                  <c:v>0.21421084700000001</c:v>
                </c:pt>
                <c:pt idx="2739">
                  <c:v>0.21389899400000001</c:v>
                </c:pt>
                <c:pt idx="2740">
                  <c:v>0.21406866199999999</c:v>
                </c:pt>
                <c:pt idx="2741">
                  <c:v>0.21320428199999999</c:v>
                </c:pt>
                <c:pt idx="2742">
                  <c:v>0.21270014500000001</c:v>
                </c:pt>
                <c:pt idx="2743">
                  <c:v>0.21257437000000001</c:v>
                </c:pt>
                <c:pt idx="2744">
                  <c:v>0.212498451</c:v>
                </c:pt>
                <c:pt idx="2745">
                  <c:v>0.21180333400000001</c:v>
                </c:pt>
                <c:pt idx="2746">
                  <c:v>0.21234499400000001</c:v>
                </c:pt>
                <c:pt idx="2747">
                  <c:v>0.21128714300000001</c:v>
                </c:pt>
                <c:pt idx="2748">
                  <c:v>0.21169194599999999</c:v>
                </c:pt>
                <c:pt idx="2749">
                  <c:v>0.21068785100000001</c:v>
                </c:pt>
                <c:pt idx="2750">
                  <c:v>0.210502141</c:v>
                </c:pt>
                <c:pt idx="2751">
                  <c:v>0.20972527699999999</c:v>
                </c:pt>
                <c:pt idx="2752">
                  <c:v>0.20899567799999999</c:v>
                </c:pt>
                <c:pt idx="2753">
                  <c:v>0.20919759900000001</c:v>
                </c:pt>
                <c:pt idx="2754">
                  <c:v>0.208620689</c:v>
                </c:pt>
                <c:pt idx="2755">
                  <c:v>0.20890661599999999</c:v>
                </c:pt>
                <c:pt idx="2756">
                  <c:v>0.20900301299999999</c:v>
                </c:pt>
                <c:pt idx="2757">
                  <c:v>0.207897682</c:v>
                </c:pt>
                <c:pt idx="2758">
                  <c:v>0.20828803100000001</c:v>
                </c:pt>
                <c:pt idx="2759">
                  <c:v>0.207280982</c:v>
                </c:pt>
                <c:pt idx="2760">
                  <c:v>0.206186389</c:v>
                </c:pt>
                <c:pt idx="2761">
                  <c:v>0.20590907899999999</c:v>
                </c:pt>
                <c:pt idx="2762">
                  <c:v>0.20580876200000001</c:v>
                </c:pt>
                <c:pt idx="2763">
                  <c:v>0.20623930200000001</c:v>
                </c:pt>
                <c:pt idx="2764">
                  <c:v>0.20501043199999999</c:v>
                </c:pt>
                <c:pt idx="2765">
                  <c:v>0.20447910399999999</c:v>
                </c:pt>
                <c:pt idx="2766">
                  <c:v>0.204028133</c:v>
                </c:pt>
                <c:pt idx="2767">
                  <c:v>0.20396798599999999</c:v>
                </c:pt>
                <c:pt idx="2768">
                  <c:v>0.20384143199999999</c:v>
                </c:pt>
                <c:pt idx="2769">
                  <c:v>0.203140979</c:v>
                </c:pt>
                <c:pt idx="2770">
                  <c:v>0.20217242799999999</c:v>
                </c:pt>
                <c:pt idx="2771">
                  <c:v>0.20262854399999999</c:v>
                </c:pt>
                <c:pt idx="2772">
                  <c:v>0.20264839000000001</c:v>
                </c:pt>
                <c:pt idx="2773">
                  <c:v>0.20200997300000001</c:v>
                </c:pt>
                <c:pt idx="2774">
                  <c:v>0.20121899900000001</c:v>
                </c:pt>
                <c:pt idx="2775">
                  <c:v>0.20138310300000001</c:v>
                </c:pt>
                <c:pt idx="2776">
                  <c:v>0.20106604</c:v>
                </c:pt>
                <c:pt idx="2777">
                  <c:v>0.20032486699999999</c:v>
                </c:pt>
                <c:pt idx="2778">
                  <c:v>0.19992265400000001</c:v>
                </c:pt>
                <c:pt idx="2779">
                  <c:v>0.19958443100000001</c:v>
                </c:pt>
                <c:pt idx="2780">
                  <c:v>0.19949845599999999</c:v>
                </c:pt>
                <c:pt idx="2781">
                  <c:v>0.19888726600000001</c:v>
                </c:pt>
                <c:pt idx="2782">
                  <c:v>0.198770646</c:v>
                </c:pt>
                <c:pt idx="2783">
                  <c:v>0.197888062</c:v>
                </c:pt>
                <c:pt idx="2784">
                  <c:v>0.19732882500000001</c:v>
                </c:pt>
                <c:pt idx="2785">
                  <c:v>0.19684627699999999</c:v>
                </c:pt>
                <c:pt idx="2786">
                  <c:v>0.196830375</c:v>
                </c:pt>
                <c:pt idx="2787">
                  <c:v>0.19675910299999999</c:v>
                </c:pt>
                <c:pt idx="2788">
                  <c:v>0.19606069500000001</c:v>
                </c:pt>
                <c:pt idx="2789">
                  <c:v>0.19564880000000001</c:v>
                </c:pt>
                <c:pt idx="2790">
                  <c:v>0.19533097799999999</c:v>
                </c:pt>
                <c:pt idx="2791">
                  <c:v>0.19507606599999999</c:v>
                </c:pt>
                <c:pt idx="2792">
                  <c:v>0.19477902699999999</c:v>
                </c:pt>
                <c:pt idx="2793">
                  <c:v>0.19435454999999999</c:v>
                </c:pt>
                <c:pt idx="2794">
                  <c:v>0.19404307500000001</c:v>
                </c:pt>
                <c:pt idx="2795">
                  <c:v>0.194379517</c:v>
                </c:pt>
                <c:pt idx="2796">
                  <c:v>0.19288401699999999</c:v>
                </c:pt>
                <c:pt idx="2797">
                  <c:v>0.193102407</c:v>
                </c:pt>
                <c:pt idx="2798">
                  <c:v>0.19260750800000001</c:v>
                </c:pt>
                <c:pt idx="2799">
                  <c:v>0.19244048999999999</c:v>
                </c:pt>
                <c:pt idx="2800">
                  <c:v>0.19194391399999999</c:v>
                </c:pt>
                <c:pt idx="2801">
                  <c:v>0.19155756700000001</c:v>
                </c:pt>
                <c:pt idx="2802">
                  <c:v>0.19150040800000001</c:v>
                </c:pt>
                <c:pt idx="2803">
                  <c:v>0.19081076</c:v>
                </c:pt>
                <c:pt idx="2804">
                  <c:v>0.190556321</c:v>
                </c:pt>
                <c:pt idx="2805">
                  <c:v>0.18974700799999999</c:v>
                </c:pt>
                <c:pt idx="2806">
                  <c:v>0.18939937900000001</c:v>
                </c:pt>
                <c:pt idx="2807">
                  <c:v>0.18961177500000001</c:v>
                </c:pt>
                <c:pt idx="2808">
                  <c:v>0.189152547</c:v>
                </c:pt>
                <c:pt idx="2809">
                  <c:v>0.188928655</c:v>
                </c:pt>
                <c:pt idx="2810">
                  <c:v>0.18871491400000001</c:v>
                </c:pt>
                <c:pt idx="2811">
                  <c:v>0.187777371</c:v>
                </c:pt>
                <c:pt idx="2812">
                  <c:v>0.187175805</c:v>
                </c:pt>
                <c:pt idx="2813">
                  <c:v>0.186511805</c:v>
                </c:pt>
                <c:pt idx="2814">
                  <c:v>0.18670498699999999</c:v>
                </c:pt>
                <c:pt idx="2815">
                  <c:v>0.18612769200000001</c:v>
                </c:pt>
                <c:pt idx="2816">
                  <c:v>0.18562841099999999</c:v>
                </c:pt>
                <c:pt idx="2817">
                  <c:v>0.185891943</c:v>
                </c:pt>
                <c:pt idx="2818">
                  <c:v>0.185460504</c:v>
                </c:pt>
                <c:pt idx="2819">
                  <c:v>0.18414967199999999</c:v>
                </c:pt>
                <c:pt idx="2820">
                  <c:v>0.18357156899999999</c:v>
                </c:pt>
                <c:pt idx="2821">
                  <c:v>0.18313179299999999</c:v>
                </c:pt>
                <c:pt idx="2822">
                  <c:v>0.18365517000000001</c:v>
                </c:pt>
                <c:pt idx="2823">
                  <c:v>0.18276662799999999</c:v>
                </c:pt>
                <c:pt idx="2824">
                  <c:v>0.18275598100000001</c:v>
                </c:pt>
                <c:pt idx="2825">
                  <c:v>0.18256613799999999</c:v>
                </c:pt>
                <c:pt idx="2826">
                  <c:v>0.18156889700000001</c:v>
                </c:pt>
                <c:pt idx="2827">
                  <c:v>0.18118999699999999</c:v>
                </c:pt>
                <c:pt idx="2828">
                  <c:v>0.18050930900000001</c:v>
                </c:pt>
                <c:pt idx="2829">
                  <c:v>0.18038325899999999</c:v>
                </c:pt>
                <c:pt idx="2830">
                  <c:v>0.179606406</c:v>
                </c:pt>
                <c:pt idx="2831">
                  <c:v>0.17962224500000001</c:v>
                </c:pt>
                <c:pt idx="2832">
                  <c:v>0.179494127</c:v>
                </c:pt>
                <c:pt idx="2833">
                  <c:v>0.17929893299999999</c:v>
                </c:pt>
                <c:pt idx="2834">
                  <c:v>0.1783904</c:v>
                </c:pt>
                <c:pt idx="2835">
                  <c:v>0.177798655</c:v>
                </c:pt>
                <c:pt idx="2836">
                  <c:v>0.177914394</c:v>
                </c:pt>
                <c:pt idx="2837">
                  <c:v>0.177743964</c:v>
                </c:pt>
                <c:pt idx="2838">
                  <c:v>0.17742852200000001</c:v>
                </c:pt>
                <c:pt idx="2839">
                  <c:v>0.176924841</c:v>
                </c:pt>
                <c:pt idx="2840">
                  <c:v>0.177200042</c:v>
                </c:pt>
                <c:pt idx="2841">
                  <c:v>0.17601048899999999</c:v>
                </c:pt>
                <c:pt idx="2842">
                  <c:v>0.17603371100000001</c:v>
                </c:pt>
                <c:pt idx="2843">
                  <c:v>0.17502768399999999</c:v>
                </c:pt>
                <c:pt idx="2844">
                  <c:v>0.17438463400000001</c:v>
                </c:pt>
                <c:pt idx="2845">
                  <c:v>0.17401810600000001</c:v>
                </c:pt>
                <c:pt idx="2846">
                  <c:v>0.173779765</c:v>
                </c:pt>
                <c:pt idx="2847">
                  <c:v>0.173334294</c:v>
                </c:pt>
                <c:pt idx="2848">
                  <c:v>0.173067463</c:v>
                </c:pt>
                <c:pt idx="2849">
                  <c:v>0.173322015</c:v>
                </c:pt>
                <c:pt idx="2850">
                  <c:v>0.17245600799999999</c:v>
                </c:pt>
                <c:pt idx="2851">
                  <c:v>0.17219699899999999</c:v>
                </c:pt>
                <c:pt idx="2852">
                  <c:v>0.17211132000000001</c:v>
                </c:pt>
                <c:pt idx="2853">
                  <c:v>0.17136426099999999</c:v>
                </c:pt>
                <c:pt idx="2854">
                  <c:v>0.171478513</c:v>
                </c:pt>
                <c:pt idx="2855">
                  <c:v>0.17083864000000001</c:v>
                </c:pt>
                <c:pt idx="2856">
                  <c:v>0.16995000599999999</c:v>
                </c:pt>
                <c:pt idx="2857">
                  <c:v>0.16969748200000001</c:v>
                </c:pt>
                <c:pt idx="2858">
                  <c:v>0.169747761</c:v>
                </c:pt>
                <c:pt idx="2859">
                  <c:v>0.16911620099999999</c:v>
                </c:pt>
                <c:pt idx="2860">
                  <c:v>0.16865545700000001</c:v>
                </c:pt>
                <c:pt idx="2861">
                  <c:v>0.16874246400000001</c:v>
                </c:pt>
                <c:pt idx="2862">
                  <c:v>0.16812155100000001</c:v>
                </c:pt>
                <c:pt idx="2863">
                  <c:v>0.16783677299999999</c:v>
                </c:pt>
                <c:pt idx="2864">
                  <c:v>0.167159273</c:v>
                </c:pt>
                <c:pt idx="2865">
                  <c:v>0.16701777300000001</c:v>
                </c:pt>
                <c:pt idx="2866">
                  <c:v>0.16646260199999999</c:v>
                </c:pt>
                <c:pt idx="2867">
                  <c:v>0.16609435</c:v>
                </c:pt>
                <c:pt idx="2868">
                  <c:v>0.16559907099999999</c:v>
                </c:pt>
                <c:pt idx="2869">
                  <c:v>0.16583114299999999</c:v>
                </c:pt>
                <c:pt idx="2870">
                  <c:v>0.16548460600000001</c:v>
                </c:pt>
                <c:pt idx="2871">
                  <c:v>0.16436875500000001</c:v>
                </c:pt>
                <c:pt idx="2872">
                  <c:v>0.163903987</c:v>
                </c:pt>
                <c:pt idx="2873">
                  <c:v>0.16369501</c:v>
                </c:pt>
                <c:pt idx="2874">
                  <c:v>0.16332750800000001</c:v>
                </c:pt>
                <c:pt idx="2875">
                  <c:v>0.16341834299999999</c:v>
                </c:pt>
                <c:pt idx="2876">
                  <c:v>0.16239990100000001</c:v>
                </c:pt>
                <c:pt idx="2877">
                  <c:v>0.16212298</c:v>
                </c:pt>
                <c:pt idx="2878">
                  <c:v>0.16127671800000001</c:v>
                </c:pt>
                <c:pt idx="2879">
                  <c:v>0.16096200099999999</c:v>
                </c:pt>
                <c:pt idx="2880">
                  <c:v>0.160839236</c:v>
                </c:pt>
                <c:pt idx="2881">
                  <c:v>0.16104707900000001</c:v>
                </c:pt>
                <c:pt idx="2882">
                  <c:v>0.16015676700000001</c:v>
                </c:pt>
                <c:pt idx="2883">
                  <c:v>0.159661213</c:v>
                </c:pt>
                <c:pt idx="2884">
                  <c:v>0.15993254300000001</c:v>
                </c:pt>
                <c:pt idx="2885">
                  <c:v>0.15936423799999999</c:v>
                </c:pt>
                <c:pt idx="2886">
                  <c:v>0.158755442</c:v>
                </c:pt>
                <c:pt idx="2887">
                  <c:v>0.15849649900000001</c:v>
                </c:pt>
                <c:pt idx="2888">
                  <c:v>0.157617271</c:v>
                </c:pt>
                <c:pt idx="2889">
                  <c:v>0.15766701299999999</c:v>
                </c:pt>
                <c:pt idx="2890">
                  <c:v>0.15793985299999999</c:v>
                </c:pt>
                <c:pt idx="2891">
                  <c:v>0.156746888</c:v>
                </c:pt>
                <c:pt idx="2892">
                  <c:v>0.156845231</c:v>
                </c:pt>
                <c:pt idx="2893">
                  <c:v>0.156704067</c:v>
                </c:pt>
                <c:pt idx="2894">
                  <c:v>0.15571389599999999</c:v>
                </c:pt>
                <c:pt idx="2895">
                  <c:v>0.15614606</c:v>
                </c:pt>
                <c:pt idx="2896">
                  <c:v>0.15484741899999999</c:v>
                </c:pt>
                <c:pt idx="2897">
                  <c:v>0.15419265900000001</c:v>
                </c:pt>
                <c:pt idx="2898">
                  <c:v>0.15434091699999999</c:v>
                </c:pt>
                <c:pt idx="2899">
                  <c:v>0.15440975900000001</c:v>
                </c:pt>
                <c:pt idx="2900">
                  <c:v>0.15312548200000001</c:v>
                </c:pt>
                <c:pt idx="2901">
                  <c:v>0.15241163399999999</c:v>
                </c:pt>
                <c:pt idx="2902">
                  <c:v>0.15142555599999999</c:v>
                </c:pt>
                <c:pt idx="2903">
                  <c:v>0.15235031600000001</c:v>
                </c:pt>
                <c:pt idx="2904">
                  <c:v>0.15150260900000001</c:v>
                </c:pt>
                <c:pt idx="2905">
                  <c:v>0.149917681</c:v>
                </c:pt>
                <c:pt idx="2906">
                  <c:v>0.14985375500000001</c:v>
                </c:pt>
                <c:pt idx="2907">
                  <c:v>0.14909232</c:v>
                </c:pt>
                <c:pt idx="2908">
                  <c:v>0.148532735</c:v>
                </c:pt>
                <c:pt idx="2909">
                  <c:v>0.14894505899999999</c:v>
                </c:pt>
                <c:pt idx="2910">
                  <c:v>0.14807424399999999</c:v>
                </c:pt>
                <c:pt idx="2911">
                  <c:v>0.14768134099999999</c:v>
                </c:pt>
                <c:pt idx="2912">
                  <c:v>0.14709815400000001</c:v>
                </c:pt>
                <c:pt idx="2913">
                  <c:v>0.14742651900000001</c:v>
                </c:pt>
                <c:pt idx="2914">
                  <c:v>0.147002674</c:v>
                </c:pt>
                <c:pt idx="2915">
                  <c:v>0.14594986600000001</c:v>
                </c:pt>
                <c:pt idx="2916">
                  <c:v>0.14499593999999999</c:v>
                </c:pt>
                <c:pt idx="2917">
                  <c:v>0.14455678699999999</c:v>
                </c:pt>
                <c:pt idx="2918">
                  <c:v>0.14487077800000001</c:v>
                </c:pt>
                <c:pt idx="2919">
                  <c:v>0.14535452600000001</c:v>
                </c:pt>
                <c:pt idx="2920">
                  <c:v>0.14369660200000001</c:v>
                </c:pt>
                <c:pt idx="2921">
                  <c:v>0.143269964</c:v>
                </c:pt>
                <c:pt idx="2922">
                  <c:v>0.142672932</c:v>
                </c:pt>
                <c:pt idx="2923">
                  <c:v>0.141969018</c:v>
                </c:pt>
                <c:pt idx="2924">
                  <c:v>0.14262518399999999</c:v>
                </c:pt>
                <c:pt idx="2925">
                  <c:v>0.14220466600000001</c:v>
                </c:pt>
                <c:pt idx="2926">
                  <c:v>0.14170032599999999</c:v>
                </c:pt>
                <c:pt idx="2927">
                  <c:v>0.140740791</c:v>
                </c:pt>
                <c:pt idx="2928">
                  <c:v>0.14101586999999999</c:v>
                </c:pt>
                <c:pt idx="2929">
                  <c:v>0.14079145600000001</c:v>
                </c:pt>
                <c:pt idx="2930">
                  <c:v>0.140853489</c:v>
                </c:pt>
                <c:pt idx="2931">
                  <c:v>0.13993715200000001</c:v>
                </c:pt>
                <c:pt idx="2932">
                  <c:v>0.13943592399999999</c:v>
                </c:pt>
                <c:pt idx="2933">
                  <c:v>0.139237263</c:v>
                </c:pt>
                <c:pt idx="2934">
                  <c:v>0.138583547</c:v>
                </c:pt>
                <c:pt idx="2935">
                  <c:v>0.138628795</c:v>
                </c:pt>
                <c:pt idx="2936">
                  <c:v>0.13769598499999999</c:v>
                </c:pt>
                <c:pt idx="2937">
                  <c:v>0.137151414</c:v>
                </c:pt>
                <c:pt idx="2938">
                  <c:v>0.13786029799999999</c:v>
                </c:pt>
                <c:pt idx="2939">
                  <c:v>0.13756513000000001</c:v>
                </c:pt>
                <c:pt idx="2940">
                  <c:v>0.13684544300000001</c:v>
                </c:pt>
                <c:pt idx="2941">
                  <c:v>0.13684806999999999</c:v>
                </c:pt>
                <c:pt idx="2942">
                  <c:v>0.13668662200000001</c:v>
                </c:pt>
                <c:pt idx="2943">
                  <c:v>0.13510306499999999</c:v>
                </c:pt>
                <c:pt idx="2944">
                  <c:v>0.135693587</c:v>
                </c:pt>
                <c:pt idx="2945">
                  <c:v>0.13545511700000001</c:v>
                </c:pt>
                <c:pt idx="2946">
                  <c:v>0.133296359</c:v>
                </c:pt>
                <c:pt idx="2947">
                  <c:v>0.13364562399999999</c:v>
                </c:pt>
                <c:pt idx="2948">
                  <c:v>0.13414610599999999</c:v>
                </c:pt>
                <c:pt idx="2949">
                  <c:v>0.135214313</c:v>
                </c:pt>
                <c:pt idx="2950">
                  <c:v>0.13356855100000001</c:v>
                </c:pt>
                <c:pt idx="2951">
                  <c:v>0.133578326</c:v>
                </c:pt>
                <c:pt idx="2952">
                  <c:v>0.13371169199999999</c:v>
                </c:pt>
                <c:pt idx="2953">
                  <c:v>0.13351829300000001</c:v>
                </c:pt>
                <c:pt idx="2954">
                  <c:v>0.13319874200000001</c:v>
                </c:pt>
                <c:pt idx="2955">
                  <c:v>0.13191561600000001</c:v>
                </c:pt>
                <c:pt idx="2956">
                  <c:v>0.13161451399999999</c:v>
                </c:pt>
                <c:pt idx="2957">
                  <c:v>0.13209380700000001</c:v>
                </c:pt>
                <c:pt idx="2958">
                  <c:v>0.131614759</c:v>
                </c:pt>
                <c:pt idx="2959">
                  <c:v>0.13065582000000001</c:v>
                </c:pt>
                <c:pt idx="2960">
                  <c:v>0.13042237700000001</c:v>
                </c:pt>
                <c:pt idx="2961">
                  <c:v>0.130393335</c:v>
                </c:pt>
                <c:pt idx="2962">
                  <c:v>0.12974227199999999</c:v>
                </c:pt>
                <c:pt idx="2963">
                  <c:v>0.13023153800000001</c:v>
                </c:pt>
                <c:pt idx="2964">
                  <c:v>0.130064231</c:v>
                </c:pt>
                <c:pt idx="2965">
                  <c:v>0.12980934599999999</c:v>
                </c:pt>
                <c:pt idx="2966">
                  <c:v>0.12808707599999999</c:v>
                </c:pt>
                <c:pt idx="2967">
                  <c:v>0.12827866299999999</c:v>
                </c:pt>
                <c:pt idx="2968">
                  <c:v>0.12853868399999999</c:v>
                </c:pt>
                <c:pt idx="2969">
                  <c:v>0.128537545</c:v>
                </c:pt>
                <c:pt idx="2970">
                  <c:v>0.128295879</c:v>
                </c:pt>
                <c:pt idx="2971">
                  <c:v>0.128066388</c:v>
                </c:pt>
                <c:pt idx="2972">
                  <c:v>0.12728826900000001</c:v>
                </c:pt>
                <c:pt idx="2973">
                  <c:v>0.12634246800000001</c:v>
                </c:pt>
                <c:pt idx="2974">
                  <c:v>0.127504953</c:v>
                </c:pt>
                <c:pt idx="2975">
                  <c:v>0.126703495</c:v>
                </c:pt>
                <c:pt idx="2976">
                  <c:v>0.12611836400000001</c:v>
                </c:pt>
                <c:pt idx="2977">
                  <c:v>0.12514979000000001</c:v>
                </c:pt>
                <c:pt idx="2978">
                  <c:v>0.12517789600000001</c:v>
                </c:pt>
                <c:pt idx="2979">
                  <c:v>0.125099457</c:v>
                </c:pt>
                <c:pt idx="2980">
                  <c:v>0.1246804</c:v>
                </c:pt>
                <c:pt idx="2981">
                  <c:v>0.12473271700000001</c:v>
                </c:pt>
                <c:pt idx="2982">
                  <c:v>0.123990621</c:v>
                </c:pt>
                <c:pt idx="2983">
                  <c:v>0.124341571</c:v>
                </c:pt>
                <c:pt idx="2984">
                  <c:v>0.12384015800000001</c:v>
                </c:pt>
                <c:pt idx="2985">
                  <c:v>0.12417718599999999</c:v>
                </c:pt>
                <c:pt idx="2986">
                  <c:v>0.123283136</c:v>
                </c:pt>
                <c:pt idx="2987">
                  <c:v>0.122510121</c:v>
                </c:pt>
                <c:pt idx="2988">
                  <c:v>0.122435918</c:v>
                </c:pt>
                <c:pt idx="2989">
                  <c:v>0.122472186</c:v>
                </c:pt>
                <c:pt idx="2990">
                  <c:v>0.122140682</c:v>
                </c:pt>
                <c:pt idx="2991">
                  <c:v>0.121561804</c:v>
                </c:pt>
                <c:pt idx="2992">
                  <c:v>0.12082496</c:v>
                </c:pt>
                <c:pt idx="2993">
                  <c:v>0.121273191</c:v>
                </c:pt>
                <c:pt idx="2994">
                  <c:v>0.121011681</c:v>
                </c:pt>
                <c:pt idx="2995">
                  <c:v>0.120971577</c:v>
                </c:pt>
                <c:pt idx="2996">
                  <c:v>0.119938831</c:v>
                </c:pt>
                <c:pt idx="2997">
                  <c:v>0.119988024</c:v>
                </c:pt>
                <c:pt idx="2998">
                  <c:v>0.119420268</c:v>
                </c:pt>
                <c:pt idx="2999">
                  <c:v>0.11838167400000001</c:v>
                </c:pt>
                <c:pt idx="3000">
                  <c:v>0.118767918</c:v>
                </c:pt>
                <c:pt idx="3001">
                  <c:v>0.118485705</c:v>
                </c:pt>
                <c:pt idx="3002">
                  <c:v>0.11797463900000001</c:v>
                </c:pt>
                <c:pt idx="3003">
                  <c:v>0.117765736</c:v>
                </c:pt>
                <c:pt idx="3004">
                  <c:v>0.117294303</c:v>
                </c:pt>
                <c:pt idx="3005">
                  <c:v>0.116932064</c:v>
                </c:pt>
                <c:pt idx="3006">
                  <c:v>0.11654937</c:v>
                </c:pt>
                <c:pt idx="3007">
                  <c:v>0.116278204</c:v>
                </c:pt>
                <c:pt idx="3008">
                  <c:v>0.115890153</c:v>
                </c:pt>
                <c:pt idx="3009">
                  <c:v>0.115672382</c:v>
                </c:pt>
                <c:pt idx="3010">
                  <c:v>0.115057889</c:v>
                </c:pt>
                <c:pt idx="3011">
                  <c:v>0.115208886</c:v>
                </c:pt>
                <c:pt idx="3012">
                  <c:v>0.11546051</c:v>
                </c:pt>
                <c:pt idx="3013">
                  <c:v>0.11458202000000001</c:v>
                </c:pt>
                <c:pt idx="3014">
                  <c:v>0.114291925</c:v>
                </c:pt>
                <c:pt idx="3015">
                  <c:v>0.113360248</c:v>
                </c:pt>
                <c:pt idx="3016">
                  <c:v>0.11411758499999999</c:v>
                </c:pt>
                <c:pt idx="3017">
                  <c:v>0.114292693</c:v>
                </c:pt>
                <c:pt idx="3018">
                  <c:v>0.113725401</c:v>
                </c:pt>
                <c:pt idx="3019">
                  <c:v>0.112901477</c:v>
                </c:pt>
                <c:pt idx="3020">
                  <c:v>0.112127008</c:v>
                </c:pt>
                <c:pt idx="3021">
                  <c:v>0.111897754</c:v>
                </c:pt>
                <c:pt idx="3022">
                  <c:v>0.11186262900000001</c:v>
                </c:pt>
                <c:pt idx="3023">
                  <c:v>0.11204475699999999</c:v>
                </c:pt>
                <c:pt idx="3024">
                  <c:v>0.112491045</c:v>
                </c:pt>
                <c:pt idx="3025">
                  <c:v>0.111952339</c:v>
                </c:pt>
                <c:pt idx="3026">
                  <c:v>0.11083474</c:v>
                </c:pt>
                <c:pt idx="3027">
                  <c:v>0.110710895</c:v>
                </c:pt>
                <c:pt idx="3028">
                  <c:v>0.11077863</c:v>
                </c:pt>
                <c:pt idx="3029">
                  <c:v>0.110651336</c:v>
                </c:pt>
                <c:pt idx="3030">
                  <c:v>0.10985234200000001</c:v>
                </c:pt>
                <c:pt idx="3031">
                  <c:v>0.110654401</c:v>
                </c:pt>
                <c:pt idx="3032">
                  <c:v>0.10969657300000001</c:v>
                </c:pt>
                <c:pt idx="3033">
                  <c:v>0.109487431</c:v>
                </c:pt>
                <c:pt idx="3034">
                  <c:v>0.108719201</c:v>
                </c:pt>
                <c:pt idx="3035">
                  <c:v>0.108313431</c:v>
                </c:pt>
                <c:pt idx="3036">
                  <c:v>0.107806625</c:v>
                </c:pt>
                <c:pt idx="3037">
                  <c:v>0.107686874</c:v>
                </c:pt>
                <c:pt idx="3038">
                  <c:v>0.107216122</c:v>
                </c:pt>
                <c:pt idx="3039">
                  <c:v>0.106978211</c:v>
                </c:pt>
                <c:pt idx="3040">
                  <c:v>0.106327479</c:v>
                </c:pt>
                <c:pt idx="3041">
                  <c:v>0.106615949</c:v>
                </c:pt>
                <c:pt idx="3042">
                  <c:v>0.106033346</c:v>
                </c:pt>
                <c:pt idx="3043">
                  <c:v>0.106539418</c:v>
                </c:pt>
                <c:pt idx="3044">
                  <c:v>0.105955303</c:v>
                </c:pt>
                <c:pt idx="3045">
                  <c:v>0.106435998</c:v>
                </c:pt>
                <c:pt idx="3046">
                  <c:v>0.105325053</c:v>
                </c:pt>
                <c:pt idx="3047">
                  <c:v>0.10523765</c:v>
                </c:pt>
                <c:pt idx="3048">
                  <c:v>0.10434924199999999</c:v>
                </c:pt>
                <c:pt idx="3049">
                  <c:v>0.105072345</c:v>
                </c:pt>
                <c:pt idx="3050">
                  <c:v>0.104068235</c:v>
                </c:pt>
                <c:pt idx="3051">
                  <c:v>0.104519931</c:v>
                </c:pt>
                <c:pt idx="3052">
                  <c:v>0.103704986</c:v>
                </c:pt>
                <c:pt idx="3053">
                  <c:v>0.102942539</c:v>
                </c:pt>
                <c:pt idx="3054">
                  <c:v>0.10337782500000001</c:v>
                </c:pt>
                <c:pt idx="3055">
                  <c:v>0.103440139</c:v>
                </c:pt>
                <c:pt idx="3056">
                  <c:v>0.10265785600000001</c:v>
                </c:pt>
                <c:pt idx="3057">
                  <c:v>0.102219087</c:v>
                </c:pt>
                <c:pt idx="3058">
                  <c:v>0.1027245</c:v>
                </c:pt>
                <c:pt idx="3059">
                  <c:v>0.101465887</c:v>
                </c:pt>
                <c:pt idx="3060">
                  <c:v>0.101656629</c:v>
                </c:pt>
                <c:pt idx="3061">
                  <c:v>0.10110527900000001</c:v>
                </c:pt>
                <c:pt idx="3062">
                  <c:v>0.101035108</c:v>
                </c:pt>
                <c:pt idx="3063">
                  <c:v>0.10151874299999999</c:v>
                </c:pt>
                <c:pt idx="3064">
                  <c:v>0.101191371</c:v>
                </c:pt>
                <c:pt idx="3065">
                  <c:v>0.100905061</c:v>
                </c:pt>
                <c:pt idx="3066">
                  <c:v>0.10074567399999999</c:v>
                </c:pt>
                <c:pt idx="3067">
                  <c:v>0.100073905</c:v>
                </c:pt>
                <c:pt idx="3068">
                  <c:v>0.100419011</c:v>
                </c:pt>
                <c:pt idx="3069">
                  <c:v>9.9334350000000002E-2</c:v>
                </c:pt>
                <c:pt idx="3070">
                  <c:v>9.9125005000000002E-2</c:v>
                </c:pt>
                <c:pt idx="3071">
                  <c:v>9.9178786000000005E-2</c:v>
                </c:pt>
                <c:pt idx="3072">
                  <c:v>9.9177255000000006E-2</c:v>
                </c:pt>
                <c:pt idx="3073">
                  <c:v>9.8260607E-2</c:v>
                </c:pt>
                <c:pt idx="3074">
                  <c:v>9.8533277000000002E-2</c:v>
                </c:pt>
                <c:pt idx="3075">
                  <c:v>9.7821216000000002E-2</c:v>
                </c:pt>
                <c:pt idx="3076">
                  <c:v>9.8749630000000005E-2</c:v>
                </c:pt>
                <c:pt idx="3077">
                  <c:v>9.7772891000000001E-2</c:v>
                </c:pt>
                <c:pt idx="3078">
                  <c:v>9.7528671999999997E-2</c:v>
                </c:pt>
                <c:pt idx="3079">
                  <c:v>9.7667590999999998E-2</c:v>
                </c:pt>
                <c:pt idx="3080">
                  <c:v>9.7993754000000002E-2</c:v>
                </c:pt>
                <c:pt idx="3081">
                  <c:v>9.6817923E-2</c:v>
                </c:pt>
                <c:pt idx="3082">
                  <c:v>9.5978284999999997E-2</c:v>
                </c:pt>
                <c:pt idx="3083">
                  <c:v>9.6621172000000005E-2</c:v>
                </c:pt>
                <c:pt idx="3084">
                  <c:v>9.7196024000000006E-2</c:v>
                </c:pt>
                <c:pt idx="3085">
                  <c:v>9.6415111999999997E-2</c:v>
                </c:pt>
                <c:pt idx="3086">
                  <c:v>9.6129733999999994E-2</c:v>
                </c:pt>
                <c:pt idx="3087">
                  <c:v>9.6512781000000006E-2</c:v>
                </c:pt>
                <c:pt idx="3088">
                  <c:v>9.6140608000000002E-2</c:v>
                </c:pt>
                <c:pt idx="3089">
                  <c:v>9.6018413999999996E-2</c:v>
                </c:pt>
                <c:pt idx="3090">
                  <c:v>9.5129361999999995E-2</c:v>
                </c:pt>
                <c:pt idx="3091">
                  <c:v>9.4907327E-2</c:v>
                </c:pt>
                <c:pt idx="3092">
                  <c:v>9.3648483000000005E-2</c:v>
                </c:pt>
                <c:pt idx="3093">
                  <c:v>9.5003586000000001E-2</c:v>
                </c:pt>
                <c:pt idx="3094">
                  <c:v>9.4518546999999994E-2</c:v>
                </c:pt>
                <c:pt idx="3095">
                  <c:v>9.4438635000000007E-2</c:v>
                </c:pt>
                <c:pt idx="3096">
                  <c:v>9.3932734000000004E-2</c:v>
                </c:pt>
                <c:pt idx="3097">
                  <c:v>9.4026612999999995E-2</c:v>
                </c:pt>
                <c:pt idx="3098">
                  <c:v>9.3299844000000007E-2</c:v>
                </c:pt>
                <c:pt idx="3099">
                  <c:v>9.4015928999999998E-2</c:v>
                </c:pt>
                <c:pt idx="3100">
                  <c:v>9.3363693999999997E-2</c:v>
                </c:pt>
                <c:pt idx="3101">
                  <c:v>9.2882295000000004E-2</c:v>
                </c:pt>
                <c:pt idx="3102">
                  <c:v>9.3028293999999997E-2</c:v>
                </c:pt>
                <c:pt idx="3103">
                  <c:v>9.2426029000000007E-2</c:v>
                </c:pt>
                <c:pt idx="3104">
                  <c:v>9.1896626999999995E-2</c:v>
                </c:pt>
                <c:pt idx="3105">
                  <c:v>9.1079722000000002E-2</c:v>
                </c:pt>
                <c:pt idx="3106">
                  <c:v>9.2363542000000007E-2</c:v>
                </c:pt>
                <c:pt idx="3107">
                  <c:v>9.1322681000000003E-2</c:v>
                </c:pt>
                <c:pt idx="3108">
                  <c:v>9.0818046999999999E-2</c:v>
                </c:pt>
                <c:pt idx="3109">
                  <c:v>9.1422600000000007E-2</c:v>
                </c:pt>
                <c:pt idx="3110">
                  <c:v>9.1067763999999995E-2</c:v>
                </c:pt>
                <c:pt idx="3111">
                  <c:v>9.1012460000000003E-2</c:v>
                </c:pt>
                <c:pt idx="3112">
                  <c:v>9.0446990000000005E-2</c:v>
                </c:pt>
                <c:pt idx="3113">
                  <c:v>9.0562184000000004E-2</c:v>
                </c:pt>
                <c:pt idx="3114">
                  <c:v>9.0840364000000007E-2</c:v>
                </c:pt>
                <c:pt idx="3115">
                  <c:v>9.0960844999999999E-2</c:v>
                </c:pt>
                <c:pt idx="3116">
                  <c:v>8.9758188000000003E-2</c:v>
                </c:pt>
                <c:pt idx="3117">
                  <c:v>8.9772577000000006E-2</c:v>
                </c:pt>
                <c:pt idx="3118">
                  <c:v>9.0103210000000003E-2</c:v>
                </c:pt>
                <c:pt idx="3119">
                  <c:v>9.0792081999999996E-2</c:v>
                </c:pt>
                <c:pt idx="3120">
                  <c:v>8.9126158999999996E-2</c:v>
                </c:pt>
                <c:pt idx="3121">
                  <c:v>8.9694844999999995E-2</c:v>
                </c:pt>
                <c:pt idx="3122">
                  <c:v>8.9633101000000007E-2</c:v>
                </c:pt>
                <c:pt idx="3123">
                  <c:v>8.9091164E-2</c:v>
                </c:pt>
                <c:pt idx="3124">
                  <c:v>8.8760878000000001E-2</c:v>
                </c:pt>
                <c:pt idx="3125">
                  <c:v>8.8085187999999995E-2</c:v>
                </c:pt>
                <c:pt idx="3126">
                  <c:v>8.7988898999999995E-2</c:v>
                </c:pt>
                <c:pt idx="3127">
                  <c:v>8.8721901000000006E-2</c:v>
                </c:pt>
                <c:pt idx="3128">
                  <c:v>8.8633011999999997E-2</c:v>
                </c:pt>
                <c:pt idx="3129">
                  <c:v>8.7377940000000001E-2</c:v>
                </c:pt>
                <c:pt idx="3130">
                  <c:v>8.7460888000000001E-2</c:v>
                </c:pt>
                <c:pt idx="3131">
                  <c:v>8.8261719000000002E-2</c:v>
                </c:pt>
                <c:pt idx="3132">
                  <c:v>8.7613862000000001E-2</c:v>
                </c:pt>
                <c:pt idx="3133">
                  <c:v>8.6654806000000001E-2</c:v>
                </c:pt>
                <c:pt idx="3134">
                  <c:v>8.7014833999999999E-2</c:v>
                </c:pt>
                <c:pt idx="3135">
                  <c:v>8.7162887999999994E-2</c:v>
                </c:pt>
                <c:pt idx="3136">
                  <c:v>8.6585643000000004E-2</c:v>
                </c:pt>
                <c:pt idx="3137">
                  <c:v>8.6880806000000005E-2</c:v>
                </c:pt>
                <c:pt idx="3138">
                  <c:v>8.6384450000000002E-2</c:v>
                </c:pt>
                <c:pt idx="3139">
                  <c:v>8.6246892000000006E-2</c:v>
                </c:pt>
                <c:pt idx="3140">
                  <c:v>8.6872559000000002E-2</c:v>
                </c:pt>
                <c:pt idx="3141">
                  <c:v>8.6297684999999999E-2</c:v>
                </c:pt>
                <c:pt idx="3142">
                  <c:v>8.5356841000000003E-2</c:v>
                </c:pt>
                <c:pt idx="3143">
                  <c:v>8.5726046E-2</c:v>
                </c:pt>
                <c:pt idx="3144">
                  <c:v>8.4808552999999995E-2</c:v>
                </c:pt>
                <c:pt idx="3145">
                  <c:v>8.4762825E-2</c:v>
                </c:pt>
                <c:pt idx="3146">
                  <c:v>8.5066589999999997E-2</c:v>
                </c:pt>
                <c:pt idx="3147">
                  <c:v>8.4856441000000005E-2</c:v>
                </c:pt>
                <c:pt idx="3148">
                  <c:v>8.5305013999999998E-2</c:v>
                </c:pt>
                <c:pt idx="3149">
                  <c:v>8.3103798000000006E-2</c:v>
                </c:pt>
                <c:pt idx="3150">
                  <c:v>8.5490892999999998E-2</c:v>
                </c:pt>
                <c:pt idx="3151">
                  <c:v>8.3641530000000006E-2</c:v>
                </c:pt>
                <c:pt idx="3152">
                  <c:v>8.4264480000000003E-2</c:v>
                </c:pt>
                <c:pt idx="3153">
                  <c:v>8.4898658000000002E-2</c:v>
                </c:pt>
                <c:pt idx="3154">
                  <c:v>8.3807450000000006E-2</c:v>
                </c:pt>
                <c:pt idx="3155">
                  <c:v>8.3774505999999999E-2</c:v>
                </c:pt>
                <c:pt idx="3156">
                  <c:v>8.3300378999999994E-2</c:v>
                </c:pt>
                <c:pt idx="3157">
                  <c:v>8.4154886999999998E-2</c:v>
                </c:pt>
                <c:pt idx="3158">
                  <c:v>8.3281017999999998E-2</c:v>
                </c:pt>
                <c:pt idx="3159">
                  <c:v>8.2843264E-2</c:v>
                </c:pt>
                <c:pt idx="3160">
                  <c:v>8.3234305999999994E-2</c:v>
                </c:pt>
                <c:pt idx="3161">
                  <c:v>8.2394902000000006E-2</c:v>
                </c:pt>
                <c:pt idx="3162">
                  <c:v>8.3125749999999998E-2</c:v>
                </c:pt>
                <c:pt idx="3163">
                  <c:v>8.2332727999999994E-2</c:v>
                </c:pt>
                <c:pt idx="3164">
                  <c:v>8.2615742000000006E-2</c:v>
                </c:pt>
                <c:pt idx="3165">
                  <c:v>8.1714861999999999E-2</c:v>
                </c:pt>
                <c:pt idx="3166">
                  <c:v>8.2783561000000006E-2</c:v>
                </c:pt>
                <c:pt idx="3167">
                  <c:v>8.2622462999999993E-2</c:v>
                </c:pt>
                <c:pt idx="3168">
                  <c:v>8.3020293999999994E-2</c:v>
                </c:pt>
                <c:pt idx="3169">
                  <c:v>8.1885758000000003E-2</c:v>
                </c:pt>
                <c:pt idx="3170">
                  <c:v>8.2197402000000003E-2</c:v>
                </c:pt>
                <c:pt idx="3171">
                  <c:v>8.2122273999999995E-2</c:v>
                </c:pt>
                <c:pt idx="3172">
                  <c:v>8.0932103000000005E-2</c:v>
                </c:pt>
                <c:pt idx="3173">
                  <c:v>8.0478554999999993E-2</c:v>
                </c:pt>
                <c:pt idx="3174">
                  <c:v>8.0169029000000003E-2</c:v>
                </c:pt>
                <c:pt idx="3175">
                  <c:v>8.0482658999999998E-2</c:v>
                </c:pt>
                <c:pt idx="3176">
                  <c:v>8.2154577000000006E-2</c:v>
                </c:pt>
                <c:pt idx="3177">
                  <c:v>8.1070346000000001E-2</c:v>
                </c:pt>
                <c:pt idx="3178">
                  <c:v>8.0661466000000001E-2</c:v>
                </c:pt>
                <c:pt idx="3179">
                  <c:v>8.0784368999999995E-2</c:v>
                </c:pt>
                <c:pt idx="3180">
                  <c:v>8.1251561E-2</c:v>
                </c:pt>
                <c:pt idx="3181">
                  <c:v>8.0420492999999996E-2</c:v>
                </c:pt>
                <c:pt idx="3182">
                  <c:v>7.9593277000000004E-2</c:v>
                </c:pt>
                <c:pt idx="3183">
                  <c:v>8.0652791000000001E-2</c:v>
                </c:pt>
                <c:pt idx="3184">
                  <c:v>7.9339504000000005E-2</c:v>
                </c:pt>
                <c:pt idx="3185">
                  <c:v>8.0612191E-2</c:v>
                </c:pt>
                <c:pt idx="3186">
                  <c:v>7.9904064999999996E-2</c:v>
                </c:pt>
                <c:pt idx="3187">
                  <c:v>7.9847156000000002E-2</c:v>
                </c:pt>
                <c:pt idx="3188">
                  <c:v>7.8892271E-2</c:v>
                </c:pt>
                <c:pt idx="3189">
                  <c:v>7.8903529E-2</c:v>
                </c:pt>
                <c:pt idx="3190">
                  <c:v>7.8078301000000003E-2</c:v>
                </c:pt>
                <c:pt idx="3191">
                  <c:v>7.9309623999999995E-2</c:v>
                </c:pt>
                <c:pt idx="3192">
                  <c:v>7.8825432000000001E-2</c:v>
                </c:pt>
                <c:pt idx="3193">
                  <c:v>7.9321788000000004E-2</c:v>
                </c:pt>
                <c:pt idx="3194">
                  <c:v>7.9370889999999999E-2</c:v>
                </c:pt>
                <c:pt idx="3195">
                  <c:v>7.9574049999999993E-2</c:v>
                </c:pt>
                <c:pt idx="3196">
                  <c:v>7.8384205999999998E-2</c:v>
                </c:pt>
                <c:pt idx="3197">
                  <c:v>7.9014907999999995E-2</c:v>
                </c:pt>
                <c:pt idx="3198">
                  <c:v>7.8796146999999997E-2</c:v>
                </c:pt>
                <c:pt idx="3199">
                  <c:v>7.7501613999999996E-2</c:v>
                </c:pt>
                <c:pt idx="3200">
                  <c:v>7.8870461000000003E-2</c:v>
                </c:pt>
                <c:pt idx="3201">
                  <c:v>7.7544957999999997E-2</c:v>
                </c:pt>
                <c:pt idx="3202">
                  <c:v>7.8260747000000006E-2</c:v>
                </c:pt>
                <c:pt idx="3203">
                  <c:v>7.7559963999999995E-2</c:v>
                </c:pt>
                <c:pt idx="3204">
                  <c:v>7.9457059999999996E-2</c:v>
                </c:pt>
                <c:pt idx="3205">
                  <c:v>7.7243187000000005E-2</c:v>
                </c:pt>
                <c:pt idx="3206">
                  <c:v>7.8368478000000005E-2</c:v>
                </c:pt>
                <c:pt idx="3207">
                  <c:v>7.7678927999999994E-2</c:v>
                </c:pt>
                <c:pt idx="3208">
                  <c:v>7.7991866000000007E-2</c:v>
                </c:pt>
                <c:pt idx="3209">
                  <c:v>7.7351758000000007E-2</c:v>
                </c:pt>
                <c:pt idx="3210">
                  <c:v>7.7819345999999998E-2</c:v>
                </c:pt>
                <c:pt idx="3211">
                  <c:v>7.7712024000000005E-2</c:v>
                </c:pt>
                <c:pt idx="3212">
                  <c:v>7.6616965999999995E-2</c:v>
                </c:pt>
                <c:pt idx="3213">
                  <c:v>7.6885773000000004E-2</c:v>
                </c:pt>
                <c:pt idx="3214">
                  <c:v>7.6548715000000003E-2</c:v>
                </c:pt>
                <c:pt idx="3215">
                  <c:v>7.7475045000000006E-2</c:v>
                </c:pt>
                <c:pt idx="3216">
                  <c:v>7.7490880999999998E-2</c:v>
                </c:pt>
                <c:pt idx="3217">
                  <c:v>7.722888E-2</c:v>
                </c:pt>
                <c:pt idx="3218">
                  <c:v>7.5625203000000002E-2</c:v>
                </c:pt>
                <c:pt idx="3219">
                  <c:v>7.5982897999999993E-2</c:v>
                </c:pt>
                <c:pt idx="3220">
                  <c:v>7.8043471000000003E-2</c:v>
                </c:pt>
                <c:pt idx="3221">
                  <c:v>7.6565892999999996E-2</c:v>
                </c:pt>
                <c:pt idx="3222">
                  <c:v>7.5734441E-2</c:v>
                </c:pt>
                <c:pt idx="3223">
                  <c:v>7.7027531999999996E-2</c:v>
                </c:pt>
                <c:pt idx="3224">
                  <c:v>7.5859589000000005E-2</c:v>
                </c:pt>
                <c:pt idx="3225">
                  <c:v>7.8145378000000001E-2</c:v>
                </c:pt>
                <c:pt idx="3226">
                  <c:v>7.6196957999999995E-2</c:v>
                </c:pt>
                <c:pt idx="3227">
                  <c:v>7.5889789999999999E-2</c:v>
                </c:pt>
                <c:pt idx="3228">
                  <c:v>7.6229341000000006E-2</c:v>
                </c:pt>
                <c:pt idx="3229">
                  <c:v>7.5873714999999994E-2</c:v>
                </c:pt>
                <c:pt idx="3230">
                  <c:v>7.6749630999999999E-2</c:v>
                </c:pt>
                <c:pt idx="3231">
                  <c:v>7.8394424000000004E-2</c:v>
                </c:pt>
                <c:pt idx="3232">
                  <c:v>7.6091624999999996E-2</c:v>
                </c:pt>
                <c:pt idx="3233">
                  <c:v>7.6222547000000002E-2</c:v>
                </c:pt>
                <c:pt idx="3234">
                  <c:v>7.6180342999999998E-2</c:v>
                </c:pt>
                <c:pt idx="3235">
                  <c:v>7.5981231999999996E-2</c:v>
                </c:pt>
                <c:pt idx="3236">
                  <c:v>7.4778371999999996E-2</c:v>
                </c:pt>
                <c:pt idx="3237">
                  <c:v>7.4815095999999998E-2</c:v>
                </c:pt>
                <c:pt idx="3238">
                  <c:v>7.5118036999999999E-2</c:v>
                </c:pt>
                <c:pt idx="3239">
                  <c:v>7.4778273000000006E-2</c:v>
                </c:pt>
                <c:pt idx="3240">
                  <c:v>7.7979456000000003E-2</c:v>
                </c:pt>
                <c:pt idx="3241">
                  <c:v>7.6694747999999993E-2</c:v>
                </c:pt>
                <c:pt idx="3242">
                  <c:v>7.6193802000000005E-2</c:v>
                </c:pt>
                <c:pt idx="3243">
                  <c:v>7.6533834999999995E-2</c:v>
                </c:pt>
                <c:pt idx="3244">
                  <c:v>7.5384355E-2</c:v>
                </c:pt>
                <c:pt idx="3245">
                  <c:v>7.5488574000000003E-2</c:v>
                </c:pt>
                <c:pt idx="3246">
                  <c:v>7.7038886000000001E-2</c:v>
                </c:pt>
                <c:pt idx="3247">
                  <c:v>7.5417795999999995E-2</c:v>
                </c:pt>
                <c:pt idx="3248">
                  <c:v>7.6340449000000005E-2</c:v>
                </c:pt>
                <c:pt idx="3249">
                  <c:v>7.6103520999999993E-2</c:v>
                </c:pt>
                <c:pt idx="3250">
                  <c:v>7.7452348000000004E-2</c:v>
                </c:pt>
                <c:pt idx="3251">
                  <c:v>7.5691604999999995E-2</c:v>
                </c:pt>
                <c:pt idx="3252">
                  <c:v>7.7200229999999995E-2</c:v>
                </c:pt>
                <c:pt idx="3253">
                  <c:v>7.6307554999999999E-2</c:v>
                </c:pt>
                <c:pt idx="3254">
                  <c:v>7.6786118E-2</c:v>
                </c:pt>
                <c:pt idx="3255">
                  <c:v>7.6728521999999993E-2</c:v>
                </c:pt>
                <c:pt idx="3256">
                  <c:v>7.5668367E-2</c:v>
                </c:pt>
                <c:pt idx="3257">
                  <c:v>7.6252026000000001E-2</c:v>
                </c:pt>
                <c:pt idx="3258">
                  <c:v>7.5381066999999996E-2</c:v>
                </c:pt>
                <c:pt idx="3259">
                  <c:v>7.5725661E-2</c:v>
                </c:pt>
                <c:pt idx="3260">
                  <c:v>7.5959324999999994E-2</c:v>
                </c:pt>
                <c:pt idx="3261">
                  <c:v>7.6470143000000004E-2</c:v>
                </c:pt>
                <c:pt idx="3262">
                  <c:v>7.4732789999999993E-2</c:v>
                </c:pt>
                <c:pt idx="3263">
                  <c:v>7.4598604999999998E-2</c:v>
                </c:pt>
                <c:pt idx="3264">
                  <c:v>7.5552752000000001E-2</c:v>
                </c:pt>
                <c:pt idx="3265">
                  <c:v>7.6156049000000003E-2</c:v>
                </c:pt>
                <c:pt idx="3266">
                  <c:v>7.6623706E-2</c:v>
                </c:pt>
                <c:pt idx="3267">
                  <c:v>7.5402902999999993E-2</c:v>
                </c:pt>
                <c:pt idx="3268">
                  <c:v>7.5994271000000002E-2</c:v>
                </c:pt>
                <c:pt idx="3269">
                  <c:v>7.6221495E-2</c:v>
                </c:pt>
                <c:pt idx="3270">
                  <c:v>7.8190090000000004E-2</c:v>
                </c:pt>
                <c:pt idx="3271">
                  <c:v>7.4924785999999993E-2</c:v>
                </c:pt>
                <c:pt idx="3272">
                  <c:v>7.4985187999999994E-2</c:v>
                </c:pt>
                <c:pt idx="3273">
                  <c:v>7.6022072999999996E-2</c:v>
                </c:pt>
                <c:pt idx="3274">
                  <c:v>7.5370437999999998E-2</c:v>
                </c:pt>
                <c:pt idx="3275">
                  <c:v>7.7473995000000004E-2</c:v>
                </c:pt>
                <c:pt idx="3276">
                  <c:v>7.7384932000000003E-2</c:v>
                </c:pt>
                <c:pt idx="3277">
                  <c:v>7.6780805999999993E-2</c:v>
                </c:pt>
                <c:pt idx="3278">
                  <c:v>7.5412742000000005E-2</c:v>
                </c:pt>
                <c:pt idx="3279">
                  <c:v>7.4882361999999994E-2</c:v>
                </c:pt>
                <c:pt idx="3280">
                  <c:v>7.5966836999999995E-2</c:v>
                </c:pt>
                <c:pt idx="3281">
                  <c:v>7.6732043999999999E-2</c:v>
                </c:pt>
                <c:pt idx="3282">
                  <c:v>7.5576224999999997E-2</c:v>
                </c:pt>
                <c:pt idx="3283">
                  <c:v>7.6642796999999999E-2</c:v>
                </c:pt>
                <c:pt idx="3284">
                  <c:v>7.5876562999999994E-2</c:v>
                </c:pt>
                <c:pt idx="3285">
                  <c:v>7.7149491000000001E-2</c:v>
                </c:pt>
                <c:pt idx="3286">
                  <c:v>7.6936391000000007E-2</c:v>
                </c:pt>
                <c:pt idx="3287">
                  <c:v>7.7111395999999999E-2</c:v>
                </c:pt>
                <c:pt idx="3288">
                  <c:v>7.7320855999999993E-2</c:v>
                </c:pt>
                <c:pt idx="3289">
                  <c:v>7.6965617E-2</c:v>
                </c:pt>
                <c:pt idx="3290">
                  <c:v>7.6171723999999996E-2</c:v>
                </c:pt>
                <c:pt idx="3291">
                  <c:v>7.7683788000000004E-2</c:v>
                </c:pt>
                <c:pt idx="3292">
                  <c:v>7.5631327999999998E-2</c:v>
                </c:pt>
                <c:pt idx="3293">
                  <c:v>7.5828399000000005E-2</c:v>
                </c:pt>
                <c:pt idx="3294">
                  <c:v>7.8531235000000005E-2</c:v>
                </c:pt>
                <c:pt idx="3295">
                  <c:v>7.7668917000000004E-2</c:v>
                </c:pt>
                <c:pt idx="3296">
                  <c:v>7.7455240999999994E-2</c:v>
                </c:pt>
                <c:pt idx="3297">
                  <c:v>7.4798613E-2</c:v>
                </c:pt>
                <c:pt idx="3298">
                  <c:v>7.8398947999999996E-2</c:v>
                </c:pt>
                <c:pt idx="3299">
                  <c:v>7.6485997E-2</c:v>
                </c:pt>
                <c:pt idx="3300">
                  <c:v>7.7067205E-2</c:v>
                </c:pt>
                <c:pt idx="3301">
                  <c:v>7.8671634000000004E-2</c:v>
                </c:pt>
                <c:pt idx="3302">
                  <c:v>7.7420924000000002E-2</c:v>
                </c:pt>
                <c:pt idx="3303">
                  <c:v>7.9291473000000001E-2</c:v>
                </c:pt>
                <c:pt idx="3304">
                  <c:v>7.6181584999999996E-2</c:v>
                </c:pt>
                <c:pt idx="3305">
                  <c:v>7.8172763000000006E-2</c:v>
                </c:pt>
                <c:pt idx="3306">
                  <c:v>7.9076986000000002E-2</c:v>
                </c:pt>
                <c:pt idx="3307">
                  <c:v>8.0230748000000005E-2</c:v>
                </c:pt>
                <c:pt idx="3308">
                  <c:v>7.7876347999999998E-2</c:v>
                </c:pt>
                <c:pt idx="3309">
                  <c:v>7.9976801E-2</c:v>
                </c:pt>
                <c:pt idx="3310">
                  <c:v>7.8616441999999995E-2</c:v>
                </c:pt>
                <c:pt idx="3311">
                  <c:v>8.0110624000000005E-2</c:v>
                </c:pt>
                <c:pt idx="3312">
                  <c:v>7.9391833999999994E-2</c:v>
                </c:pt>
                <c:pt idx="3313">
                  <c:v>7.7828182999999995E-2</c:v>
                </c:pt>
                <c:pt idx="3314">
                  <c:v>7.7453742000000006E-2</c:v>
                </c:pt>
                <c:pt idx="3315">
                  <c:v>7.5927389999999997E-2</c:v>
                </c:pt>
                <c:pt idx="3316">
                  <c:v>8.0473007999999999E-2</c:v>
                </c:pt>
                <c:pt idx="3317">
                  <c:v>7.8414036000000006E-2</c:v>
                </c:pt>
                <c:pt idx="3318">
                  <c:v>7.8423596999999998E-2</c:v>
                </c:pt>
                <c:pt idx="3319">
                  <c:v>8.0963225E-2</c:v>
                </c:pt>
                <c:pt idx="3320">
                  <c:v>7.9478449000000007E-2</c:v>
                </c:pt>
                <c:pt idx="3321">
                  <c:v>7.7949171999999997E-2</c:v>
                </c:pt>
                <c:pt idx="3322">
                  <c:v>7.8518926000000003E-2</c:v>
                </c:pt>
                <c:pt idx="3323">
                  <c:v>7.8450857999999998E-2</c:v>
                </c:pt>
                <c:pt idx="3324">
                  <c:v>7.7649194000000005E-2</c:v>
                </c:pt>
                <c:pt idx="3325">
                  <c:v>7.5288169000000002E-2</c:v>
                </c:pt>
                <c:pt idx="3326">
                  <c:v>7.8552963000000003E-2</c:v>
                </c:pt>
                <c:pt idx="3327">
                  <c:v>8.1271400999999993E-2</c:v>
                </c:pt>
                <c:pt idx="3328">
                  <c:v>8.0132658999999995E-2</c:v>
                </c:pt>
                <c:pt idx="3329">
                  <c:v>7.8587700999999996E-2</c:v>
                </c:pt>
                <c:pt idx="3330">
                  <c:v>8.0513746999999997E-2</c:v>
                </c:pt>
                <c:pt idx="3331">
                  <c:v>7.9358358000000004E-2</c:v>
                </c:pt>
                <c:pt idx="3332">
                  <c:v>8.0796800000000002E-2</c:v>
                </c:pt>
                <c:pt idx="3333">
                  <c:v>8.0133729000000001E-2</c:v>
                </c:pt>
                <c:pt idx="3334">
                  <c:v>8.2395626999999999E-2</c:v>
                </c:pt>
                <c:pt idx="3335">
                  <c:v>8.0788821999999996E-2</c:v>
                </c:pt>
                <c:pt idx="3336">
                  <c:v>8.2296310999999997E-2</c:v>
                </c:pt>
                <c:pt idx="3337">
                  <c:v>8.1980359000000003E-2</c:v>
                </c:pt>
                <c:pt idx="3338">
                  <c:v>8.0921458000000002E-2</c:v>
                </c:pt>
                <c:pt idx="3339">
                  <c:v>8.2638910999999995E-2</c:v>
                </c:pt>
                <c:pt idx="3340">
                  <c:v>8.4544613000000005E-2</c:v>
                </c:pt>
                <c:pt idx="3341">
                  <c:v>8.0639629000000004E-2</c:v>
                </c:pt>
                <c:pt idx="3342">
                  <c:v>8.1866491E-2</c:v>
                </c:pt>
                <c:pt idx="3343">
                  <c:v>8.2103065000000003E-2</c:v>
                </c:pt>
                <c:pt idx="3344">
                  <c:v>8.0135853000000007E-2</c:v>
                </c:pt>
                <c:pt idx="3345">
                  <c:v>7.9291183000000001E-2</c:v>
                </c:pt>
                <c:pt idx="3346">
                  <c:v>8.3326188999999995E-2</c:v>
                </c:pt>
                <c:pt idx="3347">
                  <c:v>8.2942027000000002E-2</c:v>
                </c:pt>
                <c:pt idx="3348">
                  <c:v>8.1102812999999996E-2</c:v>
                </c:pt>
                <c:pt idx="3349">
                  <c:v>8.4791257999999994E-2</c:v>
                </c:pt>
                <c:pt idx="3350">
                  <c:v>8.2203562999999993E-2</c:v>
                </c:pt>
                <c:pt idx="3351">
                  <c:v>8.3156839999999996E-2</c:v>
                </c:pt>
                <c:pt idx="3352">
                  <c:v>8.1453968000000002E-2</c:v>
                </c:pt>
                <c:pt idx="3353">
                  <c:v>8.1290733000000004E-2</c:v>
                </c:pt>
                <c:pt idx="3354">
                  <c:v>8.1506313999999996E-2</c:v>
                </c:pt>
                <c:pt idx="3355">
                  <c:v>7.9552297999999994E-2</c:v>
                </c:pt>
                <c:pt idx="3356">
                  <c:v>8.1181568999999995E-2</c:v>
                </c:pt>
                <c:pt idx="3357">
                  <c:v>8.2085341000000006E-2</c:v>
                </c:pt>
                <c:pt idx="3358">
                  <c:v>7.9897700000000002E-2</c:v>
                </c:pt>
                <c:pt idx="3359">
                  <c:v>7.9428034999999994E-2</c:v>
                </c:pt>
                <c:pt idx="3360">
                  <c:v>8.5156438000000001E-2</c:v>
                </c:pt>
                <c:pt idx="3361">
                  <c:v>8.1117821000000007E-2</c:v>
                </c:pt>
                <c:pt idx="3362">
                  <c:v>8.2886053000000001E-2</c:v>
                </c:pt>
                <c:pt idx="3363">
                  <c:v>8.2015392000000006E-2</c:v>
                </c:pt>
                <c:pt idx="3364">
                  <c:v>8.4131810000000001E-2</c:v>
                </c:pt>
                <c:pt idx="3365">
                  <c:v>8.4934683999999996E-2</c:v>
                </c:pt>
                <c:pt idx="3366">
                  <c:v>8.2418419000000007E-2</c:v>
                </c:pt>
                <c:pt idx="3367">
                  <c:v>8.2859743999999999E-2</c:v>
                </c:pt>
                <c:pt idx="3368">
                  <c:v>8.2265571999999995E-2</c:v>
                </c:pt>
                <c:pt idx="3369">
                  <c:v>8.3666524000000006E-2</c:v>
                </c:pt>
                <c:pt idx="3370">
                  <c:v>8.3357929999999997E-2</c:v>
                </c:pt>
                <c:pt idx="3371">
                  <c:v>8.3978963000000004E-2</c:v>
                </c:pt>
                <c:pt idx="3372">
                  <c:v>8.5185360000000002E-2</c:v>
                </c:pt>
                <c:pt idx="3373">
                  <c:v>8.5401028000000004E-2</c:v>
                </c:pt>
                <c:pt idx="3374">
                  <c:v>8.1804308000000006E-2</c:v>
                </c:pt>
                <c:pt idx="3375">
                  <c:v>8.3383422999999998E-2</c:v>
                </c:pt>
                <c:pt idx="3376">
                  <c:v>8.3125848000000002E-2</c:v>
                </c:pt>
                <c:pt idx="3377">
                  <c:v>8.0988072999999994E-2</c:v>
                </c:pt>
                <c:pt idx="3378">
                  <c:v>8.2106765999999998E-2</c:v>
                </c:pt>
                <c:pt idx="3379">
                  <c:v>9.0011447999999994E-2</c:v>
                </c:pt>
                <c:pt idx="3380">
                  <c:v>8.7369778999999995E-2</c:v>
                </c:pt>
                <c:pt idx="3381">
                  <c:v>8.5194080000000005E-2</c:v>
                </c:pt>
                <c:pt idx="3382">
                  <c:v>8.5999224999999999E-2</c:v>
                </c:pt>
                <c:pt idx="3383">
                  <c:v>8.8444338999999997E-2</c:v>
                </c:pt>
                <c:pt idx="3384">
                  <c:v>8.8541314999999995E-2</c:v>
                </c:pt>
                <c:pt idx="3385">
                  <c:v>8.7357464999999995E-2</c:v>
                </c:pt>
                <c:pt idx="3386">
                  <c:v>8.8781794999999997E-2</c:v>
                </c:pt>
                <c:pt idx="3387">
                  <c:v>8.5022257000000004E-2</c:v>
                </c:pt>
                <c:pt idx="3388">
                  <c:v>8.2844626000000005E-2</c:v>
                </c:pt>
                <c:pt idx="3389">
                  <c:v>8.9321954999999995E-2</c:v>
                </c:pt>
                <c:pt idx="3390">
                  <c:v>8.7978461999999993E-2</c:v>
                </c:pt>
                <c:pt idx="3391">
                  <c:v>8.3738482000000003E-2</c:v>
                </c:pt>
                <c:pt idx="3392">
                  <c:v>8.9620580000000005E-2</c:v>
                </c:pt>
                <c:pt idx="3393">
                  <c:v>8.6199607999999997E-2</c:v>
                </c:pt>
                <c:pt idx="3394">
                  <c:v>8.4128487000000002E-2</c:v>
                </c:pt>
                <c:pt idx="3395">
                  <c:v>8.9643090999999994E-2</c:v>
                </c:pt>
                <c:pt idx="3396">
                  <c:v>9.0114187999999998E-2</c:v>
                </c:pt>
                <c:pt idx="3397">
                  <c:v>8.9718680999999995E-2</c:v>
                </c:pt>
                <c:pt idx="3398">
                  <c:v>8.8094017999999996E-2</c:v>
                </c:pt>
                <c:pt idx="3399">
                  <c:v>8.6615316999999997E-2</c:v>
                </c:pt>
                <c:pt idx="3400">
                  <c:v>8.4516350000000004E-2</c:v>
                </c:pt>
                <c:pt idx="3401">
                  <c:v>8.6118014000000007E-2</c:v>
                </c:pt>
                <c:pt idx="3402">
                  <c:v>9.0139129999999998E-2</c:v>
                </c:pt>
                <c:pt idx="3403">
                  <c:v>8.6304351000000001E-2</c:v>
                </c:pt>
                <c:pt idx="3404">
                  <c:v>8.7284015000000006E-2</c:v>
                </c:pt>
                <c:pt idx="3405">
                  <c:v>8.2042391000000006E-2</c:v>
                </c:pt>
                <c:pt idx="3406">
                  <c:v>9.0276993E-2</c:v>
                </c:pt>
                <c:pt idx="3407">
                  <c:v>8.7030046E-2</c:v>
                </c:pt>
                <c:pt idx="3408">
                  <c:v>8.6981171999999995E-2</c:v>
                </c:pt>
                <c:pt idx="3409">
                  <c:v>9.0994613000000002E-2</c:v>
                </c:pt>
                <c:pt idx="3410">
                  <c:v>9.2212667999999998E-2</c:v>
                </c:pt>
                <c:pt idx="3411">
                  <c:v>9.2138748000000006E-2</c:v>
                </c:pt>
                <c:pt idx="3412">
                  <c:v>9.6946253999999996E-2</c:v>
                </c:pt>
                <c:pt idx="3413">
                  <c:v>8.9260028000000005E-2</c:v>
                </c:pt>
                <c:pt idx="3414">
                  <c:v>8.9479166999999998E-2</c:v>
                </c:pt>
                <c:pt idx="3415">
                  <c:v>9.1822819999999999E-2</c:v>
                </c:pt>
                <c:pt idx="3416">
                  <c:v>8.8185582999999998E-2</c:v>
                </c:pt>
                <c:pt idx="3417">
                  <c:v>9.2266623000000006E-2</c:v>
                </c:pt>
                <c:pt idx="3418">
                  <c:v>9.6676836000000002E-2</c:v>
                </c:pt>
                <c:pt idx="3419">
                  <c:v>9.5224496000000006E-2</c:v>
                </c:pt>
                <c:pt idx="3420">
                  <c:v>8.9847867999999997E-2</c:v>
                </c:pt>
                <c:pt idx="3421">
                  <c:v>9.6515294000000001E-2</c:v>
                </c:pt>
                <c:pt idx="3422">
                  <c:v>8.9594989999999999E-2</c:v>
                </c:pt>
                <c:pt idx="3423">
                  <c:v>9.3448926000000002E-2</c:v>
                </c:pt>
                <c:pt idx="3424">
                  <c:v>9.6828953999999995E-2</c:v>
                </c:pt>
                <c:pt idx="3425">
                  <c:v>9.4464558000000004E-2</c:v>
                </c:pt>
                <c:pt idx="3426">
                  <c:v>9.4490182000000006E-2</c:v>
                </c:pt>
                <c:pt idx="3427">
                  <c:v>8.9825258000000005E-2</c:v>
                </c:pt>
                <c:pt idx="3428">
                  <c:v>9.7795029000000006E-2</c:v>
                </c:pt>
                <c:pt idx="3429">
                  <c:v>9.5750409999999994E-2</c:v>
                </c:pt>
                <c:pt idx="3430">
                  <c:v>0.103531784</c:v>
                </c:pt>
                <c:pt idx="3431">
                  <c:v>9.2153304000000005E-2</c:v>
                </c:pt>
                <c:pt idx="3432">
                  <c:v>9.7451138000000007E-2</c:v>
                </c:pt>
                <c:pt idx="3433">
                  <c:v>9.8803277999999994E-2</c:v>
                </c:pt>
                <c:pt idx="3434">
                  <c:v>0.10135462000000001</c:v>
                </c:pt>
                <c:pt idx="3435">
                  <c:v>0.101705187</c:v>
                </c:pt>
                <c:pt idx="3436">
                  <c:v>0.10142061400000001</c:v>
                </c:pt>
                <c:pt idx="3437">
                  <c:v>9.5054411000000005E-2</c:v>
                </c:pt>
                <c:pt idx="3438">
                  <c:v>9.4477468999999994E-2</c:v>
                </c:pt>
                <c:pt idx="3439">
                  <c:v>9.5196843000000003E-2</c:v>
                </c:pt>
                <c:pt idx="3440">
                  <c:v>9.4792436999999993E-2</c:v>
                </c:pt>
                <c:pt idx="3441">
                  <c:v>9.7805396000000003E-2</c:v>
                </c:pt>
                <c:pt idx="3442">
                  <c:v>9.6335188000000002E-2</c:v>
                </c:pt>
                <c:pt idx="3443">
                  <c:v>9.7916668999999998E-2</c:v>
                </c:pt>
                <c:pt idx="3444">
                  <c:v>9.8958218000000001E-2</c:v>
                </c:pt>
                <c:pt idx="3445">
                  <c:v>0.102784479</c:v>
                </c:pt>
                <c:pt idx="3446">
                  <c:v>9.8223566999999998E-2</c:v>
                </c:pt>
                <c:pt idx="3447">
                  <c:v>0.10199490999999999</c:v>
                </c:pt>
                <c:pt idx="3448">
                  <c:v>9.7485460999999995E-2</c:v>
                </c:pt>
                <c:pt idx="3449">
                  <c:v>0.100969512</c:v>
                </c:pt>
                <c:pt idx="3450">
                  <c:v>0.101923018</c:v>
                </c:pt>
                <c:pt idx="3451">
                  <c:v>9.9137737000000004E-2</c:v>
                </c:pt>
                <c:pt idx="3452">
                  <c:v>9.8779988999999999E-2</c:v>
                </c:pt>
                <c:pt idx="3453">
                  <c:v>9.7000236000000004E-2</c:v>
                </c:pt>
                <c:pt idx="3454">
                  <c:v>0.10303185400000001</c:v>
                </c:pt>
                <c:pt idx="3455">
                  <c:v>0.10308049900000001</c:v>
                </c:pt>
                <c:pt idx="3456">
                  <c:v>0.10881822100000001</c:v>
                </c:pt>
                <c:pt idx="3457">
                  <c:v>0.10351113100000001</c:v>
                </c:pt>
                <c:pt idx="3458">
                  <c:v>9.9825283000000001E-2</c:v>
                </c:pt>
                <c:pt idx="3459">
                  <c:v>9.5574611000000004E-2</c:v>
                </c:pt>
                <c:pt idx="3460">
                  <c:v>9.5178103999999999E-2</c:v>
                </c:pt>
                <c:pt idx="3461">
                  <c:v>0.106875779</c:v>
                </c:pt>
                <c:pt idx="3462">
                  <c:v>0.100810805</c:v>
                </c:pt>
                <c:pt idx="3463">
                  <c:v>0.102500894</c:v>
                </c:pt>
                <c:pt idx="3464">
                  <c:v>9.9350909000000001E-2</c:v>
                </c:pt>
                <c:pt idx="3465">
                  <c:v>0.10788116</c:v>
                </c:pt>
                <c:pt idx="3466">
                  <c:v>0.102442699</c:v>
                </c:pt>
                <c:pt idx="3467">
                  <c:v>0.102338343</c:v>
                </c:pt>
                <c:pt idx="3468">
                  <c:v>0.102013641</c:v>
                </c:pt>
                <c:pt idx="3469">
                  <c:v>0.105296259</c:v>
                </c:pt>
                <c:pt idx="3470">
                  <c:v>0.10587469400000001</c:v>
                </c:pt>
                <c:pt idx="3471">
                  <c:v>0.103345702</c:v>
                </c:pt>
                <c:pt idx="3472">
                  <c:v>0.105981994</c:v>
                </c:pt>
                <c:pt idx="3473">
                  <c:v>0.108421214</c:v>
                </c:pt>
                <c:pt idx="3474">
                  <c:v>0.10522883700000001</c:v>
                </c:pt>
                <c:pt idx="3475">
                  <c:v>0.10905879</c:v>
                </c:pt>
                <c:pt idx="3476">
                  <c:v>0.10326279300000001</c:v>
                </c:pt>
                <c:pt idx="3477">
                  <c:v>0.102133155</c:v>
                </c:pt>
                <c:pt idx="3478">
                  <c:v>9.8747202000000006E-2</c:v>
                </c:pt>
                <c:pt idx="3479">
                  <c:v>0.114198604</c:v>
                </c:pt>
                <c:pt idx="3480">
                  <c:v>0.113712014</c:v>
                </c:pt>
                <c:pt idx="3481">
                  <c:v>0.11722603299999999</c:v>
                </c:pt>
                <c:pt idx="3482">
                  <c:v>0.11217063300000001</c:v>
                </c:pt>
                <c:pt idx="3483">
                  <c:v>0.109980224</c:v>
                </c:pt>
                <c:pt idx="3484">
                  <c:v>0.11327983</c:v>
                </c:pt>
                <c:pt idx="3485">
                  <c:v>0.107831412</c:v>
                </c:pt>
                <c:pt idx="3486">
                  <c:v>0.109492802</c:v>
                </c:pt>
                <c:pt idx="3487">
                  <c:v>0.10295544700000001</c:v>
                </c:pt>
                <c:pt idx="3488">
                  <c:v>0.115556566</c:v>
                </c:pt>
                <c:pt idx="3489">
                  <c:v>0.116234094</c:v>
                </c:pt>
                <c:pt idx="3490">
                  <c:v>0.12676722300000001</c:v>
                </c:pt>
                <c:pt idx="3491">
                  <c:v>0.11973337100000001</c:v>
                </c:pt>
                <c:pt idx="3492">
                  <c:v>0.110587608</c:v>
                </c:pt>
                <c:pt idx="3493">
                  <c:v>0.119454379</c:v>
                </c:pt>
                <c:pt idx="3494">
                  <c:v>0.122465856</c:v>
                </c:pt>
                <c:pt idx="3495">
                  <c:v>0.117294757</c:v>
                </c:pt>
                <c:pt idx="3496">
                  <c:v>0.11901930600000001</c:v>
                </c:pt>
                <c:pt idx="3497">
                  <c:v>0.12488616299999999</c:v>
                </c:pt>
                <c:pt idx="3498">
                  <c:v>0.12031562599999999</c:v>
                </c:pt>
                <c:pt idx="3499">
                  <c:v>0.12981095100000001</c:v>
                </c:pt>
                <c:pt idx="3500">
                  <c:v>0.115003254</c:v>
                </c:pt>
                <c:pt idx="3501">
                  <c:v>0.113904856</c:v>
                </c:pt>
                <c:pt idx="3502">
                  <c:v>0.122148094</c:v>
                </c:pt>
                <c:pt idx="3503">
                  <c:v>0.124786012</c:v>
                </c:pt>
                <c:pt idx="3504">
                  <c:v>0.10719876</c:v>
                </c:pt>
                <c:pt idx="3505">
                  <c:v>0.114443093</c:v>
                </c:pt>
                <c:pt idx="3506">
                  <c:v>0.116754627</c:v>
                </c:pt>
                <c:pt idx="3507">
                  <c:v>0.129193373</c:v>
                </c:pt>
                <c:pt idx="3508">
                  <c:v>0.12868927599999999</c:v>
                </c:pt>
                <c:pt idx="3509">
                  <c:v>0.117133686</c:v>
                </c:pt>
                <c:pt idx="3510">
                  <c:v>0.11580225800000001</c:v>
                </c:pt>
                <c:pt idx="3511">
                  <c:v>0.12754921699999999</c:v>
                </c:pt>
                <c:pt idx="3512">
                  <c:v>0.123464158</c:v>
                </c:pt>
                <c:pt idx="3513">
                  <c:v>0.122995487</c:v>
                </c:pt>
                <c:pt idx="3514">
                  <c:v>0.12140761</c:v>
                </c:pt>
                <c:pt idx="3515">
                  <c:v>0.113181911</c:v>
                </c:pt>
                <c:pt idx="3516">
                  <c:v>0.11061096099999999</c:v>
                </c:pt>
                <c:pt idx="3517">
                  <c:v>0.121789773</c:v>
                </c:pt>
                <c:pt idx="3518">
                  <c:v>0.14779975300000001</c:v>
                </c:pt>
                <c:pt idx="3519">
                  <c:v>0.13629155600000001</c:v>
                </c:pt>
                <c:pt idx="3520">
                  <c:v>0.116722847</c:v>
                </c:pt>
                <c:pt idx="3521">
                  <c:v>0.14622650500000001</c:v>
                </c:pt>
                <c:pt idx="3522">
                  <c:v>0.132274057</c:v>
                </c:pt>
                <c:pt idx="3523">
                  <c:v>0.13409346999999999</c:v>
                </c:pt>
                <c:pt idx="3524">
                  <c:v>0.12014963400000001</c:v>
                </c:pt>
                <c:pt idx="3525">
                  <c:v>0.12545109900000001</c:v>
                </c:pt>
                <c:pt idx="3526">
                  <c:v>0.13827716400000001</c:v>
                </c:pt>
                <c:pt idx="3527">
                  <c:v>0.14225354400000001</c:v>
                </c:pt>
                <c:pt idx="3528">
                  <c:v>0.12834462099999999</c:v>
                </c:pt>
                <c:pt idx="3529">
                  <c:v>0.151451734</c:v>
                </c:pt>
                <c:pt idx="3530">
                  <c:v>0.14229393200000001</c:v>
                </c:pt>
                <c:pt idx="3531">
                  <c:v>0.15662626499999999</c:v>
                </c:pt>
                <c:pt idx="3532">
                  <c:v>0.139720811</c:v>
                </c:pt>
                <c:pt idx="3533">
                  <c:v>0.122957439</c:v>
                </c:pt>
                <c:pt idx="3534">
                  <c:v>0.140419707</c:v>
                </c:pt>
                <c:pt idx="3535">
                  <c:v>0.150580767</c:v>
                </c:pt>
                <c:pt idx="3536">
                  <c:v>0.16592596800000001</c:v>
                </c:pt>
                <c:pt idx="3537">
                  <c:v>0.129697707</c:v>
                </c:pt>
                <c:pt idx="3538">
                  <c:v>0.15405635200000001</c:v>
                </c:pt>
                <c:pt idx="3539">
                  <c:v>0.14497850100000001</c:v>
                </c:pt>
                <c:pt idx="3540">
                  <c:v>0.142763745</c:v>
                </c:pt>
                <c:pt idx="3541">
                  <c:v>0.155916362</c:v>
                </c:pt>
                <c:pt idx="3542">
                  <c:v>0.16138291199999999</c:v>
                </c:pt>
                <c:pt idx="3543">
                  <c:v>0.126909521</c:v>
                </c:pt>
                <c:pt idx="3544">
                  <c:v>0.142913237</c:v>
                </c:pt>
                <c:pt idx="3545">
                  <c:v>0.134888284</c:v>
                </c:pt>
                <c:pt idx="3546">
                  <c:v>0.14700002000000001</c:v>
                </c:pt>
                <c:pt idx="3547">
                  <c:v>0.165515883</c:v>
                </c:pt>
                <c:pt idx="3548">
                  <c:v>0.16426464199999999</c:v>
                </c:pt>
                <c:pt idx="3549">
                  <c:v>0.175024496</c:v>
                </c:pt>
                <c:pt idx="3550">
                  <c:v>0.173359294</c:v>
                </c:pt>
                <c:pt idx="3551">
                  <c:v>0.151315912</c:v>
                </c:pt>
                <c:pt idx="3552">
                  <c:v>0.15890752</c:v>
                </c:pt>
                <c:pt idx="3553">
                  <c:v>0.16400821400000001</c:v>
                </c:pt>
                <c:pt idx="3554">
                  <c:v>0.13057199</c:v>
                </c:pt>
                <c:pt idx="3555">
                  <c:v>0.13535753</c:v>
                </c:pt>
                <c:pt idx="3556">
                  <c:v>0.14537989000000001</c:v>
                </c:pt>
                <c:pt idx="3557">
                  <c:v>0.13271303700000001</c:v>
                </c:pt>
                <c:pt idx="3558">
                  <c:v>0.14928576099999999</c:v>
                </c:pt>
                <c:pt idx="3559">
                  <c:v>0.196364556</c:v>
                </c:pt>
                <c:pt idx="3560">
                  <c:v>0.10537800999999999</c:v>
                </c:pt>
                <c:pt idx="3561">
                  <c:v>0.160776949</c:v>
                </c:pt>
                <c:pt idx="3562">
                  <c:v>0.17796263400000001</c:v>
                </c:pt>
                <c:pt idx="3563">
                  <c:v>0.15069600799999999</c:v>
                </c:pt>
                <c:pt idx="3564">
                  <c:v>0.228037394</c:v>
                </c:pt>
                <c:pt idx="3565">
                  <c:v>0.17058161399999999</c:v>
                </c:pt>
                <c:pt idx="3566">
                  <c:v>0.19252355400000001</c:v>
                </c:pt>
                <c:pt idx="3567">
                  <c:v>0.10547667300000001</c:v>
                </c:pt>
                <c:pt idx="3568">
                  <c:v>0.14183404499999999</c:v>
                </c:pt>
                <c:pt idx="3569">
                  <c:v>0.128704648</c:v>
                </c:pt>
                <c:pt idx="3570">
                  <c:v>0.204572376</c:v>
                </c:pt>
                <c:pt idx="3571">
                  <c:v>0.160955984</c:v>
                </c:pt>
                <c:pt idx="3572">
                  <c:v>0.13341138</c:v>
                </c:pt>
                <c:pt idx="3573">
                  <c:v>0.21886202699999999</c:v>
                </c:pt>
                <c:pt idx="3574">
                  <c:v>0.19211597999999999</c:v>
                </c:pt>
                <c:pt idx="3575">
                  <c:v>0.18678544899999999</c:v>
                </c:pt>
                <c:pt idx="3576">
                  <c:v>0.116285025</c:v>
                </c:pt>
                <c:pt idx="3577">
                  <c:v>0.14917038899999999</c:v>
                </c:pt>
                <c:pt idx="3578">
                  <c:v>0.192893019</c:v>
                </c:pt>
                <c:pt idx="3579">
                  <c:v>0.24945904799999999</c:v>
                </c:pt>
                <c:pt idx="3580">
                  <c:v>0.13038382300000001</c:v>
                </c:pt>
                <c:pt idx="3581">
                  <c:v>0.17959066100000001</c:v>
                </c:pt>
                <c:pt idx="3582">
                  <c:v>0.15737098599999999</c:v>
                </c:pt>
                <c:pt idx="3583">
                  <c:v>0.180632563</c:v>
                </c:pt>
                <c:pt idx="3584">
                  <c:v>0.22451173399999999</c:v>
                </c:pt>
                <c:pt idx="3585">
                  <c:v>0.206429585</c:v>
                </c:pt>
                <c:pt idx="3586">
                  <c:v>0.206333611</c:v>
                </c:pt>
                <c:pt idx="3587">
                  <c:v>0.186394854</c:v>
                </c:pt>
                <c:pt idx="3588">
                  <c:v>0.145761735</c:v>
                </c:pt>
                <c:pt idx="3589">
                  <c:v>0.17577926699999999</c:v>
                </c:pt>
                <c:pt idx="3590">
                  <c:v>0.128103088</c:v>
                </c:pt>
                <c:pt idx="3591">
                  <c:v>0.156609266</c:v>
                </c:pt>
                <c:pt idx="3592">
                  <c:v>0.199424307</c:v>
                </c:pt>
                <c:pt idx="3593">
                  <c:v>0.20734939999999999</c:v>
                </c:pt>
                <c:pt idx="3594">
                  <c:v>0.15938095499999999</c:v>
                </c:pt>
                <c:pt idx="3595">
                  <c:v>0.198646929</c:v>
                </c:pt>
                <c:pt idx="3596">
                  <c:v>0.24960224</c:v>
                </c:pt>
                <c:pt idx="3597">
                  <c:v>5.4276439000000003E-2</c:v>
                </c:pt>
                <c:pt idx="3598">
                  <c:v>0.131786706</c:v>
                </c:pt>
                <c:pt idx="3599">
                  <c:v>0.112582274</c:v>
                </c:pt>
                <c:pt idx="3600">
                  <c:v>0.22127158399999999</c:v>
                </c:pt>
                <c:pt idx="3601">
                  <c:v>0.34609496000000001</c:v>
                </c:pt>
                <c:pt idx="3602">
                  <c:v>0.28975139799999999</c:v>
                </c:pt>
                <c:pt idx="3603">
                  <c:v>0.124019966</c:v>
                </c:pt>
                <c:pt idx="3604">
                  <c:v>0.17686222500000001</c:v>
                </c:pt>
                <c:pt idx="3605">
                  <c:v>0.222540712</c:v>
                </c:pt>
                <c:pt idx="3606">
                  <c:v>0.196972757</c:v>
                </c:pt>
                <c:pt idx="3607">
                  <c:v>0.14738190900000001</c:v>
                </c:pt>
                <c:pt idx="3608">
                  <c:v>0.21130295599999999</c:v>
                </c:pt>
                <c:pt idx="3609">
                  <c:v>0.176049498</c:v>
                </c:pt>
                <c:pt idx="3610">
                  <c:v>0.116350496</c:v>
                </c:pt>
                <c:pt idx="3611">
                  <c:v>0.24252391700000001</c:v>
                </c:pt>
                <c:pt idx="3612">
                  <c:v>0.17079818399999999</c:v>
                </c:pt>
                <c:pt idx="3613">
                  <c:v>0.25318359899999998</c:v>
                </c:pt>
                <c:pt idx="3614">
                  <c:v>0.25284584799999998</c:v>
                </c:pt>
                <c:pt idx="3615">
                  <c:v>0.240488119</c:v>
                </c:pt>
                <c:pt idx="3616">
                  <c:v>0.21705570499999999</c:v>
                </c:pt>
                <c:pt idx="3617">
                  <c:v>0.216769987</c:v>
                </c:pt>
                <c:pt idx="3618">
                  <c:v>8.1714034000000005E-2</c:v>
                </c:pt>
                <c:pt idx="3619">
                  <c:v>8.2464216000000007E-2</c:v>
                </c:pt>
                <c:pt idx="3620">
                  <c:v>6.1701761000000001E-2</c:v>
                </c:pt>
                <c:pt idx="3621">
                  <c:v>0.20344140699999999</c:v>
                </c:pt>
                <c:pt idx="3622">
                  <c:v>0.15607602000000001</c:v>
                </c:pt>
                <c:pt idx="3623">
                  <c:v>0.25083643</c:v>
                </c:pt>
                <c:pt idx="3624">
                  <c:v>0.21326441800000001</c:v>
                </c:pt>
                <c:pt idx="3625">
                  <c:v>0.16466188200000001</c:v>
                </c:pt>
                <c:pt idx="3626">
                  <c:v>0.20624181999999999</c:v>
                </c:pt>
                <c:pt idx="3627">
                  <c:v>0.2340151</c:v>
                </c:pt>
                <c:pt idx="3628">
                  <c:v>0.20147700399999999</c:v>
                </c:pt>
                <c:pt idx="3629">
                  <c:v>0.107250023</c:v>
                </c:pt>
                <c:pt idx="3630">
                  <c:v>0.22211598399999999</c:v>
                </c:pt>
                <c:pt idx="3631">
                  <c:v>0.21531423599999999</c:v>
                </c:pt>
                <c:pt idx="3632">
                  <c:v>0.19335812099999999</c:v>
                </c:pt>
                <c:pt idx="3633">
                  <c:v>0.16594671499999999</c:v>
                </c:pt>
                <c:pt idx="3634">
                  <c:v>0.27559294000000001</c:v>
                </c:pt>
                <c:pt idx="3635">
                  <c:v>5.1623872000000001E-2</c:v>
                </c:pt>
                <c:pt idx="3636">
                  <c:v>3.7260067000000001E-2</c:v>
                </c:pt>
                <c:pt idx="3637">
                  <c:v>0.16207313100000001</c:v>
                </c:pt>
                <c:pt idx="3638">
                  <c:v>0.23848649599999999</c:v>
                </c:pt>
                <c:pt idx="3639">
                  <c:v>0.246153919</c:v>
                </c:pt>
                <c:pt idx="3640">
                  <c:v>0.22089304300000001</c:v>
                </c:pt>
                <c:pt idx="3641">
                  <c:v>0.257347039</c:v>
                </c:pt>
                <c:pt idx="3642">
                  <c:v>0.22448739600000001</c:v>
                </c:pt>
                <c:pt idx="3643">
                  <c:v>0.244238491</c:v>
                </c:pt>
                <c:pt idx="3644">
                  <c:v>0.15858043599999999</c:v>
                </c:pt>
                <c:pt idx="3645">
                  <c:v>0.23959344399999999</c:v>
                </c:pt>
                <c:pt idx="3646">
                  <c:v>0.25885903399999999</c:v>
                </c:pt>
                <c:pt idx="3647">
                  <c:v>0.19564795099999999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'UV-Vis Data'!$C$1</c:f>
              <c:strCache>
                <c:ptCount val="1"/>
                <c:pt idx="0">
                  <c:v>Original T</c:v>
                </c:pt>
              </c:strCache>
            </c:strRef>
          </c:tx>
          <c:spPr>
            <a:ln w="95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'UV-Vis Data'!$A$2:$A$3649</c:f>
              <c:numCache>
                <c:formatCode>General</c:formatCode>
                <c:ptCount val="3648"/>
                <c:pt idx="0">
                  <c:v>195.35414309999999</c:v>
                </c:pt>
                <c:pt idx="1">
                  <c:v>195.62427009999999</c:v>
                </c:pt>
                <c:pt idx="2">
                  <c:v>195.89438749999999</c:v>
                </c:pt>
                <c:pt idx="3">
                  <c:v>196.1644952</c:v>
                </c:pt>
                <c:pt idx="4">
                  <c:v>196.43459329999999</c:v>
                </c:pt>
                <c:pt idx="5">
                  <c:v>196.70468170000001</c:v>
                </c:pt>
                <c:pt idx="6">
                  <c:v>196.9747606</c:v>
                </c:pt>
                <c:pt idx="7">
                  <c:v>197.2448297</c:v>
                </c:pt>
                <c:pt idx="8">
                  <c:v>197.51488929999999</c:v>
                </c:pt>
                <c:pt idx="9">
                  <c:v>197.7849392</c:v>
                </c:pt>
                <c:pt idx="10">
                  <c:v>198.0549795</c:v>
                </c:pt>
                <c:pt idx="11">
                  <c:v>198.32501020000001</c:v>
                </c:pt>
                <c:pt idx="12">
                  <c:v>198.59503119999999</c:v>
                </c:pt>
                <c:pt idx="13">
                  <c:v>198.86504260000001</c:v>
                </c:pt>
                <c:pt idx="14">
                  <c:v>199.1350443</c:v>
                </c:pt>
                <c:pt idx="15">
                  <c:v>199.4050364</c:v>
                </c:pt>
                <c:pt idx="16">
                  <c:v>199.6750189</c:v>
                </c:pt>
                <c:pt idx="17">
                  <c:v>199.9449918</c:v>
                </c:pt>
                <c:pt idx="18">
                  <c:v>200.214955</c:v>
                </c:pt>
                <c:pt idx="19">
                  <c:v>200.48490860000001</c:v>
                </c:pt>
                <c:pt idx="20">
                  <c:v>200.75485259999999</c:v>
                </c:pt>
                <c:pt idx="21">
                  <c:v>201.02478690000001</c:v>
                </c:pt>
                <c:pt idx="22">
                  <c:v>201.2947116</c:v>
                </c:pt>
                <c:pt idx="23">
                  <c:v>201.56462669999999</c:v>
                </c:pt>
                <c:pt idx="24">
                  <c:v>201.83453220000001</c:v>
                </c:pt>
                <c:pt idx="25">
                  <c:v>202.10442800000001</c:v>
                </c:pt>
                <c:pt idx="26">
                  <c:v>202.37431419999999</c:v>
                </c:pt>
                <c:pt idx="27">
                  <c:v>202.6441907</c:v>
                </c:pt>
                <c:pt idx="28">
                  <c:v>202.91405760000001</c:v>
                </c:pt>
                <c:pt idx="29">
                  <c:v>203.18391489999999</c:v>
                </c:pt>
                <c:pt idx="30">
                  <c:v>203.4537626</c:v>
                </c:pt>
                <c:pt idx="31">
                  <c:v>203.7236006</c:v>
                </c:pt>
                <c:pt idx="32">
                  <c:v>203.99342899999999</c:v>
                </c:pt>
                <c:pt idx="33">
                  <c:v>204.26324779999999</c:v>
                </c:pt>
                <c:pt idx="34">
                  <c:v>204.53305700000001</c:v>
                </c:pt>
                <c:pt idx="35">
                  <c:v>204.80285649999999</c:v>
                </c:pt>
                <c:pt idx="36">
                  <c:v>205.0726464</c:v>
                </c:pt>
                <c:pt idx="37">
                  <c:v>205.3424267</c:v>
                </c:pt>
                <c:pt idx="38">
                  <c:v>205.61219729999999</c:v>
                </c:pt>
                <c:pt idx="39">
                  <c:v>205.88195830000001</c:v>
                </c:pt>
                <c:pt idx="40">
                  <c:v>206.1517097</c:v>
                </c:pt>
                <c:pt idx="41">
                  <c:v>206.42145149999999</c:v>
                </c:pt>
                <c:pt idx="42">
                  <c:v>206.69118359999999</c:v>
                </c:pt>
                <c:pt idx="43">
                  <c:v>206.96090609999999</c:v>
                </c:pt>
                <c:pt idx="44">
                  <c:v>207.23061899999999</c:v>
                </c:pt>
                <c:pt idx="45">
                  <c:v>207.50032229999999</c:v>
                </c:pt>
                <c:pt idx="46">
                  <c:v>207.7700159</c:v>
                </c:pt>
                <c:pt idx="47">
                  <c:v>208.03969989999999</c:v>
                </c:pt>
                <c:pt idx="48">
                  <c:v>208.3093743</c:v>
                </c:pt>
                <c:pt idx="49">
                  <c:v>208.57903899999999</c:v>
                </c:pt>
                <c:pt idx="50">
                  <c:v>208.84869420000001</c:v>
                </c:pt>
                <c:pt idx="51">
                  <c:v>209.11833970000001</c:v>
                </c:pt>
                <c:pt idx="52">
                  <c:v>209.38797550000001</c:v>
                </c:pt>
                <c:pt idx="53">
                  <c:v>209.65760180000001</c:v>
                </c:pt>
                <c:pt idx="54">
                  <c:v>209.92721839999999</c:v>
                </c:pt>
                <c:pt idx="55">
                  <c:v>210.19682539999999</c:v>
                </c:pt>
                <c:pt idx="56">
                  <c:v>210.4664228</c:v>
                </c:pt>
                <c:pt idx="57">
                  <c:v>210.73601059999999</c:v>
                </c:pt>
                <c:pt idx="58">
                  <c:v>211.0055887</c:v>
                </c:pt>
                <c:pt idx="59">
                  <c:v>211.27515729999999</c:v>
                </c:pt>
                <c:pt idx="60">
                  <c:v>211.54471620000001</c:v>
                </c:pt>
                <c:pt idx="61">
                  <c:v>211.81426540000001</c:v>
                </c:pt>
                <c:pt idx="62">
                  <c:v>212.08380510000001</c:v>
                </c:pt>
                <c:pt idx="63">
                  <c:v>212.35333510000001</c:v>
                </c:pt>
                <c:pt idx="64">
                  <c:v>212.62285549999999</c:v>
                </c:pt>
                <c:pt idx="65">
                  <c:v>212.89236629999999</c:v>
                </c:pt>
                <c:pt idx="66">
                  <c:v>213.1618675</c:v>
                </c:pt>
                <c:pt idx="67">
                  <c:v>213.43135899999999</c:v>
                </c:pt>
                <c:pt idx="68">
                  <c:v>213.7008409</c:v>
                </c:pt>
                <c:pt idx="69">
                  <c:v>213.97031319999999</c:v>
                </c:pt>
                <c:pt idx="70">
                  <c:v>214.23977590000001</c:v>
                </c:pt>
                <c:pt idx="71">
                  <c:v>214.509229</c:v>
                </c:pt>
                <c:pt idx="72">
                  <c:v>214.7786724</c:v>
                </c:pt>
                <c:pt idx="73">
                  <c:v>215.04810620000001</c:v>
                </c:pt>
                <c:pt idx="74">
                  <c:v>215.31753040000001</c:v>
                </c:pt>
                <c:pt idx="75">
                  <c:v>215.58694499999999</c:v>
                </c:pt>
                <c:pt idx="76">
                  <c:v>215.85634999999999</c:v>
                </c:pt>
                <c:pt idx="77">
                  <c:v>216.12574530000001</c:v>
                </c:pt>
                <c:pt idx="78">
                  <c:v>216.39513109999999</c:v>
                </c:pt>
                <c:pt idx="79">
                  <c:v>216.6645072</c:v>
                </c:pt>
                <c:pt idx="80">
                  <c:v>216.93387369999999</c:v>
                </c:pt>
                <c:pt idx="81">
                  <c:v>217.20323049999999</c:v>
                </c:pt>
                <c:pt idx="82">
                  <c:v>217.47257780000001</c:v>
                </c:pt>
                <c:pt idx="83">
                  <c:v>217.74191540000001</c:v>
                </c:pt>
                <c:pt idx="84">
                  <c:v>218.01124340000001</c:v>
                </c:pt>
                <c:pt idx="85">
                  <c:v>218.28056179999999</c:v>
                </c:pt>
                <c:pt idx="86">
                  <c:v>218.54987059999999</c:v>
                </c:pt>
                <c:pt idx="87">
                  <c:v>218.8191698</c:v>
                </c:pt>
                <c:pt idx="88">
                  <c:v>219.08845930000001</c:v>
                </c:pt>
                <c:pt idx="89">
                  <c:v>219.35773929999999</c:v>
                </c:pt>
                <c:pt idx="90">
                  <c:v>219.62700960000001</c:v>
                </c:pt>
                <c:pt idx="91">
                  <c:v>219.8962703</c:v>
                </c:pt>
                <c:pt idx="92">
                  <c:v>220.16552139999999</c:v>
                </c:pt>
                <c:pt idx="93">
                  <c:v>220.43476290000001</c:v>
                </c:pt>
                <c:pt idx="94">
                  <c:v>220.70399470000001</c:v>
                </c:pt>
                <c:pt idx="95">
                  <c:v>220.97321700000001</c:v>
                </c:pt>
                <c:pt idx="96">
                  <c:v>221.24242960000001</c:v>
                </c:pt>
                <c:pt idx="97">
                  <c:v>221.51163260000001</c:v>
                </c:pt>
                <c:pt idx="98">
                  <c:v>221.78082599999999</c:v>
                </c:pt>
                <c:pt idx="99">
                  <c:v>222.0500098</c:v>
                </c:pt>
                <c:pt idx="100">
                  <c:v>222.31918390000001</c:v>
                </c:pt>
                <c:pt idx="101">
                  <c:v>222.5883485</c:v>
                </c:pt>
                <c:pt idx="102">
                  <c:v>222.85750340000001</c:v>
                </c:pt>
                <c:pt idx="103">
                  <c:v>223.1266488</c:v>
                </c:pt>
                <c:pt idx="104">
                  <c:v>223.39578449999999</c:v>
                </c:pt>
                <c:pt idx="105">
                  <c:v>223.66491060000001</c:v>
                </c:pt>
                <c:pt idx="106">
                  <c:v>223.93402710000001</c:v>
                </c:pt>
                <c:pt idx="107">
                  <c:v>224.20313400000001</c:v>
                </c:pt>
                <c:pt idx="108">
                  <c:v>224.47223120000001</c:v>
                </c:pt>
                <c:pt idx="109">
                  <c:v>224.74131890000001</c:v>
                </c:pt>
                <c:pt idx="110">
                  <c:v>225.01039689999999</c:v>
                </c:pt>
                <c:pt idx="111">
                  <c:v>225.2794653</c:v>
                </c:pt>
                <c:pt idx="112">
                  <c:v>225.5485242</c:v>
                </c:pt>
                <c:pt idx="113">
                  <c:v>225.81757339999999</c:v>
                </c:pt>
                <c:pt idx="114">
                  <c:v>226.086613</c:v>
                </c:pt>
                <c:pt idx="115">
                  <c:v>226.35564299999999</c:v>
                </c:pt>
                <c:pt idx="116">
                  <c:v>226.62466330000001</c:v>
                </c:pt>
                <c:pt idx="117">
                  <c:v>226.8936741</c:v>
                </c:pt>
                <c:pt idx="118">
                  <c:v>227.1626752</c:v>
                </c:pt>
                <c:pt idx="119">
                  <c:v>227.43166679999999</c:v>
                </c:pt>
                <c:pt idx="120">
                  <c:v>227.70064869999999</c:v>
                </c:pt>
                <c:pt idx="121">
                  <c:v>227.96962110000001</c:v>
                </c:pt>
                <c:pt idx="122">
                  <c:v>228.23858379999999</c:v>
                </c:pt>
                <c:pt idx="123">
                  <c:v>228.50753689999999</c:v>
                </c:pt>
                <c:pt idx="124">
                  <c:v>228.7764804</c:v>
                </c:pt>
                <c:pt idx="125">
                  <c:v>229.0454143</c:v>
                </c:pt>
                <c:pt idx="126">
                  <c:v>229.31433849999999</c:v>
                </c:pt>
                <c:pt idx="127">
                  <c:v>229.5832532</c:v>
                </c:pt>
                <c:pt idx="128">
                  <c:v>229.85215830000001</c:v>
                </c:pt>
                <c:pt idx="129">
                  <c:v>230.1210537</c:v>
                </c:pt>
                <c:pt idx="130">
                  <c:v>230.38993959999999</c:v>
                </c:pt>
                <c:pt idx="131">
                  <c:v>230.65881580000001</c:v>
                </c:pt>
                <c:pt idx="132">
                  <c:v>230.9276825</c:v>
                </c:pt>
                <c:pt idx="133">
                  <c:v>231.1965395</c:v>
                </c:pt>
                <c:pt idx="134">
                  <c:v>231.4653869</c:v>
                </c:pt>
                <c:pt idx="135">
                  <c:v>231.7342247</c:v>
                </c:pt>
                <c:pt idx="136">
                  <c:v>232.00305299999999</c:v>
                </c:pt>
                <c:pt idx="137">
                  <c:v>232.2718716</c:v>
                </c:pt>
                <c:pt idx="138">
                  <c:v>232.5406806</c:v>
                </c:pt>
                <c:pt idx="139">
                  <c:v>232.80947990000001</c:v>
                </c:pt>
                <c:pt idx="140">
                  <c:v>233.07826969999999</c:v>
                </c:pt>
                <c:pt idx="141">
                  <c:v>233.3470499</c:v>
                </c:pt>
                <c:pt idx="142">
                  <c:v>233.61582050000001</c:v>
                </c:pt>
                <c:pt idx="143">
                  <c:v>233.8845815</c:v>
                </c:pt>
                <c:pt idx="144">
                  <c:v>234.15333279999999</c:v>
                </c:pt>
                <c:pt idx="145">
                  <c:v>234.4220746</c:v>
                </c:pt>
                <c:pt idx="146">
                  <c:v>234.69080679999999</c:v>
                </c:pt>
                <c:pt idx="147">
                  <c:v>234.95952930000001</c:v>
                </c:pt>
                <c:pt idx="148">
                  <c:v>235.22824230000001</c:v>
                </c:pt>
                <c:pt idx="149">
                  <c:v>235.4969456</c:v>
                </c:pt>
                <c:pt idx="150">
                  <c:v>235.7656394</c:v>
                </c:pt>
                <c:pt idx="151">
                  <c:v>236.0343235</c:v>
                </c:pt>
                <c:pt idx="152">
                  <c:v>236.302998</c:v>
                </c:pt>
                <c:pt idx="153">
                  <c:v>236.571663</c:v>
                </c:pt>
                <c:pt idx="154">
                  <c:v>236.84031830000001</c:v>
                </c:pt>
                <c:pt idx="155">
                  <c:v>237.10896399999999</c:v>
                </c:pt>
                <c:pt idx="156">
                  <c:v>237.37760019999999</c:v>
                </c:pt>
                <c:pt idx="157">
                  <c:v>237.6462267</c:v>
                </c:pt>
                <c:pt idx="158">
                  <c:v>237.91484360000001</c:v>
                </c:pt>
                <c:pt idx="159">
                  <c:v>238.1834509</c:v>
                </c:pt>
                <c:pt idx="160">
                  <c:v>238.45204870000001</c:v>
                </c:pt>
                <c:pt idx="161">
                  <c:v>238.72063679999999</c:v>
                </c:pt>
                <c:pt idx="162">
                  <c:v>238.98921530000001</c:v>
                </c:pt>
                <c:pt idx="163">
                  <c:v>239.2577842</c:v>
                </c:pt>
                <c:pt idx="164">
                  <c:v>239.52634359999999</c:v>
                </c:pt>
                <c:pt idx="165">
                  <c:v>239.79489330000001</c:v>
                </c:pt>
                <c:pt idx="166">
                  <c:v>240.06343340000001</c:v>
                </c:pt>
                <c:pt idx="167">
                  <c:v>240.33196390000001</c:v>
                </c:pt>
                <c:pt idx="168">
                  <c:v>240.6004849</c:v>
                </c:pt>
                <c:pt idx="169">
                  <c:v>240.8689962</c:v>
                </c:pt>
                <c:pt idx="170">
                  <c:v>241.1374979</c:v>
                </c:pt>
                <c:pt idx="171">
                  <c:v>241.40599</c:v>
                </c:pt>
                <c:pt idx="172">
                  <c:v>241.6744726</c:v>
                </c:pt>
                <c:pt idx="173">
                  <c:v>241.94294550000001</c:v>
                </c:pt>
                <c:pt idx="174">
                  <c:v>242.21140879999999</c:v>
                </c:pt>
                <c:pt idx="175">
                  <c:v>242.47986259999999</c:v>
                </c:pt>
                <c:pt idx="176">
                  <c:v>242.7483067</c:v>
                </c:pt>
                <c:pt idx="177">
                  <c:v>243.01674120000001</c:v>
                </c:pt>
                <c:pt idx="178">
                  <c:v>243.28516619999999</c:v>
                </c:pt>
                <c:pt idx="179">
                  <c:v>243.55358150000001</c:v>
                </c:pt>
                <c:pt idx="180">
                  <c:v>243.82198729999999</c:v>
                </c:pt>
                <c:pt idx="181">
                  <c:v>244.09038340000001</c:v>
                </c:pt>
                <c:pt idx="182">
                  <c:v>244.35876999999999</c:v>
                </c:pt>
                <c:pt idx="183">
                  <c:v>244.62714690000001</c:v>
                </c:pt>
                <c:pt idx="184">
                  <c:v>244.8955143</c:v>
                </c:pt>
                <c:pt idx="185">
                  <c:v>245.16387209999999</c:v>
                </c:pt>
                <c:pt idx="186">
                  <c:v>245.43222019999999</c:v>
                </c:pt>
                <c:pt idx="187">
                  <c:v>245.70055880000001</c:v>
                </c:pt>
                <c:pt idx="188">
                  <c:v>245.9688878</c:v>
                </c:pt>
                <c:pt idx="189">
                  <c:v>246.2372072</c:v>
                </c:pt>
                <c:pt idx="190">
                  <c:v>246.505517</c:v>
                </c:pt>
                <c:pt idx="191">
                  <c:v>246.7738172</c:v>
                </c:pt>
                <c:pt idx="192">
                  <c:v>247.0421078</c:v>
                </c:pt>
                <c:pt idx="193">
                  <c:v>247.3103888</c:v>
                </c:pt>
                <c:pt idx="194">
                  <c:v>247.5786602</c:v>
                </c:pt>
                <c:pt idx="195">
                  <c:v>247.84692200000001</c:v>
                </c:pt>
                <c:pt idx="196">
                  <c:v>248.11517430000001</c:v>
                </c:pt>
                <c:pt idx="197">
                  <c:v>248.38341689999999</c:v>
                </c:pt>
                <c:pt idx="198">
                  <c:v>248.65164999999999</c:v>
                </c:pt>
                <c:pt idx="199">
                  <c:v>248.9198734</c:v>
                </c:pt>
                <c:pt idx="200">
                  <c:v>249.18808730000001</c:v>
                </c:pt>
                <c:pt idx="201">
                  <c:v>249.45629149999999</c:v>
                </c:pt>
                <c:pt idx="202">
                  <c:v>249.7244862</c:v>
                </c:pt>
                <c:pt idx="203">
                  <c:v>249.99267130000001</c:v>
                </c:pt>
                <c:pt idx="204">
                  <c:v>250.2608468</c:v>
                </c:pt>
                <c:pt idx="205">
                  <c:v>250.52901270000001</c:v>
                </c:pt>
                <c:pt idx="206">
                  <c:v>250.797169</c:v>
                </c:pt>
                <c:pt idx="207">
                  <c:v>251.06531570000001</c:v>
                </c:pt>
                <c:pt idx="208">
                  <c:v>251.3334528</c:v>
                </c:pt>
                <c:pt idx="209">
                  <c:v>251.60158039999999</c:v>
                </c:pt>
                <c:pt idx="210">
                  <c:v>251.86969830000001</c:v>
                </c:pt>
                <c:pt idx="211">
                  <c:v>252.1378067</c:v>
                </c:pt>
                <c:pt idx="212">
                  <c:v>252.40590539999999</c:v>
                </c:pt>
                <c:pt idx="213">
                  <c:v>252.67399459999999</c:v>
                </c:pt>
                <c:pt idx="214">
                  <c:v>252.94207420000001</c:v>
                </c:pt>
                <c:pt idx="215">
                  <c:v>253.2101442</c:v>
                </c:pt>
                <c:pt idx="216">
                  <c:v>253.4782046</c:v>
                </c:pt>
                <c:pt idx="217">
                  <c:v>253.7462554</c:v>
                </c:pt>
                <c:pt idx="218">
                  <c:v>254.01429669999999</c:v>
                </c:pt>
                <c:pt idx="219">
                  <c:v>254.28232829999999</c:v>
                </c:pt>
                <c:pt idx="220">
                  <c:v>254.55035029999999</c:v>
                </c:pt>
                <c:pt idx="221">
                  <c:v>254.81836279999999</c:v>
                </c:pt>
                <c:pt idx="222">
                  <c:v>255.08636569999999</c:v>
                </c:pt>
                <c:pt idx="223">
                  <c:v>255.35435899999999</c:v>
                </c:pt>
                <c:pt idx="224">
                  <c:v>255.62234269999999</c:v>
                </c:pt>
                <c:pt idx="225">
                  <c:v>255.89031679999999</c:v>
                </c:pt>
                <c:pt idx="226">
                  <c:v>256.1582813</c:v>
                </c:pt>
                <c:pt idx="227">
                  <c:v>256.42623630000003</c:v>
                </c:pt>
                <c:pt idx="228">
                  <c:v>256.69418159999998</c:v>
                </c:pt>
                <c:pt idx="229">
                  <c:v>256.96211740000001</c:v>
                </c:pt>
                <c:pt idx="230">
                  <c:v>257.23004359999999</c:v>
                </c:pt>
                <c:pt idx="231">
                  <c:v>257.49796020000002</c:v>
                </c:pt>
                <c:pt idx="232">
                  <c:v>257.7658672</c:v>
                </c:pt>
                <c:pt idx="233">
                  <c:v>258.03376459999998</c:v>
                </c:pt>
                <c:pt idx="234">
                  <c:v>258.30165249999999</c:v>
                </c:pt>
                <c:pt idx="235">
                  <c:v>258.56953069999997</c:v>
                </c:pt>
                <c:pt idx="236">
                  <c:v>258.83739939999998</c:v>
                </c:pt>
                <c:pt idx="237">
                  <c:v>259.10525849999999</c:v>
                </c:pt>
                <c:pt idx="238">
                  <c:v>259.373108</c:v>
                </c:pt>
                <c:pt idx="239">
                  <c:v>259.64094790000001</c:v>
                </c:pt>
                <c:pt idx="240">
                  <c:v>259.90877829999999</c:v>
                </c:pt>
                <c:pt idx="241">
                  <c:v>260.17659900000001</c:v>
                </c:pt>
                <c:pt idx="242">
                  <c:v>260.44441019999999</c:v>
                </c:pt>
                <c:pt idx="243">
                  <c:v>260.71221179999998</c:v>
                </c:pt>
                <c:pt idx="244">
                  <c:v>260.98000380000002</c:v>
                </c:pt>
                <c:pt idx="245">
                  <c:v>261.24778620000001</c:v>
                </c:pt>
                <c:pt idx="246">
                  <c:v>261.515559</c:v>
                </c:pt>
                <c:pt idx="247">
                  <c:v>261.78332230000001</c:v>
                </c:pt>
                <c:pt idx="248">
                  <c:v>262.05107600000002</c:v>
                </c:pt>
                <c:pt idx="249">
                  <c:v>262.31882000000002</c:v>
                </c:pt>
                <c:pt idx="250">
                  <c:v>262.5865546</c:v>
                </c:pt>
                <c:pt idx="251">
                  <c:v>262.85427950000002</c:v>
                </c:pt>
                <c:pt idx="252">
                  <c:v>263.12199479999998</c:v>
                </c:pt>
                <c:pt idx="253">
                  <c:v>263.38970060000003</c:v>
                </c:pt>
                <c:pt idx="254">
                  <c:v>263.65739680000001</c:v>
                </c:pt>
                <c:pt idx="255">
                  <c:v>263.92508340000001</c:v>
                </c:pt>
                <c:pt idx="256">
                  <c:v>264.1927604</c:v>
                </c:pt>
                <c:pt idx="257">
                  <c:v>264.46042790000001</c:v>
                </c:pt>
                <c:pt idx="258">
                  <c:v>264.72808570000001</c:v>
                </c:pt>
                <c:pt idx="259">
                  <c:v>264.99573400000003</c:v>
                </c:pt>
                <c:pt idx="260">
                  <c:v>265.26337269999999</c:v>
                </c:pt>
                <c:pt idx="261">
                  <c:v>265.53100180000001</c:v>
                </c:pt>
                <c:pt idx="262">
                  <c:v>265.7986214</c:v>
                </c:pt>
                <c:pt idx="263">
                  <c:v>266.06623130000003</c:v>
                </c:pt>
                <c:pt idx="264">
                  <c:v>266.33383170000002</c:v>
                </c:pt>
                <c:pt idx="265">
                  <c:v>266.60142250000001</c:v>
                </c:pt>
                <c:pt idx="266">
                  <c:v>266.86900379999997</c:v>
                </c:pt>
                <c:pt idx="267">
                  <c:v>267.13657540000003</c:v>
                </c:pt>
                <c:pt idx="268">
                  <c:v>267.40413749999999</c:v>
                </c:pt>
                <c:pt idx="269">
                  <c:v>267.67169000000001</c:v>
                </c:pt>
                <c:pt idx="270">
                  <c:v>267.93923289999998</c:v>
                </c:pt>
                <c:pt idx="271">
                  <c:v>268.20676630000003</c:v>
                </c:pt>
                <c:pt idx="272">
                  <c:v>268.47429</c:v>
                </c:pt>
                <c:pt idx="273">
                  <c:v>268.74180419999999</c:v>
                </c:pt>
                <c:pt idx="274">
                  <c:v>269.00930879999999</c:v>
                </c:pt>
                <c:pt idx="275">
                  <c:v>269.2768039</c:v>
                </c:pt>
                <c:pt idx="276">
                  <c:v>269.5442893</c:v>
                </c:pt>
                <c:pt idx="277">
                  <c:v>269.81176520000002</c:v>
                </c:pt>
                <c:pt idx="278">
                  <c:v>270.07923149999999</c:v>
                </c:pt>
                <c:pt idx="279">
                  <c:v>270.34668829999998</c:v>
                </c:pt>
                <c:pt idx="280">
                  <c:v>270.61413540000001</c:v>
                </c:pt>
                <c:pt idx="281">
                  <c:v>270.881573</c:v>
                </c:pt>
                <c:pt idx="282">
                  <c:v>271.149001</c:v>
                </c:pt>
                <c:pt idx="283">
                  <c:v>271.4164194</c:v>
                </c:pt>
                <c:pt idx="284">
                  <c:v>271.68382830000002</c:v>
                </c:pt>
                <c:pt idx="285">
                  <c:v>271.95122759999998</c:v>
                </c:pt>
                <c:pt idx="286">
                  <c:v>272.21861730000001</c:v>
                </c:pt>
                <c:pt idx="287">
                  <c:v>272.48599739999997</c:v>
                </c:pt>
                <c:pt idx="288">
                  <c:v>272.75336800000002</c:v>
                </c:pt>
                <c:pt idx="289">
                  <c:v>273.02072900000002</c:v>
                </c:pt>
                <c:pt idx="290">
                  <c:v>273.28808040000001</c:v>
                </c:pt>
                <c:pt idx="291">
                  <c:v>273.55542229999998</c:v>
                </c:pt>
                <c:pt idx="292">
                  <c:v>273.82275449999997</c:v>
                </c:pt>
                <c:pt idx="293">
                  <c:v>274.0900772</c:v>
                </c:pt>
                <c:pt idx="294">
                  <c:v>274.35739039999999</c:v>
                </c:pt>
                <c:pt idx="295">
                  <c:v>274.62469390000001</c:v>
                </c:pt>
                <c:pt idx="296">
                  <c:v>274.8919879</c:v>
                </c:pt>
                <c:pt idx="297">
                  <c:v>275.1592723</c:v>
                </c:pt>
                <c:pt idx="298">
                  <c:v>275.42654720000002</c:v>
                </c:pt>
                <c:pt idx="299">
                  <c:v>275.69381240000001</c:v>
                </c:pt>
                <c:pt idx="300">
                  <c:v>275.96106809999998</c:v>
                </c:pt>
                <c:pt idx="301">
                  <c:v>276.2283142</c:v>
                </c:pt>
                <c:pt idx="302">
                  <c:v>276.49555079999999</c:v>
                </c:pt>
                <c:pt idx="303">
                  <c:v>276.76277779999998</c:v>
                </c:pt>
                <c:pt idx="304">
                  <c:v>277.02999519999997</c:v>
                </c:pt>
                <c:pt idx="305">
                  <c:v>277.29720309999999</c:v>
                </c:pt>
                <c:pt idx="306">
                  <c:v>277.56440129999999</c:v>
                </c:pt>
                <c:pt idx="307">
                  <c:v>277.83159000000001</c:v>
                </c:pt>
                <c:pt idx="308">
                  <c:v>278.09876919999999</c:v>
                </c:pt>
                <c:pt idx="309">
                  <c:v>278.36593879999998</c:v>
                </c:pt>
                <c:pt idx="310">
                  <c:v>278.63309880000003</c:v>
                </c:pt>
                <c:pt idx="311">
                  <c:v>278.90024920000002</c:v>
                </c:pt>
                <c:pt idx="312">
                  <c:v>279.16739000000001</c:v>
                </c:pt>
                <c:pt idx="313">
                  <c:v>279.43452129999997</c:v>
                </c:pt>
                <c:pt idx="314">
                  <c:v>279.70164310000001</c:v>
                </c:pt>
                <c:pt idx="315">
                  <c:v>279.96875519999998</c:v>
                </c:pt>
                <c:pt idx="316">
                  <c:v>280.23585780000002</c:v>
                </c:pt>
                <c:pt idx="317">
                  <c:v>280.50295080000001</c:v>
                </c:pt>
                <c:pt idx="318">
                  <c:v>280.77003430000002</c:v>
                </c:pt>
                <c:pt idx="319">
                  <c:v>281.03710819999998</c:v>
                </c:pt>
                <c:pt idx="320">
                  <c:v>281.30417249999999</c:v>
                </c:pt>
                <c:pt idx="321">
                  <c:v>281.57122729999998</c:v>
                </c:pt>
                <c:pt idx="322">
                  <c:v>281.83827250000002</c:v>
                </c:pt>
                <c:pt idx="323">
                  <c:v>282.1053081</c:v>
                </c:pt>
                <c:pt idx="324">
                  <c:v>282.37233420000001</c:v>
                </c:pt>
                <c:pt idx="325">
                  <c:v>282.63935070000002</c:v>
                </c:pt>
                <c:pt idx="326">
                  <c:v>282.90635759999998</c:v>
                </c:pt>
                <c:pt idx="327">
                  <c:v>283.17335489999999</c:v>
                </c:pt>
                <c:pt idx="328">
                  <c:v>283.44034269999997</c:v>
                </c:pt>
                <c:pt idx="329">
                  <c:v>283.70732099999998</c:v>
                </c:pt>
                <c:pt idx="330">
                  <c:v>283.97428969999999</c:v>
                </c:pt>
                <c:pt idx="331">
                  <c:v>284.24124879999999</c:v>
                </c:pt>
                <c:pt idx="332">
                  <c:v>284.5081983</c:v>
                </c:pt>
                <c:pt idx="333">
                  <c:v>284.77513829999998</c:v>
                </c:pt>
                <c:pt idx="334">
                  <c:v>285.04206870000002</c:v>
                </c:pt>
                <c:pt idx="335">
                  <c:v>285.3089895</c:v>
                </c:pt>
                <c:pt idx="336">
                  <c:v>285.5759008</c:v>
                </c:pt>
                <c:pt idx="337">
                  <c:v>285.84280260000003</c:v>
                </c:pt>
                <c:pt idx="338">
                  <c:v>286.10969469999998</c:v>
                </c:pt>
                <c:pt idx="339">
                  <c:v>286.37657730000001</c:v>
                </c:pt>
                <c:pt idx="340">
                  <c:v>286.64345040000001</c:v>
                </c:pt>
                <c:pt idx="341">
                  <c:v>286.91031379999998</c:v>
                </c:pt>
                <c:pt idx="342">
                  <c:v>287.17716769999998</c:v>
                </c:pt>
                <c:pt idx="343">
                  <c:v>287.44401210000001</c:v>
                </c:pt>
                <c:pt idx="344">
                  <c:v>287.71084689999998</c:v>
                </c:pt>
                <c:pt idx="345">
                  <c:v>287.97767210000001</c:v>
                </c:pt>
                <c:pt idx="346">
                  <c:v>288.2444878</c:v>
                </c:pt>
                <c:pt idx="347">
                  <c:v>288.5112939</c:v>
                </c:pt>
                <c:pt idx="348">
                  <c:v>288.7780904</c:v>
                </c:pt>
                <c:pt idx="349">
                  <c:v>289.04487740000002</c:v>
                </c:pt>
                <c:pt idx="350">
                  <c:v>289.31165479999999</c:v>
                </c:pt>
                <c:pt idx="351">
                  <c:v>289.57842269999998</c:v>
                </c:pt>
                <c:pt idx="352">
                  <c:v>289.84518100000003</c:v>
                </c:pt>
                <c:pt idx="353">
                  <c:v>290.11192979999998</c:v>
                </c:pt>
                <c:pt idx="354">
                  <c:v>290.37866889999998</c:v>
                </c:pt>
                <c:pt idx="355">
                  <c:v>290.64539860000002</c:v>
                </c:pt>
                <c:pt idx="356">
                  <c:v>290.91211859999999</c:v>
                </c:pt>
                <c:pt idx="357">
                  <c:v>291.17882909999997</c:v>
                </c:pt>
                <c:pt idx="358">
                  <c:v>291.44553009999998</c:v>
                </c:pt>
                <c:pt idx="359">
                  <c:v>291.7122215</c:v>
                </c:pt>
                <c:pt idx="360">
                  <c:v>291.97890330000001</c:v>
                </c:pt>
                <c:pt idx="361">
                  <c:v>292.2455756</c:v>
                </c:pt>
                <c:pt idx="362">
                  <c:v>292.51223829999998</c:v>
                </c:pt>
                <c:pt idx="363">
                  <c:v>292.77889149999999</c:v>
                </c:pt>
                <c:pt idx="364">
                  <c:v>293.0455351</c:v>
                </c:pt>
                <c:pt idx="365">
                  <c:v>293.31216910000001</c:v>
                </c:pt>
                <c:pt idx="366">
                  <c:v>293.57879359999998</c:v>
                </c:pt>
                <c:pt idx="367">
                  <c:v>293.84540859999998</c:v>
                </c:pt>
                <c:pt idx="368">
                  <c:v>294.11201390000002</c:v>
                </c:pt>
                <c:pt idx="369">
                  <c:v>294.37860979999999</c:v>
                </c:pt>
                <c:pt idx="370">
                  <c:v>294.645196</c:v>
                </c:pt>
                <c:pt idx="371">
                  <c:v>294.91177269999997</c:v>
                </c:pt>
                <c:pt idx="372">
                  <c:v>295.17833990000003</c:v>
                </c:pt>
                <c:pt idx="373">
                  <c:v>295.44489750000002</c:v>
                </c:pt>
                <c:pt idx="374">
                  <c:v>295.71144550000002</c:v>
                </c:pt>
                <c:pt idx="375">
                  <c:v>295.97798399999999</c:v>
                </c:pt>
                <c:pt idx="376">
                  <c:v>296.24451299999998</c:v>
                </c:pt>
                <c:pt idx="377">
                  <c:v>296.51103230000001</c:v>
                </c:pt>
                <c:pt idx="378">
                  <c:v>296.77754220000003</c:v>
                </c:pt>
                <c:pt idx="379">
                  <c:v>297.04404240000002</c:v>
                </c:pt>
                <c:pt idx="380">
                  <c:v>297.31053320000001</c:v>
                </c:pt>
                <c:pt idx="381">
                  <c:v>297.57701429999997</c:v>
                </c:pt>
                <c:pt idx="382">
                  <c:v>297.84348590000002</c:v>
                </c:pt>
                <c:pt idx="383">
                  <c:v>298.10994799999997</c:v>
                </c:pt>
                <c:pt idx="384">
                  <c:v>298.37640049999999</c:v>
                </c:pt>
                <c:pt idx="385">
                  <c:v>298.64284350000003</c:v>
                </c:pt>
                <c:pt idx="386">
                  <c:v>298.90927690000001</c:v>
                </c:pt>
                <c:pt idx="387">
                  <c:v>299.17570069999999</c:v>
                </c:pt>
                <c:pt idx="388">
                  <c:v>299.442115</c:v>
                </c:pt>
                <c:pt idx="389">
                  <c:v>299.70851979999998</c:v>
                </c:pt>
                <c:pt idx="390">
                  <c:v>299.97491489999999</c:v>
                </c:pt>
                <c:pt idx="391">
                  <c:v>300.24130059999999</c:v>
                </c:pt>
                <c:pt idx="392">
                  <c:v>300.50767669999999</c:v>
                </c:pt>
                <c:pt idx="393">
                  <c:v>300.77404319999999</c:v>
                </c:pt>
                <c:pt idx="394">
                  <c:v>301.04040020000002</c:v>
                </c:pt>
                <c:pt idx="395">
                  <c:v>301.30674759999999</c:v>
                </c:pt>
                <c:pt idx="396">
                  <c:v>301.57308549999999</c:v>
                </c:pt>
                <c:pt idx="397">
                  <c:v>301.83941390000001</c:v>
                </c:pt>
                <c:pt idx="398">
                  <c:v>302.10573269999998</c:v>
                </c:pt>
                <c:pt idx="399">
                  <c:v>302.3720419</c:v>
                </c:pt>
                <c:pt idx="400">
                  <c:v>302.63834159999999</c:v>
                </c:pt>
                <c:pt idx="401">
                  <c:v>302.90463169999998</c:v>
                </c:pt>
                <c:pt idx="402">
                  <c:v>303.1709123</c:v>
                </c:pt>
                <c:pt idx="403">
                  <c:v>303.43718339999998</c:v>
                </c:pt>
                <c:pt idx="404">
                  <c:v>303.70344490000002</c:v>
                </c:pt>
                <c:pt idx="405">
                  <c:v>303.96969680000001</c:v>
                </c:pt>
                <c:pt idx="406">
                  <c:v>304.23593920000002</c:v>
                </c:pt>
                <c:pt idx="407">
                  <c:v>304.5021721</c:v>
                </c:pt>
                <c:pt idx="408">
                  <c:v>304.76839539999997</c:v>
                </c:pt>
                <c:pt idx="409">
                  <c:v>305.03460910000001</c:v>
                </c:pt>
                <c:pt idx="410">
                  <c:v>305.30081330000002</c:v>
                </c:pt>
                <c:pt idx="411">
                  <c:v>305.56700799999999</c:v>
                </c:pt>
                <c:pt idx="412">
                  <c:v>305.83319310000002</c:v>
                </c:pt>
                <c:pt idx="413">
                  <c:v>306.09936870000001</c:v>
                </c:pt>
                <c:pt idx="414">
                  <c:v>306.36553470000001</c:v>
                </c:pt>
                <c:pt idx="415">
                  <c:v>306.63169110000001</c:v>
                </c:pt>
                <c:pt idx="416">
                  <c:v>306.8978381</c:v>
                </c:pt>
                <c:pt idx="417">
                  <c:v>307.16397549999999</c:v>
                </c:pt>
                <c:pt idx="418">
                  <c:v>307.43010329999998</c:v>
                </c:pt>
                <c:pt idx="419">
                  <c:v>307.6962216</c:v>
                </c:pt>
                <c:pt idx="420">
                  <c:v>307.96233030000002</c:v>
                </c:pt>
                <c:pt idx="421">
                  <c:v>308.2284295</c:v>
                </c:pt>
                <c:pt idx="422">
                  <c:v>308.49451920000001</c:v>
                </c:pt>
                <c:pt idx="423">
                  <c:v>308.76059930000002</c:v>
                </c:pt>
                <c:pt idx="424">
                  <c:v>309.0266699</c:v>
                </c:pt>
                <c:pt idx="425">
                  <c:v>309.29273089999998</c:v>
                </c:pt>
                <c:pt idx="426">
                  <c:v>309.55878239999998</c:v>
                </c:pt>
                <c:pt idx="427">
                  <c:v>309.82482429999999</c:v>
                </c:pt>
                <c:pt idx="428">
                  <c:v>310.09085670000002</c:v>
                </c:pt>
                <c:pt idx="429">
                  <c:v>310.35687949999999</c:v>
                </c:pt>
                <c:pt idx="430">
                  <c:v>310.62289279999999</c:v>
                </c:pt>
                <c:pt idx="431">
                  <c:v>310.88889660000001</c:v>
                </c:pt>
                <c:pt idx="432">
                  <c:v>311.15489079999998</c:v>
                </c:pt>
                <c:pt idx="433">
                  <c:v>311.42087550000002</c:v>
                </c:pt>
                <c:pt idx="434">
                  <c:v>311.68685060000001</c:v>
                </c:pt>
                <c:pt idx="435">
                  <c:v>311.95281619999997</c:v>
                </c:pt>
                <c:pt idx="436">
                  <c:v>312.21877230000001</c:v>
                </c:pt>
                <c:pt idx="437">
                  <c:v>312.4847188</c:v>
                </c:pt>
                <c:pt idx="438">
                  <c:v>312.7506558</c:v>
                </c:pt>
                <c:pt idx="439">
                  <c:v>313.01658320000001</c:v>
                </c:pt>
                <c:pt idx="440">
                  <c:v>313.28250109999999</c:v>
                </c:pt>
                <c:pt idx="441">
                  <c:v>313.54840940000003</c:v>
                </c:pt>
                <c:pt idx="442">
                  <c:v>313.81430820000003</c:v>
                </c:pt>
                <c:pt idx="443">
                  <c:v>314.0801975</c:v>
                </c:pt>
                <c:pt idx="444">
                  <c:v>314.34607720000002</c:v>
                </c:pt>
                <c:pt idx="445">
                  <c:v>314.61194740000002</c:v>
                </c:pt>
                <c:pt idx="446">
                  <c:v>314.87780809999998</c:v>
                </c:pt>
                <c:pt idx="447">
                  <c:v>315.1436592</c:v>
                </c:pt>
                <c:pt idx="448">
                  <c:v>315.40950070000002</c:v>
                </c:pt>
                <c:pt idx="449">
                  <c:v>315.67533279999998</c:v>
                </c:pt>
                <c:pt idx="450">
                  <c:v>315.94115529999999</c:v>
                </c:pt>
                <c:pt idx="451">
                  <c:v>316.20696820000001</c:v>
                </c:pt>
                <c:pt idx="452">
                  <c:v>316.47277159999999</c:v>
                </c:pt>
                <c:pt idx="453">
                  <c:v>316.73856549999999</c:v>
                </c:pt>
                <c:pt idx="454">
                  <c:v>317.00434990000002</c:v>
                </c:pt>
                <c:pt idx="455">
                  <c:v>317.2701247</c:v>
                </c:pt>
                <c:pt idx="456">
                  <c:v>317.53588989999997</c:v>
                </c:pt>
                <c:pt idx="457">
                  <c:v>317.80164559999997</c:v>
                </c:pt>
                <c:pt idx="458">
                  <c:v>318.0673918</c:v>
                </c:pt>
                <c:pt idx="459">
                  <c:v>318.33312849999999</c:v>
                </c:pt>
                <c:pt idx="460">
                  <c:v>318.59885559999998</c:v>
                </c:pt>
                <c:pt idx="461">
                  <c:v>318.8645732</c:v>
                </c:pt>
                <c:pt idx="462">
                  <c:v>319.13028120000001</c:v>
                </c:pt>
                <c:pt idx="463">
                  <c:v>319.3959797</c:v>
                </c:pt>
                <c:pt idx="464">
                  <c:v>319.66166870000001</c:v>
                </c:pt>
                <c:pt idx="465">
                  <c:v>319.92734810000002</c:v>
                </c:pt>
                <c:pt idx="466">
                  <c:v>320.193018</c:v>
                </c:pt>
                <c:pt idx="467">
                  <c:v>320.4586784</c:v>
                </c:pt>
                <c:pt idx="468">
                  <c:v>320.7243292</c:v>
                </c:pt>
                <c:pt idx="469">
                  <c:v>320.98997050000003</c:v>
                </c:pt>
                <c:pt idx="470">
                  <c:v>321.25560230000002</c:v>
                </c:pt>
                <c:pt idx="471">
                  <c:v>321.52122450000002</c:v>
                </c:pt>
                <c:pt idx="472">
                  <c:v>321.78683719999998</c:v>
                </c:pt>
                <c:pt idx="473">
                  <c:v>322.05244040000002</c:v>
                </c:pt>
                <c:pt idx="474">
                  <c:v>322.31803400000001</c:v>
                </c:pt>
                <c:pt idx="475">
                  <c:v>322.58361810000002</c:v>
                </c:pt>
                <c:pt idx="476">
                  <c:v>322.8491927</c:v>
                </c:pt>
                <c:pt idx="477">
                  <c:v>323.11475769999998</c:v>
                </c:pt>
                <c:pt idx="478">
                  <c:v>323.38031319999999</c:v>
                </c:pt>
                <c:pt idx="479">
                  <c:v>323.6458591</c:v>
                </c:pt>
                <c:pt idx="480">
                  <c:v>323.91139559999999</c:v>
                </c:pt>
                <c:pt idx="481">
                  <c:v>324.17692249999999</c:v>
                </c:pt>
                <c:pt idx="482">
                  <c:v>324.44243979999999</c:v>
                </c:pt>
                <c:pt idx="483">
                  <c:v>324.70794769999998</c:v>
                </c:pt>
                <c:pt idx="484">
                  <c:v>324.97344600000002</c:v>
                </c:pt>
                <c:pt idx="485">
                  <c:v>325.23893479999998</c:v>
                </c:pt>
                <c:pt idx="486">
                  <c:v>325.504414</c:v>
                </c:pt>
                <c:pt idx="487">
                  <c:v>325.76988369999998</c:v>
                </c:pt>
                <c:pt idx="488">
                  <c:v>326.03534389999999</c:v>
                </c:pt>
                <c:pt idx="489">
                  <c:v>326.30079449999999</c:v>
                </c:pt>
                <c:pt idx="490">
                  <c:v>326.56623569999999</c:v>
                </c:pt>
                <c:pt idx="491">
                  <c:v>326.83166720000003</c:v>
                </c:pt>
                <c:pt idx="492">
                  <c:v>327.09708929999999</c:v>
                </c:pt>
                <c:pt idx="493">
                  <c:v>327.36250180000002</c:v>
                </c:pt>
                <c:pt idx="494">
                  <c:v>327.62790480000001</c:v>
                </c:pt>
                <c:pt idx="495">
                  <c:v>327.89329830000003</c:v>
                </c:pt>
                <c:pt idx="496">
                  <c:v>328.15868230000001</c:v>
                </c:pt>
                <c:pt idx="497">
                  <c:v>328.42405669999999</c:v>
                </c:pt>
                <c:pt idx="498">
                  <c:v>328.6894216</c:v>
                </c:pt>
                <c:pt idx="499">
                  <c:v>328.95477690000001</c:v>
                </c:pt>
                <c:pt idx="500">
                  <c:v>329.22012280000001</c:v>
                </c:pt>
                <c:pt idx="501">
                  <c:v>329.48545910000001</c:v>
                </c:pt>
                <c:pt idx="502">
                  <c:v>329.75078580000002</c:v>
                </c:pt>
                <c:pt idx="503">
                  <c:v>330.01610310000001</c:v>
                </c:pt>
                <c:pt idx="504">
                  <c:v>330.2814108</c:v>
                </c:pt>
                <c:pt idx="505">
                  <c:v>330.54670900000002</c:v>
                </c:pt>
                <c:pt idx="506">
                  <c:v>330.81199770000001</c:v>
                </c:pt>
                <c:pt idx="507">
                  <c:v>331.07727679999999</c:v>
                </c:pt>
                <c:pt idx="508">
                  <c:v>331.3425464</c:v>
                </c:pt>
                <c:pt idx="509">
                  <c:v>331.60780649999998</c:v>
                </c:pt>
                <c:pt idx="510">
                  <c:v>331.87305709999998</c:v>
                </c:pt>
                <c:pt idx="511">
                  <c:v>332.13829809999999</c:v>
                </c:pt>
                <c:pt idx="512">
                  <c:v>332.40352960000001</c:v>
                </c:pt>
                <c:pt idx="513">
                  <c:v>332.66875160000001</c:v>
                </c:pt>
                <c:pt idx="514">
                  <c:v>332.93396410000003</c:v>
                </c:pt>
                <c:pt idx="515">
                  <c:v>333.19916699999999</c:v>
                </c:pt>
                <c:pt idx="516">
                  <c:v>333.46436039999998</c:v>
                </c:pt>
                <c:pt idx="517">
                  <c:v>333.72954429999999</c:v>
                </c:pt>
                <c:pt idx="518">
                  <c:v>333.99471870000002</c:v>
                </c:pt>
                <c:pt idx="519">
                  <c:v>334.2598835</c:v>
                </c:pt>
                <c:pt idx="520">
                  <c:v>334.5250388</c:v>
                </c:pt>
                <c:pt idx="521">
                  <c:v>334.79018459999998</c:v>
                </c:pt>
                <c:pt idx="522">
                  <c:v>335.05532090000003</c:v>
                </c:pt>
                <c:pt idx="523">
                  <c:v>335.32044760000002</c:v>
                </c:pt>
                <c:pt idx="524">
                  <c:v>335.58556490000001</c:v>
                </c:pt>
                <c:pt idx="525">
                  <c:v>335.8506726</c:v>
                </c:pt>
                <c:pt idx="526">
                  <c:v>336.11577069999998</c:v>
                </c:pt>
                <c:pt idx="527">
                  <c:v>336.38085940000002</c:v>
                </c:pt>
                <c:pt idx="528">
                  <c:v>336.6459385</c:v>
                </c:pt>
                <c:pt idx="529">
                  <c:v>336.91100820000003</c:v>
                </c:pt>
                <c:pt idx="530">
                  <c:v>337.17606819999997</c:v>
                </c:pt>
                <c:pt idx="531">
                  <c:v>337.44111880000003</c:v>
                </c:pt>
                <c:pt idx="532">
                  <c:v>337.70615989999999</c:v>
                </c:pt>
                <c:pt idx="533">
                  <c:v>337.97119140000001</c:v>
                </c:pt>
                <c:pt idx="534">
                  <c:v>338.2362134</c:v>
                </c:pt>
                <c:pt idx="535">
                  <c:v>338.50122590000001</c:v>
                </c:pt>
                <c:pt idx="536">
                  <c:v>338.76622889999999</c:v>
                </c:pt>
                <c:pt idx="537">
                  <c:v>339.03122230000002</c:v>
                </c:pt>
                <c:pt idx="538">
                  <c:v>339.29620619999997</c:v>
                </c:pt>
                <c:pt idx="539">
                  <c:v>339.56118070000002</c:v>
                </c:pt>
                <c:pt idx="540">
                  <c:v>339.8261455</c:v>
                </c:pt>
                <c:pt idx="541">
                  <c:v>340.09110090000001</c:v>
                </c:pt>
                <c:pt idx="542">
                  <c:v>340.3560468</c:v>
                </c:pt>
                <c:pt idx="543">
                  <c:v>340.62098309999999</c:v>
                </c:pt>
                <c:pt idx="544">
                  <c:v>340.8859099</c:v>
                </c:pt>
                <c:pt idx="545">
                  <c:v>341.15082719999998</c:v>
                </c:pt>
                <c:pt idx="546">
                  <c:v>341.41573499999998</c:v>
                </c:pt>
                <c:pt idx="547">
                  <c:v>341.68063319999999</c:v>
                </c:pt>
                <c:pt idx="548">
                  <c:v>341.94552199999998</c:v>
                </c:pt>
                <c:pt idx="549">
                  <c:v>342.21040119999998</c:v>
                </c:pt>
                <c:pt idx="550">
                  <c:v>342.4752709</c:v>
                </c:pt>
                <c:pt idx="551">
                  <c:v>342.74013109999999</c:v>
                </c:pt>
                <c:pt idx="552">
                  <c:v>343.0049818</c:v>
                </c:pt>
                <c:pt idx="553">
                  <c:v>343.26982290000001</c:v>
                </c:pt>
                <c:pt idx="554">
                  <c:v>343.53465460000001</c:v>
                </c:pt>
                <c:pt idx="555">
                  <c:v>343.79947670000001</c:v>
                </c:pt>
                <c:pt idx="556">
                  <c:v>344.06428929999998</c:v>
                </c:pt>
                <c:pt idx="557">
                  <c:v>344.32909239999998</c:v>
                </c:pt>
                <c:pt idx="558">
                  <c:v>344.593886</c:v>
                </c:pt>
                <c:pt idx="559">
                  <c:v>344.85867009999998</c:v>
                </c:pt>
                <c:pt idx="560">
                  <c:v>345.12344460000003</c:v>
                </c:pt>
                <c:pt idx="561">
                  <c:v>345.38820959999998</c:v>
                </c:pt>
                <c:pt idx="562">
                  <c:v>345.65296519999998</c:v>
                </c:pt>
                <c:pt idx="563">
                  <c:v>345.91771119999999</c:v>
                </c:pt>
                <c:pt idx="564">
                  <c:v>346.18244759999999</c:v>
                </c:pt>
                <c:pt idx="565">
                  <c:v>346.44717459999998</c:v>
                </c:pt>
                <c:pt idx="566">
                  <c:v>346.7118921</c:v>
                </c:pt>
                <c:pt idx="567">
                  <c:v>346.97660000000002</c:v>
                </c:pt>
                <c:pt idx="568">
                  <c:v>347.24129850000003</c:v>
                </c:pt>
                <c:pt idx="569">
                  <c:v>347.50598739999998</c:v>
                </c:pt>
                <c:pt idx="570">
                  <c:v>347.77066680000001</c:v>
                </c:pt>
                <c:pt idx="571">
                  <c:v>348.03533670000002</c:v>
                </c:pt>
                <c:pt idx="572">
                  <c:v>348.29999709999998</c:v>
                </c:pt>
                <c:pt idx="573">
                  <c:v>348.56464799999998</c:v>
                </c:pt>
                <c:pt idx="574">
                  <c:v>348.82928930000003</c:v>
                </c:pt>
                <c:pt idx="575">
                  <c:v>349.09392120000001</c:v>
                </c:pt>
                <c:pt idx="576">
                  <c:v>349.3585435</c:v>
                </c:pt>
                <c:pt idx="577">
                  <c:v>349.62315630000001</c:v>
                </c:pt>
                <c:pt idx="578">
                  <c:v>349.88775959999998</c:v>
                </c:pt>
                <c:pt idx="579">
                  <c:v>350.15235339999998</c:v>
                </c:pt>
                <c:pt idx="580">
                  <c:v>350.41693770000001</c:v>
                </c:pt>
                <c:pt idx="581">
                  <c:v>350.6815125</c:v>
                </c:pt>
                <c:pt idx="582">
                  <c:v>350.94607780000001</c:v>
                </c:pt>
                <c:pt idx="583">
                  <c:v>351.21063359999999</c:v>
                </c:pt>
                <c:pt idx="584">
                  <c:v>351.47517979999998</c:v>
                </c:pt>
                <c:pt idx="585">
                  <c:v>351.73971649999999</c:v>
                </c:pt>
                <c:pt idx="586">
                  <c:v>352.00424379999998</c:v>
                </c:pt>
                <c:pt idx="587">
                  <c:v>352.26876149999998</c:v>
                </c:pt>
                <c:pt idx="588">
                  <c:v>352.53326970000001</c:v>
                </c:pt>
                <c:pt idx="589">
                  <c:v>352.7977684</c:v>
                </c:pt>
                <c:pt idx="590">
                  <c:v>353.06225760000001</c:v>
                </c:pt>
                <c:pt idx="591">
                  <c:v>353.32673729999999</c:v>
                </c:pt>
                <c:pt idx="592">
                  <c:v>353.5912075</c:v>
                </c:pt>
                <c:pt idx="593">
                  <c:v>353.85566820000003</c:v>
                </c:pt>
                <c:pt idx="594">
                  <c:v>354.1201193</c:v>
                </c:pt>
                <c:pt idx="595">
                  <c:v>354.38456100000002</c:v>
                </c:pt>
                <c:pt idx="596">
                  <c:v>354.64899309999998</c:v>
                </c:pt>
                <c:pt idx="597">
                  <c:v>354.9134158</c:v>
                </c:pt>
                <c:pt idx="598">
                  <c:v>355.17782890000001</c:v>
                </c:pt>
                <c:pt idx="599">
                  <c:v>355.44223249999999</c:v>
                </c:pt>
                <c:pt idx="600">
                  <c:v>355.70662670000002</c:v>
                </c:pt>
                <c:pt idx="601">
                  <c:v>355.97101129999999</c:v>
                </c:pt>
                <c:pt idx="602">
                  <c:v>356.23538639999998</c:v>
                </c:pt>
                <c:pt idx="603">
                  <c:v>356.499752</c:v>
                </c:pt>
                <c:pt idx="604">
                  <c:v>356.76410809999999</c:v>
                </c:pt>
                <c:pt idx="605">
                  <c:v>357.0284547</c:v>
                </c:pt>
                <c:pt idx="606">
                  <c:v>357.29279179999997</c:v>
                </c:pt>
                <c:pt idx="607">
                  <c:v>357.55711939999998</c:v>
                </c:pt>
                <c:pt idx="608">
                  <c:v>357.82143739999998</c:v>
                </c:pt>
                <c:pt idx="609">
                  <c:v>358.08574599999997</c:v>
                </c:pt>
                <c:pt idx="610">
                  <c:v>358.35004509999999</c:v>
                </c:pt>
                <c:pt idx="611">
                  <c:v>358.61433469999997</c:v>
                </c:pt>
                <c:pt idx="612">
                  <c:v>358.87861470000001</c:v>
                </c:pt>
                <c:pt idx="613">
                  <c:v>359.14288529999999</c:v>
                </c:pt>
                <c:pt idx="614">
                  <c:v>359.40714630000002</c:v>
                </c:pt>
                <c:pt idx="615">
                  <c:v>359.67139789999999</c:v>
                </c:pt>
                <c:pt idx="616">
                  <c:v>359.93563990000001</c:v>
                </c:pt>
                <c:pt idx="617">
                  <c:v>360.19987250000003</c:v>
                </c:pt>
                <c:pt idx="618">
                  <c:v>360.46409549999998</c:v>
                </c:pt>
                <c:pt idx="619">
                  <c:v>360.72830909999999</c:v>
                </c:pt>
                <c:pt idx="620">
                  <c:v>360.9925131</c:v>
                </c:pt>
                <c:pt idx="621">
                  <c:v>361.25670760000003</c:v>
                </c:pt>
                <c:pt idx="622">
                  <c:v>361.52089269999999</c:v>
                </c:pt>
                <c:pt idx="623">
                  <c:v>361.78506820000001</c:v>
                </c:pt>
                <c:pt idx="624">
                  <c:v>362.0492342</c:v>
                </c:pt>
                <c:pt idx="625">
                  <c:v>362.31339079999998</c:v>
                </c:pt>
                <c:pt idx="626">
                  <c:v>362.57753780000002</c:v>
                </c:pt>
                <c:pt idx="627">
                  <c:v>362.84167530000002</c:v>
                </c:pt>
                <c:pt idx="628">
                  <c:v>363.10580340000001</c:v>
                </c:pt>
                <c:pt idx="629">
                  <c:v>363.36992190000001</c:v>
                </c:pt>
                <c:pt idx="630">
                  <c:v>363.63403090000003</c:v>
                </c:pt>
                <c:pt idx="631">
                  <c:v>363.89813049999998</c:v>
                </c:pt>
                <c:pt idx="632">
                  <c:v>364.16222049999999</c:v>
                </c:pt>
                <c:pt idx="633">
                  <c:v>364.42630100000002</c:v>
                </c:pt>
                <c:pt idx="634">
                  <c:v>364.69037209999999</c:v>
                </c:pt>
                <c:pt idx="635">
                  <c:v>364.95443360000002</c:v>
                </c:pt>
                <c:pt idx="636">
                  <c:v>365.21848560000001</c:v>
                </c:pt>
                <c:pt idx="637">
                  <c:v>365.48252819999999</c:v>
                </c:pt>
                <c:pt idx="638">
                  <c:v>365.74656119999997</c:v>
                </c:pt>
                <c:pt idx="639">
                  <c:v>366.01058469999998</c:v>
                </c:pt>
                <c:pt idx="640">
                  <c:v>366.27459879999998</c:v>
                </c:pt>
                <c:pt idx="641">
                  <c:v>366.53860329999998</c:v>
                </c:pt>
                <c:pt idx="642">
                  <c:v>366.80259840000002</c:v>
                </c:pt>
                <c:pt idx="643">
                  <c:v>367.06658390000001</c:v>
                </c:pt>
                <c:pt idx="644">
                  <c:v>367.33055999999999</c:v>
                </c:pt>
                <c:pt idx="645">
                  <c:v>367.59452649999997</c:v>
                </c:pt>
                <c:pt idx="646">
                  <c:v>367.8584836</c:v>
                </c:pt>
                <c:pt idx="647">
                  <c:v>368.12243109999997</c:v>
                </c:pt>
                <c:pt idx="648">
                  <c:v>368.38636919999999</c:v>
                </c:pt>
                <c:pt idx="649">
                  <c:v>368.65029779999998</c:v>
                </c:pt>
                <c:pt idx="650">
                  <c:v>368.91421689999999</c:v>
                </c:pt>
                <c:pt idx="651">
                  <c:v>369.1781264</c:v>
                </c:pt>
                <c:pt idx="652">
                  <c:v>369.4420265</c:v>
                </c:pt>
                <c:pt idx="653">
                  <c:v>369.70591710000002</c:v>
                </c:pt>
                <c:pt idx="654">
                  <c:v>369.96979820000001</c:v>
                </c:pt>
                <c:pt idx="655">
                  <c:v>370.23366979999997</c:v>
                </c:pt>
                <c:pt idx="656">
                  <c:v>370.49753190000001</c:v>
                </c:pt>
                <c:pt idx="657">
                  <c:v>370.76138450000002</c:v>
                </c:pt>
                <c:pt idx="658">
                  <c:v>371.02522759999999</c:v>
                </c:pt>
                <c:pt idx="659">
                  <c:v>371.28906130000001</c:v>
                </c:pt>
                <c:pt idx="660">
                  <c:v>371.55288539999998</c:v>
                </c:pt>
                <c:pt idx="661">
                  <c:v>371.81670000000003</c:v>
                </c:pt>
                <c:pt idx="662">
                  <c:v>372.0805052</c:v>
                </c:pt>
                <c:pt idx="663">
                  <c:v>372.34430079999998</c:v>
                </c:pt>
                <c:pt idx="664">
                  <c:v>372.60808700000001</c:v>
                </c:pt>
                <c:pt idx="665">
                  <c:v>372.87186370000001</c:v>
                </c:pt>
                <c:pt idx="666">
                  <c:v>373.1356308</c:v>
                </c:pt>
                <c:pt idx="667">
                  <c:v>373.39938849999999</c:v>
                </c:pt>
                <c:pt idx="668">
                  <c:v>373.6631367</c:v>
                </c:pt>
                <c:pt idx="669">
                  <c:v>373.92687539999997</c:v>
                </c:pt>
                <c:pt idx="670">
                  <c:v>374.19060459999997</c:v>
                </c:pt>
                <c:pt idx="671">
                  <c:v>374.4543243</c:v>
                </c:pt>
                <c:pt idx="672">
                  <c:v>374.71803460000001</c:v>
                </c:pt>
                <c:pt idx="673">
                  <c:v>374.98173530000003</c:v>
                </c:pt>
                <c:pt idx="674">
                  <c:v>375.24542650000001</c:v>
                </c:pt>
                <c:pt idx="675">
                  <c:v>375.50910829999998</c:v>
                </c:pt>
                <c:pt idx="676">
                  <c:v>375.77278050000001</c:v>
                </c:pt>
                <c:pt idx="677">
                  <c:v>376.03644329999997</c:v>
                </c:pt>
                <c:pt idx="678">
                  <c:v>376.30009660000002</c:v>
                </c:pt>
                <c:pt idx="679">
                  <c:v>376.56374039999997</c:v>
                </c:pt>
                <c:pt idx="680">
                  <c:v>376.82737470000001</c:v>
                </c:pt>
                <c:pt idx="681">
                  <c:v>377.09099950000001</c:v>
                </c:pt>
                <c:pt idx="682">
                  <c:v>377.35461479999998</c:v>
                </c:pt>
                <c:pt idx="683">
                  <c:v>377.61822069999999</c:v>
                </c:pt>
                <c:pt idx="684">
                  <c:v>377.88181700000001</c:v>
                </c:pt>
                <c:pt idx="685">
                  <c:v>378.14540390000002</c:v>
                </c:pt>
                <c:pt idx="686">
                  <c:v>378.40898129999999</c:v>
                </c:pt>
                <c:pt idx="687">
                  <c:v>378.67254919999999</c:v>
                </c:pt>
                <c:pt idx="688">
                  <c:v>378.93610760000001</c:v>
                </c:pt>
                <c:pt idx="689">
                  <c:v>379.1996565</c:v>
                </c:pt>
                <c:pt idx="690">
                  <c:v>379.46319590000002</c:v>
                </c:pt>
                <c:pt idx="691">
                  <c:v>379.7267258</c:v>
                </c:pt>
                <c:pt idx="692">
                  <c:v>379.99024630000002</c:v>
                </c:pt>
                <c:pt idx="693">
                  <c:v>380.25375730000002</c:v>
                </c:pt>
                <c:pt idx="694">
                  <c:v>380.51725870000001</c:v>
                </c:pt>
                <c:pt idx="695">
                  <c:v>380.7807507</c:v>
                </c:pt>
                <c:pt idx="696">
                  <c:v>381.04423320000001</c:v>
                </c:pt>
                <c:pt idx="697">
                  <c:v>381.30770630000001</c:v>
                </c:pt>
                <c:pt idx="698">
                  <c:v>381.57116980000001</c:v>
                </c:pt>
                <c:pt idx="699">
                  <c:v>381.83462379999997</c:v>
                </c:pt>
                <c:pt idx="700">
                  <c:v>382.09806839999999</c:v>
                </c:pt>
                <c:pt idx="701">
                  <c:v>382.36150350000003</c:v>
                </c:pt>
                <c:pt idx="702">
                  <c:v>382.62492909999997</c:v>
                </c:pt>
                <c:pt idx="703">
                  <c:v>382.8883452</c:v>
                </c:pt>
                <c:pt idx="704">
                  <c:v>383.1517518</c:v>
                </c:pt>
                <c:pt idx="705">
                  <c:v>383.41514899999999</c:v>
                </c:pt>
                <c:pt idx="706">
                  <c:v>383.67853659999997</c:v>
                </c:pt>
                <c:pt idx="707">
                  <c:v>383.94191480000001</c:v>
                </c:pt>
                <c:pt idx="708">
                  <c:v>384.20528350000001</c:v>
                </c:pt>
                <c:pt idx="709">
                  <c:v>384.46864269999998</c:v>
                </c:pt>
                <c:pt idx="710">
                  <c:v>384.73199240000002</c:v>
                </c:pt>
                <c:pt idx="711">
                  <c:v>384.99533270000001</c:v>
                </c:pt>
                <c:pt idx="712">
                  <c:v>385.25866339999999</c:v>
                </c:pt>
                <c:pt idx="713">
                  <c:v>385.52198470000002</c:v>
                </c:pt>
                <c:pt idx="714">
                  <c:v>385.78529650000002</c:v>
                </c:pt>
                <c:pt idx="715">
                  <c:v>386.04859879999998</c:v>
                </c:pt>
                <c:pt idx="716">
                  <c:v>386.31189169999999</c:v>
                </c:pt>
                <c:pt idx="717">
                  <c:v>386.575175</c:v>
                </c:pt>
                <c:pt idx="718">
                  <c:v>386.8384489</c:v>
                </c:pt>
                <c:pt idx="719">
                  <c:v>387.10171329999997</c:v>
                </c:pt>
                <c:pt idx="720">
                  <c:v>387.36496820000002</c:v>
                </c:pt>
                <c:pt idx="721">
                  <c:v>387.62821359999998</c:v>
                </c:pt>
                <c:pt idx="722">
                  <c:v>387.89144959999999</c:v>
                </c:pt>
                <c:pt idx="723">
                  <c:v>388.15467610000002</c:v>
                </c:pt>
                <c:pt idx="724">
                  <c:v>388.41789310000001</c:v>
                </c:pt>
                <c:pt idx="725">
                  <c:v>388.68110059999998</c:v>
                </c:pt>
                <c:pt idx="726">
                  <c:v>388.94429860000002</c:v>
                </c:pt>
                <c:pt idx="727">
                  <c:v>389.2074872</c:v>
                </c:pt>
                <c:pt idx="728">
                  <c:v>389.47066619999998</c:v>
                </c:pt>
                <c:pt idx="729">
                  <c:v>389.73383580000001</c:v>
                </c:pt>
                <c:pt idx="730">
                  <c:v>389.99699600000002</c:v>
                </c:pt>
                <c:pt idx="731">
                  <c:v>390.26014659999998</c:v>
                </c:pt>
                <c:pt idx="732">
                  <c:v>390.52328779999999</c:v>
                </c:pt>
                <c:pt idx="733">
                  <c:v>390.7864194</c:v>
                </c:pt>
                <c:pt idx="734">
                  <c:v>391.0495416</c:v>
                </c:pt>
                <c:pt idx="735">
                  <c:v>391.31265439999999</c:v>
                </c:pt>
                <c:pt idx="736">
                  <c:v>391.57575759999997</c:v>
                </c:pt>
                <c:pt idx="737">
                  <c:v>391.83885140000001</c:v>
                </c:pt>
                <c:pt idx="738">
                  <c:v>392.10193570000001</c:v>
                </c:pt>
                <c:pt idx="739">
                  <c:v>392.36501049999998</c:v>
                </c:pt>
                <c:pt idx="740">
                  <c:v>392.6280759</c:v>
                </c:pt>
                <c:pt idx="741">
                  <c:v>392.89113170000002</c:v>
                </c:pt>
                <c:pt idx="742">
                  <c:v>393.15417810000002</c:v>
                </c:pt>
                <c:pt idx="743">
                  <c:v>393.417215</c:v>
                </c:pt>
                <c:pt idx="744">
                  <c:v>393.68024250000002</c:v>
                </c:pt>
                <c:pt idx="745">
                  <c:v>393.94326050000001</c:v>
                </c:pt>
                <c:pt idx="746">
                  <c:v>394.2062689</c:v>
                </c:pt>
                <c:pt idx="747">
                  <c:v>394.469268</c:v>
                </c:pt>
                <c:pt idx="748">
                  <c:v>394.7322575</c:v>
                </c:pt>
                <c:pt idx="749">
                  <c:v>394.9952376</c:v>
                </c:pt>
                <c:pt idx="750">
                  <c:v>395.25820820000001</c:v>
                </c:pt>
                <c:pt idx="751">
                  <c:v>395.5211693</c:v>
                </c:pt>
                <c:pt idx="752">
                  <c:v>395.7841209</c:v>
                </c:pt>
                <c:pt idx="753">
                  <c:v>396.0470631</c:v>
                </c:pt>
                <c:pt idx="754">
                  <c:v>396.30999580000002</c:v>
                </c:pt>
                <c:pt idx="755">
                  <c:v>396.57291900000001</c:v>
                </c:pt>
                <c:pt idx="756">
                  <c:v>396.83583279999999</c:v>
                </c:pt>
                <c:pt idx="757">
                  <c:v>397.09873709999999</c:v>
                </c:pt>
                <c:pt idx="758">
                  <c:v>397.36163190000002</c:v>
                </c:pt>
                <c:pt idx="759">
                  <c:v>397.62451720000001</c:v>
                </c:pt>
                <c:pt idx="760">
                  <c:v>397.8873931</c:v>
                </c:pt>
                <c:pt idx="761">
                  <c:v>398.1502595</c:v>
                </c:pt>
                <c:pt idx="762">
                  <c:v>398.41311639999998</c:v>
                </c:pt>
                <c:pt idx="763">
                  <c:v>398.67596379999998</c:v>
                </c:pt>
                <c:pt idx="764">
                  <c:v>398.93880180000002</c:v>
                </c:pt>
                <c:pt idx="765">
                  <c:v>399.20163029999998</c:v>
                </c:pt>
                <c:pt idx="766">
                  <c:v>399.46444939999998</c:v>
                </c:pt>
                <c:pt idx="767">
                  <c:v>399.72725889999998</c:v>
                </c:pt>
                <c:pt idx="768">
                  <c:v>399.99005899999997</c:v>
                </c:pt>
                <c:pt idx="769">
                  <c:v>400.25284959999999</c:v>
                </c:pt>
                <c:pt idx="770">
                  <c:v>400.5156308</c:v>
                </c:pt>
                <c:pt idx="771">
                  <c:v>400.77840250000003</c:v>
                </c:pt>
                <c:pt idx="772">
                  <c:v>401.04116470000002</c:v>
                </c:pt>
                <c:pt idx="773">
                  <c:v>401.30391739999999</c:v>
                </c:pt>
                <c:pt idx="774">
                  <c:v>401.5666607</c:v>
                </c:pt>
                <c:pt idx="775">
                  <c:v>401.82939449999998</c:v>
                </c:pt>
                <c:pt idx="776">
                  <c:v>402.0921189</c:v>
                </c:pt>
                <c:pt idx="777">
                  <c:v>402.35483379999999</c:v>
                </c:pt>
                <c:pt idx="778">
                  <c:v>402.61753920000001</c:v>
                </c:pt>
                <c:pt idx="779">
                  <c:v>402.88023509999999</c:v>
                </c:pt>
                <c:pt idx="780">
                  <c:v>403.14292160000002</c:v>
                </c:pt>
                <c:pt idx="781">
                  <c:v>403.40559860000002</c:v>
                </c:pt>
                <c:pt idx="782">
                  <c:v>403.66826609999998</c:v>
                </c:pt>
                <c:pt idx="783">
                  <c:v>403.93092419999999</c:v>
                </c:pt>
                <c:pt idx="784">
                  <c:v>404.19357280000003</c:v>
                </c:pt>
                <c:pt idx="785">
                  <c:v>404.45621190000003</c:v>
                </c:pt>
                <c:pt idx="786">
                  <c:v>404.71884160000002</c:v>
                </c:pt>
                <c:pt idx="787">
                  <c:v>404.98146179999998</c:v>
                </c:pt>
                <c:pt idx="788">
                  <c:v>405.24407250000002</c:v>
                </c:pt>
                <c:pt idx="789">
                  <c:v>405.50667379999999</c:v>
                </c:pt>
                <c:pt idx="790">
                  <c:v>405.76926559999998</c:v>
                </c:pt>
                <c:pt idx="791">
                  <c:v>406.0318479</c:v>
                </c:pt>
                <c:pt idx="792">
                  <c:v>406.29442080000001</c:v>
                </c:pt>
                <c:pt idx="793">
                  <c:v>406.55698419999999</c:v>
                </c:pt>
                <c:pt idx="794">
                  <c:v>406.81953809999999</c:v>
                </c:pt>
                <c:pt idx="795">
                  <c:v>407.08208259999998</c:v>
                </c:pt>
                <c:pt idx="796">
                  <c:v>407.34461759999999</c:v>
                </c:pt>
                <c:pt idx="797">
                  <c:v>407.6071432</c:v>
                </c:pt>
                <c:pt idx="798">
                  <c:v>407.86965930000002</c:v>
                </c:pt>
                <c:pt idx="799">
                  <c:v>408.13216590000002</c:v>
                </c:pt>
                <c:pt idx="800">
                  <c:v>408.39466299999998</c:v>
                </c:pt>
                <c:pt idx="801">
                  <c:v>408.65715069999999</c:v>
                </c:pt>
                <c:pt idx="802">
                  <c:v>408.91962899999999</c:v>
                </c:pt>
                <c:pt idx="803">
                  <c:v>409.18209769999999</c:v>
                </c:pt>
                <c:pt idx="804">
                  <c:v>409.4445571</c:v>
                </c:pt>
                <c:pt idx="805">
                  <c:v>409.70700690000001</c:v>
                </c:pt>
                <c:pt idx="806">
                  <c:v>409.96944730000001</c:v>
                </c:pt>
                <c:pt idx="807">
                  <c:v>410.23187819999998</c:v>
                </c:pt>
                <c:pt idx="808">
                  <c:v>410.4942997</c:v>
                </c:pt>
                <c:pt idx="809">
                  <c:v>410.75671169999998</c:v>
                </c:pt>
                <c:pt idx="810">
                  <c:v>411.01911419999999</c:v>
                </c:pt>
                <c:pt idx="811">
                  <c:v>411.28150729999999</c:v>
                </c:pt>
                <c:pt idx="812">
                  <c:v>411.54389090000001</c:v>
                </c:pt>
                <c:pt idx="813">
                  <c:v>411.806265</c:v>
                </c:pt>
                <c:pt idx="814">
                  <c:v>412.06862969999997</c:v>
                </c:pt>
                <c:pt idx="815">
                  <c:v>412.330985</c:v>
                </c:pt>
                <c:pt idx="816">
                  <c:v>412.59333070000002</c:v>
                </c:pt>
                <c:pt idx="817">
                  <c:v>412.85566710000001</c:v>
                </c:pt>
                <c:pt idx="818">
                  <c:v>413.11799389999999</c:v>
                </c:pt>
                <c:pt idx="819">
                  <c:v>413.38031130000002</c:v>
                </c:pt>
                <c:pt idx="820">
                  <c:v>413.64261920000001</c:v>
                </c:pt>
                <c:pt idx="821">
                  <c:v>413.9049177</c:v>
                </c:pt>
                <c:pt idx="822">
                  <c:v>414.16720670000001</c:v>
                </c:pt>
                <c:pt idx="823">
                  <c:v>414.42948630000001</c:v>
                </c:pt>
                <c:pt idx="824">
                  <c:v>414.69175639999997</c:v>
                </c:pt>
                <c:pt idx="825">
                  <c:v>414.95401700000002</c:v>
                </c:pt>
                <c:pt idx="826">
                  <c:v>415.2162682</c:v>
                </c:pt>
                <c:pt idx="827">
                  <c:v>415.47851000000003</c:v>
                </c:pt>
                <c:pt idx="828">
                  <c:v>415.7407422</c:v>
                </c:pt>
                <c:pt idx="829">
                  <c:v>416.00296500000002</c:v>
                </c:pt>
                <c:pt idx="830">
                  <c:v>416.26517840000002</c:v>
                </c:pt>
                <c:pt idx="831">
                  <c:v>416.5273823</c:v>
                </c:pt>
                <c:pt idx="832">
                  <c:v>416.7895767</c:v>
                </c:pt>
                <c:pt idx="833">
                  <c:v>417.05176169999999</c:v>
                </c:pt>
                <c:pt idx="834">
                  <c:v>417.31393730000002</c:v>
                </c:pt>
                <c:pt idx="835">
                  <c:v>417.5761033</c:v>
                </c:pt>
                <c:pt idx="836">
                  <c:v>417.83825999999999</c:v>
                </c:pt>
                <c:pt idx="837">
                  <c:v>418.10040709999998</c:v>
                </c:pt>
                <c:pt idx="838">
                  <c:v>418.36254480000002</c:v>
                </c:pt>
                <c:pt idx="839">
                  <c:v>418.6246731</c:v>
                </c:pt>
                <c:pt idx="840">
                  <c:v>418.88679189999999</c:v>
                </c:pt>
                <c:pt idx="841">
                  <c:v>419.14890120000001</c:v>
                </c:pt>
                <c:pt idx="842">
                  <c:v>419.41100110000002</c:v>
                </c:pt>
                <c:pt idx="843">
                  <c:v>419.67309160000002</c:v>
                </c:pt>
                <c:pt idx="844">
                  <c:v>419.93517250000002</c:v>
                </c:pt>
                <c:pt idx="845">
                  <c:v>420.19724409999998</c:v>
                </c:pt>
                <c:pt idx="846">
                  <c:v>420.45930609999999</c:v>
                </c:pt>
                <c:pt idx="847">
                  <c:v>420.72135880000002</c:v>
                </c:pt>
                <c:pt idx="848">
                  <c:v>420.98340189999999</c:v>
                </c:pt>
                <c:pt idx="849">
                  <c:v>421.24543560000001</c:v>
                </c:pt>
                <c:pt idx="850">
                  <c:v>421.50745990000001</c:v>
                </c:pt>
                <c:pt idx="851">
                  <c:v>421.76947469999999</c:v>
                </c:pt>
                <c:pt idx="852">
                  <c:v>422.03148010000001</c:v>
                </c:pt>
                <c:pt idx="853">
                  <c:v>422.293476</c:v>
                </c:pt>
                <c:pt idx="854">
                  <c:v>422.55546240000001</c:v>
                </c:pt>
                <c:pt idx="855">
                  <c:v>422.81743940000001</c:v>
                </c:pt>
                <c:pt idx="856">
                  <c:v>423.079407</c:v>
                </c:pt>
                <c:pt idx="857">
                  <c:v>423.34136510000002</c:v>
                </c:pt>
                <c:pt idx="858">
                  <c:v>423.6033137</c:v>
                </c:pt>
                <c:pt idx="859">
                  <c:v>423.86525289999997</c:v>
                </c:pt>
                <c:pt idx="860">
                  <c:v>424.12718269999999</c:v>
                </c:pt>
                <c:pt idx="861">
                  <c:v>424.38910299999998</c:v>
                </c:pt>
                <c:pt idx="862">
                  <c:v>424.65101379999999</c:v>
                </c:pt>
                <c:pt idx="863">
                  <c:v>424.91291519999999</c:v>
                </c:pt>
                <c:pt idx="864">
                  <c:v>425.17480719999998</c:v>
                </c:pt>
                <c:pt idx="865">
                  <c:v>425.43668969999999</c:v>
                </c:pt>
                <c:pt idx="866">
                  <c:v>425.69856270000002</c:v>
                </c:pt>
                <c:pt idx="867">
                  <c:v>425.96042629999999</c:v>
                </c:pt>
                <c:pt idx="868">
                  <c:v>426.22228050000001</c:v>
                </c:pt>
                <c:pt idx="869">
                  <c:v>426.48412519999999</c:v>
                </c:pt>
                <c:pt idx="870">
                  <c:v>426.7459604</c:v>
                </c:pt>
                <c:pt idx="871">
                  <c:v>427.0077862</c:v>
                </c:pt>
                <c:pt idx="872">
                  <c:v>427.26960259999998</c:v>
                </c:pt>
                <c:pt idx="873">
                  <c:v>427.5314095</c:v>
                </c:pt>
                <c:pt idx="874">
                  <c:v>427.793207</c:v>
                </c:pt>
                <c:pt idx="875">
                  <c:v>428.05499500000002</c:v>
                </c:pt>
                <c:pt idx="876">
                  <c:v>428.31677359999998</c:v>
                </c:pt>
                <c:pt idx="877">
                  <c:v>428.57854270000001</c:v>
                </c:pt>
                <c:pt idx="878">
                  <c:v>428.84030239999998</c:v>
                </c:pt>
                <c:pt idx="879">
                  <c:v>429.10205259999998</c:v>
                </c:pt>
                <c:pt idx="880">
                  <c:v>429.36379340000002</c:v>
                </c:pt>
                <c:pt idx="881">
                  <c:v>429.62552470000003</c:v>
                </c:pt>
                <c:pt idx="882">
                  <c:v>429.88724660000003</c:v>
                </c:pt>
                <c:pt idx="883">
                  <c:v>430.14895899999999</c:v>
                </c:pt>
                <c:pt idx="884">
                  <c:v>430.410662</c:v>
                </c:pt>
                <c:pt idx="885">
                  <c:v>430.6723556</c:v>
                </c:pt>
                <c:pt idx="886">
                  <c:v>430.93403970000003</c:v>
                </c:pt>
                <c:pt idx="887">
                  <c:v>431.19571439999999</c:v>
                </c:pt>
                <c:pt idx="888">
                  <c:v>431.45737960000002</c:v>
                </c:pt>
                <c:pt idx="889">
                  <c:v>431.7190354</c:v>
                </c:pt>
                <c:pt idx="890">
                  <c:v>431.98068169999999</c:v>
                </c:pt>
                <c:pt idx="891">
                  <c:v>432.24231859999998</c:v>
                </c:pt>
                <c:pt idx="892">
                  <c:v>432.50394599999998</c:v>
                </c:pt>
                <c:pt idx="893">
                  <c:v>432.76556399999998</c:v>
                </c:pt>
                <c:pt idx="894">
                  <c:v>433.02717259999997</c:v>
                </c:pt>
                <c:pt idx="895">
                  <c:v>433.28877169999998</c:v>
                </c:pt>
                <c:pt idx="896">
                  <c:v>433.55036139999999</c:v>
                </c:pt>
                <c:pt idx="897">
                  <c:v>433.81194160000001</c:v>
                </c:pt>
                <c:pt idx="898">
                  <c:v>434.07351240000003</c:v>
                </c:pt>
                <c:pt idx="899">
                  <c:v>434.33507370000001</c:v>
                </c:pt>
                <c:pt idx="900">
                  <c:v>434.5966257</c:v>
                </c:pt>
                <c:pt idx="901">
                  <c:v>434.8581681</c:v>
                </c:pt>
                <c:pt idx="902">
                  <c:v>435.11970109999999</c:v>
                </c:pt>
                <c:pt idx="903">
                  <c:v>435.38122470000002</c:v>
                </c:pt>
                <c:pt idx="904">
                  <c:v>435.64273889999998</c:v>
                </c:pt>
                <c:pt idx="905">
                  <c:v>435.90424350000001</c:v>
                </c:pt>
                <c:pt idx="906">
                  <c:v>436.16573879999999</c:v>
                </c:pt>
                <c:pt idx="907">
                  <c:v>436.42722459999999</c:v>
                </c:pt>
                <c:pt idx="908">
                  <c:v>436.68870099999998</c:v>
                </c:pt>
                <c:pt idx="909">
                  <c:v>436.9501679</c:v>
                </c:pt>
                <c:pt idx="910">
                  <c:v>437.2116254</c:v>
                </c:pt>
                <c:pt idx="911">
                  <c:v>437.4730735</c:v>
                </c:pt>
                <c:pt idx="912">
                  <c:v>437.73451210000002</c:v>
                </c:pt>
                <c:pt idx="913">
                  <c:v>437.99594130000003</c:v>
                </c:pt>
                <c:pt idx="914">
                  <c:v>438.257361</c:v>
                </c:pt>
                <c:pt idx="915">
                  <c:v>438.51877130000003</c:v>
                </c:pt>
                <c:pt idx="916">
                  <c:v>438.78017219999998</c:v>
                </c:pt>
                <c:pt idx="917">
                  <c:v>439.04156360000002</c:v>
                </c:pt>
                <c:pt idx="918">
                  <c:v>439.30294559999999</c:v>
                </c:pt>
                <c:pt idx="919">
                  <c:v>439.56431809999998</c:v>
                </c:pt>
                <c:pt idx="920">
                  <c:v>439.82568129999999</c:v>
                </c:pt>
                <c:pt idx="921">
                  <c:v>440.08703489999999</c:v>
                </c:pt>
                <c:pt idx="922">
                  <c:v>440.34837920000001</c:v>
                </c:pt>
                <c:pt idx="923">
                  <c:v>440.609714</c:v>
                </c:pt>
                <c:pt idx="924">
                  <c:v>440.87103930000001</c:v>
                </c:pt>
                <c:pt idx="925">
                  <c:v>441.13235529999997</c:v>
                </c:pt>
                <c:pt idx="926">
                  <c:v>441.3936617</c:v>
                </c:pt>
                <c:pt idx="927">
                  <c:v>441.65495879999997</c:v>
                </c:pt>
                <c:pt idx="928">
                  <c:v>441.91624639999998</c:v>
                </c:pt>
                <c:pt idx="929">
                  <c:v>442.17752460000003</c:v>
                </c:pt>
                <c:pt idx="930">
                  <c:v>442.43879329999999</c:v>
                </c:pt>
                <c:pt idx="931">
                  <c:v>442.70005270000001</c:v>
                </c:pt>
                <c:pt idx="932">
                  <c:v>442.96130249999999</c:v>
                </c:pt>
                <c:pt idx="933">
                  <c:v>443.22254299999997</c:v>
                </c:pt>
                <c:pt idx="934">
                  <c:v>443.48377399999998</c:v>
                </c:pt>
                <c:pt idx="935">
                  <c:v>443.74499550000002</c:v>
                </c:pt>
                <c:pt idx="936">
                  <c:v>444.0062077</c:v>
                </c:pt>
                <c:pt idx="937">
                  <c:v>444.26741040000002</c:v>
                </c:pt>
                <c:pt idx="938">
                  <c:v>444.52860370000002</c:v>
                </c:pt>
                <c:pt idx="939">
                  <c:v>444.78978749999999</c:v>
                </c:pt>
                <c:pt idx="940">
                  <c:v>445.0509619</c:v>
                </c:pt>
                <c:pt idx="941">
                  <c:v>445.31212690000001</c:v>
                </c:pt>
                <c:pt idx="942">
                  <c:v>445.57328239999998</c:v>
                </c:pt>
                <c:pt idx="943">
                  <c:v>445.8344285</c:v>
                </c:pt>
                <c:pt idx="944">
                  <c:v>446.09556520000001</c:v>
                </c:pt>
                <c:pt idx="945">
                  <c:v>446.35669239999999</c:v>
                </c:pt>
                <c:pt idx="946">
                  <c:v>446.61781020000001</c:v>
                </c:pt>
                <c:pt idx="947">
                  <c:v>446.87891860000002</c:v>
                </c:pt>
                <c:pt idx="948">
                  <c:v>447.14001760000002</c:v>
                </c:pt>
                <c:pt idx="949">
                  <c:v>447.40110709999999</c:v>
                </c:pt>
                <c:pt idx="950">
                  <c:v>447.66218720000001</c:v>
                </c:pt>
                <c:pt idx="951">
                  <c:v>447.92325779999999</c:v>
                </c:pt>
                <c:pt idx="952">
                  <c:v>448.18431900000002</c:v>
                </c:pt>
                <c:pt idx="953">
                  <c:v>448.44537079999998</c:v>
                </c:pt>
                <c:pt idx="954">
                  <c:v>448.70641319999999</c:v>
                </c:pt>
                <c:pt idx="955">
                  <c:v>448.96744610000002</c:v>
                </c:pt>
                <c:pt idx="956">
                  <c:v>449.22846959999998</c:v>
                </c:pt>
                <c:pt idx="957">
                  <c:v>449.48948369999999</c:v>
                </c:pt>
                <c:pt idx="958">
                  <c:v>449.75048829999997</c:v>
                </c:pt>
                <c:pt idx="959">
                  <c:v>450.0114835</c:v>
                </c:pt>
                <c:pt idx="960">
                  <c:v>450.27246930000001</c:v>
                </c:pt>
                <c:pt idx="961">
                  <c:v>450.53344570000002</c:v>
                </c:pt>
                <c:pt idx="962">
                  <c:v>450.79441259999999</c:v>
                </c:pt>
                <c:pt idx="963">
                  <c:v>451.0553701</c:v>
                </c:pt>
                <c:pt idx="964">
                  <c:v>451.31631820000001</c:v>
                </c:pt>
                <c:pt idx="965">
                  <c:v>451.57725679999999</c:v>
                </c:pt>
                <c:pt idx="966">
                  <c:v>451.83818600000001</c:v>
                </c:pt>
                <c:pt idx="967">
                  <c:v>452.09910580000002</c:v>
                </c:pt>
                <c:pt idx="968">
                  <c:v>452.36001620000002</c:v>
                </c:pt>
                <c:pt idx="969">
                  <c:v>452.62091709999999</c:v>
                </c:pt>
                <c:pt idx="970">
                  <c:v>452.8818086</c:v>
                </c:pt>
                <c:pt idx="971">
                  <c:v>453.1426907</c:v>
                </c:pt>
                <c:pt idx="972">
                  <c:v>453.40356329999997</c:v>
                </c:pt>
                <c:pt idx="973">
                  <c:v>453.66442649999999</c:v>
                </c:pt>
                <c:pt idx="974">
                  <c:v>453.9252803</c:v>
                </c:pt>
                <c:pt idx="975">
                  <c:v>454.18612469999999</c:v>
                </c:pt>
                <c:pt idx="976">
                  <c:v>454.44695969999998</c:v>
                </c:pt>
                <c:pt idx="977">
                  <c:v>454.70778519999999</c:v>
                </c:pt>
                <c:pt idx="978">
                  <c:v>454.96860129999999</c:v>
                </c:pt>
                <c:pt idx="979">
                  <c:v>455.22940799999998</c:v>
                </c:pt>
                <c:pt idx="980">
                  <c:v>455.49020519999999</c:v>
                </c:pt>
                <c:pt idx="981">
                  <c:v>455.75099299999999</c:v>
                </c:pt>
                <c:pt idx="982">
                  <c:v>456.01177139999999</c:v>
                </c:pt>
                <c:pt idx="983">
                  <c:v>456.27254040000003</c:v>
                </c:pt>
                <c:pt idx="984">
                  <c:v>456.5333</c:v>
                </c:pt>
                <c:pt idx="985">
                  <c:v>456.79405009999999</c:v>
                </c:pt>
                <c:pt idx="986">
                  <c:v>457.05479079999998</c:v>
                </c:pt>
                <c:pt idx="987">
                  <c:v>457.31552210000001</c:v>
                </c:pt>
                <c:pt idx="988">
                  <c:v>457.57624390000001</c:v>
                </c:pt>
                <c:pt idx="989">
                  <c:v>457.83695640000002</c:v>
                </c:pt>
                <c:pt idx="990">
                  <c:v>458.0976594</c:v>
                </c:pt>
                <c:pt idx="991">
                  <c:v>458.35835300000002</c:v>
                </c:pt>
                <c:pt idx="992">
                  <c:v>458.61903710000001</c:v>
                </c:pt>
                <c:pt idx="993">
                  <c:v>458.87971190000002</c:v>
                </c:pt>
                <c:pt idx="994">
                  <c:v>459.14037719999999</c:v>
                </c:pt>
                <c:pt idx="995">
                  <c:v>459.40103310000001</c:v>
                </c:pt>
                <c:pt idx="996">
                  <c:v>459.66167960000001</c:v>
                </c:pt>
                <c:pt idx="997">
                  <c:v>459.92231659999999</c:v>
                </c:pt>
                <c:pt idx="998">
                  <c:v>460.18294429999997</c:v>
                </c:pt>
                <c:pt idx="999">
                  <c:v>460.44356249999998</c:v>
                </c:pt>
                <c:pt idx="1000">
                  <c:v>460.70417129999998</c:v>
                </c:pt>
                <c:pt idx="1001">
                  <c:v>460.96477069999997</c:v>
                </c:pt>
                <c:pt idx="1002">
                  <c:v>461.22536059999999</c:v>
                </c:pt>
                <c:pt idx="1003">
                  <c:v>461.48594120000001</c:v>
                </c:pt>
                <c:pt idx="1004">
                  <c:v>461.74651230000001</c:v>
                </c:pt>
                <c:pt idx="1005">
                  <c:v>462.00707399999999</c:v>
                </c:pt>
                <c:pt idx="1006">
                  <c:v>462.26762630000002</c:v>
                </c:pt>
                <c:pt idx="1007">
                  <c:v>462.52816910000001</c:v>
                </c:pt>
                <c:pt idx="1008">
                  <c:v>462.78870260000002</c:v>
                </c:pt>
                <c:pt idx="1009">
                  <c:v>463.0492266</c:v>
                </c:pt>
                <c:pt idx="1010">
                  <c:v>463.30974120000002</c:v>
                </c:pt>
                <c:pt idx="1011">
                  <c:v>463.57024639999997</c:v>
                </c:pt>
                <c:pt idx="1012">
                  <c:v>463.83074219999997</c:v>
                </c:pt>
                <c:pt idx="1013">
                  <c:v>464.0912285</c:v>
                </c:pt>
                <c:pt idx="1014">
                  <c:v>464.35170549999998</c:v>
                </c:pt>
                <c:pt idx="1015">
                  <c:v>464.61217299999998</c:v>
                </c:pt>
                <c:pt idx="1016">
                  <c:v>464.87263109999998</c:v>
                </c:pt>
                <c:pt idx="1017">
                  <c:v>465.13307980000002</c:v>
                </c:pt>
                <c:pt idx="1018">
                  <c:v>465.39351900000003</c:v>
                </c:pt>
                <c:pt idx="1019">
                  <c:v>465.65394889999999</c:v>
                </c:pt>
                <c:pt idx="1020">
                  <c:v>465.91436929999998</c:v>
                </c:pt>
                <c:pt idx="1021">
                  <c:v>466.17478030000001</c:v>
                </c:pt>
                <c:pt idx="1022">
                  <c:v>466.43518189999998</c:v>
                </c:pt>
                <c:pt idx="1023">
                  <c:v>466.69557409999999</c:v>
                </c:pt>
                <c:pt idx="1024">
                  <c:v>466.95595689999999</c:v>
                </c:pt>
                <c:pt idx="1025">
                  <c:v>467.21633029999998</c:v>
                </c:pt>
                <c:pt idx="1026">
                  <c:v>467.4766942</c:v>
                </c:pt>
                <c:pt idx="1027">
                  <c:v>467.7370487</c:v>
                </c:pt>
                <c:pt idx="1028">
                  <c:v>467.99739390000002</c:v>
                </c:pt>
                <c:pt idx="1029">
                  <c:v>468.2577296</c:v>
                </c:pt>
                <c:pt idx="1030">
                  <c:v>468.51805580000001</c:v>
                </c:pt>
                <c:pt idx="1031">
                  <c:v>468.77837269999998</c:v>
                </c:pt>
                <c:pt idx="1032">
                  <c:v>469.03868019999999</c:v>
                </c:pt>
                <c:pt idx="1033">
                  <c:v>469.29897820000002</c:v>
                </c:pt>
                <c:pt idx="1034">
                  <c:v>469.55926690000001</c:v>
                </c:pt>
                <c:pt idx="1035">
                  <c:v>469.81954610000003</c:v>
                </c:pt>
                <c:pt idx="1036">
                  <c:v>470.07981590000003</c:v>
                </c:pt>
                <c:pt idx="1037">
                  <c:v>470.34007630000002</c:v>
                </c:pt>
                <c:pt idx="1038">
                  <c:v>470.6003273</c:v>
                </c:pt>
                <c:pt idx="1039">
                  <c:v>470.86056880000001</c:v>
                </c:pt>
                <c:pt idx="1040">
                  <c:v>471.12080099999997</c:v>
                </c:pt>
                <c:pt idx="1041">
                  <c:v>471.38102370000001</c:v>
                </c:pt>
                <c:pt idx="1042">
                  <c:v>471.64123710000001</c:v>
                </c:pt>
                <c:pt idx="1043">
                  <c:v>471.90144099999998</c:v>
                </c:pt>
                <c:pt idx="1044">
                  <c:v>472.16163549999999</c:v>
                </c:pt>
                <c:pt idx="1045">
                  <c:v>472.42182059999999</c:v>
                </c:pt>
                <c:pt idx="1046">
                  <c:v>472.68199629999998</c:v>
                </c:pt>
                <c:pt idx="1047">
                  <c:v>472.94216260000002</c:v>
                </c:pt>
                <c:pt idx="1048">
                  <c:v>473.20231949999999</c:v>
                </c:pt>
                <c:pt idx="1049">
                  <c:v>473.46246689999998</c:v>
                </c:pt>
                <c:pt idx="1050">
                  <c:v>473.72260499999999</c:v>
                </c:pt>
                <c:pt idx="1051">
                  <c:v>473.98273360000002</c:v>
                </c:pt>
                <c:pt idx="1052">
                  <c:v>474.2428529</c:v>
                </c:pt>
                <c:pt idx="1053">
                  <c:v>474.50296270000001</c:v>
                </c:pt>
                <c:pt idx="1054">
                  <c:v>474.76306310000001</c:v>
                </c:pt>
                <c:pt idx="1055">
                  <c:v>475.0231541</c:v>
                </c:pt>
                <c:pt idx="1056">
                  <c:v>475.28323569999998</c:v>
                </c:pt>
                <c:pt idx="1057">
                  <c:v>475.5433079</c:v>
                </c:pt>
                <c:pt idx="1058">
                  <c:v>475.80337070000002</c:v>
                </c:pt>
                <c:pt idx="1059">
                  <c:v>476.06342410000002</c:v>
                </c:pt>
                <c:pt idx="1060">
                  <c:v>476.32346799999999</c:v>
                </c:pt>
                <c:pt idx="1061">
                  <c:v>476.58350259999997</c:v>
                </c:pt>
                <c:pt idx="1062">
                  <c:v>476.84352769999998</c:v>
                </c:pt>
                <c:pt idx="1063">
                  <c:v>477.1035435</c:v>
                </c:pt>
                <c:pt idx="1064">
                  <c:v>477.36354979999999</c:v>
                </c:pt>
                <c:pt idx="1065">
                  <c:v>477.62354679999999</c:v>
                </c:pt>
                <c:pt idx="1066">
                  <c:v>477.88353430000001</c:v>
                </c:pt>
                <c:pt idx="1067">
                  <c:v>478.14351240000002</c:v>
                </c:pt>
                <c:pt idx="1068">
                  <c:v>478.40348110000002</c:v>
                </c:pt>
                <c:pt idx="1069">
                  <c:v>478.66344040000001</c:v>
                </c:pt>
                <c:pt idx="1070">
                  <c:v>478.92339029999999</c:v>
                </c:pt>
                <c:pt idx="1071">
                  <c:v>479.18333080000002</c:v>
                </c:pt>
                <c:pt idx="1072">
                  <c:v>479.44326189999998</c:v>
                </c:pt>
                <c:pt idx="1073">
                  <c:v>479.70318359999999</c:v>
                </c:pt>
                <c:pt idx="1074">
                  <c:v>479.96309589999998</c:v>
                </c:pt>
                <c:pt idx="1075">
                  <c:v>480.22299880000003</c:v>
                </c:pt>
                <c:pt idx="1076">
                  <c:v>480.4828923</c:v>
                </c:pt>
                <c:pt idx="1077">
                  <c:v>480.7427763</c:v>
                </c:pt>
                <c:pt idx="1078">
                  <c:v>481.00265100000001</c:v>
                </c:pt>
                <c:pt idx="1079">
                  <c:v>481.26251630000002</c:v>
                </c:pt>
                <c:pt idx="1080">
                  <c:v>481.52237209999998</c:v>
                </c:pt>
                <c:pt idx="1081">
                  <c:v>481.78221860000002</c:v>
                </c:pt>
                <c:pt idx="1082">
                  <c:v>482.04205569999999</c:v>
                </c:pt>
                <c:pt idx="1083">
                  <c:v>482.30188329999999</c:v>
                </c:pt>
                <c:pt idx="1084">
                  <c:v>482.56170159999999</c:v>
                </c:pt>
                <c:pt idx="1085">
                  <c:v>482.82151040000002</c:v>
                </c:pt>
                <c:pt idx="1086">
                  <c:v>483.08130990000001</c:v>
                </c:pt>
                <c:pt idx="1087">
                  <c:v>483.34109990000002</c:v>
                </c:pt>
                <c:pt idx="1088">
                  <c:v>483.60088059999998</c:v>
                </c:pt>
                <c:pt idx="1089">
                  <c:v>483.86065180000003</c:v>
                </c:pt>
                <c:pt idx="1090">
                  <c:v>484.12041360000001</c:v>
                </c:pt>
                <c:pt idx="1091">
                  <c:v>484.3801661</c:v>
                </c:pt>
                <c:pt idx="1092">
                  <c:v>484.63990910000001</c:v>
                </c:pt>
                <c:pt idx="1093">
                  <c:v>484.89964279999998</c:v>
                </c:pt>
                <c:pt idx="1094">
                  <c:v>485.15936699999997</c:v>
                </c:pt>
                <c:pt idx="1095">
                  <c:v>485.41908180000001</c:v>
                </c:pt>
                <c:pt idx="1096">
                  <c:v>485.67878730000001</c:v>
                </c:pt>
                <c:pt idx="1097">
                  <c:v>485.93848329999997</c:v>
                </c:pt>
                <c:pt idx="1098">
                  <c:v>486.19817</c:v>
                </c:pt>
                <c:pt idx="1099">
                  <c:v>486.4578472</c:v>
                </c:pt>
                <c:pt idx="1100">
                  <c:v>486.71751510000001</c:v>
                </c:pt>
                <c:pt idx="1101">
                  <c:v>486.97717349999999</c:v>
                </c:pt>
                <c:pt idx="1102">
                  <c:v>487.23682259999998</c:v>
                </c:pt>
                <c:pt idx="1103">
                  <c:v>487.4964622</c:v>
                </c:pt>
                <c:pt idx="1104">
                  <c:v>487.75609250000002</c:v>
                </c:pt>
                <c:pt idx="1105">
                  <c:v>488.01571330000002</c:v>
                </c:pt>
                <c:pt idx="1106">
                  <c:v>488.27532480000002</c:v>
                </c:pt>
                <c:pt idx="1107">
                  <c:v>488.53492679999999</c:v>
                </c:pt>
                <c:pt idx="1108">
                  <c:v>488.79451949999998</c:v>
                </c:pt>
                <c:pt idx="1109">
                  <c:v>489.05410269999999</c:v>
                </c:pt>
                <c:pt idx="1110">
                  <c:v>489.31367660000001</c:v>
                </c:pt>
                <c:pt idx="1111">
                  <c:v>489.57324110000002</c:v>
                </c:pt>
                <c:pt idx="1112">
                  <c:v>489.83279620000002</c:v>
                </c:pt>
                <c:pt idx="1113">
                  <c:v>490.09234179999999</c:v>
                </c:pt>
                <c:pt idx="1114">
                  <c:v>490.35187810000002</c:v>
                </c:pt>
                <c:pt idx="1115">
                  <c:v>490.61140499999999</c:v>
                </c:pt>
                <c:pt idx="1116">
                  <c:v>490.87092250000001</c:v>
                </c:pt>
                <c:pt idx="1117">
                  <c:v>491.13043060000001</c:v>
                </c:pt>
                <c:pt idx="1118">
                  <c:v>491.38992930000001</c:v>
                </c:pt>
                <c:pt idx="1119">
                  <c:v>491.64941859999999</c:v>
                </c:pt>
                <c:pt idx="1120">
                  <c:v>491.90889850000002</c:v>
                </c:pt>
                <c:pt idx="1121">
                  <c:v>492.16836899999998</c:v>
                </c:pt>
                <c:pt idx="1122">
                  <c:v>492.42783020000002</c:v>
                </c:pt>
                <c:pt idx="1123">
                  <c:v>492.68728190000002</c:v>
                </c:pt>
                <c:pt idx="1124">
                  <c:v>492.94672420000001</c:v>
                </c:pt>
                <c:pt idx="1125">
                  <c:v>493.20615720000001</c:v>
                </c:pt>
                <c:pt idx="1126">
                  <c:v>493.46558069999998</c:v>
                </c:pt>
                <c:pt idx="1127">
                  <c:v>493.72499490000001</c:v>
                </c:pt>
                <c:pt idx="1128">
                  <c:v>493.98439960000002</c:v>
                </c:pt>
                <c:pt idx="1129">
                  <c:v>494.24379499999998</c:v>
                </c:pt>
                <c:pt idx="1130">
                  <c:v>494.50318099999998</c:v>
                </c:pt>
                <c:pt idx="1131">
                  <c:v>494.76255759999998</c:v>
                </c:pt>
                <c:pt idx="1132">
                  <c:v>495.02192480000002</c:v>
                </c:pt>
                <c:pt idx="1133">
                  <c:v>495.2812826</c:v>
                </c:pt>
                <c:pt idx="1134">
                  <c:v>495.54063100000002</c:v>
                </c:pt>
                <c:pt idx="1135">
                  <c:v>495.79996999999997</c:v>
                </c:pt>
                <c:pt idx="1136">
                  <c:v>496.05929959999997</c:v>
                </c:pt>
                <c:pt idx="1137">
                  <c:v>496.31861980000002</c:v>
                </c:pt>
                <c:pt idx="1138">
                  <c:v>496.57793070000002</c:v>
                </c:pt>
                <c:pt idx="1139">
                  <c:v>496.83723209999999</c:v>
                </c:pt>
                <c:pt idx="1140">
                  <c:v>497.09652419999998</c:v>
                </c:pt>
                <c:pt idx="1141">
                  <c:v>497.3558069</c:v>
                </c:pt>
                <c:pt idx="1142">
                  <c:v>497.61508020000002</c:v>
                </c:pt>
                <c:pt idx="1143">
                  <c:v>497.87434409999997</c:v>
                </c:pt>
                <c:pt idx="1144">
                  <c:v>498.13359860000003</c:v>
                </c:pt>
                <c:pt idx="1145">
                  <c:v>498.39284370000001</c:v>
                </c:pt>
                <c:pt idx="1146">
                  <c:v>498.65207939999999</c:v>
                </c:pt>
                <c:pt idx="1147">
                  <c:v>498.91130579999998</c:v>
                </c:pt>
                <c:pt idx="1148">
                  <c:v>499.17052269999999</c:v>
                </c:pt>
                <c:pt idx="1149">
                  <c:v>499.42973030000002</c:v>
                </c:pt>
                <c:pt idx="1150">
                  <c:v>499.68892840000001</c:v>
                </c:pt>
                <c:pt idx="1151">
                  <c:v>499.94811720000001</c:v>
                </c:pt>
                <c:pt idx="1152">
                  <c:v>500.20729660000001</c:v>
                </c:pt>
                <c:pt idx="1153">
                  <c:v>500.46646659999999</c:v>
                </c:pt>
                <c:pt idx="1154">
                  <c:v>500.72562729999999</c:v>
                </c:pt>
                <c:pt idx="1155">
                  <c:v>500.9847785</c:v>
                </c:pt>
                <c:pt idx="1156">
                  <c:v>501.24392030000001</c:v>
                </c:pt>
                <c:pt idx="1157">
                  <c:v>501.50305279999998</c:v>
                </c:pt>
                <c:pt idx="1158">
                  <c:v>501.76217589999999</c:v>
                </c:pt>
                <c:pt idx="1159">
                  <c:v>502.02128959999999</c:v>
                </c:pt>
                <c:pt idx="1160">
                  <c:v>502.28039389999998</c:v>
                </c:pt>
                <c:pt idx="1161">
                  <c:v>502.53948880000002</c:v>
                </c:pt>
                <c:pt idx="1162">
                  <c:v>502.79857429999998</c:v>
                </c:pt>
                <c:pt idx="1163">
                  <c:v>503.05765050000002</c:v>
                </c:pt>
                <c:pt idx="1164">
                  <c:v>503.31671720000003</c:v>
                </c:pt>
                <c:pt idx="1165">
                  <c:v>503.57577459999999</c:v>
                </c:pt>
                <c:pt idx="1166">
                  <c:v>503.8348226</c:v>
                </c:pt>
                <c:pt idx="1167">
                  <c:v>504.09386119999999</c:v>
                </c:pt>
                <c:pt idx="1168">
                  <c:v>504.35289039999998</c:v>
                </c:pt>
                <c:pt idx="1169">
                  <c:v>504.61191029999998</c:v>
                </c:pt>
                <c:pt idx="1170">
                  <c:v>504.8709207</c:v>
                </c:pt>
                <c:pt idx="1171">
                  <c:v>505.12992179999998</c:v>
                </c:pt>
                <c:pt idx="1172">
                  <c:v>505.3889135</c:v>
                </c:pt>
                <c:pt idx="1173">
                  <c:v>505.64789580000001</c:v>
                </c:pt>
                <c:pt idx="1174">
                  <c:v>505.90686870000002</c:v>
                </c:pt>
                <c:pt idx="1175">
                  <c:v>506.16583229999998</c:v>
                </c:pt>
                <c:pt idx="1176">
                  <c:v>506.42478640000002</c:v>
                </c:pt>
                <c:pt idx="1177">
                  <c:v>506.68373120000001</c:v>
                </c:pt>
                <c:pt idx="1178">
                  <c:v>506.9426666</c:v>
                </c:pt>
                <c:pt idx="1179">
                  <c:v>507.20159260000003</c:v>
                </c:pt>
                <c:pt idx="1180">
                  <c:v>507.46050919999999</c:v>
                </c:pt>
                <c:pt idx="1181">
                  <c:v>507.71941650000002</c:v>
                </c:pt>
                <c:pt idx="1182">
                  <c:v>507.97831439999999</c:v>
                </c:pt>
                <c:pt idx="1183">
                  <c:v>508.23720279999998</c:v>
                </c:pt>
                <c:pt idx="1184">
                  <c:v>508.49608189999998</c:v>
                </c:pt>
                <c:pt idx="1185">
                  <c:v>508.75495169999999</c:v>
                </c:pt>
                <c:pt idx="1186">
                  <c:v>509.01381199999997</c:v>
                </c:pt>
                <c:pt idx="1187">
                  <c:v>509.27266300000002</c:v>
                </c:pt>
                <c:pt idx="1188">
                  <c:v>509.53150460000001</c:v>
                </c:pt>
                <c:pt idx="1189">
                  <c:v>509.79033679999998</c:v>
                </c:pt>
                <c:pt idx="1190">
                  <c:v>510.0491596</c:v>
                </c:pt>
                <c:pt idx="1191">
                  <c:v>510.307973</c:v>
                </c:pt>
                <c:pt idx="1192">
                  <c:v>510.56677710000002</c:v>
                </c:pt>
                <c:pt idx="1193">
                  <c:v>510.82557179999998</c:v>
                </c:pt>
                <c:pt idx="1194">
                  <c:v>511.08435709999998</c:v>
                </c:pt>
                <c:pt idx="1195">
                  <c:v>511.34313300000002</c:v>
                </c:pt>
                <c:pt idx="1196">
                  <c:v>511.60189960000002</c:v>
                </c:pt>
                <c:pt idx="1197">
                  <c:v>511.86065680000002</c:v>
                </c:pt>
                <c:pt idx="1198">
                  <c:v>512.11940449999997</c:v>
                </c:pt>
                <c:pt idx="1199">
                  <c:v>512.37814300000002</c:v>
                </c:pt>
                <c:pt idx="1200">
                  <c:v>512.63687200000004</c:v>
                </c:pt>
                <c:pt idx="1201">
                  <c:v>512.89559169999995</c:v>
                </c:pt>
                <c:pt idx="1202">
                  <c:v>513.15430200000003</c:v>
                </c:pt>
                <c:pt idx="1203">
                  <c:v>513.41300290000004</c:v>
                </c:pt>
                <c:pt idx="1204">
                  <c:v>513.67169439999998</c:v>
                </c:pt>
                <c:pt idx="1205">
                  <c:v>513.93037660000005</c:v>
                </c:pt>
                <c:pt idx="1206">
                  <c:v>514.18904929999997</c:v>
                </c:pt>
                <c:pt idx="1207">
                  <c:v>514.44771270000001</c:v>
                </c:pt>
                <c:pt idx="1208">
                  <c:v>514.70636679999996</c:v>
                </c:pt>
                <c:pt idx="1209">
                  <c:v>514.96501139999998</c:v>
                </c:pt>
                <c:pt idx="1210">
                  <c:v>515.22364670000002</c:v>
                </c:pt>
                <c:pt idx="1211">
                  <c:v>515.48227259999999</c:v>
                </c:pt>
                <c:pt idx="1212">
                  <c:v>515.7408891</c:v>
                </c:pt>
                <c:pt idx="1213">
                  <c:v>515.99949630000003</c:v>
                </c:pt>
                <c:pt idx="1214">
                  <c:v>516.25809409999999</c:v>
                </c:pt>
                <c:pt idx="1215">
                  <c:v>516.5166825</c:v>
                </c:pt>
                <c:pt idx="1216">
                  <c:v>516.77526150000006</c:v>
                </c:pt>
                <c:pt idx="1217">
                  <c:v>517.03383120000001</c:v>
                </c:pt>
                <c:pt idx="1218">
                  <c:v>517.29239150000001</c:v>
                </c:pt>
                <c:pt idx="1219">
                  <c:v>517.55094240000005</c:v>
                </c:pt>
                <c:pt idx="1220">
                  <c:v>517.80948390000003</c:v>
                </c:pt>
                <c:pt idx="1221">
                  <c:v>518.06801610000002</c:v>
                </c:pt>
                <c:pt idx="1222">
                  <c:v>518.32653889999995</c:v>
                </c:pt>
                <c:pt idx="1223">
                  <c:v>518.58505230000003</c:v>
                </c:pt>
                <c:pt idx="1224">
                  <c:v>518.84355630000005</c:v>
                </c:pt>
                <c:pt idx="1225">
                  <c:v>519.10205099999996</c:v>
                </c:pt>
                <c:pt idx="1226">
                  <c:v>519.36053630000004</c:v>
                </c:pt>
                <c:pt idx="1227">
                  <c:v>519.61901220000004</c:v>
                </c:pt>
                <c:pt idx="1228">
                  <c:v>519.87747879999995</c:v>
                </c:pt>
                <c:pt idx="1229">
                  <c:v>520.13593600000002</c:v>
                </c:pt>
                <c:pt idx="1230">
                  <c:v>520.39438380000001</c:v>
                </c:pt>
                <c:pt idx="1231">
                  <c:v>520.65282230000003</c:v>
                </c:pt>
                <c:pt idx="1232">
                  <c:v>520.9112513</c:v>
                </c:pt>
                <c:pt idx="1233">
                  <c:v>521.16967099999999</c:v>
                </c:pt>
                <c:pt idx="1234">
                  <c:v>521.4280814</c:v>
                </c:pt>
                <c:pt idx="1235">
                  <c:v>521.68648240000005</c:v>
                </c:pt>
                <c:pt idx="1236">
                  <c:v>521.94487400000003</c:v>
                </c:pt>
                <c:pt idx="1237">
                  <c:v>522.20325620000006</c:v>
                </c:pt>
                <c:pt idx="1238">
                  <c:v>522.46162900000002</c:v>
                </c:pt>
                <c:pt idx="1239">
                  <c:v>522.71999249999999</c:v>
                </c:pt>
                <c:pt idx="1240">
                  <c:v>522.97834669999997</c:v>
                </c:pt>
                <c:pt idx="1241">
                  <c:v>523.23669140000004</c:v>
                </c:pt>
                <c:pt idx="1242">
                  <c:v>523.49502680000001</c:v>
                </c:pt>
                <c:pt idx="1243">
                  <c:v>523.75335280000002</c:v>
                </c:pt>
                <c:pt idx="1244">
                  <c:v>524.01166950000004</c:v>
                </c:pt>
                <c:pt idx="1245">
                  <c:v>524.26997670000003</c:v>
                </c:pt>
                <c:pt idx="1246">
                  <c:v>524.52827460000003</c:v>
                </c:pt>
                <c:pt idx="1247">
                  <c:v>524.78656320000005</c:v>
                </c:pt>
                <c:pt idx="1248">
                  <c:v>525.04484239999999</c:v>
                </c:pt>
                <c:pt idx="1249">
                  <c:v>525.30311219999999</c:v>
                </c:pt>
                <c:pt idx="1250">
                  <c:v>525.56137260000003</c:v>
                </c:pt>
                <c:pt idx="1251">
                  <c:v>525.81962369999997</c:v>
                </c:pt>
                <c:pt idx="1252">
                  <c:v>526.07786539999995</c:v>
                </c:pt>
                <c:pt idx="1253">
                  <c:v>526.33609779999995</c:v>
                </c:pt>
                <c:pt idx="1254">
                  <c:v>526.59432079999999</c:v>
                </c:pt>
                <c:pt idx="1255">
                  <c:v>526.85253439999997</c:v>
                </c:pt>
                <c:pt idx="1256">
                  <c:v>527.11073859999999</c:v>
                </c:pt>
                <c:pt idx="1257">
                  <c:v>527.36893350000003</c:v>
                </c:pt>
                <c:pt idx="1258">
                  <c:v>527.62711899999999</c:v>
                </c:pt>
                <c:pt idx="1259">
                  <c:v>527.88529519999997</c:v>
                </c:pt>
                <c:pt idx="1260">
                  <c:v>528.143462</c:v>
                </c:pt>
                <c:pt idx="1261">
                  <c:v>528.40161939999996</c:v>
                </c:pt>
                <c:pt idx="1262">
                  <c:v>528.65976750000004</c:v>
                </c:pt>
                <c:pt idx="1263">
                  <c:v>528.91790619999995</c:v>
                </c:pt>
                <c:pt idx="1264">
                  <c:v>529.17603550000001</c:v>
                </c:pt>
                <c:pt idx="1265">
                  <c:v>529.43415549999997</c:v>
                </c:pt>
                <c:pt idx="1266">
                  <c:v>529.69226609999998</c:v>
                </c:pt>
                <c:pt idx="1267">
                  <c:v>529.95036730000004</c:v>
                </c:pt>
                <c:pt idx="1268">
                  <c:v>530.20845919999999</c:v>
                </c:pt>
                <c:pt idx="1269">
                  <c:v>530.46654169999999</c:v>
                </c:pt>
                <c:pt idx="1270">
                  <c:v>530.72461490000001</c:v>
                </c:pt>
                <c:pt idx="1271">
                  <c:v>530.98267869999995</c:v>
                </c:pt>
                <c:pt idx="1272">
                  <c:v>531.24073310000006</c:v>
                </c:pt>
                <c:pt idx="1273">
                  <c:v>531.49877819999995</c:v>
                </c:pt>
                <c:pt idx="1274">
                  <c:v>531.7568139</c:v>
                </c:pt>
                <c:pt idx="1275">
                  <c:v>532.01484019999998</c:v>
                </c:pt>
                <c:pt idx="1276">
                  <c:v>532.27285719999998</c:v>
                </c:pt>
                <c:pt idx="1277">
                  <c:v>532.53086489999998</c:v>
                </c:pt>
                <c:pt idx="1278">
                  <c:v>532.78886309999996</c:v>
                </c:pt>
                <c:pt idx="1279">
                  <c:v>533.04685199999994</c:v>
                </c:pt>
                <c:pt idx="1280">
                  <c:v>533.30483159999994</c:v>
                </c:pt>
                <c:pt idx="1281">
                  <c:v>533.56280179999999</c:v>
                </c:pt>
                <c:pt idx="1282">
                  <c:v>533.82076259999997</c:v>
                </c:pt>
                <c:pt idx="1283">
                  <c:v>534.07871409999996</c:v>
                </c:pt>
                <c:pt idx="1284">
                  <c:v>534.33665619999999</c:v>
                </c:pt>
                <c:pt idx="1285">
                  <c:v>534.59458889999996</c:v>
                </c:pt>
                <c:pt idx="1286">
                  <c:v>534.85251229999994</c:v>
                </c:pt>
                <c:pt idx="1287">
                  <c:v>535.11042629999997</c:v>
                </c:pt>
                <c:pt idx="1288">
                  <c:v>535.36833100000001</c:v>
                </c:pt>
                <c:pt idx="1289">
                  <c:v>535.62622629999998</c:v>
                </c:pt>
                <c:pt idx="1290">
                  <c:v>535.88411229999997</c:v>
                </c:pt>
                <c:pt idx="1291">
                  <c:v>536.1419889</c:v>
                </c:pt>
                <c:pt idx="1292">
                  <c:v>536.39985609999997</c:v>
                </c:pt>
                <c:pt idx="1293">
                  <c:v>536.65771400000006</c:v>
                </c:pt>
                <c:pt idx="1294">
                  <c:v>536.91556249999996</c:v>
                </c:pt>
                <c:pt idx="1295">
                  <c:v>537.1734017</c:v>
                </c:pt>
                <c:pt idx="1296">
                  <c:v>537.43123149999997</c:v>
                </c:pt>
                <c:pt idx="1297">
                  <c:v>537.68905199999995</c:v>
                </c:pt>
                <c:pt idx="1298">
                  <c:v>537.94686309999997</c:v>
                </c:pt>
                <c:pt idx="1299">
                  <c:v>538.20466480000005</c:v>
                </c:pt>
                <c:pt idx="1300">
                  <c:v>538.46245720000002</c:v>
                </c:pt>
                <c:pt idx="1301">
                  <c:v>538.72024020000003</c:v>
                </c:pt>
                <c:pt idx="1302">
                  <c:v>538.97801389999995</c:v>
                </c:pt>
                <c:pt idx="1303">
                  <c:v>539.23577820000003</c:v>
                </c:pt>
                <c:pt idx="1304">
                  <c:v>539.4935332</c:v>
                </c:pt>
                <c:pt idx="1305">
                  <c:v>539.75127880000002</c:v>
                </c:pt>
                <c:pt idx="1306">
                  <c:v>540.00901510000006</c:v>
                </c:pt>
                <c:pt idx="1307">
                  <c:v>540.26674200000002</c:v>
                </c:pt>
                <c:pt idx="1308">
                  <c:v>540.52445950000003</c:v>
                </c:pt>
                <c:pt idx="1309">
                  <c:v>540.78216769999995</c:v>
                </c:pt>
                <c:pt idx="1310">
                  <c:v>541.03986659999998</c:v>
                </c:pt>
                <c:pt idx="1311">
                  <c:v>541.29755599999999</c:v>
                </c:pt>
                <c:pt idx="1312">
                  <c:v>541.55523619999997</c:v>
                </c:pt>
                <c:pt idx="1313">
                  <c:v>541.812907</c:v>
                </c:pt>
                <c:pt idx="1314">
                  <c:v>542.07056839999996</c:v>
                </c:pt>
                <c:pt idx="1315">
                  <c:v>542.32822050000004</c:v>
                </c:pt>
                <c:pt idx="1316">
                  <c:v>542.58586319999995</c:v>
                </c:pt>
                <c:pt idx="1317">
                  <c:v>542.84349659999998</c:v>
                </c:pt>
                <c:pt idx="1318">
                  <c:v>543.10112059999994</c:v>
                </c:pt>
                <c:pt idx="1319">
                  <c:v>543.35873519999996</c:v>
                </c:pt>
                <c:pt idx="1320">
                  <c:v>543.61634059999994</c:v>
                </c:pt>
                <c:pt idx="1321">
                  <c:v>543.87393650000001</c:v>
                </c:pt>
                <c:pt idx="1322">
                  <c:v>544.13152309999998</c:v>
                </c:pt>
                <c:pt idx="1323">
                  <c:v>544.38910039999996</c:v>
                </c:pt>
                <c:pt idx="1324">
                  <c:v>544.64666829999999</c:v>
                </c:pt>
                <c:pt idx="1325">
                  <c:v>544.90422690000003</c:v>
                </c:pt>
                <c:pt idx="1326">
                  <c:v>545.1617761</c:v>
                </c:pt>
                <c:pt idx="1327">
                  <c:v>545.41931590000002</c:v>
                </c:pt>
                <c:pt idx="1328">
                  <c:v>545.67684650000001</c:v>
                </c:pt>
                <c:pt idx="1329">
                  <c:v>545.93436759999997</c:v>
                </c:pt>
                <c:pt idx="1330">
                  <c:v>546.19187939999995</c:v>
                </c:pt>
                <c:pt idx="1331">
                  <c:v>546.44938190000005</c:v>
                </c:pt>
                <c:pt idx="1332">
                  <c:v>546.70687499999997</c:v>
                </c:pt>
                <c:pt idx="1333">
                  <c:v>546.96435880000001</c:v>
                </c:pt>
                <c:pt idx="1334">
                  <c:v>547.22183319999999</c:v>
                </c:pt>
                <c:pt idx="1335">
                  <c:v>547.47929829999998</c:v>
                </c:pt>
                <c:pt idx="1336">
                  <c:v>547.73675400000002</c:v>
                </c:pt>
                <c:pt idx="1337">
                  <c:v>547.99420029999999</c:v>
                </c:pt>
                <c:pt idx="1338">
                  <c:v>548.25163740000005</c:v>
                </c:pt>
                <c:pt idx="1339">
                  <c:v>548.50906499999996</c:v>
                </c:pt>
                <c:pt idx="1340">
                  <c:v>548.76648339999997</c:v>
                </c:pt>
                <c:pt idx="1341">
                  <c:v>549.02389240000002</c:v>
                </c:pt>
                <c:pt idx="1342">
                  <c:v>549.28129200000001</c:v>
                </c:pt>
                <c:pt idx="1343">
                  <c:v>549.5386823</c:v>
                </c:pt>
                <c:pt idx="1344">
                  <c:v>549.79606320000005</c:v>
                </c:pt>
                <c:pt idx="1345">
                  <c:v>550.05343479999999</c:v>
                </c:pt>
                <c:pt idx="1346">
                  <c:v>550.31079709999995</c:v>
                </c:pt>
                <c:pt idx="1347">
                  <c:v>550.56814999999995</c:v>
                </c:pt>
                <c:pt idx="1348">
                  <c:v>550.82549349999999</c:v>
                </c:pt>
                <c:pt idx="1349">
                  <c:v>551.08282770000005</c:v>
                </c:pt>
                <c:pt idx="1350">
                  <c:v>551.34015260000001</c:v>
                </c:pt>
                <c:pt idx="1351">
                  <c:v>551.59746810000001</c:v>
                </c:pt>
                <c:pt idx="1352">
                  <c:v>551.85477430000003</c:v>
                </c:pt>
                <c:pt idx="1353">
                  <c:v>552.11207109999998</c:v>
                </c:pt>
                <c:pt idx="1354">
                  <c:v>552.36935860000006</c:v>
                </c:pt>
                <c:pt idx="1355">
                  <c:v>552.62663680000003</c:v>
                </c:pt>
                <c:pt idx="1356">
                  <c:v>552.88390560000005</c:v>
                </c:pt>
                <c:pt idx="1357">
                  <c:v>553.141165</c:v>
                </c:pt>
                <c:pt idx="1358">
                  <c:v>553.39841520000004</c:v>
                </c:pt>
                <c:pt idx="1359">
                  <c:v>553.65565590000006</c:v>
                </c:pt>
                <c:pt idx="1360">
                  <c:v>553.91288740000005</c:v>
                </c:pt>
                <c:pt idx="1361">
                  <c:v>554.1701094</c:v>
                </c:pt>
                <c:pt idx="1362">
                  <c:v>554.42732220000005</c:v>
                </c:pt>
                <c:pt idx="1363">
                  <c:v>554.68452560000003</c:v>
                </c:pt>
                <c:pt idx="1364">
                  <c:v>554.94171960000006</c:v>
                </c:pt>
                <c:pt idx="1365">
                  <c:v>555.19890439999995</c:v>
                </c:pt>
                <c:pt idx="1366">
                  <c:v>555.45607970000003</c:v>
                </c:pt>
                <c:pt idx="1367">
                  <c:v>555.71324579999998</c:v>
                </c:pt>
                <c:pt idx="1368">
                  <c:v>555.97040249999998</c:v>
                </c:pt>
                <c:pt idx="1369">
                  <c:v>556.22754980000002</c:v>
                </c:pt>
                <c:pt idx="1370">
                  <c:v>556.48468779999996</c:v>
                </c:pt>
                <c:pt idx="1371">
                  <c:v>556.74181650000003</c:v>
                </c:pt>
                <c:pt idx="1372">
                  <c:v>556.99893580000003</c:v>
                </c:pt>
                <c:pt idx="1373">
                  <c:v>557.25604580000004</c:v>
                </c:pt>
                <c:pt idx="1374">
                  <c:v>557.51314649999995</c:v>
                </c:pt>
                <c:pt idx="1375">
                  <c:v>557.77023780000002</c:v>
                </c:pt>
                <c:pt idx="1376">
                  <c:v>558.02731970000002</c:v>
                </c:pt>
                <c:pt idx="1377">
                  <c:v>558.2843924</c:v>
                </c:pt>
                <c:pt idx="1378">
                  <c:v>558.54145570000003</c:v>
                </c:pt>
                <c:pt idx="1379">
                  <c:v>558.79850959999999</c:v>
                </c:pt>
                <c:pt idx="1380">
                  <c:v>559.05555419999996</c:v>
                </c:pt>
                <c:pt idx="1381">
                  <c:v>559.31258949999994</c:v>
                </c:pt>
                <c:pt idx="1382">
                  <c:v>559.56961539999998</c:v>
                </c:pt>
                <c:pt idx="1383">
                  <c:v>559.82663200000002</c:v>
                </c:pt>
                <c:pt idx="1384">
                  <c:v>560.08363929999996</c:v>
                </c:pt>
                <c:pt idx="1385">
                  <c:v>560.34063719999995</c:v>
                </c:pt>
                <c:pt idx="1386">
                  <c:v>560.59762579999995</c:v>
                </c:pt>
                <c:pt idx="1387">
                  <c:v>560.85460509999996</c:v>
                </c:pt>
                <c:pt idx="1388">
                  <c:v>561.11157500000002</c:v>
                </c:pt>
                <c:pt idx="1389">
                  <c:v>561.36853559999997</c:v>
                </c:pt>
                <c:pt idx="1390">
                  <c:v>561.62548679999998</c:v>
                </c:pt>
                <c:pt idx="1391">
                  <c:v>561.88242869999999</c:v>
                </c:pt>
                <c:pt idx="1392">
                  <c:v>562.13936130000002</c:v>
                </c:pt>
                <c:pt idx="1393">
                  <c:v>562.39628449999998</c:v>
                </c:pt>
                <c:pt idx="1394">
                  <c:v>562.65319839999995</c:v>
                </c:pt>
                <c:pt idx="1395">
                  <c:v>562.91010300000005</c:v>
                </c:pt>
                <c:pt idx="1396">
                  <c:v>563.16699819999997</c:v>
                </c:pt>
                <c:pt idx="1397">
                  <c:v>563.42388410000001</c:v>
                </c:pt>
                <c:pt idx="1398">
                  <c:v>563.68076059999999</c:v>
                </c:pt>
                <c:pt idx="1399">
                  <c:v>563.93762779999997</c:v>
                </c:pt>
                <c:pt idx="1400">
                  <c:v>564.19448569999997</c:v>
                </c:pt>
                <c:pt idx="1401">
                  <c:v>564.45133429999998</c:v>
                </c:pt>
                <c:pt idx="1402">
                  <c:v>564.70817350000004</c:v>
                </c:pt>
                <c:pt idx="1403">
                  <c:v>564.9650034</c:v>
                </c:pt>
                <c:pt idx="1404">
                  <c:v>565.2218239</c:v>
                </c:pt>
                <c:pt idx="1405">
                  <c:v>565.47863519999999</c:v>
                </c:pt>
                <c:pt idx="1406">
                  <c:v>565.73543700000005</c:v>
                </c:pt>
                <c:pt idx="1407">
                  <c:v>565.99222959999997</c:v>
                </c:pt>
                <c:pt idx="1408">
                  <c:v>566.24901279999995</c:v>
                </c:pt>
                <c:pt idx="1409">
                  <c:v>566.50578670000004</c:v>
                </c:pt>
                <c:pt idx="1410">
                  <c:v>566.76255119999996</c:v>
                </c:pt>
                <c:pt idx="1411">
                  <c:v>567.01930649999997</c:v>
                </c:pt>
                <c:pt idx="1412">
                  <c:v>567.27605240000003</c:v>
                </c:pt>
                <c:pt idx="1413">
                  <c:v>567.53278890000001</c:v>
                </c:pt>
                <c:pt idx="1414">
                  <c:v>567.78951610000001</c:v>
                </c:pt>
                <c:pt idx="1415">
                  <c:v>568.04623400000003</c:v>
                </c:pt>
                <c:pt idx="1416">
                  <c:v>568.30294260000005</c:v>
                </c:pt>
                <c:pt idx="1417">
                  <c:v>568.55964180000001</c:v>
                </c:pt>
                <c:pt idx="1418">
                  <c:v>568.81633169999998</c:v>
                </c:pt>
                <c:pt idx="1419">
                  <c:v>569.07301229999996</c:v>
                </c:pt>
                <c:pt idx="1420">
                  <c:v>569.32968359999995</c:v>
                </c:pt>
                <c:pt idx="1421">
                  <c:v>569.58634549999999</c:v>
                </c:pt>
                <c:pt idx="1422">
                  <c:v>569.84299810000005</c:v>
                </c:pt>
                <c:pt idx="1423">
                  <c:v>570.09964130000003</c:v>
                </c:pt>
                <c:pt idx="1424">
                  <c:v>570.35627520000003</c:v>
                </c:pt>
                <c:pt idx="1425">
                  <c:v>570.61289980000004</c:v>
                </c:pt>
                <c:pt idx="1426">
                  <c:v>570.86951509999994</c:v>
                </c:pt>
                <c:pt idx="1427">
                  <c:v>571.12612100000001</c:v>
                </c:pt>
                <c:pt idx="1428">
                  <c:v>571.38271769999994</c:v>
                </c:pt>
                <c:pt idx="1429">
                  <c:v>571.63930489999996</c:v>
                </c:pt>
                <c:pt idx="1430">
                  <c:v>571.89588289999995</c:v>
                </c:pt>
                <c:pt idx="1431">
                  <c:v>572.15245149999998</c:v>
                </c:pt>
                <c:pt idx="1432">
                  <c:v>572.40901080000003</c:v>
                </c:pt>
                <c:pt idx="1433">
                  <c:v>572.66556079999998</c:v>
                </c:pt>
                <c:pt idx="1434">
                  <c:v>572.92210139999997</c:v>
                </c:pt>
                <c:pt idx="1435">
                  <c:v>573.17863269999998</c:v>
                </c:pt>
                <c:pt idx="1436">
                  <c:v>573.4351547</c:v>
                </c:pt>
                <c:pt idx="1437">
                  <c:v>573.69166740000003</c:v>
                </c:pt>
                <c:pt idx="1438">
                  <c:v>573.94817069999999</c:v>
                </c:pt>
                <c:pt idx="1439">
                  <c:v>574.20466480000005</c:v>
                </c:pt>
                <c:pt idx="1440">
                  <c:v>574.46114939999995</c:v>
                </c:pt>
                <c:pt idx="1441">
                  <c:v>574.71762479999995</c:v>
                </c:pt>
                <c:pt idx="1442">
                  <c:v>574.9740908</c:v>
                </c:pt>
                <c:pt idx="1443">
                  <c:v>575.23054760000002</c:v>
                </c:pt>
                <c:pt idx="1444">
                  <c:v>575.48699490000001</c:v>
                </c:pt>
                <c:pt idx="1445">
                  <c:v>575.74343299999998</c:v>
                </c:pt>
                <c:pt idx="1446">
                  <c:v>575.9998617</c:v>
                </c:pt>
                <c:pt idx="1447">
                  <c:v>576.25628119999999</c:v>
                </c:pt>
                <c:pt idx="1448">
                  <c:v>576.51269119999995</c:v>
                </c:pt>
                <c:pt idx="1449">
                  <c:v>576.769092</c:v>
                </c:pt>
                <c:pt idx="1450">
                  <c:v>577.02548339999998</c:v>
                </c:pt>
                <c:pt idx="1451">
                  <c:v>577.28186559999995</c:v>
                </c:pt>
                <c:pt idx="1452">
                  <c:v>577.53823839999995</c:v>
                </c:pt>
                <c:pt idx="1453">
                  <c:v>577.79460180000001</c:v>
                </c:pt>
                <c:pt idx="1454">
                  <c:v>578.05095600000004</c:v>
                </c:pt>
                <c:pt idx="1455">
                  <c:v>578.30730080000001</c:v>
                </c:pt>
                <c:pt idx="1456">
                  <c:v>578.56363629999998</c:v>
                </c:pt>
                <c:pt idx="1457">
                  <c:v>578.81996249999997</c:v>
                </c:pt>
                <c:pt idx="1458">
                  <c:v>579.07627939999998</c:v>
                </c:pt>
                <c:pt idx="1459">
                  <c:v>579.33258690000002</c:v>
                </c:pt>
                <c:pt idx="1460">
                  <c:v>579.58888509999997</c:v>
                </c:pt>
                <c:pt idx="1461">
                  <c:v>579.84517400000004</c:v>
                </c:pt>
                <c:pt idx="1462">
                  <c:v>580.10145360000001</c:v>
                </c:pt>
                <c:pt idx="1463">
                  <c:v>580.35772380000003</c:v>
                </c:pt>
                <c:pt idx="1464">
                  <c:v>580.61398480000003</c:v>
                </c:pt>
                <c:pt idx="1465">
                  <c:v>580.87023639999995</c:v>
                </c:pt>
                <c:pt idx="1466">
                  <c:v>581.12647870000001</c:v>
                </c:pt>
                <c:pt idx="1467">
                  <c:v>581.38271159999999</c:v>
                </c:pt>
                <c:pt idx="1468">
                  <c:v>581.63893529999996</c:v>
                </c:pt>
                <c:pt idx="1469">
                  <c:v>581.89514959999997</c:v>
                </c:pt>
                <c:pt idx="1470">
                  <c:v>582.15135459999999</c:v>
                </c:pt>
                <c:pt idx="1471">
                  <c:v>582.40755030000003</c:v>
                </c:pt>
                <c:pt idx="1472">
                  <c:v>582.66373669999996</c:v>
                </c:pt>
                <c:pt idx="1473">
                  <c:v>582.91991380000002</c:v>
                </c:pt>
                <c:pt idx="1474">
                  <c:v>583.17608150000001</c:v>
                </c:pt>
                <c:pt idx="1475">
                  <c:v>583.43223990000001</c:v>
                </c:pt>
                <c:pt idx="1476">
                  <c:v>583.68838900000003</c:v>
                </c:pt>
                <c:pt idx="1477">
                  <c:v>583.94452879999994</c:v>
                </c:pt>
                <c:pt idx="1478">
                  <c:v>584.20065929999998</c:v>
                </c:pt>
                <c:pt idx="1479">
                  <c:v>584.45678039999996</c:v>
                </c:pt>
                <c:pt idx="1480">
                  <c:v>584.71289230000002</c:v>
                </c:pt>
                <c:pt idx="1481">
                  <c:v>584.96899480000002</c:v>
                </c:pt>
                <c:pt idx="1482">
                  <c:v>585.22508800000003</c:v>
                </c:pt>
                <c:pt idx="1483">
                  <c:v>585.48117190000005</c:v>
                </c:pt>
                <c:pt idx="1484">
                  <c:v>585.7372464</c:v>
                </c:pt>
                <c:pt idx="1485">
                  <c:v>585.99331170000005</c:v>
                </c:pt>
                <c:pt idx="1486">
                  <c:v>586.24936760000003</c:v>
                </c:pt>
                <c:pt idx="1487">
                  <c:v>586.50541420000002</c:v>
                </c:pt>
                <c:pt idx="1488">
                  <c:v>586.76145150000002</c:v>
                </c:pt>
                <c:pt idx="1489">
                  <c:v>587.01747950000004</c:v>
                </c:pt>
                <c:pt idx="1490">
                  <c:v>587.27349819999995</c:v>
                </c:pt>
                <c:pt idx="1491">
                  <c:v>587.52950759999999</c:v>
                </c:pt>
                <c:pt idx="1492">
                  <c:v>587.78550759999996</c:v>
                </c:pt>
                <c:pt idx="1493">
                  <c:v>588.04149829999994</c:v>
                </c:pt>
                <c:pt idx="1494">
                  <c:v>588.29747970000005</c:v>
                </c:pt>
                <c:pt idx="1495">
                  <c:v>588.55345179999995</c:v>
                </c:pt>
                <c:pt idx="1496">
                  <c:v>588.80941459999997</c:v>
                </c:pt>
                <c:pt idx="1497">
                  <c:v>589.0653681</c:v>
                </c:pt>
                <c:pt idx="1498">
                  <c:v>589.32131230000005</c:v>
                </c:pt>
                <c:pt idx="1499">
                  <c:v>589.57724710000002</c:v>
                </c:pt>
                <c:pt idx="1500">
                  <c:v>589.83317269999998</c:v>
                </c:pt>
                <c:pt idx="1501">
                  <c:v>590.08908889999998</c:v>
                </c:pt>
                <c:pt idx="1502">
                  <c:v>590.34499579999999</c:v>
                </c:pt>
                <c:pt idx="1503">
                  <c:v>590.60089340000002</c:v>
                </c:pt>
                <c:pt idx="1504">
                  <c:v>590.85678170000006</c:v>
                </c:pt>
                <c:pt idx="1505">
                  <c:v>591.11266060000003</c:v>
                </c:pt>
                <c:pt idx="1506">
                  <c:v>591.36853029999997</c:v>
                </c:pt>
                <c:pt idx="1507">
                  <c:v>591.62439059999997</c:v>
                </c:pt>
                <c:pt idx="1508">
                  <c:v>591.88024170000006</c:v>
                </c:pt>
                <c:pt idx="1509">
                  <c:v>592.13608339999996</c:v>
                </c:pt>
                <c:pt idx="1510">
                  <c:v>592.39191579999999</c:v>
                </c:pt>
                <c:pt idx="1511">
                  <c:v>592.64773890000004</c:v>
                </c:pt>
                <c:pt idx="1512">
                  <c:v>592.90355269999998</c:v>
                </c:pt>
                <c:pt idx="1513">
                  <c:v>593.15935720000004</c:v>
                </c:pt>
                <c:pt idx="1514">
                  <c:v>593.41515240000001</c:v>
                </c:pt>
                <c:pt idx="1515">
                  <c:v>593.67093829999999</c:v>
                </c:pt>
                <c:pt idx="1516">
                  <c:v>593.92671480000001</c:v>
                </c:pt>
                <c:pt idx="1517">
                  <c:v>594.18248210000002</c:v>
                </c:pt>
                <c:pt idx="1518">
                  <c:v>594.43823999999995</c:v>
                </c:pt>
                <c:pt idx="1519">
                  <c:v>594.69398860000001</c:v>
                </c:pt>
                <c:pt idx="1520">
                  <c:v>594.94972800000005</c:v>
                </c:pt>
                <c:pt idx="1521">
                  <c:v>595.20545800000002</c:v>
                </c:pt>
                <c:pt idx="1522">
                  <c:v>595.4611787</c:v>
                </c:pt>
                <c:pt idx="1523">
                  <c:v>595.7168901</c:v>
                </c:pt>
                <c:pt idx="1524">
                  <c:v>595.97259220000001</c:v>
                </c:pt>
                <c:pt idx="1525">
                  <c:v>596.22828500000003</c:v>
                </c:pt>
                <c:pt idx="1526">
                  <c:v>596.48396839999998</c:v>
                </c:pt>
                <c:pt idx="1527">
                  <c:v>596.73964260000002</c:v>
                </c:pt>
                <c:pt idx="1528">
                  <c:v>596.99530749999997</c:v>
                </c:pt>
                <c:pt idx="1529">
                  <c:v>597.25096299999996</c:v>
                </c:pt>
                <c:pt idx="1530">
                  <c:v>597.50660930000004</c:v>
                </c:pt>
                <c:pt idx="1531">
                  <c:v>597.76224620000005</c:v>
                </c:pt>
                <c:pt idx="1532">
                  <c:v>598.01787379999996</c:v>
                </c:pt>
                <c:pt idx="1533">
                  <c:v>598.27349219999996</c:v>
                </c:pt>
                <c:pt idx="1534">
                  <c:v>598.52910120000001</c:v>
                </c:pt>
                <c:pt idx="1535">
                  <c:v>598.78470089999996</c:v>
                </c:pt>
                <c:pt idx="1536">
                  <c:v>599.04029130000004</c:v>
                </c:pt>
                <c:pt idx="1537">
                  <c:v>599.29587240000001</c:v>
                </c:pt>
                <c:pt idx="1538">
                  <c:v>599.55144419999999</c:v>
                </c:pt>
                <c:pt idx="1539">
                  <c:v>599.80700669999999</c:v>
                </c:pt>
                <c:pt idx="1540">
                  <c:v>600.0625599</c:v>
                </c:pt>
                <c:pt idx="1541">
                  <c:v>600.31810380000002</c:v>
                </c:pt>
                <c:pt idx="1542">
                  <c:v>600.57363840000005</c:v>
                </c:pt>
                <c:pt idx="1543">
                  <c:v>600.82916369999998</c:v>
                </c:pt>
                <c:pt idx="1544">
                  <c:v>601.08467970000004</c:v>
                </c:pt>
                <c:pt idx="1545">
                  <c:v>601.34018639999999</c:v>
                </c:pt>
                <c:pt idx="1546">
                  <c:v>601.5956837</c:v>
                </c:pt>
                <c:pt idx="1547">
                  <c:v>601.85117179999997</c:v>
                </c:pt>
                <c:pt idx="1548">
                  <c:v>602.10665059999997</c:v>
                </c:pt>
                <c:pt idx="1549">
                  <c:v>602.36212009999997</c:v>
                </c:pt>
                <c:pt idx="1550">
                  <c:v>602.61758020000002</c:v>
                </c:pt>
                <c:pt idx="1551">
                  <c:v>602.87303110000005</c:v>
                </c:pt>
                <c:pt idx="1552">
                  <c:v>603.12847260000001</c:v>
                </c:pt>
                <c:pt idx="1553">
                  <c:v>603.38390489999995</c:v>
                </c:pt>
                <c:pt idx="1554">
                  <c:v>603.63932790000001</c:v>
                </c:pt>
                <c:pt idx="1555">
                  <c:v>603.89474150000001</c:v>
                </c:pt>
                <c:pt idx="1556">
                  <c:v>604.15014589999998</c:v>
                </c:pt>
                <c:pt idx="1557">
                  <c:v>604.40554090000001</c:v>
                </c:pt>
                <c:pt idx="1558">
                  <c:v>604.6609267</c:v>
                </c:pt>
                <c:pt idx="1559">
                  <c:v>604.91630310000005</c:v>
                </c:pt>
                <c:pt idx="1560">
                  <c:v>605.17167029999996</c:v>
                </c:pt>
                <c:pt idx="1561">
                  <c:v>605.4270282</c:v>
                </c:pt>
                <c:pt idx="1562">
                  <c:v>605.68237669999996</c:v>
                </c:pt>
                <c:pt idx="1563">
                  <c:v>605.93771600000002</c:v>
                </c:pt>
                <c:pt idx="1564">
                  <c:v>606.19304590000002</c:v>
                </c:pt>
                <c:pt idx="1565">
                  <c:v>606.44836659999999</c:v>
                </c:pt>
                <c:pt idx="1566">
                  <c:v>606.70367799999997</c:v>
                </c:pt>
                <c:pt idx="1567">
                  <c:v>606.95898</c:v>
                </c:pt>
                <c:pt idx="1568">
                  <c:v>607.2142728</c:v>
                </c:pt>
                <c:pt idx="1569">
                  <c:v>607.46955620000006</c:v>
                </c:pt>
                <c:pt idx="1570">
                  <c:v>607.72483039999997</c:v>
                </c:pt>
                <c:pt idx="1571">
                  <c:v>607.98009530000002</c:v>
                </c:pt>
                <c:pt idx="1572">
                  <c:v>608.23535089999996</c:v>
                </c:pt>
                <c:pt idx="1573">
                  <c:v>608.49059709999995</c:v>
                </c:pt>
                <c:pt idx="1574">
                  <c:v>608.74583410000002</c:v>
                </c:pt>
                <c:pt idx="1575">
                  <c:v>609.0010618</c:v>
                </c:pt>
                <c:pt idx="1576">
                  <c:v>609.25628019999999</c:v>
                </c:pt>
                <c:pt idx="1577">
                  <c:v>609.51148929999999</c:v>
                </c:pt>
                <c:pt idx="1578">
                  <c:v>609.76668910000001</c:v>
                </c:pt>
                <c:pt idx="1579">
                  <c:v>610.02187960000003</c:v>
                </c:pt>
                <c:pt idx="1580">
                  <c:v>610.27706079999996</c:v>
                </c:pt>
                <c:pt idx="1581">
                  <c:v>610.53223270000001</c:v>
                </c:pt>
                <c:pt idx="1582">
                  <c:v>610.78739529999996</c:v>
                </c:pt>
                <c:pt idx="1583">
                  <c:v>611.04254860000003</c:v>
                </c:pt>
                <c:pt idx="1584">
                  <c:v>611.2976926</c:v>
                </c:pt>
                <c:pt idx="1585">
                  <c:v>611.55282729999999</c:v>
                </c:pt>
                <c:pt idx="1586">
                  <c:v>611.80795279999995</c:v>
                </c:pt>
                <c:pt idx="1587">
                  <c:v>612.06306889999996</c:v>
                </c:pt>
                <c:pt idx="1588">
                  <c:v>612.31817579999995</c:v>
                </c:pt>
                <c:pt idx="1589">
                  <c:v>612.57327329999998</c:v>
                </c:pt>
                <c:pt idx="1590">
                  <c:v>612.82836159999999</c:v>
                </c:pt>
                <c:pt idx="1591">
                  <c:v>613.08344050000005</c:v>
                </c:pt>
                <c:pt idx="1592">
                  <c:v>613.33851019999997</c:v>
                </c:pt>
                <c:pt idx="1593">
                  <c:v>613.59357060000002</c:v>
                </c:pt>
                <c:pt idx="1594">
                  <c:v>613.84862169999997</c:v>
                </c:pt>
                <c:pt idx="1595">
                  <c:v>614.10366350000004</c:v>
                </c:pt>
                <c:pt idx="1596">
                  <c:v>614.35869600000001</c:v>
                </c:pt>
                <c:pt idx="1597">
                  <c:v>614.61371919999999</c:v>
                </c:pt>
                <c:pt idx="1598">
                  <c:v>614.86873309999999</c:v>
                </c:pt>
                <c:pt idx="1599">
                  <c:v>615.12373769999999</c:v>
                </c:pt>
                <c:pt idx="1600">
                  <c:v>615.37873300000001</c:v>
                </c:pt>
                <c:pt idx="1601">
                  <c:v>615.63371910000001</c:v>
                </c:pt>
                <c:pt idx="1602">
                  <c:v>615.88869580000005</c:v>
                </c:pt>
                <c:pt idx="1603">
                  <c:v>616.14366329999996</c:v>
                </c:pt>
                <c:pt idx="1604">
                  <c:v>616.39862149999999</c:v>
                </c:pt>
                <c:pt idx="1605">
                  <c:v>616.65357029999996</c:v>
                </c:pt>
                <c:pt idx="1606">
                  <c:v>616.90850990000001</c:v>
                </c:pt>
                <c:pt idx="1607">
                  <c:v>617.16344019999997</c:v>
                </c:pt>
                <c:pt idx="1608">
                  <c:v>617.41836120000005</c:v>
                </c:pt>
                <c:pt idx="1609">
                  <c:v>617.67327299999999</c:v>
                </c:pt>
                <c:pt idx="1610">
                  <c:v>617.92817539999999</c:v>
                </c:pt>
                <c:pt idx="1611">
                  <c:v>618.18306849999999</c:v>
                </c:pt>
                <c:pt idx="1612">
                  <c:v>618.43795239999997</c:v>
                </c:pt>
                <c:pt idx="1613">
                  <c:v>618.69282699999997</c:v>
                </c:pt>
                <c:pt idx="1614">
                  <c:v>618.94769220000001</c:v>
                </c:pt>
                <c:pt idx="1615">
                  <c:v>619.20254820000002</c:v>
                </c:pt>
                <c:pt idx="1616">
                  <c:v>619.45739490000005</c:v>
                </c:pt>
                <c:pt idx="1617">
                  <c:v>619.71223229999998</c:v>
                </c:pt>
                <c:pt idx="1618">
                  <c:v>619.9670605</c:v>
                </c:pt>
                <c:pt idx="1619">
                  <c:v>620.22187929999996</c:v>
                </c:pt>
                <c:pt idx="1620">
                  <c:v>620.4766889</c:v>
                </c:pt>
                <c:pt idx="1621">
                  <c:v>620.73148909999998</c:v>
                </c:pt>
                <c:pt idx="1622">
                  <c:v>620.98628010000004</c:v>
                </c:pt>
                <c:pt idx="1623">
                  <c:v>621.24106180000001</c:v>
                </c:pt>
                <c:pt idx="1624">
                  <c:v>621.49583419999999</c:v>
                </c:pt>
                <c:pt idx="1625">
                  <c:v>621.75059729999998</c:v>
                </c:pt>
                <c:pt idx="1626">
                  <c:v>622.00535119999995</c:v>
                </c:pt>
                <c:pt idx="1627">
                  <c:v>622.26009569999997</c:v>
                </c:pt>
                <c:pt idx="1628">
                  <c:v>622.51483099999996</c:v>
                </c:pt>
                <c:pt idx="1629">
                  <c:v>622.7695569</c:v>
                </c:pt>
                <c:pt idx="1630">
                  <c:v>623.02427360000001</c:v>
                </c:pt>
                <c:pt idx="1631">
                  <c:v>623.27898100000004</c:v>
                </c:pt>
                <c:pt idx="1632">
                  <c:v>623.53367920000005</c:v>
                </c:pt>
                <c:pt idx="1633">
                  <c:v>623.78836799999999</c:v>
                </c:pt>
                <c:pt idx="1634">
                  <c:v>624.04304760000002</c:v>
                </c:pt>
                <c:pt idx="1635">
                  <c:v>624.29771779999999</c:v>
                </c:pt>
                <c:pt idx="1636">
                  <c:v>624.55237880000004</c:v>
                </c:pt>
                <c:pt idx="1637">
                  <c:v>624.8070305</c:v>
                </c:pt>
                <c:pt idx="1638">
                  <c:v>625.06167289999996</c:v>
                </c:pt>
                <c:pt idx="1639">
                  <c:v>625.31630610000002</c:v>
                </c:pt>
                <c:pt idx="1640">
                  <c:v>625.57092990000001</c:v>
                </c:pt>
                <c:pt idx="1641">
                  <c:v>625.82554449999998</c:v>
                </c:pt>
                <c:pt idx="1642">
                  <c:v>626.08014979999996</c:v>
                </c:pt>
                <c:pt idx="1643">
                  <c:v>626.33474579999995</c:v>
                </c:pt>
                <c:pt idx="1644">
                  <c:v>626.58933249999995</c:v>
                </c:pt>
                <c:pt idx="1645">
                  <c:v>626.84391000000005</c:v>
                </c:pt>
                <c:pt idx="1646">
                  <c:v>627.09847809999997</c:v>
                </c:pt>
                <c:pt idx="1647">
                  <c:v>627.35303699999997</c:v>
                </c:pt>
                <c:pt idx="1648">
                  <c:v>627.60758659999999</c:v>
                </c:pt>
                <c:pt idx="1649">
                  <c:v>627.86212699999999</c:v>
                </c:pt>
                <c:pt idx="1650">
                  <c:v>628.11665800000003</c:v>
                </c:pt>
                <c:pt idx="1651">
                  <c:v>628.37117980000005</c:v>
                </c:pt>
                <c:pt idx="1652">
                  <c:v>628.6256922</c:v>
                </c:pt>
                <c:pt idx="1653">
                  <c:v>628.88019540000005</c:v>
                </c:pt>
                <c:pt idx="1654">
                  <c:v>629.13468939999996</c:v>
                </c:pt>
                <c:pt idx="1655">
                  <c:v>629.38917400000003</c:v>
                </c:pt>
                <c:pt idx="1656">
                  <c:v>629.64364939999996</c:v>
                </c:pt>
                <c:pt idx="1657">
                  <c:v>629.89811540000005</c:v>
                </c:pt>
                <c:pt idx="1658">
                  <c:v>630.15257220000001</c:v>
                </c:pt>
                <c:pt idx="1659">
                  <c:v>630.40701979999994</c:v>
                </c:pt>
                <c:pt idx="1660">
                  <c:v>630.66145800000004</c:v>
                </c:pt>
                <c:pt idx="1661">
                  <c:v>630.915887</c:v>
                </c:pt>
                <c:pt idx="1662">
                  <c:v>631.17030669999997</c:v>
                </c:pt>
                <c:pt idx="1663">
                  <c:v>631.42471709999995</c:v>
                </c:pt>
                <c:pt idx="1664">
                  <c:v>631.67911819999995</c:v>
                </c:pt>
                <c:pt idx="1665">
                  <c:v>631.93351010000003</c:v>
                </c:pt>
                <c:pt idx="1666">
                  <c:v>632.18789260000005</c:v>
                </c:pt>
                <c:pt idx="1667">
                  <c:v>632.44226590000005</c:v>
                </c:pt>
                <c:pt idx="1668">
                  <c:v>632.69663000000003</c:v>
                </c:pt>
                <c:pt idx="1669">
                  <c:v>632.95098470000005</c:v>
                </c:pt>
                <c:pt idx="1670">
                  <c:v>633.20533020000005</c:v>
                </c:pt>
                <c:pt idx="1671">
                  <c:v>633.45966639999995</c:v>
                </c:pt>
                <c:pt idx="1672">
                  <c:v>633.71399329999997</c:v>
                </c:pt>
                <c:pt idx="1673">
                  <c:v>633.96831099999997</c:v>
                </c:pt>
                <c:pt idx="1674">
                  <c:v>634.22261930000002</c:v>
                </c:pt>
                <c:pt idx="1675">
                  <c:v>634.47691840000005</c:v>
                </c:pt>
                <c:pt idx="1676">
                  <c:v>634.73120819999997</c:v>
                </c:pt>
                <c:pt idx="1677">
                  <c:v>634.98548879999998</c:v>
                </c:pt>
                <c:pt idx="1678">
                  <c:v>635.23976010000001</c:v>
                </c:pt>
                <c:pt idx="1679">
                  <c:v>635.49402210000005</c:v>
                </c:pt>
                <c:pt idx="1680">
                  <c:v>635.74827479999999</c:v>
                </c:pt>
                <c:pt idx="1681">
                  <c:v>636.00251820000005</c:v>
                </c:pt>
                <c:pt idx="1682">
                  <c:v>636.25675239999998</c:v>
                </c:pt>
                <c:pt idx="1683">
                  <c:v>636.51097730000004</c:v>
                </c:pt>
                <c:pt idx="1684">
                  <c:v>636.76519289999999</c:v>
                </c:pt>
                <c:pt idx="1685">
                  <c:v>637.01939930000003</c:v>
                </c:pt>
                <c:pt idx="1686">
                  <c:v>637.27359639999997</c:v>
                </c:pt>
                <c:pt idx="1687">
                  <c:v>637.52778420000004</c:v>
                </c:pt>
                <c:pt idx="1688">
                  <c:v>637.78196270000001</c:v>
                </c:pt>
                <c:pt idx="1689">
                  <c:v>638.03613199999995</c:v>
                </c:pt>
                <c:pt idx="1690">
                  <c:v>638.29029200000002</c:v>
                </c:pt>
                <c:pt idx="1691">
                  <c:v>638.54444269999999</c:v>
                </c:pt>
                <c:pt idx="1692">
                  <c:v>638.79858409999997</c:v>
                </c:pt>
                <c:pt idx="1693">
                  <c:v>639.05271630000004</c:v>
                </c:pt>
                <c:pt idx="1694">
                  <c:v>639.30683920000001</c:v>
                </c:pt>
                <c:pt idx="1695">
                  <c:v>639.5609528</c:v>
                </c:pt>
                <c:pt idx="1696">
                  <c:v>639.81505719999996</c:v>
                </c:pt>
                <c:pt idx="1697">
                  <c:v>640.06915230000004</c:v>
                </c:pt>
                <c:pt idx="1698">
                  <c:v>640.32323810000003</c:v>
                </c:pt>
                <c:pt idx="1699">
                  <c:v>640.57731469999999</c:v>
                </c:pt>
                <c:pt idx="1700">
                  <c:v>640.83138199999996</c:v>
                </c:pt>
                <c:pt idx="1701">
                  <c:v>641.08543999999995</c:v>
                </c:pt>
                <c:pt idx="1702">
                  <c:v>641.33948869999995</c:v>
                </c:pt>
                <c:pt idx="1703">
                  <c:v>641.59352820000004</c:v>
                </c:pt>
                <c:pt idx="1704">
                  <c:v>641.84755840000003</c:v>
                </c:pt>
                <c:pt idx="1705">
                  <c:v>642.10157930000003</c:v>
                </c:pt>
                <c:pt idx="1706">
                  <c:v>642.355591</c:v>
                </c:pt>
                <c:pt idx="1707">
                  <c:v>642.60959339999999</c:v>
                </c:pt>
                <c:pt idx="1708">
                  <c:v>642.8635865</c:v>
                </c:pt>
                <c:pt idx="1709">
                  <c:v>643.11757039999998</c:v>
                </c:pt>
                <c:pt idx="1710">
                  <c:v>643.37154499999997</c:v>
                </c:pt>
                <c:pt idx="1711">
                  <c:v>643.62551029999997</c:v>
                </c:pt>
                <c:pt idx="1712">
                  <c:v>643.87946639999996</c:v>
                </c:pt>
                <c:pt idx="1713">
                  <c:v>644.13341319999995</c:v>
                </c:pt>
                <c:pt idx="1714">
                  <c:v>644.38735069999996</c:v>
                </c:pt>
                <c:pt idx="1715">
                  <c:v>644.64127900000005</c:v>
                </c:pt>
                <c:pt idx="1716">
                  <c:v>644.89519800000005</c:v>
                </c:pt>
                <c:pt idx="1717">
                  <c:v>645.14910769999994</c:v>
                </c:pt>
                <c:pt idx="1718">
                  <c:v>645.40300820000004</c:v>
                </c:pt>
                <c:pt idx="1719">
                  <c:v>645.65689940000004</c:v>
                </c:pt>
                <c:pt idx="1720">
                  <c:v>645.91078130000005</c:v>
                </c:pt>
                <c:pt idx="1721">
                  <c:v>646.16465400000004</c:v>
                </c:pt>
                <c:pt idx="1722">
                  <c:v>646.41851740000004</c:v>
                </c:pt>
                <c:pt idx="1723">
                  <c:v>646.67237150000005</c:v>
                </c:pt>
                <c:pt idx="1724">
                  <c:v>646.92621640000004</c:v>
                </c:pt>
                <c:pt idx="1725">
                  <c:v>647.18005200000005</c:v>
                </c:pt>
                <c:pt idx="1726">
                  <c:v>647.43387829999995</c:v>
                </c:pt>
                <c:pt idx="1727">
                  <c:v>647.68769540000005</c:v>
                </c:pt>
                <c:pt idx="1728">
                  <c:v>647.94150320000006</c:v>
                </c:pt>
                <c:pt idx="1729">
                  <c:v>648.19530180000004</c:v>
                </c:pt>
                <c:pt idx="1730">
                  <c:v>648.44909110000003</c:v>
                </c:pt>
                <c:pt idx="1731">
                  <c:v>648.70287110000004</c:v>
                </c:pt>
                <c:pt idx="1732">
                  <c:v>648.95664190000002</c:v>
                </c:pt>
                <c:pt idx="1733">
                  <c:v>649.21040340000002</c:v>
                </c:pt>
                <c:pt idx="1734">
                  <c:v>649.46415560000003</c:v>
                </c:pt>
                <c:pt idx="1735">
                  <c:v>649.71789860000001</c:v>
                </c:pt>
                <c:pt idx="1736">
                  <c:v>649.97163230000001</c:v>
                </c:pt>
                <c:pt idx="1737">
                  <c:v>650.22535670000002</c:v>
                </c:pt>
                <c:pt idx="1738">
                  <c:v>650.47907190000001</c:v>
                </c:pt>
                <c:pt idx="1739">
                  <c:v>650.73277780000001</c:v>
                </c:pt>
                <c:pt idx="1740">
                  <c:v>650.98647449999999</c:v>
                </c:pt>
                <c:pt idx="1741">
                  <c:v>651.24016189999998</c:v>
                </c:pt>
                <c:pt idx="1742">
                  <c:v>651.49384010000006</c:v>
                </c:pt>
                <c:pt idx="1743">
                  <c:v>651.74750889999996</c:v>
                </c:pt>
                <c:pt idx="1744">
                  <c:v>652.00116860000003</c:v>
                </c:pt>
                <c:pt idx="1745">
                  <c:v>652.25481890000003</c:v>
                </c:pt>
                <c:pt idx="1746">
                  <c:v>652.50846000000001</c:v>
                </c:pt>
                <c:pt idx="1747">
                  <c:v>652.76209189999997</c:v>
                </c:pt>
                <c:pt idx="1748">
                  <c:v>653.01571449999994</c:v>
                </c:pt>
                <c:pt idx="1749">
                  <c:v>653.26932780000004</c:v>
                </c:pt>
                <c:pt idx="1750">
                  <c:v>653.52293180000004</c:v>
                </c:pt>
                <c:pt idx="1751">
                  <c:v>653.77652669999998</c:v>
                </c:pt>
                <c:pt idx="1752">
                  <c:v>654.03011219999996</c:v>
                </c:pt>
                <c:pt idx="1753">
                  <c:v>654.28368850000004</c:v>
                </c:pt>
                <c:pt idx="1754">
                  <c:v>654.53725550000001</c:v>
                </c:pt>
                <c:pt idx="1755">
                  <c:v>654.79081329999997</c:v>
                </c:pt>
                <c:pt idx="1756">
                  <c:v>655.04436180000005</c:v>
                </c:pt>
                <c:pt idx="1757">
                  <c:v>655.29790109999999</c:v>
                </c:pt>
                <c:pt idx="1758">
                  <c:v>655.55143109999995</c:v>
                </c:pt>
                <c:pt idx="1759">
                  <c:v>655.80495180000003</c:v>
                </c:pt>
                <c:pt idx="1760">
                  <c:v>656.05846329999997</c:v>
                </c:pt>
                <c:pt idx="1761">
                  <c:v>656.31196550000004</c:v>
                </c:pt>
                <c:pt idx="1762">
                  <c:v>656.56545849999998</c:v>
                </c:pt>
                <c:pt idx="1763">
                  <c:v>656.81894220000004</c:v>
                </c:pt>
                <c:pt idx="1764">
                  <c:v>657.07241669999996</c:v>
                </c:pt>
                <c:pt idx="1765">
                  <c:v>657.32588190000001</c:v>
                </c:pt>
                <c:pt idx="1766">
                  <c:v>657.57933779999996</c:v>
                </c:pt>
                <c:pt idx="1767">
                  <c:v>657.8327845</c:v>
                </c:pt>
                <c:pt idx="1768">
                  <c:v>658.08622200000002</c:v>
                </c:pt>
                <c:pt idx="1769">
                  <c:v>658.33965009999997</c:v>
                </c:pt>
                <c:pt idx="1770">
                  <c:v>658.59306909999998</c:v>
                </c:pt>
                <c:pt idx="1771">
                  <c:v>658.84647870000003</c:v>
                </c:pt>
                <c:pt idx="1772">
                  <c:v>659.09987920000003</c:v>
                </c:pt>
                <c:pt idx="1773">
                  <c:v>659.35327029999996</c:v>
                </c:pt>
                <c:pt idx="1774">
                  <c:v>659.60665219999998</c:v>
                </c:pt>
                <c:pt idx="1775">
                  <c:v>659.86002489999998</c:v>
                </c:pt>
                <c:pt idx="1776">
                  <c:v>660.1133883</c:v>
                </c:pt>
                <c:pt idx="1777">
                  <c:v>660.36674249999999</c:v>
                </c:pt>
                <c:pt idx="1778">
                  <c:v>660.62008730000002</c:v>
                </c:pt>
                <c:pt idx="1779">
                  <c:v>660.873423</c:v>
                </c:pt>
                <c:pt idx="1780">
                  <c:v>661.12674939999999</c:v>
                </c:pt>
                <c:pt idx="1781">
                  <c:v>661.3800665</c:v>
                </c:pt>
                <c:pt idx="1782">
                  <c:v>661.63337439999998</c:v>
                </c:pt>
                <c:pt idx="1783">
                  <c:v>661.88667299999997</c:v>
                </c:pt>
                <c:pt idx="1784">
                  <c:v>662.13996239999994</c:v>
                </c:pt>
                <c:pt idx="1785">
                  <c:v>662.39324260000001</c:v>
                </c:pt>
                <c:pt idx="1786">
                  <c:v>662.6465134</c:v>
                </c:pt>
                <c:pt idx="1787">
                  <c:v>662.89977510000006</c:v>
                </c:pt>
                <c:pt idx="1788">
                  <c:v>663.15302750000001</c:v>
                </c:pt>
                <c:pt idx="1789">
                  <c:v>663.40627059999997</c:v>
                </c:pt>
                <c:pt idx="1790">
                  <c:v>663.65950450000003</c:v>
                </c:pt>
                <c:pt idx="1791">
                  <c:v>663.91272909999998</c:v>
                </c:pt>
                <c:pt idx="1792">
                  <c:v>664.16594450000002</c:v>
                </c:pt>
                <c:pt idx="1793">
                  <c:v>664.41915059999997</c:v>
                </c:pt>
                <c:pt idx="1794">
                  <c:v>664.6723475</c:v>
                </c:pt>
                <c:pt idx="1795">
                  <c:v>664.92553510000005</c:v>
                </c:pt>
                <c:pt idx="1796">
                  <c:v>665.17871349999996</c:v>
                </c:pt>
                <c:pt idx="1797">
                  <c:v>665.43188259999999</c:v>
                </c:pt>
                <c:pt idx="1798">
                  <c:v>665.68504250000001</c:v>
                </c:pt>
                <c:pt idx="1799">
                  <c:v>665.93819310000003</c:v>
                </c:pt>
                <c:pt idx="1800">
                  <c:v>666.19133450000004</c:v>
                </c:pt>
                <c:pt idx="1801">
                  <c:v>666.44446660000006</c:v>
                </c:pt>
                <c:pt idx="1802">
                  <c:v>666.69758950000005</c:v>
                </c:pt>
                <c:pt idx="1803">
                  <c:v>666.95070320000002</c:v>
                </c:pt>
                <c:pt idx="1804">
                  <c:v>667.2038076</c:v>
                </c:pt>
                <c:pt idx="1805">
                  <c:v>667.4569027</c:v>
                </c:pt>
                <c:pt idx="1806">
                  <c:v>667.70998859999997</c:v>
                </c:pt>
                <c:pt idx="1807">
                  <c:v>667.96306530000004</c:v>
                </c:pt>
                <c:pt idx="1808">
                  <c:v>668.2161327</c:v>
                </c:pt>
                <c:pt idx="1809">
                  <c:v>668.46919079999998</c:v>
                </c:pt>
                <c:pt idx="1810">
                  <c:v>668.72223970000005</c:v>
                </c:pt>
                <c:pt idx="1811">
                  <c:v>668.97527939999998</c:v>
                </c:pt>
                <c:pt idx="1812">
                  <c:v>669.22830980000003</c:v>
                </c:pt>
                <c:pt idx="1813">
                  <c:v>669.48133099999995</c:v>
                </c:pt>
                <c:pt idx="1814">
                  <c:v>669.7343429</c:v>
                </c:pt>
                <c:pt idx="1815">
                  <c:v>669.98734560000003</c:v>
                </c:pt>
                <c:pt idx="1816">
                  <c:v>670.24033910000003</c:v>
                </c:pt>
                <c:pt idx="1817">
                  <c:v>670.49332330000004</c:v>
                </c:pt>
                <c:pt idx="1818">
                  <c:v>670.74629819999996</c:v>
                </c:pt>
                <c:pt idx="1819">
                  <c:v>670.99926389999996</c:v>
                </c:pt>
                <c:pt idx="1820">
                  <c:v>671.25222040000006</c:v>
                </c:pt>
                <c:pt idx="1821">
                  <c:v>671.50516760000005</c:v>
                </c:pt>
                <c:pt idx="1822">
                  <c:v>671.75810560000002</c:v>
                </c:pt>
                <c:pt idx="1823">
                  <c:v>672.01103430000001</c:v>
                </c:pt>
                <c:pt idx="1824">
                  <c:v>672.26395379999997</c:v>
                </c:pt>
                <c:pt idx="1825">
                  <c:v>672.51686400000006</c:v>
                </c:pt>
                <c:pt idx="1826">
                  <c:v>672.76976500000001</c:v>
                </c:pt>
                <c:pt idx="1827">
                  <c:v>673.02265680000005</c:v>
                </c:pt>
                <c:pt idx="1828">
                  <c:v>673.27553929999999</c:v>
                </c:pt>
                <c:pt idx="1829">
                  <c:v>673.52841260000002</c:v>
                </c:pt>
                <c:pt idx="1830">
                  <c:v>673.78127659999996</c:v>
                </c:pt>
                <c:pt idx="1831">
                  <c:v>674.03413139999998</c:v>
                </c:pt>
                <c:pt idx="1832">
                  <c:v>674.28697699999998</c:v>
                </c:pt>
                <c:pt idx="1833">
                  <c:v>674.53981329999999</c:v>
                </c:pt>
                <c:pt idx="1834">
                  <c:v>674.79264030000002</c:v>
                </c:pt>
                <c:pt idx="1835">
                  <c:v>675.04545819999998</c:v>
                </c:pt>
                <c:pt idx="1836">
                  <c:v>675.29826679999996</c:v>
                </c:pt>
                <c:pt idx="1837">
                  <c:v>675.55106609999996</c:v>
                </c:pt>
                <c:pt idx="1838">
                  <c:v>675.80385620000004</c:v>
                </c:pt>
                <c:pt idx="1839">
                  <c:v>676.05663709999999</c:v>
                </c:pt>
                <c:pt idx="1840">
                  <c:v>676.30940869999995</c:v>
                </c:pt>
                <c:pt idx="1841">
                  <c:v>676.5621711</c:v>
                </c:pt>
                <c:pt idx="1842">
                  <c:v>676.81492419999995</c:v>
                </c:pt>
                <c:pt idx="1843">
                  <c:v>677.06766819999996</c:v>
                </c:pt>
                <c:pt idx="1844">
                  <c:v>677.32040280000001</c:v>
                </c:pt>
                <c:pt idx="1845">
                  <c:v>677.57312830000001</c:v>
                </c:pt>
                <c:pt idx="1846">
                  <c:v>677.82584440000005</c:v>
                </c:pt>
                <c:pt idx="1847">
                  <c:v>678.07855140000004</c:v>
                </c:pt>
                <c:pt idx="1848">
                  <c:v>678.33124910000004</c:v>
                </c:pt>
                <c:pt idx="1849">
                  <c:v>678.58393760000001</c:v>
                </c:pt>
                <c:pt idx="1850">
                  <c:v>678.8366168</c:v>
                </c:pt>
                <c:pt idx="1851">
                  <c:v>679.08928679999997</c:v>
                </c:pt>
                <c:pt idx="1852">
                  <c:v>679.34194760000003</c:v>
                </c:pt>
                <c:pt idx="1853">
                  <c:v>679.59459909999998</c:v>
                </c:pt>
                <c:pt idx="1854">
                  <c:v>679.84724140000003</c:v>
                </c:pt>
                <c:pt idx="1855">
                  <c:v>680.09987450000006</c:v>
                </c:pt>
                <c:pt idx="1856">
                  <c:v>680.35249829999998</c:v>
                </c:pt>
                <c:pt idx="1857">
                  <c:v>680.60511289999999</c:v>
                </c:pt>
                <c:pt idx="1858">
                  <c:v>680.85771820000002</c:v>
                </c:pt>
                <c:pt idx="1859">
                  <c:v>681.11031439999999</c:v>
                </c:pt>
                <c:pt idx="1860">
                  <c:v>681.36290120000001</c:v>
                </c:pt>
                <c:pt idx="1861">
                  <c:v>681.61547889999997</c:v>
                </c:pt>
                <c:pt idx="1862">
                  <c:v>681.86804729999994</c:v>
                </c:pt>
                <c:pt idx="1863">
                  <c:v>682.12060650000001</c:v>
                </c:pt>
                <c:pt idx="1864">
                  <c:v>682.37315639999997</c:v>
                </c:pt>
                <c:pt idx="1865">
                  <c:v>682.62569710000002</c:v>
                </c:pt>
                <c:pt idx="1866">
                  <c:v>682.87822860000006</c:v>
                </c:pt>
                <c:pt idx="1867">
                  <c:v>683.13075079999999</c:v>
                </c:pt>
                <c:pt idx="1868">
                  <c:v>683.38326380000001</c:v>
                </c:pt>
                <c:pt idx="1869">
                  <c:v>683.63576760000001</c:v>
                </c:pt>
                <c:pt idx="1870">
                  <c:v>683.88826210000002</c:v>
                </c:pt>
                <c:pt idx="1871">
                  <c:v>684.14074740000001</c:v>
                </c:pt>
                <c:pt idx="1872">
                  <c:v>684.39322349999998</c:v>
                </c:pt>
                <c:pt idx="1873">
                  <c:v>684.64569029999996</c:v>
                </c:pt>
                <c:pt idx="1874">
                  <c:v>684.89814790000003</c:v>
                </c:pt>
                <c:pt idx="1875">
                  <c:v>685.15059629999996</c:v>
                </c:pt>
                <c:pt idx="1876">
                  <c:v>685.40303540000002</c:v>
                </c:pt>
                <c:pt idx="1877">
                  <c:v>685.65546529999995</c:v>
                </c:pt>
                <c:pt idx="1878">
                  <c:v>685.90788599999996</c:v>
                </c:pt>
                <c:pt idx="1879">
                  <c:v>686.16029749999996</c:v>
                </c:pt>
                <c:pt idx="1880">
                  <c:v>686.41269969999996</c:v>
                </c:pt>
                <c:pt idx="1881">
                  <c:v>686.66509259999998</c:v>
                </c:pt>
                <c:pt idx="1882">
                  <c:v>686.91747640000006</c:v>
                </c:pt>
                <c:pt idx="1883">
                  <c:v>687.16985090000003</c:v>
                </c:pt>
                <c:pt idx="1884">
                  <c:v>687.42221619999998</c:v>
                </c:pt>
                <c:pt idx="1885">
                  <c:v>687.67457230000002</c:v>
                </c:pt>
                <c:pt idx="1886">
                  <c:v>687.92691909999996</c:v>
                </c:pt>
                <c:pt idx="1887">
                  <c:v>688.1792567</c:v>
                </c:pt>
                <c:pt idx="1888">
                  <c:v>688.43158510000001</c:v>
                </c:pt>
                <c:pt idx="1889">
                  <c:v>688.68390420000003</c:v>
                </c:pt>
                <c:pt idx="1890">
                  <c:v>688.93621410000003</c:v>
                </c:pt>
                <c:pt idx="1891">
                  <c:v>689.18851480000001</c:v>
                </c:pt>
                <c:pt idx="1892">
                  <c:v>689.44080629999996</c:v>
                </c:pt>
                <c:pt idx="1893">
                  <c:v>689.69308850000004</c:v>
                </c:pt>
                <c:pt idx="1894">
                  <c:v>689.94536149999999</c:v>
                </c:pt>
                <c:pt idx="1895">
                  <c:v>690.19762530000003</c:v>
                </c:pt>
                <c:pt idx="1896">
                  <c:v>690.44987979999996</c:v>
                </c:pt>
                <c:pt idx="1897">
                  <c:v>690.70212509999999</c:v>
                </c:pt>
                <c:pt idx="1898">
                  <c:v>690.95436119999999</c:v>
                </c:pt>
                <c:pt idx="1899">
                  <c:v>691.20658809999998</c:v>
                </c:pt>
                <c:pt idx="1900">
                  <c:v>691.45880569999997</c:v>
                </c:pt>
                <c:pt idx="1901">
                  <c:v>691.71101410000006</c:v>
                </c:pt>
                <c:pt idx="1902">
                  <c:v>691.96321330000001</c:v>
                </c:pt>
                <c:pt idx="1903">
                  <c:v>692.21540330000005</c:v>
                </c:pt>
                <c:pt idx="1904">
                  <c:v>692.46758399999999</c:v>
                </c:pt>
                <c:pt idx="1905">
                  <c:v>692.71975550000002</c:v>
                </c:pt>
                <c:pt idx="1906">
                  <c:v>692.97191780000003</c:v>
                </c:pt>
                <c:pt idx="1907">
                  <c:v>693.22407080000005</c:v>
                </c:pt>
                <c:pt idx="1908">
                  <c:v>693.47621470000001</c:v>
                </c:pt>
                <c:pt idx="1909">
                  <c:v>693.72834929999999</c:v>
                </c:pt>
                <c:pt idx="1910">
                  <c:v>693.98047469999995</c:v>
                </c:pt>
                <c:pt idx="1911">
                  <c:v>694.23259080000003</c:v>
                </c:pt>
                <c:pt idx="1912">
                  <c:v>694.48469769999997</c:v>
                </c:pt>
                <c:pt idx="1913">
                  <c:v>694.73679540000001</c:v>
                </c:pt>
                <c:pt idx="1914">
                  <c:v>694.98888390000002</c:v>
                </c:pt>
                <c:pt idx="1915">
                  <c:v>695.24096320000001</c:v>
                </c:pt>
                <c:pt idx="1916">
                  <c:v>695.49303320000001</c:v>
                </c:pt>
                <c:pt idx="1917">
                  <c:v>695.74509399999999</c:v>
                </c:pt>
                <c:pt idx="1918">
                  <c:v>695.99714559999995</c:v>
                </c:pt>
                <c:pt idx="1919">
                  <c:v>696.249188</c:v>
                </c:pt>
                <c:pt idx="1920">
                  <c:v>696.50122109999995</c:v>
                </c:pt>
                <c:pt idx="1921">
                  <c:v>696.75324509999996</c:v>
                </c:pt>
                <c:pt idx="1922">
                  <c:v>697.00525979999998</c:v>
                </c:pt>
                <c:pt idx="1923">
                  <c:v>697.25726520000001</c:v>
                </c:pt>
                <c:pt idx="1924">
                  <c:v>697.50926149999998</c:v>
                </c:pt>
                <c:pt idx="1925">
                  <c:v>697.76124849999997</c:v>
                </c:pt>
                <c:pt idx="1926">
                  <c:v>698.01322630000004</c:v>
                </c:pt>
                <c:pt idx="1927">
                  <c:v>698.26519489999998</c:v>
                </c:pt>
                <c:pt idx="1928">
                  <c:v>698.51715430000002</c:v>
                </c:pt>
                <c:pt idx="1929">
                  <c:v>698.76910450000003</c:v>
                </c:pt>
                <c:pt idx="1930">
                  <c:v>699.02104540000005</c:v>
                </c:pt>
                <c:pt idx="1931">
                  <c:v>699.27297710000005</c:v>
                </c:pt>
                <c:pt idx="1932">
                  <c:v>699.52489960000003</c:v>
                </c:pt>
                <c:pt idx="1933">
                  <c:v>699.77681289999998</c:v>
                </c:pt>
                <c:pt idx="1934">
                  <c:v>700.02871689999995</c:v>
                </c:pt>
                <c:pt idx="1935">
                  <c:v>700.28061170000001</c:v>
                </c:pt>
                <c:pt idx="1936">
                  <c:v>700.53249740000001</c:v>
                </c:pt>
                <c:pt idx="1937">
                  <c:v>700.78437380000003</c:v>
                </c:pt>
                <c:pt idx="1938">
                  <c:v>701.03624090000005</c:v>
                </c:pt>
                <c:pt idx="1939">
                  <c:v>701.28809890000002</c:v>
                </c:pt>
                <c:pt idx="1940">
                  <c:v>701.5399476</c:v>
                </c:pt>
                <c:pt idx="1941">
                  <c:v>701.79178709999996</c:v>
                </c:pt>
                <c:pt idx="1942">
                  <c:v>702.04361740000002</c:v>
                </c:pt>
                <c:pt idx="1943">
                  <c:v>702.29543850000005</c:v>
                </c:pt>
                <c:pt idx="1944">
                  <c:v>702.54725040000005</c:v>
                </c:pt>
                <c:pt idx="1945">
                  <c:v>702.79905299999996</c:v>
                </c:pt>
                <c:pt idx="1946">
                  <c:v>703.05084650000003</c:v>
                </c:pt>
                <c:pt idx="1947">
                  <c:v>703.30263070000001</c:v>
                </c:pt>
                <c:pt idx="1948">
                  <c:v>703.55440569999996</c:v>
                </c:pt>
                <c:pt idx="1949">
                  <c:v>703.8061715</c:v>
                </c:pt>
                <c:pt idx="1950">
                  <c:v>704.05792810000003</c:v>
                </c:pt>
                <c:pt idx="1951">
                  <c:v>704.30967539999995</c:v>
                </c:pt>
                <c:pt idx="1952">
                  <c:v>704.56141349999996</c:v>
                </c:pt>
                <c:pt idx="1953">
                  <c:v>704.81314250000003</c:v>
                </c:pt>
                <c:pt idx="1954">
                  <c:v>705.06486219999999</c:v>
                </c:pt>
                <c:pt idx="1955">
                  <c:v>705.31657270000005</c:v>
                </c:pt>
                <c:pt idx="1956">
                  <c:v>705.56827390000001</c:v>
                </c:pt>
                <c:pt idx="1957">
                  <c:v>705.81996600000002</c:v>
                </c:pt>
                <c:pt idx="1958">
                  <c:v>706.07164880000005</c:v>
                </c:pt>
                <c:pt idx="1959">
                  <c:v>706.32332250000002</c:v>
                </c:pt>
                <c:pt idx="1960">
                  <c:v>706.5749869</c:v>
                </c:pt>
                <c:pt idx="1961">
                  <c:v>706.82664209999996</c:v>
                </c:pt>
                <c:pt idx="1962">
                  <c:v>707.07828810000001</c:v>
                </c:pt>
                <c:pt idx="1963">
                  <c:v>707.32992490000004</c:v>
                </c:pt>
                <c:pt idx="1964">
                  <c:v>707.58155239999996</c:v>
                </c:pt>
                <c:pt idx="1965">
                  <c:v>707.83317079999995</c:v>
                </c:pt>
                <c:pt idx="1966">
                  <c:v>708.08477989999994</c:v>
                </c:pt>
                <c:pt idx="1967">
                  <c:v>708.3363799</c:v>
                </c:pt>
                <c:pt idx="1968">
                  <c:v>708.58797059999995</c:v>
                </c:pt>
                <c:pt idx="1969">
                  <c:v>708.83955209999999</c:v>
                </c:pt>
                <c:pt idx="1970">
                  <c:v>709.09112440000001</c:v>
                </c:pt>
                <c:pt idx="1971">
                  <c:v>709.34268740000005</c:v>
                </c:pt>
                <c:pt idx="1972">
                  <c:v>709.59424130000002</c:v>
                </c:pt>
                <c:pt idx="1973">
                  <c:v>709.84578599999998</c:v>
                </c:pt>
                <c:pt idx="1974">
                  <c:v>710.09732140000006</c:v>
                </c:pt>
                <c:pt idx="1975">
                  <c:v>710.34884769999996</c:v>
                </c:pt>
                <c:pt idx="1976">
                  <c:v>710.6003647</c:v>
                </c:pt>
                <c:pt idx="1977">
                  <c:v>710.85187250000001</c:v>
                </c:pt>
                <c:pt idx="1978">
                  <c:v>711.1033711</c:v>
                </c:pt>
                <c:pt idx="1979">
                  <c:v>711.35486049999997</c:v>
                </c:pt>
                <c:pt idx="1980">
                  <c:v>711.60634070000003</c:v>
                </c:pt>
                <c:pt idx="1981">
                  <c:v>711.85781169999996</c:v>
                </c:pt>
                <c:pt idx="1982">
                  <c:v>712.10927340000001</c:v>
                </c:pt>
                <c:pt idx="1983">
                  <c:v>712.360726</c:v>
                </c:pt>
                <c:pt idx="1984">
                  <c:v>712.61216930000001</c:v>
                </c:pt>
                <c:pt idx="1985">
                  <c:v>712.86360349999995</c:v>
                </c:pt>
                <c:pt idx="1986">
                  <c:v>713.11502840000003</c:v>
                </c:pt>
                <c:pt idx="1987">
                  <c:v>713.36644409999997</c:v>
                </c:pt>
                <c:pt idx="1988">
                  <c:v>713.6178506</c:v>
                </c:pt>
                <c:pt idx="1989">
                  <c:v>713.86924799999997</c:v>
                </c:pt>
                <c:pt idx="1990">
                  <c:v>714.12063609999996</c:v>
                </c:pt>
                <c:pt idx="1991">
                  <c:v>714.37201489999995</c:v>
                </c:pt>
                <c:pt idx="1992">
                  <c:v>714.62338460000001</c:v>
                </c:pt>
                <c:pt idx="1993">
                  <c:v>714.87474510000004</c:v>
                </c:pt>
                <c:pt idx="1994">
                  <c:v>715.12609640000005</c:v>
                </c:pt>
                <c:pt idx="1995">
                  <c:v>715.37743850000004</c:v>
                </c:pt>
                <c:pt idx="1996">
                  <c:v>715.62877130000004</c:v>
                </c:pt>
                <c:pt idx="1997">
                  <c:v>715.88009499999998</c:v>
                </c:pt>
                <c:pt idx="1998">
                  <c:v>716.13140940000005</c:v>
                </c:pt>
                <c:pt idx="1999">
                  <c:v>716.38271469999995</c:v>
                </c:pt>
                <c:pt idx="2000">
                  <c:v>716.63401069999998</c:v>
                </c:pt>
                <c:pt idx="2001">
                  <c:v>716.88529749999998</c:v>
                </c:pt>
                <c:pt idx="2002">
                  <c:v>717.13657520000004</c:v>
                </c:pt>
                <c:pt idx="2003">
                  <c:v>717.3878436</c:v>
                </c:pt>
                <c:pt idx="2004">
                  <c:v>717.63910280000005</c:v>
                </c:pt>
                <c:pt idx="2005">
                  <c:v>717.89035279999996</c:v>
                </c:pt>
                <c:pt idx="2006">
                  <c:v>718.14159359999996</c:v>
                </c:pt>
                <c:pt idx="2007">
                  <c:v>718.39282519999995</c:v>
                </c:pt>
                <c:pt idx="2008">
                  <c:v>718.64404760000002</c:v>
                </c:pt>
                <c:pt idx="2009">
                  <c:v>718.89526079999996</c:v>
                </c:pt>
                <c:pt idx="2010">
                  <c:v>719.14646479999999</c:v>
                </c:pt>
                <c:pt idx="2011">
                  <c:v>719.3976596</c:v>
                </c:pt>
                <c:pt idx="2012">
                  <c:v>719.64884519999998</c:v>
                </c:pt>
                <c:pt idx="2013">
                  <c:v>719.90002159999995</c:v>
                </c:pt>
                <c:pt idx="2014">
                  <c:v>720.1511888</c:v>
                </c:pt>
                <c:pt idx="2015">
                  <c:v>720.40234680000003</c:v>
                </c:pt>
                <c:pt idx="2016">
                  <c:v>720.65349560000004</c:v>
                </c:pt>
                <c:pt idx="2017">
                  <c:v>720.90463509999995</c:v>
                </c:pt>
                <c:pt idx="2018">
                  <c:v>721.15576550000003</c:v>
                </c:pt>
                <c:pt idx="2019">
                  <c:v>721.40688669999997</c:v>
                </c:pt>
                <c:pt idx="2020">
                  <c:v>721.65799870000001</c:v>
                </c:pt>
                <c:pt idx="2021">
                  <c:v>721.90910140000005</c:v>
                </c:pt>
                <c:pt idx="2022">
                  <c:v>722.16019500000004</c:v>
                </c:pt>
                <c:pt idx="2023">
                  <c:v>722.41127940000001</c:v>
                </c:pt>
                <c:pt idx="2024">
                  <c:v>722.66235459999996</c:v>
                </c:pt>
                <c:pt idx="2025">
                  <c:v>722.91342050000003</c:v>
                </c:pt>
                <c:pt idx="2026">
                  <c:v>723.16447730000004</c:v>
                </c:pt>
                <c:pt idx="2027">
                  <c:v>723.41552490000004</c:v>
                </c:pt>
                <c:pt idx="2028">
                  <c:v>723.66656330000001</c:v>
                </c:pt>
                <c:pt idx="2029">
                  <c:v>723.91759239999999</c:v>
                </c:pt>
                <c:pt idx="2030">
                  <c:v>724.16861240000003</c:v>
                </c:pt>
                <c:pt idx="2031">
                  <c:v>724.41962320000005</c:v>
                </c:pt>
                <c:pt idx="2032">
                  <c:v>724.67062480000004</c:v>
                </c:pt>
                <c:pt idx="2033">
                  <c:v>724.92161720000001</c:v>
                </c:pt>
                <c:pt idx="2034">
                  <c:v>725.17260039999996</c:v>
                </c:pt>
                <c:pt idx="2035">
                  <c:v>725.42357430000004</c:v>
                </c:pt>
                <c:pt idx="2036">
                  <c:v>725.67453909999995</c:v>
                </c:pt>
                <c:pt idx="2037">
                  <c:v>725.92549469999994</c:v>
                </c:pt>
                <c:pt idx="2038">
                  <c:v>726.17644110000003</c:v>
                </c:pt>
                <c:pt idx="2039">
                  <c:v>726.42737829999999</c:v>
                </c:pt>
                <c:pt idx="2040">
                  <c:v>726.67830630000003</c:v>
                </c:pt>
                <c:pt idx="2041">
                  <c:v>726.92922510000005</c:v>
                </c:pt>
                <c:pt idx="2042">
                  <c:v>727.18013470000005</c:v>
                </c:pt>
                <c:pt idx="2043">
                  <c:v>727.43103510000003</c:v>
                </c:pt>
                <c:pt idx="2044">
                  <c:v>727.68192639999995</c:v>
                </c:pt>
                <c:pt idx="2045">
                  <c:v>727.9328084</c:v>
                </c:pt>
                <c:pt idx="2046">
                  <c:v>728.18368120000002</c:v>
                </c:pt>
                <c:pt idx="2047">
                  <c:v>728.43454480000003</c:v>
                </c:pt>
                <c:pt idx="2048">
                  <c:v>728.68539929999997</c:v>
                </c:pt>
                <c:pt idx="2049">
                  <c:v>728.93624450000004</c:v>
                </c:pt>
                <c:pt idx="2050">
                  <c:v>729.18708059999994</c:v>
                </c:pt>
                <c:pt idx="2051">
                  <c:v>729.43790739999997</c:v>
                </c:pt>
                <c:pt idx="2052">
                  <c:v>729.68872510000006</c:v>
                </c:pt>
                <c:pt idx="2053">
                  <c:v>729.93953350000004</c:v>
                </c:pt>
                <c:pt idx="2054">
                  <c:v>730.19033279999996</c:v>
                </c:pt>
                <c:pt idx="2055">
                  <c:v>730.44112289999998</c:v>
                </c:pt>
                <c:pt idx="2056">
                  <c:v>730.69190379999998</c:v>
                </c:pt>
                <c:pt idx="2057">
                  <c:v>730.94267539999998</c:v>
                </c:pt>
                <c:pt idx="2058">
                  <c:v>731.19343790000005</c:v>
                </c:pt>
                <c:pt idx="2059">
                  <c:v>731.44419119999998</c:v>
                </c:pt>
                <c:pt idx="2060">
                  <c:v>731.69493539999996</c:v>
                </c:pt>
                <c:pt idx="2061">
                  <c:v>731.94567029999996</c:v>
                </c:pt>
                <c:pt idx="2062">
                  <c:v>732.19639600000005</c:v>
                </c:pt>
                <c:pt idx="2063">
                  <c:v>732.4471125</c:v>
                </c:pt>
                <c:pt idx="2064">
                  <c:v>732.69781990000001</c:v>
                </c:pt>
                <c:pt idx="2065">
                  <c:v>732.94851800000004</c:v>
                </c:pt>
                <c:pt idx="2066">
                  <c:v>733.199207</c:v>
                </c:pt>
                <c:pt idx="2067">
                  <c:v>733.44988679999994</c:v>
                </c:pt>
                <c:pt idx="2068">
                  <c:v>733.70055730000001</c:v>
                </c:pt>
                <c:pt idx="2069">
                  <c:v>733.95121870000003</c:v>
                </c:pt>
                <c:pt idx="2070">
                  <c:v>734.20187090000002</c:v>
                </c:pt>
                <c:pt idx="2071">
                  <c:v>734.45251389999999</c:v>
                </c:pt>
                <c:pt idx="2072">
                  <c:v>734.70314780000001</c:v>
                </c:pt>
                <c:pt idx="2073">
                  <c:v>734.95377240000005</c:v>
                </c:pt>
                <c:pt idx="2074">
                  <c:v>735.20438779999995</c:v>
                </c:pt>
                <c:pt idx="2075">
                  <c:v>735.45499410000002</c:v>
                </c:pt>
                <c:pt idx="2076">
                  <c:v>735.70559109999999</c:v>
                </c:pt>
                <c:pt idx="2077">
                  <c:v>735.95617900000002</c:v>
                </c:pt>
                <c:pt idx="2078">
                  <c:v>736.20675770000003</c:v>
                </c:pt>
                <c:pt idx="2079">
                  <c:v>736.45732720000001</c:v>
                </c:pt>
                <c:pt idx="2080">
                  <c:v>736.70788749999997</c:v>
                </c:pt>
                <c:pt idx="2081">
                  <c:v>736.95843860000002</c:v>
                </c:pt>
                <c:pt idx="2082">
                  <c:v>737.20898060000002</c:v>
                </c:pt>
                <c:pt idx="2083">
                  <c:v>737.45951330000003</c:v>
                </c:pt>
                <c:pt idx="2084">
                  <c:v>737.71003689999998</c:v>
                </c:pt>
                <c:pt idx="2085">
                  <c:v>737.96055120000005</c:v>
                </c:pt>
                <c:pt idx="2086">
                  <c:v>738.21105639999996</c:v>
                </c:pt>
                <c:pt idx="2087">
                  <c:v>738.46155239999996</c:v>
                </c:pt>
                <c:pt idx="2088">
                  <c:v>738.71203920000005</c:v>
                </c:pt>
                <c:pt idx="2089">
                  <c:v>738.96251689999997</c:v>
                </c:pt>
                <c:pt idx="2090">
                  <c:v>739.21298530000001</c:v>
                </c:pt>
                <c:pt idx="2091">
                  <c:v>739.46344450000004</c:v>
                </c:pt>
                <c:pt idx="2092">
                  <c:v>739.7138946</c:v>
                </c:pt>
                <c:pt idx="2093">
                  <c:v>739.96433549999995</c:v>
                </c:pt>
                <c:pt idx="2094">
                  <c:v>740.21476719999998</c:v>
                </c:pt>
                <c:pt idx="2095">
                  <c:v>740.4651897</c:v>
                </c:pt>
                <c:pt idx="2096">
                  <c:v>740.71560299999999</c:v>
                </c:pt>
                <c:pt idx="2097">
                  <c:v>740.96600720000004</c:v>
                </c:pt>
                <c:pt idx="2098">
                  <c:v>741.21640209999998</c:v>
                </c:pt>
                <c:pt idx="2099">
                  <c:v>741.46678789999999</c:v>
                </c:pt>
                <c:pt idx="2100">
                  <c:v>741.71716449999997</c:v>
                </c:pt>
                <c:pt idx="2101">
                  <c:v>741.96753190000004</c:v>
                </c:pt>
                <c:pt idx="2102">
                  <c:v>742.21789009999998</c:v>
                </c:pt>
                <c:pt idx="2103">
                  <c:v>742.46823919999997</c:v>
                </c:pt>
                <c:pt idx="2104">
                  <c:v>742.71857899999998</c:v>
                </c:pt>
                <c:pt idx="2105">
                  <c:v>742.96890970000004</c:v>
                </c:pt>
                <c:pt idx="2106">
                  <c:v>743.21923119999997</c:v>
                </c:pt>
                <c:pt idx="2107">
                  <c:v>743.46954349999999</c:v>
                </c:pt>
                <c:pt idx="2108">
                  <c:v>743.71984659999998</c:v>
                </c:pt>
                <c:pt idx="2109">
                  <c:v>743.97014060000004</c:v>
                </c:pt>
                <c:pt idx="2110">
                  <c:v>744.22042529999999</c:v>
                </c:pt>
                <c:pt idx="2111">
                  <c:v>744.4707009</c:v>
                </c:pt>
                <c:pt idx="2112">
                  <c:v>744.72096729999998</c:v>
                </c:pt>
                <c:pt idx="2113">
                  <c:v>744.97122449999995</c:v>
                </c:pt>
                <c:pt idx="2114">
                  <c:v>745.22147259999997</c:v>
                </c:pt>
                <c:pt idx="2115">
                  <c:v>745.4717114</c:v>
                </c:pt>
                <c:pt idx="2116">
                  <c:v>745.72194109999998</c:v>
                </c:pt>
                <c:pt idx="2117">
                  <c:v>745.97216160000005</c:v>
                </c:pt>
                <c:pt idx="2118">
                  <c:v>746.22237289999998</c:v>
                </c:pt>
                <c:pt idx="2119">
                  <c:v>746.47257509999997</c:v>
                </c:pt>
                <c:pt idx="2120">
                  <c:v>746.72276799999997</c:v>
                </c:pt>
                <c:pt idx="2121">
                  <c:v>746.97295180000003</c:v>
                </c:pt>
                <c:pt idx="2122">
                  <c:v>747.22312639999996</c:v>
                </c:pt>
                <c:pt idx="2123">
                  <c:v>747.47329179999997</c:v>
                </c:pt>
                <c:pt idx="2124">
                  <c:v>747.72344810000004</c:v>
                </c:pt>
                <c:pt idx="2125">
                  <c:v>747.97359519999998</c:v>
                </c:pt>
                <c:pt idx="2126">
                  <c:v>748.22373300000004</c:v>
                </c:pt>
                <c:pt idx="2127">
                  <c:v>748.47386170000004</c:v>
                </c:pt>
                <c:pt idx="2128">
                  <c:v>748.72398129999999</c:v>
                </c:pt>
                <c:pt idx="2129">
                  <c:v>748.97409159999995</c:v>
                </c:pt>
                <c:pt idx="2130">
                  <c:v>749.22419279999997</c:v>
                </c:pt>
                <c:pt idx="2131">
                  <c:v>749.47428479999996</c:v>
                </c:pt>
                <c:pt idx="2132">
                  <c:v>749.72436760000005</c:v>
                </c:pt>
                <c:pt idx="2133">
                  <c:v>749.97444129999997</c:v>
                </c:pt>
                <c:pt idx="2134">
                  <c:v>750.22450570000001</c:v>
                </c:pt>
                <c:pt idx="2135">
                  <c:v>750.47456099999999</c:v>
                </c:pt>
                <c:pt idx="2136">
                  <c:v>750.72460720000004</c:v>
                </c:pt>
                <c:pt idx="2137">
                  <c:v>750.97464409999998</c:v>
                </c:pt>
                <c:pt idx="2138">
                  <c:v>751.22467189999998</c:v>
                </c:pt>
                <c:pt idx="2139">
                  <c:v>751.47469039999999</c:v>
                </c:pt>
                <c:pt idx="2140">
                  <c:v>751.72469990000002</c:v>
                </c:pt>
                <c:pt idx="2141">
                  <c:v>751.97470009999995</c:v>
                </c:pt>
                <c:pt idx="2142">
                  <c:v>752.22469120000005</c:v>
                </c:pt>
                <c:pt idx="2143">
                  <c:v>752.47467310000002</c:v>
                </c:pt>
                <c:pt idx="2144">
                  <c:v>752.72464579999996</c:v>
                </c:pt>
                <c:pt idx="2145">
                  <c:v>752.9746093</c:v>
                </c:pt>
                <c:pt idx="2146">
                  <c:v>753.22456369999998</c:v>
                </c:pt>
                <c:pt idx="2147">
                  <c:v>753.47450890000005</c:v>
                </c:pt>
                <c:pt idx="2148">
                  <c:v>753.72444489999998</c:v>
                </c:pt>
                <c:pt idx="2149">
                  <c:v>753.97437170000001</c:v>
                </c:pt>
                <c:pt idx="2150">
                  <c:v>754.22428939999998</c:v>
                </c:pt>
                <c:pt idx="2151">
                  <c:v>754.47419790000004</c:v>
                </c:pt>
                <c:pt idx="2152">
                  <c:v>754.72409719999996</c:v>
                </c:pt>
                <c:pt idx="2153">
                  <c:v>754.97398740000006</c:v>
                </c:pt>
                <c:pt idx="2154">
                  <c:v>755.22386840000001</c:v>
                </c:pt>
                <c:pt idx="2155">
                  <c:v>755.47374019999995</c:v>
                </c:pt>
                <c:pt idx="2156">
                  <c:v>755.72360279999998</c:v>
                </c:pt>
                <c:pt idx="2157">
                  <c:v>755.97345629999995</c:v>
                </c:pt>
                <c:pt idx="2158">
                  <c:v>756.22330060000002</c:v>
                </c:pt>
                <c:pt idx="2159">
                  <c:v>756.47313569999994</c:v>
                </c:pt>
                <c:pt idx="2160">
                  <c:v>756.72296170000004</c:v>
                </c:pt>
                <c:pt idx="2161">
                  <c:v>756.9727785</c:v>
                </c:pt>
                <c:pt idx="2162">
                  <c:v>757.22258609999994</c:v>
                </c:pt>
                <c:pt idx="2163">
                  <c:v>757.47238449999998</c:v>
                </c:pt>
                <c:pt idx="2164">
                  <c:v>757.72217379999995</c:v>
                </c:pt>
                <c:pt idx="2165">
                  <c:v>757.97195390000002</c:v>
                </c:pt>
                <c:pt idx="2166">
                  <c:v>758.22172479999995</c:v>
                </c:pt>
                <c:pt idx="2167">
                  <c:v>758.47148660000005</c:v>
                </c:pt>
                <c:pt idx="2168">
                  <c:v>758.72123920000001</c:v>
                </c:pt>
                <c:pt idx="2169">
                  <c:v>758.97098259999996</c:v>
                </c:pt>
                <c:pt idx="2170">
                  <c:v>759.22071689999996</c:v>
                </c:pt>
                <c:pt idx="2171">
                  <c:v>759.47044200000005</c:v>
                </c:pt>
                <c:pt idx="2172">
                  <c:v>759.7201579</c:v>
                </c:pt>
                <c:pt idx="2173">
                  <c:v>759.96986460000005</c:v>
                </c:pt>
                <c:pt idx="2174">
                  <c:v>760.21956220000004</c:v>
                </c:pt>
                <c:pt idx="2175">
                  <c:v>760.46925060000001</c:v>
                </c:pt>
                <c:pt idx="2176">
                  <c:v>760.71892990000003</c:v>
                </c:pt>
                <c:pt idx="2177">
                  <c:v>760.96860000000004</c:v>
                </c:pt>
                <c:pt idx="2178">
                  <c:v>761.21826090000002</c:v>
                </c:pt>
                <c:pt idx="2179">
                  <c:v>761.46791259999998</c:v>
                </c:pt>
                <c:pt idx="2180">
                  <c:v>761.71755519999999</c:v>
                </c:pt>
                <c:pt idx="2181">
                  <c:v>761.96718859999999</c:v>
                </c:pt>
                <c:pt idx="2182">
                  <c:v>762.21681290000004</c:v>
                </c:pt>
                <c:pt idx="2183">
                  <c:v>762.46642799999995</c:v>
                </c:pt>
                <c:pt idx="2184">
                  <c:v>762.71603389999996</c:v>
                </c:pt>
                <c:pt idx="2185">
                  <c:v>762.96563060000005</c:v>
                </c:pt>
                <c:pt idx="2186">
                  <c:v>763.21521819999998</c:v>
                </c:pt>
                <c:pt idx="2187">
                  <c:v>763.4647966</c:v>
                </c:pt>
                <c:pt idx="2188">
                  <c:v>763.71436589999996</c:v>
                </c:pt>
                <c:pt idx="2189">
                  <c:v>763.96392600000001</c:v>
                </c:pt>
                <c:pt idx="2190">
                  <c:v>764.21347690000005</c:v>
                </c:pt>
                <c:pt idx="2191">
                  <c:v>764.46301870000002</c:v>
                </c:pt>
                <c:pt idx="2192">
                  <c:v>764.71255129999997</c:v>
                </c:pt>
                <c:pt idx="2193">
                  <c:v>764.96207470000002</c:v>
                </c:pt>
                <c:pt idx="2194">
                  <c:v>765.211589</c:v>
                </c:pt>
                <c:pt idx="2195">
                  <c:v>765.46109409999997</c:v>
                </c:pt>
                <c:pt idx="2196">
                  <c:v>765.71059000000002</c:v>
                </c:pt>
                <c:pt idx="2197">
                  <c:v>765.96007680000002</c:v>
                </c:pt>
                <c:pt idx="2198">
                  <c:v>766.2095544</c:v>
                </c:pt>
                <c:pt idx="2199">
                  <c:v>766.45902290000004</c:v>
                </c:pt>
                <c:pt idx="2200">
                  <c:v>766.70848220000005</c:v>
                </c:pt>
                <c:pt idx="2201">
                  <c:v>766.95793230000004</c:v>
                </c:pt>
                <c:pt idx="2202">
                  <c:v>767.20737329999997</c:v>
                </c:pt>
                <c:pt idx="2203">
                  <c:v>767.4568051</c:v>
                </c:pt>
                <c:pt idx="2204">
                  <c:v>767.7062277</c:v>
                </c:pt>
                <c:pt idx="2205">
                  <c:v>767.95564119999995</c:v>
                </c:pt>
                <c:pt idx="2206">
                  <c:v>768.20504559999995</c:v>
                </c:pt>
                <c:pt idx="2207">
                  <c:v>768.45444069999996</c:v>
                </c:pt>
                <c:pt idx="2208">
                  <c:v>768.70382670000004</c:v>
                </c:pt>
                <c:pt idx="2209">
                  <c:v>768.95320360000005</c:v>
                </c:pt>
                <c:pt idx="2210">
                  <c:v>769.20257130000005</c:v>
                </c:pt>
                <c:pt idx="2211">
                  <c:v>769.45192980000002</c:v>
                </c:pt>
                <c:pt idx="2212">
                  <c:v>769.70127909999997</c:v>
                </c:pt>
                <c:pt idx="2213">
                  <c:v>769.95061929999997</c:v>
                </c:pt>
                <c:pt idx="2214">
                  <c:v>770.19995040000003</c:v>
                </c:pt>
                <c:pt idx="2215">
                  <c:v>770.44927229999996</c:v>
                </c:pt>
                <c:pt idx="2216">
                  <c:v>770.69858499999998</c:v>
                </c:pt>
                <c:pt idx="2217">
                  <c:v>770.94788860000006</c:v>
                </c:pt>
                <c:pt idx="2218">
                  <c:v>771.197183</c:v>
                </c:pt>
                <c:pt idx="2219">
                  <c:v>771.44646820000003</c:v>
                </c:pt>
                <c:pt idx="2220">
                  <c:v>771.6957443</c:v>
                </c:pt>
                <c:pt idx="2221">
                  <c:v>771.94501130000003</c:v>
                </c:pt>
                <c:pt idx="2222">
                  <c:v>772.19426899999996</c:v>
                </c:pt>
                <c:pt idx="2223">
                  <c:v>772.44351770000003</c:v>
                </c:pt>
                <c:pt idx="2224">
                  <c:v>772.69275709999999</c:v>
                </c:pt>
                <c:pt idx="2225">
                  <c:v>772.94198740000002</c:v>
                </c:pt>
                <c:pt idx="2226">
                  <c:v>773.19120859999998</c:v>
                </c:pt>
                <c:pt idx="2227">
                  <c:v>773.44042060000004</c:v>
                </c:pt>
                <c:pt idx="2228">
                  <c:v>773.68962339999996</c:v>
                </c:pt>
                <c:pt idx="2229">
                  <c:v>773.93881710000005</c:v>
                </c:pt>
                <c:pt idx="2230">
                  <c:v>774.18800160000001</c:v>
                </c:pt>
                <c:pt idx="2231">
                  <c:v>774.43717700000002</c:v>
                </c:pt>
                <c:pt idx="2232">
                  <c:v>774.68634320000001</c:v>
                </c:pt>
                <c:pt idx="2233">
                  <c:v>774.93550029999994</c:v>
                </c:pt>
                <c:pt idx="2234">
                  <c:v>775.18464819999997</c:v>
                </c:pt>
                <c:pt idx="2235">
                  <c:v>775.43378689999997</c:v>
                </c:pt>
                <c:pt idx="2236">
                  <c:v>775.68291650000003</c:v>
                </c:pt>
                <c:pt idx="2237">
                  <c:v>775.93203689999996</c:v>
                </c:pt>
                <c:pt idx="2238">
                  <c:v>776.18114820000005</c:v>
                </c:pt>
                <c:pt idx="2239">
                  <c:v>776.43025039999998</c:v>
                </c:pt>
                <c:pt idx="2240">
                  <c:v>776.67934330000003</c:v>
                </c:pt>
                <c:pt idx="2241">
                  <c:v>776.92842719999999</c:v>
                </c:pt>
                <c:pt idx="2242">
                  <c:v>777.17750179999996</c:v>
                </c:pt>
                <c:pt idx="2243">
                  <c:v>777.42656729999999</c:v>
                </c:pt>
                <c:pt idx="2244">
                  <c:v>777.67562369999996</c:v>
                </c:pt>
                <c:pt idx="2245">
                  <c:v>777.92467090000002</c:v>
                </c:pt>
                <c:pt idx="2246">
                  <c:v>778.17370900000003</c:v>
                </c:pt>
                <c:pt idx="2247">
                  <c:v>778.42273790000002</c:v>
                </c:pt>
                <c:pt idx="2248">
                  <c:v>778.67175759999998</c:v>
                </c:pt>
                <c:pt idx="2249">
                  <c:v>778.92076829999996</c:v>
                </c:pt>
                <c:pt idx="2250">
                  <c:v>779.16976969999996</c:v>
                </c:pt>
                <c:pt idx="2251">
                  <c:v>779.41876200000002</c:v>
                </c:pt>
                <c:pt idx="2252">
                  <c:v>779.66774520000001</c:v>
                </c:pt>
                <c:pt idx="2253">
                  <c:v>779.91671919999999</c:v>
                </c:pt>
                <c:pt idx="2254">
                  <c:v>780.16568400000006</c:v>
                </c:pt>
                <c:pt idx="2255">
                  <c:v>780.41463969999995</c:v>
                </c:pt>
                <c:pt idx="2256">
                  <c:v>780.66358630000002</c:v>
                </c:pt>
                <c:pt idx="2257">
                  <c:v>780.91252359999999</c:v>
                </c:pt>
                <c:pt idx="2258">
                  <c:v>781.16145189999997</c:v>
                </c:pt>
                <c:pt idx="2259">
                  <c:v>781.41037100000005</c:v>
                </c:pt>
                <c:pt idx="2260">
                  <c:v>781.6592809</c:v>
                </c:pt>
                <c:pt idx="2261">
                  <c:v>781.9081817</c:v>
                </c:pt>
                <c:pt idx="2262">
                  <c:v>782.15707339999994</c:v>
                </c:pt>
                <c:pt idx="2263">
                  <c:v>782.40595589999998</c:v>
                </c:pt>
                <c:pt idx="2264">
                  <c:v>782.65482929999996</c:v>
                </c:pt>
                <c:pt idx="2265">
                  <c:v>782.90369350000003</c:v>
                </c:pt>
                <c:pt idx="2266">
                  <c:v>783.15254849999997</c:v>
                </c:pt>
                <c:pt idx="2267">
                  <c:v>783.40139439999996</c:v>
                </c:pt>
                <c:pt idx="2268">
                  <c:v>783.65023120000001</c:v>
                </c:pt>
                <c:pt idx="2269">
                  <c:v>783.89905880000003</c:v>
                </c:pt>
                <c:pt idx="2270">
                  <c:v>784.1478773</c:v>
                </c:pt>
                <c:pt idx="2271">
                  <c:v>784.39668659999995</c:v>
                </c:pt>
                <c:pt idx="2272">
                  <c:v>784.64548679999996</c:v>
                </c:pt>
                <c:pt idx="2273">
                  <c:v>784.89427780000005</c:v>
                </c:pt>
                <c:pt idx="2274">
                  <c:v>785.14305969999998</c:v>
                </c:pt>
                <c:pt idx="2275">
                  <c:v>785.3918324</c:v>
                </c:pt>
                <c:pt idx="2276">
                  <c:v>785.64059599999996</c:v>
                </c:pt>
                <c:pt idx="2277">
                  <c:v>785.88935040000001</c:v>
                </c:pt>
                <c:pt idx="2278">
                  <c:v>786.13809570000001</c:v>
                </c:pt>
                <c:pt idx="2279">
                  <c:v>786.38683189999995</c:v>
                </c:pt>
                <c:pt idx="2280">
                  <c:v>786.63555889999998</c:v>
                </c:pt>
                <c:pt idx="2281">
                  <c:v>786.88427669999999</c:v>
                </c:pt>
                <c:pt idx="2282">
                  <c:v>787.13298550000002</c:v>
                </c:pt>
                <c:pt idx="2283">
                  <c:v>787.38168499999995</c:v>
                </c:pt>
                <c:pt idx="2284">
                  <c:v>787.63037550000001</c:v>
                </c:pt>
                <c:pt idx="2285">
                  <c:v>787.87905669999998</c:v>
                </c:pt>
                <c:pt idx="2286">
                  <c:v>788.12772889999997</c:v>
                </c:pt>
                <c:pt idx="2287">
                  <c:v>788.37639190000004</c:v>
                </c:pt>
                <c:pt idx="2288">
                  <c:v>788.62504569999999</c:v>
                </c:pt>
                <c:pt idx="2289">
                  <c:v>788.87369039999999</c:v>
                </c:pt>
                <c:pt idx="2290">
                  <c:v>789.12232600000004</c:v>
                </c:pt>
                <c:pt idx="2291">
                  <c:v>789.37095239999996</c:v>
                </c:pt>
                <c:pt idx="2292">
                  <c:v>789.61956970000006</c:v>
                </c:pt>
                <c:pt idx="2293">
                  <c:v>789.86817780000001</c:v>
                </c:pt>
                <c:pt idx="2294">
                  <c:v>790.11677680000003</c:v>
                </c:pt>
                <c:pt idx="2295">
                  <c:v>790.36536669999998</c:v>
                </c:pt>
                <c:pt idx="2296">
                  <c:v>790.61394740000003</c:v>
                </c:pt>
                <c:pt idx="2297">
                  <c:v>790.86251900000002</c:v>
                </c:pt>
                <c:pt idx="2298">
                  <c:v>791.11108139999999</c:v>
                </c:pt>
                <c:pt idx="2299">
                  <c:v>791.35963470000002</c:v>
                </c:pt>
                <c:pt idx="2300">
                  <c:v>791.60817880000002</c:v>
                </c:pt>
                <c:pt idx="2301">
                  <c:v>791.85671390000005</c:v>
                </c:pt>
                <c:pt idx="2302">
                  <c:v>792.10523969999997</c:v>
                </c:pt>
                <c:pt idx="2303">
                  <c:v>792.35375650000003</c:v>
                </c:pt>
                <c:pt idx="2304">
                  <c:v>792.60226399999999</c:v>
                </c:pt>
                <c:pt idx="2305">
                  <c:v>792.85076249999997</c:v>
                </c:pt>
                <c:pt idx="2306">
                  <c:v>793.09925180000005</c:v>
                </c:pt>
                <c:pt idx="2307">
                  <c:v>793.34773199999995</c:v>
                </c:pt>
                <c:pt idx="2308">
                  <c:v>793.59620299999995</c:v>
                </c:pt>
                <c:pt idx="2309">
                  <c:v>793.8446649</c:v>
                </c:pt>
                <c:pt idx="2310">
                  <c:v>794.09311760000003</c:v>
                </c:pt>
                <c:pt idx="2311">
                  <c:v>794.34156129999997</c:v>
                </c:pt>
                <c:pt idx="2312">
                  <c:v>794.58999570000003</c:v>
                </c:pt>
                <c:pt idx="2313">
                  <c:v>794.83842110000001</c:v>
                </c:pt>
                <c:pt idx="2314">
                  <c:v>795.08683729999996</c:v>
                </c:pt>
                <c:pt idx="2315">
                  <c:v>795.3352443</c:v>
                </c:pt>
                <c:pt idx="2316">
                  <c:v>795.58364229999995</c:v>
                </c:pt>
                <c:pt idx="2317">
                  <c:v>795.83203100000003</c:v>
                </c:pt>
                <c:pt idx="2318">
                  <c:v>796.08041070000002</c:v>
                </c:pt>
                <c:pt idx="2319">
                  <c:v>796.32878119999998</c:v>
                </c:pt>
                <c:pt idx="2320">
                  <c:v>796.5771426</c:v>
                </c:pt>
                <c:pt idx="2321">
                  <c:v>796.8254948</c:v>
                </c:pt>
                <c:pt idx="2322">
                  <c:v>797.07383789999994</c:v>
                </c:pt>
                <c:pt idx="2323">
                  <c:v>797.32217189999994</c:v>
                </c:pt>
                <c:pt idx="2324">
                  <c:v>797.57049670000004</c:v>
                </c:pt>
                <c:pt idx="2325">
                  <c:v>797.81881239999996</c:v>
                </c:pt>
                <c:pt idx="2326">
                  <c:v>798.06711900000005</c:v>
                </c:pt>
                <c:pt idx="2327">
                  <c:v>798.3154164</c:v>
                </c:pt>
                <c:pt idx="2328">
                  <c:v>798.56370470000002</c:v>
                </c:pt>
                <c:pt idx="2329">
                  <c:v>798.81198389999997</c:v>
                </c:pt>
                <c:pt idx="2330">
                  <c:v>799.06025390000002</c:v>
                </c:pt>
                <c:pt idx="2331">
                  <c:v>799.30851480000001</c:v>
                </c:pt>
                <c:pt idx="2332">
                  <c:v>799.55676649999998</c:v>
                </c:pt>
                <c:pt idx="2333">
                  <c:v>799.80500919999997</c:v>
                </c:pt>
                <c:pt idx="2334">
                  <c:v>800.05324270000006</c:v>
                </c:pt>
                <c:pt idx="2335">
                  <c:v>800.301467</c:v>
                </c:pt>
                <c:pt idx="2336">
                  <c:v>800.54968220000001</c:v>
                </c:pt>
                <c:pt idx="2337">
                  <c:v>800.79788829999995</c:v>
                </c:pt>
                <c:pt idx="2338">
                  <c:v>801.04608529999996</c:v>
                </c:pt>
                <c:pt idx="2339">
                  <c:v>801.29427310000005</c:v>
                </c:pt>
                <c:pt idx="2340">
                  <c:v>801.54245179999998</c:v>
                </c:pt>
                <c:pt idx="2341">
                  <c:v>801.79062139999996</c:v>
                </c:pt>
                <c:pt idx="2342">
                  <c:v>802.03878180000004</c:v>
                </c:pt>
                <c:pt idx="2343">
                  <c:v>802.28693310000006</c:v>
                </c:pt>
                <c:pt idx="2344">
                  <c:v>802.53507530000002</c:v>
                </c:pt>
                <c:pt idx="2345">
                  <c:v>802.78320829999996</c:v>
                </c:pt>
                <c:pt idx="2346">
                  <c:v>803.03133219999995</c:v>
                </c:pt>
                <c:pt idx="2347">
                  <c:v>803.279447</c:v>
                </c:pt>
                <c:pt idx="2348">
                  <c:v>803.52755260000004</c:v>
                </c:pt>
                <c:pt idx="2349">
                  <c:v>803.77564910000001</c:v>
                </c:pt>
                <c:pt idx="2350">
                  <c:v>804.02373650000004</c:v>
                </c:pt>
                <c:pt idx="2351">
                  <c:v>804.27181480000002</c:v>
                </c:pt>
                <c:pt idx="2352">
                  <c:v>804.51988389999997</c:v>
                </c:pt>
                <c:pt idx="2353">
                  <c:v>804.76794389999998</c:v>
                </c:pt>
                <c:pt idx="2354">
                  <c:v>805.01599469999996</c:v>
                </c:pt>
                <c:pt idx="2355">
                  <c:v>805.26403649999997</c:v>
                </c:pt>
                <c:pt idx="2356">
                  <c:v>805.51206909999996</c:v>
                </c:pt>
                <c:pt idx="2357">
                  <c:v>805.76009260000001</c:v>
                </c:pt>
                <c:pt idx="2358">
                  <c:v>806.00810690000003</c:v>
                </c:pt>
                <c:pt idx="2359">
                  <c:v>806.2561121</c:v>
                </c:pt>
                <c:pt idx="2360">
                  <c:v>806.50410820000002</c:v>
                </c:pt>
                <c:pt idx="2361">
                  <c:v>806.75209519999999</c:v>
                </c:pt>
                <c:pt idx="2362">
                  <c:v>807.00007300000004</c:v>
                </c:pt>
                <c:pt idx="2363">
                  <c:v>807.24804170000004</c:v>
                </c:pt>
                <c:pt idx="2364">
                  <c:v>807.49600129999999</c:v>
                </c:pt>
                <c:pt idx="2365">
                  <c:v>807.74395179999999</c:v>
                </c:pt>
                <c:pt idx="2366">
                  <c:v>807.99189309999997</c:v>
                </c:pt>
                <c:pt idx="2367">
                  <c:v>808.23982530000001</c:v>
                </c:pt>
                <c:pt idx="2368">
                  <c:v>808.48774839999999</c:v>
                </c:pt>
                <c:pt idx="2369">
                  <c:v>808.73566229999994</c:v>
                </c:pt>
                <c:pt idx="2370">
                  <c:v>808.98356720000004</c:v>
                </c:pt>
                <c:pt idx="2371">
                  <c:v>809.2314629</c:v>
                </c:pt>
                <c:pt idx="2372">
                  <c:v>809.47934940000005</c:v>
                </c:pt>
                <c:pt idx="2373">
                  <c:v>809.72722690000001</c:v>
                </c:pt>
                <c:pt idx="2374">
                  <c:v>809.97509520000006</c:v>
                </c:pt>
                <c:pt idx="2375">
                  <c:v>810.22295440000005</c:v>
                </c:pt>
                <c:pt idx="2376">
                  <c:v>810.47080449999999</c:v>
                </c:pt>
                <c:pt idx="2377">
                  <c:v>810.71864540000001</c:v>
                </c:pt>
                <c:pt idx="2378">
                  <c:v>810.96647729999995</c:v>
                </c:pt>
                <c:pt idx="2379">
                  <c:v>811.21429999999998</c:v>
                </c:pt>
                <c:pt idx="2380">
                  <c:v>811.46211359999995</c:v>
                </c:pt>
                <c:pt idx="2381">
                  <c:v>811.70991800000002</c:v>
                </c:pt>
                <c:pt idx="2382">
                  <c:v>811.95771339999999</c:v>
                </c:pt>
                <c:pt idx="2383">
                  <c:v>812.20549960000005</c:v>
                </c:pt>
                <c:pt idx="2384">
                  <c:v>812.45327659999998</c:v>
                </c:pt>
                <c:pt idx="2385">
                  <c:v>812.70104460000005</c:v>
                </c:pt>
                <c:pt idx="2386">
                  <c:v>812.94880350000005</c:v>
                </c:pt>
                <c:pt idx="2387">
                  <c:v>813.19655320000004</c:v>
                </c:pt>
                <c:pt idx="2388">
                  <c:v>813.44429379999997</c:v>
                </c:pt>
                <c:pt idx="2389">
                  <c:v>813.69202529999995</c:v>
                </c:pt>
                <c:pt idx="2390">
                  <c:v>813.93974760000003</c:v>
                </c:pt>
                <c:pt idx="2391">
                  <c:v>814.18746080000005</c:v>
                </c:pt>
                <c:pt idx="2392">
                  <c:v>814.43516499999998</c:v>
                </c:pt>
                <c:pt idx="2393">
                  <c:v>814.68286000000001</c:v>
                </c:pt>
                <c:pt idx="2394">
                  <c:v>814.9305458</c:v>
                </c:pt>
                <c:pt idx="2395">
                  <c:v>815.17822260000003</c:v>
                </c:pt>
                <c:pt idx="2396">
                  <c:v>815.42589020000003</c:v>
                </c:pt>
                <c:pt idx="2397">
                  <c:v>815.67354869999997</c:v>
                </c:pt>
                <c:pt idx="2398">
                  <c:v>815.92119809999997</c:v>
                </c:pt>
                <c:pt idx="2399">
                  <c:v>816.16883840000003</c:v>
                </c:pt>
                <c:pt idx="2400">
                  <c:v>816.41646949999995</c:v>
                </c:pt>
                <c:pt idx="2401">
                  <c:v>816.66409160000001</c:v>
                </c:pt>
                <c:pt idx="2402">
                  <c:v>816.91170450000004</c:v>
                </c:pt>
                <c:pt idx="2403">
                  <c:v>817.15930830000002</c:v>
                </c:pt>
                <c:pt idx="2404">
                  <c:v>817.40690300000006</c:v>
                </c:pt>
                <c:pt idx="2405">
                  <c:v>817.65448849999996</c:v>
                </c:pt>
                <c:pt idx="2406">
                  <c:v>817.90206499999999</c:v>
                </c:pt>
                <c:pt idx="2407">
                  <c:v>818.14963230000001</c:v>
                </c:pt>
                <c:pt idx="2408">
                  <c:v>818.39719049999997</c:v>
                </c:pt>
                <c:pt idx="2409">
                  <c:v>818.64473959999998</c:v>
                </c:pt>
                <c:pt idx="2410">
                  <c:v>818.89227960000005</c:v>
                </c:pt>
                <c:pt idx="2411">
                  <c:v>819.13981039999999</c:v>
                </c:pt>
                <c:pt idx="2412">
                  <c:v>819.38733219999995</c:v>
                </c:pt>
                <c:pt idx="2413">
                  <c:v>819.6348448</c:v>
                </c:pt>
                <c:pt idx="2414">
                  <c:v>819.88234829999999</c:v>
                </c:pt>
                <c:pt idx="2415">
                  <c:v>820.12984270000004</c:v>
                </c:pt>
                <c:pt idx="2416">
                  <c:v>820.37732800000003</c:v>
                </c:pt>
                <c:pt idx="2417">
                  <c:v>820.62480410000001</c:v>
                </c:pt>
                <c:pt idx="2418">
                  <c:v>820.8722712</c:v>
                </c:pt>
                <c:pt idx="2419">
                  <c:v>821.11972909999997</c:v>
                </c:pt>
                <c:pt idx="2420">
                  <c:v>821.3671779</c:v>
                </c:pt>
                <c:pt idx="2421">
                  <c:v>821.61461759999997</c:v>
                </c:pt>
                <c:pt idx="2422">
                  <c:v>821.8620482</c:v>
                </c:pt>
                <c:pt idx="2423">
                  <c:v>822.10946960000001</c:v>
                </c:pt>
                <c:pt idx="2424">
                  <c:v>822.35688200000004</c:v>
                </c:pt>
                <c:pt idx="2425">
                  <c:v>822.60428520000005</c:v>
                </c:pt>
                <c:pt idx="2426">
                  <c:v>822.85167939999997</c:v>
                </c:pt>
                <c:pt idx="2427">
                  <c:v>823.09906439999997</c:v>
                </c:pt>
                <c:pt idx="2428">
                  <c:v>823.34644030000004</c:v>
                </c:pt>
                <c:pt idx="2429">
                  <c:v>823.59380710000005</c:v>
                </c:pt>
                <c:pt idx="2430">
                  <c:v>823.84116470000004</c:v>
                </c:pt>
                <c:pt idx="2431">
                  <c:v>824.08851330000005</c:v>
                </c:pt>
                <c:pt idx="2432">
                  <c:v>824.3358528</c:v>
                </c:pt>
                <c:pt idx="2433">
                  <c:v>824.58318310000004</c:v>
                </c:pt>
                <c:pt idx="2434">
                  <c:v>824.83050430000003</c:v>
                </c:pt>
                <c:pt idx="2435">
                  <c:v>825.07781639999996</c:v>
                </c:pt>
                <c:pt idx="2436">
                  <c:v>825.32511939999995</c:v>
                </c:pt>
                <c:pt idx="2437">
                  <c:v>825.57241329999999</c:v>
                </c:pt>
                <c:pt idx="2438">
                  <c:v>825.81969809999998</c:v>
                </c:pt>
                <c:pt idx="2439">
                  <c:v>826.06697380000003</c:v>
                </c:pt>
                <c:pt idx="2440">
                  <c:v>826.31424030000005</c:v>
                </c:pt>
                <c:pt idx="2441">
                  <c:v>826.56149779999998</c:v>
                </c:pt>
                <c:pt idx="2442">
                  <c:v>826.80874610000001</c:v>
                </c:pt>
                <c:pt idx="2443">
                  <c:v>827.05598529999997</c:v>
                </c:pt>
                <c:pt idx="2444">
                  <c:v>827.30321549999996</c:v>
                </c:pt>
                <c:pt idx="2445">
                  <c:v>827.55043650000005</c:v>
                </c:pt>
                <c:pt idx="2446">
                  <c:v>827.79764839999996</c:v>
                </c:pt>
                <c:pt idx="2447">
                  <c:v>828.04485120000004</c:v>
                </c:pt>
                <c:pt idx="2448">
                  <c:v>828.29204479999999</c:v>
                </c:pt>
                <c:pt idx="2449">
                  <c:v>828.53922939999995</c:v>
                </c:pt>
                <c:pt idx="2450">
                  <c:v>828.78640489999998</c:v>
                </c:pt>
                <c:pt idx="2451">
                  <c:v>829.03357119999998</c:v>
                </c:pt>
                <c:pt idx="2452">
                  <c:v>829.28072850000001</c:v>
                </c:pt>
                <c:pt idx="2453">
                  <c:v>829.52787660000001</c:v>
                </c:pt>
                <c:pt idx="2454">
                  <c:v>829.77501559999996</c:v>
                </c:pt>
                <c:pt idx="2455">
                  <c:v>830.02214560000004</c:v>
                </c:pt>
                <c:pt idx="2456">
                  <c:v>830.26926639999999</c:v>
                </c:pt>
                <c:pt idx="2457">
                  <c:v>830.5163781</c:v>
                </c:pt>
                <c:pt idx="2458">
                  <c:v>830.76348069999995</c:v>
                </c:pt>
                <c:pt idx="2459">
                  <c:v>831.01057419999995</c:v>
                </c:pt>
                <c:pt idx="2460">
                  <c:v>831.25765860000001</c:v>
                </c:pt>
                <c:pt idx="2461">
                  <c:v>831.50473390000002</c:v>
                </c:pt>
                <c:pt idx="2462">
                  <c:v>831.7518</c:v>
                </c:pt>
                <c:pt idx="2463">
                  <c:v>831.99885710000001</c:v>
                </c:pt>
                <c:pt idx="2464">
                  <c:v>832.24590509999996</c:v>
                </c:pt>
                <c:pt idx="2465">
                  <c:v>832.4929439</c:v>
                </c:pt>
                <c:pt idx="2466">
                  <c:v>832.73997369999995</c:v>
                </c:pt>
                <c:pt idx="2467">
                  <c:v>832.98699429999999</c:v>
                </c:pt>
                <c:pt idx="2468">
                  <c:v>833.23400590000006</c:v>
                </c:pt>
                <c:pt idx="2469">
                  <c:v>833.48100829999998</c:v>
                </c:pt>
                <c:pt idx="2470">
                  <c:v>833.72800170000005</c:v>
                </c:pt>
                <c:pt idx="2471">
                  <c:v>833.97498589999998</c:v>
                </c:pt>
                <c:pt idx="2472">
                  <c:v>834.22196099999996</c:v>
                </c:pt>
                <c:pt idx="2473">
                  <c:v>834.46892700000001</c:v>
                </c:pt>
                <c:pt idx="2474">
                  <c:v>834.71588399999996</c:v>
                </c:pt>
                <c:pt idx="2475">
                  <c:v>834.9628318</c:v>
                </c:pt>
                <c:pt idx="2476">
                  <c:v>835.20977049999999</c:v>
                </c:pt>
                <c:pt idx="2477">
                  <c:v>835.45670010000003</c:v>
                </c:pt>
                <c:pt idx="2478">
                  <c:v>835.70362060000002</c:v>
                </c:pt>
                <c:pt idx="2479">
                  <c:v>835.95053199999995</c:v>
                </c:pt>
                <c:pt idx="2480">
                  <c:v>836.19743430000005</c:v>
                </c:pt>
                <c:pt idx="2481">
                  <c:v>836.44432749999999</c:v>
                </c:pt>
                <c:pt idx="2482">
                  <c:v>836.69121159999997</c:v>
                </c:pt>
                <c:pt idx="2483">
                  <c:v>836.93808660000002</c:v>
                </c:pt>
                <c:pt idx="2484">
                  <c:v>837.18495250000001</c:v>
                </c:pt>
                <c:pt idx="2485">
                  <c:v>837.43180930000005</c:v>
                </c:pt>
                <c:pt idx="2486">
                  <c:v>837.67865700000004</c:v>
                </c:pt>
                <c:pt idx="2487">
                  <c:v>837.92549559999998</c:v>
                </c:pt>
                <c:pt idx="2488">
                  <c:v>838.17232509999997</c:v>
                </c:pt>
                <c:pt idx="2489">
                  <c:v>838.41914550000001</c:v>
                </c:pt>
                <c:pt idx="2490">
                  <c:v>838.6659568</c:v>
                </c:pt>
                <c:pt idx="2491">
                  <c:v>838.91275900000005</c:v>
                </c:pt>
                <c:pt idx="2492">
                  <c:v>839.15955210000004</c:v>
                </c:pt>
                <c:pt idx="2493">
                  <c:v>839.40633609999998</c:v>
                </c:pt>
                <c:pt idx="2494">
                  <c:v>839.65311099999997</c:v>
                </c:pt>
                <c:pt idx="2495">
                  <c:v>839.89987680000002</c:v>
                </c:pt>
                <c:pt idx="2496">
                  <c:v>840.14663350000001</c:v>
                </c:pt>
                <c:pt idx="2497">
                  <c:v>840.39338110000006</c:v>
                </c:pt>
                <c:pt idx="2498">
                  <c:v>840.64011960000005</c:v>
                </c:pt>
                <c:pt idx="2499">
                  <c:v>840.88684899999998</c:v>
                </c:pt>
                <c:pt idx="2500">
                  <c:v>841.13356940000006</c:v>
                </c:pt>
                <c:pt idx="2501">
                  <c:v>841.38028059999999</c:v>
                </c:pt>
                <c:pt idx="2502">
                  <c:v>841.62698269999999</c:v>
                </c:pt>
                <c:pt idx="2503">
                  <c:v>841.87367570000004</c:v>
                </c:pt>
                <c:pt idx="2504">
                  <c:v>842.12035960000003</c:v>
                </c:pt>
                <c:pt idx="2505">
                  <c:v>842.36703439999997</c:v>
                </c:pt>
                <c:pt idx="2506">
                  <c:v>842.61370020000004</c:v>
                </c:pt>
                <c:pt idx="2507">
                  <c:v>842.86035679999998</c:v>
                </c:pt>
                <c:pt idx="2508">
                  <c:v>843.10700429999997</c:v>
                </c:pt>
                <c:pt idx="2509">
                  <c:v>843.35364279999999</c:v>
                </c:pt>
                <c:pt idx="2510">
                  <c:v>843.60027209999998</c:v>
                </c:pt>
                <c:pt idx="2511">
                  <c:v>843.8468924</c:v>
                </c:pt>
                <c:pt idx="2512">
                  <c:v>844.0935035</c:v>
                </c:pt>
                <c:pt idx="2513">
                  <c:v>844.34010560000002</c:v>
                </c:pt>
                <c:pt idx="2514">
                  <c:v>844.58669850000001</c:v>
                </c:pt>
                <c:pt idx="2515">
                  <c:v>844.83328240000003</c:v>
                </c:pt>
                <c:pt idx="2516">
                  <c:v>845.07985719999999</c:v>
                </c:pt>
                <c:pt idx="2517">
                  <c:v>845.32642290000001</c:v>
                </c:pt>
                <c:pt idx="2518">
                  <c:v>845.57297940000001</c:v>
                </c:pt>
                <c:pt idx="2519">
                  <c:v>845.81952690000003</c:v>
                </c:pt>
                <c:pt idx="2520">
                  <c:v>846.06606529999999</c:v>
                </c:pt>
                <c:pt idx="2521">
                  <c:v>846.31259460000001</c:v>
                </c:pt>
                <c:pt idx="2522">
                  <c:v>846.55911479999997</c:v>
                </c:pt>
                <c:pt idx="2523">
                  <c:v>846.80562599999996</c:v>
                </c:pt>
                <c:pt idx="2524">
                  <c:v>847.05212800000004</c:v>
                </c:pt>
                <c:pt idx="2525">
                  <c:v>847.29862089999995</c:v>
                </c:pt>
                <c:pt idx="2526">
                  <c:v>847.54510479999999</c:v>
                </c:pt>
                <c:pt idx="2527">
                  <c:v>847.79157950000001</c:v>
                </c:pt>
                <c:pt idx="2528">
                  <c:v>848.03804520000006</c:v>
                </c:pt>
                <c:pt idx="2529">
                  <c:v>848.28450169999996</c:v>
                </c:pt>
                <c:pt idx="2530">
                  <c:v>848.53094920000001</c:v>
                </c:pt>
                <c:pt idx="2531">
                  <c:v>848.7773876</c:v>
                </c:pt>
                <c:pt idx="2532">
                  <c:v>849.02381690000004</c:v>
                </c:pt>
                <c:pt idx="2533">
                  <c:v>849.27023710000003</c:v>
                </c:pt>
                <c:pt idx="2534">
                  <c:v>849.51664819999996</c:v>
                </c:pt>
                <c:pt idx="2535">
                  <c:v>849.76305019999995</c:v>
                </c:pt>
                <c:pt idx="2536">
                  <c:v>850.00944319999996</c:v>
                </c:pt>
                <c:pt idx="2537">
                  <c:v>850.25582699999995</c:v>
                </c:pt>
                <c:pt idx="2538">
                  <c:v>850.50220179999997</c:v>
                </c:pt>
                <c:pt idx="2539">
                  <c:v>850.74856739999996</c:v>
                </c:pt>
                <c:pt idx="2540">
                  <c:v>850.99492399999997</c:v>
                </c:pt>
                <c:pt idx="2541">
                  <c:v>851.24127150000004</c:v>
                </c:pt>
                <c:pt idx="2542">
                  <c:v>851.48760990000005</c:v>
                </c:pt>
                <c:pt idx="2543">
                  <c:v>851.73393920000001</c:v>
                </c:pt>
                <c:pt idx="2544">
                  <c:v>851.98025940000002</c:v>
                </c:pt>
                <c:pt idx="2545">
                  <c:v>852.22657049999998</c:v>
                </c:pt>
                <c:pt idx="2546">
                  <c:v>852.47287259999996</c:v>
                </c:pt>
                <c:pt idx="2547">
                  <c:v>852.71916550000003</c:v>
                </c:pt>
                <c:pt idx="2548">
                  <c:v>852.96544940000001</c:v>
                </c:pt>
                <c:pt idx="2549">
                  <c:v>853.21172420000005</c:v>
                </c:pt>
                <c:pt idx="2550">
                  <c:v>853.45798990000003</c:v>
                </c:pt>
                <c:pt idx="2551">
                  <c:v>853.70424649999995</c:v>
                </c:pt>
                <c:pt idx="2552">
                  <c:v>853.95049400000005</c:v>
                </c:pt>
                <c:pt idx="2553">
                  <c:v>854.19673239999997</c:v>
                </c:pt>
                <c:pt idx="2554">
                  <c:v>854.44296180000003</c:v>
                </c:pt>
                <c:pt idx="2555">
                  <c:v>854.68918199999996</c:v>
                </c:pt>
                <c:pt idx="2556">
                  <c:v>854.93539320000002</c:v>
                </c:pt>
                <c:pt idx="2557">
                  <c:v>855.18159530000003</c:v>
                </c:pt>
                <c:pt idx="2558">
                  <c:v>855.42778829999997</c:v>
                </c:pt>
                <c:pt idx="2559">
                  <c:v>855.67397219999998</c:v>
                </c:pt>
                <c:pt idx="2560">
                  <c:v>855.92014710000001</c:v>
                </c:pt>
                <c:pt idx="2561">
                  <c:v>856.16631280000001</c:v>
                </c:pt>
                <c:pt idx="2562">
                  <c:v>856.41246950000004</c:v>
                </c:pt>
                <c:pt idx="2563">
                  <c:v>856.65861710000001</c:v>
                </c:pt>
                <c:pt idx="2564">
                  <c:v>856.90475560000004</c:v>
                </c:pt>
                <c:pt idx="2565">
                  <c:v>857.15088500000002</c:v>
                </c:pt>
                <c:pt idx="2566">
                  <c:v>857.39700530000005</c:v>
                </c:pt>
                <c:pt idx="2567">
                  <c:v>857.64311659999998</c:v>
                </c:pt>
                <c:pt idx="2568">
                  <c:v>857.88921870000001</c:v>
                </c:pt>
                <c:pt idx="2569">
                  <c:v>858.13531179999995</c:v>
                </c:pt>
                <c:pt idx="2570">
                  <c:v>858.38139579999995</c:v>
                </c:pt>
                <c:pt idx="2571">
                  <c:v>858.6274707</c:v>
                </c:pt>
                <c:pt idx="2572">
                  <c:v>858.87353659999997</c:v>
                </c:pt>
                <c:pt idx="2573">
                  <c:v>859.11959330000002</c:v>
                </c:pt>
                <c:pt idx="2574">
                  <c:v>859.36564099999998</c:v>
                </c:pt>
                <c:pt idx="2575">
                  <c:v>859.6116796</c:v>
                </c:pt>
                <c:pt idx="2576">
                  <c:v>859.85770909999997</c:v>
                </c:pt>
                <c:pt idx="2577">
                  <c:v>860.10372949999999</c:v>
                </c:pt>
                <c:pt idx="2578">
                  <c:v>860.34974079999995</c:v>
                </c:pt>
                <c:pt idx="2579">
                  <c:v>860.59574310000005</c:v>
                </c:pt>
                <c:pt idx="2580">
                  <c:v>860.84173629999998</c:v>
                </c:pt>
                <c:pt idx="2581">
                  <c:v>861.08772039999997</c:v>
                </c:pt>
                <c:pt idx="2582">
                  <c:v>861.33369540000001</c:v>
                </c:pt>
                <c:pt idx="2583">
                  <c:v>861.5796613</c:v>
                </c:pt>
                <c:pt idx="2584">
                  <c:v>861.82561820000001</c:v>
                </c:pt>
                <c:pt idx="2585">
                  <c:v>862.07156599999996</c:v>
                </c:pt>
                <c:pt idx="2586">
                  <c:v>862.31750469999997</c:v>
                </c:pt>
                <c:pt idx="2587">
                  <c:v>862.56343430000004</c:v>
                </c:pt>
                <c:pt idx="2588">
                  <c:v>862.80935490000002</c:v>
                </c:pt>
                <c:pt idx="2589">
                  <c:v>863.05526629999997</c:v>
                </c:pt>
                <c:pt idx="2590">
                  <c:v>863.30116869999995</c:v>
                </c:pt>
                <c:pt idx="2591">
                  <c:v>863.54706199999998</c:v>
                </c:pt>
                <c:pt idx="2592">
                  <c:v>863.79294630000004</c:v>
                </c:pt>
                <c:pt idx="2593">
                  <c:v>864.03882139999996</c:v>
                </c:pt>
                <c:pt idx="2594">
                  <c:v>864.28468750000002</c:v>
                </c:pt>
                <c:pt idx="2595">
                  <c:v>864.53054450000002</c:v>
                </c:pt>
                <c:pt idx="2596">
                  <c:v>864.77639239999996</c:v>
                </c:pt>
                <c:pt idx="2597">
                  <c:v>865.02223130000004</c:v>
                </c:pt>
                <c:pt idx="2598">
                  <c:v>865.26806099999999</c:v>
                </c:pt>
                <c:pt idx="2599">
                  <c:v>865.51388169999996</c:v>
                </c:pt>
                <c:pt idx="2600">
                  <c:v>865.75969329999998</c:v>
                </c:pt>
                <c:pt idx="2601">
                  <c:v>866.00549590000003</c:v>
                </c:pt>
                <c:pt idx="2602">
                  <c:v>866.25128930000005</c:v>
                </c:pt>
                <c:pt idx="2603">
                  <c:v>866.49707369999999</c:v>
                </c:pt>
                <c:pt idx="2604">
                  <c:v>866.74284899999998</c:v>
                </c:pt>
                <c:pt idx="2605">
                  <c:v>866.98861529999999</c:v>
                </c:pt>
                <c:pt idx="2606">
                  <c:v>867.23437239999998</c:v>
                </c:pt>
                <c:pt idx="2607">
                  <c:v>867.4801205</c:v>
                </c:pt>
                <c:pt idx="2608">
                  <c:v>867.72585949999996</c:v>
                </c:pt>
                <c:pt idx="2609">
                  <c:v>867.97158950000005</c:v>
                </c:pt>
                <c:pt idx="2610">
                  <c:v>868.21731030000001</c:v>
                </c:pt>
                <c:pt idx="2611">
                  <c:v>868.46302209999999</c:v>
                </c:pt>
                <c:pt idx="2612">
                  <c:v>868.70872489999999</c:v>
                </c:pt>
                <c:pt idx="2613">
                  <c:v>868.95441849999997</c:v>
                </c:pt>
                <c:pt idx="2614">
                  <c:v>869.20010309999998</c:v>
                </c:pt>
                <c:pt idx="2615">
                  <c:v>869.44577860000004</c:v>
                </c:pt>
                <c:pt idx="2616">
                  <c:v>869.69144500000004</c:v>
                </c:pt>
                <c:pt idx="2617">
                  <c:v>869.93710229999999</c:v>
                </c:pt>
                <c:pt idx="2618">
                  <c:v>870.18275059999996</c:v>
                </c:pt>
                <c:pt idx="2619">
                  <c:v>870.42838979999999</c:v>
                </c:pt>
                <c:pt idx="2620">
                  <c:v>870.67402000000004</c:v>
                </c:pt>
                <c:pt idx="2621">
                  <c:v>870.91964099999996</c:v>
                </c:pt>
                <c:pt idx="2622">
                  <c:v>871.16525300000001</c:v>
                </c:pt>
                <c:pt idx="2623">
                  <c:v>871.4108559</c:v>
                </c:pt>
                <c:pt idx="2624">
                  <c:v>871.65644980000002</c:v>
                </c:pt>
                <c:pt idx="2625">
                  <c:v>871.90203459999998</c:v>
                </c:pt>
                <c:pt idx="2626">
                  <c:v>872.1476103</c:v>
                </c:pt>
                <c:pt idx="2627">
                  <c:v>872.39317689999996</c:v>
                </c:pt>
                <c:pt idx="2628">
                  <c:v>872.63873450000006</c:v>
                </c:pt>
                <c:pt idx="2629">
                  <c:v>872.88428299999998</c:v>
                </c:pt>
                <c:pt idx="2630">
                  <c:v>873.12982239999997</c:v>
                </c:pt>
                <c:pt idx="2631">
                  <c:v>873.37535279999997</c:v>
                </c:pt>
                <c:pt idx="2632">
                  <c:v>873.62087399999996</c:v>
                </c:pt>
                <c:pt idx="2633">
                  <c:v>873.86638630000004</c:v>
                </c:pt>
                <c:pt idx="2634">
                  <c:v>874.1118894</c:v>
                </c:pt>
                <c:pt idx="2635">
                  <c:v>874.35738349999997</c:v>
                </c:pt>
                <c:pt idx="2636">
                  <c:v>874.6028685</c:v>
                </c:pt>
                <c:pt idx="2637">
                  <c:v>874.84834450000005</c:v>
                </c:pt>
                <c:pt idx="2638">
                  <c:v>875.09381129999997</c:v>
                </c:pt>
                <c:pt idx="2639">
                  <c:v>875.33926910000002</c:v>
                </c:pt>
                <c:pt idx="2640">
                  <c:v>875.58471789999999</c:v>
                </c:pt>
                <c:pt idx="2641">
                  <c:v>875.83015750000004</c:v>
                </c:pt>
                <c:pt idx="2642">
                  <c:v>876.07558819999997</c:v>
                </c:pt>
                <c:pt idx="2643">
                  <c:v>876.32100969999999</c:v>
                </c:pt>
                <c:pt idx="2644">
                  <c:v>876.56642220000003</c:v>
                </c:pt>
                <c:pt idx="2645">
                  <c:v>876.81182560000002</c:v>
                </c:pt>
                <c:pt idx="2646">
                  <c:v>877.05721989999995</c:v>
                </c:pt>
                <c:pt idx="2647">
                  <c:v>877.30260520000002</c:v>
                </c:pt>
                <c:pt idx="2648">
                  <c:v>877.54798140000003</c:v>
                </c:pt>
                <c:pt idx="2649">
                  <c:v>877.79334849999998</c:v>
                </c:pt>
                <c:pt idx="2650">
                  <c:v>878.03870659999995</c:v>
                </c:pt>
                <c:pt idx="2651">
                  <c:v>878.28405559999999</c:v>
                </c:pt>
                <c:pt idx="2652">
                  <c:v>878.52939560000004</c:v>
                </c:pt>
                <c:pt idx="2653">
                  <c:v>878.77472639999996</c:v>
                </c:pt>
                <c:pt idx="2654">
                  <c:v>879.02004829999998</c:v>
                </c:pt>
                <c:pt idx="2655">
                  <c:v>879.26536099999998</c:v>
                </c:pt>
                <c:pt idx="2656">
                  <c:v>879.51066470000001</c:v>
                </c:pt>
                <c:pt idx="2657">
                  <c:v>879.75595929999997</c:v>
                </c:pt>
                <c:pt idx="2658">
                  <c:v>880.00124489999996</c:v>
                </c:pt>
                <c:pt idx="2659">
                  <c:v>880.24652140000001</c:v>
                </c:pt>
                <c:pt idx="2660">
                  <c:v>880.49178879999999</c:v>
                </c:pt>
                <c:pt idx="2661">
                  <c:v>880.73704720000001</c:v>
                </c:pt>
                <c:pt idx="2662">
                  <c:v>880.98229649999996</c:v>
                </c:pt>
                <c:pt idx="2663">
                  <c:v>881.22753669999997</c:v>
                </c:pt>
                <c:pt idx="2664">
                  <c:v>881.47276790000001</c:v>
                </c:pt>
                <c:pt idx="2665">
                  <c:v>881.71798999999999</c:v>
                </c:pt>
                <c:pt idx="2666">
                  <c:v>881.96320309999999</c:v>
                </c:pt>
                <c:pt idx="2667">
                  <c:v>882.20840710000004</c:v>
                </c:pt>
                <c:pt idx="2668">
                  <c:v>882.45360200000005</c:v>
                </c:pt>
                <c:pt idx="2669">
                  <c:v>882.69878789999996</c:v>
                </c:pt>
                <c:pt idx="2670">
                  <c:v>882.94396470000004</c:v>
                </c:pt>
                <c:pt idx="2671">
                  <c:v>883.18913239999995</c:v>
                </c:pt>
                <c:pt idx="2672">
                  <c:v>883.4342911</c:v>
                </c:pt>
                <c:pt idx="2673">
                  <c:v>883.67944069999999</c:v>
                </c:pt>
                <c:pt idx="2674">
                  <c:v>883.9245813</c:v>
                </c:pt>
                <c:pt idx="2675">
                  <c:v>884.16971279999996</c:v>
                </c:pt>
                <c:pt idx="2676">
                  <c:v>884.41483530000005</c:v>
                </c:pt>
                <c:pt idx="2677">
                  <c:v>884.65994869999997</c:v>
                </c:pt>
                <c:pt idx="2678">
                  <c:v>884.90505299999995</c:v>
                </c:pt>
                <c:pt idx="2679">
                  <c:v>885.15014829999996</c:v>
                </c:pt>
                <c:pt idx="2680">
                  <c:v>885.39523450000002</c:v>
                </c:pt>
                <c:pt idx="2681">
                  <c:v>885.64031160000002</c:v>
                </c:pt>
                <c:pt idx="2682">
                  <c:v>885.88537970000004</c:v>
                </c:pt>
                <c:pt idx="2683">
                  <c:v>886.13043870000001</c:v>
                </c:pt>
                <c:pt idx="2684">
                  <c:v>886.37548870000001</c:v>
                </c:pt>
                <c:pt idx="2685">
                  <c:v>886.62052960000005</c:v>
                </c:pt>
                <c:pt idx="2686">
                  <c:v>886.86556150000001</c:v>
                </c:pt>
                <c:pt idx="2687">
                  <c:v>887.11058430000003</c:v>
                </c:pt>
                <c:pt idx="2688">
                  <c:v>887.35559799999999</c:v>
                </c:pt>
                <c:pt idx="2689">
                  <c:v>887.60060269999997</c:v>
                </c:pt>
                <c:pt idx="2690">
                  <c:v>887.84559839999997</c:v>
                </c:pt>
                <c:pt idx="2691">
                  <c:v>888.09058489999995</c:v>
                </c:pt>
                <c:pt idx="2692">
                  <c:v>888.33556239999996</c:v>
                </c:pt>
                <c:pt idx="2693">
                  <c:v>888.58053089999999</c:v>
                </c:pt>
                <c:pt idx="2694">
                  <c:v>888.82549029999996</c:v>
                </c:pt>
                <c:pt idx="2695">
                  <c:v>889.07044069999995</c:v>
                </c:pt>
                <c:pt idx="2696">
                  <c:v>889.315382</c:v>
                </c:pt>
                <c:pt idx="2697">
                  <c:v>889.56031419999999</c:v>
                </c:pt>
                <c:pt idx="2698">
                  <c:v>889.80523740000001</c:v>
                </c:pt>
                <c:pt idx="2699">
                  <c:v>890.05015149999997</c:v>
                </c:pt>
                <c:pt idx="2700">
                  <c:v>890.29505659999995</c:v>
                </c:pt>
                <c:pt idx="2701">
                  <c:v>890.53995259999999</c:v>
                </c:pt>
                <c:pt idx="2702">
                  <c:v>890.78483960000005</c:v>
                </c:pt>
                <c:pt idx="2703">
                  <c:v>891.02971749999995</c:v>
                </c:pt>
                <c:pt idx="2704">
                  <c:v>891.27458630000001</c:v>
                </c:pt>
                <c:pt idx="2705">
                  <c:v>891.51944609999998</c:v>
                </c:pt>
                <c:pt idx="2706">
                  <c:v>891.76429689999998</c:v>
                </c:pt>
                <c:pt idx="2707">
                  <c:v>892.00913860000003</c:v>
                </c:pt>
                <c:pt idx="2708">
                  <c:v>892.25397120000002</c:v>
                </c:pt>
                <c:pt idx="2709">
                  <c:v>892.49879480000004</c:v>
                </c:pt>
                <c:pt idx="2710">
                  <c:v>892.7436093</c:v>
                </c:pt>
                <c:pt idx="2711">
                  <c:v>892.98841479999999</c:v>
                </c:pt>
                <c:pt idx="2712">
                  <c:v>893.23321129999999</c:v>
                </c:pt>
                <c:pt idx="2713">
                  <c:v>893.47799859999998</c:v>
                </c:pt>
                <c:pt idx="2714">
                  <c:v>893.72277699999995</c:v>
                </c:pt>
                <c:pt idx="2715">
                  <c:v>893.96754620000002</c:v>
                </c:pt>
                <c:pt idx="2716">
                  <c:v>894.21230649999995</c:v>
                </c:pt>
                <c:pt idx="2717">
                  <c:v>894.45705759999998</c:v>
                </c:pt>
                <c:pt idx="2718">
                  <c:v>894.7017998</c:v>
                </c:pt>
                <c:pt idx="2719">
                  <c:v>894.9465328</c:v>
                </c:pt>
                <c:pt idx="2720">
                  <c:v>895.19125689999998</c:v>
                </c:pt>
                <c:pt idx="2721">
                  <c:v>895.43597179999995</c:v>
                </c:pt>
                <c:pt idx="2722">
                  <c:v>895.68067770000005</c:v>
                </c:pt>
                <c:pt idx="2723">
                  <c:v>895.92537460000005</c:v>
                </c:pt>
                <c:pt idx="2724">
                  <c:v>896.17006240000001</c:v>
                </c:pt>
                <c:pt idx="2725">
                  <c:v>896.41474119999998</c:v>
                </c:pt>
                <c:pt idx="2726">
                  <c:v>896.65941090000001</c:v>
                </c:pt>
                <c:pt idx="2727">
                  <c:v>896.90407159999995</c:v>
                </c:pt>
                <c:pt idx="2728">
                  <c:v>897.14872319999995</c:v>
                </c:pt>
                <c:pt idx="2729">
                  <c:v>897.39336579999997</c:v>
                </c:pt>
                <c:pt idx="2730">
                  <c:v>897.63799930000005</c:v>
                </c:pt>
                <c:pt idx="2731">
                  <c:v>897.88262380000003</c:v>
                </c:pt>
                <c:pt idx="2732">
                  <c:v>898.12723930000004</c:v>
                </c:pt>
                <c:pt idx="2733">
                  <c:v>898.37184560000003</c:v>
                </c:pt>
                <c:pt idx="2734">
                  <c:v>898.616443</c:v>
                </c:pt>
                <c:pt idx="2735">
                  <c:v>898.86103130000004</c:v>
                </c:pt>
                <c:pt idx="2736">
                  <c:v>899.10561050000001</c:v>
                </c:pt>
                <c:pt idx="2737">
                  <c:v>899.35018070000001</c:v>
                </c:pt>
                <c:pt idx="2738">
                  <c:v>899.59474190000003</c:v>
                </c:pt>
                <c:pt idx="2739">
                  <c:v>899.839294</c:v>
                </c:pt>
                <c:pt idx="2740">
                  <c:v>900.08383700000002</c:v>
                </c:pt>
                <c:pt idx="2741">
                  <c:v>900.32837099999995</c:v>
                </c:pt>
                <c:pt idx="2742">
                  <c:v>900.57289600000001</c:v>
                </c:pt>
                <c:pt idx="2743">
                  <c:v>900.81741190000002</c:v>
                </c:pt>
                <c:pt idx="2744">
                  <c:v>901.06191879999994</c:v>
                </c:pt>
                <c:pt idx="2745">
                  <c:v>901.30641660000003</c:v>
                </c:pt>
                <c:pt idx="2746">
                  <c:v>901.55090540000003</c:v>
                </c:pt>
                <c:pt idx="2747">
                  <c:v>901.79538520000006</c:v>
                </c:pt>
                <c:pt idx="2748">
                  <c:v>902.03985590000002</c:v>
                </c:pt>
                <c:pt idx="2749">
                  <c:v>902.28431750000004</c:v>
                </c:pt>
                <c:pt idx="2750">
                  <c:v>902.52877009999997</c:v>
                </c:pt>
                <c:pt idx="2751">
                  <c:v>902.77321370000004</c:v>
                </c:pt>
                <c:pt idx="2752">
                  <c:v>903.01764820000005</c:v>
                </c:pt>
                <c:pt idx="2753">
                  <c:v>903.26207369999997</c:v>
                </c:pt>
                <c:pt idx="2754">
                  <c:v>903.50649009999995</c:v>
                </c:pt>
                <c:pt idx="2755">
                  <c:v>903.75089749999995</c:v>
                </c:pt>
                <c:pt idx="2756">
                  <c:v>903.99529589999997</c:v>
                </c:pt>
                <c:pt idx="2757">
                  <c:v>904.23968520000005</c:v>
                </c:pt>
                <c:pt idx="2758">
                  <c:v>904.48406539999996</c:v>
                </c:pt>
                <c:pt idx="2759">
                  <c:v>904.72843660000001</c:v>
                </c:pt>
                <c:pt idx="2760">
                  <c:v>904.97279879999996</c:v>
                </c:pt>
                <c:pt idx="2761">
                  <c:v>905.21715200000006</c:v>
                </c:pt>
                <c:pt idx="2762">
                  <c:v>905.46149609999998</c:v>
                </c:pt>
                <c:pt idx="2763">
                  <c:v>905.70583109999995</c:v>
                </c:pt>
                <c:pt idx="2764">
                  <c:v>905.95015709999996</c:v>
                </c:pt>
                <c:pt idx="2765">
                  <c:v>906.19447409999998</c:v>
                </c:pt>
                <c:pt idx="2766">
                  <c:v>906.43878199999995</c:v>
                </c:pt>
                <c:pt idx="2767">
                  <c:v>906.68308090000005</c:v>
                </c:pt>
                <c:pt idx="2768">
                  <c:v>906.92737079999995</c:v>
                </c:pt>
                <c:pt idx="2769">
                  <c:v>907.17165160000002</c:v>
                </c:pt>
                <c:pt idx="2770">
                  <c:v>907.4159234</c:v>
                </c:pt>
                <c:pt idx="2771">
                  <c:v>907.66018610000003</c:v>
                </c:pt>
                <c:pt idx="2772">
                  <c:v>907.90443979999998</c:v>
                </c:pt>
                <c:pt idx="2773">
                  <c:v>908.14868439999998</c:v>
                </c:pt>
                <c:pt idx="2774">
                  <c:v>908.39292009999997</c:v>
                </c:pt>
                <c:pt idx="2775">
                  <c:v>908.63714660000005</c:v>
                </c:pt>
                <c:pt idx="2776">
                  <c:v>908.88136420000001</c:v>
                </c:pt>
                <c:pt idx="2777">
                  <c:v>909.12557270000002</c:v>
                </c:pt>
                <c:pt idx="2778">
                  <c:v>909.36977209999998</c:v>
                </c:pt>
                <c:pt idx="2779">
                  <c:v>909.61396260000004</c:v>
                </c:pt>
                <c:pt idx="2780">
                  <c:v>909.85814389999996</c:v>
                </c:pt>
                <c:pt idx="2781">
                  <c:v>910.10231629999998</c:v>
                </c:pt>
                <c:pt idx="2782">
                  <c:v>910.34647959999995</c:v>
                </c:pt>
                <c:pt idx="2783">
                  <c:v>910.59063389999994</c:v>
                </c:pt>
                <c:pt idx="2784">
                  <c:v>910.83477909999999</c:v>
                </c:pt>
                <c:pt idx="2785">
                  <c:v>911.07891529999995</c:v>
                </c:pt>
                <c:pt idx="2786">
                  <c:v>911.32304250000004</c:v>
                </c:pt>
                <c:pt idx="2787">
                  <c:v>911.56716059999997</c:v>
                </c:pt>
                <c:pt idx="2788">
                  <c:v>911.81126970000003</c:v>
                </c:pt>
                <c:pt idx="2789">
                  <c:v>912.05536979999999</c:v>
                </c:pt>
                <c:pt idx="2790">
                  <c:v>912.29946080000002</c:v>
                </c:pt>
                <c:pt idx="2791">
                  <c:v>912.54354279999995</c:v>
                </c:pt>
                <c:pt idx="2792">
                  <c:v>912.78761569999995</c:v>
                </c:pt>
                <c:pt idx="2793">
                  <c:v>913.03167970000004</c:v>
                </c:pt>
                <c:pt idx="2794">
                  <c:v>913.2757345</c:v>
                </c:pt>
                <c:pt idx="2795">
                  <c:v>913.51978039999995</c:v>
                </c:pt>
                <c:pt idx="2796">
                  <c:v>913.76381719999995</c:v>
                </c:pt>
                <c:pt idx="2797">
                  <c:v>914.00784499999997</c:v>
                </c:pt>
                <c:pt idx="2798">
                  <c:v>914.25186369999994</c:v>
                </c:pt>
                <c:pt idx="2799">
                  <c:v>914.49587340000005</c:v>
                </c:pt>
                <c:pt idx="2800">
                  <c:v>914.73987409999995</c:v>
                </c:pt>
                <c:pt idx="2801">
                  <c:v>914.98386579999999</c:v>
                </c:pt>
                <c:pt idx="2802">
                  <c:v>915.22784839999997</c:v>
                </c:pt>
                <c:pt idx="2803">
                  <c:v>915.47182199999997</c:v>
                </c:pt>
                <c:pt idx="2804">
                  <c:v>915.71578650000004</c:v>
                </c:pt>
                <c:pt idx="2805">
                  <c:v>915.95974200000001</c:v>
                </c:pt>
                <c:pt idx="2806">
                  <c:v>916.2036885</c:v>
                </c:pt>
                <c:pt idx="2807">
                  <c:v>916.44762600000001</c:v>
                </c:pt>
                <c:pt idx="2808">
                  <c:v>916.69155439999997</c:v>
                </c:pt>
                <c:pt idx="2809">
                  <c:v>916.93547379999995</c:v>
                </c:pt>
                <c:pt idx="2810">
                  <c:v>917.17938419999996</c:v>
                </c:pt>
                <c:pt idx="2811">
                  <c:v>917.42328550000002</c:v>
                </c:pt>
                <c:pt idx="2812">
                  <c:v>917.66717779999999</c:v>
                </c:pt>
                <c:pt idx="2813">
                  <c:v>917.91106100000002</c:v>
                </c:pt>
                <c:pt idx="2814">
                  <c:v>918.15493530000003</c:v>
                </c:pt>
                <c:pt idx="2815">
                  <c:v>918.39880049999999</c:v>
                </c:pt>
                <c:pt idx="2816">
                  <c:v>918.64265669999997</c:v>
                </c:pt>
                <c:pt idx="2817">
                  <c:v>918.88650380000001</c:v>
                </c:pt>
                <c:pt idx="2818">
                  <c:v>919.13034189999996</c:v>
                </c:pt>
                <c:pt idx="2819">
                  <c:v>919.37417100000005</c:v>
                </c:pt>
                <c:pt idx="2820">
                  <c:v>919.61799110000004</c:v>
                </c:pt>
                <c:pt idx="2821">
                  <c:v>919.86180209999998</c:v>
                </c:pt>
                <c:pt idx="2822">
                  <c:v>920.10560410000005</c:v>
                </c:pt>
                <c:pt idx="2823">
                  <c:v>920.34939710000003</c:v>
                </c:pt>
                <c:pt idx="2824">
                  <c:v>920.59318099999996</c:v>
                </c:pt>
                <c:pt idx="2825">
                  <c:v>920.83695599999999</c:v>
                </c:pt>
                <c:pt idx="2826">
                  <c:v>921.08072189999996</c:v>
                </c:pt>
                <c:pt idx="2827">
                  <c:v>921.32447869999999</c:v>
                </c:pt>
                <c:pt idx="2828">
                  <c:v>921.5682266</c:v>
                </c:pt>
                <c:pt idx="2829">
                  <c:v>921.81196539999996</c:v>
                </c:pt>
                <c:pt idx="2830">
                  <c:v>922.05569509999998</c:v>
                </c:pt>
                <c:pt idx="2831">
                  <c:v>922.29941589999999</c:v>
                </c:pt>
                <c:pt idx="2832">
                  <c:v>922.54312760000005</c:v>
                </c:pt>
                <c:pt idx="2833">
                  <c:v>922.78683030000002</c:v>
                </c:pt>
                <c:pt idx="2834">
                  <c:v>923.03052400000001</c:v>
                </c:pt>
                <c:pt idx="2835">
                  <c:v>923.27420870000003</c:v>
                </c:pt>
                <c:pt idx="2836">
                  <c:v>923.51788429999999</c:v>
                </c:pt>
                <c:pt idx="2837">
                  <c:v>923.76155089999997</c:v>
                </c:pt>
                <c:pt idx="2838">
                  <c:v>924.00520849999998</c:v>
                </c:pt>
                <c:pt idx="2839">
                  <c:v>924.24885700000004</c:v>
                </c:pt>
                <c:pt idx="2840">
                  <c:v>924.49249650000002</c:v>
                </c:pt>
                <c:pt idx="2841">
                  <c:v>924.73612700000001</c:v>
                </c:pt>
                <c:pt idx="2842">
                  <c:v>924.97974850000003</c:v>
                </c:pt>
                <c:pt idx="2843">
                  <c:v>925.22336099999995</c:v>
                </c:pt>
                <c:pt idx="2844">
                  <c:v>925.46696440000005</c:v>
                </c:pt>
                <c:pt idx="2845">
                  <c:v>925.71055879999994</c:v>
                </c:pt>
                <c:pt idx="2846">
                  <c:v>925.95414419999997</c:v>
                </c:pt>
                <c:pt idx="2847">
                  <c:v>926.19772049999995</c:v>
                </c:pt>
                <c:pt idx="2848">
                  <c:v>926.44128790000002</c:v>
                </c:pt>
                <c:pt idx="2849">
                  <c:v>926.68484620000004</c:v>
                </c:pt>
                <c:pt idx="2850">
                  <c:v>926.92839549999997</c:v>
                </c:pt>
                <c:pt idx="2851">
                  <c:v>927.17193580000003</c:v>
                </c:pt>
                <c:pt idx="2852">
                  <c:v>927.41546700000004</c:v>
                </c:pt>
                <c:pt idx="2853">
                  <c:v>927.65898919999995</c:v>
                </c:pt>
                <c:pt idx="2854">
                  <c:v>927.9025024</c:v>
                </c:pt>
                <c:pt idx="2855">
                  <c:v>928.14600659999996</c:v>
                </c:pt>
                <c:pt idx="2856">
                  <c:v>928.38950179999995</c:v>
                </c:pt>
                <c:pt idx="2857">
                  <c:v>928.63298789999999</c:v>
                </c:pt>
                <c:pt idx="2858">
                  <c:v>928.87646500000005</c:v>
                </c:pt>
                <c:pt idx="2859">
                  <c:v>929.11993310000003</c:v>
                </c:pt>
                <c:pt idx="2860">
                  <c:v>929.36339220000002</c:v>
                </c:pt>
                <c:pt idx="2861">
                  <c:v>929.60684230000004</c:v>
                </c:pt>
                <c:pt idx="2862">
                  <c:v>929.8502833</c:v>
                </c:pt>
                <c:pt idx="2863">
                  <c:v>930.09371529999999</c:v>
                </c:pt>
                <c:pt idx="2864">
                  <c:v>930.33713829999999</c:v>
                </c:pt>
                <c:pt idx="2865">
                  <c:v>930.58055230000002</c:v>
                </c:pt>
                <c:pt idx="2866">
                  <c:v>930.82395729999996</c:v>
                </c:pt>
                <c:pt idx="2867">
                  <c:v>931.06735319999996</c:v>
                </c:pt>
                <c:pt idx="2868">
                  <c:v>931.31074009999998</c:v>
                </c:pt>
                <c:pt idx="2869">
                  <c:v>931.55411800000002</c:v>
                </c:pt>
                <c:pt idx="2870">
                  <c:v>931.79748689999997</c:v>
                </c:pt>
                <c:pt idx="2871">
                  <c:v>932.04084680000005</c:v>
                </c:pt>
                <c:pt idx="2872">
                  <c:v>932.28419759999997</c:v>
                </c:pt>
                <c:pt idx="2873">
                  <c:v>932.52753949999999</c:v>
                </c:pt>
                <c:pt idx="2874">
                  <c:v>932.77087229999995</c:v>
                </c:pt>
                <c:pt idx="2875">
                  <c:v>933.01419610000005</c:v>
                </c:pt>
                <c:pt idx="2876">
                  <c:v>933.25751090000006</c:v>
                </c:pt>
                <c:pt idx="2877">
                  <c:v>933.50081660000001</c:v>
                </c:pt>
                <c:pt idx="2878">
                  <c:v>933.74411339999995</c:v>
                </c:pt>
                <c:pt idx="2879">
                  <c:v>933.98740110000006</c:v>
                </c:pt>
                <c:pt idx="2880">
                  <c:v>934.23067979999996</c:v>
                </c:pt>
                <c:pt idx="2881">
                  <c:v>934.4739495</c:v>
                </c:pt>
                <c:pt idx="2882">
                  <c:v>934.71721019999995</c:v>
                </c:pt>
                <c:pt idx="2883">
                  <c:v>934.96046190000004</c:v>
                </c:pt>
                <c:pt idx="2884">
                  <c:v>935.20370449999996</c:v>
                </c:pt>
                <c:pt idx="2885">
                  <c:v>935.44693819999998</c:v>
                </c:pt>
                <c:pt idx="2886">
                  <c:v>935.69016280000005</c:v>
                </c:pt>
                <c:pt idx="2887">
                  <c:v>935.93337840000004</c:v>
                </c:pt>
                <c:pt idx="2888">
                  <c:v>936.17658500000005</c:v>
                </c:pt>
                <c:pt idx="2889">
                  <c:v>936.41978259999996</c:v>
                </c:pt>
                <c:pt idx="2890">
                  <c:v>936.66297110000005</c:v>
                </c:pt>
                <c:pt idx="2891">
                  <c:v>936.90615070000001</c:v>
                </c:pt>
                <c:pt idx="2892">
                  <c:v>937.14932120000003</c:v>
                </c:pt>
                <c:pt idx="2893">
                  <c:v>937.39248280000004</c:v>
                </c:pt>
                <c:pt idx="2894">
                  <c:v>937.63563529999999</c:v>
                </c:pt>
                <c:pt idx="2895">
                  <c:v>937.87877879999996</c:v>
                </c:pt>
                <c:pt idx="2896">
                  <c:v>938.12191329999996</c:v>
                </c:pt>
                <c:pt idx="2897">
                  <c:v>938.36503870000001</c:v>
                </c:pt>
                <c:pt idx="2898">
                  <c:v>938.60815520000006</c:v>
                </c:pt>
                <c:pt idx="2899">
                  <c:v>938.85126260000004</c:v>
                </c:pt>
                <c:pt idx="2900">
                  <c:v>939.09436110000001</c:v>
                </c:pt>
                <c:pt idx="2901">
                  <c:v>939.33745050000005</c:v>
                </c:pt>
                <c:pt idx="2902">
                  <c:v>939.58053089999999</c:v>
                </c:pt>
                <c:pt idx="2903">
                  <c:v>939.82360229999995</c:v>
                </c:pt>
                <c:pt idx="2904">
                  <c:v>940.06666470000005</c:v>
                </c:pt>
                <c:pt idx="2905">
                  <c:v>940.30971810000005</c:v>
                </c:pt>
                <c:pt idx="2906">
                  <c:v>940.55276249999997</c:v>
                </c:pt>
                <c:pt idx="2907">
                  <c:v>940.79579779999995</c:v>
                </c:pt>
                <c:pt idx="2908">
                  <c:v>941.03882420000002</c:v>
                </c:pt>
                <c:pt idx="2909">
                  <c:v>941.28184150000004</c:v>
                </c:pt>
                <c:pt idx="2910">
                  <c:v>941.52484990000005</c:v>
                </c:pt>
                <c:pt idx="2911">
                  <c:v>941.7678492</c:v>
                </c:pt>
                <c:pt idx="2912">
                  <c:v>942.01083949999997</c:v>
                </c:pt>
                <c:pt idx="2913">
                  <c:v>942.25382079999997</c:v>
                </c:pt>
                <c:pt idx="2914">
                  <c:v>942.49679309999999</c:v>
                </c:pt>
                <c:pt idx="2915">
                  <c:v>942.73975640000003</c:v>
                </c:pt>
                <c:pt idx="2916">
                  <c:v>942.98271069999998</c:v>
                </c:pt>
                <c:pt idx="2917">
                  <c:v>943.22565599999996</c:v>
                </c:pt>
                <c:pt idx="2918">
                  <c:v>943.46859219999999</c:v>
                </c:pt>
                <c:pt idx="2919">
                  <c:v>943.71151950000001</c:v>
                </c:pt>
                <c:pt idx="2920">
                  <c:v>943.95443769999997</c:v>
                </c:pt>
                <c:pt idx="2921">
                  <c:v>944.19734700000004</c:v>
                </c:pt>
                <c:pt idx="2922">
                  <c:v>944.44024720000004</c:v>
                </c:pt>
                <c:pt idx="2923">
                  <c:v>944.68313839999996</c:v>
                </c:pt>
                <c:pt idx="2924">
                  <c:v>944.92602069999998</c:v>
                </c:pt>
                <c:pt idx="2925">
                  <c:v>945.16889389999994</c:v>
                </c:pt>
                <c:pt idx="2926">
                  <c:v>945.41175810000004</c:v>
                </c:pt>
                <c:pt idx="2927">
                  <c:v>945.65461330000005</c:v>
                </c:pt>
                <c:pt idx="2928">
                  <c:v>945.89745949999997</c:v>
                </c:pt>
                <c:pt idx="2929">
                  <c:v>946.14029670000002</c:v>
                </c:pt>
                <c:pt idx="2930">
                  <c:v>946.38312489999998</c:v>
                </c:pt>
                <c:pt idx="2931">
                  <c:v>946.625944</c:v>
                </c:pt>
                <c:pt idx="2932">
                  <c:v>946.86875420000001</c:v>
                </c:pt>
                <c:pt idx="2933">
                  <c:v>947.11155540000004</c:v>
                </c:pt>
                <c:pt idx="2934">
                  <c:v>947.35434750000002</c:v>
                </c:pt>
                <c:pt idx="2935">
                  <c:v>947.59713069999998</c:v>
                </c:pt>
                <c:pt idx="2936">
                  <c:v>947.83990489999996</c:v>
                </c:pt>
                <c:pt idx="2937">
                  <c:v>948.08267000000001</c:v>
                </c:pt>
                <c:pt idx="2938">
                  <c:v>948.32542620000004</c:v>
                </c:pt>
                <c:pt idx="2939">
                  <c:v>948.56817330000001</c:v>
                </c:pt>
                <c:pt idx="2940">
                  <c:v>948.81091149999997</c:v>
                </c:pt>
                <c:pt idx="2941">
                  <c:v>949.05364059999999</c:v>
                </c:pt>
                <c:pt idx="2942">
                  <c:v>949.2963608</c:v>
                </c:pt>
                <c:pt idx="2943">
                  <c:v>949.53907189999995</c:v>
                </c:pt>
                <c:pt idx="2944">
                  <c:v>949.78177400000004</c:v>
                </c:pt>
                <c:pt idx="2945">
                  <c:v>950.0244672</c:v>
                </c:pt>
                <c:pt idx="2946">
                  <c:v>950.26715130000002</c:v>
                </c:pt>
                <c:pt idx="2947">
                  <c:v>950.50982639999995</c:v>
                </c:pt>
                <c:pt idx="2948">
                  <c:v>950.75249250000002</c:v>
                </c:pt>
                <c:pt idx="2949">
                  <c:v>950.99514969999996</c:v>
                </c:pt>
                <c:pt idx="2950">
                  <c:v>951.23779779999995</c:v>
                </c:pt>
                <c:pt idx="2951">
                  <c:v>951.48043689999997</c:v>
                </c:pt>
                <c:pt idx="2952">
                  <c:v>951.72306700000001</c:v>
                </c:pt>
                <c:pt idx="2953">
                  <c:v>951.96568820000005</c:v>
                </c:pt>
                <c:pt idx="2954">
                  <c:v>952.20830030000002</c:v>
                </c:pt>
                <c:pt idx="2955">
                  <c:v>952.45090340000002</c:v>
                </c:pt>
                <c:pt idx="2956">
                  <c:v>952.69349750000003</c:v>
                </c:pt>
                <c:pt idx="2957">
                  <c:v>952.93608270000004</c:v>
                </c:pt>
                <c:pt idx="2958">
                  <c:v>953.17865879999999</c:v>
                </c:pt>
                <c:pt idx="2959">
                  <c:v>953.42122589999997</c:v>
                </c:pt>
                <c:pt idx="2960">
                  <c:v>953.66378399999996</c:v>
                </c:pt>
                <c:pt idx="2961">
                  <c:v>953.90633319999995</c:v>
                </c:pt>
                <c:pt idx="2962">
                  <c:v>954.14887329999999</c:v>
                </c:pt>
                <c:pt idx="2963">
                  <c:v>954.39140440000006</c:v>
                </c:pt>
                <c:pt idx="2964">
                  <c:v>954.6339266</c:v>
                </c:pt>
                <c:pt idx="2965">
                  <c:v>954.87643969999999</c:v>
                </c:pt>
                <c:pt idx="2966">
                  <c:v>955.11894380000001</c:v>
                </c:pt>
                <c:pt idx="2967">
                  <c:v>955.36143900000002</c:v>
                </c:pt>
                <c:pt idx="2968">
                  <c:v>955.60392509999997</c:v>
                </c:pt>
                <c:pt idx="2969">
                  <c:v>955.84640230000002</c:v>
                </c:pt>
                <c:pt idx="2970">
                  <c:v>956.08887040000002</c:v>
                </c:pt>
                <c:pt idx="2971">
                  <c:v>956.3313296</c:v>
                </c:pt>
                <c:pt idx="2972">
                  <c:v>956.57377970000005</c:v>
                </c:pt>
                <c:pt idx="2973">
                  <c:v>956.81622089999996</c:v>
                </c:pt>
                <c:pt idx="2974">
                  <c:v>957.05865300000005</c:v>
                </c:pt>
                <c:pt idx="2975">
                  <c:v>957.30107620000001</c:v>
                </c:pt>
                <c:pt idx="2976">
                  <c:v>957.5434904</c:v>
                </c:pt>
                <c:pt idx="2977">
                  <c:v>957.7858956</c:v>
                </c:pt>
                <c:pt idx="2978">
                  <c:v>958.02829180000003</c:v>
                </c:pt>
                <c:pt idx="2979">
                  <c:v>958.27067890000001</c:v>
                </c:pt>
                <c:pt idx="2980">
                  <c:v>958.51305709999997</c:v>
                </c:pt>
                <c:pt idx="2981">
                  <c:v>958.75542629999995</c:v>
                </c:pt>
                <c:pt idx="2982">
                  <c:v>958.99778649999996</c:v>
                </c:pt>
                <c:pt idx="2983">
                  <c:v>959.24013779999996</c:v>
                </c:pt>
                <c:pt idx="2984">
                  <c:v>959.48248000000001</c:v>
                </c:pt>
                <c:pt idx="2985">
                  <c:v>959.72481319999997</c:v>
                </c:pt>
                <c:pt idx="2986">
                  <c:v>959.96713739999996</c:v>
                </c:pt>
                <c:pt idx="2987">
                  <c:v>960.20945270000004</c:v>
                </c:pt>
                <c:pt idx="2988">
                  <c:v>960.45175889999996</c:v>
                </c:pt>
                <c:pt idx="2989">
                  <c:v>960.69405619999998</c:v>
                </c:pt>
                <c:pt idx="2990">
                  <c:v>960.93634440000005</c:v>
                </c:pt>
                <c:pt idx="2991">
                  <c:v>961.1786237</c:v>
                </c:pt>
                <c:pt idx="2992">
                  <c:v>961.42089399999998</c:v>
                </c:pt>
                <c:pt idx="2993">
                  <c:v>961.66315529999997</c:v>
                </c:pt>
                <c:pt idx="2994">
                  <c:v>961.90540759999999</c:v>
                </c:pt>
                <c:pt idx="2995">
                  <c:v>962.14765090000003</c:v>
                </c:pt>
                <c:pt idx="2996">
                  <c:v>962.38988519999998</c:v>
                </c:pt>
                <c:pt idx="2997">
                  <c:v>962.63211049999995</c:v>
                </c:pt>
                <c:pt idx="2998">
                  <c:v>962.87432679999995</c:v>
                </c:pt>
                <c:pt idx="2999">
                  <c:v>963.11653420000005</c:v>
                </c:pt>
                <c:pt idx="3000">
                  <c:v>963.35873249999997</c:v>
                </c:pt>
                <c:pt idx="3001">
                  <c:v>963.6009219</c:v>
                </c:pt>
                <c:pt idx="3002">
                  <c:v>963.84310219999998</c:v>
                </c:pt>
                <c:pt idx="3003">
                  <c:v>964.08527360000005</c:v>
                </c:pt>
                <c:pt idx="3004">
                  <c:v>964.32743600000003</c:v>
                </c:pt>
                <c:pt idx="3005">
                  <c:v>964.56958940000004</c:v>
                </c:pt>
                <c:pt idx="3006">
                  <c:v>964.81173379999996</c:v>
                </c:pt>
                <c:pt idx="3007">
                  <c:v>965.05386920000001</c:v>
                </c:pt>
                <c:pt idx="3008">
                  <c:v>965.29599570000005</c:v>
                </c:pt>
                <c:pt idx="3009">
                  <c:v>965.53811310000003</c:v>
                </c:pt>
                <c:pt idx="3010">
                  <c:v>965.7802216</c:v>
                </c:pt>
                <c:pt idx="3011">
                  <c:v>966.02232100000003</c:v>
                </c:pt>
                <c:pt idx="3012">
                  <c:v>966.26441150000005</c:v>
                </c:pt>
                <c:pt idx="3013">
                  <c:v>966.50649299999998</c:v>
                </c:pt>
                <c:pt idx="3014">
                  <c:v>966.74856550000004</c:v>
                </c:pt>
                <c:pt idx="3015">
                  <c:v>966.99062900000001</c:v>
                </c:pt>
                <c:pt idx="3016">
                  <c:v>967.23268359999997</c:v>
                </c:pt>
                <c:pt idx="3017">
                  <c:v>967.47472909999999</c:v>
                </c:pt>
                <c:pt idx="3018">
                  <c:v>967.7167657</c:v>
                </c:pt>
                <c:pt idx="3019">
                  <c:v>967.95879330000002</c:v>
                </c:pt>
                <c:pt idx="3020">
                  <c:v>968.2008118</c:v>
                </c:pt>
                <c:pt idx="3021">
                  <c:v>968.44282139999996</c:v>
                </c:pt>
                <c:pt idx="3022">
                  <c:v>968.68482210000002</c:v>
                </c:pt>
                <c:pt idx="3023">
                  <c:v>968.92681370000003</c:v>
                </c:pt>
                <c:pt idx="3024">
                  <c:v>969.16879630000005</c:v>
                </c:pt>
                <c:pt idx="3025">
                  <c:v>969.41076999999996</c:v>
                </c:pt>
                <c:pt idx="3026">
                  <c:v>969.6527347</c:v>
                </c:pt>
                <c:pt idx="3027">
                  <c:v>969.89469039999994</c:v>
                </c:pt>
                <c:pt idx="3028">
                  <c:v>970.13663710000003</c:v>
                </c:pt>
                <c:pt idx="3029">
                  <c:v>970.37857480000002</c:v>
                </c:pt>
                <c:pt idx="3030">
                  <c:v>970.62050350000004</c:v>
                </c:pt>
                <c:pt idx="3031">
                  <c:v>970.86242330000005</c:v>
                </c:pt>
                <c:pt idx="3032">
                  <c:v>971.10433409999996</c:v>
                </c:pt>
                <c:pt idx="3033">
                  <c:v>971.34623590000001</c:v>
                </c:pt>
                <c:pt idx="3034">
                  <c:v>971.58812869999997</c:v>
                </c:pt>
                <c:pt idx="3035">
                  <c:v>971.83001249999995</c:v>
                </c:pt>
                <c:pt idx="3036">
                  <c:v>972.07188729999996</c:v>
                </c:pt>
                <c:pt idx="3037">
                  <c:v>972.31375319999995</c:v>
                </c:pt>
                <c:pt idx="3038">
                  <c:v>972.55561009999997</c:v>
                </c:pt>
                <c:pt idx="3039">
                  <c:v>972.79745800000001</c:v>
                </c:pt>
                <c:pt idx="3040">
                  <c:v>973.03929689999995</c:v>
                </c:pt>
                <c:pt idx="3041">
                  <c:v>973.28112680000004</c:v>
                </c:pt>
                <c:pt idx="3042">
                  <c:v>973.5229478</c:v>
                </c:pt>
                <c:pt idx="3043">
                  <c:v>973.76475970000001</c:v>
                </c:pt>
                <c:pt idx="3044">
                  <c:v>974.00656270000002</c:v>
                </c:pt>
                <c:pt idx="3045">
                  <c:v>974.24835670000004</c:v>
                </c:pt>
                <c:pt idx="3046">
                  <c:v>974.49014179999995</c:v>
                </c:pt>
                <c:pt idx="3047">
                  <c:v>974.73191780000002</c:v>
                </c:pt>
                <c:pt idx="3048">
                  <c:v>974.97368489999997</c:v>
                </c:pt>
                <c:pt idx="3049">
                  <c:v>975.21544300000005</c:v>
                </c:pt>
                <c:pt idx="3050">
                  <c:v>975.45719210000004</c:v>
                </c:pt>
                <c:pt idx="3051">
                  <c:v>975.69893219999994</c:v>
                </c:pt>
                <c:pt idx="3052">
                  <c:v>975.94066339999995</c:v>
                </c:pt>
                <c:pt idx="3053">
                  <c:v>976.18238550000001</c:v>
                </c:pt>
                <c:pt idx="3054">
                  <c:v>976.42409869999994</c:v>
                </c:pt>
                <c:pt idx="3055">
                  <c:v>976.66580299999998</c:v>
                </c:pt>
                <c:pt idx="3056">
                  <c:v>976.90749819999996</c:v>
                </c:pt>
                <c:pt idx="3057">
                  <c:v>977.14918450000005</c:v>
                </c:pt>
                <c:pt idx="3058">
                  <c:v>977.39086169999996</c:v>
                </c:pt>
                <c:pt idx="3059">
                  <c:v>977.63252999999997</c:v>
                </c:pt>
                <c:pt idx="3060">
                  <c:v>977.87418939999998</c:v>
                </c:pt>
                <c:pt idx="3061">
                  <c:v>978.11583970000004</c:v>
                </c:pt>
                <c:pt idx="3062">
                  <c:v>978.35748109999997</c:v>
                </c:pt>
                <c:pt idx="3063">
                  <c:v>978.59911350000004</c:v>
                </c:pt>
                <c:pt idx="3064">
                  <c:v>978.84073690000002</c:v>
                </c:pt>
                <c:pt idx="3065">
                  <c:v>979.08235130000003</c:v>
                </c:pt>
                <c:pt idx="3066">
                  <c:v>979.32395680000002</c:v>
                </c:pt>
                <c:pt idx="3067">
                  <c:v>979.56555330000003</c:v>
                </c:pt>
                <c:pt idx="3068">
                  <c:v>979.80714079999996</c:v>
                </c:pt>
                <c:pt idx="3069">
                  <c:v>980.04871939999998</c:v>
                </c:pt>
                <c:pt idx="3070">
                  <c:v>980.29028889999995</c:v>
                </c:pt>
                <c:pt idx="3071">
                  <c:v>980.53184950000002</c:v>
                </c:pt>
                <c:pt idx="3072">
                  <c:v>980.7734011</c:v>
                </c:pt>
                <c:pt idx="3073">
                  <c:v>981.01494379999997</c:v>
                </c:pt>
                <c:pt idx="3074">
                  <c:v>981.25647739999999</c:v>
                </c:pt>
                <c:pt idx="3075">
                  <c:v>981.49800210000001</c:v>
                </c:pt>
                <c:pt idx="3076">
                  <c:v>981.73951780000004</c:v>
                </c:pt>
                <c:pt idx="3077">
                  <c:v>981.98102459999996</c:v>
                </c:pt>
                <c:pt idx="3078">
                  <c:v>982.2225224</c:v>
                </c:pt>
                <c:pt idx="3079">
                  <c:v>982.46401119999996</c:v>
                </c:pt>
                <c:pt idx="3080">
                  <c:v>982.70549100000005</c:v>
                </c:pt>
                <c:pt idx="3081">
                  <c:v>982.94696180000005</c:v>
                </c:pt>
                <c:pt idx="3082">
                  <c:v>983.18842370000004</c:v>
                </c:pt>
                <c:pt idx="3083">
                  <c:v>983.42987659999994</c:v>
                </c:pt>
                <c:pt idx="3084">
                  <c:v>983.67132049999998</c:v>
                </c:pt>
                <c:pt idx="3085">
                  <c:v>983.9127555</c:v>
                </c:pt>
                <c:pt idx="3086">
                  <c:v>984.15418150000005</c:v>
                </c:pt>
                <c:pt idx="3087">
                  <c:v>984.39559850000001</c:v>
                </c:pt>
                <c:pt idx="3088">
                  <c:v>984.63700659999995</c:v>
                </c:pt>
                <c:pt idx="3089">
                  <c:v>984.87840559999995</c:v>
                </c:pt>
                <c:pt idx="3090">
                  <c:v>985.11979570000005</c:v>
                </c:pt>
                <c:pt idx="3091">
                  <c:v>985.36117690000003</c:v>
                </c:pt>
                <c:pt idx="3092">
                  <c:v>985.60254899999995</c:v>
                </c:pt>
                <c:pt idx="3093">
                  <c:v>985.84391219999998</c:v>
                </c:pt>
                <c:pt idx="3094">
                  <c:v>986.08526649999999</c:v>
                </c:pt>
                <c:pt idx="3095">
                  <c:v>986.32661169999994</c:v>
                </c:pt>
                <c:pt idx="3096">
                  <c:v>986.567948</c:v>
                </c:pt>
                <c:pt idx="3097">
                  <c:v>986.80927529999997</c:v>
                </c:pt>
                <c:pt idx="3098">
                  <c:v>987.05059370000004</c:v>
                </c:pt>
                <c:pt idx="3099">
                  <c:v>987.29190300000005</c:v>
                </c:pt>
                <c:pt idx="3100">
                  <c:v>987.53320350000001</c:v>
                </c:pt>
                <c:pt idx="3101">
                  <c:v>987.77449490000004</c:v>
                </c:pt>
                <c:pt idx="3102">
                  <c:v>988.01577740000005</c:v>
                </c:pt>
                <c:pt idx="3103">
                  <c:v>988.25705089999997</c:v>
                </c:pt>
                <c:pt idx="3104">
                  <c:v>988.49831540000002</c:v>
                </c:pt>
                <c:pt idx="3105">
                  <c:v>988.73957099999996</c:v>
                </c:pt>
                <c:pt idx="3106">
                  <c:v>988.98081760000002</c:v>
                </c:pt>
                <c:pt idx="3107">
                  <c:v>989.2220552</c:v>
                </c:pt>
                <c:pt idx="3108">
                  <c:v>989.46328389999996</c:v>
                </c:pt>
                <c:pt idx="3109">
                  <c:v>989.70450359999995</c:v>
                </c:pt>
                <c:pt idx="3110">
                  <c:v>989.94571429999996</c:v>
                </c:pt>
                <c:pt idx="3111">
                  <c:v>990.18691609999996</c:v>
                </c:pt>
                <c:pt idx="3112">
                  <c:v>990.42810889999998</c:v>
                </c:pt>
                <c:pt idx="3113">
                  <c:v>990.66929270000003</c:v>
                </c:pt>
                <c:pt idx="3114">
                  <c:v>990.91046759999995</c:v>
                </c:pt>
                <c:pt idx="3115">
                  <c:v>991.1516335</c:v>
                </c:pt>
                <c:pt idx="3116">
                  <c:v>991.39279039999997</c:v>
                </c:pt>
                <c:pt idx="3117">
                  <c:v>991.63393840000003</c:v>
                </c:pt>
                <c:pt idx="3118">
                  <c:v>991.87507740000001</c:v>
                </c:pt>
                <c:pt idx="3119">
                  <c:v>992.11620740000001</c:v>
                </c:pt>
                <c:pt idx="3120">
                  <c:v>992.35732849999999</c:v>
                </c:pt>
                <c:pt idx="3121">
                  <c:v>992.5984406</c:v>
                </c:pt>
                <c:pt idx="3122">
                  <c:v>992.8395438</c:v>
                </c:pt>
                <c:pt idx="3123">
                  <c:v>993.08063800000002</c:v>
                </c:pt>
                <c:pt idx="3124">
                  <c:v>993.32172319999995</c:v>
                </c:pt>
                <c:pt idx="3125">
                  <c:v>993.56279940000002</c:v>
                </c:pt>
                <c:pt idx="3126">
                  <c:v>993.80386669999996</c:v>
                </c:pt>
                <c:pt idx="3127">
                  <c:v>994.0449251</c:v>
                </c:pt>
                <c:pt idx="3128">
                  <c:v>994.28597439999999</c:v>
                </c:pt>
                <c:pt idx="3129">
                  <c:v>994.52701490000004</c:v>
                </c:pt>
                <c:pt idx="3130">
                  <c:v>994.76804630000004</c:v>
                </c:pt>
                <c:pt idx="3131">
                  <c:v>995.00906880000002</c:v>
                </c:pt>
                <c:pt idx="3132">
                  <c:v>995.25008230000003</c:v>
                </c:pt>
                <c:pt idx="3133">
                  <c:v>995.49108690000003</c:v>
                </c:pt>
                <c:pt idx="3134">
                  <c:v>995.73208250000005</c:v>
                </c:pt>
                <c:pt idx="3135">
                  <c:v>995.97306909999998</c:v>
                </c:pt>
                <c:pt idx="3136">
                  <c:v>996.21404680000001</c:v>
                </c:pt>
                <c:pt idx="3137">
                  <c:v>996.45501549999994</c:v>
                </c:pt>
                <c:pt idx="3138">
                  <c:v>996.69597529999999</c:v>
                </c:pt>
                <c:pt idx="3139">
                  <c:v>996.93692599999997</c:v>
                </c:pt>
                <c:pt idx="3140">
                  <c:v>997.17786790000002</c:v>
                </c:pt>
                <c:pt idx="3141">
                  <c:v>997.41880079999999</c:v>
                </c:pt>
                <c:pt idx="3142">
                  <c:v>997.65972469999997</c:v>
                </c:pt>
                <c:pt idx="3143">
                  <c:v>997.90063959999998</c:v>
                </c:pt>
                <c:pt idx="3144">
                  <c:v>998.14154559999997</c:v>
                </c:pt>
                <c:pt idx="3145">
                  <c:v>998.38244269999996</c:v>
                </c:pt>
                <c:pt idx="3146">
                  <c:v>998.6233307</c:v>
                </c:pt>
                <c:pt idx="3147">
                  <c:v>998.86420989999999</c:v>
                </c:pt>
                <c:pt idx="3148">
                  <c:v>999.10508000000004</c:v>
                </c:pt>
                <c:pt idx="3149">
                  <c:v>999.34594119999997</c:v>
                </c:pt>
                <c:pt idx="3150">
                  <c:v>999.5867935</c:v>
                </c:pt>
                <c:pt idx="3151">
                  <c:v>999.82763680000005</c:v>
                </c:pt>
                <c:pt idx="3152">
                  <c:v>1000.068471</c:v>
                </c:pt>
                <c:pt idx="3153">
                  <c:v>1000.309296</c:v>
                </c:pt>
                <c:pt idx="3154">
                  <c:v>1000.550113</c:v>
                </c:pt>
                <c:pt idx="3155">
                  <c:v>1000.79092</c:v>
                </c:pt>
                <c:pt idx="3156">
                  <c:v>1001.031719</c:v>
                </c:pt>
                <c:pt idx="3157">
                  <c:v>1001.272508</c:v>
                </c:pt>
                <c:pt idx="3158">
                  <c:v>1001.513289</c:v>
                </c:pt>
                <c:pt idx="3159">
                  <c:v>1001.754061</c:v>
                </c:pt>
                <c:pt idx="3160">
                  <c:v>1001.994823</c:v>
                </c:pt>
                <c:pt idx="3161">
                  <c:v>1002.235577</c:v>
                </c:pt>
                <c:pt idx="3162">
                  <c:v>1002.476322</c:v>
                </c:pt>
                <c:pt idx="3163">
                  <c:v>1002.717058</c:v>
                </c:pt>
                <c:pt idx="3164">
                  <c:v>1002.9577839999999</c:v>
                </c:pt>
                <c:pt idx="3165">
                  <c:v>1003.198502</c:v>
                </c:pt>
                <c:pt idx="3166">
                  <c:v>1003.439211</c:v>
                </c:pt>
                <c:pt idx="3167">
                  <c:v>1003.6799109999999</c:v>
                </c:pt>
                <c:pt idx="3168">
                  <c:v>1003.920602</c:v>
                </c:pt>
                <c:pt idx="3169">
                  <c:v>1004.161284</c:v>
                </c:pt>
                <c:pt idx="3170">
                  <c:v>1004.401958</c:v>
                </c:pt>
                <c:pt idx="3171">
                  <c:v>1004.642622</c:v>
                </c:pt>
                <c:pt idx="3172">
                  <c:v>1004.883277</c:v>
                </c:pt>
                <c:pt idx="3173">
                  <c:v>1005.123923</c:v>
                </c:pt>
                <c:pt idx="3174">
                  <c:v>1005.364561</c:v>
                </c:pt>
                <c:pt idx="3175">
                  <c:v>1005.605189</c:v>
                </c:pt>
                <c:pt idx="3176">
                  <c:v>1005.845808</c:v>
                </c:pt>
                <c:pt idx="3177">
                  <c:v>1006.086419</c:v>
                </c:pt>
                <c:pt idx="3178">
                  <c:v>1006.3270199999999</c:v>
                </c:pt>
                <c:pt idx="3179">
                  <c:v>1006.5676130000001</c:v>
                </c:pt>
                <c:pt idx="3180">
                  <c:v>1006.808196</c:v>
                </c:pt>
                <c:pt idx="3181">
                  <c:v>1007.048771</c:v>
                </c:pt>
                <c:pt idx="3182">
                  <c:v>1007.289337</c:v>
                </c:pt>
                <c:pt idx="3183">
                  <c:v>1007.529894</c:v>
                </c:pt>
                <c:pt idx="3184">
                  <c:v>1007.770441</c:v>
                </c:pt>
                <c:pt idx="3185">
                  <c:v>1008.01098</c:v>
                </c:pt>
                <c:pt idx="3186">
                  <c:v>1008.2515100000001</c:v>
                </c:pt>
                <c:pt idx="3187">
                  <c:v>1008.492031</c:v>
                </c:pt>
                <c:pt idx="3188">
                  <c:v>1008.732543</c:v>
                </c:pt>
                <c:pt idx="3189">
                  <c:v>1008.973046</c:v>
                </c:pt>
                <c:pt idx="3190">
                  <c:v>1009.21354</c:v>
                </c:pt>
                <c:pt idx="3191">
                  <c:v>1009.454025</c:v>
                </c:pt>
                <c:pt idx="3192">
                  <c:v>1009.6945020000001</c:v>
                </c:pt>
                <c:pt idx="3193">
                  <c:v>1009.934969</c:v>
                </c:pt>
                <c:pt idx="3194">
                  <c:v>1010.175427</c:v>
                </c:pt>
                <c:pt idx="3195">
                  <c:v>1010.415876</c:v>
                </c:pt>
                <c:pt idx="3196">
                  <c:v>1010.6563169999999</c:v>
                </c:pt>
                <c:pt idx="3197">
                  <c:v>1010.896748</c:v>
                </c:pt>
                <c:pt idx="3198">
                  <c:v>1011.137171</c:v>
                </c:pt>
                <c:pt idx="3199">
                  <c:v>1011.377584</c:v>
                </c:pt>
                <c:pt idx="3200">
                  <c:v>1011.617989</c:v>
                </c:pt>
                <c:pt idx="3201">
                  <c:v>1011.858385</c:v>
                </c:pt>
                <c:pt idx="3202">
                  <c:v>1012.0987710000001</c:v>
                </c:pt>
                <c:pt idx="3203">
                  <c:v>1012.339149</c:v>
                </c:pt>
                <c:pt idx="3204">
                  <c:v>1012.579518</c:v>
                </c:pt>
                <c:pt idx="3205">
                  <c:v>1012.819878</c:v>
                </c:pt>
                <c:pt idx="3206">
                  <c:v>1013.060229</c:v>
                </c:pt>
                <c:pt idx="3207">
                  <c:v>1013.300571</c:v>
                </c:pt>
                <c:pt idx="3208">
                  <c:v>1013.540904</c:v>
                </c:pt>
                <c:pt idx="3209">
                  <c:v>1013.7812280000001</c:v>
                </c:pt>
                <c:pt idx="3210">
                  <c:v>1014.021543</c:v>
                </c:pt>
                <c:pt idx="3211">
                  <c:v>1014.261849</c:v>
                </c:pt>
                <c:pt idx="3212">
                  <c:v>1014.502147</c:v>
                </c:pt>
                <c:pt idx="3213">
                  <c:v>1014.742435</c:v>
                </c:pt>
                <c:pt idx="3214">
                  <c:v>1014.982714</c:v>
                </c:pt>
                <c:pt idx="3215">
                  <c:v>1015.222985</c:v>
                </c:pt>
                <c:pt idx="3216">
                  <c:v>1015.463246</c:v>
                </c:pt>
                <c:pt idx="3217">
                  <c:v>1015.703499</c:v>
                </c:pt>
                <c:pt idx="3218">
                  <c:v>1015.943742</c:v>
                </c:pt>
                <c:pt idx="3219">
                  <c:v>1016.183977</c:v>
                </c:pt>
                <c:pt idx="3220">
                  <c:v>1016.424203</c:v>
                </c:pt>
                <c:pt idx="3221">
                  <c:v>1016.66442</c:v>
                </c:pt>
                <c:pt idx="3222">
                  <c:v>1016.904627</c:v>
                </c:pt>
                <c:pt idx="3223">
                  <c:v>1017.144826</c:v>
                </c:pt>
                <c:pt idx="3224">
                  <c:v>1017.385016</c:v>
                </c:pt>
                <c:pt idx="3225">
                  <c:v>1017.625197</c:v>
                </c:pt>
                <c:pt idx="3226">
                  <c:v>1017.865369</c:v>
                </c:pt>
                <c:pt idx="3227">
                  <c:v>1018.105532</c:v>
                </c:pt>
                <c:pt idx="3228">
                  <c:v>1018.345687</c:v>
                </c:pt>
                <c:pt idx="3229">
                  <c:v>1018.585832</c:v>
                </c:pt>
                <c:pt idx="3230">
                  <c:v>1018.825968</c:v>
                </c:pt>
                <c:pt idx="3231">
                  <c:v>1019.066096</c:v>
                </c:pt>
                <c:pt idx="3232">
                  <c:v>1019.306214</c:v>
                </c:pt>
                <c:pt idx="3233">
                  <c:v>1019.546323</c:v>
                </c:pt>
                <c:pt idx="3234">
                  <c:v>1019.786424</c:v>
                </c:pt>
                <c:pt idx="3235">
                  <c:v>1020.026516</c:v>
                </c:pt>
                <c:pt idx="3236">
                  <c:v>1020.266598</c:v>
                </c:pt>
                <c:pt idx="3237">
                  <c:v>1020.506672</c:v>
                </c:pt>
                <c:pt idx="3238">
                  <c:v>1020.7467370000001</c:v>
                </c:pt>
                <c:pt idx="3239">
                  <c:v>1020.986793</c:v>
                </c:pt>
                <c:pt idx="3240">
                  <c:v>1021.22684</c:v>
                </c:pt>
                <c:pt idx="3241">
                  <c:v>1021.466877</c:v>
                </c:pt>
                <c:pt idx="3242">
                  <c:v>1021.706906</c:v>
                </c:pt>
                <c:pt idx="3243">
                  <c:v>1021.946927</c:v>
                </c:pt>
                <c:pt idx="3244">
                  <c:v>1022.1869380000001</c:v>
                </c:pt>
                <c:pt idx="3245">
                  <c:v>1022.4269399999999</c:v>
                </c:pt>
                <c:pt idx="3246">
                  <c:v>1022.666933</c:v>
                </c:pt>
                <c:pt idx="3247">
                  <c:v>1022.906918</c:v>
                </c:pt>
                <c:pt idx="3248">
                  <c:v>1023.146893</c:v>
                </c:pt>
                <c:pt idx="3249">
                  <c:v>1023.386859</c:v>
                </c:pt>
                <c:pt idx="3250">
                  <c:v>1023.626817</c:v>
                </c:pt>
                <c:pt idx="3251">
                  <c:v>1023.866766</c:v>
                </c:pt>
                <c:pt idx="3252">
                  <c:v>1024.1067049999999</c:v>
                </c:pt>
                <c:pt idx="3253">
                  <c:v>1024.346636</c:v>
                </c:pt>
                <c:pt idx="3254">
                  <c:v>1024.586558</c:v>
                </c:pt>
                <c:pt idx="3255">
                  <c:v>1024.8264710000001</c:v>
                </c:pt>
                <c:pt idx="3256">
                  <c:v>1025.0663750000001</c:v>
                </c:pt>
                <c:pt idx="3257">
                  <c:v>1025.3062689999999</c:v>
                </c:pt>
                <c:pt idx="3258">
                  <c:v>1025.5461560000001</c:v>
                </c:pt>
                <c:pt idx="3259">
                  <c:v>1025.7860330000001</c:v>
                </c:pt>
                <c:pt idx="3260">
                  <c:v>1026.025901</c:v>
                </c:pt>
                <c:pt idx="3261">
                  <c:v>1026.26576</c:v>
                </c:pt>
                <c:pt idx="3262">
                  <c:v>1026.5056099999999</c:v>
                </c:pt>
                <c:pt idx="3263">
                  <c:v>1026.7454519999999</c:v>
                </c:pt>
                <c:pt idx="3264">
                  <c:v>1026.9852840000001</c:v>
                </c:pt>
                <c:pt idx="3265">
                  <c:v>1027.2251080000001</c:v>
                </c:pt>
                <c:pt idx="3266">
                  <c:v>1027.4649219999999</c:v>
                </c:pt>
                <c:pt idx="3267">
                  <c:v>1027.7047279999999</c:v>
                </c:pt>
                <c:pt idx="3268">
                  <c:v>1027.9445250000001</c:v>
                </c:pt>
                <c:pt idx="3269">
                  <c:v>1028.1843120000001</c:v>
                </c:pt>
                <c:pt idx="3270">
                  <c:v>1028.4240910000001</c:v>
                </c:pt>
                <c:pt idx="3271">
                  <c:v>1028.663861</c:v>
                </c:pt>
                <c:pt idx="3272">
                  <c:v>1028.903622</c:v>
                </c:pt>
                <c:pt idx="3273">
                  <c:v>1029.143374</c:v>
                </c:pt>
                <c:pt idx="3274">
                  <c:v>1029.3831170000001</c:v>
                </c:pt>
                <c:pt idx="3275">
                  <c:v>1029.622852</c:v>
                </c:pt>
                <c:pt idx="3276">
                  <c:v>1029.8625770000001</c:v>
                </c:pt>
                <c:pt idx="3277">
                  <c:v>1030.1022929999999</c:v>
                </c:pt>
                <c:pt idx="3278">
                  <c:v>1030.342001</c:v>
                </c:pt>
                <c:pt idx="3279">
                  <c:v>1030.5816990000001</c:v>
                </c:pt>
                <c:pt idx="3280">
                  <c:v>1030.821389</c:v>
                </c:pt>
                <c:pt idx="3281">
                  <c:v>1031.0610690000001</c:v>
                </c:pt>
                <c:pt idx="3282">
                  <c:v>1031.300741</c:v>
                </c:pt>
                <c:pt idx="3283">
                  <c:v>1031.5404040000001</c:v>
                </c:pt>
                <c:pt idx="3284">
                  <c:v>1031.7800569999999</c:v>
                </c:pt>
                <c:pt idx="3285">
                  <c:v>1032.0197020000001</c:v>
                </c:pt>
                <c:pt idx="3286">
                  <c:v>1032.2593380000001</c:v>
                </c:pt>
                <c:pt idx="3287">
                  <c:v>1032.498965</c:v>
                </c:pt>
                <c:pt idx="3288">
                  <c:v>1032.7385830000001</c:v>
                </c:pt>
                <c:pt idx="3289">
                  <c:v>1032.9781929999999</c:v>
                </c:pt>
                <c:pt idx="3290">
                  <c:v>1033.217793</c:v>
                </c:pt>
                <c:pt idx="3291">
                  <c:v>1033.457384</c:v>
                </c:pt>
                <c:pt idx="3292">
                  <c:v>1033.696966</c:v>
                </c:pt>
                <c:pt idx="3293">
                  <c:v>1033.9365399999999</c:v>
                </c:pt>
                <c:pt idx="3294">
                  <c:v>1034.1761039999999</c:v>
                </c:pt>
                <c:pt idx="3295">
                  <c:v>1034.4156599999999</c:v>
                </c:pt>
                <c:pt idx="3296">
                  <c:v>1034.655207</c:v>
                </c:pt>
                <c:pt idx="3297">
                  <c:v>1034.8947450000001</c:v>
                </c:pt>
                <c:pt idx="3298">
                  <c:v>1035.1342729999999</c:v>
                </c:pt>
                <c:pt idx="3299">
                  <c:v>1035.373793</c:v>
                </c:pt>
                <c:pt idx="3300">
                  <c:v>1035.613304</c:v>
                </c:pt>
                <c:pt idx="3301">
                  <c:v>1035.8528060000001</c:v>
                </c:pt>
                <c:pt idx="3302">
                  <c:v>1036.0922989999999</c:v>
                </c:pt>
                <c:pt idx="3303">
                  <c:v>1036.331784</c:v>
                </c:pt>
                <c:pt idx="3304">
                  <c:v>1036.5712590000001</c:v>
                </c:pt>
                <c:pt idx="3305">
                  <c:v>1036.810725</c:v>
                </c:pt>
                <c:pt idx="3306">
                  <c:v>1037.0501830000001</c:v>
                </c:pt>
                <c:pt idx="3307">
                  <c:v>1037.2896310000001</c:v>
                </c:pt>
                <c:pt idx="3308">
                  <c:v>1037.5290709999999</c:v>
                </c:pt>
                <c:pt idx="3309">
                  <c:v>1037.768501</c:v>
                </c:pt>
                <c:pt idx="3310">
                  <c:v>1038.0079229999999</c:v>
                </c:pt>
                <c:pt idx="3311">
                  <c:v>1038.2473359999999</c:v>
                </c:pt>
                <c:pt idx="3312">
                  <c:v>1038.4867400000001</c:v>
                </c:pt>
                <c:pt idx="3313">
                  <c:v>1038.7261350000001</c:v>
                </c:pt>
                <c:pt idx="3314">
                  <c:v>1038.9655210000001</c:v>
                </c:pt>
                <c:pt idx="3315">
                  <c:v>1039.204898</c:v>
                </c:pt>
                <c:pt idx="3316">
                  <c:v>1039.444266</c:v>
                </c:pt>
                <c:pt idx="3317">
                  <c:v>1039.6836249999999</c:v>
                </c:pt>
                <c:pt idx="3318">
                  <c:v>1039.9229760000001</c:v>
                </c:pt>
                <c:pt idx="3319">
                  <c:v>1040.162317</c:v>
                </c:pt>
                <c:pt idx="3320">
                  <c:v>1040.40165</c:v>
                </c:pt>
                <c:pt idx="3321">
                  <c:v>1040.640973</c:v>
                </c:pt>
                <c:pt idx="3322">
                  <c:v>1040.8802880000001</c:v>
                </c:pt>
                <c:pt idx="3323">
                  <c:v>1041.119594</c:v>
                </c:pt>
                <c:pt idx="3324">
                  <c:v>1041.3588910000001</c:v>
                </c:pt>
                <c:pt idx="3325">
                  <c:v>1041.5981790000001</c:v>
                </c:pt>
                <c:pt idx="3326">
                  <c:v>1041.837458</c:v>
                </c:pt>
                <c:pt idx="3327">
                  <c:v>1042.076728</c:v>
                </c:pt>
                <c:pt idx="3328">
                  <c:v>1042.3159889999999</c:v>
                </c:pt>
                <c:pt idx="3329">
                  <c:v>1042.555241</c:v>
                </c:pt>
                <c:pt idx="3330">
                  <c:v>1042.794484</c:v>
                </c:pt>
                <c:pt idx="3331">
                  <c:v>1043.033719</c:v>
                </c:pt>
                <c:pt idx="3332">
                  <c:v>1043.2729440000001</c:v>
                </c:pt>
                <c:pt idx="3333">
                  <c:v>1043.5121610000001</c:v>
                </c:pt>
                <c:pt idx="3334">
                  <c:v>1043.751368</c:v>
                </c:pt>
                <c:pt idx="3335">
                  <c:v>1043.9905670000001</c:v>
                </c:pt>
                <c:pt idx="3336">
                  <c:v>1044.2297570000001</c:v>
                </c:pt>
                <c:pt idx="3337">
                  <c:v>1044.468938</c:v>
                </c:pt>
                <c:pt idx="3338">
                  <c:v>1044.70811</c:v>
                </c:pt>
                <c:pt idx="3339">
                  <c:v>1044.947273</c:v>
                </c:pt>
                <c:pt idx="3340">
                  <c:v>1045.1864270000001</c:v>
                </c:pt>
                <c:pt idx="3341">
                  <c:v>1045.4255720000001</c:v>
                </c:pt>
                <c:pt idx="3342">
                  <c:v>1045.664708</c:v>
                </c:pt>
                <c:pt idx="3343">
                  <c:v>1045.903836</c:v>
                </c:pt>
                <c:pt idx="3344">
                  <c:v>1046.1429539999999</c:v>
                </c:pt>
                <c:pt idx="3345">
                  <c:v>1046.3820639999999</c:v>
                </c:pt>
                <c:pt idx="3346">
                  <c:v>1046.6211639999999</c:v>
                </c:pt>
                <c:pt idx="3347">
                  <c:v>1046.8602559999999</c:v>
                </c:pt>
                <c:pt idx="3348">
                  <c:v>1047.0993390000001</c:v>
                </c:pt>
                <c:pt idx="3349">
                  <c:v>1047.3384129999999</c:v>
                </c:pt>
                <c:pt idx="3350">
                  <c:v>1047.5774779999999</c:v>
                </c:pt>
                <c:pt idx="3351">
                  <c:v>1047.816534</c:v>
                </c:pt>
                <c:pt idx="3352">
                  <c:v>1048.0555810000001</c:v>
                </c:pt>
                <c:pt idx="3353">
                  <c:v>1048.294619</c:v>
                </c:pt>
                <c:pt idx="3354">
                  <c:v>1048.5336480000001</c:v>
                </c:pt>
                <c:pt idx="3355">
                  <c:v>1048.772669</c:v>
                </c:pt>
                <c:pt idx="3356">
                  <c:v>1049.0116800000001</c:v>
                </c:pt>
                <c:pt idx="3357">
                  <c:v>1049.250683</c:v>
                </c:pt>
                <c:pt idx="3358">
                  <c:v>1049.489677</c:v>
                </c:pt>
                <c:pt idx="3359">
                  <c:v>1049.7286610000001</c:v>
                </c:pt>
                <c:pt idx="3360">
                  <c:v>1049.967637</c:v>
                </c:pt>
                <c:pt idx="3361">
                  <c:v>1050.206604</c:v>
                </c:pt>
                <c:pt idx="3362">
                  <c:v>1050.4455620000001</c:v>
                </c:pt>
                <c:pt idx="3363">
                  <c:v>1050.6845109999999</c:v>
                </c:pt>
                <c:pt idx="3364">
                  <c:v>1050.9234510000001</c:v>
                </c:pt>
                <c:pt idx="3365">
                  <c:v>1051.1623830000001</c:v>
                </c:pt>
                <c:pt idx="3366">
                  <c:v>1051.4013050000001</c:v>
                </c:pt>
                <c:pt idx="3367">
                  <c:v>1051.640218</c:v>
                </c:pt>
                <c:pt idx="3368">
                  <c:v>1051.8791229999999</c:v>
                </c:pt>
                <c:pt idx="3369">
                  <c:v>1052.118019</c:v>
                </c:pt>
                <c:pt idx="3370">
                  <c:v>1052.3569050000001</c:v>
                </c:pt>
                <c:pt idx="3371">
                  <c:v>1052.595783</c:v>
                </c:pt>
                <c:pt idx="3372">
                  <c:v>1052.834652</c:v>
                </c:pt>
                <c:pt idx="3373">
                  <c:v>1053.0735119999999</c:v>
                </c:pt>
                <c:pt idx="3374">
                  <c:v>1053.312363</c:v>
                </c:pt>
                <c:pt idx="3375">
                  <c:v>1053.551205</c:v>
                </c:pt>
                <c:pt idx="3376">
                  <c:v>1053.7900380000001</c:v>
                </c:pt>
                <c:pt idx="3377">
                  <c:v>1054.028863</c:v>
                </c:pt>
                <c:pt idx="3378">
                  <c:v>1054.2676779999999</c:v>
                </c:pt>
                <c:pt idx="3379">
                  <c:v>1054.5064850000001</c:v>
                </c:pt>
                <c:pt idx="3380">
                  <c:v>1054.7452820000001</c:v>
                </c:pt>
                <c:pt idx="3381">
                  <c:v>1054.9840710000001</c:v>
                </c:pt>
                <c:pt idx="3382">
                  <c:v>1055.222851</c:v>
                </c:pt>
                <c:pt idx="3383">
                  <c:v>1055.461622</c:v>
                </c:pt>
                <c:pt idx="3384">
                  <c:v>1055.700384</c:v>
                </c:pt>
                <c:pt idx="3385">
                  <c:v>1055.9391370000001</c:v>
                </c:pt>
                <c:pt idx="3386">
                  <c:v>1056.1778810000001</c:v>
                </c:pt>
                <c:pt idx="3387">
                  <c:v>1056.416616</c:v>
                </c:pt>
                <c:pt idx="3388">
                  <c:v>1056.6553429999999</c:v>
                </c:pt>
                <c:pt idx="3389">
                  <c:v>1056.8940600000001</c:v>
                </c:pt>
                <c:pt idx="3390">
                  <c:v>1057.1327690000001</c:v>
                </c:pt>
                <c:pt idx="3391">
                  <c:v>1057.371468</c:v>
                </c:pt>
                <c:pt idx="3392">
                  <c:v>1057.6101590000001</c:v>
                </c:pt>
                <c:pt idx="3393">
                  <c:v>1057.848841</c:v>
                </c:pt>
                <c:pt idx="3394">
                  <c:v>1058.0875140000001</c:v>
                </c:pt>
                <c:pt idx="3395">
                  <c:v>1058.326178</c:v>
                </c:pt>
                <c:pt idx="3396">
                  <c:v>1058.5648329999999</c:v>
                </c:pt>
                <c:pt idx="3397">
                  <c:v>1058.8034789999999</c:v>
                </c:pt>
                <c:pt idx="3398">
                  <c:v>1059.0421160000001</c:v>
                </c:pt>
                <c:pt idx="3399">
                  <c:v>1059.280745</c:v>
                </c:pt>
                <c:pt idx="3400">
                  <c:v>1059.519364</c:v>
                </c:pt>
                <c:pt idx="3401">
                  <c:v>1059.757975</c:v>
                </c:pt>
                <c:pt idx="3402">
                  <c:v>1059.9965769999999</c:v>
                </c:pt>
                <c:pt idx="3403">
                  <c:v>1060.235169</c:v>
                </c:pt>
                <c:pt idx="3404">
                  <c:v>1060.473753</c:v>
                </c:pt>
                <c:pt idx="3405">
                  <c:v>1060.7123280000001</c:v>
                </c:pt>
                <c:pt idx="3406">
                  <c:v>1060.9508940000001</c:v>
                </c:pt>
                <c:pt idx="3407">
                  <c:v>1061.189451</c:v>
                </c:pt>
                <c:pt idx="3408">
                  <c:v>1061.4280000000001</c:v>
                </c:pt>
                <c:pt idx="3409">
                  <c:v>1061.6665390000001</c:v>
                </c:pt>
                <c:pt idx="3410">
                  <c:v>1061.9050689999999</c:v>
                </c:pt>
                <c:pt idx="3411">
                  <c:v>1062.143591</c:v>
                </c:pt>
                <c:pt idx="3412">
                  <c:v>1062.382104</c:v>
                </c:pt>
                <c:pt idx="3413">
                  <c:v>1062.6206070000001</c:v>
                </c:pt>
                <c:pt idx="3414">
                  <c:v>1062.8591019999999</c:v>
                </c:pt>
                <c:pt idx="3415">
                  <c:v>1063.0975880000001</c:v>
                </c:pt>
                <c:pt idx="3416">
                  <c:v>1063.336065</c:v>
                </c:pt>
                <c:pt idx="3417">
                  <c:v>1063.574533</c:v>
                </c:pt>
                <c:pt idx="3418">
                  <c:v>1063.812993</c:v>
                </c:pt>
                <c:pt idx="3419">
                  <c:v>1064.0514430000001</c:v>
                </c:pt>
                <c:pt idx="3420">
                  <c:v>1064.2898849999999</c:v>
                </c:pt>
                <c:pt idx="3421">
                  <c:v>1064.528317</c:v>
                </c:pt>
                <c:pt idx="3422">
                  <c:v>1064.7667409999999</c:v>
                </c:pt>
                <c:pt idx="3423">
                  <c:v>1065.0051550000001</c:v>
                </c:pt>
                <c:pt idx="3424">
                  <c:v>1065.243561</c:v>
                </c:pt>
                <c:pt idx="3425">
                  <c:v>1065.4819580000001</c:v>
                </c:pt>
                <c:pt idx="3426">
                  <c:v>1065.7203460000001</c:v>
                </c:pt>
                <c:pt idx="3427">
                  <c:v>1065.9587260000001</c:v>
                </c:pt>
                <c:pt idx="3428">
                  <c:v>1066.1970960000001</c:v>
                </c:pt>
                <c:pt idx="3429">
                  <c:v>1066.435457</c:v>
                </c:pt>
                <c:pt idx="3430">
                  <c:v>1066.67381</c:v>
                </c:pt>
                <c:pt idx="3431">
                  <c:v>1066.912153</c:v>
                </c:pt>
                <c:pt idx="3432">
                  <c:v>1067.150488</c:v>
                </c:pt>
                <c:pt idx="3433">
                  <c:v>1067.3888139999999</c:v>
                </c:pt>
                <c:pt idx="3434">
                  <c:v>1067.627131</c:v>
                </c:pt>
                <c:pt idx="3435">
                  <c:v>1067.865438</c:v>
                </c:pt>
                <c:pt idx="3436">
                  <c:v>1068.103738</c:v>
                </c:pt>
                <c:pt idx="3437">
                  <c:v>1068.342028</c:v>
                </c:pt>
                <c:pt idx="3438">
                  <c:v>1068.5803089999999</c:v>
                </c:pt>
                <c:pt idx="3439">
                  <c:v>1068.818581</c:v>
                </c:pt>
                <c:pt idx="3440">
                  <c:v>1069.0568450000001</c:v>
                </c:pt>
                <c:pt idx="3441">
                  <c:v>1069.2951</c:v>
                </c:pt>
                <c:pt idx="3442">
                  <c:v>1069.5333450000001</c:v>
                </c:pt>
                <c:pt idx="3443">
                  <c:v>1069.7715820000001</c:v>
                </c:pt>
                <c:pt idx="3444">
                  <c:v>1070.00981</c:v>
                </c:pt>
                <c:pt idx="3445">
                  <c:v>1070.2480290000001</c:v>
                </c:pt>
                <c:pt idx="3446">
                  <c:v>1070.4862390000001</c:v>
                </c:pt>
                <c:pt idx="3447">
                  <c:v>1070.72444</c:v>
                </c:pt>
                <c:pt idx="3448">
                  <c:v>1070.9626330000001</c:v>
                </c:pt>
                <c:pt idx="3449">
                  <c:v>1071.200816</c:v>
                </c:pt>
                <c:pt idx="3450">
                  <c:v>1071.438991</c:v>
                </c:pt>
                <c:pt idx="3451">
                  <c:v>1071.677156</c:v>
                </c:pt>
                <c:pt idx="3452">
                  <c:v>1071.915313</c:v>
                </c:pt>
                <c:pt idx="3453">
                  <c:v>1072.1534610000001</c:v>
                </c:pt>
                <c:pt idx="3454">
                  <c:v>1072.3915999999999</c:v>
                </c:pt>
                <c:pt idx="3455">
                  <c:v>1072.6297300000001</c:v>
                </c:pt>
                <c:pt idx="3456">
                  <c:v>1072.867851</c:v>
                </c:pt>
                <c:pt idx="3457">
                  <c:v>1073.1059640000001</c:v>
                </c:pt>
                <c:pt idx="3458">
                  <c:v>1073.344067</c:v>
                </c:pt>
                <c:pt idx="3459">
                  <c:v>1073.5821619999999</c:v>
                </c:pt>
                <c:pt idx="3460">
                  <c:v>1073.8202470000001</c:v>
                </c:pt>
                <c:pt idx="3461">
                  <c:v>1074.0583240000001</c:v>
                </c:pt>
                <c:pt idx="3462">
                  <c:v>1074.296392</c:v>
                </c:pt>
                <c:pt idx="3463">
                  <c:v>1074.534451</c:v>
                </c:pt>
                <c:pt idx="3464">
                  <c:v>1074.7725009999999</c:v>
                </c:pt>
                <c:pt idx="3465">
                  <c:v>1075.010542</c:v>
                </c:pt>
                <c:pt idx="3466">
                  <c:v>1075.248574</c:v>
                </c:pt>
                <c:pt idx="3467">
                  <c:v>1075.486598</c:v>
                </c:pt>
                <c:pt idx="3468">
                  <c:v>1075.724612</c:v>
                </c:pt>
                <c:pt idx="3469">
                  <c:v>1075.962618</c:v>
                </c:pt>
                <c:pt idx="3470">
                  <c:v>1076.200615</c:v>
                </c:pt>
                <c:pt idx="3471">
                  <c:v>1076.4386019999999</c:v>
                </c:pt>
                <c:pt idx="3472">
                  <c:v>1076.6765809999999</c:v>
                </c:pt>
                <c:pt idx="3473">
                  <c:v>1076.9145510000001</c:v>
                </c:pt>
                <c:pt idx="3474">
                  <c:v>1077.152513</c:v>
                </c:pt>
                <c:pt idx="3475">
                  <c:v>1077.3904649999999</c:v>
                </c:pt>
                <c:pt idx="3476">
                  <c:v>1077.628408</c:v>
                </c:pt>
                <c:pt idx="3477">
                  <c:v>1077.8663429999999</c:v>
                </c:pt>
                <c:pt idx="3478">
                  <c:v>1078.104268</c:v>
                </c:pt>
                <c:pt idx="3479">
                  <c:v>1078.342185</c:v>
                </c:pt>
                <c:pt idx="3480">
                  <c:v>1078.580093</c:v>
                </c:pt>
                <c:pt idx="3481">
                  <c:v>1078.817992</c:v>
                </c:pt>
                <c:pt idx="3482">
                  <c:v>1079.0558820000001</c:v>
                </c:pt>
                <c:pt idx="3483">
                  <c:v>1079.2937629999999</c:v>
                </c:pt>
                <c:pt idx="3484">
                  <c:v>1079.5316359999999</c:v>
                </c:pt>
                <c:pt idx="3485">
                  <c:v>1079.769499</c:v>
                </c:pt>
                <c:pt idx="3486">
                  <c:v>1080.007353</c:v>
                </c:pt>
                <c:pt idx="3487">
                  <c:v>1080.245199</c:v>
                </c:pt>
                <c:pt idx="3488">
                  <c:v>1080.4830360000001</c:v>
                </c:pt>
                <c:pt idx="3489">
                  <c:v>1080.7208639999999</c:v>
                </c:pt>
                <c:pt idx="3490">
                  <c:v>1080.9586830000001</c:v>
                </c:pt>
                <c:pt idx="3491">
                  <c:v>1081.1964929999999</c:v>
                </c:pt>
                <c:pt idx="3492">
                  <c:v>1081.4342939999999</c:v>
                </c:pt>
                <c:pt idx="3493">
                  <c:v>1081.672086</c:v>
                </c:pt>
                <c:pt idx="3494">
                  <c:v>1081.90987</c:v>
                </c:pt>
                <c:pt idx="3495">
                  <c:v>1082.1476439999999</c:v>
                </c:pt>
                <c:pt idx="3496">
                  <c:v>1082.3854100000001</c:v>
                </c:pt>
                <c:pt idx="3497">
                  <c:v>1082.623167</c:v>
                </c:pt>
                <c:pt idx="3498">
                  <c:v>1082.860915</c:v>
                </c:pt>
                <c:pt idx="3499">
                  <c:v>1083.0986539999999</c:v>
                </c:pt>
                <c:pt idx="3500">
                  <c:v>1083.336384</c:v>
                </c:pt>
                <c:pt idx="3501">
                  <c:v>1083.5741049999999</c:v>
                </c:pt>
                <c:pt idx="3502">
                  <c:v>1083.8118179999999</c:v>
                </c:pt>
                <c:pt idx="3503">
                  <c:v>1084.0495209999999</c:v>
                </c:pt>
                <c:pt idx="3504">
                  <c:v>1084.2872159999999</c:v>
                </c:pt>
                <c:pt idx="3505">
                  <c:v>1084.5249020000001</c:v>
                </c:pt>
                <c:pt idx="3506">
                  <c:v>1084.7625780000001</c:v>
                </c:pt>
                <c:pt idx="3507">
                  <c:v>1085.0002460000001</c:v>
                </c:pt>
                <c:pt idx="3508">
                  <c:v>1085.2379060000001</c:v>
                </c:pt>
                <c:pt idx="3509">
                  <c:v>1085.4755560000001</c:v>
                </c:pt>
                <c:pt idx="3510">
                  <c:v>1085.713197</c:v>
                </c:pt>
                <c:pt idx="3511">
                  <c:v>1085.95083</c:v>
                </c:pt>
                <c:pt idx="3512">
                  <c:v>1086.188453</c:v>
                </c:pt>
                <c:pt idx="3513">
                  <c:v>1086.426068</c:v>
                </c:pt>
                <c:pt idx="3514">
                  <c:v>1086.6636739999999</c:v>
                </c:pt>
                <c:pt idx="3515">
                  <c:v>1086.901271</c:v>
                </c:pt>
                <c:pt idx="3516">
                  <c:v>1087.1388589999999</c:v>
                </c:pt>
                <c:pt idx="3517">
                  <c:v>1087.376438</c:v>
                </c:pt>
                <c:pt idx="3518">
                  <c:v>1087.614008</c:v>
                </c:pt>
                <c:pt idx="3519">
                  <c:v>1087.85157</c:v>
                </c:pt>
                <c:pt idx="3520">
                  <c:v>1088.0891220000001</c:v>
                </c:pt>
                <c:pt idx="3521">
                  <c:v>1088.3266659999999</c:v>
                </c:pt>
                <c:pt idx="3522">
                  <c:v>1088.5642009999999</c:v>
                </c:pt>
                <c:pt idx="3523">
                  <c:v>1088.8017259999999</c:v>
                </c:pt>
                <c:pt idx="3524">
                  <c:v>1089.0392440000001</c:v>
                </c:pt>
                <c:pt idx="3525">
                  <c:v>1089.276752</c:v>
                </c:pt>
                <c:pt idx="3526">
                  <c:v>1089.5142510000001</c:v>
                </c:pt>
                <c:pt idx="3527">
                  <c:v>1089.751741</c:v>
                </c:pt>
                <c:pt idx="3528">
                  <c:v>1089.989223</c:v>
                </c:pt>
                <c:pt idx="3529">
                  <c:v>1090.2266959999999</c:v>
                </c:pt>
                <c:pt idx="3530">
                  <c:v>1090.4641590000001</c:v>
                </c:pt>
                <c:pt idx="3531">
                  <c:v>1090.7016140000001</c:v>
                </c:pt>
                <c:pt idx="3532">
                  <c:v>1090.9390599999999</c:v>
                </c:pt>
                <c:pt idx="3533">
                  <c:v>1091.1764969999999</c:v>
                </c:pt>
                <c:pt idx="3534">
                  <c:v>1091.4139259999999</c:v>
                </c:pt>
                <c:pt idx="3535">
                  <c:v>1091.651345</c:v>
                </c:pt>
                <c:pt idx="3536">
                  <c:v>1091.8887560000001</c:v>
                </c:pt>
                <c:pt idx="3537">
                  <c:v>1092.1261569999999</c:v>
                </c:pt>
                <c:pt idx="3538">
                  <c:v>1092.36355</c:v>
                </c:pt>
                <c:pt idx="3539">
                  <c:v>1092.6009340000001</c:v>
                </c:pt>
                <c:pt idx="3540">
                  <c:v>1092.838309</c:v>
                </c:pt>
                <c:pt idx="3541">
                  <c:v>1093.075675</c:v>
                </c:pt>
                <c:pt idx="3542">
                  <c:v>1093.313032</c:v>
                </c:pt>
                <c:pt idx="3543">
                  <c:v>1093.550381</c:v>
                </c:pt>
                <c:pt idx="3544">
                  <c:v>1093.78772</c:v>
                </c:pt>
                <c:pt idx="3545">
                  <c:v>1094.0250510000001</c:v>
                </c:pt>
                <c:pt idx="3546">
                  <c:v>1094.262373</c:v>
                </c:pt>
                <c:pt idx="3547">
                  <c:v>1094.4996860000001</c:v>
                </c:pt>
                <c:pt idx="3548">
                  <c:v>1094.7369900000001</c:v>
                </c:pt>
                <c:pt idx="3549">
                  <c:v>1094.974285</c:v>
                </c:pt>
                <c:pt idx="3550">
                  <c:v>1095.211571</c:v>
                </c:pt>
                <c:pt idx="3551">
                  <c:v>1095.4488490000001</c:v>
                </c:pt>
                <c:pt idx="3552">
                  <c:v>1095.686117</c:v>
                </c:pt>
                <c:pt idx="3553">
                  <c:v>1095.9233770000001</c:v>
                </c:pt>
                <c:pt idx="3554">
                  <c:v>1096.1606280000001</c:v>
                </c:pt>
                <c:pt idx="3555">
                  <c:v>1096.3978689999999</c:v>
                </c:pt>
                <c:pt idx="3556">
                  <c:v>1096.6351030000001</c:v>
                </c:pt>
                <c:pt idx="3557">
                  <c:v>1096.872327</c:v>
                </c:pt>
                <c:pt idx="3558">
                  <c:v>1097.1095419999999</c:v>
                </c:pt>
                <c:pt idx="3559">
                  <c:v>1097.346749</c:v>
                </c:pt>
                <c:pt idx="3560">
                  <c:v>1097.583946</c:v>
                </c:pt>
                <c:pt idx="3561">
                  <c:v>1097.8211349999999</c:v>
                </c:pt>
                <c:pt idx="3562">
                  <c:v>1098.058315</c:v>
                </c:pt>
                <c:pt idx="3563">
                  <c:v>1098.295486</c:v>
                </c:pt>
                <c:pt idx="3564">
                  <c:v>1098.5326480000001</c:v>
                </c:pt>
                <c:pt idx="3565">
                  <c:v>1098.7698009999999</c:v>
                </c:pt>
                <c:pt idx="3566">
                  <c:v>1099.0069450000001</c:v>
                </c:pt>
                <c:pt idx="3567">
                  <c:v>1099.2440810000001</c:v>
                </c:pt>
                <c:pt idx="3568">
                  <c:v>1099.4812079999999</c:v>
                </c:pt>
                <c:pt idx="3569">
                  <c:v>1099.718325</c:v>
                </c:pt>
                <c:pt idx="3570">
                  <c:v>1099.955434</c:v>
                </c:pt>
                <c:pt idx="3571">
                  <c:v>1100.192534</c:v>
                </c:pt>
                <c:pt idx="3572">
                  <c:v>1100.429625</c:v>
                </c:pt>
                <c:pt idx="3573">
                  <c:v>1100.666708</c:v>
                </c:pt>
                <c:pt idx="3574">
                  <c:v>1100.903781</c:v>
                </c:pt>
                <c:pt idx="3575">
                  <c:v>1101.140846</c:v>
                </c:pt>
                <c:pt idx="3576">
                  <c:v>1101.3779010000001</c:v>
                </c:pt>
                <c:pt idx="3577">
                  <c:v>1101.6149479999999</c:v>
                </c:pt>
                <c:pt idx="3578">
                  <c:v>1101.8519859999999</c:v>
                </c:pt>
                <c:pt idx="3579">
                  <c:v>1102.089015</c:v>
                </c:pt>
                <c:pt idx="3580">
                  <c:v>1102.326035</c:v>
                </c:pt>
                <c:pt idx="3581">
                  <c:v>1102.5630470000001</c:v>
                </c:pt>
                <c:pt idx="3582">
                  <c:v>1102.8000489999999</c:v>
                </c:pt>
                <c:pt idx="3583">
                  <c:v>1103.037043</c:v>
                </c:pt>
                <c:pt idx="3584">
                  <c:v>1103.274028</c:v>
                </c:pt>
                <c:pt idx="3585">
                  <c:v>1103.511004</c:v>
                </c:pt>
                <c:pt idx="3586">
                  <c:v>1103.747971</c:v>
                </c:pt>
                <c:pt idx="3587">
                  <c:v>1103.984929</c:v>
                </c:pt>
                <c:pt idx="3588">
                  <c:v>1104.2218780000001</c:v>
                </c:pt>
                <c:pt idx="3589">
                  <c:v>1104.4588189999999</c:v>
                </c:pt>
                <c:pt idx="3590">
                  <c:v>1104.6957500000001</c:v>
                </c:pt>
                <c:pt idx="3591">
                  <c:v>1104.932673</c:v>
                </c:pt>
                <c:pt idx="3592">
                  <c:v>1105.1695870000001</c:v>
                </c:pt>
                <c:pt idx="3593">
                  <c:v>1105.4064920000001</c:v>
                </c:pt>
                <c:pt idx="3594">
                  <c:v>1105.643388</c:v>
                </c:pt>
                <c:pt idx="3595">
                  <c:v>1105.880275</c:v>
                </c:pt>
                <c:pt idx="3596">
                  <c:v>1106.117154</c:v>
                </c:pt>
                <c:pt idx="3597">
                  <c:v>1106.3540230000001</c:v>
                </c:pt>
                <c:pt idx="3598">
                  <c:v>1106.590884</c:v>
                </c:pt>
                <c:pt idx="3599">
                  <c:v>1106.827736</c:v>
                </c:pt>
                <c:pt idx="3600">
                  <c:v>1107.0645790000001</c:v>
                </c:pt>
                <c:pt idx="3601">
                  <c:v>1107.3014129999999</c:v>
                </c:pt>
                <c:pt idx="3602">
                  <c:v>1107.5382380000001</c:v>
                </c:pt>
                <c:pt idx="3603">
                  <c:v>1107.775054</c:v>
                </c:pt>
                <c:pt idx="3604">
                  <c:v>1108.0118620000001</c:v>
                </c:pt>
                <c:pt idx="3605">
                  <c:v>1108.2486610000001</c:v>
                </c:pt>
                <c:pt idx="3606">
                  <c:v>1108.4854499999999</c:v>
                </c:pt>
                <c:pt idx="3607">
                  <c:v>1108.722231</c:v>
                </c:pt>
                <c:pt idx="3608">
                  <c:v>1108.959004</c:v>
                </c:pt>
                <c:pt idx="3609">
                  <c:v>1109.1957669999999</c:v>
                </c:pt>
                <c:pt idx="3610">
                  <c:v>1109.432521</c:v>
                </c:pt>
                <c:pt idx="3611">
                  <c:v>1109.669267</c:v>
                </c:pt>
                <c:pt idx="3612">
                  <c:v>1109.9060030000001</c:v>
                </c:pt>
                <c:pt idx="3613">
                  <c:v>1110.1427309999999</c:v>
                </c:pt>
                <c:pt idx="3614">
                  <c:v>1110.3794499999999</c:v>
                </c:pt>
                <c:pt idx="3615">
                  <c:v>1110.61616</c:v>
                </c:pt>
                <c:pt idx="3616">
                  <c:v>1110.8528610000001</c:v>
                </c:pt>
                <c:pt idx="3617">
                  <c:v>1111.0895539999999</c:v>
                </c:pt>
                <c:pt idx="3618">
                  <c:v>1111.326237</c:v>
                </c:pt>
                <c:pt idx="3619">
                  <c:v>1111.5629120000001</c:v>
                </c:pt>
                <c:pt idx="3620">
                  <c:v>1111.7995780000001</c:v>
                </c:pt>
                <c:pt idx="3621">
                  <c:v>1112.036235</c:v>
                </c:pt>
                <c:pt idx="3622">
                  <c:v>1112.2728830000001</c:v>
                </c:pt>
                <c:pt idx="3623">
                  <c:v>1112.5095220000001</c:v>
                </c:pt>
                <c:pt idx="3624">
                  <c:v>1112.7461519999999</c:v>
                </c:pt>
                <c:pt idx="3625">
                  <c:v>1112.9827740000001</c:v>
                </c:pt>
                <c:pt idx="3626">
                  <c:v>1113.219386</c:v>
                </c:pt>
                <c:pt idx="3627">
                  <c:v>1113.4559899999999</c:v>
                </c:pt>
                <c:pt idx="3628">
                  <c:v>1113.692585</c:v>
                </c:pt>
                <c:pt idx="3629">
                  <c:v>1113.929171</c:v>
                </c:pt>
                <c:pt idx="3630">
                  <c:v>1114.1657479999999</c:v>
                </c:pt>
                <c:pt idx="3631">
                  <c:v>1114.402317</c:v>
                </c:pt>
                <c:pt idx="3632">
                  <c:v>1114.638876</c:v>
                </c:pt>
                <c:pt idx="3633">
                  <c:v>1114.8754269999999</c:v>
                </c:pt>
                <c:pt idx="3634">
                  <c:v>1115.111969</c:v>
                </c:pt>
                <c:pt idx="3635">
                  <c:v>1115.3485020000001</c:v>
                </c:pt>
                <c:pt idx="3636">
                  <c:v>1115.585026</c:v>
                </c:pt>
                <c:pt idx="3637">
                  <c:v>1115.821541</c:v>
                </c:pt>
                <c:pt idx="3638">
                  <c:v>1116.0580480000001</c:v>
                </c:pt>
                <c:pt idx="3639">
                  <c:v>1116.294545</c:v>
                </c:pt>
                <c:pt idx="3640">
                  <c:v>1116.5310340000001</c:v>
                </c:pt>
                <c:pt idx="3641">
                  <c:v>1116.7675139999999</c:v>
                </c:pt>
                <c:pt idx="3642">
                  <c:v>1117.0039850000001</c:v>
                </c:pt>
                <c:pt idx="3643">
                  <c:v>1117.2404469999999</c:v>
                </c:pt>
                <c:pt idx="3644">
                  <c:v>1117.4768999999999</c:v>
                </c:pt>
                <c:pt idx="3645">
                  <c:v>1117.713344</c:v>
                </c:pt>
                <c:pt idx="3646">
                  <c:v>1117.9497799999999</c:v>
                </c:pt>
                <c:pt idx="3647">
                  <c:v>1118.186207</c:v>
                </c:pt>
              </c:numCache>
            </c:numRef>
          </c:xVal>
          <c:yVal>
            <c:numRef>
              <c:f>'UV-Vis Data'!$C$2:$C$3649</c:f>
              <c:numCache>
                <c:formatCode>General</c:formatCode>
                <c:ptCount val="3648"/>
                <c:pt idx="0">
                  <c:v>0.95513373599999996</c:v>
                </c:pt>
                <c:pt idx="1">
                  <c:v>1.027532468</c:v>
                </c:pt>
                <c:pt idx="2">
                  <c:v>0.77376994700000001</c:v>
                </c:pt>
                <c:pt idx="3">
                  <c:v>8.2568806999999994E-2</c:v>
                </c:pt>
                <c:pt idx="4">
                  <c:v>1.6744186050000001</c:v>
                </c:pt>
                <c:pt idx="5">
                  <c:v>1.8852459020000001</c:v>
                </c:pt>
                <c:pt idx="6">
                  <c:v>-21.333333329999999</c:v>
                </c:pt>
                <c:pt idx="7">
                  <c:v>41.666666669999998</c:v>
                </c:pt>
                <c:pt idx="8">
                  <c:v>2.0295857989999999</c:v>
                </c:pt>
                <c:pt idx="9">
                  <c:v>4.0615384619999997</c:v>
                </c:pt>
                <c:pt idx="10">
                  <c:v>2.85</c:v>
                </c:pt>
                <c:pt idx="11">
                  <c:v>-2.3857142859999998</c:v>
                </c:pt>
                <c:pt idx="12">
                  <c:v>-7.7380952379999997</c:v>
                </c:pt>
                <c:pt idx="13">
                  <c:v>-1.7352941180000001</c:v>
                </c:pt>
                <c:pt idx="14">
                  <c:v>3.6822429909999999</c:v>
                </c:pt>
                <c:pt idx="15">
                  <c:v>1.552147239</c:v>
                </c:pt>
                <c:pt idx="16">
                  <c:v>2.3841463420000002</c:v>
                </c:pt>
                <c:pt idx="17">
                  <c:v>0.71064372200000003</c:v>
                </c:pt>
                <c:pt idx="18">
                  <c:v>0.64755295800000001</c:v>
                </c:pt>
                <c:pt idx="19">
                  <c:v>0.64036697300000001</c:v>
                </c:pt>
                <c:pt idx="20">
                  <c:v>0.626149132</c:v>
                </c:pt>
                <c:pt idx="21">
                  <c:v>0.706725469</c:v>
                </c:pt>
                <c:pt idx="22">
                  <c:v>0.67153544700000001</c:v>
                </c:pt>
                <c:pt idx="23">
                  <c:v>0.63245646499999997</c:v>
                </c:pt>
                <c:pt idx="24">
                  <c:v>0.66069546899999998</c:v>
                </c:pt>
                <c:pt idx="25">
                  <c:v>0.66603415600000004</c:v>
                </c:pt>
                <c:pt idx="26">
                  <c:v>0.64029850799999999</c:v>
                </c:pt>
                <c:pt idx="27">
                  <c:v>0.64196078400000001</c:v>
                </c:pt>
                <c:pt idx="28">
                  <c:v>0.65100416800000005</c:v>
                </c:pt>
                <c:pt idx="29">
                  <c:v>0.62249614799999997</c:v>
                </c:pt>
                <c:pt idx="30">
                  <c:v>0.59506472499999996</c:v>
                </c:pt>
                <c:pt idx="31">
                  <c:v>0.61787941800000001</c:v>
                </c:pt>
                <c:pt idx="32">
                  <c:v>0.58391464900000001</c:v>
                </c:pt>
                <c:pt idx="33">
                  <c:v>0.59923501899999998</c:v>
                </c:pt>
                <c:pt idx="34">
                  <c:v>0.61420017100000002</c:v>
                </c:pt>
                <c:pt idx="35">
                  <c:v>0.58172458199999999</c:v>
                </c:pt>
                <c:pt idx="36">
                  <c:v>0.56412337700000004</c:v>
                </c:pt>
                <c:pt idx="37">
                  <c:v>0.585007728</c:v>
                </c:pt>
                <c:pt idx="38">
                  <c:v>0.63829787199999999</c:v>
                </c:pt>
                <c:pt idx="39">
                  <c:v>0.573429733</c:v>
                </c:pt>
                <c:pt idx="40">
                  <c:v>0.521143778</c:v>
                </c:pt>
                <c:pt idx="41">
                  <c:v>0.522175732</c:v>
                </c:pt>
                <c:pt idx="42">
                  <c:v>0.55161418900000003</c:v>
                </c:pt>
                <c:pt idx="43">
                  <c:v>0.57348111700000004</c:v>
                </c:pt>
                <c:pt idx="44">
                  <c:v>0.54469273699999998</c:v>
                </c:pt>
                <c:pt idx="45">
                  <c:v>0.52856083099999995</c:v>
                </c:pt>
                <c:pt idx="46">
                  <c:v>0.524105186</c:v>
                </c:pt>
                <c:pt idx="47">
                  <c:v>0.55030487800000005</c:v>
                </c:pt>
                <c:pt idx="48">
                  <c:v>0.52260327399999995</c:v>
                </c:pt>
                <c:pt idx="49">
                  <c:v>0.52802359899999995</c:v>
                </c:pt>
                <c:pt idx="50">
                  <c:v>0.48189415000000002</c:v>
                </c:pt>
                <c:pt idx="51">
                  <c:v>0.50424197699999995</c:v>
                </c:pt>
                <c:pt idx="52">
                  <c:v>0.53435974500000005</c:v>
                </c:pt>
                <c:pt idx="53">
                  <c:v>0.49495677199999999</c:v>
                </c:pt>
                <c:pt idx="54">
                  <c:v>0.47374179399999999</c:v>
                </c:pt>
                <c:pt idx="55">
                  <c:v>0.436046512</c:v>
                </c:pt>
                <c:pt idx="56">
                  <c:v>0.42249811900000001</c:v>
                </c:pt>
                <c:pt idx="57">
                  <c:v>0.45626870600000002</c:v>
                </c:pt>
                <c:pt idx="58">
                  <c:v>0.43438619299999998</c:v>
                </c:pt>
                <c:pt idx="59">
                  <c:v>0.39503524400000001</c:v>
                </c:pt>
                <c:pt idx="60">
                  <c:v>0.36366384499999999</c:v>
                </c:pt>
                <c:pt idx="61">
                  <c:v>0.34711614400000002</c:v>
                </c:pt>
                <c:pt idx="62">
                  <c:v>0.33539731699999997</c:v>
                </c:pt>
                <c:pt idx="63">
                  <c:v>0.31419079300000002</c:v>
                </c:pt>
                <c:pt idx="64">
                  <c:v>0.336424958</c:v>
                </c:pt>
                <c:pt idx="65">
                  <c:v>0.28334648800000001</c:v>
                </c:pt>
                <c:pt idx="66">
                  <c:v>0.24148720800000001</c:v>
                </c:pt>
                <c:pt idx="67">
                  <c:v>0.26122588400000002</c:v>
                </c:pt>
                <c:pt idx="68">
                  <c:v>0.22229444300000001</c:v>
                </c:pt>
                <c:pt idx="69">
                  <c:v>0.22004194099999999</c:v>
                </c:pt>
                <c:pt idx="70">
                  <c:v>0.183459278</c:v>
                </c:pt>
                <c:pt idx="71">
                  <c:v>0.189727865</c:v>
                </c:pt>
                <c:pt idx="72">
                  <c:v>0.16439198299999999</c:v>
                </c:pt>
                <c:pt idx="73">
                  <c:v>0.15243831799999999</c:v>
                </c:pt>
                <c:pt idx="74">
                  <c:v>0.14958927799999999</c:v>
                </c:pt>
                <c:pt idx="75">
                  <c:v>0.13659479299999999</c:v>
                </c:pt>
                <c:pt idx="76">
                  <c:v>0.131480235</c:v>
                </c:pt>
                <c:pt idx="77">
                  <c:v>0.12740059500000001</c:v>
                </c:pt>
                <c:pt idx="78">
                  <c:v>0.120655109</c:v>
                </c:pt>
                <c:pt idx="79">
                  <c:v>0.113006044</c:v>
                </c:pt>
                <c:pt idx="80">
                  <c:v>0.107294154</c:v>
                </c:pt>
                <c:pt idx="81">
                  <c:v>0.108966044</c:v>
                </c:pt>
                <c:pt idx="82">
                  <c:v>9.5355588000000005E-2</c:v>
                </c:pt>
                <c:pt idx="83">
                  <c:v>9.3942968000000002E-2</c:v>
                </c:pt>
                <c:pt idx="84">
                  <c:v>9.5026582999999998E-2</c:v>
                </c:pt>
                <c:pt idx="85">
                  <c:v>8.8970300000000002E-2</c:v>
                </c:pt>
                <c:pt idx="86">
                  <c:v>8.4174023000000001E-2</c:v>
                </c:pt>
                <c:pt idx="87">
                  <c:v>7.5675342000000007E-2</c:v>
                </c:pt>
                <c:pt idx="88">
                  <c:v>7.3488481999999994E-2</c:v>
                </c:pt>
                <c:pt idx="89">
                  <c:v>7.1964955999999997E-2</c:v>
                </c:pt>
                <c:pt idx="90">
                  <c:v>7.9111307000000006E-2</c:v>
                </c:pt>
                <c:pt idx="91">
                  <c:v>8.0066498999999999E-2</c:v>
                </c:pt>
                <c:pt idx="92">
                  <c:v>6.9135542999999994E-2</c:v>
                </c:pt>
                <c:pt idx="93">
                  <c:v>7.8374969000000003E-2</c:v>
                </c:pt>
                <c:pt idx="94">
                  <c:v>6.3841123999999999E-2</c:v>
                </c:pt>
                <c:pt idx="95">
                  <c:v>6.3098854999999995E-2</c:v>
                </c:pt>
                <c:pt idx="96">
                  <c:v>6.4771500999999995E-2</c:v>
                </c:pt>
                <c:pt idx="97">
                  <c:v>6.2560112000000001E-2</c:v>
                </c:pt>
                <c:pt idx="98">
                  <c:v>6.0450950000000003E-2</c:v>
                </c:pt>
                <c:pt idx="99">
                  <c:v>5.6912252000000003E-2</c:v>
                </c:pt>
                <c:pt idx="100">
                  <c:v>5.3470477000000002E-2</c:v>
                </c:pt>
                <c:pt idx="101">
                  <c:v>5.5988467E-2</c:v>
                </c:pt>
                <c:pt idx="102">
                  <c:v>5.2422203000000001E-2</c:v>
                </c:pt>
                <c:pt idx="103">
                  <c:v>4.9580417000000002E-2</c:v>
                </c:pt>
                <c:pt idx="104">
                  <c:v>5.6653255E-2</c:v>
                </c:pt>
                <c:pt idx="105">
                  <c:v>4.8415855000000001E-2</c:v>
                </c:pt>
                <c:pt idx="106">
                  <c:v>5.1842447999999999E-2</c:v>
                </c:pt>
                <c:pt idx="107">
                  <c:v>5.0797342000000002E-2</c:v>
                </c:pt>
                <c:pt idx="108">
                  <c:v>4.6098471000000002E-2</c:v>
                </c:pt>
                <c:pt idx="109">
                  <c:v>4.7227534000000002E-2</c:v>
                </c:pt>
                <c:pt idx="110">
                  <c:v>4.7861411E-2</c:v>
                </c:pt>
                <c:pt idx="111">
                  <c:v>4.8036271999999998E-2</c:v>
                </c:pt>
                <c:pt idx="112">
                  <c:v>4.4733521999999998E-2</c:v>
                </c:pt>
                <c:pt idx="113">
                  <c:v>4.7802806000000003E-2</c:v>
                </c:pt>
                <c:pt idx="114">
                  <c:v>4.1805143000000003E-2</c:v>
                </c:pt>
                <c:pt idx="115">
                  <c:v>3.9773055000000002E-2</c:v>
                </c:pt>
                <c:pt idx="116">
                  <c:v>3.9721667000000002E-2</c:v>
                </c:pt>
                <c:pt idx="117">
                  <c:v>3.7180606999999997E-2</c:v>
                </c:pt>
                <c:pt idx="118">
                  <c:v>3.6480338000000001E-2</c:v>
                </c:pt>
                <c:pt idx="119">
                  <c:v>4.0579862000000001E-2</c:v>
                </c:pt>
                <c:pt idx="120">
                  <c:v>3.6769449000000003E-2</c:v>
                </c:pt>
                <c:pt idx="121">
                  <c:v>3.7666854E-2</c:v>
                </c:pt>
                <c:pt idx="122">
                  <c:v>3.7042513999999999E-2</c:v>
                </c:pt>
                <c:pt idx="123">
                  <c:v>3.3262011000000001E-2</c:v>
                </c:pt>
                <c:pt idx="124">
                  <c:v>3.4675377E-2</c:v>
                </c:pt>
                <c:pt idx="125">
                  <c:v>3.2264042E-2</c:v>
                </c:pt>
                <c:pt idx="126">
                  <c:v>3.5801853000000002E-2</c:v>
                </c:pt>
                <c:pt idx="127">
                  <c:v>3.238775E-2</c:v>
                </c:pt>
                <c:pt idx="128">
                  <c:v>3.3033940999999997E-2</c:v>
                </c:pt>
                <c:pt idx="129">
                  <c:v>3.2521375999999998E-2</c:v>
                </c:pt>
                <c:pt idx="130">
                  <c:v>3.1134798000000002E-2</c:v>
                </c:pt>
                <c:pt idx="131">
                  <c:v>3.3022240000000001E-2</c:v>
                </c:pt>
                <c:pt idx="132">
                  <c:v>2.8269354E-2</c:v>
                </c:pt>
                <c:pt idx="133">
                  <c:v>2.9728292E-2</c:v>
                </c:pt>
                <c:pt idx="134">
                  <c:v>3.0478555000000001E-2</c:v>
                </c:pt>
                <c:pt idx="135">
                  <c:v>3.0875657000000001E-2</c:v>
                </c:pt>
                <c:pt idx="136">
                  <c:v>3.0549057000000001E-2</c:v>
                </c:pt>
                <c:pt idx="137">
                  <c:v>3.276345E-2</c:v>
                </c:pt>
                <c:pt idx="138">
                  <c:v>2.8873785999999999E-2</c:v>
                </c:pt>
                <c:pt idx="139">
                  <c:v>2.9246257000000001E-2</c:v>
                </c:pt>
                <c:pt idx="140">
                  <c:v>2.5159996E-2</c:v>
                </c:pt>
                <c:pt idx="141">
                  <c:v>2.9825938E-2</c:v>
                </c:pt>
                <c:pt idx="142">
                  <c:v>2.7523795E-2</c:v>
                </c:pt>
                <c:pt idx="143">
                  <c:v>2.8794019000000001E-2</c:v>
                </c:pt>
                <c:pt idx="144">
                  <c:v>2.9226602000000001E-2</c:v>
                </c:pt>
                <c:pt idx="145">
                  <c:v>2.7122251999999999E-2</c:v>
                </c:pt>
                <c:pt idx="146">
                  <c:v>2.9270676999999998E-2</c:v>
                </c:pt>
                <c:pt idx="147">
                  <c:v>2.8182529000000001E-2</c:v>
                </c:pt>
                <c:pt idx="148">
                  <c:v>2.943434E-2</c:v>
                </c:pt>
                <c:pt idx="149">
                  <c:v>2.4112247E-2</c:v>
                </c:pt>
                <c:pt idx="150">
                  <c:v>3.0425226E-2</c:v>
                </c:pt>
                <c:pt idx="151">
                  <c:v>2.525003E-2</c:v>
                </c:pt>
                <c:pt idx="152">
                  <c:v>2.6250725999999999E-2</c:v>
                </c:pt>
                <c:pt idx="153">
                  <c:v>2.7304485E-2</c:v>
                </c:pt>
                <c:pt idx="154">
                  <c:v>2.5294012000000001E-2</c:v>
                </c:pt>
                <c:pt idx="155">
                  <c:v>2.4424463E-2</c:v>
                </c:pt>
                <c:pt idx="156">
                  <c:v>2.6385347E-2</c:v>
                </c:pt>
                <c:pt idx="157">
                  <c:v>2.4934141999999999E-2</c:v>
                </c:pt>
                <c:pt idx="158">
                  <c:v>2.477971E-2</c:v>
                </c:pt>
                <c:pt idx="159">
                  <c:v>2.6566849E-2</c:v>
                </c:pt>
                <c:pt idx="160">
                  <c:v>2.4271344E-2</c:v>
                </c:pt>
                <c:pt idx="161">
                  <c:v>2.4481974E-2</c:v>
                </c:pt>
                <c:pt idx="162">
                  <c:v>2.3172445E-2</c:v>
                </c:pt>
                <c:pt idx="163">
                  <c:v>2.1608540999999998E-2</c:v>
                </c:pt>
                <c:pt idx="164">
                  <c:v>2.444611E-2</c:v>
                </c:pt>
                <c:pt idx="165">
                  <c:v>2.1461701E-2</c:v>
                </c:pt>
                <c:pt idx="166">
                  <c:v>2.1832979999999998E-2</c:v>
                </c:pt>
                <c:pt idx="167">
                  <c:v>2.3336783999999999E-2</c:v>
                </c:pt>
                <c:pt idx="168">
                  <c:v>2.3320921000000001E-2</c:v>
                </c:pt>
                <c:pt idx="169">
                  <c:v>2.1124766E-2</c:v>
                </c:pt>
                <c:pt idx="170">
                  <c:v>1.9479221000000001E-2</c:v>
                </c:pt>
                <c:pt idx="171">
                  <c:v>2.0568071E-2</c:v>
                </c:pt>
                <c:pt idx="172">
                  <c:v>2.2791566999999999E-2</c:v>
                </c:pt>
                <c:pt idx="173">
                  <c:v>2.1758212999999998E-2</c:v>
                </c:pt>
                <c:pt idx="174">
                  <c:v>2.3339199000000001E-2</c:v>
                </c:pt>
                <c:pt idx="175">
                  <c:v>2.4705310000000001E-2</c:v>
                </c:pt>
                <c:pt idx="176">
                  <c:v>2.315884E-2</c:v>
                </c:pt>
                <c:pt idx="177">
                  <c:v>2.0148354E-2</c:v>
                </c:pt>
                <c:pt idx="178">
                  <c:v>2.1990295E-2</c:v>
                </c:pt>
                <c:pt idx="179">
                  <c:v>2.2220512000000001E-2</c:v>
                </c:pt>
                <c:pt idx="180">
                  <c:v>2.3299925999999999E-2</c:v>
                </c:pt>
                <c:pt idx="181">
                  <c:v>2.1542177999999999E-2</c:v>
                </c:pt>
                <c:pt idx="182">
                  <c:v>2.0417721999999999E-2</c:v>
                </c:pt>
                <c:pt idx="183">
                  <c:v>1.9863548000000002E-2</c:v>
                </c:pt>
                <c:pt idx="184">
                  <c:v>2.1793578000000001E-2</c:v>
                </c:pt>
                <c:pt idx="185">
                  <c:v>2.0611924E-2</c:v>
                </c:pt>
                <c:pt idx="186">
                  <c:v>1.9134215999999999E-2</c:v>
                </c:pt>
                <c:pt idx="187">
                  <c:v>2.0714782000000001E-2</c:v>
                </c:pt>
                <c:pt idx="188">
                  <c:v>2.1811245E-2</c:v>
                </c:pt>
                <c:pt idx="189">
                  <c:v>2.1115187000000001E-2</c:v>
                </c:pt>
                <c:pt idx="190">
                  <c:v>2.1256845E-2</c:v>
                </c:pt>
                <c:pt idx="191">
                  <c:v>1.8949172E-2</c:v>
                </c:pt>
                <c:pt idx="192">
                  <c:v>1.9468043000000001E-2</c:v>
                </c:pt>
                <c:pt idx="193">
                  <c:v>1.9396454E-2</c:v>
                </c:pt>
                <c:pt idx="194">
                  <c:v>1.9724934999999999E-2</c:v>
                </c:pt>
                <c:pt idx="195">
                  <c:v>1.9365054E-2</c:v>
                </c:pt>
                <c:pt idx="196">
                  <c:v>2.1499886999999999E-2</c:v>
                </c:pt>
                <c:pt idx="197">
                  <c:v>2.0037578E-2</c:v>
                </c:pt>
                <c:pt idx="198">
                  <c:v>2.0679986000000001E-2</c:v>
                </c:pt>
                <c:pt idx="199">
                  <c:v>2.0564589000000001E-2</c:v>
                </c:pt>
                <c:pt idx="200">
                  <c:v>1.8709838999999999E-2</c:v>
                </c:pt>
                <c:pt idx="201">
                  <c:v>1.9954421999999999E-2</c:v>
                </c:pt>
                <c:pt idx="202">
                  <c:v>2.2380410999999999E-2</c:v>
                </c:pt>
                <c:pt idx="203">
                  <c:v>1.9344396E-2</c:v>
                </c:pt>
                <c:pt idx="204">
                  <c:v>1.9440421999999999E-2</c:v>
                </c:pt>
                <c:pt idx="205">
                  <c:v>2.1913433999999999E-2</c:v>
                </c:pt>
                <c:pt idx="206">
                  <c:v>1.9615421000000001E-2</c:v>
                </c:pt>
                <c:pt idx="207">
                  <c:v>1.8288645999999999E-2</c:v>
                </c:pt>
                <c:pt idx="208">
                  <c:v>2.1364814999999999E-2</c:v>
                </c:pt>
                <c:pt idx="209">
                  <c:v>2.0944416E-2</c:v>
                </c:pt>
                <c:pt idx="210">
                  <c:v>2.0002933000000001E-2</c:v>
                </c:pt>
                <c:pt idx="211">
                  <c:v>2.1393801E-2</c:v>
                </c:pt>
                <c:pt idx="212">
                  <c:v>1.9344851E-2</c:v>
                </c:pt>
                <c:pt idx="213">
                  <c:v>2.1094306E-2</c:v>
                </c:pt>
                <c:pt idx="214">
                  <c:v>1.9091173999999999E-2</c:v>
                </c:pt>
                <c:pt idx="215">
                  <c:v>1.9727720000000001E-2</c:v>
                </c:pt>
                <c:pt idx="216">
                  <c:v>1.8238732000000001E-2</c:v>
                </c:pt>
                <c:pt idx="217">
                  <c:v>2.0858567000000001E-2</c:v>
                </c:pt>
                <c:pt idx="218">
                  <c:v>1.9106636E-2</c:v>
                </c:pt>
                <c:pt idx="219">
                  <c:v>1.8606281999999998E-2</c:v>
                </c:pt>
                <c:pt idx="220">
                  <c:v>2.1132115E-2</c:v>
                </c:pt>
                <c:pt idx="221">
                  <c:v>2.1909906999999999E-2</c:v>
                </c:pt>
                <c:pt idx="222">
                  <c:v>2.0410832E-2</c:v>
                </c:pt>
                <c:pt idx="223">
                  <c:v>1.9214364000000001E-2</c:v>
                </c:pt>
                <c:pt idx="224">
                  <c:v>2.0284001999999999E-2</c:v>
                </c:pt>
                <c:pt idx="225">
                  <c:v>2.0900711999999998E-2</c:v>
                </c:pt>
                <c:pt idx="226">
                  <c:v>2.0199970000000001E-2</c:v>
                </c:pt>
                <c:pt idx="227">
                  <c:v>1.8104353E-2</c:v>
                </c:pt>
                <c:pt idx="228">
                  <c:v>1.7438327999999999E-2</c:v>
                </c:pt>
                <c:pt idx="229">
                  <c:v>2.0376025999999998E-2</c:v>
                </c:pt>
                <c:pt idx="230">
                  <c:v>1.8006991E-2</c:v>
                </c:pt>
                <c:pt idx="231">
                  <c:v>1.7699319000000002E-2</c:v>
                </c:pt>
                <c:pt idx="232">
                  <c:v>1.7339236000000001E-2</c:v>
                </c:pt>
                <c:pt idx="233">
                  <c:v>1.9178678000000001E-2</c:v>
                </c:pt>
                <c:pt idx="234">
                  <c:v>1.6983515000000001E-2</c:v>
                </c:pt>
                <c:pt idx="235">
                  <c:v>1.6928886000000001E-2</c:v>
                </c:pt>
                <c:pt idx="236">
                  <c:v>1.5139377000000001E-2</c:v>
                </c:pt>
                <c:pt idx="237">
                  <c:v>1.5771482999999999E-2</c:v>
                </c:pt>
                <c:pt idx="238">
                  <c:v>1.6166722000000001E-2</c:v>
                </c:pt>
                <c:pt idx="239">
                  <c:v>1.7846952999999999E-2</c:v>
                </c:pt>
                <c:pt idx="240">
                  <c:v>1.5751998E-2</c:v>
                </c:pt>
                <c:pt idx="241">
                  <c:v>1.5827392999999999E-2</c:v>
                </c:pt>
                <c:pt idx="242">
                  <c:v>1.4081042E-2</c:v>
                </c:pt>
                <c:pt idx="243">
                  <c:v>1.5152795E-2</c:v>
                </c:pt>
                <c:pt idx="244">
                  <c:v>1.5856513999999999E-2</c:v>
                </c:pt>
                <c:pt idx="245">
                  <c:v>1.4002226E-2</c:v>
                </c:pt>
                <c:pt idx="246">
                  <c:v>1.6140538999999999E-2</c:v>
                </c:pt>
                <c:pt idx="247">
                  <c:v>1.6239605000000001E-2</c:v>
                </c:pt>
                <c:pt idx="248">
                  <c:v>1.5965259999999998E-2</c:v>
                </c:pt>
                <c:pt idx="249">
                  <c:v>1.3945091E-2</c:v>
                </c:pt>
                <c:pt idx="250">
                  <c:v>1.5187792E-2</c:v>
                </c:pt>
                <c:pt idx="251">
                  <c:v>1.4628728000000001E-2</c:v>
                </c:pt>
                <c:pt idx="252">
                  <c:v>1.2648715E-2</c:v>
                </c:pt>
                <c:pt idx="253">
                  <c:v>1.3950591E-2</c:v>
                </c:pt>
                <c:pt idx="254">
                  <c:v>1.2724717999999999E-2</c:v>
                </c:pt>
                <c:pt idx="255">
                  <c:v>1.4102207E-2</c:v>
                </c:pt>
                <c:pt idx="256">
                  <c:v>1.3600792E-2</c:v>
                </c:pt>
                <c:pt idx="257">
                  <c:v>1.4498842E-2</c:v>
                </c:pt>
                <c:pt idx="258">
                  <c:v>1.4122137E-2</c:v>
                </c:pt>
                <c:pt idx="259">
                  <c:v>1.4823563E-2</c:v>
                </c:pt>
                <c:pt idx="260">
                  <c:v>1.4687914999999999E-2</c:v>
                </c:pt>
                <c:pt idx="261">
                  <c:v>1.3551601999999999E-2</c:v>
                </c:pt>
                <c:pt idx="262">
                  <c:v>1.3146454E-2</c:v>
                </c:pt>
                <c:pt idx="263">
                  <c:v>1.5232881E-2</c:v>
                </c:pt>
                <c:pt idx="264">
                  <c:v>1.3444035E-2</c:v>
                </c:pt>
                <c:pt idx="265">
                  <c:v>1.4060543E-2</c:v>
                </c:pt>
                <c:pt idx="266">
                  <c:v>1.3938481000000001E-2</c:v>
                </c:pt>
                <c:pt idx="267">
                  <c:v>1.3275581E-2</c:v>
                </c:pt>
                <c:pt idx="268">
                  <c:v>1.5219005000000001E-2</c:v>
                </c:pt>
                <c:pt idx="269">
                  <c:v>1.3518553000000001E-2</c:v>
                </c:pt>
                <c:pt idx="270">
                  <c:v>1.3545427000000001E-2</c:v>
                </c:pt>
                <c:pt idx="271">
                  <c:v>1.2064895000000001E-2</c:v>
                </c:pt>
                <c:pt idx="272">
                  <c:v>1.3844659E-2</c:v>
                </c:pt>
                <c:pt idx="273">
                  <c:v>1.4542216E-2</c:v>
                </c:pt>
                <c:pt idx="274">
                  <c:v>1.2235321E-2</c:v>
                </c:pt>
                <c:pt idx="275">
                  <c:v>1.2695345E-2</c:v>
                </c:pt>
                <c:pt idx="276">
                  <c:v>1.3120559E-2</c:v>
                </c:pt>
                <c:pt idx="277">
                  <c:v>1.4603588000000001E-2</c:v>
                </c:pt>
                <c:pt idx="278">
                  <c:v>1.3665528E-2</c:v>
                </c:pt>
                <c:pt idx="279">
                  <c:v>1.4390282000000001E-2</c:v>
                </c:pt>
                <c:pt idx="280">
                  <c:v>1.3616333E-2</c:v>
                </c:pt>
                <c:pt idx="281">
                  <c:v>1.4370501000000001E-2</c:v>
                </c:pt>
                <c:pt idx="282">
                  <c:v>1.2273875E-2</c:v>
                </c:pt>
                <c:pt idx="283">
                  <c:v>1.4381156000000001E-2</c:v>
                </c:pt>
                <c:pt idx="284">
                  <c:v>1.3390229999999999E-2</c:v>
                </c:pt>
                <c:pt idx="285">
                  <c:v>1.4007149999999999E-2</c:v>
                </c:pt>
                <c:pt idx="286">
                  <c:v>1.4040943E-2</c:v>
                </c:pt>
                <c:pt idx="287">
                  <c:v>1.449521E-2</c:v>
                </c:pt>
                <c:pt idx="288">
                  <c:v>1.4619233000000001E-2</c:v>
                </c:pt>
                <c:pt idx="289">
                  <c:v>1.3522565E-2</c:v>
                </c:pt>
                <c:pt idx="290">
                  <c:v>1.364604E-2</c:v>
                </c:pt>
                <c:pt idx="291">
                  <c:v>1.4578759E-2</c:v>
                </c:pt>
                <c:pt idx="292">
                  <c:v>1.4545654999999999E-2</c:v>
                </c:pt>
                <c:pt idx="293">
                  <c:v>1.4011515E-2</c:v>
                </c:pt>
                <c:pt idx="294">
                  <c:v>1.4428966999999999E-2</c:v>
                </c:pt>
                <c:pt idx="295">
                  <c:v>1.5998393999999999E-2</c:v>
                </c:pt>
                <c:pt idx="296">
                  <c:v>1.3568922000000001E-2</c:v>
                </c:pt>
                <c:pt idx="297">
                  <c:v>1.4680139E-2</c:v>
                </c:pt>
                <c:pt idx="298">
                  <c:v>1.6160766999999999E-2</c:v>
                </c:pt>
                <c:pt idx="299">
                  <c:v>1.8308772000000001E-2</c:v>
                </c:pt>
                <c:pt idx="300">
                  <c:v>1.2730714000000001E-2</c:v>
                </c:pt>
                <c:pt idx="301">
                  <c:v>1.4416498E-2</c:v>
                </c:pt>
                <c:pt idx="302">
                  <c:v>1.5266729999999999E-2</c:v>
                </c:pt>
                <c:pt idx="303">
                  <c:v>1.4660688E-2</c:v>
                </c:pt>
                <c:pt idx="304">
                  <c:v>1.5204953E-2</c:v>
                </c:pt>
                <c:pt idx="305">
                  <c:v>1.4656122000000001E-2</c:v>
                </c:pt>
                <c:pt idx="306">
                  <c:v>1.5431825999999999E-2</c:v>
                </c:pt>
                <c:pt idx="307">
                  <c:v>1.3870690999999999E-2</c:v>
                </c:pt>
                <c:pt idx="308">
                  <c:v>1.6188396000000001E-2</c:v>
                </c:pt>
                <c:pt idx="309">
                  <c:v>1.5028048E-2</c:v>
                </c:pt>
                <c:pt idx="310">
                  <c:v>1.3710665E-2</c:v>
                </c:pt>
                <c:pt idx="311">
                  <c:v>1.7038830000000001E-2</c:v>
                </c:pt>
                <c:pt idx="312">
                  <c:v>1.7329356000000001E-2</c:v>
                </c:pt>
                <c:pt idx="313">
                  <c:v>1.3907103000000001E-2</c:v>
                </c:pt>
                <c:pt idx="314">
                  <c:v>1.3440527000000001E-2</c:v>
                </c:pt>
                <c:pt idx="315">
                  <c:v>1.5432698E-2</c:v>
                </c:pt>
                <c:pt idx="316">
                  <c:v>1.5184243E-2</c:v>
                </c:pt>
                <c:pt idx="317">
                  <c:v>1.4391485000000001E-2</c:v>
                </c:pt>
                <c:pt idx="318">
                  <c:v>1.3016056E-2</c:v>
                </c:pt>
                <c:pt idx="319">
                  <c:v>1.3526992999999999E-2</c:v>
                </c:pt>
                <c:pt idx="320">
                  <c:v>1.4014937999999999E-2</c:v>
                </c:pt>
                <c:pt idx="321">
                  <c:v>1.3187126E-2</c:v>
                </c:pt>
                <c:pt idx="322">
                  <c:v>1.2294843999999999E-2</c:v>
                </c:pt>
                <c:pt idx="323">
                  <c:v>1.4418867E-2</c:v>
                </c:pt>
                <c:pt idx="324">
                  <c:v>1.3361344000000001E-2</c:v>
                </c:pt>
                <c:pt idx="325">
                  <c:v>1.295194E-2</c:v>
                </c:pt>
                <c:pt idx="326">
                  <c:v>1.3289089E-2</c:v>
                </c:pt>
                <c:pt idx="327">
                  <c:v>1.1584069000000001E-2</c:v>
                </c:pt>
                <c:pt idx="328">
                  <c:v>1.1616334000000001E-2</c:v>
                </c:pt>
                <c:pt idx="329">
                  <c:v>1.0575227E-2</c:v>
                </c:pt>
                <c:pt idx="330">
                  <c:v>1.2754559E-2</c:v>
                </c:pt>
                <c:pt idx="331">
                  <c:v>1.2264484000000001E-2</c:v>
                </c:pt>
                <c:pt idx="332">
                  <c:v>1.1774677000000001E-2</c:v>
                </c:pt>
                <c:pt idx="333">
                  <c:v>1.320346E-2</c:v>
                </c:pt>
                <c:pt idx="334">
                  <c:v>1.1586936000000001E-2</c:v>
                </c:pt>
                <c:pt idx="335">
                  <c:v>1.1559079E-2</c:v>
                </c:pt>
                <c:pt idx="336">
                  <c:v>1.2814963E-2</c:v>
                </c:pt>
                <c:pt idx="337">
                  <c:v>1.1263835E-2</c:v>
                </c:pt>
                <c:pt idx="338">
                  <c:v>1.2368957E-2</c:v>
                </c:pt>
                <c:pt idx="339">
                  <c:v>1.3498645E-2</c:v>
                </c:pt>
                <c:pt idx="340">
                  <c:v>1.3102549999999999E-2</c:v>
                </c:pt>
                <c:pt idx="341">
                  <c:v>1.181187E-2</c:v>
                </c:pt>
                <c:pt idx="342">
                  <c:v>1.1444784E-2</c:v>
                </c:pt>
                <c:pt idx="343">
                  <c:v>1.2974609E-2</c:v>
                </c:pt>
                <c:pt idx="344">
                  <c:v>1.2223401E-2</c:v>
                </c:pt>
                <c:pt idx="345">
                  <c:v>1.2553468E-2</c:v>
                </c:pt>
                <c:pt idx="346">
                  <c:v>1.2181414999999999E-2</c:v>
                </c:pt>
                <c:pt idx="347">
                  <c:v>1.2892498E-2</c:v>
                </c:pt>
                <c:pt idx="348">
                  <c:v>1.2346832E-2</c:v>
                </c:pt>
                <c:pt idx="349">
                  <c:v>1.1802847999999999E-2</c:v>
                </c:pt>
                <c:pt idx="350">
                  <c:v>1.2592048E-2</c:v>
                </c:pt>
                <c:pt idx="351">
                  <c:v>1.1900269999999999E-2</c:v>
                </c:pt>
                <c:pt idx="352">
                  <c:v>1.1951523E-2</c:v>
                </c:pt>
                <c:pt idx="353">
                  <c:v>1.1515526999999999E-2</c:v>
                </c:pt>
                <c:pt idx="354">
                  <c:v>1.1041258999999999E-2</c:v>
                </c:pt>
                <c:pt idx="355">
                  <c:v>1.1873514999999999E-2</c:v>
                </c:pt>
                <c:pt idx="356">
                  <c:v>1.1435694999999999E-2</c:v>
                </c:pt>
                <c:pt idx="357">
                  <c:v>1.0334787999999999E-2</c:v>
                </c:pt>
                <c:pt idx="358">
                  <c:v>1.0910379E-2</c:v>
                </c:pt>
                <c:pt idx="359">
                  <c:v>1.112455E-2</c:v>
                </c:pt>
                <c:pt idx="360">
                  <c:v>1.0716562000000001E-2</c:v>
                </c:pt>
                <c:pt idx="361">
                  <c:v>1.0500076000000001E-2</c:v>
                </c:pt>
                <c:pt idx="362">
                  <c:v>9.9668210000000007E-3</c:v>
                </c:pt>
                <c:pt idx="363">
                  <c:v>9.9086360000000002E-3</c:v>
                </c:pt>
                <c:pt idx="364">
                  <c:v>1.0753245E-2</c:v>
                </c:pt>
                <c:pt idx="365">
                  <c:v>1.0500786999999999E-2</c:v>
                </c:pt>
                <c:pt idx="366">
                  <c:v>1.0403486999999999E-2</c:v>
                </c:pt>
                <c:pt idx="367">
                  <c:v>9.6456819999999992E-3</c:v>
                </c:pt>
                <c:pt idx="368">
                  <c:v>1.0409547999999999E-2</c:v>
                </c:pt>
                <c:pt idx="369">
                  <c:v>1.0750301E-2</c:v>
                </c:pt>
                <c:pt idx="370">
                  <c:v>1.0950545000000001E-2</c:v>
                </c:pt>
                <c:pt idx="371">
                  <c:v>1.0581416E-2</c:v>
                </c:pt>
                <c:pt idx="372">
                  <c:v>1.0165051E-2</c:v>
                </c:pt>
                <c:pt idx="373">
                  <c:v>9.3763739999999998E-3</c:v>
                </c:pt>
                <c:pt idx="374">
                  <c:v>9.7780769999999996E-3</c:v>
                </c:pt>
                <c:pt idx="375">
                  <c:v>1.0155444E-2</c:v>
                </c:pt>
                <c:pt idx="376">
                  <c:v>1.1346765E-2</c:v>
                </c:pt>
                <c:pt idx="377">
                  <c:v>9.5549859999999997E-3</c:v>
                </c:pt>
                <c:pt idx="378">
                  <c:v>1.0416860999999999E-2</c:v>
                </c:pt>
                <c:pt idx="379">
                  <c:v>1.0488681999999999E-2</c:v>
                </c:pt>
                <c:pt idx="380">
                  <c:v>1.0278584E-2</c:v>
                </c:pt>
                <c:pt idx="381">
                  <c:v>1.1131123999999999E-2</c:v>
                </c:pt>
                <c:pt idx="382">
                  <c:v>1.1857781E-2</c:v>
                </c:pt>
                <c:pt idx="383">
                  <c:v>1.018381E-2</c:v>
                </c:pt>
                <c:pt idx="384">
                  <c:v>1.0916976E-2</c:v>
                </c:pt>
                <c:pt idx="385">
                  <c:v>1.0054438000000001E-2</c:v>
                </c:pt>
                <c:pt idx="386">
                  <c:v>1.0938257E-2</c:v>
                </c:pt>
                <c:pt idx="387">
                  <c:v>1.0630825E-2</c:v>
                </c:pt>
                <c:pt idx="388">
                  <c:v>1.1246354E-2</c:v>
                </c:pt>
                <c:pt idx="389">
                  <c:v>1.0750356000000001E-2</c:v>
                </c:pt>
                <c:pt idx="390">
                  <c:v>9.9348189999999992E-3</c:v>
                </c:pt>
                <c:pt idx="391">
                  <c:v>1.1698148E-2</c:v>
                </c:pt>
                <c:pt idx="392">
                  <c:v>1.2374924000000001E-2</c:v>
                </c:pt>
                <c:pt idx="393">
                  <c:v>1.1747584E-2</c:v>
                </c:pt>
                <c:pt idx="394">
                  <c:v>1.0586592000000001E-2</c:v>
                </c:pt>
                <c:pt idx="395">
                  <c:v>1.0610458999999999E-2</c:v>
                </c:pt>
                <c:pt idx="396">
                  <c:v>1.1676737E-2</c:v>
                </c:pt>
                <c:pt idx="397">
                  <c:v>1.1330778E-2</c:v>
                </c:pt>
                <c:pt idx="398">
                  <c:v>1.0215986E-2</c:v>
                </c:pt>
                <c:pt idx="399">
                  <c:v>1.2070307000000001E-2</c:v>
                </c:pt>
                <c:pt idx="400">
                  <c:v>1.0185051000000001E-2</c:v>
                </c:pt>
                <c:pt idx="401">
                  <c:v>1.2491232999999999E-2</c:v>
                </c:pt>
                <c:pt idx="402">
                  <c:v>1.1286021E-2</c:v>
                </c:pt>
                <c:pt idx="403">
                  <c:v>1.2259147999999999E-2</c:v>
                </c:pt>
                <c:pt idx="404">
                  <c:v>1.2150434E-2</c:v>
                </c:pt>
                <c:pt idx="405">
                  <c:v>1.2603002E-2</c:v>
                </c:pt>
                <c:pt idx="406">
                  <c:v>1.2218184E-2</c:v>
                </c:pt>
                <c:pt idx="407">
                  <c:v>1.1340454999999999E-2</c:v>
                </c:pt>
                <c:pt idx="408">
                  <c:v>1.0760947999999999E-2</c:v>
                </c:pt>
                <c:pt idx="409">
                  <c:v>1.1720296999999999E-2</c:v>
                </c:pt>
                <c:pt idx="410">
                  <c:v>1.249624E-2</c:v>
                </c:pt>
                <c:pt idx="411">
                  <c:v>1.1733201E-2</c:v>
                </c:pt>
                <c:pt idx="412">
                  <c:v>1.1766163E-2</c:v>
                </c:pt>
                <c:pt idx="413">
                  <c:v>1.0448111E-2</c:v>
                </c:pt>
                <c:pt idx="414">
                  <c:v>1.1723506E-2</c:v>
                </c:pt>
                <c:pt idx="415">
                  <c:v>1.1862342999999999E-2</c:v>
                </c:pt>
                <c:pt idx="416">
                  <c:v>1.0788588E-2</c:v>
                </c:pt>
                <c:pt idx="417">
                  <c:v>1.1859299E-2</c:v>
                </c:pt>
                <c:pt idx="418">
                  <c:v>1.2637063E-2</c:v>
                </c:pt>
                <c:pt idx="419">
                  <c:v>1.2232471999999999E-2</c:v>
                </c:pt>
                <c:pt idx="420">
                  <c:v>1.1951142E-2</c:v>
                </c:pt>
                <c:pt idx="421">
                  <c:v>1.1437065E-2</c:v>
                </c:pt>
                <c:pt idx="422">
                  <c:v>1.0472607E-2</c:v>
                </c:pt>
                <c:pt idx="423">
                  <c:v>1.083952E-2</c:v>
                </c:pt>
                <c:pt idx="424">
                  <c:v>1.1424172999999999E-2</c:v>
                </c:pt>
                <c:pt idx="425">
                  <c:v>1.1713242E-2</c:v>
                </c:pt>
                <c:pt idx="426">
                  <c:v>1.1036914E-2</c:v>
                </c:pt>
                <c:pt idx="427">
                  <c:v>1.1047828000000001E-2</c:v>
                </c:pt>
                <c:pt idx="428">
                  <c:v>1.1661665999999999E-2</c:v>
                </c:pt>
                <c:pt idx="429">
                  <c:v>1.1688288E-2</c:v>
                </c:pt>
                <c:pt idx="430">
                  <c:v>1.1182411999999999E-2</c:v>
                </c:pt>
                <c:pt idx="431">
                  <c:v>1.0478398999999999E-2</c:v>
                </c:pt>
                <c:pt idx="432">
                  <c:v>1.1115811E-2</c:v>
                </c:pt>
                <c:pt idx="433">
                  <c:v>1.2701618E-2</c:v>
                </c:pt>
                <c:pt idx="434">
                  <c:v>1.1885945E-2</c:v>
                </c:pt>
                <c:pt idx="435">
                  <c:v>1.2095932E-2</c:v>
                </c:pt>
                <c:pt idx="436">
                  <c:v>1.359287E-2</c:v>
                </c:pt>
                <c:pt idx="437">
                  <c:v>1.3331568E-2</c:v>
                </c:pt>
                <c:pt idx="438">
                  <c:v>1.312371E-2</c:v>
                </c:pt>
                <c:pt idx="439">
                  <c:v>1.1815531000000001E-2</c:v>
                </c:pt>
                <c:pt idx="440">
                  <c:v>1.2993663000000001E-2</c:v>
                </c:pt>
                <c:pt idx="441">
                  <c:v>1.2495958E-2</c:v>
                </c:pt>
                <c:pt idx="442">
                  <c:v>1.2626294999999999E-2</c:v>
                </c:pt>
                <c:pt idx="443">
                  <c:v>1.2277985E-2</c:v>
                </c:pt>
                <c:pt idx="444">
                  <c:v>1.3000938E-2</c:v>
                </c:pt>
                <c:pt idx="445">
                  <c:v>1.12148E-2</c:v>
                </c:pt>
                <c:pt idx="446">
                  <c:v>1.2163502E-2</c:v>
                </c:pt>
                <c:pt idx="447">
                  <c:v>1.2661041E-2</c:v>
                </c:pt>
                <c:pt idx="448">
                  <c:v>1.2276316000000001E-2</c:v>
                </c:pt>
                <c:pt idx="449">
                  <c:v>1.2527870999999999E-2</c:v>
                </c:pt>
                <c:pt idx="450">
                  <c:v>1.2752665999999999E-2</c:v>
                </c:pt>
                <c:pt idx="451">
                  <c:v>1.2201269000000001E-2</c:v>
                </c:pt>
                <c:pt idx="452">
                  <c:v>1.2277280999999999E-2</c:v>
                </c:pt>
                <c:pt idx="453">
                  <c:v>1.2603448999999999E-2</c:v>
                </c:pt>
                <c:pt idx="454">
                  <c:v>1.2905541E-2</c:v>
                </c:pt>
                <c:pt idx="455">
                  <c:v>1.3656203E-2</c:v>
                </c:pt>
                <c:pt idx="456">
                  <c:v>1.4145609E-2</c:v>
                </c:pt>
                <c:pt idx="457">
                  <c:v>1.3383437E-2</c:v>
                </c:pt>
                <c:pt idx="458">
                  <c:v>1.3579765000000001E-2</c:v>
                </c:pt>
                <c:pt idx="459">
                  <c:v>1.2733415999999999E-2</c:v>
                </c:pt>
                <c:pt idx="460">
                  <c:v>1.3657829999999999E-2</c:v>
                </c:pt>
                <c:pt idx="461">
                  <c:v>1.3585646999999999E-2</c:v>
                </c:pt>
                <c:pt idx="462">
                  <c:v>1.3269721E-2</c:v>
                </c:pt>
                <c:pt idx="463">
                  <c:v>1.2974981999999999E-2</c:v>
                </c:pt>
                <c:pt idx="464">
                  <c:v>1.2900633E-2</c:v>
                </c:pt>
                <c:pt idx="465">
                  <c:v>1.3620311E-2</c:v>
                </c:pt>
                <c:pt idx="466">
                  <c:v>1.3283157E-2</c:v>
                </c:pt>
                <c:pt idx="467">
                  <c:v>1.2933523000000001E-2</c:v>
                </c:pt>
                <c:pt idx="468">
                  <c:v>1.2732673999999999E-2</c:v>
                </c:pt>
                <c:pt idx="469">
                  <c:v>1.3393255999999999E-2</c:v>
                </c:pt>
                <c:pt idx="470">
                  <c:v>1.3609417E-2</c:v>
                </c:pt>
                <c:pt idx="471">
                  <c:v>1.4095381000000001E-2</c:v>
                </c:pt>
                <c:pt idx="472">
                  <c:v>1.3848391999999999E-2</c:v>
                </c:pt>
                <c:pt idx="473">
                  <c:v>1.4905132999999999E-2</c:v>
                </c:pt>
                <c:pt idx="474">
                  <c:v>1.4448882E-2</c:v>
                </c:pt>
                <c:pt idx="475">
                  <c:v>1.3342516E-2</c:v>
                </c:pt>
                <c:pt idx="476">
                  <c:v>1.3707643E-2</c:v>
                </c:pt>
                <c:pt idx="477">
                  <c:v>1.3953093E-2</c:v>
                </c:pt>
                <c:pt idx="478">
                  <c:v>1.4423569000000001E-2</c:v>
                </c:pt>
                <c:pt idx="479">
                  <c:v>1.4403562E-2</c:v>
                </c:pt>
                <c:pt idx="480">
                  <c:v>1.4396744E-2</c:v>
                </c:pt>
                <c:pt idx="481">
                  <c:v>1.4770330999999999E-2</c:v>
                </c:pt>
                <c:pt idx="482">
                  <c:v>1.5051886E-2</c:v>
                </c:pt>
                <c:pt idx="483">
                  <c:v>1.4866281E-2</c:v>
                </c:pt>
                <c:pt idx="484">
                  <c:v>1.4424592E-2</c:v>
                </c:pt>
                <c:pt idx="485">
                  <c:v>1.4404688000000001E-2</c:v>
                </c:pt>
                <c:pt idx="486">
                  <c:v>1.4768883999999999E-2</c:v>
                </c:pt>
                <c:pt idx="487">
                  <c:v>1.4607576000000001E-2</c:v>
                </c:pt>
                <c:pt idx="488">
                  <c:v>1.4537537999999999E-2</c:v>
                </c:pt>
                <c:pt idx="489">
                  <c:v>1.5182808000000001E-2</c:v>
                </c:pt>
                <c:pt idx="490">
                  <c:v>1.4681616999999999E-2</c:v>
                </c:pt>
                <c:pt idx="491">
                  <c:v>1.4586343E-2</c:v>
                </c:pt>
                <c:pt idx="492">
                  <c:v>1.3640174999999999E-2</c:v>
                </c:pt>
                <c:pt idx="493">
                  <c:v>1.4860196000000001E-2</c:v>
                </c:pt>
                <c:pt idx="494">
                  <c:v>1.5820706E-2</c:v>
                </c:pt>
                <c:pt idx="495">
                  <c:v>1.5907167E-2</c:v>
                </c:pt>
                <c:pt idx="496">
                  <c:v>1.5843973000000001E-2</c:v>
                </c:pt>
                <c:pt idx="497">
                  <c:v>1.5910592000000001E-2</c:v>
                </c:pt>
                <c:pt idx="498">
                  <c:v>1.6598187E-2</c:v>
                </c:pt>
                <c:pt idx="499">
                  <c:v>1.6638983999999999E-2</c:v>
                </c:pt>
                <c:pt idx="500">
                  <c:v>1.6657616E-2</c:v>
                </c:pt>
                <c:pt idx="501">
                  <c:v>1.6898560999999999E-2</c:v>
                </c:pt>
                <c:pt idx="502">
                  <c:v>1.5877726000000002E-2</c:v>
                </c:pt>
                <c:pt idx="503">
                  <c:v>1.7465067000000001E-2</c:v>
                </c:pt>
                <c:pt idx="504">
                  <c:v>1.6365339E-2</c:v>
                </c:pt>
                <c:pt idx="505">
                  <c:v>1.5861791E-2</c:v>
                </c:pt>
                <c:pt idx="506">
                  <c:v>1.6592460999999999E-2</c:v>
                </c:pt>
                <c:pt idx="507">
                  <c:v>1.6600974000000001E-2</c:v>
                </c:pt>
                <c:pt idx="508">
                  <c:v>1.6516783E-2</c:v>
                </c:pt>
                <c:pt idx="509">
                  <c:v>1.7052846E-2</c:v>
                </c:pt>
                <c:pt idx="510">
                  <c:v>1.7000182999999999E-2</c:v>
                </c:pt>
                <c:pt idx="511">
                  <c:v>1.6885629999999999E-2</c:v>
                </c:pt>
                <c:pt idx="512">
                  <c:v>1.6977379000000001E-2</c:v>
                </c:pt>
                <c:pt idx="513">
                  <c:v>1.7935301000000001E-2</c:v>
                </c:pt>
                <c:pt idx="514">
                  <c:v>1.7240772000000001E-2</c:v>
                </c:pt>
                <c:pt idx="515">
                  <c:v>1.8352288000000001E-2</c:v>
                </c:pt>
                <c:pt idx="516">
                  <c:v>1.7915535E-2</c:v>
                </c:pt>
                <c:pt idx="517">
                  <c:v>1.7531359E-2</c:v>
                </c:pt>
                <c:pt idx="518">
                  <c:v>1.7166740999999999E-2</c:v>
                </c:pt>
                <c:pt idx="519">
                  <c:v>1.8936924000000001E-2</c:v>
                </c:pt>
                <c:pt idx="520">
                  <c:v>1.7912431999999999E-2</c:v>
                </c:pt>
                <c:pt idx="521">
                  <c:v>1.8111896999999998E-2</c:v>
                </c:pt>
                <c:pt idx="522">
                  <c:v>1.7858926000000001E-2</c:v>
                </c:pt>
                <c:pt idx="523">
                  <c:v>1.8743751999999999E-2</c:v>
                </c:pt>
                <c:pt idx="524">
                  <c:v>1.876183E-2</c:v>
                </c:pt>
                <c:pt idx="525">
                  <c:v>1.7866179999999999E-2</c:v>
                </c:pt>
                <c:pt idx="526">
                  <c:v>1.8345775000000002E-2</c:v>
                </c:pt>
                <c:pt idx="527">
                  <c:v>1.7840115E-2</c:v>
                </c:pt>
                <c:pt idx="528">
                  <c:v>1.8542953000000001E-2</c:v>
                </c:pt>
                <c:pt idx="529">
                  <c:v>1.8937019999999999E-2</c:v>
                </c:pt>
                <c:pt idx="530">
                  <c:v>1.7997398000000001E-2</c:v>
                </c:pt>
                <c:pt idx="531">
                  <c:v>1.8631529000000001E-2</c:v>
                </c:pt>
                <c:pt idx="532">
                  <c:v>1.9249140000000001E-2</c:v>
                </c:pt>
                <c:pt idx="533">
                  <c:v>2.0320938E-2</c:v>
                </c:pt>
                <c:pt idx="534">
                  <c:v>2.0216940999999999E-2</c:v>
                </c:pt>
                <c:pt idx="535">
                  <c:v>1.9800450000000001E-2</c:v>
                </c:pt>
                <c:pt idx="536">
                  <c:v>1.9667120999999999E-2</c:v>
                </c:pt>
                <c:pt idx="537">
                  <c:v>1.9888136000000001E-2</c:v>
                </c:pt>
                <c:pt idx="538">
                  <c:v>2.0541684000000001E-2</c:v>
                </c:pt>
                <c:pt idx="539">
                  <c:v>1.9845391E-2</c:v>
                </c:pt>
                <c:pt idx="540">
                  <c:v>2.0365682999999999E-2</c:v>
                </c:pt>
                <c:pt idx="541">
                  <c:v>2.0338868999999999E-2</c:v>
                </c:pt>
                <c:pt idx="542">
                  <c:v>2.0291208000000002E-2</c:v>
                </c:pt>
                <c:pt idx="543">
                  <c:v>2.0245108000000001E-2</c:v>
                </c:pt>
                <c:pt idx="544">
                  <c:v>2.2103155999999999E-2</c:v>
                </c:pt>
                <c:pt idx="545">
                  <c:v>2.2191361E-2</c:v>
                </c:pt>
                <c:pt idx="546">
                  <c:v>2.2145503E-2</c:v>
                </c:pt>
                <c:pt idx="547">
                  <c:v>2.1631986999999998E-2</c:v>
                </c:pt>
                <c:pt idx="548">
                  <c:v>2.1904915E-2</c:v>
                </c:pt>
                <c:pt idx="549">
                  <c:v>2.3095429000000001E-2</c:v>
                </c:pt>
                <c:pt idx="550">
                  <c:v>2.3522600000000001E-2</c:v>
                </c:pt>
                <c:pt idx="551">
                  <c:v>2.1680399E-2</c:v>
                </c:pt>
                <c:pt idx="552">
                  <c:v>2.1707214999999998E-2</c:v>
                </c:pt>
                <c:pt idx="553">
                  <c:v>2.2485438E-2</c:v>
                </c:pt>
                <c:pt idx="554">
                  <c:v>2.2417929E-2</c:v>
                </c:pt>
                <c:pt idx="555">
                  <c:v>2.3842359E-2</c:v>
                </c:pt>
                <c:pt idx="556">
                  <c:v>2.4344979999999999E-2</c:v>
                </c:pt>
                <c:pt idx="557">
                  <c:v>2.3972892999999999E-2</c:v>
                </c:pt>
                <c:pt idx="558">
                  <c:v>2.4172207000000001E-2</c:v>
                </c:pt>
                <c:pt idx="559">
                  <c:v>2.4435637999999999E-2</c:v>
                </c:pt>
                <c:pt idx="560">
                  <c:v>2.4191163000000002E-2</c:v>
                </c:pt>
                <c:pt idx="561">
                  <c:v>2.3425069999999999E-2</c:v>
                </c:pt>
                <c:pt idx="562">
                  <c:v>2.3599292000000001E-2</c:v>
                </c:pt>
                <c:pt idx="563">
                  <c:v>2.3442344E-2</c:v>
                </c:pt>
                <c:pt idx="564">
                  <c:v>2.4493127999999999E-2</c:v>
                </c:pt>
                <c:pt idx="565">
                  <c:v>2.8228775000000001E-2</c:v>
                </c:pt>
                <c:pt idx="566">
                  <c:v>2.8499575999999999E-2</c:v>
                </c:pt>
                <c:pt idx="567">
                  <c:v>2.6461324000000001E-2</c:v>
                </c:pt>
                <c:pt idx="568">
                  <c:v>2.4643852000000001E-2</c:v>
                </c:pt>
                <c:pt idx="569">
                  <c:v>2.4543512E-2</c:v>
                </c:pt>
                <c:pt idx="570">
                  <c:v>2.5516802000000002E-2</c:v>
                </c:pt>
                <c:pt idx="571">
                  <c:v>2.5160116E-2</c:v>
                </c:pt>
                <c:pt idx="572">
                  <c:v>2.6611802E-2</c:v>
                </c:pt>
                <c:pt idx="573">
                  <c:v>2.7346234000000001E-2</c:v>
                </c:pt>
                <c:pt idx="574">
                  <c:v>2.6938436999999999E-2</c:v>
                </c:pt>
                <c:pt idx="575">
                  <c:v>2.6844666999999999E-2</c:v>
                </c:pt>
                <c:pt idx="576">
                  <c:v>2.6271748000000001E-2</c:v>
                </c:pt>
                <c:pt idx="577">
                  <c:v>2.6051639000000001E-2</c:v>
                </c:pt>
                <c:pt idx="578">
                  <c:v>2.5613561999999999E-2</c:v>
                </c:pt>
                <c:pt idx="579">
                  <c:v>2.7060118000000001E-2</c:v>
                </c:pt>
                <c:pt idx="580">
                  <c:v>2.7860322E-2</c:v>
                </c:pt>
                <c:pt idx="581">
                  <c:v>2.7024981E-2</c:v>
                </c:pt>
                <c:pt idx="582">
                  <c:v>2.7199859999999999E-2</c:v>
                </c:pt>
                <c:pt idx="583">
                  <c:v>2.6977081E-2</c:v>
                </c:pt>
                <c:pt idx="584">
                  <c:v>2.7646791E-2</c:v>
                </c:pt>
                <c:pt idx="585">
                  <c:v>2.8259290999999999E-2</c:v>
                </c:pt>
                <c:pt idx="586">
                  <c:v>2.8664035000000001E-2</c:v>
                </c:pt>
                <c:pt idx="587">
                  <c:v>2.9608663E-2</c:v>
                </c:pt>
                <c:pt idx="588">
                  <c:v>2.9478533000000001E-2</c:v>
                </c:pt>
                <c:pt idx="589">
                  <c:v>3.0158708999999999E-2</c:v>
                </c:pt>
                <c:pt idx="590">
                  <c:v>3.1239378000000002E-2</c:v>
                </c:pt>
                <c:pt idx="591">
                  <c:v>3.0240756000000001E-2</c:v>
                </c:pt>
                <c:pt idx="592">
                  <c:v>3.0094177E-2</c:v>
                </c:pt>
                <c:pt idx="593">
                  <c:v>2.9674488999999998E-2</c:v>
                </c:pt>
                <c:pt idx="594">
                  <c:v>2.9405526000000001E-2</c:v>
                </c:pt>
                <c:pt idx="595">
                  <c:v>3.0957879000000001E-2</c:v>
                </c:pt>
                <c:pt idx="596">
                  <c:v>2.9982248999999999E-2</c:v>
                </c:pt>
                <c:pt idx="597">
                  <c:v>3.0789494000000001E-2</c:v>
                </c:pt>
                <c:pt idx="598">
                  <c:v>3.0949114999999999E-2</c:v>
                </c:pt>
                <c:pt idx="599">
                  <c:v>3.1336359000000001E-2</c:v>
                </c:pt>
                <c:pt idx="600">
                  <c:v>3.1420921999999997E-2</c:v>
                </c:pt>
                <c:pt idx="601">
                  <c:v>3.0996254000000001E-2</c:v>
                </c:pt>
                <c:pt idx="602">
                  <c:v>3.1755500999999998E-2</c:v>
                </c:pt>
                <c:pt idx="603">
                  <c:v>3.1334161999999999E-2</c:v>
                </c:pt>
                <c:pt idx="604">
                  <c:v>3.1931560999999997E-2</c:v>
                </c:pt>
                <c:pt idx="605">
                  <c:v>3.1331673999999997E-2</c:v>
                </c:pt>
                <c:pt idx="606">
                  <c:v>3.1840070999999998E-2</c:v>
                </c:pt>
                <c:pt idx="607">
                  <c:v>3.2513137999999997E-2</c:v>
                </c:pt>
                <c:pt idx="608">
                  <c:v>3.2507853000000003E-2</c:v>
                </c:pt>
                <c:pt idx="609">
                  <c:v>3.2497323000000002E-2</c:v>
                </c:pt>
                <c:pt idx="610">
                  <c:v>3.3933221999999999E-2</c:v>
                </c:pt>
                <c:pt idx="611">
                  <c:v>3.2810210999999999E-2</c:v>
                </c:pt>
                <c:pt idx="612">
                  <c:v>3.2963671999999999E-2</c:v>
                </c:pt>
                <c:pt idx="613">
                  <c:v>3.3094335000000003E-2</c:v>
                </c:pt>
                <c:pt idx="614">
                  <c:v>3.2705444E-2</c:v>
                </c:pt>
                <c:pt idx="615">
                  <c:v>3.4100811000000002E-2</c:v>
                </c:pt>
                <c:pt idx="616">
                  <c:v>3.4306642999999998E-2</c:v>
                </c:pt>
                <c:pt idx="617">
                  <c:v>3.3516290999999997E-2</c:v>
                </c:pt>
                <c:pt idx="618">
                  <c:v>3.5198201999999998E-2</c:v>
                </c:pt>
                <c:pt idx="619">
                  <c:v>3.4118895000000003E-2</c:v>
                </c:pt>
                <c:pt idx="620">
                  <c:v>3.4382691E-2</c:v>
                </c:pt>
                <c:pt idx="621">
                  <c:v>3.4530434999999998E-2</c:v>
                </c:pt>
                <c:pt idx="622">
                  <c:v>3.5654893E-2</c:v>
                </c:pt>
                <c:pt idx="623">
                  <c:v>3.5662391000000002E-2</c:v>
                </c:pt>
                <c:pt idx="624">
                  <c:v>3.4622312000000002E-2</c:v>
                </c:pt>
                <c:pt idx="625">
                  <c:v>3.5242388999999999E-2</c:v>
                </c:pt>
                <c:pt idx="626">
                  <c:v>3.4515215000000002E-2</c:v>
                </c:pt>
                <c:pt idx="627">
                  <c:v>3.5455439999999998E-2</c:v>
                </c:pt>
                <c:pt idx="628">
                  <c:v>3.7329035000000003E-2</c:v>
                </c:pt>
                <c:pt idx="629">
                  <c:v>3.5703445E-2</c:v>
                </c:pt>
                <c:pt idx="630">
                  <c:v>3.6041463000000003E-2</c:v>
                </c:pt>
                <c:pt idx="631">
                  <c:v>3.6472421999999997E-2</c:v>
                </c:pt>
                <c:pt idx="632">
                  <c:v>3.6149285000000003E-2</c:v>
                </c:pt>
                <c:pt idx="633">
                  <c:v>3.6778929000000002E-2</c:v>
                </c:pt>
                <c:pt idx="634">
                  <c:v>3.7027377E-2</c:v>
                </c:pt>
                <c:pt idx="635">
                  <c:v>3.6826996000000001E-2</c:v>
                </c:pt>
                <c:pt idx="636">
                  <c:v>3.6831278000000002E-2</c:v>
                </c:pt>
                <c:pt idx="637">
                  <c:v>3.7930816999999999E-2</c:v>
                </c:pt>
                <c:pt idx="638">
                  <c:v>3.7731968999999997E-2</c:v>
                </c:pt>
                <c:pt idx="639">
                  <c:v>4.0084156000000003E-2</c:v>
                </c:pt>
                <c:pt idx="640">
                  <c:v>3.8817955000000001E-2</c:v>
                </c:pt>
                <c:pt idx="641">
                  <c:v>3.9106203999999999E-2</c:v>
                </c:pt>
                <c:pt idx="642">
                  <c:v>3.8938842000000001E-2</c:v>
                </c:pt>
                <c:pt idx="643">
                  <c:v>3.9431236000000001E-2</c:v>
                </c:pt>
                <c:pt idx="644">
                  <c:v>4.0220678000000003E-2</c:v>
                </c:pt>
                <c:pt idx="645">
                  <c:v>4.0216736000000003E-2</c:v>
                </c:pt>
                <c:pt idx="646">
                  <c:v>4.1400478999999997E-2</c:v>
                </c:pt>
                <c:pt idx="647">
                  <c:v>4.1332921000000002E-2</c:v>
                </c:pt>
                <c:pt idx="648">
                  <c:v>4.1236517E-2</c:v>
                </c:pt>
                <c:pt idx="649">
                  <c:v>4.1356480000000001E-2</c:v>
                </c:pt>
                <c:pt idx="650">
                  <c:v>4.1610928999999998E-2</c:v>
                </c:pt>
                <c:pt idx="651">
                  <c:v>4.1797590000000003E-2</c:v>
                </c:pt>
                <c:pt idx="652">
                  <c:v>4.2224734E-2</c:v>
                </c:pt>
                <c:pt idx="653">
                  <c:v>4.3719754999999999E-2</c:v>
                </c:pt>
                <c:pt idx="654">
                  <c:v>4.2856989999999998E-2</c:v>
                </c:pt>
                <c:pt idx="655">
                  <c:v>4.3646785E-2</c:v>
                </c:pt>
                <c:pt idx="656">
                  <c:v>4.3475510000000002E-2</c:v>
                </c:pt>
                <c:pt idx="657">
                  <c:v>4.3423248999999997E-2</c:v>
                </c:pt>
                <c:pt idx="658">
                  <c:v>4.3618047E-2</c:v>
                </c:pt>
                <c:pt idx="659">
                  <c:v>4.3547528000000002E-2</c:v>
                </c:pt>
                <c:pt idx="660">
                  <c:v>4.4551935000000001E-2</c:v>
                </c:pt>
                <c:pt idx="661">
                  <c:v>4.4722473999999998E-2</c:v>
                </c:pt>
                <c:pt idx="662">
                  <c:v>4.4108878999999997E-2</c:v>
                </c:pt>
                <c:pt idx="663">
                  <c:v>4.6151304999999997E-2</c:v>
                </c:pt>
                <c:pt idx="664">
                  <c:v>4.5614934000000003E-2</c:v>
                </c:pt>
                <c:pt idx="665">
                  <c:v>4.5855058999999997E-2</c:v>
                </c:pt>
                <c:pt idx="666">
                  <c:v>4.6377727000000001E-2</c:v>
                </c:pt>
                <c:pt idx="667">
                  <c:v>4.6198796E-2</c:v>
                </c:pt>
                <c:pt idx="668">
                  <c:v>4.6407083000000002E-2</c:v>
                </c:pt>
                <c:pt idx="669">
                  <c:v>4.6940397000000002E-2</c:v>
                </c:pt>
                <c:pt idx="670">
                  <c:v>4.6747250999999997E-2</c:v>
                </c:pt>
                <c:pt idx="671">
                  <c:v>4.7841506999999998E-2</c:v>
                </c:pt>
                <c:pt idx="672">
                  <c:v>4.8735186999999999E-2</c:v>
                </c:pt>
                <c:pt idx="673">
                  <c:v>4.9380924999999999E-2</c:v>
                </c:pt>
                <c:pt idx="674">
                  <c:v>4.8986042E-2</c:v>
                </c:pt>
                <c:pt idx="675">
                  <c:v>4.9593911999999997E-2</c:v>
                </c:pt>
                <c:pt idx="676">
                  <c:v>4.9677562000000001E-2</c:v>
                </c:pt>
                <c:pt idx="677">
                  <c:v>4.9368262000000003E-2</c:v>
                </c:pt>
                <c:pt idx="678">
                  <c:v>4.9226067999999998E-2</c:v>
                </c:pt>
                <c:pt idx="679">
                  <c:v>5.0055420000000003E-2</c:v>
                </c:pt>
                <c:pt idx="680">
                  <c:v>5.0459965000000002E-2</c:v>
                </c:pt>
                <c:pt idx="681">
                  <c:v>5.1060360999999999E-2</c:v>
                </c:pt>
                <c:pt idx="682">
                  <c:v>5.1471569000000002E-2</c:v>
                </c:pt>
                <c:pt idx="683">
                  <c:v>5.1240057999999998E-2</c:v>
                </c:pt>
                <c:pt idx="684">
                  <c:v>5.0979506000000001E-2</c:v>
                </c:pt>
                <c:pt idx="685">
                  <c:v>5.1977983999999998E-2</c:v>
                </c:pt>
                <c:pt idx="686">
                  <c:v>5.1558667000000002E-2</c:v>
                </c:pt>
                <c:pt idx="687">
                  <c:v>5.2673289999999998E-2</c:v>
                </c:pt>
                <c:pt idx="688">
                  <c:v>5.2503544999999999E-2</c:v>
                </c:pt>
                <c:pt idx="689">
                  <c:v>5.3397077000000001E-2</c:v>
                </c:pt>
                <c:pt idx="690">
                  <c:v>5.4047418999999999E-2</c:v>
                </c:pt>
                <c:pt idx="691">
                  <c:v>5.3171509999999998E-2</c:v>
                </c:pt>
                <c:pt idx="692">
                  <c:v>5.4641359E-2</c:v>
                </c:pt>
                <c:pt idx="693">
                  <c:v>5.4717410000000001E-2</c:v>
                </c:pt>
                <c:pt idx="694">
                  <c:v>5.5427044000000002E-2</c:v>
                </c:pt>
                <c:pt idx="695">
                  <c:v>5.5552923999999997E-2</c:v>
                </c:pt>
                <c:pt idx="696">
                  <c:v>5.6960232999999999E-2</c:v>
                </c:pt>
                <c:pt idx="697">
                  <c:v>5.5744657000000003E-2</c:v>
                </c:pt>
                <c:pt idx="698">
                  <c:v>5.6859462999999999E-2</c:v>
                </c:pt>
                <c:pt idx="699">
                  <c:v>5.7224375000000001E-2</c:v>
                </c:pt>
                <c:pt idx="700">
                  <c:v>5.7907886999999998E-2</c:v>
                </c:pt>
                <c:pt idx="701">
                  <c:v>5.7415327000000002E-2</c:v>
                </c:pt>
                <c:pt idx="702">
                  <c:v>5.7234871E-2</c:v>
                </c:pt>
                <c:pt idx="703">
                  <c:v>5.8118011999999997E-2</c:v>
                </c:pt>
                <c:pt idx="704">
                  <c:v>5.9158603999999997E-2</c:v>
                </c:pt>
                <c:pt idx="705">
                  <c:v>6.0092059000000003E-2</c:v>
                </c:pt>
                <c:pt idx="706">
                  <c:v>5.9552910000000001E-2</c:v>
                </c:pt>
                <c:pt idx="707">
                  <c:v>6.0208999999999999E-2</c:v>
                </c:pt>
                <c:pt idx="708">
                  <c:v>6.1819519000000003E-2</c:v>
                </c:pt>
                <c:pt idx="709">
                  <c:v>6.1406311999999998E-2</c:v>
                </c:pt>
                <c:pt idx="710">
                  <c:v>6.1411322999999997E-2</c:v>
                </c:pt>
                <c:pt idx="711">
                  <c:v>6.1505105999999997E-2</c:v>
                </c:pt>
                <c:pt idx="712">
                  <c:v>6.2606986000000003E-2</c:v>
                </c:pt>
                <c:pt idx="713">
                  <c:v>6.2988049000000004E-2</c:v>
                </c:pt>
                <c:pt idx="714">
                  <c:v>6.2114875999999999E-2</c:v>
                </c:pt>
                <c:pt idx="715">
                  <c:v>6.4069512999999995E-2</c:v>
                </c:pt>
                <c:pt idx="716">
                  <c:v>6.3300677999999999E-2</c:v>
                </c:pt>
                <c:pt idx="717">
                  <c:v>6.3539525999999999E-2</c:v>
                </c:pt>
                <c:pt idx="718">
                  <c:v>6.3235595000000006E-2</c:v>
                </c:pt>
                <c:pt idx="719">
                  <c:v>6.5077222000000004E-2</c:v>
                </c:pt>
                <c:pt idx="720">
                  <c:v>6.5781407E-2</c:v>
                </c:pt>
                <c:pt idx="721">
                  <c:v>6.5897789999999998E-2</c:v>
                </c:pt>
                <c:pt idx="722">
                  <c:v>6.6279606000000005E-2</c:v>
                </c:pt>
                <c:pt idx="723">
                  <c:v>6.6624368000000003E-2</c:v>
                </c:pt>
                <c:pt idx="724">
                  <c:v>6.7391375000000003E-2</c:v>
                </c:pt>
                <c:pt idx="725">
                  <c:v>6.7913776999999995E-2</c:v>
                </c:pt>
                <c:pt idx="726">
                  <c:v>6.8649938999999993E-2</c:v>
                </c:pt>
                <c:pt idx="727">
                  <c:v>6.9353988000000005E-2</c:v>
                </c:pt>
                <c:pt idx="728">
                  <c:v>6.9908215999999995E-2</c:v>
                </c:pt>
                <c:pt idx="729">
                  <c:v>7.0467525000000003E-2</c:v>
                </c:pt>
                <c:pt idx="730">
                  <c:v>7.1211158999999996E-2</c:v>
                </c:pt>
                <c:pt idx="731">
                  <c:v>7.1193833999999998E-2</c:v>
                </c:pt>
                <c:pt idx="732">
                  <c:v>6.9951999000000001E-2</c:v>
                </c:pt>
                <c:pt idx="733">
                  <c:v>7.1093076000000005E-2</c:v>
                </c:pt>
                <c:pt idx="734">
                  <c:v>7.1936127000000002E-2</c:v>
                </c:pt>
                <c:pt idx="735">
                  <c:v>7.2222043E-2</c:v>
                </c:pt>
                <c:pt idx="736">
                  <c:v>7.2115407000000006E-2</c:v>
                </c:pt>
                <c:pt idx="737">
                  <c:v>7.1682053999999995E-2</c:v>
                </c:pt>
                <c:pt idx="738">
                  <c:v>7.3779820999999995E-2</c:v>
                </c:pt>
                <c:pt idx="739">
                  <c:v>7.3435064999999994E-2</c:v>
                </c:pt>
                <c:pt idx="740">
                  <c:v>7.3868479000000001E-2</c:v>
                </c:pt>
                <c:pt idx="741">
                  <c:v>7.4381576000000005E-2</c:v>
                </c:pt>
                <c:pt idx="742">
                  <c:v>7.4914572999999998E-2</c:v>
                </c:pt>
                <c:pt idx="743">
                  <c:v>7.5861271999999993E-2</c:v>
                </c:pt>
                <c:pt idx="744">
                  <c:v>7.6813081000000005E-2</c:v>
                </c:pt>
                <c:pt idx="745">
                  <c:v>7.6521754999999997E-2</c:v>
                </c:pt>
                <c:pt idx="746">
                  <c:v>7.7966237999999993E-2</c:v>
                </c:pt>
                <c:pt idx="747">
                  <c:v>7.7724018000000006E-2</c:v>
                </c:pt>
                <c:pt idx="748">
                  <c:v>7.9719925999999997E-2</c:v>
                </c:pt>
                <c:pt idx="749">
                  <c:v>7.9724925000000002E-2</c:v>
                </c:pt>
                <c:pt idx="750">
                  <c:v>7.9589625999999997E-2</c:v>
                </c:pt>
                <c:pt idx="751">
                  <c:v>8.0245966000000002E-2</c:v>
                </c:pt>
                <c:pt idx="752">
                  <c:v>8.0622239999999998E-2</c:v>
                </c:pt>
                <c:pt idx="753">
                  <c:v>7.9679831000000007E-2</c:v>
                </c:pt>
                <c:pt idx="754">
                  <c:v>8.0809983000000002E-2</c:v>
                </c:pt>
                <c:pt idx="755">
                  <c:v>8.2012837000000005E-2</c:v>
                </c:pt>
                <c:pt idx="756">
                  <c:v>8.1947575999999994E-2</c:v>
                </c:pt>
                <c:pt idx="757">
                  <c:v>8.2042647999999996E-2</c:v>
                </c:pt>
                <c:pt idx="758">
                  <c:v>8.2706453999999999E-2</c:v>
                </c:pt>
                <c:pt idx="759">
                  <c:v>8.4018445999999997E-2</c:v>
                </c:pt>
                <c:pt idx="760">
                  <c:v>8.3649714999999999E-2</c:v>
                </c:pt>
                <c:pt idx="761">
                  <c:v>8.3696438999999997E-2</c:v>
                </c:pt>
                <c:pt idx="762">
                  <c:v>8.4796416999999999E-2</c:v>
                </c:pt>
                <c:pt idx="763">
                  <c:v>8.4657036000000005E-2</c:v>
                </c:pt>
                <c:pt idx="764">
                  <c:v>8.5385161000000001E-2</c:v>
                </c:pt>
                <c:pt idx="765">
                  <c:v>8.7032116000000007E-2</c:v>
                </c:pt>
                <c:pt idx="766">
                  <c:v>8.7842780999999995E-2</c:v>
                </c:pt>
                <c:pt idx="767">
                  <c:v>8.7888419999999995E-2</c:v>
                </c:pt>
                <c:pt idx="768">
                  <c:v>8.8264413E-2</c:v>
                </c:pt>
                <c:pt idx="769">
                  <c:v>8.8741639999999997E-2</c:v>
                </c:pt>
                <c:pt idx="770">
                  <c:v>8.9623300000000003E-2</c:v>
                </c:pt>
                <c:pt idx="771">
                  <c:v>9.0716904000000001E-2</c:v>
                </c:pt>
                <c:pt idx="772">
                  <c:v>9.0108997999999996E-2</c:v>
                </c:pt>
                <c:pt idx="773">
                  <c:v>9.1819983999999993E-2</c:v>
                </c:pt>
                <c:pt idx="774">
                  <c:v>9.1831408000000003E-2</c:v>
                </c:pt>
                <c:pt idx="775">
                  <c:v>9.2092430000000003E-2</c:v>
                </c:pt>
                <c:pt idx="776">
                  <c:v>9.2762358000000003E-2</c:v>
                </c:pt>
                <c:pt idx="777">
                  <c:v>9.3835307000000007E-2</c:v>
                </c:pt>
                <c:pt idx="778">
                  <c:v>9.4250510999999995E-2</c:v>
                </c:pt>
                <c:pt idx="779">
                  <c:v>9.431631E-2</c:v>
                </c:pt>
                <c:pt idx="780">
                  <c:v>9.4632150999999998E-2</c:v>
                </c:pt>
                <c:pt idx="781">
                  <c:v>9.5829645000000005E-2</c:v>
                </c:pt>
                <c:pt idx="782">
                  <c:v>9.7053522000000003E-2</c:v>
                </c:pt>
                <c:pt idx="783">
                  <c:v>9.7222546000000007E-2</c:v>
                </c:pt>
                <c:pt idx="784">
                  <c:v>9.7149955999999996E-2</c:v>
                </c:pt>
                <c:pt idx="785">
                  <c:v>9.8419724E-2</c:v>
                </c:pt>
                <c:pt idx="786">
                  <c:v>9.8373819000000001E-2</c:v>
                </c:pt>
                <c:pt idx="787">
                  <c:v>9.9266375000000004E-2</c:v>
                </c:pt>
                <c:pt idx="788">
                  <c:v>9.9288908999999995E-2</c:v>
                </c:pt>
                <c:pt idx="789">
                  <c:v>0.100212701</c:v>
                </c:pt>
                <c:pt idx="790">
                  <c:v>0.101785387</c:v>
                </c:pt>
                <c:pt idx="791">
                  <c:v>0.10141025400000001</c:v>
                </c:pt>
                <c:pt idx="792">
                  <c:v>0.10293567200000001</c:v>
                </c:pt>
                <c:pt idx="793">
                  <c:v>0.102097699</c:v>
                </c:pt>
                <c:pt idx="794">
                  <c:v>0.103223724</c:v>
                </c:pt>
                <c:pt idx="795">
                  <c:v>0.10278636200000001</c:v>
                </c:pt>
                <c:pt idx="796">
                  <c:v>0.10406499900000001</c:v>
                </c:pt>
                <c:pt idx="797">
                  <c:v>0.10440964</c:v>
                </c:pt>
                <c:pt idx="798">
                  <c:v>0.1051652</c:v>
                </c:pt>
                <c:pt idx="799">
                  <c:v>0.105069776</c:v>
                </c:pt>
                <c:pt idx="800">
                  <c:v>0.105700371</c:v>
                </c:pt>
                <c:pt idx="801">
                  <c:v>0.106913432</c:v>
                </c:pt>
                <c:pt idx="802">
                  <c:v>0.107927968</c:v>
                </c:pt>
                <c:pt idx="803">
                  <c:v>0.107908569</c:v>
                </c:pt>
                <c:pt idx="804">
                  <c:v>0.108739934</c:v>
                </c:pt>
                <c:pt idx="805">
                  <c:v>0.108310606</c:v>
                </c:pt>
                <c:pt idx="806">
                  <c:v>0.110206606</c:v>
                </c:pt>
                <c:pt idx="807">
                  <c:v>0.109507919</c:v>
                </c:pt>
                <c:pt idx="808">
                  <c:v>0.110028662</c:v>
                </c:pt>
                <c:pt idx="809">
                  <c:v>0.11083304300000001</c:v>
                </c:pt>
                <c:pt idx="810">
                  <c:v>0.11103196</c:v>
                </c:pt>
                <c:pt idx="811">
                  <c:v>0.11224664500000001</c:v>
                </c:pt>
                <c:pt idx="812">
                  <c:v>0.1117031</c:v>
                </c:pt>
                <c:pt idx="813">
                  <c:v>0.113483579</c:v>
                </c:pt>
                <c:pt idx="814">
                  <c:v>0.113360324</c:v>
                </c:pt>
                <c:pt idx="815">
                  <c:v>0.114784672</c:v>
                </c:pt>
                <c:pt idx="816">
                  <c:v>0.114663691</c:v>
                </c:pt>
                <c:pt idx="817">
                  <c:v>0.115579735</c:v>
                </c:pt>
                <c:pt idx="818">
                  <c:v>0.11578403299999999</c:v>
                </c:pt>
                <c:pt idx="819">
                  <c:v>0.115763501</c:v>
                </c:pt>
                <c:pt idx="820">
                  <c:v>0.11747294599999999</c:v>
                </c:pt>
                <c:pt idx="821">
                  <c:v>0.118054697</c:v>
                </c:pt>
                <c:pt idx="822">
                  <c:v>0.12005108</c:v>
                </c:pt>
                <c:pt idx="823">
                  <c:v>0.11912967300000001</c:v>
                </c:pt>
                <c:pt idx="824">
                  <c:v>0.12039662700000001</c:v>
                </c:pt>
                <c:pt idx="825">
                  <c:v>0.119535187</c:v>
                </c:pt>
                <c:pt idx="826">
                  <c:v>0.121395585</c:v>
                </c:pt>
                <c:pt idx="827">
                  <c:v>0.122850824</c:v>
                </c:pt>
                <c:pt idx="828">
                  <c:v>0.122723708</c:v>
                </c:pt>
                <c:pt idx="829">
                  <c:v>0.122954983</c:v>
                </c:pt>
                <c:pt idx="830">
                  <c:v>0.123263897</c:v>
                </c:pt>
                <c:pt idx="831">
                  <c:v>0.123797321</c:v>
                </c:pt>
                <c:pt idx="832">
                  <c:v>0.12521006100000001</c:v>
                </c:pt>
                <c:pt idx="833">
                  <c:v>0.125436137</c:v>
                </c:pt>
                <c:pt idx="834">
                  <c:v>0.126009498</c:v>
                </c:pt>
                <c:pt idx="835">
                  <c:v>0.126381303</c:v>
                </c:pt>
                <c:pt idx="836">
                  <c:v>0.12637796400000001</c:v>
                </c:pt>
                <c:pt idx="837">
                  <c:v>0.12834591300000001</c:v>
                </c:pt>
                <c:pt idx="838">
                  <c:v>0.12880830900000001</c:v>
                </c:pt>
                <c:pt idx="839">
                  <c:v>0.12862773899999999</c:v>
                </c:pt>
                <c:pt idx="840">
                  <c:v>0.12904367799999999</c:v>
                </c:pt>
                <c:pt idx="841">
                  <c:v>0.13004385700000001</c:v>
                </c:pt>
                <c:pt idx="842">
                  <c:v>0.13062765000000001</c:v>
                </c:pt>
                <c:pt idx="843">
                  <c:v>0.13138423599999999</c:v>
                </c:pt>
                <c:pt idx="844">
                  <c:v>0.13100551199999999</c:v>
                </c:pt>
                <c:pt idx="845">
                  <c:v>0.132002324</c:v>
                </c:pt>
                <c:pt idx="846">
                  <c:v>0.13187486000000001</c:v>
                </c:pt>
                <c:pt idx="847">
                  <c:v>0.13305666399999999</c:v>
                </c:pt>
                <c:pt idx="848">
                  <c:v>0.13299383000000001</c:v>
                </c:pt>
                <c:pt idx="849">
                  <c:v>0.13395725</c:v>
                </c:pt>
                <c:pt idx="850">
                  <c:v>0.13521724900000001</c:v>
                </c:pt>
                <c:pt idx="851">
                  <c:v>0.135748692</c:v>
                </c:pt>
                <c:pt idx="852">
                  <c:v>0.13746007800000001</c:v>
                </c:pt>
                <c:pt idx="853">
                  <c:v>0.13815392100000001</c:v>
                </c:pt>
                <c:pt idx="854">
                  <c:v>0.13870031399999999</c:v>
                </c:pt>
                <c:pt idx="855">
                  <c:v>0.13895237799999999</c:v>
                </c:pt>
                <c:pt idx="856">
                  <c:v>0.140798636</c:v>
                </c:pt>
                <c:pt idx="857">
                  <c:v>0.14102467299999999</c:v>
                </c:pt>
                <c:pt idx="858">
                  <c:v>0.14127985600000001</c:v>
                </c:pt>
                <c:pt idx="859">
                  <c:v>0.14172227300000001</c:v>
                </c:pt>
                <c:pt idx="860">
                  <c:v>0.14312019200000001</c:v>
                </c:pt>
                <c:pt idx="861">
                  <c:v>0.14292996499999999</c:v>
                </c:pt>
                <c:pt idx="862">
                  <c:v>0.144262842</c:v>
                </c:pt>
                <c:pt idx="863">
                  <c:v>0.14540160199999999</c:v>
                </c:pt>
                <c:pt idx="864">
                  <c:v>0.145713175</c:v>
                </c:pt>
                <c:pt idx="865">
                  <c:v>0.14724827300000001</c:v>
                </c:pt>
                <c:pt idx="866">
                  <c:v>0.146820224</c:v>
                </c:pt>
                <c:pt idx="867">
                  <c:v>0.14714586199999999</c:v>
                </c:pt>
                <c:pt idx="868">
                  <c:v>0.148598113</c:v>
                </c:pt>
                <c:pt idx="869">
                  <c:v>0.149786485</c:v>
                </c:pt>
                <c:pt idx="870">
                  <c:v>0.15082274500000001</c:v>
                </c:pt>
                <c:pt idx="871">
                  <c:v>0.15071630599999999</c:v>
                </c:pt>
                <c:pt idx="872">
                  <c:v>0.152103871</c:v>
                </c:pt>
                <c:pt idx="873">
                  <c:v>0.15269322799999999</c:v>
                </c:pt>
                <c:pt idx="874">
                  <c:v>0.15358558999999999</c:v>
                </c:pt>
                <c:pt idx="875">
                  <c:v>0.155074562</c:v>
                </c:pt>
                <c:pt idx="876">
                  <c:v>0.15508834399999999</c:v>
                </c:pt>
                <c:pt idx="877">
                  <c:v>0.155009217</c:v>
                </c:pt>
                <c:pt idx="878">
                  <c:v>0.15558570599999999</c:v>
                </c:pt>
                <c:pt idx="879">
                  <c:v>0.155625502</c:v>
                </c:pt>
                <c:pt idx="880">
                  <c:v>0.15757442899999999</c:v>
                </c:pt>
                <c:pt idx="881">
                  <c:v>0.15744269799999999</c:v>
                </c:pt>
                <c:pt idx="882">
                  <c:v>0.15903605900000001</c:v>
                </c:pt>
                <c:pt idx="883">
                  <c:v>0.16011651499999999</c:v>
                </c:pt>
                <c:pt idx="884">
                  <c:v>0.162696548</c:v>
                </c:pt>
                <c:pt idx="885">
                  <c:v>0.16256546599999999</c:v>
                </c:pt>
                <c:pt idx="886">
                  <c:v>0.16364431900000001</c:v>
                </c:pt>
                <c:pt idx="887">
                  <c:v>0.164312076</c:v>
                </c:pt>
                <c:pt idx="888">
                  <c:v>0.165186587</c:v>
                </c:pt>
                <c:pt idx="889">
                  <c:v>0.16660866899999999</c:v>
                </c:pt>
                <c:pt idx="890">
                  <c:v>0.166360329</c:v>
                </c:pt>
                <c:pt idx="891">
                  <c:v>0.16701218000000001</c:v>
                </c:pt>
                <c:pt idx="892">
                  <c:v>0.16788931400000001</c:v>
                </c:pt>
                <c:pt idx="893">
                  <c:v>0.16787590999999999</c:v>
                </c:pt>
                <c:pt idx="894">
                  <c:v>0.169885022</c:v>
                </c:pt>
                <c:pt idx="895">
                  <c:v>0.168981094</c:v>
                </c:pt>
                <c:pt idx="896">
                  <c:v>0.170397362</c:v>
                </c:pt>
                <c:pt idx="897">
                  <c:v>0.172155158</c:v>
                </c:pt>
                <c:pt idx="898">
                  <c:v>0.172905902</c:v>
                </c:pt>
                <c:pt idx="899">
                  <c:v>0.174075284</c:v>
                </c:pt>
                <c:pt idx="900">
                  <c:v>0.175448724</c:v>
                </c:pt>
                <c:pt idx="901">
                  <c:v>0.17576915800000001</c:v>
                </c:pt>
                <c:pt idx="902">
                  <c:v>0.17657676999999999</c:v>
                </c:pt>
                <c:pt idx="903">
                  <c:v>0.17782967499999999</c:v>
                </c:pt>
                <c:pt idx="904">
                  <c:v>0.17892080699999999</c:v>
                </c:pt>
                <c:pt idx="905">
                  <c:v>0.17967061000000001</c:v>
                </c:pt>
                <c:pt idx="906">
                  <c:v>0.17902362999999999</c:v>
                </c:pt>
                <c:pt idx="907">
                  <c:v>0.179688139</c:v>
                </c:pt>
                <c:pt idx="908">
                  <c:v>0.18029125100000001</c:v>
                </c:pt>
                <c:pt idx="909">
                  <c:v>0.18189909600000001</c:v>
                </c:pt>
                <c:pt idx="910">
                  <c:v>0.18166895999999999</c:v>
                </c:pt>
                <c:pt idx="911">
                  <c:v>0.182863263</c:v>
                </c:pt>
                <c:pt idx="912">
                  <c:v>0.18381845199999999</c:v>
                </c:pt>
                <c:pt idx="913">
                  <c:v>0.18434625299999999</c:v>
                </c:pt>
                <c:pt idx="914">
                  <c:v>0.185073661</c:v>
                </c:pt>
                <c:pt idx="915">
                  <c:v>0.186658144</c:v>
                </c:pt>
                <c:pt idx="916">
                  <c:v>0.18748104700000001</c:v>
                </c:pt>
                <c:pt idx="917">
                  <c:v>0.188321087</c:v>
                </c:pt>
                <c:pt idx="918">
                  <c:v>0.189645762</c:v>
                </c:pt>
                <c:pt idx="919">
                  <c:v>0.19054864399999999</c:v>
                </c:pt>
                <c:pt idx="920">
                  <c:v>0.19059468500000001</c:v>
                </c:pt>
                <c:pt idx="921">
                  <c:v>0.191740207</c:v>
                </c:pt>
                <c:pt idx="922">
                  <c:v>0.192641587</c:v>
                </c:pt>
                <c:pt idx="923">
                  <c:v>0.192831804</c:v>
                </c:pt>
                <c:pt idx="924">
                  <c:v>0.19382924800000001</c:v>
                </c:pt>
                <c:pt idx="925">
                  <c:v>0.19535655199999999</c:v>
                </c:pt>
                <c:pt idx="926">
                  <c:v>0.19587105499999999</c:v>
                </c:pt>
                <c:pt idx="927">
                  <c:v>0.19563259</c:v>
                </c:pt>
                <c:pt idx="928">
                  <c:v>0.197613238</c:v>
                </c:pt>
                <c:pt idx="929">
                  <c:v>0.19928670100000001</c:v>
                </c:pt>
                <c:pt idx="930">
                  <c:v>0.19949098100000001</c:v>
                </c:pt>
                <c:pt idx="931">
                  <c:v>0.201439122</c:v>
                </c:pt>
                <c:pt idx="932">
                  <c:v>0.202550863</c:v>
                </c:pt>
                <c:pt idx="933">
                  <c:v>0.20371879400000001</c:v>
                </c:pt>
                <c:pt idx="934">
                  <c:v>0.20314770100000001</c:v>
                </c:pt>
                <c:pt idx="935">
                  <c:v>0.204099742</c:v>
                </c:pt>
                <c:pt idx="936">
                  <c:v>0.205343943</c:v>
                </c:pt>
                <c:pt idx="937">
                  <c:v>0.20620022900000001</c:v>
                </c:pt>
                <c:pt idx="938">
                  <c:v>0.20745665699999999</c:v>
                </c:pt>
                <c:pt idx="939">
                  <c:v>0.208373684</c:v>
                </c:pt>
                <c:pt idx="940">
                  <c:v>0.20888845</c:v>
                </c:pt>
                <c:pt idx="941">
                  <c:v>0.20951103099999999</c:v>
                </c:pt>
                <c:pt idx="942">
                  <c:v>0.21071679300000001</c:v>
                </c:pt>
                <c:pt idx="943">
                  <c:v>0.211518072</c:v>
                </c:pt>
                <c:pt idx="944">
                  <c:v>0.211121697</c:v>
                </c:pt>
                <c:pt idx="945">
                  <c:v>0.21265521200000001</c:v>
                </c:pt>
                <c:pt idx="946">
                  <c:v>0.21453391099999999</c:v>
                </c:pt>
                <c:pt idx="947">
                  <c:v>0.21607912600000001</c:v>
                </c:pt>
                <c:pt idx="948">
                  <c:v>0.21543557399999999</c:v>
                </c:pt>
                <c:pt idx="949">
                  <c:v>0.21707078099999999</c:v>
                </c:pt>
                <c:pt idx="950">
                  <c:v>0.21795672999999999</c:v>
                </c:pt>
                <c:pt idx="951">
                  <c:v>0.21764800200000001</c:v>
                </c:pt>
                <c:pt idx="952">
                  <c:v>0.21892129299999999</c:v>
                </c:pt>
                <c:pt idx="953">
                  <c:v>0.219623495</c:v>
                </c:pt>
                <c:pt idx="954">
                  <c:v>0.22092908</c:v>
                </c:pt>
                <c:pt idx="955">
                  <c:v>0.22182301600000001</c:v>
                </c:pt>
                <c:pt idx="956">
                  <c:v>0.22152796799999999</c:v>
                </c:pt>
                <c:pt idx="957">
                  <c:v>0.22243877200000001</c:v>
                </c:pt>
                <c:pt idx="958">
                  <c:v>0.22353025700000001</c:v>
                </c:pt>
                <c:pt idx="959">
                  <c:v>0.223873558</c:v>
                </c:pt>
                <c:pt idx="960">
                  <c:v>0.224486617</c:v>
                </c:pt>
                <c:pt idx="961">
                  <c:v>0.225308599</c:v>
                </c:pt>
                <c:pt idx="962">
                  <c:v>0.22522209300000001</c:v>
                </c:pt>
                <c:pt idx="963">
                  <c:v>0.22610935099999999</c:v>
                </c:pt>
                <c:pt idx="964">
                  <c:v>0.22709031199999999</c:v>
                </c:pt>
                <c:pt idx="965">
                  <c:v>0.22819914699999999</c:v>
                </c:pt>
                <c:pt idx="966">
                  <c:v>0.22950900599999999</c:v>
                </c:pt>
                <c:pt idx="967">
                  <c:v>0.230321366</c:v>
                </c:pt>
                <c:pt idx="968">
                  <c:v>0.230836817</c:v>
                </c:pt>
                <c:pt idx="969">
                  <c:v>0.23249547800000001</c:v>
                </c:pt>
                <c:pt idx="970">
                  <c:v>0.231755407</c:v>
                </c:pt>
                <c:pt idx="971">
                  <c:v>0.23339549600000001</c:v>
                </c:pt>
                <c:pt idx="972">
                  <c:v>0.23518089</c:v>
                </c:pt>
                <c:pt idx="973">
                  <c:v>0.23523050700000001</c:v>
                </c:pt>
                <c:pt idx="974">
                  <c:v>0.23641729</c:v>
                </c:pt>
                <c:pt idx="975">
                  <c:v>0.23753670499999999</c:v>
                </c:pt>
                <c:pt idx="976">
                  <c:v>0.23739843099999999</c:v>
                </c:pt>
                <c:pt idx="977">
                  <c:v>0.238158701</c:v>
                </c:pt>
                <c:pt idx="978">
                  <c:v>0.23946603599999999</c:v>
                </c:pt>
                <c:pt idx="979">
                  <c:v>0.239618938</c:v>
                </c:pt>
                <c:pt idx="980">
                  <c:v>0.240768449</c:v>
                </c:pt>
                <c:pt idx="981">
                  <c:v>0.24196050799999999</c:v>
                </c:pt>
                <c:pt idx="982">
                  <c:v>0.24234424500000001</c:v>
                </c:pt>
                <c:pt idx="983">
                  <c:v>0.243144211</c:v>
                </c:pt>
                <c:pt idx="984">
                  <c:v>0.244058107</c:v>
                </c:pt>
                <c:pt idx="985">
                  <c:v>0.24569595699999999</c:v>
                </c:pt>
                <c:pt idx="986">
                  <c:v>0.245544124</c:v>
                </c:pt>
                <c:pt idx="987">
                  <c:v>0.24609292099999999</c:v>
                </c:pt>
                <c:pt idx="988">
                  <c:v>0.247489556</c:v>
                </c:pt>
                <c:pt idx="989">
                  <c:v>0.24794195399999999</c:v>
                </c:pt>
                <c:pt idx="990">
                  <c:v>0.24825813699999999</c:v>
                </c:pt>
                <c:pt idx="991">
                  <c:v>0.25035386900000001</c:v>
                </c:pt>
                <c:pt idx="992">
                  <c:v>0.249615315</c:v>
                </c:pt>
                <c:pt idx="993">
                  <c:v>0.250389841</c:v>
                </c:pt>
                <c:pt idx="994">
                  <c:v>0.25245103800000002</c:v>
                </c:pt>
                <c:pt idx="995">
                  <c:v>0.25248025400000002</c:v>
                </c:pt>
                <c:pt idx="996">
                  <c:v>0.25312691900000001</c:v>
                </c:pt>
                <c:pt idx="997">
                  <c:v>0.25375097000000002</c:v>
                </c:pt>
                <c:pt idx="998">
                  <c:v>0.254078782</c:v>
                </c:pt>
                <c:pt idx="999">
                  <c:v>0.25541715199999998</c:v>
                </c:pt>
                <c:pt idx="1000">
                  <c:v>0.25542492100000003</c:v>
                </c:pt>
                <c:pt idx="1001">
                  <c:v>0.25538086199999999</c:v>
                </c:pt>
                <c:pt idx="1002">
                  <c:v>0.25650374799999998</c:v>
                </c:pt>
                <c:pt idx="1003">
                  <c:v>0.25751987100000001</c:v>
                </c:pt>
                <c:pt idx="1004">
                  <c:v>0.25795347499999999</c:v>
                </c:pt>
                <c:pt idx="1005">
                  <c:v>0.259237569</c:v>
                </c:pt>
                <c:pt idx="1006">
                  <c:v>0.25967237300000001</c:v>
                </c:pt>
                <c:pt idx="1007">
                  <c:v>0.25987501200000002</c:v>
                </c:pt>
                <c:pt idx="1008">
                  <c:v>0.260782295</c:v>
                </c:pt>
                <c:pt idx="1009">
                  <c:v>0.26193618600000002</c:v>
                </c:pt>
                <c:pt idx="1010">
                  <c:v>0.26137442799999999</c:v>
                </c:pt>
                <c:pt idx="1011">
                  <c:v>0.26214801300000001</c:v>
                </c:pt>
                <c:pt idx="1012">
                  <c:v>0.26283857999999999</c:v>
                </c:pt>
                <c:pt idx="1013">
                  <c:v>0.26292671000000001</c:v>
                </c:pt>
                <c:pt idx="1014">
                  <c:v>0.26462571400000001</c:v>
                </c:pt>
                <c:pt idx="1015">
                  <c:v>0.26463494999999998</c:v>
                </c:pt>
                <c:pt idx="1016">
                  <c:v>0.26541778300000002</c:v>
                </c:pt>
                <c:pt idx="1017">
                  <c:v>0.26565488900000001</c:v>
                </c:pt>
                <c:pt idx="1018">
                  <c:v>0.26674737100000001</c:v>
                </c:pt>
                <c:pt idx="1019">
                  <c:v>0.26707533300000003</c:v>
                </c:pt>
                <c:pt idx="1020">
                  <c:v>0.268268232</c:v>
                </c:pt>
                <c:pt idx="1021">
                  <c:v>0.26875292499999998</c:v>
                </c:pt>
                <c:pt idx="1022">
                  <c:v>0.26865474</c:v>
                </c:pt>
                <c:pt idx="1023">
                  <c:v>0.26960172599999999</c:v>
                </c:pt>
                <c:pt idx="1024">
                  <c:v>0.27016419000000003</c:v>
                </c:pt>
                <c:pt idx="1025">
                  <c:v>0.270999447</c:v>
                </c:pt>
                <c:pt idx="1026">
                  <c:v>0.27153349599999999</c:v>
                </c:pt>
                <c:pt idx="1027">
                  <c:v>0.27262549699999999</c:v>
                </c:pt>
                <c:pt idx="1028">
                  <c:v>0.27304252099999998</c:v>
                </c:pt>
                <c:pt idx="1029">
                  <c:v>0.27355888299999997</c:v>
                </c:pt>
                <c:pt idx="1030">
                  <c:v>0.274520231</c:v>
                </c:pt>
                <c:pt idx="1031">
                  <c:v>0.27483826300000003</c:v>
                </c:pt>
                <c:pt idx="1032">
                  <c:v>0.27502048699999998</c:v>
                </c:pt>
                <c:pt idx="1033">
                  <c:v>0.27591469200000002</c:v>
                </c:pt>
                <c:pt idx="1034">
                  <c:v>0.27706957100000001</c:v>
                </c:pt>
                <c:pt idx="1035">
                  <c:v>0.277339381</c:v>
                </c:pt>
                <c:pt idx="1036">
                  <c:v>0.27772406100000002</c:v>
                </c:pt>
                <c:pt idx="1037">
                  <c:v>0.27823375700000003</c:v>
                </c:pt>
                <c:pt idx="1038">
                  <c:v>0.27901421700000001</c:v>
                </c:pt>
                <c:pt idx="1039">
                  <c:v>0.28048035999999998</c:v>
                </c:pt>
                <c:pt idx="1040">
                  <c:v>0.27962551699999999</c:v>
                </c:pt>
                <c:pt idx="1041">
                  <c:v>0.28100924900000002</c:v>
                </c:pt>
                <c:pt idx="1042">
                  <c:v>0.28170647100000001</c:v>
                </c:pt>
                <c:pt idx="1043">
                  <c:v>0.28163786800000001</c:v>
                </c:pt>
                <c:pt idx="1044">
                  <c:v>0.283369072</c:v>
                </c:pt>
                <c:pt idx="1045">
                  <c:v>0.28294825800000001</c:v>
                </c:pt>
                <c:pt idx="1046">
                  <c:v>0.28266733399999999</c:v>
                </c:pt>
                <c:pt idx="1047">
                  <c:v>0.28420354599999997</c:v>
                </c:pt>
                <c:pt idx="1048">
                  <c:v>0.28362503300000003</c:v>
                </c:pt>
                <c:pt idx="1049">
                  <c:v>0.28427659</c:v>
                </c:pt>
                <c:pt idx="1050">
                  <c:v>0.28627805699999997</c:v>
                </c:pt>
                <c:pt idx="1051">
                  <c:v>0.28649591800000002</c:v>
                </c:pt>
                <c:pt idx="1052">
                  <c:v>0.28717638099999998</c:v>
                </c:pt>
                <c:pt idx="1053">
                  <c:v>0.28723676799999998</c:v>
                </c:pt>
                <c:pt idx="1054">
                  <c:v>0.28776467700000002</c:v>
                </c:pt>
                <c:pt idx="1055">
                  <c:v>0.28891432900000003</c:v>
                </c:pt>
                <c:pt idx="1056">
                  <c:v>0.289587916</c:v>
                </c:pt>
                <c:pt idx="1057">
                  <c:v>0.28953252699999998</c:v>
                </c:pt>
                <c:pt idx="1058">
                  <c:v>0.29062791300000002</c:v>
                </c:pt>
                <c:pt idx="1059">
                  <c:v>0.28990606699999999</c:v>
                </c:pt>
                <c:pt idx="1060">
                  <c:v>0.290932356</c:v>
                </c:pt>
                <c:pt idx="1061">
                  <c:v>0.29151562600000003</c:v>
                </c:pt>
                <c:pt idx="1062">
                  <c:v>0.292873192</c:v>
                </c:pt>
                <c:pt idx="1063">
                  <c:v>0.292661271</c:v>
                </c:pt>
                <c:pt idx="1064">
                  <c:v>0.29335224500000001</c:v>
                </c:pt>
                <c:pt idx="1065">
                  <c:v>0.29442137699999998</c:v>
                </c:pt>
                <c:pt idx="1066">
                  <c:v>0.29497075299999997</c:v>
                </c:pt>
                <c:pt idx="1067">
                  <c:v>0.29546019600000001</c:v>
                </c:pt>
                <c:pt idx="1068">
                  <c:v>0.295719065</c:v>
                </c:pt>
                <c:pt idx="1069">
                  <c:v>0.29532114599999998</c:v>
                </c:pt>
                <c:pt idx="1070">
                  <c:v>0.29624900300000001</c:v>
                </c:pt>
                <c:pt idx="1071">
                  <c:v>0.29727095799999997</c:v>
                </c:pt>
                <c:pt idx="1072">
                  <c:v>0.29755400999999998</c:v>
                </c:pt>
                <c:pt idx="1073">
                  <c:v>0.298200101</c:v>
                </c:pt>
                <c:pt idx="1074">
                  <c:v>0.29902531199999999</c:v>
                </c:pt>
                <c:pt idx="1075">
                  <c:v>0.29899818700000003</c:v>
                </c:pt>
                <c:pt idx="1076">
                  <c:v>0.299805932</c:v>
                </c:pt>
                <c:pt idx="1077">
                  <c:v>0.30092013499999998</c:v>
                </c:pt>
                <c:pt idx="1078">
                  <c:v>0.30133670299999998</c:v>
                </c:pt>
                <c:pt idx="1079">
                  <c:v>0.301215609</c:v>
                </c:pt>
                <c:pt idx="1080">
                  <c:v>0.30252677900000002</c:v>
                </c:pt>
                <c:pt idx="1081">
                  <c:v>0.30229334200000002</c:v>
                </c:pt>
                <c:pt idx="1082">
                  <c:v>0.30301814700000002</c:v>
                </c:pt>
                <c:pt idx="1083">
                  <c:v>0.30362086300000002</c:v>
                </c:pt>
                <c:pt idx="1084">
                  <c:v>0.30429201099999997</c:v>
                </c:pt>
                <c:pt idx="1085">
                  <c:v>0.30519510799999999</c:v>
                </c:pt>
                <c:pt idx="1086">
                  <c:v>0.30504039900000002</c:v>
                </c:pt>
                <c:pt idx="1087">
                  <c:v>0.30559697600000002</c:v>
                </c:pt>
                <c:pt idx="1088">
                  <c:v>0.30681850900000002</c:v>
                </c:pt>
                <c:pt idx="1089">
                  <c:v>0.30698856099999999</c:v>
                </c:pt>
                <c:pt idx="1090">
                  <c:v>0.30819178200000003</c:v>
                </c:pt>
                <c:pt idx="1091">
                  <c:v>0.308578085</c:v>
                </c:pt>
                <c:pt idx="1092">
                  <c:v>0.308994936</c:v>
                </c:pt>
                <c:pt idx="1093">
                  <c:v>0.30925060700000001</c:v>
                </c:pt>
                <c:pt idx="1094">
                  <c:v>0.310057156</c:v>
                </c:pt>
                <c:pt idx="1095">
                  <c:v>0.31049092299999997</c:v>
                </c:pt>
                <c:pt idx="1096">
                  <c:v>0.31071621300000002</c:v>
                </c:pt>
                <c:pt idx="1097">
                  <c:v>0.31129193199999999</c:v>
                </c:pt>
                <c:pt idx="1098">
                  <c:v>0.31265733800000001</c:v>
                </c:pt>
                <c:pt idx="1099">
                  <c:v>0.31277147</c:v>
                </c:pt>
                <c:pt idx="1100">
                  <c:v>0.31417992500000003</c:v>
                </c:pt>
                <c:pt idx="1101">
                  <c:v>0.31516438400000002</c:v>
                </c:pt>
                <c:pt idx="1102">
                  <c:v>0.31556736600000002</c:v>
                </c:pt>
                <c:pt idx="1103">
                  <c:v>0.31582319599999997</c:v>
                </c:pt>
                <c:pt idx="1104">
                  <c:v>0.31635934500000001</c:v>
                </c:pt>
                <c:pt idx="1105">
                  <c:v>0.31762560099999998</c:v>
                </c:pt>
                <c:pt idx="1106">
                  <c:v>0.318924174</c:v>
                </c:pt>
                <c:pt idx="1107">
                  <c:v>0.31827614799999998</c:v>
                </c:pt>
                <c:pt idx="1108">
                  <c:v>0.31879083000000003</c:v>
                </c:pt>
                <c:pt idx="1109">
                  <c:v>0.319869344</c:v>
                </c:pt>
                <c:pt idx="1110">
                  <c:v>0.32004116300000002</c:v>
                </c:pt>
                <c:pt idx="1111">
                  <c:v>0.32030019199999998</c:v>
                </c:pt>
                <c:pt idx="1112">
                  <c:v>0.32262713700000001</c:v>
                </c:pt>
                <c:pt idx="1113">
                  <c:v>0.32161110599999998</c:v>
                </c:pt>
                <c:pt idx="1114">
                  <c:v>0.32286340400000002</c:v>
                </c:pt>
                <c:pt idx="1115">
                  <c:v>0.32361052600000001</c:v>
                </c:pt>
                <c:pt idx="1116">
                  <c:v>0.32391621300000001</c:v>
                </c:pt>
                <c:pt idx="1117">
                  <c:v>0.32477531199999998</c:v>
                </c:pt>
                <c:pt idx="1118">
                  <c:v>0.325843832</c:v>
                </c:pt>
                <c:pt idx="1119">
                  <c:v>0.32678842299999999</c:v>
                </c:pt>
                <c:pt idx="1120">
                  <c:v>0.32693105500000003</c:v>
                </c:pt>
                <c:pt idx="1121">
                  <c:v>0.32697283100000002</c:v>
                </c:pt>
                <c:pt idx="1122">
                  <c:v>0.32854354000000002</c:v>
                </c:pt>
                <c:pt idx="1123">
                  <c:v>0.328927833</c:v>
                </c:pt>
                <c:pt idx="1124">
                  <c:v>0.32922878</c:v>
                </c:pt>
                <c:pt idx="1125">
                  <c:v>0.32943956099999999</c:v>
                </c:pt>
                <c:pt idx="1126">
                  <c:v>0.331396625</c:v>
                </c:pt>
                <c:pt idx="1127">
                  <c:v>0.33196656299999999</c:v>
                </c:pt>
                <c:pt idx="1128">
                  <c:v>0.33218078499999998</c:v>
                </c:pt>
                <c:pt idx="1129">
                  <c:v>0.33292171199999998</c:v>
                </c:pt>
                <c:pt idx="1130">
                  <c:v>0.33318045299999999</c:v>
                </c:pt>
                <c:pt idx="1131">
                  <c:v>0.33444908400000001</c:v>
                </c:pt>
                <c:pt idx="1132">
                  <c:v>0.33512341099999998</c:v>
                </c:pt>
                <c:pt idx="1133">
                  <c:v>0.33581213700000001</c:v>
                </c:pt>
                <c:pt idx="1134">
                  <c:v>0.33616158499999998</c:v>
                </c:pt>
                <c:pt idx="1135">
                  <c:v>0.33677288900000002</c:v>
                </c:pt>
                <c:pt idx="1136">
                  <c:v>0.33767847000000001</c:v>
                </c:pt>
                <c:pt idx="1137">
                  <c:v>0.33912334100000002</c:v>
                </c:pt>
                <c:pt idx="1138">
                  <c:v>0.33963296500000001</c:v>
                </c:pt>
                <c:pt idx="1139">
                  <c:v>0.34067424499999999</c:v>
                </c:pt>
                <c:pt idx="1140">
                  <c:v>0.34143237700000001</c:v>
                </c:pt>
                <c:pt idx="1141">
                  <c:v>0.34176640000000003</c:v>
                </c:pt>
                <c:pt idx="1142">
                  <c:v>0.34149296099999998</c:v>
                </c:pt>
                <c:pt idx="1143">
                  <c:v>0.34274348799999999</c:v>
                </c:pt>
                <c:pt idx="1144">
                  <c:v>0.34407331499999999</c:v>
                </c:pt>
                <c:pt idx="1145">
                  <c:v>0.34346344200000001</c:v>
                </c:pt>
                <c:pt idx="1146">
                  <c:v>0.34490624199999997</c:v>
                </c:pt>
                <c:pt idx="1147">
                  <c:v>0.345915272</c:v>
                </c:pt>
                <c:pt idx="1148">
                  <c:v>0.34666528299999999</c:v>
                </c:pt>
                <c:pt idx="1149">
                  <c:v>0.34721983299999998</c:v>
                </c:pt>
                <c:pt idx="1150">
                  <c:v>0.34820036999999998</c:v>
                </c:pt>
                <c:pt idx="1151">
                  <c:v>0.34847414900000001</c:v>
                </c:pt>
                <c:pt idx="1152">
                  <c:v>0.34947546800000001</c:v>
                </c:pt>
                <c:pt idx="1153">
                  <c:v>0.35083292100000002</c:v>
                </c:pt>
                <c:pt idx="1154">
                  <c:v>0.351148026</c:v>
                </c:pt>
                <c:pt idx="1155">
                  <c:v>0.35237708099999998</c:v>
                </c:pt>
                <c:pt idx="1156">
                  <c:v>0.35306184899999998</c:v>
                </c:pt>
                <c:pt idx="1157">
                  <c:v>0.35434225000000003</c:v>
                </c:pt>
                <c:pt idx="1158">
                  <c:v>0.35474742599999998</c:v>
                </c:pt>
                <c:pt idx="1159">
                  <c:v>0.35442447199999999</c:v>
                </c:pt>
                <c:pt idx="1160">
                  <c:v>0.35674364400000003</c:v>
                </c:pt>
                <c:pt idx="1161">
                  <c:v>0.35817716799999999</c:v>
                </c:pt>
                <c:pt idx="1162">
                  <c:v>0.35848256299999998</c:v>
                </c:pt>
                <c:pt idx="1163">
                  <c:v>0.35877529400000002</c:v>
                </c:pt>
                <c:pt idx="1164">
                  <c:v>0.36037570400000002</c:v>
                </c:pt>
                <c:pt idx="1165">
                  <c:v>0.36027648800000001</c:v>
                </c:pt>
                <c:pt idx="1166">
                  <c:v>0.36180869900000001</c:v>
                </c:pt>
                <c:pt idx="1167">
                  <c:v>0.36214147000000002</c:v>
                </c:pt>
                <c:pt idx="1168">
                  <c:v>0.363932329</c:v>
                </c:pt>
                <c:pt idx="1169">
                  <c:v>0.36427849699999998</c:v>
                </c:pt>
                <c:pt idx="1170">
                  <c:v>0.36541355800000003</c:v>
                </c:pt>
                <c:pt idx="1171">
                  <c:v>0.36532489800000001</c:v>
                </c:pt>
                <c:pt idx="1172">
                  <c:v>0.36628680699999999</c:v>
                </c:pt>
                <c:pt idx="1173">
                  <c:v>0.367610567</c:v>
                </c:pt>
                <c:pt idx="1174">
                  <c:v>0.368162985</c:v>
                </c:pt>
                <c:pt idx="1175">
                  <c:v>0.36934557699999998</c:v>
                </c:pt>
                <c:pt idx="1176">
                  <c:v>0.36993115999999998</c:v>
                </c:pt>
                <c:pt idx="1177">
                  <c:v>0.37054714</c:v>
                </c:pt>
                <c:pt idx="1178">
                  <c:v>0.372586274</c:v>
                </c:pt>
                <c:pt idx="1179">
                  <c:v>0.37395220899999998</c:v>
                </c:pt>
                <c:pt idx="1180">
                  <c:v>0.37415134300000003</c:v>
                </c:pt>
                <c:pt idx="1181">
                  <c:v>0.37434361199999999</c:v>
                </c:pt>
                <c:pt idx="1182">
                  <c:v>0.37596992499999998</c:v>
                </c:pt>
                <c:pt idx="1183">
                  <c:v>0.37711186400000002</c:v>
                </c:pt>
                <c:pt idx="1184">
                  <c:v>0.37836165199999999</c:v>
                </c:pt>
                <c:pt idx="1185">
                  <c:v>0.37885977199999998</c:v>
                </c:pt>
                <c:pt idx="1186">
                  <c:v>0.37895313800000002</c:v>
                </c:pt>
                <c:pt idx="1187">
                  <c:v>0.37941065899999998</c:v>
                </c:pt>
                <c:pt idx="1188">
                  <c:v>0.38140797100000001</c:v>
                </c:pt>
                <c:pt idx="1189">
                  <c:v>0.38126711099999999</c:v>
                </c:pt>
                <c:pt idx="1190">
                  <c:v>0.38358441599999998</c:v>
                </c:pt>
                <c:pt idx="1191">
                  <c:v>0.38331011700000001</c:v>
                </c:pt>
                <c:pt idx="1192">
                  <c:v>0.385015159</c:v>
                </c:pt>
                <c:pt idx="1193">
                  <c:v>0.385809385</c:v>
                </c:pt>
                <c:pt idx="1194">
                  <c:v>0.386945873</c:v>
                </c:pt>
                <c:pt idx="1195">
                  <c:v>0.38732935200000002</c:v>
                </c:pt>
                <c:pt idx="1196">
                  <c:v>0.38867890100000002</c:v>
                </c:pt>
                <c:pt idx="1197">
                  <c:v>0.389343041</c:v>
                </c:pt>
                <c:pt idx="1198">
                  <c:v>0.38988158899999997</c:v>
                </c:pt>
                <c:pt idx="1199">
                  <c:v>0.39152131000000001</c:v>
                </c:pt>
                <c:pt idx="1200">
                  <c:v>0.39223297600000001</c:v>
                </c:pt>
                <c:pt idx="1201">
                  <c:v>0.39333241000000002</c:v>
                </c:pt>
                <c:pt idx="1202">
                  <c:v>0.39428421200000002</c:v>
                </c:pt>
                <c:pt idx="1203">
                  <c:v>0.395242859</c:v>
                </c:pt>
                <c:pt idx="1204">
                  <c:v>0.39693161399999999</c:v>
                </c:pt>
                <c:pt idx="1205">
                  <c:v>0.39759235100000001</c:v>
                </c:pt>
                <c:pt idx="1206">
                  <c:v>0.39780141499999999</c:v>
                </c:pt>
                <c:pt idx="1207">
                  <c:v>0.398801923</c:v>
                </c:pt>
                <c:pt idx="1208">
                  <c:v>0.39945787999999999</c:v>
                </c:pt>
                <c:pt idx="1209">
                  <c:v>0.40101575699999997</c:v>
                </c:pt>
                <c:pt idx="1210">
                  <c:v>0.40163374600000001</c:v>
                </c:pt>
                <c:pt idx="1211">
                  <c:v>0.40277640999999997</c:v>
                </c:pt>
                <c:pt idx="1212">
                  <c:v>0.40357056899999999</c:v>
                </c:pt>
                <c:pt idx="1213">
                  <c:v>0.404898433</c:v>
                </c:pt>
                <c:pt idx="1214">
                  <c:v>0.40689310899999998</c:v>
                </c:pt>
                <c:pt idx="1215">
                  <c:v>0.40676319599999999</c:v>
                </c:pt>
                <c:pt idx="1216">
                  <c:v>0.40814014300000001</c:v>
                </c:pt>
                <c:pt idx="1217">
                  <c:v>0.40843581800000001</c:v>
                </c:pt>
                <c:pt idx="1218">
                  <c:v>0.40910957399999998</c:v>
                </c:pt>
                <c:pt idx="1219">
                  <c:v>0.409978495</c:v>
                </c:pt>
                <c:pt idx="1220">
                  <c:v>0.410358632</c:v>
                </c:pt>
                <c:pt idx="1221">
                  <c:v>0.41167806800000001</c:v>
                </c:pt>
                <c:pt idx="1222">
                  <c:v>0.412966958</c:v>
                </c:pt>
                <c:pt idx="1223">
                  <c:v>0.41401535900000003</c:v>
                </c:pt>
                <c:pt idx="1224">
                  <c:v>0.41537259300000001</c:v>
                </c:pt>
                <c:pt idx="1225">
                  <c:v>0.41586277599999999</c:v>
                </c:pt>
                <c:pt idx="1226">
                  <c:v>0.41768504000000001</c:v>
                </c:pt>
                <c:pt idx="1227">
                  <c:v>0.41801580199999999</c:v>
                </c:pt>
                <c:pt idx="1228">
                  <c:v>0.41956433500000001</c:v>
                </c:pt>
                <c:pt idx="1229">
                  <c:v>0.41963600099999998</c:v>
                </c:pt>
                <c:pt idx="1230">
                  <c:v>0.420689545</c:v>
                </c:pt>
                <c:pt idx="1231">
                  <c:v>0.423005519</c:v>
                </c:pt>
                <c:pt idx="1232">
                  <c:v>0.42316822500000001</c:v>
                </c:pt>
                <c:pt idx="1233">
                  <c:v>0.423953148</c:v>
                </c:pt>
                <c:pt idx="1234">
                  <c:v>0.42468550599999999</c:v>
                </c:pt>
                <c:pt idx="1235">
                  <c:v>0.42552801099999998</c:v>
                </c:pt>
                <c:pt idx="1236">
                  <c:v>0.427203575</c:v>
                </c:pt>
                <c:pt idx="1237">
                  <c:v>0.427476468</c:v>
                </c:pt>
                <c:pt idx="1238">
                  <c:v>0.42798389399999998</c:v>
                </c:pt>
                <c:pt idx="1239">
                  <c:v>0.428742499</c:v>
                </c:pt>
                <c:pt idx="1240">
                  <c:v>0.43059682300000002</c:v>
                </c:pt>
                <c:pt idx="1241">
                  <c:v>0.43146664600000001</c:v>
                </c:pt>
                <c:pt idx="1242">
                  <c:v>0.432078713</c:v>
                </c:pt>
                <c:pt idx="1243">
                  <c:v>0.43325013600000001</c:v>
                </c:pt>
                <c:pt idx="1244">
                  <c:v>0.43488927500000002</c:v>
                </c:pt>
                <c:pt idx="1245">
                  <c:v>0.43674060599999998</c:v>
                </c:pt>
                <c:pt idx="1246">
                  <c:v>0.436303938</c:v>
                </c:pt>
                <c:pt idx="1247">
                  <c:v>0.43732265999999997</c:v>
                </c:pt>
                <c:pt idx="1248">
                  <c:v>0.43883667100000001</c:v>
                </c:pt>
                <c:pt idx="1249">
                  <c:v>0.43943263999999999</c:v>
                </c:pt>
                <c:pt idx="1250">
                  <c:v>0.440714043</c:v>
                </c:pt>
                <c:pt idx="1251">
                  <c:v>0.44101346499999999</c:v>
                </c:pt>
                <c:pt idx="1252">
                  <c:v>0.44154180599999998</c:v>
                </c:pt>
                <c:pt idx="1253">
                  <c:v>0.44311134400000002</c:v>
                </c:pt>
                <c:pt idx="1254">
                  <c:v>0.44356506000000001</c:v>
                </c:pt>
                <c:pt idx="1255">
                  <c:v>0.44494486900000002</c:v>
                </c:pt>
                <c:pt idx="1256">
                  <c:v>0.44554807899999999</c:v>
                </c:pt>
                <c:pt idx="1257">
                  <c:v>0.44637016699999998</c:v>
                </c:pt>
                <c:pt idx="1258">
                  <c:v>0.44770548300000002</c:v>
                </c:pt>
                <c:pt idx="1259">
                  <c:v>0.447921244</c:v>
                </c:pt>
                <c:pt idx="1260">
                  <c:v>0.44899710300000001</c:v>
                </c:pt>
                <c:pt idx="1261">
                  <c:v>0.450476924</c:v>
                </c:pt>
                <c:pt idx="1262">
                  <c:v>0.45124267400000001</c:v>
                </c:pt>
                <c:pt idx="1263">
                  <c:v>0.45131101800000001</c:v>
                </c:pt>
                <c:pt idx="1264">
                  <c:v>0.45240460599999999</c:v>
                </c:pt>
                <c:pt idx="1265">
                  <c:v>0.45345299900000002</c:v>
                </c:pt>
                <c:pt idx="1266">
                  <c:v>0.454335286</c:v>
                </c:pt>
                <c:pt idx="1267">
                  <c:v>0.45553767000000001</c:v>
                </c:pt>
                <c:pt idx="1268">
                  <c:v>0.45642903099999999</c:v>
                </c:pt>
                <c:pt idx="1269">
                  <c:v>0.45740358399999997</c:v>
                </c:pt>
                <c:pt idx="1270">
                  <c:v>0.45821289100000001</c:v>
                </c:pt>
                <c:pt idx="1271">
                  <c:v>0.45898318700000001</c:v>
                </c:pt>
                <c:pt idx="1272">
                  <c:v>0.45936753400000002</c:v>
                </c:pt>
                <c:pt idx="1273">
                  <c:v>0.46103508599999998</c:v>
                </c:pt>
                <c:pt idx="1274">
                  <c:v>0.46148107300000002</c:v>
                </c:pt>
                <c:pt idx="1275">
                  <c:v>0.46148193900000001</c:v>
                </c:pt>
                <c:pt idx="1276">
                  <c:v>0.46358302899999998</c:v>
                </c:pt>
                <c:pt idx="1277">
                  <c:v>0.46455723900000001</c:v>
                </c:pt>
                <c:pt idx="1278">
                  <c:v>0.46507497599999997</c:v>
                </c:pt>
                <c:pt idx="1279">
                  <c:v>0.46586480400000002</c:v>
                </c:pt>
                <c:pt idx="1280">
                  <c:v>0.46730850400000001</c:v>
                </c:pt>
                <c:pt idx="1281">
                  <c:v>0.46698205199999998</c:v>
                </c:pt>
                <c:pt idx="1282">
                  <c:v>0.467952543</c:v>
                </c:pt>
                <c:pt idx="1283">
                  <c:v>0.46884144300000002</c:v>
                </c:pt>
                <c:pt idx="1284">
                  <c:v>0.46964858100000001</c:v>
                </c:pt>
                <c:pt idx="1285">
                  <c:v>0.47042255700000002</c:v>
                </c:pt>
                <c:pt idx="1286">
                  <c:v>0.47240072799999999</c:v>
                </c:pt>
                <c:pt idx="1287">
                  <c:v>0.47224759300000002</c:v>
                </c:pt>
                <c:pt idx="1288">
                  <c:v>0.47237995199999999</c:v>
                </c:pt>
                <c:pt idx="1289">
                  <c:v>0.47366297000000002</c:v>
                </c:pt>
                <c:pt idx="1290">
                  <c:v>0.47495132099999998</c:v>
                </c:pt>
                <c:pt idx="1291">
                  <c:v>0.475715624</c:v>
                </c:pt>
                <c:pt idx="1292">
                  <c:v>0.47686430400000002</c:v>
                </c:pt>
                <c:pt idx="1293">
                  <c:v>0.477126732</c:v>
                </c:pt>
                <c:pt idx="1294">
                  <c:v>0.477495212</c:v>
                </c:pt>
                <c:pt idx="1295">
                  <c:v>0.47820254099999998</c:v>
                </c:pt>
                <c:pt idx="1296">
                  <c:v>0.47856087400000002</c:v>
                </c:pt>
                <c:pt idx="1297">
                  <c:v>0.48018454999999999</c:v>
                </c:pt>
                <c:pt idx="1298">
                  <c:v>0.48075045599999999</c:v>
                </c:pt>
                <c:pt idx="1299">
                  <c:v>0.482376317</c:v>
                </c:pt>
                <c:pt idx="1300">
                  <c:v>0.482046315</c:v>
                </c:pt>
                <c:pt idx="1301">
                  <c:v>0.48278759399999999</c:v>
                </c:pt>
                <c:pt idx="1302">
                  <c:v>0.48328574200000002</c:v>
                </c:pt>
                <c:pt idx="1303">
                  <c:v>0.48389525100000003</c:v>
                </c:pt>
                <c:pt idx="1304">
                  <c:v>0.4846509</c:v>
                </c:pt>
                <c:pt idx="1305">
                  <c:v>0.48607543399999997</c:v>
                </c:pt>
                <c:pt idx="1306">
                  <c:v>0.48603246100000003</c:v>
                </c:pt>
                <c:pt idx="1307">
                  <c:v>0.48773687500000001</c:v>
                </c:pt>
                <c:pt idx="1308">
                  <c:v>0.48755551400000002</c:v>
                </c:pt>
                <c:pt idx="1309">
                  <c:v>0.48882007599999999</c:v>
                </c:pt>
                <c:pt idx="1310">
                  <c:v>0.48834127900000002</c:v>
                </c:pt>
                <c:pt idx="1311">
                  <c:v>0.490036048</c:v>
                </c:pt>
                <c:pt idx="1312">
                  <c:v>0.48971742200000001</c:v>
                </c:pt>
                <c:pt idx="1313">
                  <c:v>0.49165107699999999</c:v>
                </c:pt>
                <c:pt idx="1314">
                  <c:v>0.49180217900000001</c:v>
                </c:pt>
                <c:pt idx="1315">
                  <c:v>0.49223588099999999</c:v>
                </c:pt>
                <c:pt idx="1316">
                  <c:v>0.49261044599999998</c:v>
                </c:pt>
                <c:pt idx="1317">
                  <c:v>0.49367802</c:v>
                </c:pt>
                <c:pt idx="1318">
                  <c:v>0.493580356</c:v>
                </c:pt>
                <c:pt idx="1319">
                  <c:v>0.49417927699999997</c:v>
                </c:pt>
                <c:pt idx="1320">
                  <c:v>0.49437222199999997</c:v>
                </c:pt>
                <c:pt idx="1321">
                  <c:v>0.49591838199999999</c:v>
                </c:pt>
                <c:pt idx="1322">
                  <c:v>0.49671477200000003</c:v>
                </c:pt>
                <c:pt idx="1323">
                  <c:v>0.49665969700000001</c:v>
                </c:pt>
                <c:pt idx="1324">
                  <c:v>0.49744704299999998</c:v>
                </c:pt>
                <c:pt idx="1325">
                  <c:v>0.49844833399999999</c:v>
                </c:pt>
                <c:pt idx="1326">
                  <c:v>0.49928181100000002</c:v>
                </c:pt>
                <c:pt idx="1327">
                  <c:v>0.50056589699999998</c:v>
                </c:pt>
                <c:pt idx="1328">
                  <c:v>0.49986115199999998</c:v>
                </c:pt>
                <c:pt idx="1329">
                  <c:v>0.50137645799999997</c:v>
                </c:pt>
                <c:pt idx="1330">
                  <c:v>0.50075191900000005</c:v>
                </c:pt>
                <c:pt idx="1331">
                  <c:v>0.50096035900000002</c:v>
                </c:pt>
                <c:pt idx="1332">
                  <c:v>0.50153619900000002</c:v>
                </c:pt>
                <c:pt idx="1333">
                  <c:v>0.50186865400000003</c:v>
                </c:pt>
                <c:pt idx="1334">
                  <c:v>0.503053207</c:v>
                </c:pt>
                <c:pt idx="1335">
                  <c:v>0.50308064799999996</c:v>
                </c:pt>
                <c:pt idx="1336">
                  <c:v>0.50295425999999999</c:v>
                </c:pt>
                <c:pt idx="1337">
                  <c:v>0.50356181899999997</c:v>
                </c:pt>
                <c:pt idx="1338">
                  <c:v>0.50514146900000001</c:v>
                </c:pt>
                <c:pt idx="1339">
                  <c:v>0.505030478</c:v>
                </c:pt>
                <c:pt idx="1340">
                  <c:v>0.50530286400000002</c:v>
                </c:pt>
                <c:pt idx="1341">
                  <c:v>0.50585250000000004</c:v>
                </c:pt>
                <c:pt idx="1342">
                  <c:v>0.50585554499999996</c:v>
                </c:pt>
                <c:pt idx="1343">
                  <c:v>0.50633694699999998</c:v>
                </c:pt>
                <c:pt idx="1344">
                  <c:v>0.50693165699999998</c:v>
                </c:pt>
                <c:pt idx="1345">
                  <c:v>0.507109052</c:v>
                </c:pt>
                <c:pt idx="1346">
                  <c:v>0.50850342100000001</c:v>
                </c:pt>
                <c:pt idx="1347">
                  <c:v>0.50852543699999997</c:v>
                </c:pt>
                <c:pt idx="1348">
                  <c:v>0.50844669300000001</c:v>
                </c:pt>
                <c:pt idx="1349">
                  <c:v>0.50885277200000001</c:v>
                </c:pt>
                <c:pt idx="1350">
                  <c:v>0.50977820600000001</c:v>
                </c:pt>
                <c:pt idx="1351">
                  <c:v>0.509843826</c:v>
                </c:pt>
                <c:pt idx="1352">
                  <c:v>0.51073984900000002</c:v>
                </c:pt>
                <c:pt idx="1353">
                  <c:v>0.51058398100000002</c:v>
                </c:pt>
                <c:pt idx="1354">
                  <c:v>0.51081869999999996</c:v>
                </c:pt>
                <c:pt idx="1355">
                  <c:v>0.51093771200000004</c:v>
                </c:pt>
                <c:pt idx="1356">
                  <c:v>0.51121877400000004</c:v>
                </c:pt>
                <c:pt idx="1357">
                  <c:v>0.51180907499999995</c:v>
                </c:pt>
                <c:pt idx="1358">
                  <c:v>0.51174524099999996</c:v>
                </c:pt>
                <c:pt idx="1359">
                  <c:v>0.51202827399999995</c:v>
                </c:pt>
                <c:pt idx="1360">
                  <c:v>0.51179404900000003</c:v>
                </c:pt>
                <c:pt idx="1361">
                  <c:v>0.51285328699999999</c:v>
                </c:pt>
                <c:pt idx="1362">
                  <c:v>0.51338229099999999</c:v>
                </c:pt>
                <c:pt idx="1363">
                  <c:v>0.51424033000000002</c:v>
                </c:pt>
                <c:pt idx="1364">
                  <c:v>0.51410584800000003</c:v>
                </c:pt>
                <c:pt idx="1365">
                  <c:v>0.51472444100000003</c:v>
                </c:pt>
                <c:pt idx="1366">
                  <c:v>0.51404461899999998</c:v>
                </c:pt>
                <c:pt idx="1367">
                  <c:v>0.514728148</c:v>
                </c:pt>
                <c:pt idx="1368">
                  <c:v>0.515302924</c:v>
                </c:pt>
                <c:pt idx="1369">
                  <c:v>0.51538919299999997</c:v>
                </c:pt>
                <c:pt idx="1370">
                  <c:v>0.51554395399999997</c:v>
                </c:pt>
                <c:pt idx="1371">
                  <c:v>0.51581288800000002</c:v>
                </c:pt>
                <c:pt idx="1372">
                  <c:v>0.51556535400000003</c:v>
                </c:pt>
                <c:pt idx="1373">
                  <c:v>0.51622386600000003</c:v>
                </c:pt>
                <c:pt idx="1374">
                  <c:v>0.51677388899999999</c:v>
                </c:pt>
                <c:pt idx="1375">
                  <c:v>0.51731706</c:v>
                </c:pt>
                <c:pt idx="1376">
                  <c:v>0.51674629000000005</c:v>
                </c:pt>
                <c:pt idx="1377">
                  <c:v>0.51751083099999995</c:v>
                </c:pt>
                <c:pt idx="1378">
                  <c:v>0.51690886800000002</c:v>
                </c:pt>
                <c:pt idx="1379">
                  <c:v>0.51701742299999998</c:v>
                </c:pt>
                <c:pt idx="1380">
                  <c:v>0.51771442400000001</c:v>
                </c:pt>
                <c:pt idx="1381">
                  <c:v>0.51785347500000001</c:v>
                </c:pt>
                <c:pt idx="1382">
                  <c:v>0.51857670099999997</c:v>
                </c:pt>
                <c:pt idx="1383">
                  <c:v>0.51804491600000002</c:v>
                </c:pt>
                <c:pt idx="1384">
                  <c:v>0.518521126</c:v>
                </c:pt>
                <c:pt idx="1385">
                  <c:v>0.51890653200000003</c:v>
                </c:pt>
                <c:pt idx="1386">
                  <c:v>0.51867167000000003</c:v>
                </c:pt>
                <c:pt idx="1387">
                  <c:v>0.51903191999999998</c:v>
                </c:pt>
                <c:pt idx="1388">
                  <c:v>0.51930816499999999</c:v>
                </c:pt>
                <c:pt idx="1389">
                  <c:v>0.51887595900000005</c:v>
                </c:pt>
                <c:pt idx="1390">
                  <c:v>0.51870053599999999</c:v>
                </c:pt>
                <c:pt idx="1391">
                  <c:v>0.51961226000000005</c:v>
                </c:pt>
                <c:pt idx="1392">
                  <c:v>0.52021422699999997</c:v>
                </c:pt>
                <c:pt idx="1393">
                  <c:v>0.52025536800000005</c:v>
                </c:pt>
                <c:pt idx="1394">
                  <c:v>0.520382448</c:v>
                </c:pt>
                <c:pt idx="1395">
                  <c:v>0.52052473200000005</c:v>
                </c:pt>
                <c:pt idx="1396">
                  <c:v>0.520046605</c:v>
                </c:pt>
                <c:pt idx="1397">
                  <c:v>0.52098721299999995</c:v>
                </c:pt>
                <c:pt idx="1398">
                  <c:v>0.52015047999999997</c:v>
                </c:pt>
                <c:pt idx="1399">
                  <c:v>0.52116850400000003</c:v>
                </c:pt>
                <c:pt idx="1400">
                  <c:v>0.52052039000000005</c:v>
                </c:pt>
                <c:pt idx="1401">
                  <c:v>0.52136003500000005</c:v>
                </c:pt>
                <c:pt idx="1402">
                  <c:v>0.521174048</c:v>
                </c:pt>
                <c:pt idx="1403">
                  <c:v>0.52174615700000004</c:v>
                </c:pt>
                <c:pt idx="1404">
                  <c:v>0.52143508400000005</c:v>
                </c:pt>
                <c:pt idx="1405">
                  <c:v>0.52224176</c:v>
                </c:pt>
                <c:pt idx="1406">
                  <c:v>0.52150708099999998</c:v>
                </c:pt>
                <c:pt idx="1407">
                  <c:v>0.52126629599999996</c:v>
                </c:pt>
                <c:pt idx="1408">
                  <c:v>0.521626374</c:v>
                </c:pt>
                <c:pt idx="1409">
                  <c:v>0.52188427400000004</c:v>
                </c:pt>
                <c:pt idx="1410">
                  <c:v>0.52217856600000001</c:v>
                </c:pt>
                <c:pt idx="1411">
                  <c:v>0.52222459700000001</c:v>
                </c:pt>
                <c:pt idx="1412">
                  <c:v>0.522222992</c:v>
                </c:pt>
                <c:pt idx="1413">
                  <c:v>0.52295637100000003</c:v>
                </c:pt>
                <c:pt idx="1414">
                  <c:v>0.52294016600000004</c:v>
                </c:pt>
                <c:pt idx="1415">
                  <c:v>0.52281969699999997</c:v>
                </c:pt>
                <c:pt idx="1416">
                  <c:v>0.52214904100000004</c:v>
                </c:pt>
                <c:pt idx="1417">
                  <c:v>0.52308885199999999</c:v>
                </c:pt>
                <c:pt idx="1418">
                  <c:v>0.52265202799999999</c:v>
                </c:pt>
                <c:pt idx="1419">
                  <c:v>0.52257397900000002</c:v>
                </c:pt>
                <c:pt idx="1420">
                  <c:v>0.52302483</c:v>
                </c:pt>
                <c:pt idx="1421">
                  <c:v>0.52271453099999998</c:v>
                </c:pt>
                <c:pt idx="1422">
                  <c:v>0.52324730100000005</c:v>
                </c:pt>
                <c:pt idx="1423">
                  <c:v>0.52343032599999995</c:v>
                </c:pt>
                <c:pt idx="1424">
                  <c:v>0.52386702100000004</c:v>
                </c:pt>
                <c:pt idx="1425">
                  <c:v>0.52323056300000004</c:v>
                </c:pt>
                <c:pt idx="1426">
                  <c:v>0.52348006599999997</c:v>
                </c:pt>
                <c:pt idx="1427">
                  <c:v>0.52329784899999998</c:v>
                </c:pt>
                <c:pt idx="1428">
                  <c:v>0.52420525500000004</c:v>
                </c:pt>
                <c:pt idx="1429">
                  <c:v>0.52445188499999995</c:v>
                </c:pt>
                <c:pt idx="1430">
                  <c:v>0.52462704199999999</c:v>
                </c:pt>
                <c:pt idx="1431">
                  <c:v>0.524017069</c:v>
                </c:pt>
                <c:pt idx="1432">
                  <c:v>0.52472203399999995</c:v>
                </c:pt>
                <c:pt idx="1433">
                  <c:v>0.52437143799999997</c:v>
                </c:pt>
                <c:pt idx="1434">
                  <c:v>0.52466781500000004</c:v>
                </c:pt>
                <c:pt idx="1435">
                  <c:v>0.52450356200000003</c:v>
                </c:pt>
                <c:pt idx="1436">
                  <c:v>0.52372060899999995</c:v>
                </c:pt>
                <c:pt idx="1437">
                  <c:v>0.52419093500000002</c:v>
                </c:pt>
                <c:pt idx="1438">
                  <c:v>0.52444355799999998</c:v>
                </c:pt>
                <c:pt idx="1439">
                  <c:v>0.52471433899999997</c:v>
                </c:pt>
                <c:pt idx="1440">
                  <c:v>0.52519952599999997</c:v>
                </c:pt>
                <c:pt idx="1441">
                  <c:v>0.52470364899999999</c:v>
                </c:pt>
                <c:pt idx="1442">
                  <c:v>0.52527174899999995</c:v>
                </c:pt>
                <c:pt idx="1443">
                  <c:v>0.52433844600000001</c:v>
                </c:pt>
                <c:pt idx="1444">
                  <c:v>0.52452797399999995</c:v>
                </c:pt>
                <c:pt idx="1445">
                  <c:v>0.524657386</c:v>
                </c:pt>
                <c:pt idx="1446">
                  <c:v>0.52504757099999999</c:v>
                </c:pt>
                <c:pt idx="1447">
                  <c:v>0.52507216099999998</c:v>
                </c:pt>
                <c:pt idx="1448">
                  <c:v>0.52483868600000005</c:v>
                </c:pt>
                <c:pt idx="1449">
                  <c:v>0.52512900799999995</c:v>
                </c:pt>
                <c:pt idx="1450">
                  <c:v>0.52499401000000001</c:v>
                </c:pt>
                <c:pt idx="1451">
                  <c:v>0.52559755500000005</c:v>
                </c:pt>
                <c:pt idx="1452">
                  <c:v>0.52466274700000004</c:v>
                </c:pt>
                <c:pt idx="1453">
                  <c:v>0.52542043900000002</c:v>
                </c:pt>
                <c:pt idx="1454">
                  <c:v>0.526150432</c:v>
                </c:pt>
                <c:pt idx="1455">
                  <c:v>0.52649233200000001</c:v>
                </c:pt>
                <c:pt idx="1456">
                  <c:v>0.52596199600000004</c:v>
                </c:pt>
                <c:pt idx="1457">
                  <c:v>0.52599258199999999</c:v>
                </c:pt>
                <c:pt idx="1458">
                  <c:v>0.52673273799999998</c:v>
                </c:pt>
                <c:pt idx="1459">
                  <c:v>0.52597997500000004</c:v>
                </c:pt>
                <c:pt idx="1460">
                  <c:v>0.52592919100000002</c:v>
                </c:pt>
                <c:pt idx="1461">
                  <c:v>0.52547033799999998</c:v>
                </c:pt>
                <c:pt idx="1462">
                  <c:v>0.52579392400000002</c:v>
                </c:pt>
                <c:pt idx="1463">
                  <c:v>0.52604558499999998</c:v>
                </c:pt>
                <c:pt idx="1464">
                  <c:v>0.52672321200000005</c:v>
                </c:pt>
                <c:pt idx="1465">
                  <c:v>0.526159987</c:v>
                </c:pt>
                <c:pt idx="1466">
                  <c:v>0.52690135800000004</c:v>
                </c:pt>
                <c:pt idx="1467">
                  <c:v>0.52599999500000005</c:v>
                </c:pt>
                <c:pt idx="1468">
                  <c:v>0.52643894800000002</c:v>
                </c:pt>
                <c:pt idx="1469">
                  <c:v>0.52680406300000004</c:v>
                </c:pt>
                <c:pt idx="1470">
                  <c:v>0.52632415899999996</c:v>
                </c:pt>
                <c:pt idx="1471">
                  <c:v>0.526445516</c:v>
                </c:pt>
                <c:pt idx="1472">
                  <c:v>0.52625794299999995</c:v>
                </c:pt>
                <c:pt idx="1473">
                  <c:v>0.52735836800000002</c:v>
                </c:pt>
                <c:pt idx="1474">
                  <c:v>0.527471303</c:v>
                </c:pt>
                <c:pt idx="1475">
                  <c:v>0.52728668000000001</c:v>
                </c:pt>
                <c:pt idx="1476">
                  <c:v>0.526932281</c:v>
                </c:pt>
                <c:pt idx="1477">
                  <c:v>0.52716754700000001</c:v>
                </c:pt>
                <c:pt idx="1478">
                  <c:v>0.52741783099999995</c:v>
                </c:pt>
                <c:pt idx="1479">
                  <c:v>0.52722559000000002</c:v>
                </c:pt>
                <c:pt idx="1480">
                  <c:v>0.52768600099999996</c:v>
                </c:pt>
                <c:pt idx="1481">
                  <c:v>0.52675400699999997</c:v>
                </c:pt>
                <c:pt idx="1482">
                  <c:v>0.527282739</c:v>
                </c:pt>
                <c:pt idx="1483">
                  <c:v>0.52740313599999999</c:v>
                </c:pt>
                <c:pt idx="1484">
                  <c:v>0.52822882699999996</c:v>
                </c:pt>
                <c:pt idx="1485">
                  <c:v>0.52753762500000001</c:v>
                </c:pt>
                <c:pt idx="1486">
                  <c:v>0.52714853100000003</c:v>
                </c:pt>
                <c:pt idx="1487">
                  <c:v>0.528155033</c:v>
                </c:pt>
                <c:pt idx="1488">
                  <c:v>0.52853935500000004</c:v>
                </c:pt>
                <c:pt idx="1489">
                  <c:v>0.52789034099999999</c:v>
                </c:pt>
                <c:pt idx="1490">
                  <c:v>0.52812026700000003</c:v>
                </c:pt>
                <c:pt idx="1491">
                  <c:v>0.52861630299999995</c:v>
                </c:pt>
                <c:pt idx="1492">
                  <c:v>0.52845437699999998</c:v>
                </c:pt>
                <c:pt idx="1493">
                  <c:v>0.52827584500000002</c:v>
                </c:pt>
                <c:pt idx="1494">
                  <c:v>0.52851167700000001</c:v>
                </c:pt>
                <c:pt idx="1495">
                  <c:v>0.52895458900000003</c:v>
                </c:pt>
                <c:pt idx="1496">
                  <c:v>0.52897786800000002</c:v>
                </c:pt>
                <c:pt idx="1497">
                  <c:v>0.52927019099999995</c:v>
                </c:pt>
                <c:pt idx="1498">
                  <c:v>0.52922222600000002</c:v>
                </c:pt>
                <c:pt idx="1499">
                  <c:v>0.52969395200000002</c:v>
                </c:pt>
                <c:pt idx="1500">
                  <c:v>0.52919988600000001</c:v>
                </c:pt>
                <c:pt idx="1501">
                  <c:v>0.52916254699999998</c:v>
                </c:pt>
                <c:pt idx="1502">
                  <c:v>0.530114855</c:v>
                </c:pt>
                <c:pt idx="1503">
                  <c:v>0.53015477899999996</c:v>
                </c:pt>
                <c:pt idx="1504">
                  <c:v>0.52929411299999995</c:v>
                </c:pt>
                <c:pt idx="1505">
                  <c:v>0.52987781599999995</c:v>
                </c:pt>
                <c:pt idx="1506">
                  <c:v>0.53067589100000001</c:v>
                </c:pt>
                <c:pt idx="1507">
                  <c:v>0.53032737200000002</c:v>
                </c:pt>
                <c:pt idx="1508">
                  <c:v>0.529756228</c:v>
                </c:pt>
                <c:pt idx="1509">
                  <c:v>0.53034309199999996</c:v>
                </c:pt>
                <c:pt idx="1510">
                  <c:v>0.53104360900000003</c:v>
                </c:pt>
                <c:pt idx="1511">
                  <c:v>0.53101704999999999</c:v>
                </c:pt>
                <c:pt idx="1512">
                  <c:v>0.53164501500000005</c:v>
                </c:pt>
                <c:pt idx="1513">
                  <c:v>0.53172900899999997</c:v>
                </c:pt>
                <c:pt idx="1514">
                  <c:v>0.53166840199999998</c:v>
                </c:pt>
                <c:pt idx="1515">
                  <c:v>0.53202234800000003</c:v>
                </c:pt>
                <c:pt idx="1516">
                  <c:v>0.53196049599999995</c:v>
                </c:pt>
                <c:pt idx="1517">
                  <c:v>0.53148455999999999</c:v>
                </c:pt>
                <c:pt idx="1518">
                  <c:v>0.53228060899999996</c:v>
                </c:pt>
                <c:pt idx="1519">
                  <c:v>0.53205951200000001</c:v>
                </c:pt>
                <c:pt idx="1520">
                  <c:v>0.53263593899999995</c:v>
                </c:pt>
                <c:pt idx="1521">
                  <c:v>0.53245530699999999</c:v>
                </c:pt>
                <c:pt idx="1522">
                  <c:v>0.53310572499999997</c:v>
                </c:pt>
                <c:pt idx="1523">
                  <c:v>0.53342029400000002</c:v>
                </c:pt>
                <c:pt idx="1524">
                  <c:v>0.53312936099999997</c:v>
                </c:pt>
                <c:pt idx="1525">
                  <c:v>0.53300667700000004</c:v>
                </c:pt>
                <c:pt idx="1526">
                  <c:v>0.53346604399999997</c:v>
                </c:pt>
                <c:pt idx="1527">
                  <c:v>0.53376748600000001</c:v>
                </c:pt>
                <c:pt idx="1528">
                  <c:v>0.53355573099999998</c:v>
                </c:pt>
                <c:pt idx="1529">
                  <c:v>0.53370760100000003</c:v>
                </c:pt>
                <c:pt idx="1530">
                  <c:v>0.53369738600000005</c:v>
                </c:pt>
                <c:pt idx="1531">
                  <c:v>0.534250432</c:v>
                </c:pt>
                <c:pt idx="1532">
                  <c:v>0.53497313700000004</c:v>
                </c:pt>
                <c:pt idx="1533">
                  <c:v>0.53466003699999998</c:v>
                </c:pt>
                <c:pt idx="1534">
                  <c:v>0.53440238600000001</c:v>
                </c:pt>
                <c:pt idx="1535">
                  <c:v>0.53513740200000004</c:v>
                </c:pt>
                <c:pt idx="1536">
                  <c:v>0.53571212400000001</c:v>
                </c:pt>
                <c:pt idx="1537">
                  <c:v>0.535532067</c:v>
                </c:pt>
                <c:pt idx="1538">
                  <c:v>0.537253235</c:v>
                </c:pt>
                <c:pt idx="1539">
                  <c:v>0.53755039199999999</c:v>
                </c:pt>
                <c:pt idx="1540">
                  <c:v>0.53695397899999997</c:v>
                </c:pt>
                <c:pt idx="1541">
                  <c:v>0.53719510199999998</c:v>
                </c:pt>
                <c:pt idx="1542">
                  <c:v>0.53736078300000001</c:v>
                </c:pt>
                <c:pt idx="1543">
                  <c:v>0.53748194299999996</c:v>
                </c:pt>
                <c:pt idx="1544">
                  <c:v>0.53726112000000004</c:v>
                </c:pt>
                <c:pt idx="1545">
                  <c:v>0.53754759900000004</c:v>
                </c:pt>
                <c:pt idx="1546">
                  <c:v>0.53762998100000003</c:v>
                </c:pt>
                <c:pt idx="1547">
                  <c:v>0.53846181000000004</c:v>
                </c:pt>
                <c:pt idx="1548">
                  <c:v>0.538450235</c:v>
                </c:pt>
                <c:pt idx="1549">
                  <c:v>0.53907623599999999</c:v>
                </c:pt>
                <c:pt idx="1550">
                  <c:v>0.53949062999999997</c:v>
                </c:pt>
                <c:pt idx="1551">
                  <c:v>0.53865682199999998</c:v>
                </c:pt>
                <c:pt idx="1552">
                  <c:v>0.54026676699999998</c:v>
                </c:pt>
                <c:pt idx="1553">
                  <c:v>0.53994912500000003</c:v>
                </c:pt>
                <c:pt idx="1554">
                  <c:v>0.54043933099999997</c:v>
                </c:pt>
                <c:pt idx="1555">
                  <c:v>0.54088907500000005</c:v>
                </c:pt>
                <c:pt idx="1556">
                  <c:v>0.54088126999999997</c:v>
                </c:pt>
                <c:pt idx="1557">
                  <c:v>0.54108336300000004</c:v>
                </c:pt>
                <c:pt idx="1558">
                  <c:v>0.54168270699999999</c:v>
                </c:pt>
                <c:pt idx="1559">
                  <c:v>0.54153042900000004</c:v>
                </c:pt>
                <c:pt idx="1560">
                  <c:v>0.54225901099999996</c:v>
                </c:pt>
                <c:pt idx="1561">
                  <c:v>0.54257961899999996</c:v>
                </c:pt>
                <c:pt idx="1562">
                  <c:v>0.54338942499999998</c:v>
                </c:pt>
                <c:pt idx="1563">
                  <c:v>0.542706829</c:v>
                </c:pt>
                <c:pt idx="1564">
                  <c:v>0.543898993</c:v>
                </c:pt>
                <c:pt idx="1565">
                  <c:v>0.54359198799999997</c:v>
                </c:pt>
                <c:pt idx="1566">
                  <c:v>0.54381355499999995</c:v>
                </c:pt>
                <c:pt idx="1567">
                  <c:v>0.54397092199999997</c:v>
                </c:pt>
                <c:pt idx="1568">
                  <c:v>0.54442785400000004</c:v>
                </c:pt>
                <c:pt idx="1569">
                  <c:v>0.54449256599999996</c:v>
                </c:pt>
                <c:pt idx="1570">
                  <c:v>0.54599638100000003</c:v>
                </c:pt>
                <c:pt idx="1571">
                  <c:v>0.54576860900000002</c:v>
                </c:pt>
                <c:pt idx="1572">
                  <c:v>0.54516061299999996</c:v>
                </c:pt>
                <c:pt idx="1573">
                  <c:v>0.54534782100000001</c:v>
                </c:pt>
                <c:pt idx="1574">
                  <c:v>0.54663020200000001</c:v>
                </c:pt>
                <c:pt idx="1575">
                  <c:v>0.54683880900000004</c:v>
                </c:pt>
                <c:pt idx="1576">
                  <c:v>0.54723974500000006</c:v>
                </c:pt>
                <c:pt idx="1577">
                  <c:v>0.54745903500000004</c:v>
                </c:pt>
                <c:pt idx="1578">
                  <c:v>0.54780591099999998</c:v>
                </c:pt>
                <c:pt idx="1579">
                  <c:v>0.54790124399999995</c:v>
                </c:pt>
                <c:pt idx="1580">
                  <c:v>0.54957935899999999</c:v>
                </c:pt>
                <c:pt idx="1581">
                  <c:v>0.54882401800000002</c:v>
                </c:pt>
                <c:pt idx="1582">
                  <c:v>0.54938069499999997</c:v>
                </c:pt>
                <c:pt idx="1583">
                  <c:v>0.54934035599999997</c:v>
                </c:pt>
                <c:pt idx="1584">
                  <c:v>0.54958778399999997</c:v>
                </c:pt>
                <c:pt idx="1585">
                  <c:v>0.549623058</c:v>
                </c:pt>
                <c:pt idx="1586">
                  <c:v>0.55028376499999998</c:v>
                </c:pt>
                <c:pt idx="1587">
                  <c:v>0.54984462300000003</c:v>
                </c:pt>
                <c:pt idx="1588">
                  <c:v>0.55189087999999997</c:v>
                </c:pt>
                <c:pt idx="1589">
                  <c:v>0.55203479799999999</c:v>
                </c:pt>
                <c:pt idx="1590">
                  <c:v>0.55209039699999995</c:v>
                </c:pt>
                <c:pt idx="1591">
                  <c:v>0.55229409500000004</c:v>
                </c:pt>
                <c:pt idx="1592">
                  <c:v>0.55308342099999996</c:v>
                </c:pt>
                <c:pt idx="1593">
                  <c:v>0.55352964400000004</c:v>
                </c:pt>
                <c:pt idx="1594">
                  <c:v>0.55364201899999999</c:v>
                </c:pt>
                <c:pt idx="1595">
                  <c:v>0.55355623399999998</c:v>
                </c:pt>
                <c:pt idx="1596">
                  <c:v>0.55413343100000001</c:v>
                </c:pt>
                <c:pt idx="1597">
                  <c:v>0.55459425699999998</c:v>
                </c:pt>
                <c:pt idx="1598">
                  <c:v>0.55534008899999998</c:v>
                </c:pt>
                <c:pt idx="1599">
                  <c:v>0.55679998900000005</c:v>
                </c:pt>
                <c:pt idx="1600">
                  <c:v>0.55680524300000001</c:v>
                </c:pt>
                <c:pt idx="1601">
                  <c:v>0.55711337100000002</c:v>
                </c:pt>
                <c:pt idx="1602">
                  <c:v>0.55795315099999998</c:v>
                </c:pt>
                <c:pt idx="1603">
                  <c:v>0.55753084200000003</c:v>
                </c:pt>
                <c:pt idx="1604">
                  <c:v>0.55839908599999999</c:v>
                </c:pt>
                <c:pt idx="1605">
                  <c:v>0.55779904800000002</c:v>
                </c:pt>
                <c:pt idx="1606">
                  <c:v>0.55858884799999997</c:v>
                </c:pt>
                <c:pt idx="1607">
                  <c:v>0.55876590800000003</c:v>
                </c:pt>
                <c:pt idx="1608">
                  <c:v>0.56009853499999995</c:v>
                </c:pt>
                <c:pt idx="1609">
                  <c:v>0.55975045899999998</c:v>
                </c:pt>
                <c:pt idx="1610">
                  <c:v>0.56059689899999998</c:v>
                </c:pt>
                <c:pt idx="1611">
                  <c:v>0.56028635800000004</c:v>
                </c:pt>
                <c:pt idx="1612">
                  <c:v>0.56134309900000001</c:v>
                </c:pt>
                <c:pt idx="1613">
                  <c:v>0.56219138400000002</c:v>
                </c:pt>
                <c:pt idx="1614">
                  <c:v>0.56334085499999997</c:v>
                </c:pt>
                <c:pt idx="1615">
                  <c:v>0.56300803399999999</c:v>
                </c:pt>
                <c:pt idx="1616">
                  <c:v>0.56348586099999998</c:v>
                </c:pt>
                <c:pt idx="1617">
                  <c:v>0.56374699900000003</c:v>
                </c:pt>
                <c:pt idx="1618">
                  <c:v>0.56383660300000005</c:v>
                </c:pt>
                <c:pt idx="1619">
                  <c:v>0.56494320399999998</c:v>
                </c:pt>
                <c:pt idx="1620">
                  <c:v>0.56488771900000001</c:v>
                </c:pt>
                <c:pt idx="1621">
                  <c:v>0.56585001300000004</c:v>
                </c:pt>
                <c:pt idx="1622">
                  <c:v>0.56504784200000002</c:v>
                </c:pt>
                <c:pt idx="1623">
                  <c:v>0.56660400600000005</c:v>
                </c:pt>
                <c:pt idx="1624">
                  <c:v>0.56768627199999999</c:v>
                </c:pt>
                <c:pt idx="1625">
                  <c:v>0.56805508400000004</c:v>
                </c:pt>
                <c:pt idx="1626">
                  <c:v>0.56861725600000002</c:v>
                </c:pt>
                <c:pt idx="1627">
                  <c:v>0.56896506099999999</c:v>
                </c:pt>
                <c:pt idx="1628">
                  <c:v>0.56920199500000002</c:v>
                </c:pt>
                <c:pt idx="1629">
                  <c:v>0.56961749299999997</c:v>
                </c:pt>
                <c:pt idx="1630">
                  <c:v>0.56977937599999995</c:v>
                </c:pt>
                <c:pt idx="1631">
                  <c:v>0.57077562100000001</c:v>
                </c:pt>
                <c:pt idx="1632">
                  <c:v>0.57095290200000004</c:v>
                </c:pt>
                <c:pt idx="1633">
                  <c:v>0.57189243599999995</c:v>
                </c:pt>
                <c:pt idx="1634">
                  <c:v>0.57264941499999999</c:v>
                </c:pt>
                <c:pt idx="1635">
                  <c:v>0.57293853299999997</c:v>
                </c:pt>
                <c:pt idx="1636">
                  <c:v>0.573669808</c:v>
                </c:pt>
                <c:pt idx="1637">
                  <c:v>0.57361134000000003</c:v>
                </c:pt>
                <c:pt idx="1638">
                  <c:v>0.574619137</c:v>
                </c:pt>
                <c:pt idx="1639">
                  <c:v>0.57513782700000005</c:v>
                </c:pt>
                <c:pt idx="1640">
                  <c:v>0.57610933099999995</c:v>
                </c:pt>
                <c:pt idx="1641">
                  <c:v>0.57650885500000004</c:v>
                </c:pt>
                <c:pt idx="1642">
                  <c:v>0.57689140500000002</c:v>
                </c:pt>
                <c:pt idx="1643">
                  <c:v>0.57731980199999999</c:v>
                </c:pt>
                <c:pt idx="1644">
                  <c:v>0.57793346199999995</c:v>
                </c:pt>
                <c:pt idx="1645">
                  <c:v>0.57858860499999998</c:v>
                </c:pt>
                <c:pt idx="1646">
                  <c:v>0.57815809500000004</c:v>
                </c:pt>
                <c:pt idx="1647">
                  <c:v>0.579151902</c:v>
                </c:pt>
                <c:pt idx="1648">
                  <c:v>0.57984638300000002</c:v>
                </c:pt>
                <c:pt idx="1649">
                  <c:v>0.58022274399999996</c:v>
                </c:pt>
                <c:pt idx="1650">
                  <c:v>0.581027144</c:v>
                </c:pt>
                <c:pt idx="1651">
                  <c:v>0.58185338200000003</c:v>
                </c:pt>
                <c:pt idx="1652">
                  <c:v>0.58260596799999997</c:v>
                </c:pt>
                <c:pt idx="1653">
                  <c:v>0.58237679600000003</c:v>
                </c:pt>
                <c:pt idx="1654">
                  <c:v>0.58291596999999995</c:v>
                </c:pt>
                <c:pt idx="1655">
                  <c:v>0.58314056700000005</c:v>
                </c:pt>
                <c:pt idx="1656">
                  <c:v>0.58432496899999997</c:v>
                </c:pt>
                <c:pt idx="1657">
                  <c:v>0.58448769</c:v>
                </c:pt>
                <c:pt idx="1658">
                  <c:v>0.58534989000000004</c:v>
                </c:pt>
                <c:pt idx="1659">
                  <c:v>0.585894205</c:v>
                </c:pt>
                <c:pt idx="1660">
                  <c:v>0.58573056400000001</c:v>
                </c:pt>
                <c:pt idx="1661">
                  <c:v>0.58714400499999997</c:v>
                </c:pt>
                <c:pt idx="1662">
                  <c:v>0.58811327199999996</c:v>
                </c:pt>
                <c:pt idx="1663">
                  <c:v>0.58829231599999998</c:v>
                </c:pt>
                <c:pt idx="1664">
                  <c:v>0.58940815999999996</c:v>
                </c:pt>
                <c:pt idx="1665">
                  <c:v>0.59085209999999999</c:v>
                </c:pt>
                <c:pt idx="1666">
                  <c:v>0.59075183200000003</c:v>
                </c:pt>
                <c:pt idx="1667">
                  <c:v>0.59152096700000001</c:v>
                </c:pt>
                <c:pt idx="1668">
                  <c:v>0.592631295</c:v>
                </c:pt>
                <c:pt idx="1669">
                  <c:v>0.59284061700000001</c:v>
                </c:pt>
                <c:pt idx="1670">
                  <c:v>0.59312801900000001</c:v>
                </c:pt>
                <c:pt idx="1671">
                  <c:v>0.59394129799999995</c:v>
                </c:pt>
                <c:pt idx="1672">
                  <c:v>0.59448599899999999</c:v>
                </c:pt>
                <c:pt idx="1673">
                  <c:v>0.594827361</c:v>
                </c:pt>
                <c:pt idx="1674">
                  <c:v>0.59539364699999997</c:v>
                </c:pt>
                <c:pt idx="1675">
                  <c:v>0.59581923699999995</c:v>
                </c:pt>
                <c:pt idx="1676">
                  <c:v>0.59789212000000003</c:v>
                </c:pt>
                <c:pt idx="1677">
                  <c:v>0.59748310100000002</c:v>
                </c:pt>
                <c:pt idx="1678">
                  <c:v>0.59874481599999996</c:v>
                </c:pt>
                <c:pt idx="1679">
                  <c:v>0.59878062899999995</c:v>
                </c:pt>
                <c:pt idx="1680">
                  <c:v>0.60021244299999998</c:v>
                </c:pt>
                <c:pt idx="1681">
                  <c:v>0.60041467000000004</c:v>
                </c:pt>
                <c:pt idx="1682">
                  <c:v>0.60071465300000004</c:v>
                </c:pt>
                <c:pt idx="1683">
                  <c:v>0.60162936</c:v>
                </c:pt>
                <c:pt idx="1684">
                  <c:v>0.60157192800000003</c:v>
                </c:pt>
                <c:pt idx="1685">
                  <c:v>0.60296662999999995</c:v>
                </c:pt>
                <c:pt idx="1686">
                  <c:v>0.60378969599999999</c:v>
                </c:pt>
                <c:pt idx="1687">
                  <c:v>0.60409945700000001</c:v>
                </c:pt>
                <c:pt idx="1688">
                  <c:v>0.60508423</c:v>
                </c:pt>
                <c:pt idx="1689">
                  <c:v>0.60540688099999995</c:v>
                </c:pt>
                <c:pt idx="1690">
                  <c:v>0.60659253300000004</c:v>
                </c:pt>
                <c:pt idx="1691">
                  <c:v>0.60763414999999998</c:v>
                </c:pt>
                <c:pt idx="1692">
                  <c:v>0.60773539099999996</c:v>
                </c:pt>
                <c:pt idx="1693">
                  <c:v>0.60925290899999995</c:v>
                </c:pt>
                <c:pt idx="1694">
                  <c:v>0.60849241899999995</c:v>
                </c:pt>
                <c:pt idx="1695">
                  <c:v>0.60990893099999999</c:v>
                </c:pt>
                <c:pt idx="1696">
                  <c:v>0.61007957300000004</c:v>
                </c:pt>
                <c:pt idx="1697">
                  <c:v>0.61107221</c:v>
                </c:pt>
                <c:pt idx="1698">
                  <c:v>0.61194015000000002</c:v>
                </c:pt>
                <c:pt idx="1699">
                  <c:v>0.61266337599999998</c:v>
                </c:pt>
                <c:pt idx="1700">
                  <c:v>0.61266102200000006</c:v>
                </c:pt>
                <c:pt idx="1701">
                  <c:v>0.61333896200000004</c:v>
                </c:pt>
                <c:pt idx="1702">
                  <c:v>0.61498068500000003</c:v>
                </c:pt>
                <c:pt idx="1703">
                  <c:v>0.61492345000000004</c:v>
                </c:pt>
                <c:pt idx="1704">
                  <c:v>0.61570199299999995</c:v>
                </c:pt>
                <c:pt idx="1705">
                  <c:v>0.61580754999999998</c:v>
                </c:pt>
                <c:pt idx="1706">
                  <c:v>0.61757800399999996</c:v>
                </c:pt>
                <c:pt idx="1707">
                  <c:v>0.61783902599999996</c:v>
                </c:pt>
                <c:pt idx="1708">
                  <c:v>0.61854627299999998</c:v>
                </c:pt>
                <c:pt idx="1709">
                  <c:v>0.61961725599999995</c:v>
                </c:pt>
                <c:pt idx="1710">
                  <c:v>0.62078443999999999</c:v>
                </c:pt>
                <c:pt idx="1711">
                  <c:v>0.62029843399999995</c:v>
                </c:pt>
                <c:pt idx="1712">
                  <c:v>0.62158557299999995</c:v>
                </c:pt>
                <c:pt idx="1713">
                  <c:v>0.62233510000000003</c:v>
                </c:pt>
                <c:pt idx="1714">
                  <c:v>0.62288894500000003</c:v>
                </c:pt>
                <c:pt idx="1715">
                  <c:v>0.62371180900000001</c:v>
                </c:pt>
                <c:pt idx="1716">
                  <c:v>0.62405883500000003</c:v>
                </c:pt>
                <c:pt idx="1717">
                  <c:v>0.62480454600000002</c:v>
                </c:pt>
                <c:pt idx="1718">
                  <c:v>0.62574761000000001</c:v>
                </c:pt>
                <c:pt idx="1719">
                  <c:v>0.62665573200000002</c:v>
                </c:pt>
                <c:pt idx="1720">
                  <c:v>0.62748782000000003</c:v>
                </c:pt>
                <c:pt idx="1721">
                  <c:v>0.62879199699999999</c:v>
                </c:pt>
                <c:pt idx="1722">
                  <c:v>0.62913432000000002</c:v>
                </c:pt>
                <c:pt idx="1723">
                  <c:v>0.62955394899999995</c:v>
                </c:pt>
                <c:pt idx="1724">
                  <c:v>0.63050962399999999</c:v>
                </c:pt>
                <c:pt idx="1725">
                  <c:v>0.63146822899999999</c:v>
                </c:pt>
                <c:pt idx="1726">
                  <c:v>0.632459679</c:v>
                </c:pt>
                <c:pt idx="1727">
                  <c:v>0.63289999799999996</c:v>
                </c:pt>
                <c:pt idx="1728">
                  <c:v>0.63303973499999999</c:v>
                </c:pt>
                <c:pt idx="1729">
                  <c:v>0.63445491099999995</c:v>
                </c:pt>
                <c:pt idx="1730">
                  <c:v>0.63526141300000005</c:v>
                </c:pt>
                <c:pt idx="1731">
                  <c:v>0.63550342500000001</c:v>
                </c:pt>
                <c:pt idx="1732">
                  <c:v>0.63692240600000005</c:v>
                </c:pt>
                <c:pt idx="1733">
                  <c:v>0.63817575599999998</c:v>
                </c:pt>
                <c:pt idx="1734">
                  <c:v>0.63859130200000003</c:v>
                </c:pt>
                <c:pt idx="1735">
                  <c:v>0.63921144699999999</c:v>
                </c:pt>
                <c:pt idx="1736">
                  <c:v>0.63942648800000002</c:v>
                </c:pt>
                <c:pt idx="1737">
                  <c:v>0.64123359700000004</c:v>
                </c:pt>
                <c:pt idx="1738">
                  <c:v>0.642409389</c:v>
                </c:pt>
                <c:pt idx="1739">
                  <c:v>0.64334794399999995</c:v>
                </c:pt>
                <c:pt idx="1740">
                  <c:v>0.64394239399999997</c:v>
                </c:pt>
                <c:pt idx="1741">
                  <c:v>0.64331118600000003</c:v>
                </c:pt>
                <c:pt idx="1742">
                  <c:v>0.64449729899999997</c:v>
                </c:pt>
                <c:pt idx="1743">
                  <c:v>0.64594377000000003</c:v>
                </c:pt>
                <c:pt idx="1744">
                  <c:v>0.64592021799999999</c:v>
                </c:pt>
                <c:pt idx="1745">
                  <c:v>0.646949098</c:v>
                </c:pt>
                <c:pt idx="1746">
                  <c:v>0.64752371500000006</c:v>
                </c:pt>
                <c:pt idx="1747">
                  <c:v>0.64876496400000006</c:v>
                </c:pt>
                <c:pt idx="1748">
                  <c:v>0.64922990199999997</c:v>
                </c:pt>
                <c:pt idx="1749">
                  <c:v>0.65024138300000001</c:v>
                </c:pt>
                <c:pt idx="1750">
                  <c:v>0.65120337100000003</c:v>
                </c:pt>
                <c:pt idx="1751">
                  <c:v>0.65202611799999999</c:v>
                </c:pt>
                <c:pt idx="1752">
                  <c:v>0.65245714499999996</c:v>
                </c:pt>
                <c:pt idx="1753">
                  <c:v>0.65353197600000001</c:v>
                </c:pt>
                <c:pt idx="1754">
                  <c:v>0.654714782</c:v>
                </c:pt>
                <c:pt idx="1755">
                  <c:v>0.65580731699999995</c:v>
                </c:pt>
                <c:pt idx="1756">
                  <c:v>0.65746402599999998</c:v>
                </c:pt>
                <c:pt idx="1757">
                  <c:v>0.65786232</c:v>
                </c:pt>
                <c:pt idx="1758">
                  <c:v>0.65918928300000001</c:v>
                </c:pt>
                <c:pt idx="1759">
                  <c:v>0.66081836999999999</c:v>
                </c:pt>
                <c:pt idx="1760">
                  <c:v>0.66158331500000001</c:v>
                </c:pt>
                <c:pt idx="1761">
                  <c:v>0.66222267599999995</c:v>
                </c:pt>
                <c:pt idx="1762">
                  <c:v>0.66223344100000003</c:v>
                </c:pt>
                <c:pt idx="1763">
                  <c:v>0.66219287299999996</c:v>
                </c:pt>
                <c:pt idx="1764">
                  <c:v>0.66176039099999995</c:v>
                </c:pt>
                <c:pt idx="1765">
                  <c:v>0.66205834799999996</c:v>
                </c:pt>
                <c:pt idx="1766">
                  <c:v>0.66237251500000005</c:v>
                </c:pt>
                <c:pt idx="1767">
                  <c:v>0.66294025999999995</c:v>
                </c:pt>
                <c:pt idx="1768">
                  <c:v>0.66365243699999998</c:v>
                </c:pt>
                <c:pt idx="1769">
                  <c:v>0.664563825</c:v>
                </c:pt>
                <c:pt idx="1770">
                  <c:v>0.66480625100000001</c:v>
                </c:pt>
                <c:pt idx="1771">
                  <c:v>0.66633718099999995</c:v>
                </c:pt>
                <c:pt idx="1772">
                  <c:v>0.66666174300000003</c:v>
                </c:pt>
                <c:pt idx="1773">
                  <c:v>0.66768115699999997</c:v>
                </c:pt>
                <c:pt idx="1774">
                  <c:v>0.66722545499999997</c:v>
                </c:pt>
                <c:pt idx="1775">
                  <c:v>0.668051226</c:v>
                </c:pt>
                <c:pt idx="1776">
                  <c:v>0.66975640999999997</c:v>
                </c:pt>
                <c:pt idx="1777">
                  <c:v>0.66961161599999997</c:v>
                </c:pt>
                <c:pt idx="1778">
                  <c:v>0.67023356899999997</c:v>
                </c:pt>
                <c:pt idx="1779">
                  <c:v>0.67145496000000005</c:v>
                </c:pt>
                <c:pt idx="1780">
                  <c:v>0.67237836399999995</c:v>
                </c:pt>
                <c:pt idx="1781">
                  <c:v>0.67240034299999996</c:v>
                </c:pt>
                <c:pt idx="1782">
                  <c:v>0.67332994999999995</c:v>
                </c:pt>
                <c:pt idx="1783">
                  <c:v>0.67443415600000001</c:v>
                </c:pt>
                <c:pt idx="1784">
                  <c:v>0.67467470299999999</c:v>
                </c:pt>
                <c:pt idx="1785">
                  <c:v>0.67513140999999999</c:v>
                </c:pt>
                <c:pt idx="1786">
                  <c:v>0.67643863299999996</c:v>
                </c:pt>
                <c:pt idx="1787">
                  <c:v>0.67690552100000001</c:v>
                </c:pt>
                <c:pt idx="1788">
                  <c:v>0.67731433799999996</c:v>
                </c:pt>
                <c:pt idx="1789">
                  <c:v>0.67798762199999996</c:v>
                </c:pt>
                <c:pt idx="1790">
                  <c:v>0.67845272999999995</c:v>
                </c:pt>
                <c:pt idx="1791">
                  <c:v>0.67947072500000005</c:v>
                </c:pt>
                <c:pt idx="1792">
                  <c:v>0.680918311</c:v>
                </c:pt>
                <c:pt idx="1793">
                  <c:v>0.68159040500000001</c:v>
                </c:pt>
                <c:pt idx="1794">
                  <c:v>0.68262085400000005</c:v>
                </c:pt>
                <c:pt idx="1795">
                  <c:v>0.68268525099999999</c:v>
                </c:pt>
                <c:pt idx="1796">
                  <c:v>0.68333569699999996</c:v>
                </c:pt>
                <c:pt idx="1797">
                  <c:v>0.68399816099999999</c:v>
                </c:pt>
                <c:pt idx="1798">
                  <c:v>0.68470456300000004</c:v>
                </c:pt>
                <c:pt idx="1799">
                  <c:v>0.68558146600000003</c:v>
                </c:pt>
                <c:pt idx="1800">
                  <c:v>0.68534777099999999</c:v>
                </c:pt>
                <c:pt idx="1801">
                  <c:v>0.68621031499999996</c:v>
                </c:pt>
                <c:pt idx="1802">
                  <c:v>0.68668070299999995</c:v>
                </c:pt>
                <c:pt idx="1803">
                  <c:v>0.68742734500000002</c:v>
                </c:pt>
                <c:pt idx="1804">
                  <c:v>0.68833755399999996</c:v>
                </c:pt>
                <c:pt idx="1805">
                  <c:v>0.68955849000000002</c:v>
                </c:pt>
                <c:pt idx="1806">
                  <c:v>0.69001756599999997</c:v>
                </c:pt>
                <c:pt idx="1807">
                  <c:v>0.69024551300000003</c:v>
                </c:pt>
                <c:pt idx="1808">
                  <c:v>0.69089494500000004</c:v>
                </c:pt>
                <c:pt idx="1809">
                  <c:v>0.69109421400000004</c:v>
                </c:pt>
                <c:pt idx="1810">
                  <c:v>0.69230264600000002</c:v>
                </c:pt>
                <c:pt idx="1811">
                  <c:v>0.69326009799999999</c:v>
                </c:pt>
                <c:pt idx="1812">
                  <c:v>0.69414055100000005</c:v>
                </c:pt>
                <c:pt idx="1813">
                  <c:v>0.69571378100000003</c:v>
                </c:pt>
                <c:pt idx="1814">
                  <c:v>0.69514419800000005</c:v>
                </c:pt>
                <c:pt idx="1815">
                  <c:v>0.69570942700000005</c:v>
                </c:pt>
                <c:pt idx="1816">
                  <c:v>0.69702522</c:v>
                </c:pt>
                <c:pt idx="1817">
                  <c:v>0.69817227699999995</c:v>
                </c:pt>
                <c:pt idx="1818">
                  <c:v>0.69820908599999998</c:v>
                </c:pt>
                <c:pt idx="1819">
                  <c:v>0.69867372500000002</c:v>
                </c:pt>
                <c:pt idx="1820">
                  <c:v>0.70004418700000004</c:v>
                </c:pt>
                <c:pt idx="1821">
                  <c:v>0.70100595399999999</c:v>
                </c:pt>
                <c:pt idx="1822">
                  <c:v>0.70120445099999995</c:v>
                </c:pt>
                <c:pt idx="1823">
                  <c:v>0.70194118699999997</c:v>
                </c:pt>
                <c:pt idx="1824">
                  <c:v>0.70238114100000004</c:v>
                </c:pt>
                <c:pt idx="1825">
                  <c:v>0.70273700100000003</c:v>
                </c:pt>
                <c:pt idx="1826">
                  <c:v>0.70298918899999996</c:v>
                </c:pt>
                <c:pt idx="1827">
                  <c:v>0.70460914699999999</c:v>
                </c:pt>
                <c:pt idx="1828">
                  <c:v>0.70464633899999995</c:v>
                </c:pt>
                <c:pt idx="1829">
                  <c:v>0.70530210599999998</c:v>
                </c:pt>
                <c:pt idx="1830">
                  <c:v>0.70580602599999998</c:v>
                </c:pt>
                <c:pt idx="1831">
                  <c:v>0.70666439199999997</c:v>
                </c:pt>
                <c:pt idx="1832">
                  <c:v>0.70736085800000004</c:v>
                </c:pt>
                <c:pt idx="1833">
                  <c:v>0.70813943800000001</c:v>
                </c:pt>
                <c:pt idx="1834">
                  <c:v>0.70879129699999999</c:v>
                </c:pt>
                <c:pt idx="1835">
                  <c:v>0.70987713600000002</c:v>
                </c:pt>
                <c:pt idx="1836">
                  <c:v>0.709866891</c:v>
                </c:pt>
                <c:pt idx="1837">
                  <c:v>0.71075935499999998</c:v>
                </c:pt>
                <c:pt idx="1838">
                  <c:v>0.71113053599999998</c:v>
                </c:pt>
                <c:pt idx="1839">
                  <c:v>0.71151762799999996</c:v>
                </c:pt>
                <c:pt idx="1840">
                  <c:v>0.71170991800000005</c:v>
                </c:pt>
                <c:pt idx="1841">
                  <c:v>0.71271712099999995</c:v>
                </c:pt>
                <c:pt idx="1842">
                  <c:v>0.713787002</c:v>
                </c:pt>
                <c:pt idx="1843">
                  <c:v>0.71459659200000003</c:v>
                </c:pt>
                <c:pt idx="1844">
                  <c:v>0.71431803199999999</c:v>
                </c:pt>
                <c:pt idx="1845">
                  <c:v>0.71535857000000003</c:v>
                </c:pt>
                <c:pt idx="1846">
                  <c:v>0.71593704899999999</c:v>
                </c:pt>
                <c:pt idx="1847">
                  <c:v>0.71616647</c:v>
                </c:pt>
                <c:pt idx="1848">
                  <c:v>0.71693669500000001</c:v>
                </c:pt>
                <c:pt idx="1849">
                  <c:v>0.71757109500000005</c:v>
                </c:pt>
                <c:pt idx="1850">
                  <c:v>0.71820669000000004</c:v>
                </c:pt>
                <c:pt idx="1851">
                  <c:v>0.71797739800000004</c:v>
                </c:pt>
                <c:pt idx="1852">
                  <c:v>0.719262391</c:v>
                </c:pt>
                <c:pt idx="1853">
                  <c:v>0.72067713799999999</c:v>
                </c:pt>
                <c:pt idx="1854">
                  <c:v>0.72121346600000003</c:v>
                </c:pt>
                <c:pt idx="1855">
                  <c:v>0.72109917499999998</c:v>
                </c:pt>
                <c:pt idx="1856">
                  <c:v>0.72187501399999998</c:v>
                </c:pt>
                <c:pt idx="1857">
                  <c:v>0.72319956699999999</c:v>
                </c:pt>
                <c:pt idx="1858">
                  <c:v>0.72305112699999996</c:v>
                </c:pt>
                <c:pt idx="1859">
                  <c:v>0.72343712299999996</c:v>
                </c:pt>
                <c:pt idx="1860">
                  <c:v>0.72396507899999996</c:v>
                </c:pt>
                <c:pt idx="1861">
                  <c:v>0.72486908299999997</c:v>
                </c:pt>
                <c:pt idx="1862">
                  <c:v>0.72441053600000005</c:v>
                </c:pt>
                <c:pt idx="1863">
                  <c:v>0.72472785100000003</c:v>
                </c:pt>
                <c:pt idx="1864">
                  <c:v>0.72556764299999998</c:v>
                </c:pt>
                <c:pt idx="1865">
                  <c:v>0.72625375800000003</c:v>
                </c:pt>
                <c:pt idx="1866">
                  <c:v>0.72605245299999999</c:v>
                </c:pt>
                <c:pt idx="1867">
                  <c:v>0.72761298500000005</c:v>
                </c:pt>
                <c:pt idx="1868">
                  <c:v>0.72892516100000004</c:v>
                </c:pt>
                <c:pt idx="1869">
                  <c:v>0.72811085399999997</c:v>
                </c:pt>
                <c:pt idx="1870">
                  <c:v>0.72960164599999999</c:v>
                </c:pt>
                <c:pt idx="1871">
                  <c:v>0.729174777</c:v>
                </c:pt>
                <c:pt idx="1872">
                  <c:v>0.72957582700000001</c:v>
                </c:pt>
                <c:pt idx="1873">
                  <c:v>0.73013826999999998</c:v>
                </c:pt>
                <c:pt idx="1874">
                  <c:v>0.73149967599999999</c:v>
                </c:pt>
                <c:pt idx="1875">
                  <c:v>0.73145509500000006</c:v>
                </c:pt>
                <c:pt idx="1876">
                  <c:v>0.73106053199999999</c:v>
                </c:pt>
                <c:pt idx="1877">
                  <c:v>0.73261515700000002</c:v>
                </c:pt>
                <c:pt idx="1878">
                  <c:v>0.732089192</c:v>
                </c:pt>
                <c:pt idx="1879">
                  <c:v>0.73357578800000001</c:v>
                </c:pt>
                <c:pt idx="1880">
                  <c:v>0.73334756300000004</c:v>
                </c:pt>
                <c:pt idx="1881">
                  <c:v>0.73488616600000001</c:v>
                </c:pt>
                <c:pt idx="1882">
                  <c:v>0.73508548699999998</c:v>
                </c:pt>
                <c:pt idx="1883">
                  <c:v>0.73581483199999997</c:v>
                </c:pt>
                <c:pt idx="1884">
                  <c:v>0.73597261599999997</c:v>
                </c:pt>
                <c:pt idx="1885">
                  <c:v>0.73609139700000004</c:v>
                </c:pt>
                <c:pt idx="1886">
                  <c:v>0.736720975</c:v>
                </c:pt>
                <c:pt idx="1887">
                  <c:v>0.73749960999999997</c:v>
                </c:pt>
                <c:pt idx="1888">
                  <c:v>0.73760498900000004</c:v>
                </c:pt>
                <c:pt idx="1889">
                  <c:v>0.73776637599999995</c:v>
                </c:pt>
                <c:pt idx="1890">
                  <c:v>0.73905013399999997</c:v>
                </c:pt>
                <c:pt idx="1891">
                  <c:v>0.73870229399999998</c:v>
                </c:pt>
                <c:pt idx="1892">
                  <c:v>0.73913673800000002</c:v>
                </c:pt>
                <c:pt idx="1893">
                  <c:v>0.73921655900000005</c:v>
                </c:pt>
                <c:pt idx="1894">
                  <c:v>0.74032455699999999</c:v>
                </c:pt>
                <c:pt idx="1895">
                  <c:v>0.74051762200000004</c:v>
                </c:pt>
                <c:pt idx="1896">
                  <c:v>0.74007328299999997</c:v>
                </c:pt>
                <c:pt idx="1897">
                  <c:v>0.74054629599999999</c:v>
                </c:pt>
                <c:pt idx="1898">
                  <c:v>0.74194265100000001</c:v>
                </c:pt>
                <c:pt idx="1899">
                  <c:v>0.741990119</c:v>
                </c:pt>
                <c:pt idx="1900">
                  <c:v>0.74293728599999997</c:v>
                </c:pt>
                <c:pt idx="1901">
                  <c:v>0.74343559999999997</c:v>
                </c:pt>
                <c:pt idx="1902">
                  <c:v>0.74206292600000001</c:v>
                </c:pt>
                <c:pt idx="1903">
                  <c:v>0.74305781000000004</c:v>
                </c:pt>
                <c:pt idx="1904">
                  <c:v>0.74333090000000002</c:v>
                </c:pt>
                <c:pt idx="1905">
                  <c:v>0.74402093899999999</c:v>
                </c:pt>
                <c:pt idx="1906">
                  <c:v>0.74528091299999999</c:v>
                </c:pt>
                <c:pt idx="1907">
                  <c:v>0.74501466100000002</c:v>
                </c:pt>
                <c:pt idx="1908">
                  <c:v>0.74562104500000004</c:v>
                </c:pt>
                <c:pt idx="1909">
                  <c:v>0.74592669899999997</c:v>
                </c:pt>
                <c:pt idx="1910">
                  <c:v>0.74665848099999998</c:v>
                </c:pt>
                <c:pt idx="1911">
                  <c:v>0.74699097299999995</c:v>
                </c:pt>
                <c:pt idx="1912">
                  <c:v>0.74635238599999998</c:v>
                </c:pt>
                <c:pt idx="1913">
                  <c:v>0.74624663199999997</c:v>
                </c:pt>
                <c:pt idx="1914">
                  <c:v>0.74724500299999996</c:v>
                </c:pt>
                <c:pt idx="1915">
                  <c:v>0.74675547399999997</c:v>
                </c:pt>
                <c:pt idx="1916">
                  <c:v>0.74843720199999997</c:v>
                </c:pt>
                <c:pt idx="1917">
                  <c:v>0.74894910100000001</c:v>
                </c:pt>
                <c:pt idx="1918">
                  <c:v>0.74874529199999995</c:v>
                </c:pt>
                <c:pt idx="1919">
                  <c:v>0.74854221399999998</c:v>
                </c:pt>
                <c:pt idx="1920">
                  <c:v>0.748895435</c:v>
                </c:pt>
                <c:pt idx="1921">
                  <c:v>0.74982648900000004</c:v>
                </c:pt>
                <c:pt idx="1922">
                  <c:v>0.74994536300000003</c:v>
                </c:pt>
                <c:pt idx="1923">
                  <c:v>0.74992742099999998</c:v>
                </c:pt>
                <c:pt idx="1924">
                  <c:v>0.75067937100000004</c:v>
                </c:pt>
                <c:pt idx="1925">
                  <c:v>0.75125252399999998</c:v>
                </c:pt>
                <c:pt idx="1926">
                  <c:v>0.75191708599999996</c:v>
                </c:pt>
                <c:pt idx="1927">
                  <c:v>0.75092218899999996</c:v>
                </c:pt>
                <c:pt idx="1928">
                  <c:v>0.751263079</c:v>
                </c:pt>
                <c:pt idx="1929">
                  <c:v>0.75271102700000003</c:v>
                </c:pt>
                <c:pt idx="1930">
                  <c:v>0.75170706300000001</c:v>
                </c:pt>
                <c:pt idx="1931">
                  <c:v>0.75211665900000002</c:v>
                </c:pt>
                <c:pt idx="1932">
                  <c:v>0.75293736700000002</c:v>
                </c:pt>
                <c:pt idx="1933">
                  <c:v>0.75315901799999996</c:v>
                </c:pt>
                <c:pt idx="1934">
                  <c:v>0.753681559</c:v>
                </c:pt>
                <c:pt idx="1935">
                  <c:v>0.75335209599999997</c:v>
                </c:pt>
                <c:pt idx="1936">
                  <c:v>0.75353929200000003</c:v>
                </c:pt>
                <c:pt idx="1937">
                  <c:v>0.75343306499999996</c:v>
                </c:pt>
                <c:pt idx="1938">
                  <c:v>0.75401467799999999</c:v>
                </c:pt>
                <c:pt idx="1939">
                  <c:v>0.75407363199999999</c:v>
                </c:pt>
                <c:pt idx="1940">
                  <c:v>0.75494778500000004</c:v>
                </c:pt>
                <c:pt idx="1941">
                  <c:v>0.75444535199999996</c:v>
                </c:pt>
                <c:pt idx="1942">
                  <c:v>0.754098991</c:v>
                </c:pt>
                <c:pt idx="1943">
                  <c:v>0.75514083300000001</c:v>
                </c:pt>
                <c:pt idx="1944">
                  <c:v>0.75537149199999998</c:v>
                </c:pt>
                <c:pt idx="1945">
                  <c:v>0.75522078100000001</c:v>
                </c:pt>
                <c:pt idx="1946">
                  <c:v>0.75574325099999995</c:v>
                </c:pt>
                <c:pt idx="1947">
                  <c:v>0.75511698199999999</c:v>
                </c:pt>
                <c:pt idx="1948">
                  <c:v>0.75540649800000004</c:v>
                </c:pt>
                <c:pt idx="1949">
                  <c:v>0.75521331199999997</c:v>
                </c:pt>
                <c:pt idx="1950">
                  <c:v>0.75486541500000004</c:v>
                </c:pt>
                <c:pt idx="1951">
                  <c:v>0.75575756800000005</c:v>
                </c:pt>
                <c:pt idx="1952">
                  <c:v>0.75568850899999995</c:v>
                </c:pt>
                <c:pt idx="1953">
                  <c:v>0.75555145599999995</c:v>
                </c:pt>
                <c:pt idx="1954">
                  <c:v>0.75572961900000002</c:v>
                </c:pt>
                <c:pt idx="1955">
                  <c:v>0.75546660399999999</c:v>
                </c:pt>
                <c:pt idx="1956">
                  <c:v>0.75686704800000004</c:v>
                </c:pt>
                <c:pt idx="1957">
                  <c:v>0.75689051299999999</c:v>
                </c:pt>
                <c:pt idx="1958">
                  <c:v>0.75634433999999995</c:v>
                </c:pt>
                <c:pt idx="1959">
                  <c:v>0.75752163100000003</c:v>
                </c:pt>
                <c:pt idx="1960">
                  <c:v>0.75683446899999995</c:v>
                </c:pt>
                <c:pt idx="1961">
                  <c:v>0.75733438600000003</c:v>
                </c:pt>
                <c:pt idx="1962">
                  <c:v>0.75702073999999997</c:v>
                </c:pt>
                <c:pt idx="1963">
                  <c:v>0.75714854899999995</c:v>
                </c:pt>
                <c:pt idx="1964">
                  <c:v>0.75769674799999998</c:v>
                </c:pt>
                <c:pt idx="1965">
                  <c:v>0.75792007299999997</c:v>
                </c:pt>
                <c:pt idx="1966">
                  <c:v>0.75750773299999996</c:v>
                </c:pt>
                <c:pt idx="1967">
                  <c:v>0.75820432299999996</c:v>
                </c:pt>
                <c:pt idx="1968">
                  <c:v>0.75802184500000003</c:v>
                </c:pt>
                <c:pt idx="1969">
                  <c:v>0.75755240599999996</c:v>
                </c:pt>
                <c:pt idx="1970">
                  <c:v>0.75731940900000005</c:v>
                </c:pt>
                <c:pt idx="1971">
                  <c:v>0.75826049200000001</c:v>
                </c:pt>
                <c:pt idx="1972">
                  <c:v>0.75879035800000005</c:v>
                </c:pt>
                <c:pt idx="1973">
                  <c:v>0.75886689200000002</c:v>
                </c:pt>
                <c:pt idx="1974">
                  <c:v>0.75828714600000002</c:v>
                </c:pt>
                <c:pt idx="1975">
                  <c:v>0.75899207199999996</c:v>
                </c:pt>
                <c:pt idx="1976">
                  <c:v>0.75793707799999999</c:v>
                </c:pt>
                <c:pt idx="1977">
                  <c:v>0.75875068499999998</c:v>
                </c:pt>
                <c:pt idx="1978">
                  <c:v>0.75882001799999999</c:v>
                </c:pt>
                <c:pt idx="1979">
                  <c:v>0.75947959099999995</c:v>
                </c:pt>
                <c:pt idx="1980">
                  <c:v>0.75820093399999999</c:v>
                </c:pt>
                <c:pt idx="1981">
                  <c:v>0.75913257999999995</c:v>
                </c:pt>
                <c:pt idx="1982">
                  <c:v>0.75839612599999995</c:v>
                </c:pt>
                <c:pt idx="1983">
                  <c:v>0.75844647200000004</c:v>
                </c:pt>
                <c:pt idx="1984">
                  <c:v>0.75851488700000003</c:v>
                </c:pt>
                <c:pt idx="1985">
                  <c:v>0.75837841699999997</c:v>
                </c:pt>
                <c:pt idx="1986">
                  <c:v>0.75923217799999998</c:v>
                </c:pt>
                <c:pt idx="1987">
                  <c:v>0.75900050399999996</c:v>
                </c:pt>
                <c:pt idx="1988">
                  <c:v>0.75908257400000001</c:v>
                </c:pt>
                <c:pt idx="1989">
                  <c:v>0.75830573400000001</c:v>
                </c:pt>
                <c:pt idx="1990">
                  <c:v>0.75813366199999999</c:v>
                </c:pt>
                <c:pt idx="1991">
                  <c:v>0.75902381299999999</c:v>
                </c:pt>
                <c:pt idx="1992">
                  <c:v>0.75820225200000002</c:v>
                </c:pt>
                <c:pt idx="1993">
                  <c:v>0.757612544</c:v>
                </c:pt>
                <c:pt idx="1994">
                  <c:v>0.75806467200000005</c:v>
                </c:pt>
                <c:pt idx="1995">
                  <c:v>0.75779012000000001</c:v>
                </c:pt>
                <c:pt idx="1996">
                  <c:v>0.75821256999999997</c:v>
                </c:pt>
                <c:pt idx="1997">
                  <c:v>0.75753199100000002</c:v>
                </c:pt>
                <c:pt idx="1998">
                  <c:v>0.75891248600000005</c:v>
                </c:pt>
                <c:pt idx="1999">
                  <c:v>0.75795469199999999</c:v>
                </c:pt>
                <c:pt idx="2000">
                  <c:v>0.75862892800000004</c:v>
                </c:pt>
                <c:pt idx="2001">
                  <c:v>0.75836805200000001</c:v>
                </c:pt>
                <c:pt idx="2002">
                  <c:v>0.758836383</c:v>
                </c:pt>
                <c:pt idx="2003">
                  <c:v>0.75862824500000003</c:v>
                </c:pt>
                <c:pt idx="2004">
                  <c:v>0.75922111400000003</c:v>
                </c:pt>
                <c:pt idx="2005">
                  <c:v>0.75815358300000002</c:v>
                </c:pt>
                <c:pt idx="2006">
                  <c:v>0.75825776600000006</c:v>
                </c:pt>
                <c:pt idx="2007">
                  <c:v>0.75808231299999995</c:v>
                </c:pt>
                <c:pt idx="2008">
                  <c:v>0.75807396599999999</c:v>
                </c:pt>
                <c:pt idx="2009">
                  <c:v>0.75851450499999995</c:v>
                </c:pt>
                <c:pt idx="2010">
                  <c:v>0.75953773300000005</c:v>
                </c:pt>
                <c:pt idx="2011">
                  <c:v>0.75835825599999995</c:v>
                </c:pt>
                <c:pt idx="2012">
                  <c:v>0.75820475099999995</c:v>
                </c:pt>
                <c:pt idx="2013">
                  <c:v>0.75812844300000004</c:v>
                </c:pt>
                <c:pt idx="2014">
                  <c:v>0.75850830000000002</c:v>
                </c:pt>
                <c:pt idx="2015">
                  <c:v>0.75785264200000002</c:v>
                </c:pt>
                <c:pt idx="2016">
                  <c:v>0.75899817300000005</c:v>
                </c:pt>
                <c:pt idx="2017">
                  <c:v>0.75712845399999995</c:v>
                </c:pt>
                <c:pt idx="2018">
                  <c:v>0.757491472</c:v>
                </c:pt>
                <c:pt idx="2019">
                  <c:v>0.75702329800000001</c:v>
                </c:pt>
                <c:pt idx="2020">
                  <c:v>0.75769909400000002</c:v>
                </c:pt>
                <c:pt idx="2021">
                  <c:v>0.757020358</c:v>
                </c:pt>
                <c:pt idx="2022">
                  <c:v>0.75695964800000004</c:v>
                </c:pt>
                <c:pt idx="2023">
                  <c:v>0.75716466500000001</c:v>
                </c:pt>
                <c:pt idx="2024">
                  <c:v>0.75707194499999997</c:v>
                </c:pt>
                <c:pt idx="2025">
                  <c:v>0.75647618500000002</c:v>
                </c:pt>
                <c:pt idx="2026">
                  <c:v>0.75674321200000005</c:v>
                </c:pt>
                <c:pt idx="2027">
                  <c:v>0.75607073499999999</c:v>
                </c:pt>
                <c:pt idx="2028">
                  <c:v>0.75608747700000001</c:v>
                </c:pt>
                <c:pt idx="2029">
                  <c:v>0.75673079200000004</c:v>
                </c:pt>
                <c:pt idx="2030">
                  <c:v>0.75596388199999998</c:v>
                </c:pt>
                <c:pt idx="2031">
                  <c:v>0.75527335100000004</c:v>
                </c:pt>
                <c:pt idx="2032">
                  <c:v>0.75560386300000004</c:v>
                </c:pt>
                <c:pt idx="2033">
                  <c:v>0.75553248399999995</c:v>
                </c:pt>
                <c:pt idx="2034">
                  <c:v>0.75533798399999996</c:v>
                </c:pt>
                <c:pt idx="2035">
                  <c:v>0.75463678899999997</c:v>
                </c:pt>
                <c:pt idx="2036">
                  <c:v>0.75418237300000002</c:v>
                </c:pt>
                <c:pt idx="2037">
                  <c:v>0.75443248200000002</c:v>
                </c:pt>
                <c:pt idx="2038">
                  <c:v>0.75350896700000003</c:v>
                </c:pt>
                <c:pt idx="2039">
                  <c:v>0.75410507699999996</c:v>
                </c:pt>
                <c:pt idx="2040">
                  <c:v>0.75426795400000002</c:v>
                </c:pt>
                <c:pt idx="2041">
                  <c:v>0.75305967600000001</c:v>
                </c:pt>
                <c:pt idx="2042">
                  <c:v>0.75470865499999995</c:v>
                </c:pt>
                <c:pt idx="2043">
                  <c:v>0.75417990300000004</c:v>
                </c:pt>
                <c:pt idx="2044">
                  <c:v>0.75479598599999997</c:v>
                </c:pt>
                <c:pt idx="2045">
                  <c:v>0.75400455399999999</c:v>
                </c:pt>
                <c:pt idx="2046">
                  <c:v>0.75478270400000003</c:v>
                </c:pt>
                <c:pt idx="2047">
                  <c:v>0.753775639</c:v>
                </c:pt>
                <c:pt idx="2048">
                  <c:v>0.75295504300000005</c:v>
                </c:pt>
                <c:pt idx="2049">
                  <c:v>0.75208977600000004</c:v>
                </c:pt>
                <c:pt idx="2050">
                  <c:v>0.75195370299999997</c:v>
                </c:pt>
                <c:pt idx="2051">
                  <c:v>0.75346446199999995</c:v>
                </c:pt>
                <c:pt idx="2052">
                  <c:v>0.75301158800000001</c:v>
                </c:pt>
                <c:pt idx="2053">
                  <c:v>0.7519612</c:v>
                </c:pt>
                <c:pt idx="2054">
                  <c:v>0.75208166200000004</c:v>
                </c:pt>
                <c:pt idx="2055">
                  <c:v>0.75094092999999995</c:v>
                </c:pt>
                <c:pt idx="2056">
                  <c:v>0.75253881199999995</c:v>
                </c:pt>
                <c:pt idx="2057">
                  <c:v>0.752141858</c:v>
                </c:pt>
                <c:pt idx="2058">
                  <c:v>0.75201321300000001</c:v>
                </c:pt>
                <c:pt idx="2059">
                  <c:v>0.75056331899999995</c:v>
                </c:pt>
                <c:pt idx="2060">
                  <c:v>0.75178225399999998</c:v>
                </c:pt>
                <c:pt idx="2061">
                  <c:v>0.75135220199999997</c:v>
                </c:pt>
                <c:pt idx="2062">
                  <c:v>0.75129081900000005</c:v>
                </c:pt>
                <c:pt idx="2063">
                  <c:v>0.75149203399999998</c:v>
                </c:pt>
                <c:pt idx="2064">
                  <c:v>0.75094547599999995</c:v>
                </c:pt>
                <c:pt idx="2065">
                  <c:v>0.75039801900000003</c:v>
                </c:pt>
                <c:pt idx="2066">
                  <c:v>0.75037285399999998</c:v>
                </c:pt>
                <c:pt idx="2067">
                  <c:v>0.74976225399999996</c:v>
                </c:pt>
                <c:pt idx="2068">
                  <c:v>0.74976478499999999</c:v>
                </c:pt>
                <c:pt idx="2069">
                  <c:v>0.74761621700000003</c:v>
                </c:pt>
                <c:pt idx="2070">
                  <c:v>0.74930292799999998</c:v>
                </c:pt>
                <c:pt idx="2071">
                  <c:v>0.74821238999999995</c:v>
                </c:pt>
                <c:pt idx="2072">
                  <c:v>0.74921075500000001</c:v>
                </c:pt>
                <c:pt idx="2073">
                  <c:v>0.74832036300000004</c:v>
                </c:pt>
                <c:pt idx="2074">
                  <c:v>0.74689167700000003</c:v>
                </c:pt>
                <c:pt idx="2075">
                  <c:v>0.74799847399999997</c:v>
                </c:pt>
                <c:pt idx="2076">
                  <c:v>0.746903502</c:v>
                </c:pt>
                <c:pt idx="2077">
                  <c:v>0.74778922199999998</c:v>
                </c:pt>
                <c:pt idx="2078">
                  <c:v>0.74734242900000003</c:v>
                </c:pt>
                <c:pt idx="2079">
                  <c:v>0.74714107500000004</c:v>
                </c:pt>
                <c:pt idx="2080">
                  <c:v>0.74638359399999998</c:v>
                </c:pt>
                <c:pt idx="2081">
                  <c:v>0.74626904000000005</c:v>
                </c:pt>
                <c:pt idx="2082">
                  <c:v>0.74658940900000004</c:v>
                </c:pt>
                <c:pt idx="2083">
                  <c:v>0.74662746400000002</c:v>
                </c:pt>
                <c:pt idx="2084">
                  <c:v>0.74727086600000003</c:v>
                </c:pt>
                <c:pt idx="2085">
                  <c:v>0.74597885100000005</c:v>
                </c:pt>
                <c:pt idx="2086">
                  <c:v>0.74490619300000005</c:v>
                </c:pt>
                <c:pt idx="2087">
                  <c:v>0.74538559800000004</c:v>
                </c:pt>
                <c:pt idx="2088">
                  <c:v>0.74467890199999998</c:v>
                </c:pt>
                <c:pt idx="2089">
                  <c:v>0.74471533700000003</c:v>
                </c:pt>
                <c:pt idx="2090">
                  <c:v>0.74395180100000002</c:v>
                </c:pt>
                <c:pt idx="2091">
                  <c:v>0.74519248900000001</c:v>
                </c:pt>
                <c:pt idx="2092">
                  <c:v>0.74468866099999997</c:v>
                </c:pt>
                <c:pt idx="2093">
                  <c:v>0.74441242900000004</c:v>
                </c:pt>
                <c:pt idx="2094">
                  <c:v>0.74387900600000001</c:v>
                </c:pt>
                <c:pt idx="2095">
                  <c:v>0.74284373400000003</c:v>
                </c:pt>
                <c:pt idx="2096">
                  <c:v>0.74304040900000001</c:v>
                </c:pt>
                <c:pt idx="2097">
                  <c:v>0.74271779299999996</c:v>
                </c:pt>
                <c:pt idx="2098">
                  <c:v>0.74250533200000002</c:v>
                </c:pt>
                <c:pt idx="2099">
                  <c:v>0.74187861899999996</c:v>
                </c:pt>
                <c:pt idx="2100">
                  <c:v>0.74070344399999999</c:v>
                </c:pt>
                <c:pt idx="2101">
                  <c:v>0.74138174099999998</c:v>
                </c:pt>
                <c:pt idx="2102">
                  <c:v>0.74111461199999995</c:v>
                </c:pt>
                <c:pt idx="2103">
                  <c:v>0.74071079500000003</c:v>
                </c:pt>
                <c:pt idx="2104">
                  <c:v>0.74062507899999996</c:v>
                </c:pt>
                <c:pt idx="2105">
                  <c:v>0.74158418699999995</c:v>
                </c:pt>
                <c:pt idx="2106">
                  <c:v>0.74107840400000002</c:v>
                </c:pt>
                <c:pt idx="2107">
                  <c:v>0.73979013000000005</c:v>
                </c:pt>
                <c:pt idx="2108">
                  <c:v>0.73893988899999996</c:v>
                </c:pt>
                <c:pt idx="2109">
                  <c:v>0.73940610600000001</c:v>
                </c:pt>
                <c:pt idx="2110">
                  <c:v>0.73963024899999996</c:v>
                </c:pt>
                <c:pt idx="2111">
                  <c:v>0.73908042500000004</c:v>
                </c:pt>
                <c:pt idx="2112">
                  <c:v>0.73856229799999995</c:v>
                </c:pt>
                <c:pt idx="2113">
                  <c:v>0.73910037100000003</c:v>
                </c:pt>
                <c:pt idx="2114">
                  <c:v>0.73919627499999996</c:v>
                </c:pt>
                <c:pt idx="2115">
                  <c:v>0.73898860300000002</c:v>
                </c:pt>
                <c:pt idx="2116">
                  <c:v>0.73865780800000003</c:v>
                </c:pt>
                <c:pt idx="2117">
                  <c:v>0.73782134399999999</c:v>
                </c:pt>
                <c:pt idx="2118">
                  <c:v>0.73752308</c:v>
                </c:pt>
                <c:pt idx="2119">
                  <c:v>0.73697025599999999</c:v>
                </c:pt>
                <c:pt idx="2120">
                  <c:v>0.73749182800000002</c:v>
                </c:pt>
                <c:pt idx="2121">
                  <c:v>0.735615672</c:v>
                </c:pt>
                <c:pt idx="2122">
                  <c:v>0.73466343300000003</c:v>
                </c:pt>
                <c:pt idx="2123">
                  <c:v>0.73597127600000001</c:v>
                </c:pt>
                <c:pt idx="2124">
                  <c:v>0.73499694900000001</c:v>
                </c:pt>
                <c:pt idx="2125">
                  <c:v>0.73583329900000005</c:v>
                </c:pt>
                <c:pt idx="2126">
                  <c:v>0.73646510099999996</c:v>
                </c:pt>
                <c:pt idx="2127">
                  <c:v>0.73555934099999998</c:v>
                </c:pt>
                <c:pt idx="2128">
                  <c:v>0.73455082199999999</c:v>
                </c:pt>
                <c:pt idx="2129">
                  <c:v>0.73472209700000002</c:v>
                </c:pt>
                <c:pt idx="2130">
                  <c:v>0.73524146400000001</c:v>
                </c:pt>
                <c:pt idx="2131">
                  <c:v>0.73491514099999999</c:v>
                </c:pt>
                <c:pt idx="2132">
                  <c:v>0.73398233199999996</c:v>
                </c:pt>
                <c:pt idx="2133">
                  <c:v>0.73348532700000002</c:v>
                </c:pt>
                <c:pt idx="2134">
                  <c:v>0.73307750500000002</c:v>
                </c:pt>
                <c:pt idx="2135">
                  <c:v>0.73257863000000001</c:v>
                </c:pt>
                <c:pt idx="2136">
                  <c:v>0.73280844899999997</c:v>
                </c:pt>
                <c:pt idx="2137">
                  <c:v>0.73206126599999999</c:v>
                </c:pt>
                <c:pt idx="2138">
                  <c:v>0.73247986899999995</c:v>
                </c:pt>
                <c:pt idx="2139">
                  <c:v>0.731744438</c:v>
                </c:pt>
                <c:pt idx="2140">
                  <c:v>0.73270071699999995</c:v>
                </c:pt>
                <c:pt idx="2141">
                  <c:v>0.73178482899999997</c:v>
                </c:pt>
                <c:pt idx="2142">
                  <c:v>0.73147299399999999</c:v>
                </c:pt>
                <c:pt idx="2143">
                  <c:v>0.73143999999999998</c:v>
                </c:pt>
                <c:pt idx="2144">
                  <c:v>0.73091548399999995</c:v>
                </c:pt>
                <c:pt idx="2145">
                  <c:v>0.72933273200000004</c:v>
                </c:pt>
                <c:pt idx="2146">
                  <c:v>0.73029267499999995</c:v>
                </c:pt>
                <c:pt idx="2147">
                  <c:v>0.72976781099999999</c:v>
                </c:pt>
                <c:pt idx="2148">
                  <c:v>0.72954180300000004</c:v>
                </c:pt>
                <c:pt idx="2149">
                  <c:v>0.728977553</c:v>
                </c:pt>
                <c:pt idx="2150">
                  <c:v>0.72918048300000005</c:v>
                </c:pt>
                <c:pt idx="2151">
                  <c:v>0.72864180700000003</c:v>
                </c:pt>
                <c:pt idx="2152">
                  <c:v>0.72878637499999999</c:v>
                </c:pt>
                <c:pt idx="2153">
                  <c:v>0.72764835500000002</c:v>
                </c:pt>
                <c:pt idx="2154">
                  <c:v>0.72808047899999995</c:v>
                </c:pt>
                <c:pt idx="2155">
                  <c:v>0.727371027</c:v>
                </c:pt>
                <c:pt idx="2156">
                  <c:v>0.726327371</c:v>
                </c:pt>
                <c:pt idx="2157">
                  <c:v>0.72689663500000001</c:v>
                </c:pt>
                <c:pt idx="2158">
                  <c:v>0.72557704700000003</c:v>
                </c:pt>
                <c:pt idx="2159">
                  <c:v>0.72586683799999996</c:v>
                </c:pt>
                <c:pt idx="2160">
                  <c:v>0.72585617899999999</c:v>
                </c:pt>
                <c:pt idx="2161">
                  <c:v>0.72570286399999995</c:v>
                </c:pt>
                <c:pt idx="2162">
                  <c:v>0.72651054100000001</c:v>
                </c:pt>
                <c:pt idx="2163">
                  <c:v>0.725520104</c:v>
                </c:pt>
                <c:pt idx="2164">
                  <c:v>0.72529402099999996</c:v>
                </c:pt>
                <c:pt idx="2165">
                  <c:v>0.72465690900000002</c:v>
                </c:pt>
                <c:pt idx="2166">
                  <c:v>0.72478553499999998</c:v>
                </c:pt>
                <c:pt idx="2167">
                  <c:v>0.72407315900000002</c:v>
                </c:pt>
                <c:pt idx="2168">
                  <c:v>0.72484185899999998</c:v>
                </c:pt>
                <c:pt idx="2169">
                  <c:v>0.72494107500000005</c:v>
                </c:pt>
                <c:pt idx="2170">
                  <c:v>0.724030434</c:v>
                </c:pt>
                <c:pt idx="2171">
                  <c:v>0.72297566899999999</c:v>
                </c:pt>
                <c:pt idx="2172">
                  <c:v>0.723225601</c:v>
                </c:pt>
                <c:pt idx="2173">
                  <c:v>0.72122364100000003</c:v>
                </c:pt>
                <c:pt idx="2174">
                  <c:v>0.72246783299999995</c:v>
                </c:pt>
                <c:pt idx="2175">
                  <c:v>0.72326497300000003</c:v>
                </c:pt>
                <c:pt idx="2176">
                  <c:v>0.72209190099999998</c:v>
                </c:pt>
                <c:pt idx="2177">
                  <c:v>0.72182524999999997</c:v>
                </c:pt>
                <c:pt idx="2178">
                  <c:v>0.72129606499999999</c:v>
                </c:pt>
                <c:pt idx="2179">
                  <c:v>0.72078019699999996</c:v>
                </c:pt>
                <c:pt idx="2180">
                  <c:v>0.72108946799999996</c:v>
                </c:pt>
                <c:pt idx="2181">
                  <c:v>0.72085641199999995</c:v>
                </c:pt>
                <c:pt idx="2182">
                  <c:v>0.71977226800000005</c:v>
                </c:pt>
                <c:pt idx="2183">
                  <c:v>0.71987075700000003</c:v>
                </c:pt>
                <c:pt idx="2184">
                  <c:v>0.71969541400000003</c:v>
                </c:pt>
                <c:pt idx="2185">
                  <c:v>0.72013257100000005</c:v>
                </c:pt>
                <c:pt idx="2186">
                  <c:v>0.71884904500000002</c:v>
                </c:pt>
                <c:pt idx="2187">
                  <c:v>0.71847684199999995</c:v>
                </c:pt>
                <c:pt idx="2188">
                  <c:v>0.71847892300000005</c:v>
                </c:pt>
                <c:pt idx="2189">
                  <c:v>0.71881061899999998</c:v>
                </c:pt>
                <c:pt idx="2190">
                  <c:v>0.71784163599999995</c:v>
                </c:pt>
                <c:pt idx="2191">
                  <c:v>0.71771476599999995</c:v>
                </c:pt>
                <c:pt idx="2192">
                  <c:v>0.71868885800000004</c:v>
                </c:pt>
                <c:pt idx="2193">
                  <c:v>0.71733303299999995</c:v>
                </c:pt>
                <c:pt idx="2194">
                  <c:v>0.71717328300000005</c:v>
                </c:pt>
                <c:pt idx="2195">
                  <c:v>0.71611168800000002</c:v>
                </c:pt>
                <c:pt idx="2196">
                  <c:v>0.71571831600000002</c:v>
                </c:pt>
                <c:pt idx="2197">
                  <c:v>0.71683866900000004</c:v>
                </c:pt>
                <c:pt idx="2198">
                  <c:v>0.71704819200000003</c:v>
                </c:pt>
                <c:pt idx="2199">
                  <c:v>0.71649771399999995</c:v>
                </c:pt>
                <c:pt idx="2200">
                  <c:v>0.71639191899999999</c:v>
                </c:pt>
                <c:pt idx="2201">
                  <c:v>0.716487494</c:v>
                </c:pt>
                <c:pt idx="2202">
                  <c:v>0.715343387</c:v>
                </c:pt>
                <c:pt idx="2203">
                  <c:v>0.71554431500000004</c:v>
                </c:pt>
                <c:pt idx="2204">
                  <c:v>0.71462009000000004</c:v>
                </c:pt>
                <c:pt idx="2205">
                  <c:v>0.71572413800000001</c:v>
                </c:pt>
                <c:pt idx="2206">
                  <c:v>0.71398422399999995</c:v>
                </c:pt>
                <c:pt idx="2207">
                  <c:v>0.71423334999999999</c:v>
                </c:pt>
                <c:pt idx="2208">
                  <c:v>0.71328809800000004</c:v>
                </c:pt>
                <c:pt idx="2209">
                  <c:v>0.71298268499999995</c:v>
                </c:pt>
                <c:pt idx="2210">
                  <c:v>0.71315450499999999</c:v>
                </c:pt>
                <c:pt idx="2211">
                  <c:v>0.71254566100000005</c:v>
                </c:pt>
                <c:pt idx="2212">
                  <c:v>0.71308120600000002</c:v>
                </c:pt>
                <c:pt idx="2213">
                  <c:v>0.71200480399999999</c:v>
                </c:pt>
                <c:pt idx="2214">
                  <c:v>0.712051455</c:v>
                </c:pt>
                <c:pt idx="2215">
                  <c:v>0.71294576899999995</c:v>
                </c:pt>
                <c:pt idx="2216">
                  <c:v>0.71252913100000004</c:v>
                </c:pt>
                <c:pt idx="2217">
                  <c:v>0.71134173999999994</c:v>
                </c:pt>
                <c:pt idx="2218">
                  <c:v>0.71167928700000005</c:v>
                </c:pt>
                <c:pt idx="2219">
                  <c:v>0.71048596900000005</c:v>
                </c:pt>
                <c:pt idx="2220">
                  <c:v>0.70963866200000003</c:v>
                </c:pt>
                <c:pt idx="2221">
                  <c:v>0.70999964199999999</c:v>
                </c:pt>
                <c:pt idx="2222">
                  <c:v>0.71141920000000003</c:v>
                </c:pt>
                <c:pt idx="2223">
                  <c:v>0.70991554899999998</c:v>
                </c:pt>
                <c:pt idx="2224">
                  <c:v>0.71020504399999995</c:v>
                </c:pt>
                <c:pt idx="2225">
                  <c:v>0.70984588400000004</c:v>
                </c:pt>
                <c:pt idx="2226">
                  <c:v>0.70904730199999999</c:v>
                </c:pt>
                <c:pt idx="2227">
                  <c:v>0.709550495</c:v>
                </c:pt>
                <c:pt idx="2228">
                  <c:v>0.70799012400000005</c:v>
                </c:pt>
                <c:pt idx="2229">
                  <c:v>0.70903234500000001</c:v>
                </c:pt>
                <c:pt idx="2230">
                  <c:v>0.70897700299999999</c:v>
                </c:pt>
                <c:pt idx="2231">
                  <c:v>0.70884312699999996</c:v>
                </c:pt>
                <c:pt idx="2232">
                  <c:v>0.70915147499999998</c:v>
                </c:pt>
                <c:pt idx="2233">
                  <c:v>0.70791486000000003</c:v>
                </c:pt>
                <c:pt idx="2234">
                  <c:v>0.70808514</c:v>
                </c:pt>
                <c:pt idx="2235">
                  <c:v>0.70947634900000001</c:v>
                </c:pt>
                <c:pt idx="2236">
                  <c:v>0.70913465099999995</c:v>
                </c:pt>
                <c:pt idx="2237">
                  <c:v>0.70668830699999996</c:v>
                </c:pt>
                <c:pt idx="2238">
                  <c:v>0.70770181899999995</c:v>
                </c:pt>
                <c:pt idx="2239">
                  <c:v>0.70687131999999997</c:v>
                </c:pt>
                <c:pt idx="2240">
                  <c:v>0.70668639700000002</c:v>
                </c:pt>
                <c:pt idx="2241">
                  <c:v>0.70683446800000005</c:v>
                </c:pt>
                <c:pt idx="2242">
                  <c:v>0.70679898500000005</c:v>
                </c:pt>
                <c:pt idx="2243">
                  <c:v>0.70543221499999997</c:v>
                </c:pt>
                <c:pt idx="2244">
                  <c:v>0.70475140300000005</c:v>
                </c:pt>
                <c:pt idx="2245">
                  <c:v>0.70491236300000004</c:v>
                </c:pt>
                <c:pt idx="2246">
                  <c:v>0.70530747400000005</c:v>
                </c:pt>
                <c:pt idx="2247">
                  <c:v>0.70434193599999995</c:v>
                </c:pt>
                <c:pt idx="2248">
                  <c:v>0.70490735699999996</c:v>
                </c:pt>
                <c:pt idx="2249">
                  <c:v>0.70370512399999996</c:v>
                </c:pt>
                <c:pt idx="2250">
                  <c:v>0.70474550700000005</c:v>
                </c:pt>
                <c:pt idx="2251">
                  <c:v>0.70444490800000004</c:v>
                </c:pt>
                <c:pt idx="2252">
                  <c:v>0.704048428</c:v>
                </c:pt>
                <c:pt idx="2253">
                  <c:v>0.70307633000000003</c:v>
                </c:pt>
                <c:pt idx="2254">
                  <c:v>0.70330225899999999</c:v>
                </c:pt>
                <c:pt idx="2255">
                  <c:v>0.70361847200000005</c:v>
                </c:pt>
                <c:pt idx="2256">
                  <c:v>0.70351691699999996</c:v>
                </c:pt>
                <c:pt idx="2257">
                  <c:v>0.70217904900000006</c:v>
                </c:pt>
                <c:pt idx="2258">
                  <c:v>0.70235974000000001</c:v>
                </c:pt>
                <c:pt idx="2259">
                  <c:v>0.70293596999999997</c:v>
                </c:pt>
                <c:pt idx="2260">
                  <c:v>0.70293377599999995</c:v>
                </c:pt>
                <c:pt idx="2261">
                  <c:v>0.70244454999999995</c:v>
                </c:pt>
                <c:pt idx="2262">
                  <c:v>0.70317541800000005</c:v>
                </c:pt>
                <c:pt idx="2263">
                  <c:v>0.70119369099999995</c:v>
                </c:pt>
                <c:pt idx="2264">
                  <c:v>0.70055378499999998</c:v>
                </c:pt>
                <c:pt idx="2265">
                  <c:v>0.70080569500000001</c:v>
                </c:pt>
                <c:pt idx="2266">
                  <c:v>0.70023177299999995</c:v>
                </c:pt>
                <c:pt idx="2267">
                  <c:v>0.69985096199999997</c:v>
                </c:pt>
                <c:pt idx="2268">
                  <c:v>0.70058726299999996</c:v>
                </c:pt>
                <c:pt idx="2269">
                  <c:v>0.70056013100000003</c:v>
                </c:pt>
                <c:pt idx="2270">
                  <c:v>0.70035717799999997</c:v>
                </c:pt>
                <c:pt idx="2271">
                  <c:v>0.70035723400000005</c:v>
                </c:pt>
                <c:pt idx="2272">
                  <c:v>0.70100446800000005</c:v>
                </c:pt>
                <c:pt idx="2273">
                  <c:v>0.70017211599999996</c:v>
                </c:pt>
                <c:pt idx="2274">
                  <c:v>0.69968316399999997</c:v>
                </c:pt>
                <c:pt idx="2275">
                  <c:v>0.69974386899999996</c:v>
                </c:pt>
                <c:pt idx="2276">
                  <c:v>0.69956726499999999</c:v>
                </c:pt>
                <c:pt idx="2277">
                  <c:v>0.69968618599999999</c:v>
                </c:pt>
                <c:pt idx="2278">
                  <c:v>0.69868518800000001</c:v>
                </c:pt>
                <c:pt idx="2279">
                  <c:v>0.69944329800000005</c:v>
                </c:pt>
                <c:pt idx="2280">
                  <c:v>0.69726441500000003</c:v>
                </c:pt>
                <c:pt idx="2281">
                  <c:v>0.69824203200000001</c:v>
                </c:pt>
                <c:pt idx="2282">
                  <c:v>0.69867880599999999</c:v>
                </c:pt>
                <c:pt idx="2283">
                  <c:v>0.69781877800000003</c:v>
                </c:pt>
                <c:pt idx="2284">
                  <c:v>0.69737655600000004</c:v>
                </c:pt>
                <c:pt idx="2285">
                  <c:v>0.69737972199999998</c:v>
                </c:pt>
                <c:pt idx="2286">
                  <c:v>0.69737198300000003</c:v>
                </c:pt>
                <c:pt idx="2287">
                  <c:v>0.69692779299999996</c:v>
                </c:pt>
                <c:pt idx="2288">
                  <c:v>0.69748693100000003</c:v>
                </c:pt>
                <c:pt idx="2289">
                  <c:v>0.69652206400000005</c:v>
                </c:pt>
                <c:pt idx="2290">
                  <c:v>0.69765427599999996</c:v>
                </c:pt>
                <c:pt idx="2291">
                  <c:v>0.69850066499999997</c:v>
                </c:pt>
                <c:pt idx="2292">
                  <c:v>0.69813711700000003</c:v>
                </c:pt>
                <c:pt idx="2293">
                  <c:v>0.69715397000000001</c:v>
                </c:pt>
                <c:pt idx="2294">
                  <c:v>0.69604912699999999</c:v>
                </c:pt>
                <c:pt idx="2295">
                  <c:v>0.69711969900000004</c:v>
                </c:pt>
                <c:pt idx="2296">
                  <c:v>0.69565928600000004</c:v>
                </c:pt>
                <c:pt idx="2297">
                  <c:v>0.69554172299999995</c:v>
                </c:pt>
                <c:pt idx="2298">
                  <c:v>0.69561928699999998</c:v>
                </c:pt>
                <c:pt idx="2299">
                  <c:v>0.69628729300000003</c:v>
                </c:pt>
                <c:pt idx="2300">
                  <c:v>0.69640866000000001</c:v>
                </c:pt>
                <c:pt idx="2301">
                  <c:v>0.69642746899999997</c:v>
                </c:pt>
                <c:pt idx="2302">
                  <c:v>0.69506735399999997</c:v>
                </c:pt>
                <c:pt idx="2303">
                  <c:v>0.69601670199999999</c:v>
                </c:pt>
                <c:pt idx="2304">
                  <c:v>0.69520903899999997</c:v>
                </c:pt>
                <c:pt idx="2305">
                  <c:v>0.69622876499999997</c:v>
                </c:pt>
                <c:pt idx="2306">
                  <c:v>0.69458394199999995</c:v>
                </c:pt>
                <c:pt idx="2307">
                  <c:v>0.69561432199999995</c:v>
                </c:pt>
                <c:pt idx="2308">
                  <c:v>0.69487055799999997</c:v>
                </c:pt>
                <c:pt idx="2309">
                  <c:v>0.69412481000000004</c:v>
                </c:pt>
                <c:pt idx="2310">
                  <c:v>0.69437474099999996</c:v>
                </c:pt>
                <c:pt idx="2311">
                  <c:v>0.69420774900000004</c:v>
                </c:pt>
                <c:pt idx="2312">
                  <c:v>0.69413423699999999</c:v>
                </c:pt>
                <c:pt idx="2313">
                  <c:v>0.69394926000000001</c:v>
                </c:pt>
                <c:pt idx="2314">
                  <c:v>0.69443318899999995</c:v>
                </c:pt>
                <c:pt idx="2315">
                  <c:v>0.69359453800000004</c:v>
                </c:pt>
                <c:pt idx="2316">
                  <c:v>0.69264743699999998</c:v>
                </c:pt>
                <c:pt idx="2317">
                  <c:v>0.693438471</c:v>
                </c:pt>
                <c:pt idx="2318">
                  <c:v>0.69312867899999997</c:v>
                </c:pt>
                <c:pt idx="2319">
                  <c:v>0.69342366899999996</c:v>
                </c:pt>
                <c:pt idx="2320">
                  <c:v>0.69415669899999999</c:v>
                </c:pt>
                <c:pt idx="2321">
                  <c:v>0.69237933100000004</c:v>
                </c:pt>
                <c:pt idx="2322">
                  <c:v>0.69214168300000001</c:v>
                </c:pt>
                <c:pt idx="2323">
                  <c:v>0.69234774200000004</c:v>
                </c:pt>
                <c:pt idx="2324">
                  <c:v>0.69330380899999999</c:v>
                </c:pt>
                <c:pt idx="2325">
                  <c:v>0.69353265900000005</c:v>
                </c:pt>
                <c:pt idx="2326">
                  <c:v>0.69242115500000001</c:v>
                </c:pt>
                <c:pt idx="2327">
                  <c:v>0.69338704699999998</c:v>
                </c:pt>
                <c:pt idx="2328">
                  <c:v>0.69179709700000003</c:v>
                </c:pt>
                <c:pt idx="2329">
                  <c:v>0.69394837300000001</c:v>
                </c:pt>
                <c:pt idx="2330">
                  <c:v>0.69192409700000002</c:v>
                </c:pt>
                <c:pt idx="2331">
                  <c:v>0.69335429599999998</c:v>
                </c:pt>
                <c:pt idx="2332">
                  <c:v>0.69202808699999996</c:v>
                </c:pt>
                <c:pt idx="2333">
                  <c:v>0.69224359800000002</c:v>
                </c:pt>
                <c:pt idx="2334">
                  <c:v>0.69138070200000001</c:v>
                </c:pt>
                <c:pt idx="2335">
                  <c:v>0.69244037999999997</c:v>
                </c:pt>
                <c:pt idx="2336">
                  <c:v>0.69079300200000004</c:v>
                </c:pt>
                <c:pt idx="2337">
                  <c:v>0.69215863499999997</c:v>
                </c:pt>
                <c:pt idx="2338">
                  <c:v>0.69168481000000004</c:v>
                </c:pt>
                <c:pt idx="2339">
                  <c:v>0.692061449</c:v>
                </c:pt>
                <c:pt idx="2340">
                  <c:v>0.69091699900000003</c:v>
                </c:pt>
                <c:pt idx="2341">
                  <c:v>0.69119829099999996</c:v>
                </c:pt>
                <c:pt idx="2342">
                  <c:v>0.69116219000000001</c:v>
                </c:pt>
                <c:pt idx="2343">
                  <c:v>0.69216039699999998</c:v>
                </c:pt>
                <c:pt idx="2344">
                  <c:v>0.69130387900000001</c:v>
                </c:pt>
                <c:pt idx="2345">
                  <c:v>0.69146887499999998</c:v>
                </c:pt>
                <c:pt idx="2346">
                  <c:v>0.69118048899999995</c:v>
                </c:pt>
                <c:pt idx="2347">
                  <c:v>0.690489978</c:v>
                </c:pt>
                <c:pt idx="2348">
                  <c:v>0.69095815800000004</c:v>
                </c:pt>
                <c:pt idx="2349">
                  <c:v>0.69090129700000003</c:v>
                </c:pt>
                <c:pt idx="2350">
                  <c:v>0.69165535099999997</c:v>
                </c:pt>
                <c:pt idx="2351">
                  <c:v>0.69140554099999996</c:v>
                </c:pt>
                <c:pt idx="2352">
                  <c:v>0.69158469700000003</c:v>
                </c:pt>
                <c:pt idx="2353">
                  <c:v>0.69060788699999998</c:v>
                </c:pt>
                <c:pt idx="2354">
                  <c:v>0.69007795400000005</c:v>
                </c:pt>
                <c:pt idx="2355">
                  <c:v>0.69073993700000003</c:v>
                </c:pt>
                <c:pt idx="2356">
                  <c:v>0.69137316000000004</c:v>
                </c:pt>
                <c:pt idx="2357">
                  <c:v>0.69043991100000002</c:v>
                </c:pt>
                <c:pt idx="2358">
                  <c:v>0.69112437699999996</c:v>
                </c:pt>
                <c:pt idx="2359">
                  <c:v>0.69257995299999997</c:v>
                </c:pt>
                <c:pt idx="2360">
                  <c:v>0.69211036299999995</c:v>
                </c:pt>
                <c:pt idx="2361">
                  <c:v>0.690693051</c:v>
                </c:pt>
                <c:pt idx="2362">
                  <c:v>0.69087273999999999</c:v>
                </c:pt>
                <c:pt idx="2363">
                  <c:v>0.692103735</c:v>
                </c:pt>
                <c:pt idx="2364">
                  <c:v>0.69156198899999999</c:v>
                </c:pt>
                <c:pt idx="2365">
                  <c:v>0.690427652</c:v>
                </c:pt>
                <c:pt idx="2366">
                  <c:v>0.69016810100000003</c:v>
                </c:pt>
                <c:pt idx="2367">
                  <c:v>0.68932945899999998</c:v>
                </c:pt>
                <c:pt idx="2368">
                  <c:v>0.68944403300000001</c:v>
                </c:pt>
                <c:pt idx="2369">
                  <c:v>0.69040716800000002</c:v>
                </c:pt>
                <c:pt idx="2370">
                  <c:v>0.68959265000000003</c:v>
                </c:pt>
                <c:pt idx="2371">
                  <c:v>0.68883642</c:v>
                </c:pt>
                <c:pt idx="2372">
                  <c:v>0.68942809299999996</c:v>
                </c:pt>
                <c:pt idx="2373">
                  <c:v>0.68956039700000005</c:v>
                </c:pt>
                <c:pt idx="2374">
                  <c:v>0.68858066500000004</c:v>
                </c:pt>
                <c:pt idx="2375">
                  <c:v>0.689622179</c:v>
                </c:pt>
                <c:pt idx="2376">
                  <c:v>0.68969939599999996</c:v>
                </c:pt>
                <c:pt idx="2377">
                  <c:v>0.68973997099999995</c:v>
                </c:pt>
                <c:pt idx="2378">
                  <c:v>0.68973046500000001</c:v>
                </c:pt>
                <c:pt idx="2379">
                  <c:v>0.68900737000000001</c:v>
                </c:pt>
                <c:pt idx="2380">
                  <c:v>0.68860371899999995</c:v>
                </c:pt>
                <c:pt idx="2381">
                  <c:v>0.68923076900000002</c:v>
                </c:pt>
                <c:pt idx="2382">
                  <c:v>0.68963549899999999</c:v>
                </c:pt>
                <c:pt idx="2383">
                  <c:v>0.69009014800000001</c:v>
                </c:pt>
                <c:pt idx="2384">
                  <c:v>0.69039637099999995</c:v>
                </c:pt>
                <c:pt idx="2385">
                  <c:v>0.68949804800000003</c:v>
                </c:pt>
                <c:pt idx="2386">
                  <c:v>0.689155886</c:v>
                </c:pt>
                <c:pt idx="2387">
                  <c:v>0.68899518999999998</c:v>
                </c:pt>
                <c:pt idx="2388">
                  <c:v>0.69079865500000004</c:v>
                </c:pt>
                <c:pt idx="2389">
                  <c:v>0.68991756699999995</c:v>
                </c:pt>
                <c:pt idx="2390">
                  <c:v>0.69101037899999995</c:v>
                </c:pt>
                <c:pt idx="2391">
                  <c:v>0.69023984999999999</c:v>
                </c:pt>
                <c:pt idx="2392">
                  <c:v>0.68877758200000005</c:v>
                </c:pt>
                <c:pt idx="2393">
                  <c:v>0.69005058500000005</c:v>
                </c:pt>
                <c:pt idx="2394">
                  <c:v>0.69033348900000002</c:v>
                </c:pt>
                <c:pt idx="2395">
                  <c:v>0.69080265100000005</c:v>
                </c:pt>
                <c:pt idx="2396">
                  <c:v>0.69050241300000004</c:v>
                </c:pt>
                <c:pt idx="2397">
                  <c:v>0.68974899000000001</c:v>
                </c:pt>
                <c:pt idx="2398">
                  <c:v>0.69127826999999997</c:v>
                </c:pt>
                <c:pt idx="2399">
                  <c:v>0.69043709200000003</c:v>
                </c:pt>
                <c:pt idx="2400">
                  <c:v>0.69021037799999996</c:v>
                </c:pt>
                <c:pt idx="2401">
                  <c:v>0.69064284399999998</c:v>
                </c:pt>
                <c:pt idx="2402">
                  <c:v>0.69037455999999997</c:v>
                </c:pt>
                <c:pt idx="2403">
                  <c:v>0.68967137599999995</c:v>
                </c:pt>
                <c:pt idx="2404">
                  <c:v>0.69006044200000005</c:v>
                </c:pt>
                <c:pt idx="2405">
                  <c:v>0.69010441600000005</c:v>
                </c:pt>
                <c:pt idx="2406">
                  <c:v>0.69044155500000004</c:v>
                </c:pt>
                <c:pt idx="2407">
                  <c:v>0.69064557699999995</c:v>
                </c:pt>
                <c:pt idx="2408">
                  <c:v>0.68987693100000003</c:v>
                </c:pt>
                <c:pt idx="2409">
                  <c:v>0.69065321700000004</c:v>
                </c:pt>
                <c:pt idx="2410">
                  <c:v>0.69022489899999995</c:v>
                </c:pt>
                <c:pt idx="2411">
                  <c:v>0.69026159399999998</c:v>
                </c:pt>
                <c:pt idx="2412">
                  <c:v>0.69008762899999998</c:v>
                </c:pt>
                <c:pt idx="2413">
                  <c:v>0.69125135500000001</c:v>
                </c:pt>
                <c:pt idx="2414">
                  <c:v>0.68992739300000006</c:v>
                </c:pt>
                <c:pt idx="2415">
                  <c:v>0.69004844799999998</c:v>
                </c:pt>
                <c:pt idx="2416">
                  <c:v>0.69068504900000005</c:v>
                </c:pt>
                <c:pt idx="2417">
                  <c:v>0.68829143500000001</c:v>
                </c:pt>
                <c:pt idx="2418">
                  <c:v>0.69004372199999997</c:v>
                </c:pt>
                <c:pt idx="2419">
                  <c:v>0.69071450000000001</c:v>
                </c:pt>
                <c:pt idx="2420">
                  <c:v>0.69002127400000002</c:v>
                </c:pt>
                <c:pt idx="2421">
                  <c:v>0.69015935900000003</c:v>
                </c:pt>
                <c:pt idx="2422">
                  <c:v>0.69132058100000005</c:v>
                </c:pt>
                <c:pt idx="2423">
                  <c:v>0.69207106600000001</c:v>
                </c:pt>
                <c:pt idx="2424">
                  <c:v>0.69085707600000001</c:v>
                </c:pt>
                <c:pt idx="2425">
                  <c:v>0.69053946700000002</c:v>
                </c:pt>
                <c:pt idx="2426">
                  <c:v>0.69099296899999996</c:v>
                </c:pt>
                <c:pt idx="2427">
                  <c:v>0.69121765099999999</c:v>
                </c:pt>
                <c:pt idx="2428">
                  <c:v>0.69037581999999997</c:v>
                </c:pt>
                <c:pt idx="2429">
                  <c:v>0.69102817299999997</c:v>
                </c:pt>
                <c:pt idx="2430">
                  <c:v>0.69174016100000002</c:v>
                </c:pt>
                <c:pt idx="2431">
                  <c:v>0.69079999400000003</c:v>
                </c:pt>
                <c:pt idx="2432">
                  <c:v>0.69112120899999996</c:v>
                </c:pt>
                <c:pt idx="2433">
                  <c:v>0.69046582199999995</c:v>
                </c:pt>
                <c:pt idx="2434">
                  <c:v>0.69226765999999995</c:v>
                </c:pt>
                <c:pt idx="2435">
                  <c:v>0.69066166799999995</c:v>
                </c:pt>
                <c:pt idx="2436">
                  <c:v>0.69011329099999996</c:v>
                </c:pt>
                <c:pt idx="2437">
                  <c:v>0.69067985399999998</c:v>
                </c:pt>
                <c:pt idx="2438">
                  <c:v>0.69121754899999999</c:v>
                </c:pt>
                <c:pt idx="2439">
                  <c:v>0.69136445599999996</c:v>
                </c:pt>
                <c:pt idx="2440">
                  <c:v>0.69171483099999997</c:v>
                </c:pt>
                <c:pt idx="2441">
                  <c:v>0.69276062500000002</c:v>
                </c:pt>
                <c:pt idx="2442">
                  <c:v>0.692705664</c:v>
                </c:pt>
                <c:pt idx="2443">
                  <c:v>0.69215241000000005</c:v>
                </c:pt>
                <c:pt idx="2444">
                  <c:v>0.69300899999999999</c:v>
                </c:pt>
                <c:pt idx="2445">
                  <c:v>0.69276585000000002</c:v>
                </c:pt>
                <c:pt idx="2446">
                  <c:v>0.69203082699999996</c:v>
                </c:pt>
                <c:pt idx="2447">
                  <c:v>0.69143620800000005</c:v>
                </c:pt>
                <c:pt idx="2448">
                  <c:v>0.69328209900000004</c:v>
                </c:pt>
                <c:pt idx="2449">
                  <c:v>0.69159189899999995</c:v>
                </c:pt>
                <c:pt idx="2450">
                  <c:v>0.69224021000000002</c:v>
                </c:pt>
                <c:pt idx="2451">
                  <c:v>0.69115833100000001</c:v>
                </c:pt>
                <c:pt idx="2452">
                  <c:v>0.69233112100000005</c:v>
                </c:pt>
                <c:pt idx="2453">
                  <c:v>0.69222242599999995</c:v>
                </c:pt>
                <c:pt idx="2454">
                  <c:v>0.69448675100000001</c:v>
                </c:pt>
                <c:pt idx="2455">
                  <c:v>0.691640213</c:v>
                </c:pt>
                <c:pt idx="2456">
                  <c:v>0.69378857999999999</c:v>
                </c:pt>
                <c:pt idx="2457">
                  <c:v>0.69237842100000002</c:v>
                </c:pt>
                <c:pt idx="2458">
                  <c:v>0.69278883800000002</c:v>
                </c:pt>
                <c:pt idx="2459">
                  <c:v>0.69354098500000005</c:v>
                </c:pt>
                <c:pt idx="2460">
                  <c:v>0.69490656500000003</c:v>
                </c:pt>
                <c:pt idx="2461">
                  <c:v>0.693895543</c:v>
                </c:pt>
                <c:pt idx="2462">
                  <c:v>0.69471606200000002</c:v>
                </c:pt>
                <c:pt idx="2463">
                  <c:v>0.69426175300000004</c:v>
                </c:pt>
                <c:pt idx="2464">
                  <c:v>0.69261559699999997</c:v>
                </c:pt>
                <c:pt idx="2465">
                  <c:v>0.69210085700000001</c:v>
                </c:pt>
                <c:pt idx="2466">
                  <c:v>0.69475635199999997</c:v>
                </c:pt>
                <c:pt idx="2467">
                  <c:v>0.694326471</c:v>
                </c:pt>
                <c:pt idx="2468">
                  <c:v>0.69418505200000002</c:v>
                </c:pt>
                <c:pt idx="2469">
                  <c:v>0.69412031200000002</c:v>
                </c:pt>
                <c:pt idx="2470">
                  <c:v>0.69529888500000003</c:v>
                </c:pt>
                <c:pt idx="2471">
                  <c:v>0.69408800299999995</c:v>
                </c:pt>
                <c:pt idx="2472">
                  <c:v>0.69511099499999995</c:v>
                </c:pt>
                <c:pt idx="2473">
                  <c:v>0.69466576099999999</c:v>
                </c:pt>
                <c:pt idx="2474">
                  <c:v>0.69656421400000001</c:v>
                </c:pt>
                <c:pt idx="2475">
                  <c:v>0.695103472</c:v>
                </c:pt>
                <c:pt idx="2476">
                  <c:v>0.69657520500000003</c:v>
                </c:pt>
                <c:pt idx="2477">
                  <c:v>0.69653633999999998</c:v>
                </c:pt>
                <c:pt idx="2478">
                  <c:v>0.69564641599999999</c:v>
                </c:pt>
                <c:pt idx="2479">
                  <c:v>0.695143548</c:v>
                </c:pt>
                <c:pt idx="2480">
                  <c:v>0.69535492899999995</c:v>
                </c:pt>
                <c:pt idx="2481">
                  <c:v>0.69657206900000002</c:v>
                </c:pt>
                <c:pt idx="2482">
                  <c:v>0.69708018800000005</c:v>
                </c:pt>
                <c:pt idx="2483">
                  <c:v>0.69665567299999998</c:v>
                </c:pt>
                <c:pt idx="2484">
                  <c:v>0.69696399200000003</c:v>
                </c:pt>
                <c:pt idx="2485">
                  <c:v>0.69757460400000004</c:v>
                </c:pt>
                <c:pt idx="2486">
                  <c:v>0.69490532999999999</c:v>
                </c:pt>
                <c:pt idx="2487">
                  <c:v>0.697294368</c:v>
                </c:pt>
                <c:pt idx="2488">
                  <c:v>0.69817336900000004</c:v>
                </c:pt>
                <c:pt idx="2489">
                  <c:v>0.69646392899999998</c:v>
                </c:pt>
                <c:pt idx="2490">
                  <c:v>0.69602177399999998</c:v>
                </c:pt>
                <c:pt idx="2491">
                  <c:v>0.69716666500000002</c:v>
                </c:pt>
                <c:pt idx="2492">
                  <c:v>0.69711232999999995</c:v>
                </c:pt>
                <c:pt idx="2493">
                  <c:v>0.69832066400000004</c:v>
                </c:pt>
                <c:pt idx="2494">
                  <c:v>0.69831186999999995</c:v>
                </c:pt>
                <c:pt idx="2495">
                  <c:v>0.69901003500000003</c:v>
                </c:pt>
                <c:pt idx="2496">
                  <c:v>0.69814658200000002</c:v>
                </c:pt>
                <c:pt idx="2497">
                  <c:v>0.698990055</c:v>
                </c:pt>
                <c:pt idx="2498">
                  <c:v>0.69976560799999998</c:v>
                </c:pt>
                <c:pt idx="2499">
                  <c:v>0.69871159199999999</c:v>
                </c:pt>
                <c:pt idx="2500">
                  <c:v>0.69909191599999998</c:v>
                </c:pt>
                <c:pt idx="2501">
                  <c:v>0.69862465600000001</c:v>
                </c:pt>
                <c:pt idx="2502">
                  <c:v>0.69969918200000003</c:v>
                </c:pt>
                <c:pt idx="2503">
                  <c:v>0.69997831300000002</c:v>
                </c:pt>
                <c:pt idx="2504">
                  <c:v>0.69847454099999995</c:v>
                </c:pt>
                <c:pt idx="2505">
                  <c:v>0.69898840299999998</c:v>
                </c:pt>
                <c:pt idx="2506">
                  <c:v>0.70070983399999998</c:v>
                </c:pt>
                <c:pt idx="2507">
                  <c:v>0.70077904499999999</c:v>
                </c:pt>
                <c:pt idx="2508">
                  <c:v>0.69918372799999995</c:v>
                </c:pt>
                <c:pt idx="2509">
                  <c:v>0.69900251000000002</c:v>
                </c:pt>
                <c:pt idx="2510">
                  <c:v>0.70053044499999995</c:v>
                </c:pt>
                <c:pt idx="2511">
                  <c:v>0.70068317300000005</c:v>
                </c:pt>
                <c:pt idx="2512">
                  <c:v>0.70235508099999999</c:v>
                </c:pt>
                <c:pt idx="2513">
                  <c:v>0.70129403000000001</c:v>
                </c:pt>
                <c:pt idx="2514">
                  <c:v>0.701468066</c:v>
                </c:pt>
                <c:pt idx="2515">
                  <c:v>0.70114340200000003</c:v>
                </c:pt>
                <c:pt idx="2516">
                  <c:v>0.70205473799999996</c:v>
                </c:pt>
                <c:pt idx="2517">
                  <c:v>0.70224811499999995</c:v>
                </c:pt>
                <c:pt idx="2518">
                  <c:v>0.70320327100000002</c:v>
                </c:pt>
                <c:pt idx="2519">
                  <c:v>0.70422881299999995</c:v>
                </c:pt>
                <c:pt idx="2520">
                  <c:v>0.70352953600000001</c:v>
                </c:pt>
                <c:pt idx="2521">
                  <c:v>0.70237345799999995</c:v>
                </c:pt>
                <c:pt idx="2522">
                  <c:v>0.70182708400000005</c:v>
                </c:pt>
                <c:pt idx="2523">
                  <c:v>0.70281125799999999</c:v>
                </c:pt>
                <c:pt idx="2524">
                  <c:v>0.70402552600000001</c:v>
                </c:pt>
                <c:pt idx="2525">
                  <c:v>0.703905793</c:v>
                </c:pt>
                <c:pt idx="2526">
                  <c:v>0.70286832799999999</c:v>
                </c:pt>
                <c:pt idx="2527">
                  <c:v>0.703510937</c:v>
                </c:pt>
                <c:pt idx="2528">
                  <c:v>0.70480220299999996</c:v>
                </c:pt>
                <c:pt idx="2529">
                  <c:v>0.70402777000000005</c:v>
                </c:pt>
                <c:pt idx="2530">
                  <c:v>0.70516061900000004</c:v>
                </c:pt>
                <c:pt idx="2531">
                  <c:v>0.70659623199999999</c:v>
                </c:pt>
                <c:pt idx="2532">
                  <c:v>0.70476577399999996</c:v>
                </c:pt>
                <c:pt idx="2533">
                  <c:v>0.70355515499999999</c:v>
                </c:pt>
                <c:pt idx="2534">
                  <c:v>0.70614481600000001</c:v>
                </c:pt>
                <c:pt idx="2535">
                  <c:v>0.70495356899999995</c:v>
                </c:pt>
                <c:pt idx="2536">
                  <c:v>0.70553768400000005</c:v>
                </c:pt>
                <c:pt idx="2537">
                  <c:v>0.70744358600000001</c:v>
                </c:pt>
                <c:pt idx="2538">
                  <c:v>0.70414278799999996</c:v>
                </c:pt>
                <c:pt idx="2539">
                  <c:v>0.70561197099999995</c:v>
                </c:pt>
                <c:pt idx="2540">
                  <c:v>0.70652651399999999</c:v>
                </c:pt>
                <c:pt idx="2541">
                  <c:v>0.70770266500000001</c:v>
                </c:pt>
                <c:pt idx="2542">
                  <c:v>0.70681862799999995</c:v>
                </c:pt>
                <c:pt idx="2543">
                  <c:v>0.70714225399999997</c:v>
                </c:pt>
                <c:pt idx="2544">
                  <c:v>0.70726736999999995</c:v>
                </c:pt>
                <c:pt idx="2545">
                  <c:v>0.70730455299999995</c:v>
                </c:pt>
                <c:pt idx="2546">
                  <c:v>0.70695958299999995</c:v>
                </c:pt>
                <c:pt idx="2547">
                  <c:v>0.707031356</c:v>
                </c:pt>
                <c:pt idx="2548">
                  <c:v>0.70701124999999998</c:v>
                </c:pt>
                <c:pt idx="2549">
                  <c:v>0.70717079999999999</c:v>
                </c:pt>
                <c:pt idx="2550">
                  <c:v>0.70645777899999995</c:v>
                </c:pt>
                <c:pt idx="2551">
                  <c:v>0.70706891900000002</c:v>
                </c:pt>
                <c:pt idx="2552">
                  <c:v>0.70809472399999995</c:v>
                </c:pt>
                <c:pt idx="2553">
                  <c:v>0.708283043</c:v>
                </c:pt>
                <c:pt idx="2554">
                  <c:v>0.71008152300000005</c:v>
                </c:pt>
                <c:pt idx="2555">
                  <c:v>0.709247509</c:v>
                </c:pt>
                <c:pt idx="2556">
                  <c:v>0.70960566899999999</c:v>
                </c:pt>
                <c:pt idx="2557">
                  <c:v>0.71036698300000001</c:v>
                </c:pt>
                <c:pt idx="2558">
                  <c:v>0.710072182</c:v>
                </c:pt>
                <c:pt idx="2559">
                  <c:v>0.71099455899999997</c:v>
                </c:pt>
                <c:pt idx="2560">
                  <c:v>0.70990899399999996</c:v>
                </c:pt>
                <c:pt idx="2561">
                  <c:v>0.71053137600000005</c:v>
                </c:pt>
                <c:pt idx="2562">
                  <c:v>0.71014347600000005</c:v>
                </c:pt>
                <c:pt idx="2563">
                  <c:v>0.70996389800000004</c:v>
                </c:pt>
                <c:pt idx="2564">
                  <c:v>0.71126182100000002</c:v>
                </c:pt>
                <c:pt idx="2565">
                  <c:v>0.710579242</c:v>
                </c:pt>
                <c:pt idx="2566">
                  <c:v>0.71116450099999995</c:v>
                </c:pt>
                <c:pt idx="2567">
                  <c:v>0.71081723500000005</c:v>
                </c:pt>
                <c:pt idx="2568">
                  <c:v>0.71222810400000003</c:v>
                </c:pt>
                <c:pt idx="2569">
                  <c:v>0.71151977499999997</c:v>
                </c:pt>
                <c:pt idx="2570">
                  <c:v>0.71120813599999999</c:v>
                </c:pt>
                <c:pt idx="2571">
                  <c:v>0.71300155200000004</c:v>
                </c:pt>
                <c:pt idx="2572">
                  <c:v>0.71370664699999997</c:v>
                </c:pt>
                <c:pt idx="2573">
                  <c:v>0.71485204499999999</c:v>
                </c:pt>
                <c:pt idx="2574">
                  <c:v>0.71243169200000001</c:v>
                </c:pt>
                <c:pt idx="2575">
                  <c:v>0.71305857500000003</c:v>
                </c:pt>
                <c:pt idx="2576">
                  <c:v>0.71305400200000002</c:v>
                </c:pt>
                <c:pt idx="2577">
                  <c:v>0.71283916300000005</c:v>
                </c:pt>
                <c:pt idx="2578">
                  <c:v>0.71419128099999996</c:v>
                </c:pt>
                <c:pt idx="2579">
                  <c:v>0.71506060599999999</c:v>
                </c:pt>
                <c:pt idx="2580">
                  <c:v>0.71548086399999999</c:v>
                </c:pt>
                <c:pt idx="2581">
                  <c:v>0.71618001099999995</c:v>
                </c:pt>
                <c:pt idx="2582">
                  <c:v>0.71543679400000004</c:v>
                </c:pt>
                <c:pt idx="2583">
                  <c:v>0.71534956100000002</c:v>
                </c:pt>
                <c:pt idx="2584">
                  <c:v>0.71626448399999998</c:v>
                </c:pt>
                <c:pt idx="2585">
                  <c:v>0.71766066299999998</c:v>
                </c:pt>
                <c:pt idx="2586">
                  <c:v>0.71689356999999998</c:v>
                </c:pt>
                <c:pt idx="2587">
                  <c:v>0.71854327799999995</c:v>
                </c:pt>
                <c:pt idx="2588">
                  <c:v>0.71758511800000002</c:v>
                </c:pt>
                <c:pt idx="2589">
                  <c:v>0.71677091199999998</c:v>
                </c:pt>
                <c:pt idx="2590">
                  <c:v>0.71982011700000004</c:v>
                </c:pt>
                <c:pt idx="2591">
                  <c:v>0.71778773799999995</c:v>
                </c:pt>
                <c:pt idx="2592">
                  <c:v>0.71910456499999997</c:v>
                </c:pt>
                <c:pt idx="2593">
                  <c:v>0.72002984999999997</c:v>
                </c:pt>
                <c:pt idx="2594">
                  <c:v>0.71943833899999998</c:v>
                </c:pt>
                <c:pt idx="2595">
                  <c:v>0.71854935499999995</c:v>
                </c:pt>
                <c:pt idx="2596">
                  <c:v>0.71891523000000002</c:v>
                </c:pt>
                <c:pt idx="2597">
                  <c:v>0.71972941599999996</c:v>
                </c:pt>
                <c:pt idx="2598">
                  <c:v>0.71969461700000004</c:v>
                </c:pt>
                <c:pt idx="2599">
                  <c:v>0.71947217799999996</c:v>
                </c:pt>
                <c:pt idx="2600">
                  <c:v>0.72072694199999998</c:v>
                </c:pt>
                <c:pt idx="2601">
                  <c:v>0.72011401500000005</c:v>
                </c:pt>
                <c:pt idx="2602">
                  <c:v>0.719325353</c:v>
                </c:pt>
                <c:pt idx="2603">
                  <c:v>0.71988372199999995</c:v>
                </c:pt>
                <c:pt idx="2604">
                  <c:v>0.71957052700000002</c:v>
                </c:pt>
                <c:pt idx="2605">
                  <c:v>0.72086805399999998</c:v>
                </c:pt>
                <c:pt idx="2606">
                  <c:v>0.72041443000000005</c:v>
                </c:pt>
                <c:pt idx="2607">
                  <c:v>0.72182137499999999</c:v>
                </c:pt>
                <c:pt idx="2608">
                  <c:v>0.72227558199999997</c:v>
                </c:pt>
                <c:pt idx="2609">
                  <c:v>0.72287043500000003</c:v>
                </c:pt>
                <c:pt idx="2610">
                  <c:v>0.72281794200000005</c:v>
                </c:pt>
                <c:pt idx="2611">
                  <c:v>0.72255088899999997</c:v>
                </c:pt>
                <c:pt idx="2612">
                  <c:v>0.72327706999999997</c:v>
                </c:pt>
                <c:pt idx="2613">
                  <c:v>0.72301853599999999</c:v>
                </c:pt>
                <c:pt idx="2614">
                  <c:v>0.72528309400000002</c:v>
                </c:pt>
                <c:pt idx="2615">
                  <c:v>0.72465705599999997</c:v>
                </c:pt>
                <c:pt idx="2616">
                  <c:v>0.72546796400000002</c:v>
                </c:pt>
                <c:pt idx="2617">
                  <c:v>0.72573573300000005</c:v>
                </c:pt>
                <c:pt idx="2618">
                  <c:v>0.72341911699999994</c:v>
                </c:pt>
                <c:pt idx="2619">
                  <c:v>0.724061701</c:v>
                </c:pt>
                <c:pt idx="2620">
                  <c:v>0.72675579499999998</c:v>
                </c:pt>
                <c:pt idx="2621">
                  <c:v>0.72591853900000003</c:v>
                </c:pt>
                <c:pt idx="2622">
                  <c:v>0.72596994100000001</c:v>
                </c:pt>
                <c:pt idx="2623">
                  <c:v>0.727097624</c:v>
                </c:pt>
                <c:pt idx="2624">
                  <c:v>0.72730581400000005</c:v>
                </c:pt>
                <c:pt idx="2625">
                  <c:v>0.72576816300000002</c:v>
                </c:pt>
                <c:pt idx="2626">
                  <c:v>0.72642649699999995</c:v>
                </c:pt>
                <c:pt idx="2627">
                  <c:v>0.72828644899999995</c:v>
                </c:pt>
                <c:pt idx="2628">
                  <c:v>0.72874330399999998</c:v>
                </c:pt>
                <c:pt idx="2629">
                  <c:v>0.72903514000000003</c:v>
                </c:pt>
                <c:pt idx="2630">
                  <c:v>0.72808430099999999</c:v>
                </c:pt>
                <c:pt idx="2631">
                  <c:v>0.729021735</c:v>
                </c:pt>
                <c:pt idx="2632">
                  <c:v>0.72806205400000001</c:v>
                </c:pt>
                <c:pt idx="2633">
                  <c:v>0.72928202099999995</c:v>
                </c:pt>
                <c:pt idx="2634">
                  <c:v>0.73027181699999999</c:v>
                </c:pt>
                <c:pt idx="2635">
                  <c:v>0.72946461299999998</c:v>
                </c:pt>
                <c:pt idx="2636">
                  <c:v>0.72981289900000001</c:v>
                </c:pt>
                <c:pt idx="2637">
                  <c:v>0.72987226299999997</c:v>
                </c:pt>
                <c:pt idx="2638">
                  <c:v>0.73102645600000005</c:v>
                </c:pt>
                <c:pt idx="2639">
                  <c:v>0.73155015999999995</c:v>
                </c:pt>
                <c:pt idx="2640">
                  <c:v>0.73203880799999999</c:v>
                </c:pt>
                <c:pt idx="2641">
                  <c:v>0.73211522699999998</c:v>
                </c:pt>
                <c:pt idx="2642">
                  <c:v>0.73363062000000001</c:v>
                </c:pt>
                <c:pt idx="2643">
                  <c:v>0.73354130699999998</c:v>
                </c:pt>
                <c:pt idx="2644">
                  <c:v>0.73223802900000001</c:v>
                </c:pt>
                <c:pt idx="2645">
                  <c:v>0.73360880399999995</c:v>
                </c:pt>
                <c:pt idx="2646">
                  <c:v>0.732343038</c:v>
                </c:pt>
                <c:pt idx="2647">
                  <c:v>0.73420197200000004</c:v>
                </c:pt>
                <c:pt idx="2648">
                  <c:v>0.73416414600000002</c:v>
                </c:pt>
                <c:pt idx="2649">
                  <c:v>0.73331394599999999</c:v>
                </c:pt>
                <c:pt idx="2650">
                  <c:v>0.73180077899999996</c:v>
                </c:pt>
                <c:pt idx="2651">
                  <c:v>0.73516257900000004</c:v>
                </c:pt>
                <c:pt idx="2652">
                  <c:v>0.73548387100000001</c:v>
                </c:pt>
                <c:pt idx="2653">
                  <c:v>0.73570221000000002</c:v>
                </c:pt>
                <c:pt idx="2654">
                  <c:v>0.73676644099999999</c:v>
                </c:pt>
                <c:pt idx="2655">
                  <c:v>0.736711848</c:v>
                </c:pt>
                <c:pt idx="2656">
                  <c:v>0.73872619299999998</c:v>
                </c:pt>
                <c:pt idx="2657">
                  <c:v>0.73712053799999999</c:v>
                </c:pt>
                <c:pt idx="2658">
                  <c:v>0.73747490299999996</c:v>
                </c:pt>
                <c:pt idx="2659">
                  <c:v>0.73754247699999997</c:v>
                </c:pt>
                <c:pt idx="2660">
                  <c:v>0.73753512499999996</c:v>
                </c:pt>
                <c:pt idx="2661">
                  <c:v>0.73811764999999996</c:v>
                </c:pt>
                <c:pt idx="2662">
                  <c:v>0.73784061000000001</c:v>
                </c:pt>
                <c:pt idx="2663">
                  <c:v>0.73885371200000005</c:v>
                </c:pt>
                <c:pt idx="2664">
                  <c:v>0.73927348400000004</c:v>
                </c:pt>
                <c:pt idx="2665">
                  <c:v>0.73994383900000005</c:v>
                </c:pt>
                <c:pt idx="2666">
                  <c:v>0.73968598299999999</c:v>
                </c:pt>
                <c:pt idx="2667">
                  <c:v>0.74028863199999995</c:v>
                </c:pt>
                <c:pt idx="2668">
                  <c:v>0.74059396399999999</c:v>
                </c:pt>
                <c:pt idx="2669">
                  <c:v>0.74192162299999997</c:v>
                </c:pt>
                <c:pt idx="2670">
                  <c:v>0.74186190799999996</c:v>
                </c:pt>
                <c:pt idx="2671">
                  <c:v>0.74162421300000003</c:v>
                </c:pt>
                <c:pt idx="2672">
                  <c:v>0.74350121700000005</c:v>
                </c:pt>
                <c:pt idx="2673">
                  <c:v>0.74349427199999996</c:v>
                </c:pt>
                <c:pt idx="2674">
                  <c:v>0.74240093399999996</c:v>
                </c:pt>
                <c:pt idx="2675">
                  <c:v>0.74250334399999995</c:v>
                </c:pt>
                <c:pt idx="2676">
                  <c:v>0.74519367299999995</c:v>
                </c:pt>
                <c:pt idx="2677">
                  <c:v>0.74397448200000005</c:v>
                </c:pt>
                <c:pt idx="2678">
                  <c:v>0.74436278199999995</c:v>
                </c:pt>
                <c:pt idx="2679">
                  <c:v>0.74476843999999998</c:v>
                </c:pt>
                <c:pt idx="2680">
                  <c:v>0.74295811899999997</c:v>
                </c:pt>
                <c:pt idx="2681">
                  <c:v>0.744337633</c:v>
                </c:pt>
                <c:pt idx="2682">
                  <c:v>0.74359677000000002</c:v>
                </c:pt>
                <c:pt idx="2683">
                  <c:v>0.74465577500000002</c:v>
                </c:pt>
                <c:pt idx="2684">
                  <c:v>0.74612074799999994</c:v>
                </c:pt>
                <c:pt idx="2685">
                  <c:v>0.74583036300000005</c:v>
                </c:pt>
                <c:pt idx="2686">
                  <c:v>0.74704538700000001</c:v>
                </c:pt>
                <c:pt idx="2687">
                  <c:v>0.74652167899999999</c:v>
                </c:pt>
                <c:pt idx="2688">
                  <c:v>0.74642817900000002</c:v>
                </c:pt>
                <c:pt idx="2689">
                  <c:v>0.74528323399999996</c:v>
                </c:pt>
                <c:pt idx="2690">
                  <c:v>0.74692038800000005</c:v>
                </c:pt>
                <c:pt idx="2691">
                  <c:v>0.74896751500000003</c:v>
                </c:pt>
                <c:pt idx="2692">
                  <c:v>0.74863041699999999</c:v>
                </c:pt>
                <c:pt idx="2693">
                  <c:v>0.74854901500000004</c:v>
                </c:pt>
                <c:pt idx="2694">
                  <c:v>0.74917288699999995</c:v>
                </c:pt>
                <c:pt idx="2695">
                  <c:v>0.74867353599999997</c:v>
                </c:pt>
                <c:pt idx="2696">
                  <c:v>0.74905757699999997</c:v>
                </c:pt>
                <c:pt idx="2697">
                  <c:v>0.74930887800000001</c:v>
                </c:pt>
                <c:pt idx="2698">
                  <c:v>0.74988392299999995</c:v>
                </c:pt>
                <c:pt idx="2699">
                  <c:v>0.75102545200000004</c:v>
                </c:pt>
                <c:pt idx="2700">
                  <c:v>0.75128201699999997</c:v>
                </c:pt>
                <c:pt idx="2701">
                  <c:v>0.75241313799999998</c:v>
                </c:pt>
                <c:pt idx="2702">
                  <c:v>0.753166326</c:v>
                </c:pt>
                <c:pt idx="2703">
                  <c:v>0.75224187499999995</c:v>
                </c:pt>
                <c:pt idx="2704">
                  <c:v>0.75264053099999995</c:v>
                </c:pt>
                <c:pt idx="2705">
                  <c:v>0.75165492300000003</c:v>
                </c:pt>
                <c:pt idx="2706">
                  <c:v>0.75356637500000001</c:v>
                </c:pt>
                <c:pt idx="2707">
                  <c:v>0.75370406199999995</c:v>
                </c:pt>
                <c:pt idx="2708">
                  <c:v>0.75316431699999997</c:v>
                </c:pt>
                <c:pt idx="2709">
                  <c:v>0.75407755200000004</c:v>
                </c:pt>
                <c:pt idx="2710">
                  <c:v>0.75415385300000004</c:v>
                </c:pt>
                <c:pt idx="2711">
                  <c:v>0.75454962400000003</c:v>
                </c:pt>
                <c:pt idx="2712">
                  <c:v>0.75480080500000002</c:v>
                </c:pt>
                <c:pt idx="2713">
                  <c:v>0.75613034700000004</c:v>
                </c:pt>
                <c:pt idx="2714">
                  <c:v>0.75632370800000004</c:v>
                </c:pt>
                <c:pt idx="2715">
                  <c:v>0.75755490199999997</c:v>
                </c:pt>
                <c:pt idx="2716">
                  <c:v>0.75706443300000004</c:v>
                </c:pt>
                <c:pt idx="2717">
                  <c:v>0.75644600500000003</c:v>
                </c:pt>
                <c:pt idx="2718">
                  <c:v>0.75743419700000003</c:v>
                </c:pt>
                <c:pt idx="2719">
                  <c:v>0.75748005900000004</c:v>
                </c:pt>
                <c:pt idx="2720">
                  <c:v>0.75804348200000005</c:v>
                </c:pt>
                <c:pt idx="2721">
                  <c:v>0.75770747599999999</c:v>
                </c:pt>
                <c:pt idx="2722">
                  <c:v>0.75991508299999999</c:v>
                </c:pt>
                <c:pt idx="2723">
                  <c:v>0.75969172900000004</c:v>
                </c:pt>
                <c:pt idx="2724">
                  <c:v>0.76021788599999995</c:v>
                </c:pt>
                <c:pt idx="2725">
                  <c:v>0.75960499299999995</c:v>
                </c:pt>
                <c:pt idx="2726">
                  <c:v>0.75958543300000003</c:v>
                </c:pt>
                <c:pt idx="2727">
                  <c:v>0.75908523100000003</c:v>
                </c:pt>
                <c:pt idx="2728">
                  <c:v>0.76130426600000001</c:v>
                </c:pt>
                <c:pt idx="2729">
                  <c:v>0.76112723599999998</c:v>
                </c:pt>
                <c:pt idx="2730">
                  <c:v>0.76335033699999999</c:v>
                </c:pt>
                <c:pt idx="2731">
                  <c:v>0.76283483600000002</c:v>
                </c:pt>
                <c:pt idx="2732">
                  <c:v>0.76333262800000001</c:v>
                </c:pt>
                <c:pt idx="2733">
                  <c:v>0.76395583899999997</c:v>
                </c:pt>
                <c:pt idx="2734">
                  <c:v>0.76364006100000004</c:v>
                </c:pt>
                <c:pt idx="2735">
                  <c:v>0.76371619199999996</c:v>
                </c:pt>
                <c:pt idx="2736">
                  <c:v>0.76354691900000005</c:v>
                </c:pt>
                <c:pt idx="2737">
                  <c:v>0.76490488099999998</c:v>
                </c:pt>
                <c:pt idx="2738">
                  <c:v>0.76562355400000004</c:v>
                </c:pt>
                <c:pt idx="2739">
                  <c:v>0.76596681300000002</c:v>
                </c:pt>
                <c:pt idx="2740">
                  <c:v>0.76601535300000001</c:v>
                </c:pt>
                <c:pt idx="2741">
                  <c:v>0.76725908600000003</c:v>
                </c:pt>
                <c:pt idx="2742">
                  <c:v>0.76727924599999997</c:v>
                </c:pt>
                <c:pt idx="2743">
                  <c:v>0.76619612699999995</c:v>
                </c:pt>
                <c:pt idx="2744">
                  <c:v>0.76672080300000001</c:v>
                </c:pt>
                <c:pt idx="2745">
                  <c:v>0.76688068799999998</c:v>
                </c:pt>
                <c:pt idx="2746">
                  <c:v>0.76822274000000002</c:v>
                </c:pt>
                <c:pt idx="2747">
                  <c:v>0.76974737199999999</c:v>
                </c:pt>
                <c:pt idx="2748">
                  <c:v>0.76955736200000002</c:v>
                </c:pt>
                <c:pt idx="2749">
                  <c:v>0.77003029899999997</c:v>
                </c:pt>
                <c:pt idx="2750">
                  <c:v>0.77019233899999995</c:v>
                </c:pt>
                <c:pt idx="2751">
                  <c:v>0.77041616000000002</c:v>
                </c:pt>
                <c:pt idx="2752">
                  <c:v>0.77119532700000004</c:v>
                </c:pt>
                <c:pt idx="2753">
                  <c:v>0.77172373100000002</c:v>
                </c:pt>
                <c:pt idx="2754">
                  <c:v>0.77177586600000003</c:v>
                </c:pt>
                <c:pt idx="2755">
                  <c:v>0.77297164600000001</c:v>
                </c:pt>
                <c:pt idx="2756">
                  <c:v>0.77260993300000003</c:v>
                </c:pt>
                <c:pt idx="2757">
                  <c:v>0.77392053000000005</c:v>
                </c:pt>
                <c:pt idx="2758">
                  <c:v>0.77308322900000004</c:v>
                </c:pt>
                <c:pt idx="2759">
                  <c:v>0.77353486500000002</c:v>
                </c:pt>
                <c:pt idx="2760">
                  <c:v>0.77530939200000004</c:v>
                </c:pt>
                <c:pt idx="2761">
                  <c:v>0.774348602</c:v>
                </c:pt>
                <c:pt idx="2762">
                  <c:v>0.77526492999999996</c:v>
                </c:pt>
                <c:pt idx="2763">
                  <c:v>0.775453638</c:v>
                </c:pt>
                <c:pt idx="2764">
                  <c:v>0.77570694699999998</c:v>
                </c:pt>
                <c:pt idx="2765">
                  <c:v>0.77658020400000005</c:v>
                </c:pt>
                <c:pt idx="2766">
                  <c:v>0.77581854800000005</c:v>
                </c:pt>
                <c:pt idx="2767">
                  <c:v>0.77658715</c:v>
                </c:pt>
                <c:pt idx="2768">
                  <c:v>0.77770380699999997</c:v>
                </c:pt>
                <c:pt idx="2769">
                  <c:v>0.77749510099999997</c:v>
                </c:pt>
                <c:pt idx="2770">
                  <c:v>0.77766636700000003</c:v>
                </c:pt>
                <c:pt idx="2771">
                  <c:v>0.77920023800000004</c:v>
                </c:pt>
                <c:pt idx="2772">
                  <c:v>0.77940003599999996</c:v>
                </c:pt>
                <c:pt idx="2773">
                  <c:v>0.77974827499999999</c:v>
                </c:pt>
                <c:pt idx="2774">
                  <c:v>0.78109449500000006</c:v>
                </c:pt>
                <c:pt idx="2775">
                  <c:v>0.77994548699999999</c:v>
                </c:pt>
                <c:pt idx="2776">
                  <c:v>0.78091990300000003</c:v>
                </c:pt>
                <c:pt idx="2777">
                  <c:v>0.78101299899999999</c:v>
                </c:pt>
                <c:pt idx="2778">
                  <c:v>0.78151442699999996</c:v>
                </c:pt>
                <c:pt idx="2779">
                  <c:v>0.78259843799999995</c:v>
                </c:pt>
                <c:pt idx="2780">
                  <c:v>0.78309693599999997</c:v>
                </c:pt>
                <c:pt idx="2781">
                  <c:v>0.78249250999999997</c:v>
                </c:pt>
                <c:pt idx="2782">
                  <c:v>0.78311979399999998</c:v>
                </c:pt>
                <c:pt idx="2783">
                  <c:v>0.78303196500000005</c:v>
                </c:pt>
                <c:pt idx="2784">
                  <c:v>0.78317759600000003</c:v>
                </c:pt>
                <c:pt idx="2785">
                  <c:v>0.783637256</c:v>
                </c:pt>
                <c:pt idx="2786">
                  <c:v>0.78439658700000003</c:v>
                </c:pt>
                <c:pt idx="2787">
                  <c:v>0.78509410499999999</c:v>
                </c:pt>
                <c:pt idx="2788">
                  <c:v>0.78490315200000005</c:v>
                </c:pt>
                <c:pt idx="2789">
                  <c:v>0.78650327900000006</c:v>
                </c:pt>
                <c:pt idx="2790">
                  <c:v>0.78622983300000004</c:v>
                </c:pt>
                <c:pt idx="2791">
                  <c:v>0.78690163499999999</c:v>
                </c:pt>
                <c:pt idx="2792">
                  <c:v>0.78784379299999996</c:v>
                </c:pt>
                <c:pt idx="2793">
                  <c:v>0.78852598600000001</c:v>
                </c:pt>
                <c:pt idx="2794">
                  <c:v>0.78801662100000003</c:v>
                </c:pt>
                <c:pt idx="2795">
                  <c:v>0.78818390999999999</c:v>
                </c:pt>
                <c:pt idx="2796">
                  <c:v>0.78979480300000005</c:v>
                </c:pt>
                <c:pt idx="2797">
                  <c:v>0.78894249699999996</c:v>
                </c:pt>
                <c:pt idx="2798">
                  <c:v>0.789714209</c:v>
                </c:pt>
                <c:pt idx="2799">
                  <c:v>0.78877442499999995</c:v>
                </c:pt>
                <c:pt idx="2800">
                  <c:v>0.78934122900000003</c:v>
                </c:pt>
                <c:pt idx="2801">
                  <c:v>0.789683205</c:v>
                </c:pt>
                <c:pt idx="2802">
                  <c:v>0.79121006800000004</c:v>
                </c:pt>
                <c:pt idx="2803">
                  <c:v>0.79209613899999998</c:v>
                </c:pt>
                <c:pt idx="2804">
                  <c:v>0.79203564800000004</c:v>
                </c:pt>
                <c:pt idx="2805">
                  <c:v>0.79224867200000004</c:v>
                </c:pt>
                <c:pt idx="2806">
                  <c:v>0.79289014899999999</c:v>
                </c:pt>
                <c:pt idx="2807">
                  <c:v>0.79369705199999996</c:v>
                </c:pt>
                <c:pt idx="2808">
                  <c:v>0.79381666299999998</c:v>
                </c:pt>
                <c:pt idx="2809">
                  <c:v>0.79356144399999995</c:v>
                </c:pt>
                <c:pt idx="2810">
                  <c:v>0.79354287000000001</c:v>
                </c:pt>
                <c:pt idx="2811">
                  <c:v>0.79388451100000001</c:v>
                </c:pt>
                <c:pt idx="2812">
                  <c:v>0.79518840000000002</c:v>
                </c:pt>
                <c:pt idx="2813">
                  <c:v>0.79410262899999995</c:v>
                </c:pt>
                <c:pt idx="2814">
                  <c:v>0.79482153200000005</c:v>
                </c:pt>
                <c:pt idx="2815">
                  <c:v>0.79663611199999995</c:v>
                </c:pt>
                <c:pt idx="2816">
                  <c:v>0.79679039399999996</c:v>
                </c:pt>
                <c:pt idx="2817">
                  <c:v>0.79630337600000001</c:v>
                </c:pt>
                <c:pt idx="2818">
                  <c:v>0.79645035099999995</c:v>
                </c:pt>
                <c:pt idx="2819">
                  <c:v>0.79821808999999999</c:v>
                </c:pt>
                <c:pt idx="2820">
                  <c:v>0.79666985300000004</c:v>
                </c:pt>
                <c:pt idx="2821">
                  <c:v>0.79776850600000004</c:v>
                </c:pt>
                <c:pt idx="2822">
                  <c:v>0.79838756799999999</c:v>
                </c:pt>
                <c:pt idx="2823">
                  <c:v>0.79843181200000002</c:v>
                </c:pt>
                <c:pt idx="2824">
                  <c:v>0.79782516299999995</c:v>
                </c:pt>
                <c:pt idx="2825">
                  <c:v>0.79939491600000001</c:v>
                </c:pt>
                <c:pt idx="2826">
                  <c:v>0.79856472599999995</c:v>
                </c:pt>
                <c:pt idx="2827">
                  <c:v>0.79952256300000002</c:v>
                </c:pt>
                <c:pt idx="2828">
                  <c:v>0.799992284</c:v>
                </c:pt>
                <c:pt idx="2829">
                  <c:v>0.80004293000000004</c:v>
                </c:pt>
                <c:pt idx="2830">
                  <c:v>0.80106264000000005</c:v>
                </c:pt>
                <c:pt idx="2831">
                  <c:v>0.80247717100000004</c:v>
                </c:pt>
                <c:pt idx="2832">
                  <c:v>0.80235011599999995</c:v>
                </c:pt>
                <c:pt idx="2833">
                  <c:v>0.80209259700000002</c:v>
                </c:pt>
                <c:pt idx="2834">
                  <c:v>0.80296921899999996</c:v>
                </c:pt>
                <c:pt idx="2835">
                  <c:v>0.80298224699999998</c:v>
                </c:pt>
                <c:pt idx="2836">
                  <c:v>0.80251121400000003</c:v>
                </c:pt>
                <c:pt idx="2837">
                  <c:v>0.803144046</c:v>
                </c:pt>
                <c:pt idx="2838">
                  <c:v>0.80384284399999995</c:v>
                </c:pt>
                <c:pt idx="2839">
                  <c:v>0.80385298100000002</c:v>
                </c:pt>
                <c:pt idx="2840">
                  <c:v>0.80513075999999995</c:v>
                </c:pt>
                <c:pt idx="2841">
                  <c:v>0.80459122299999997</c:v>
                </c:pt>
                <c:pt idx="2842">
                  <c:v>0.80528523399999996</c:v>
                </c:pt>
                <c:pt idx="2843">
                  <c:v>0.80650971800000004</c:v>
                </c:pt>
                <c:pt idx="2844">
                  <c:v>0.80591660899999995</c:v>
                </c:pt>
                <c:pt idx="2845">
                  <c:v>0.80608200699999999</c:v>
                </c:pt>
                <c:pt idx="2846">
                  <c:v>0.80692691800000005</c:v>
                </c:pt>
                <c:pt idx="2847">
                  <c:v>0.80787648999999995</c:v>
                </c:pt>
                <c:pt idx="2848">
                  <c:v>0.807169099</c:v>
                </c:pt>
                <c:pt idx="2849">
                  <c:v>0.80824656900000003</c:v>
                </c:pt>
                <c:pt idx="2850">
                  <c:v>0.80823939700000003</c:v>
                </c:pt>
                <c:pt idx="2851">
                  <c:v>0.80923671799999997</c:v>
                </c:pt>
                <c:pt idx="2852">
                  <c:v>0.80889908200000005</c:v>
                </c:pt>
                <c:pt idx="2853">
                  <c:v>0.809851443</c:v>
                </c:pt>
                <c:pt idx="2854">
                  <c:v>0.809852291</c:v>
                </c:pt>
                <c:pt idx="2855">
                  <c:v>0.80924715800000002</c:v>
                </c:pt>
                <c:pt idx="2856">
                  <c:v>0.80920946400000004</c:v>
                </c:pt>
                <c:pt idx="2857">
                  <c:v>0.81099804799999997</c:v>
                </c:pt>
                <c:pt idx="2858">
                  <c:v>0.81059074600000003</c:v>
                </c:pt>
                <c:pt idx="2859">
                  <c:v>0.81083760999999999</c:v>
                </c:pt>
                <c:pt idx="2860">
                  <c:v>0.81192421699999995</c:v>
                </c:pt>
                <c:pt idx="2861">
                  <c:v>0.81124023999999995</c:v>
                </c:pt>
                <c:pt idx="2862">
                  <c:v>0.81176055300000005</c:v>
                </c:pt>
                <c:pt idx="2863">
                  <c:v>0.81307245699999997</c:v>
                </c:pt>
                <c:pt idx="2864">
                  <c:v>0.81230630199999998</c:v>
                </c:pt>
                <c:pt idx="2865">
                  <c:v>0.81213148599999996</c:v>
                </c:pt>
                <c:pt idx="2866">
                  <c:v>0.81272601</c:v>
                </c:pt>
                <c:pt idx="2867">
                  <c:v>0.81278229999999996</c:v>
                </c:pt>
                <c:pt idx="2868">
                  <c:v>0.81426841999999999</c:v>
                </c:pt>
                <c:pt idx="2869">
                  <c:v>0.814131296</c:v>
                </c:pt>
                <c:pt idx="2870">
                  <c:v>0.81335126899999999</c:v>
                </c:pt>
                <c:pt idx="2871">
                  <c:v>0.814009553</c:v>
                </c:pt>
                <c:pt idx="2872">
                  <c:v>0.81487642199999999</c:v>
                </c:pt>
                <c:pt idx="2873">
                  <c:v>0.81461594800000003</c:v>
                </c:pt>
                <c:pt idx="2874">
                  <c:v>0.81595784100000002</c:v>
                </c:pt>
                <c:pt idx="2875">
                  <c:v>0.81504690800000001</c:v>
                </c:pt>
                <c:pt idx="2876">
                  <c:v>0.81673928100000004</c:v>
                </c:pt>
                <c:pt idx="2877">
                  <c:v>0.817086074</c:v>
                </c:pt>
                <c:pt idx="2878">
                  <c:v>0.81808300499999997</c:v>
                </c:pt>
                <c:pt idx="2879">
                  <c:v>0.81749346700000003</c:v>
                </c:pt>
                <c:pt idx="2880">
                  <c:v>0.81726481399999995</c:v>
                </c:pt>
                <c:pt idx="2881">
                  <c:v>0.81949313199999996</c:v>
                </c:pt>
                <c:pt idx="2882">
                  <c:v>0.81719385300000003</c:v>
                </c:pt>
                <c:pt idx="2883">
                  <c:v>0.81840626599999999</c:v>
                </c:pt>
                <c:pt idx="2884">
                  <c:v>0.81921908899999996</c:v>
                </c:pt>
                <c:pt idx="2885">
                  <c:v>0.81939555100000006</c:v>
                </c:pt>
                <c:pt idx="2886">
                  <c:v>0.81935217699999996</c:v>
                </c:pt>
                <c:pt idx="2887">
                  <c:v>0.81713886300000005</c:v>
                </c:pt>
                <c:pt idx="2888">
                  <c:v>0.81939411399999995</c:v>
                </c:pt>
                <c:pt idx="2889">
                  <c:v>0.81871855100000002</c:v>
                </c:pt>
                <c:pt idx="2890">
                  <c:v>0.82108360700000005</c:v>
                </c:pt>
                <c:pt idx="2891">
                  <c:v>0.82014191199999997</c:v>
                </c:pt>
                <c:pt idx="2892">
                  <c:v>0.81949104399999995</c:v>
                </c:pt>
                <c:pt idx="2893">
                  <c:v>0.81984584999999999</c:v>
                </c:pt>
                <c:pt idx="2894">
                  <c:v>0.82163559500000005</c:v>
                </c:pt>
                <c:pt idx="2895">
                  <c:v>0.82224560499999999</c:v>
                </c:pt>
                <c:pt idx="2896">
                  <c:v>0.82367482000000003</c:v>
                </c:pt>
                <c:pt idx="2897">
                  <c:v>0.82414004900000004</c:v>
                </c:pt>
                <c:pt idx="2898">
                  <c:v>0.82183667599999999</c:v>
                </c:pt>
                <c:pt idx="2899">
                  <c:v>0.82259653200000005</c:v>
                </c:pt>
                <c:pt idx="2900">
                  <c:v>0.82301923099999996</c:v>
                </c:pt>
                <c:pt idx="2901">
                  <c:v>0.82251625900000003</c:v>
                </c:pt>
                <c:pt idx="2902">
                  <c:v>0.82260769099999997</c:v>
                </c:pt>
                <c:pt idx="2903">
                  <c:v>0.82225074499999995</c:v>
                </c:pt>
                <c:pt idx="2904">
                  <c:v>0.821973175</c:v>
                </c:pt>
                <c:pt idx="2905">
                  <c:v>0.82321426099999995</c:v>
                </c:pt>
                <c:pt idx="2906">
                  <c:v>0.82453421999999998</c:v>
                </c:pt>
                <c:pt idx="2907">
                  <c:v>0.82350690599999998</c:v>
                </c:pt>
                <c:pt idx="2908">
                  <c:v>0.82376568999999999</c:v>
                </c:pt>
                <c:pt idx="2909">
                  <c:v>0.82592295900000001</c:v>
                </c:pt>
                <c:pt idx="2910">
                  <c:v>0.82496456900000004</c:v>
                </c:pt>
                <c:pt idx="2911">
                  <c:v>0.82542121099999999</c:v>
                </c:pt>
                <c:pt idx="2912">
                  <c:v>0.82499596600000002</c:v>
                </c:pt>
                <c:pt idx="2913">
                  <c:v>0.82541924200000005</c:v>
                </c:pt>
                <c:pt idx="2914">
                  <c:v>0.82673823800000001</c:v>
                </c:pt>
                <c:pt idx="2915">
                  <c:v>0.82703764000000002</c:v>
                </c:pt>
                <c:pt idx="2916">
                  <c:v>0.82734026299999996</c:v>
                </c:pt>
                <c:pt idx="2917">
                  <c:v>0.82778465899999998</c:v>
                </c:pt>
                <c:pt idx="2918">
                  <c:v>0.82790150799999995</c:v>
                </c:pt>
                <c:pt idx="2919">
                  <c:v>0.828131532</c:v>
                </c:pt>
                <c:pt idx="2920">
                  <c:v>0.82816308999999999</c:v>
                </c:pt>
                <c:pt idx="2921">
                  <c:v>0.82828974200000005</c:v>
                </c:pt>
                <c:pt idx="2922">
                  <c:v>0.828900886</c:v>
                </c:pt>
                <c:pt idx="2923">
                  <c:v>0.82982968400000001</c:v>
                </c:pt>
                <c:pt idx="2924">
                  <c:v>0.82949868199999999</c:v>
                </c:pt>
                <c:pt idx="2925">
                  <c:v>0.82982581399999999</c:v>
                </c:pt>
                <c:pt idx="2926">
                  <c:v>0.83089498100000003</c:v>
                </c:pt>
                <c:pt idx="2927">
                  <c:v>0.83038360600000005</c:v>
                </c:pt>
                <c:pt idx="2928">
                  <c:v>0.8324222</c:v>
                </c:pt>
                <c:pt idx="2929">
                  <c:v>0.83053244199999998</c:v>
                </c:pt>
                <c:pt idx="2930">
                  <c:v>0.83236607399999996</c:v>
                </c:pt>
                <c:pt idx="2931">
                  <c:v>0.83321034800000005</c:v>
                </c:pt>
                <c:pt idx="2932">
                  <c:v>0.83259800399999995</c:v>
                </c:pt>
                <c:pt idx="2933">
                  <c:v>0.83375750699999995</c:v>
                </c:pt>
                <c:pt idx="2934">
                  <c:v>0.83364990900000002</c:v>
                </c:pt>
                <c:pt idx="2935">
                  <c:v>0.83278198599999997</c:v>
                </c:pt>
                <c:pt idx="2936">
                  <c:v>0.83450973799999995</c:v>
                </c:pt>
                <c:pt idx="2937">
                  <c:v>0.83356451799999998</c:v>
                </c:pt>
                <c:pt idx="2938">
                  <c:v>0.83436901200000002</c:v>
                </c:pt>
                <c:pt idx="2939">
                  <c:v>0.83445213200000001</c:v>
                </c:pt>
                <c:pt idx="2940">
                  <c:v>0.83349351599999999</c:v>
                </c:pt>
                <c:pt idx="2941">
                  <c:v>0.83300512699999996</c:v>
                </c:pt>
                <c:pt idx="2942">
                  <c:v>0.83413842100000002</c:v>
                </c:pt>
                <c:pt idx="2943">
                  <c:v>0.83433990499999999</c:v>
                </c:pt>
                <c:pt idx="2944">
                  <c:v>0.83561762699999997</c:v>
                </c:pt>
                <c:pt idx="2945">
                  <c:v>0.83757497199999997</c:v>
                </c:pt>
                <c:pt idx="2946">
                  <c:v>0.83649613300000003</c:v>
                </c:pt>
                <c:pt idx="2947">
                  <c:v>0.836998503</c:v>
                </c:pt>
                <c:pt idx="2948">
                  <c:v>0.83985768599999999</c:v>
                </c:pt>
                <c:pt idx="2949">
                  <c:v>0.83786383399999997</c:v>
                </c:pt>
                <c:pt idx="2950">
                  <c:v>0.83795979600000003</c:v>
                </c:pt>
                <c:pt idx="2951">
                  <c:v>0.84075229100000004</c:v>
                </c:pt>
                <c:pt idx="2952">
                  <c:v>0.84082367800000002</c:v>
                </c:pt>
                <c:pt idx="2953">
                  <c:v>0.83935404800000002</c:v>
                </c:pt>
                <c:pt idx="2954">
                  <c:v>0.84007625399999997</c:v>
                </c:pt>
                <c:pt idx="2955">
                  <c:v>0.84062622600000003</c:v>
                </c:pt>
                <c:pt idx="2956">
                  <c:v>0.84190894199999999</c:v>
                </c:pt>
                <c:pt idx="2957">
                  <c:v>0.842463721</c:v>
                </c:pt>
                <c:pt idx="2958">
                  <c:v>0.84135595699999999</c:v>
                </c:pt>
                <c:pt idx="2959">
                  <c:v>0.84330806700000005</c:v>
                </c:pt>
                <c:pt idx="2960">
                  <c:v>0.84453710699999995</c:v>
                </c:pt>
                <c:pt idx="2961">
                  <c:v>0.84117202999999996</c:v>
                </c:pt>
                <c:pt idx="2962">
                  <c:v>0.84170260799999996</c:v>
                </c:pt>
                <c:pt idx="2963">
                  <c:v>0.84302082599999995</c:v>
                </c:pt>
                <c:pt idx="2964">
                  <c:v>0.84396074899999995</c:v>
                </c:pt>
                <c:pt idx="2965">
                  <c:v>0.84397197400000001</c:v>
                </c:pt>
                <c:pt idx="2966">
                  <c:v>0.84472850200000005</c:v>
                </c:pt>
                <c:pt idx="2967">
                  <c:v>0.84560313399999998</c:v>
                </c:pt>
                <c:pt idx="2968">
                  <c:v>0.84719297699999996</c:v>
                </c:pt>
                <c:pt idx="2969">
                  <c:v>0.84651154399999995</c:v>
                </c:pt>
                <c:pt idx="2970">
                  <c:v>0.84611033099999999</c:v>
                </c:pt>
                <c:pt idx="2971">
                  <c:v>0.84706918799999997</c:v>
                </c:pt>
                <c:pt idx="2972">
                  <c:v>0.84774805600000003</c:v>
                </c:pt>
                <c:pt idx="2973">
                  <c:v>0.84606206299999998</c:v>
                </c:pt>
                <c:pt idx="2974">
                  <c:v>0.84849953</c:v>
                </c:pt>
                <c:pt idx="2975">
                  <c:v>0.84798289000000004</c:v>
                </c:pt>
                <c:pt idx="2976">
                  <c:v>0.84835697300000001</c:v>
                </c:pt>
                <c:pt idx="2977">
                  <c:v>0.84794924400000005</c:v>
                </c:pt>
                <c:pt idx="2978">
                  <c:v>0.84897488499999996</c:v>
                </c:pt>
                <c:pt idx="2979">
                  <c:v>0.84944462899999995</c:v>
                </c:pt>
                <c:pt idx="2980">
                  <c:v>0.84860937299999994</c:v>
                </c:pt>
                <c:pt idx="2981">
                  <c:v>0.85024931000000004</c:v>
                </c:pt>
                <c:pt idx="2982">
                  <c:v>0.85024530300000001</c:v>
                </c:pt>
                <c:pt idx="2983">
                  <c:v>0.85212177899999997</c:v>
                </c:pt>
                <c:pt idx="2984">
                  <c:v>0.85193466299999998</c:v>
                </c:pt>
                <c:pt idx="2985">
                  <c:v>0.85222539799999997</c:v>
                </c:pt>
                <c:pt idx="2986">
                  <c:v>0.85144009099999995</c:v>
                </c:pt>
                <c:pt idx="2987">
                  <c:v>0.85042247999999998</c:v>
                </c:pt>
                <c:pt idx="2988">
                  <c:v>0.85047570699999997</c:v>
                </c:pt>
                <c:pt idx="2989">
                  <c:v>0.85317310099999999</c:v>
                </c:pt>
                <c:pt idx="2990">
                  <c:v>0.85221593900000003</c:v>
                </c:pt>
                <c:pt idx="2991">
                  <c:v>0.85214056400000004</c:v>
                </c:pt>
                <c:pt idx="2992">
                  <c:v>0.852686214</c:v>
                </c:pt>
                <c:pt idx="2993">
                  <c:v>0.85283805599999996</c:v>
                </c:pt>
                <c:pt idx="2994">
                  <c:v>0.85354483599999997</c:v>
                </c:pt>
                <c:pt idx="2995">
                  <c:v>0.85395387899999997</c:v>
                </c:pt>
                <c:pt idx="2996">
                  <c:v>0.85580139899999996</c:v>
                </c:pt>
                <c:pt idx="2997">
                  <c:v>0.85598843499999999</c:v>
                </c:pt>
                <c:pt idx="2998">
                  <c:v>0.85561148799999998</c:v>
                </c:pt>
                <c:pt idx="2999">
                  <c:v>0.85591871100000005</c:v>
                </c:pt>
                <c:pt idx="3000">
                  <c:v>0.85479061999999995</c:v>
                </c:pt>
                <c:pt idx="3001">
                  <c:v>0.85628210000000005</c:v>
                </c:pt>
                <c:pt idx="3002">
                  <c:v>0.85633649099999998</c:v>
                </c:pt>
                <c:pt idx="3003">
                  <c:v>0.85820834199999996</c:v>
                </c:pt>
                <c:pt idx="3004">
                  <c:v>0.85657813000000005</c:v>
                </c:pt>
                <c:pt idx="3005">
                  <c:v>0.85848879600000005</c:v>
                </c:pt>
                <c:pt idx="3006">
                  <c:v>0.85900048200000001</c:v>
                </c:pt>
                <c:pt idx="3007">
                  <c:v>0.85816869200000001</c:v>
                </c:pt>
                <c:pt idx="3008">
                  <c:v>0.85700189299999996</c:v>
                </c:pt>
                <c:pt idx="3009">
                  <c:v>0.85774336600000001</c:v>
                </c:pt>
                <c:pt idx="3010">
                  <c:v>0.858842785</c:v>
                </c:pt>
                <c:pt idx="3011">
                  <c:v>0.85867086800000003</c:v>
                </c:pt>
                <c:pt idx="3012">
                  <c:v>0.86077321699999998</c:v>
                </c:pt>
                <c:pt idx="3013">
                  <c:v>0.86037399199999998</c:v>
                </c:pt>
                <c:pt idx="3014">
                  <c:v>0.86083783199999997</c:v>
                </c:pt>
                <c:pt idx="3015">
                  <c:v>0.86230751999999999</c:v>
                </c:pt>
                <c:pt idx="3016">
                  <c:v>0.86041192200000005</c:v>
                </c:pt>
                <c:pt idx="3017">
                  <c:v>0.86143078900000003</c:v>
                </c:pt>
                <c:pt idx="3018">
                  <c:v>0.86119445100000003</c:v>
                </c:pt>
                <c:pt idx="3019">
                  <c:v>0.86252894999999996</c:v>
                </c:pt>
                <c:pt idx="3020">
                  <c:v>0.86414988999999998</c:v>
                </c:pt>
                <c:pt idx="3021">
                  <c:v>0.86250729000000004</c:v>
                </c:pt>
                <c:pt idx="3022">
                  <c:v>0.86243647999999995</c:v>
                </c:pt>
                <c:pt idx="3023">
                  <c:v>0.86303282699999995</c:v>
                </c:pt>
                <c:pt idx="3024">
                  <c:v>0.862864615</c:v>
                </c:pt>
                <c:pt idx="3025">
                  <c:v>0.86233174000000001</c:v>
                </c:pt>
                <c:pt idx="3026">
                  <c:v>0.864636513</c:v>
                </c:pt>
                <c:pt idx="3027">
                  <c:v>0.865585037</c:v>
                </c:pt>
                <c:pt idx="3028">
                  <c:v>0.86525517299999999</c:v>
                </c:pt>
                <c:pt idx="3029">
                  <c:v>0.86549175</c:v>
                </c:pt>
                <c:pt idx="3030">
                  <c:v>0.86843895199999999</c:v>
                </c:pt>
                <c:pt idx="3031">
                  <c:v>0.86725698600000001</c:v>
                </c:pt>
                <c:pt idx="3032">
                  <c:v>0.86734466099999996</c:v>
                </c:pt>
                <c:pt idx="3033">
                  <c:v>0.86622131400000002</c:v>
                </c:pt>
                <c:pt idx="3034">
                  <c:v>0.86985425000000005</c:v>
                </c:pt>
                <c:pt idx="3035">
                  <c:v>0.86913465899999998</c:v>
                </c:pt>
                <c:pt idx="3036">
                  <c:v>0.86813490599999998</c:v>
                </c:pt>
                <c:pt idx="3037">
                  <c:v>0.867058094</c:v>
                </c:pt>
                <c:pt idx="3038">
                  <c:v>0.86698535099999996</c:v>
                </c:pt>
                <c:pt idx="3039">
                  <c:v>0.86683947299999997</c:v>
                </c:pt>
                <c:pt idx="3040">
                  <c:v>0.86812631200000001</c:v>
                </c:pt>
                <c:pt idx="3041">
                  <c:v>0.86906677499999996</c:v>
                </c:pt>
                <c:pt idx="3042">
                  <c:v>0.86812815600000004</c:v>
                </c:pt>
                <c:pt idx="3043">
                  <c:v>0.86813525899999999</c:v>
                </c:pt>
                <c:pt idx="3044">
                  <c:v>0.86764992200000002</c:v>
                </c:pt>
                <c:pt idx="3045">
                  <c:v>0.868719044</c:v>
                </c:pt>
                <c:pt idx="3046">
                  <c:v>0.86820001999999996</c:v>
                </c:pt>
                <c:pt idx="3047">
                  <c:v>0.86884021899999997</c:v>
                </c:pt>
                <c:pt idx="3048">
                  <c:v>0.86826245000000002</c:v>
                </c:pt>
                <c:pt idx="3049">
                  <c:v>0.86831100999999999</c:v>
                </c:pt>
                <c:pt idx="3050">
                  <c:v>0.87045511900000005</c:v>
                </c:pt>
                <c:pt idx="3051">
                  <c:v>0.86928211499999997</c:v>
                </c:pt>
                <c:pt idx="3052">
                  <c:v>0.86952281099999995</c:v>
                </c:pt>
                <c:pt idx="3053">
                  <c:v>0.86972206299999999</c:v>
                </c:pt>
                <c:pt idx="3054">
                  <c:v>0.87053287199999996</c:v>
                </c:pt>
                <c:pt idx="3055">
                  <c:v>0.87101863199999996</c:v>
                </c:pt>
                <c:pt idx="3056">
                  <c:v>0.87016910599999997</c:v>
                </c:pt>
                <c:pt idx="3057">
                  <c:v>0.86864916599999997</c:v>
                </c:pt>
                <c:pt idx="3058">
                  <c:v>0.87083336600000005</c:v>
                </c:pt>
                <c:pt idx="3059">
                  <c:v>0.87096161999999999</c:v>
                </c:pt>
                <c:pt idx="3060">
                  <c:v>0.87095681800000002</c:v>
                </c:pt>
                <c:pt idx="3061">
                  <c:v>0.87235687699999998</c:v>
                </c:pt>
                <c:pt idx="3062">
                  <c:v>0.87153344399999999</c:v>
                </c:pt>
                <c:pt idx="3063">
                  <c:v>0.87303355500000002</c:v>
                </c:pt>
                <c:pt idx="3064">
                  <c:v>0.87302602100000004</c:v>
                </c:pt>
                <c:pt idx="3065">
                  <c:v>0.87388781000000004</c:v>
                </c:pt>
                <c:pt idx="3066">
                  <c:v>0.87425976999999999</c:v>
                </c:pt>
                <c:pt idx="3067">
                  <c:v>0.87479680500000001</c:v>
                </c:pt>
                <c:pt idx="3068">
                  <c:v>0.875604045</c:v>
                </c:pt>
                <c:pt idx="3069">
                  <c:v>0.87359982999999997</c:v>
                </c:pt>
                <c:pt idx="3070">
                  <c:v>0.87431799899999996</c:v>
                </c:pt>
                <c:pt idx="3071">
                  <c:v>0.87603351399999996</c:v>
                </c:pt>
                <c:pt idx="3072">
                  <c:v>0.87529796199999998</c:v>
                </c:pt>
                <c:pt idx="3073">
                  <c:v>0.87531339699999999</c:v>
                </c:pt>
                <c:pt idx="3074">
                  <c:v>0.87749310199999997</c:v>
                </c:pt>
                <c:pt idx="3075">
                  <c:v>0.87611720000000004</c:v>
                </c:pt>
                <c:pt idx="3076">
                  <c:v>0.87464754899999997</c:v>
                </c:pt>
                <c:pt idx="3077">
                  <c:v>0.87573211699999998</c:v>
                </c:pt>
                <c:pt idx="3078">
                  <c:v>0.876645589</c:v>
                </c:pt>
                <c:pt idx="3079">
                  <c:v>0.87595122800000003</c:v>
                </c:pt>
                <c:pt idx="3080">
                  <c:v>0.87685790799999996</c:v>
                </c:pt>
                <c:pt idx="3081">
                  <c:v>0.87543912700000004</c:v>
                </c:pt>
                <c:pt idx="3082">
                  <c:v>0.87587341699999999</c:v>
                </c:pt>
                <c:pt idx="3083">
                  <c:v>0.87585265999999995</c:v>
                </c:pt>
                <c:pt idx="3084">
                  <c:v>0.87615534799999994</c:v>
                </c:pt>
                <c:pt idx="3085">
                  <c:v>0.87766255699999995</c:v>
                </c:pt>
                <c:pt idx="3086">
                  <c:v>0.87777544299999999</c:v>
                </c:pt>
                <c:pt idx="3087">
                  <c:v>0.87802395200000005</c:v>
                </c:pt>
                <c:pt idx="3088">
                  <c:v>0.88000254899999997</c:v>
                </c:pt>
                <c:pt idx="3089">
                  <c:v>0.87777476200000004</c:v>
                </c:pt>
                <c:pt idx="3090">
                  <c:v>0.87909794399999996</c:v>
                </c:pt>
                <c:pt idx="3091">
                  <c:v>0.87924295500000005</c:v>
                </c:pt>
                <c:pt idx="3092">
                  <c:v>0.88075433800000003</c:v>
                </c:pt>
                <c:pt idx="3093">
                  <c:v>0.87997711499999998</c:v>
                </c:pt>
                <c:pt idx="3094">
                  <c:v>0.88054185200000001</c:v>
                </c:pt>
                <c:pt idx="3095">
                  <c:v>0.87866823100000002</c:v>
                </c:pt>
                <c:pt idx="3096">
                  <c:v>0.87921992699999996</c:v>
                </c:pt>
                <c:pt idx="3097">
                  <c:v>0.88022431499999998</c:v>
                </c:pt>
                <c:pt idx="3098">
                  <c:v>0.88219741500000004</c:v>
                </c:pt>
                <c:pt idx="3099">
                  <c:v>0.87947499399999995</c:v>
                </c:pt>
                <c:pt idx="3100">
                  <c:v>0.88077273599999995</c:v>
                </c:pt>
                <c:pt idx="3101">
                  <c:v>0.88188793099999996</c:v>
                </c:pt>
                <c:pt idx="3102">
                  <c:v>0.88026513100000003</c:v>
                </c:pt>
                <c:pt idx="3103">
                  <c:v>0.88048586299999998</c:v>
                </c:pt>
                <c:pt idx="3104">
                  <c:v>0.88041725500000001</c:v>
                </c:pt>
                <c:pt idx="3105">
                  <c:v>0.88132883699999998</c:v>
                </c:pt>
                <c:pt idx="3106">
                  <c:v>0.88103494199999999</c:v>
                </c:pt>
                <c:pt idx="3107">
                  <c:v>0.88114182699999999</c:v>
                </c:pt>
                <c:pt idx="3108">
                  <c:v>0.88200129999999999</c:v>
                </c:pt>
                <c:pt idx="3109">
                  <c:v>0.88257057400000005</c:v>
                </c:pt>
                <c:pt idx="3110">
                  <c:v>0.88013007899999995</c:v>
                </c:pt>
                <c:pt idx="3111">
                  <c:v>0.88193735500000003</c:v>
                </c:pt>
                <c:pt idx="3112">
                  <c:v>0.88245144900000005</c:v>
                </c:pt>
                <c:pt idx="3113">
                  <c:v>0.881984671</c:v>
                </c:pt>
                <c:pt idx="3114">
                  <c:v>0.88230685099999995</c:v>
                </c:pt>
                <c:pt idx="3115">
                  <c:v>0.88418897100000005</c:v>
                </c:pt>
                <c:pt idx="3116">
                  <c:v>0.88498746299999997</c:v>
                </c:pt>
                <c:pt idx="3117">
                  <c:v>0.88550891799999998</c:v>
                </c:pt>
                <c:pt idx="3118">
                  <c:v>0.88413214799999995</c:v>
                </c:pt>
                <c:pt idx="3119">
                  <c:v>0.88269446799999995</c:v>
                </c:pt>
                <c:pt idx="3120">
                  <c:v>0.88463349599999996</c:v>
                </c:pt>
                <c:pt idx="3121">
                  <c:v>0.88536411800000003</c:v>
                </c:pt>
                <c:pt idx="3122">
                  <c:v>0.88481781900000001</c:v>
                </c:pt>
                <c:pt idx="3123">
                  <c:v>0.88732616099999995</c:v>
                </c:pt>
                <c:pt idx="3124">
                  <c:v>0.88734420599999997</c:v>
                </c:pt>
                <c:pt idx="3125">
                  <c:v>0.88388308000000004</c:v>
                </c:pt>
                <c:pt idx="3126">
                  <c:v>0.88541111800000005</c:v>
                </c:pt>
                <c:pt idx="3127">
                  <c:v>0.884289773</c:v>
                </c:pt>
                <c:pt idx="3128">
                  <c:v>0.88527560199999999</c:v>
                </c:pt>
                <c:pt idx="3129">
                  <c:v>0.88662776700000001</c:v>
                </c:pt>
                <c:pt idx="3130">
                  <c:v>0.88619478600000001</c:v>
                </c:pt>
                <c:pt idx="3131">
                  <c:v>0.88551358400000002</c:v>
                </c:pt>
                <c:pt idx="3132">
                  <c:v>0.88761207200000003</c:v>
                </c:pt>
                <c:pt idx="3133">
                  <c:v>0.88713478000000001</c:v>
                </c:pt>
                <c:pt idx="3134">
                  <c:v>0.88759873700000003</c:v>
                </c:pt>
                <c:pt idx="3135">
                  <c:v>0.88561145699999999</c:v>
                </c:pt>
                <c:pt idx="3136">
                  <c:v>0.886673135</c:v>
                </c:pt>
                <c:pt idx="3137">
                  <c:v>0.885240052</c:v>
                </c:pt>
                <c:pt idx="3138">
                  <c:v>0.88631079700000004</c:v>
                </c:pt>
                <c:pt idx="3139">
                  <c:v>0.88906188600000002</c:v>
                </c:pt>
                <c:pt idx="3140">
                  <c:v>0.88903561900000005</c:v>
                </c:pt>
                <c:pt idx="3141">
                  <c:v>0.888064356</c:v>
                </c:pt>
                <c:pt idx="3142">
                  <c:v>0.89141873100000002</c:v>
                </c:pt>
                <c:pt idx="3143">
                  <c:v>0.88924615200000001</c:v>
                </c:pt>
                <c:pt idx="3144">
                  <c:v>0.89010401500000003</c:v>
                </c:pt>
                <c:pt idx="3145">
                  <c:v>0.88835360900000004</c:v>
                </c:pt>
                <c:pt idx="3146">
                  <c:v>0.88815344699999998</c:v>
                </c:pt>
                <c:pt idx="3147">
                  <c:v>0.89061358599999996</c:v>
                </c:pt>
                <c:pt idx="3148">
                  <c:v>0.88907532300000003</c:v>
                </c:pt>
                <c:pt idx="3149">
                  <c:v>0.88927668299999996</c:v>
                </c:pt>
                <c:pt idx="3150">
                  <c:v>0.88915487400000004</c:v>
                </c:pt>
                <c:pt idx="3151">
                  <c:v>0.88923941900000003</c:v>
                </c:pt>
                <c:pt idx="3152">
                  <c:v>0.88597245400000002</c:v>
                </c:pt>
                <c:pt idx="3153">
                  <c:v>0.89007004599999995</c:v>
                </c:pt>
                <c:pt idx="3154">
                  <c:v>0.88980716299999996</c:v>
                </c:pt>
                <c:pt idx="3155">
                  <c:v>0.88942397100000004</c:v>
                </c:pt>
                <c:pt idx="3156">
                  <c:v>0.88749919600000005</c:v>
                </c:pt>
                <c:pt idx="3157">
                  <c:v>0.88821390899999997</c:v>
                </c:pt>
                <c:pt idx="3158">
                  <c:v>0.88894604899999996</c:v>
                </c:pt>
                <c:pt idx="3159">
                  <c:v>0.88947520099999999</c:v>
                </c:pt>
                <c:pt idx="3160">
                  <c:v>0.88908398300000002</c:v>
                </c:pt>
                <c:pt idx="3161">
                  <c:v>0.89206345399999998</c:v>
                </c:pt>
                <c:pt idx="3162">
                  <c:v>0.88834805299999997</c:v>
                </c:pt>
                <c:pt idx="3163">
                  <c:v>0.89059524700000003</c:v>
                </c:pt>
                <c:pt idx="3164">
                  <c:v>0.89306023199999995</c:v>
                </c:pt>
                <c:pt idx="3165">
                  <c:v>0.89210026499999995</c:v>
                </c:pt>
                <c:pt idx="3166">
                  <c:v>0.89177391399999995</c:v>
                </c:pt>
                <c:pt idx="3167">
                  <c:v>0.89409176800000001</c:v>
                </c:pt>
                <c:pt idx="3168">
                  <c:v>0.89151707199999997</c:v>
                </c:pt>
                <c:pt idx="3169">
                  <c:v>0.89309218000000001</c:v>
                </c:pt>
                <c:pt idx="3170">
                  <c:v>0.89267182899999997</c:v>
                </c:pt>
                <c:pt idx="3171">
                  <c:v>0.89149328800000005</c:v>
                </c:pt>
                <c:pt idx="3172">
                  <c:v>0.89172834700000003</c:v>
                </c:pt>
                <c:pt idx="3173">
                  <c:v>0.89334873699999995</c:v>
                </c:pt>
                <c:pt idx="3174">
                  <c:v>0.892493647</c:v>
                </c:pt>
                <c:pt idx="3175">
                  <c:v>0.89427107900000002</c:v>
                </c:pt>
                <c:pt idx="3176">
                  <c:v>0.89620947200000001</c:v>
                </c:pt>
                <c:pt idx="3177">
                  <c:v>0.89557802500000006</c:v>
                </c:pt>
                <c:pt idx="3178">
                  <c:v>0.89408734700000003</c:v>
                </c:pt>
                <c:pt idx="3179">
                  <c:v>0.89165404000000004</c:v>
                </c:pt>
                <c:pt idx="3180">
                  <c:v>0.89064441800000005</c:v>
                </c:pt>
                <c:pt idx="3181">
                  <c:v>0.89204950699999996</c:v>
                </c:pt>
                <c:pt idx="3182">
                  <c:v>0.89485964699999998</c:v>
                </c:pt>
                <c:pt idx="3183">
                  <c:v>0.89098677400000004</c:v>
                </c:pt>
                <c:pt idx="3184">
                  <c:v>0.89210569699999998</c:v>
                </c:pt>
                <c:pt idx="3185">
                  <c:v>0.89600028700000001</c:v>
                </c:pt>
                <c:pt idx="3186">
                  <c:v>0.89190621000000003</c:v>
                </c:pt>
                <c:pt idx="3187">
                  <c:v>0.89095829800000004</c:v>
                </c:pt>
                <c:pt idx="3188">
                  <c:v>0.89345732300000003</c:v>
                </c:pt>
                <c:pt idx="3189">
                  <c:v>0.89331528299999996</c:v>
                </c:pt>
                <c:pt idx="3190">
                  <c:v>0.89467854999999996</c:v>
                </c:pt>
                <c:pt idx="3191">
                  <c:v>0.895134557</c:v>
                </c:pt>
                <c:pt idx="3192">
                  <c:v>0.89404751999999998</c:v>
                </c:pt>
                <c:pt idx="3193">
                  <c:v>0.89475371800000003</c:v>
                </c:pt>
                <c:pt idx="3194">
                  <c:v>0.893385663</c:v>
                </c:pt>
                <c:pt idx="3195">
                  <c:v>0.89681405700000005</c:v>
                </c:pt>
                <c:pt idx="3196">
                  <c:v>0.89460665399999995</c:v>
                </c:pt>
                <c:pt idx="3197">
                  <c:v>0.89197436699999999</c:v>
                </c:pt>
                <c:pt idx="3198">
                  <c:v>0.89405020400000002</c:v>
                </c:pt>
                <c:pt idx="3199">
                  <c:v>0.89455600599999996</c:v>
                </c:pt>
                <c:pt idx="3200">
                  <c:v>0.89440269999999999</c:v>
                </c:pt>
                <c:pt idx="3201">
                  <c:v>0.89683779399999997</c:v>
                </c:pt>
                <c:pt idx="3202">
                  <c:v>0.89502472899999996</c:v>
                </c:pt>
                <c:pt idx="3203">
                  <c:v>0.89695804400000001</c:v>
                </c:pt>
                <c:pt idx="3204">
                  <c:v>0.89321505099999998</c:v>
                </c:pt>
                <c:pt idx="3205">
                  <c:v>0.89350083300000005</c:v>
                </c:pt>
                <c:pt idx="3206">
                  <c:v>0.89617040599999997</c:v>
                </c:pt>
                <c:pt idx="3207">
                  <c:v>0.89609186900000004</c:v>
                </c:pt>
                <c:pt idx="3208">
                  <c:v>0.895407858</c:v>
                </c:pt>
                <c:pt idx="3209">
                  <c:v>0.89651109200000001</c:v>
                </c:pt>
                <c:pt idx="3210">
                  <c:v>0.89540845199999997</c:v>
                </c:pt>
                <c:pt idx="3211">
                  <c:v>0.89674612799999998</c:v>
                </c:pt>
                <c:pt idx="3212">
                  <c:v>0.89515314899999998</c:v>
                </c:pt>
                <c:pt idx="3213">
                  <c:v>0.89386367300000003</c:v>
                </c:pt>
                <c:pt idx="3214">
                  <c:v>0.89838813299999998</c:v>
                </c:pt>
                <c:pt idx="3215">
                  <c:v>0.89695111599999999</c:v>
                </c:pt>
                <c:pt idx="3216">
                  <c:v>0.89419913100000004</c:v>
                </c:pt>
                <c:pt idx="3217">
                  <c:v>0.89508841900000002</c:v>
                </c:pt>
                <c:pt idx="3218">
                  <c:v>0.89748424800000004</c:v>
                </c:pt>
                <c:pt idx="3219">
                  <c:v>0.89442240200000001</c:v>
                </c:pt>
                <c:pt idx="3220">
                  <c:v>0.89589887700000004</c:v>
                </c:pt>
                <c:pt idx="3221">
                  <c:v>0.89377494300000004</c:v>
                </c:pt>
                <c:pt idx="3222">
                  <c:v>0.89314405600000002</c:v>
                </c:pt>
                <c:pt idx="3223">
                  <c:v>0.89893199599999996</c:v>
                </c:pt>
                <c:pt idx="3224">
                  <c:v>0.89618884600000004</c:v>
                </c:pt>
                <c:pt idx="3225">
                  <c:v>0.89807870700000003</c:v>
                </c:pt>
                <c:pt idx="3226">
                  <c:v>0.89624696000000004</c:v>
                </c:pt>
                <c:pt idx="3227">
                  <c:v>0.89826775699999994</c:v>
                </c:pt>
                <c:pt idx="3228">
                  <c:v>0.89748895699999998</c:v>
                </c:pt>
                <c:pt idx="3229">
                  <c:v>0.90008292300000003</c:v>
                </c:pt>
                <c:pt idx="3230">
                  <c:v>0.89792627899999999</c:v>
                </c:pt>
                <c:pt idx="3231">
                  <c:v>0.89767522</c:v>
                </c:pt>
                <c:pt idx="3232">
                  <c:v>0.89645388599999998</c:v>
                </c:pt>
                <c:pt idx="3233">
                  <c:v>0.89713299599999996</c:v>
                </c:pt>
                <c:pt idx="3234">
                  <c:v>0.89920997899999999</c:v>
                </c:pt>
                <c:pt idx="3235">
                  <c:v>0.89842841699999998</c:v>
                </c:pt>
                <c:pt idx="3236">
                  <c:v>0.89724925899999997</c:v>
                </c:pt>
                <c:pt idx="3237">
                  <c:v>0.89496185100000003</c:v>
                </c:pt>
                <c:pt idx="3238">
                  <c:v>0.89703846300000001</c:v>
                </c:pt>
                <c:pt idx="3239">
                  <c:v>0.89458061300000002</c:v>
                </c:pt>
                <c:pt idx="3240">
                  <c:v>0.89584393900000003</c:v>
                </c:pt>
                <c:pt idx="3241">
                  <c:v>0.89412915900000001</c:v>
                </c:pt>
                <c:pt idx="3242">
                  <c:v>0.89905292999999997</c:v>
                </c:pt>
                <c:pt idx="3243">
                  <c:v>0.89637167600000001</c:v>
                </c:pt>
                <c:pt idx="3244">
                  <c:v>0.89718772199999997</c:v>
                </c:pt>
                <c:pt idx="3245">
                  <c:v>0.89623527599999997</c:v>
                </c:pt>
                <c:pt idx="3246">
                  <c:v>0.89748562600000004</c:v>
                </c:pt>
                <c:pt idx="3247">
                  <c:v>0.891620898</c:v>
                </c:pt>
                <c:pt idx="3248">
                  <c:v>0.89678821799999997</c:v>
                </c:pt>
                <c:pt idx="3249">
                  <c:v>0.89811110100000002</c:v>
                </c:pt>
                <c:pt idx="3250">
                  <c:v>0.89759086200000004</c:v>
                </c:pt>
                <c:pt idx="3251">
                  <c:v>0.89746712699999998</c:v>
                </c:pt>
                <c:pt idx="3252">
                  <c:v>0.89169153800000001</c:v>
                </c:pt>
                <c:pt idx="3253">
                  <c:v>0.89781427400000002</c:v>
                </c:pt>
                <c:pt idx="3254">
                  <c:v>0.89526510500000001</c:v>
                </c:pt>
                <c:pt idx="3255">
                  <c:v>0.89639556499999995</c:v>
                </c:pt>
                <c:pt idx="3256">
                  <c:v>0.89531207199999996</c:v>
                </c:pt>
                <c:pt idx="3257">
                  <c:v>0.89668895699999995</c:v>
                </c:pt>
                <c:pt idx="3258">
                  <c:v>0.89915647600000004</c:v>
                </c:pt>
                <c:pt idx="3259">
                  <c:v>0.89710631500000004</c:v>
                </c:pt>
                <c:pt idx="3260">
                  <c:v>0.89647921600000002</c:v>
                </c:pt>
                <c:pt idx="3261">
                  <c:v>0.89422852900000005</c:v>
                </c:pt>
                <c:pt idx="3262">
                  <c:v>0.89346097899999999</c:v>
                </c:pt>
                <c:pt idx="3263">
                  <c:v>0.89792574999999997</c:v>
                </c:pt>
                <c:pt idx="3264">
                  <c:v>0.89362807099999997</c:v>
                </c:pt>
                <c:pt idx="3265">
                  <c:v>0.89553530999999997</c:v>
                </c:pt>
                <c:pt idx="3266">
                  <c:v>0.89957549999999997</c:v>
                </c:pt>
                <c:pt idx="3267">
                  <c:v>0.90133890400000005</c:v>
                </c:pt>
                <c:pt idx="3268">
                  <c:v>0.89421133200000003</c:v>
                </c:pt>
                <c:pt idx="3269">
                  <c:v>0.894834252</c:v>
                </c:pt>
                <c:pt idx="3270">
                  <c:v>0.89720387899999998</c:v>
                </c:pt>
                <c:pt idx="3271">
                  <c:v>0.89531350200000004</c:v>
                </c:pt>
                <c:pt idx="3272">
                  <c:v>0.89880014200000002</c:v>
                </c:pt>
                <c:pt idx="3273">
                  <c:v>0.89880114300000002</c:v>
                </c:pt>
                <c:pt idx="3274">
                  <c:v>0.89759209200000001</c:v>
                </c:pt>
                <c:pt idx="3275">
                  <c:v>0.89546447500000004</c:v>
                </c:pt>
                <c:pt idx="3276">
                  <c:v>0.89547053600000004</c:v>
                </c:pt>
                <c:pt idx="3277">
                  <c:v>0.89746626299999999</c:v>
                </c:pt>
                <c:pt idx="3278">
                  <c:v>0.89359937199999995</c:v>
                </c:pt>
                <c:pt idx="3279">
                  <c:v>0.89730350800000003</c:v>
                </c:pt>
                <c:pt idx="3280">
                  <c:v>0.89703891800000002</c:v>
                </c:pt>
                <c:pt idx="3281">
                  <c:v>0.89426797999999996</c:v>
                </c:pt>
                <c:pt idx="3282">
                  <c:v>0.89983637900000002</c:v>
                </c:pt>
                <c:pt idx="3283">
                  <c:v>0.89773253799999997</c:v>
                </c:pt>
                <c:pt idx="3284">
                  <c:v>0.89100208000000003</c:v>
                </c:pt>
                <c:pt idx="3285">
                  <c:v>0.89583333300000001</c:v>
                </c:pt>
                <c:pt idx="3286">
                  <c:v>0.89523403300000004</c:v>
                </c:pt>
                <c:pt idx="3287">
                  <c:v>0.89113145999999999</c:v>
                </c:pt>
                <c:pt idx="3288">
                  <c:v>0.89050362500000002</c:v>
                </c:pt>
                <c:pt idx="3289">
                  <c:v>0.89363807399999995</c:v>
                </c:pt>
                <c:pt idx="3290">
                  <c:v>0.893561991</c:v>
                </c:pt>
                <c:pt idx="3291">
                  <c:v>0.89246009400000004</c:v>
                </c:pt>
                <c:pt idx="3292">
                  <c:v>0.89436607899999998</c:v>
                </c:pt>
                <c:pt idx="3293">
                  <c:v>0.89585123099999997</c:v>
                </c:pt>
                <c:pt idx="3294">
                  <c:v>0.89907236300000004</c:v>
                </c:pt>
                <c:pt idx="3295">
                  <c:v>0.89492232900000002</c:v>
                </c:pt>
                <c:pt idx="3296">
                  <c:v>0.898148469</c:v>
                </c:pt>
                <c:pt idx="3297">
                  <c:v>0.895127432</c:v>
                </c:pt>
                <c:pt idx="3298">
                  <c:v>0.89895108000000001</c:v>
                </c:pt>
                <c:pt idx="3299">
                  <c:v>0.89649498400000005</c:v>
                </c:pt>
                <c:pt idx="3300">
                  <c:v>0.89469454800000003</c:v>
                </c:pt>
                <c:pt idx="3301">
                  <c:v>0.89493130499999995</c:v>
                </c:pt>
                <c:pt idx="3302">
                  <c:v>0.89707642600000004</c:v>
                </c:pt>
                <c:pt idx="3303">
                  <c:v>0.89781434699999996</c:v>
                </c:pt>
                <c:pt idx="3304">
                  <c:v>0.89121493900000004</c:v>
                </c:pt>
                <c:pt idx="3305">
                  <c:v>0.89528747200000003</c:v>
                </c:pt>
                <c:pt idx="3306">
                  <c:v>0.89554412400000005</c:v>
                </c:pt>
                <c:pt idx="3307">
                  <c:v>0.89337339199999999</c:v>
                </c:pt>
                <c:pt idx="3308">
                  <c:v>0.89747011600000004</c:v>
                </c:pt>
                <c:pt idx="3309">
                  <c:v>0.89425031600000005</c:v>
                </c:pt>
                <c:pt idx="3310">
                  <c:v>0.89375682400000001</c:v>
                </c:pt>
                <c:pt idx="3311">
                  <c:v>0.89157566300000002</c:v>
                </c:pt>
                <c:pt idx="3312">
                  <c:v>0.89436981400000004</c:v>
                </c:pt>
                <c:pt idx="3313">
                  <c:v>0.89504241200000001</c:v>
                </c:pt>
                <c:pt idx="3314">
                  <c:v>0.88660434899999996</c:v>
                </c:pt>
                <c:pt idx="3315">
                  <c:v>0.89458151799999996</c:v>
                </c:pt>
                <c:pt idx="3316">
                  <c:v>0.89051704799999998</c:v>
                </c:pt>
                <c:pt idx="3317">
                  <c:v>0.88836516499999996</c:v>
                </c:pt>
                <c:pt idx="3318">
                  <c:v>0.89506790000000003</c:v>
                </c:pt>
                <c:pt idx="3319">
                  <c:v>0.89501317800000002</c:v>
                </c:pt>
                <c:pt idx="3320">
                  <c:v>0.90279452500000001</c:v>
                </c:pt>
                <c:pt idx="3321">
                  <c:v>0.90154415499999996</c:v>
                </c:pt>
                <c:pt idx="3322">
                  <c:v>0.89797886699999996</c:v>
                </c:pt>
                <c:pt idx="3323">
                  <c:v>0.89418456800000001</c:v>
                </c:pt>
                <c:pt idx="3324">
                  <c:v>0.90262377900000001</c:v>
                </c:pt>
                <c:pt idx="3325">
                  <c:v>0.897178794</c:v>
                </c:pt>
                <c:pt idx="3326">
                  <c:v>0.89722992899999998</c:v>
                </c:pt>
                <c:pt idx="3327">
                  <c:v>0.89220188600000006</c:v>
                </c:pt>
                <c:pt idx="3328">
                  <c:v>0.89447590499999996</c:v>
                </c:pt>
                <c:pt idx="3329">
                  <c:v>0.90417707300000005</c:v>
                </c:pt>
                <c:pt idx="3330">
                  <c:v>0.89481563399999997</c:v>
                </c:pt>
                <c:pt idx="3331">
                  <c:v>0.89325829700000003</c:v>
                </c:pt>
                <c:pt idx="3332">
                  <c:v>0.89443315400000001</c:v>
                </c:pt>
                <c:pt idx="3333">
                  <c:v>0.89222002600000005</c:v>
                </c:pt>
                <c:pt idx="3334">
                  <c:v>0.88876800499999997</c:v>
                </c:pt>
                <c:pt idx="3335">
                  <c:v>0.90158293199999995</c:v>
                </c:pt>
                <c:pt idx="3336">
                  <c:v>0.88999688399999999</c:v>
                </c:pt>
                <c:pt idx="3337">
                  <c:v>0.88976168600000005</c:v>
                </c:pt>
                <c:pt idx="3338">
                  <c:v>0.88693270700000004</c:v>
                </c:pt>
                <c:pt idx="3339">
                  <c:v>0.89601020799999997</c:v>
                </c:pt>
                <c:pt idx="3340">
                  <c:v>0.89850419400000003</c:v>
                </c:pt>
                <c:pt idx="3341">
                  <c:v>0.89120648300000005</c:v>
                </c:pt>
                <c:pt idx="3342">
                  <c:v>0.89461083900000005</c:v>
                </c:pt>
                <c:pt idx="3343">
                  <c:v>0.89090955699999996</c:v>
                </c:pt>
                <c:pt idx="3344">
                  <c:v>0.89102333</c:v>
                </c:pt>
                <c:pt idx="3345">
                  <c:v>0.89718875499999995</c:v>
                </c:pt>
                <c:pt idx="3346">
                  <c:v>0.89355381499999997</c:v>
                </c:pt>
                <c:pt idx="3347">
                  <c:v>0.89898936600000001</c:v>
                </c:pt>
                <c:pt idx="3348">
                  <c:v>0.88989845000000001</c:v>
                </c:pt>
                <c:pt idx="3349">
                  <c:v>0.88879699099999998</c:v>
                </c:pt>
                <c:pt idx="3350">
                  <c:v>0.89022284600000001</c:v>
                </c:pt>
                <c:pt idx="3351">
                  <c:v>0.89998905799999995</c:v>
                </c:pt>
                <c:pt idx="3352">
                  <c:v>0.90214344599999996</c:v>
                </c:pt>
                <c:pt idx="3353">
                  <c:v>0.89607097599999996</c:v>
                </c:pt>
                <c:pt idx="3354">
                  <c:v>0.89016920700000002</c:v>
                </c:pt>
                <c:pt idx="3355">
                  <c:v>0.89082163400000003</c:v>
                </c:pt>
                <c:pt idx="3356">
                  <c:v>0.89450674200000002</c:v>
                </c:pt>
                <c:pt idx="3357">
                  <c:v>0.88868090399999999</c:v>
                </c:pt>
                <c:pt idx="3358">
                  <c:v>0.89217356199999998</c:v>
                </c:pt>
                <c:pt idx="3359">
                  <c:v>0.90369869899999999</c:v>
                </c:pt>
                <c:pt idx="3360">
                  <c:v>0.89018787899999996</c:v>
                </c:pt>
                <c:pt idx="3361">
                  <c:v>0.89556757399999998</c:v>
                </c:pt>
                <c:pt idx="3362">
                  <c:v>0.89753841599999995</c:v>
                </c:pt>
                <c:pt idx="3363">
                  <c:v>0.89801555099999997</c:v>
                </c:pt>
                <c:pt idx="3364">
                  <c:v>0.89476570600000005</c:v>
                </c:pt>
                <c:pt idx="3365">
                  <c:v>0.89293368399999995</c:v>
                </c:pt>
                <c:pt idx="3366">
                  <c:v>0.89317036800000005</c:v>
                </c:pt>
                <c:pt idx="3367">
                  <c:v>0.89538308899999997</c:v>
                </c:pt>
                <c:pt idx="3368">
                  <c:v>0.89638834000000001</c:v>
                </c:pt>
                <c:pt idx="3369">
                  <c:v>0.89700196499999996</c:v>
                </c:pt>
                <c:pt idx="3370">
                  <c:v>0.89905162000000005</c:v>
                </c:pt>
                <c:pt idx="3371">
                  <c:v>0.89893548400000001</c:v>
                </c:pt>
                <c:pt idx="3372">
                  <c:v>0.89748435900000001</c:v>
                </c:pt>
                <c:pt idx="3373">
                  <c:v>0.89364854599999999</c:v>
                </c:pt>
                <c:pt idx="3374">
                  <c:v>0.89429901300000003</c:v>
                </c:pt>
                <c:pt idx="3375">
                  <c:v>0.89247844600000004</c:v>
                </c:pt>
                <c:pt idx="3376">
                  <c:v>0.89763779499999996</c:v>
                </c:pt>
                <c:pt idx="3377">
                  <c:v>0.89169626700000004</c:v>
                </c:pt>
                <c:pt idx="3378">
                  <c:v>0.89239148899999998</c:v>
                </c:pt>
                <c:pt idx="3379">
                  <c:v>0.88913670099999997</c:v>
                </c:pt>
                <c:pt idx="3380">
                  <c:v>0.89466522500000001</c:v>
                </c:pt>
                <c:pt idx="3381">
                  <c:v>0.88952714499999996</c:v>
                </c:pt>
                <c:pt idx="3382">
                  <c:v>0.897366836</c:v>
                </c:pt>
                <c:pt idx="3383">
                  <c:v>0.89494453900000004</c:v>
                </c:pt>
                <c:pt idx="3384">
                  <c:v>0.88711647599999999</c:v>
                </c:pt>
                <c:pt idx="3385">
                  <c:v>0.88726656599999998</c:v>
                </c:pt>
                <c:pt idx="3386">
                  <c:v>0.88953573500000005</c:v>
                </c:pt>
                <c:pt idx="3387">
                  <c:v>0.89329877800000002</c:v>
                </c:pt>
                <c:pt idx="3388">
                  <c:v>0.88641550400000002</c:v>
                </c:pt>
                <c:pt idx="3389">
                  <c:v>0.88595509800000005</c:v>
                </c:pt>
                <c:pt idx="3390">
                  <c:v>0.89060961800000005</c:v>
                </c:pt>
                <c:pt idx="3391">
                  <c:v>0.89091253999999998</c:v>
                </c:pt>
                <c:pt idx="3392">
                  <c:v>0.89283782700000003</c:v>
                </c:pt>
                <c:pt idx="3393">
                  <c:v>0.89336008300000003</c:v>
                </c:pt>
                <c:pt idx="3394">
                  <c:v>0.89694792099999998</c:v>
                </c:pt>
                <c:pt idx="3395">
                  <c:v>0.89876805599999998</c:v>
                </c:pt>
                <c:pt idx="3396">
                  <c:v>0.88964995400000002</c:v>
                </c:pt>
                <c:pt idx="3397">
                  <c:v>0.89119789800000004</c:v>
                </c:pt>
                <c:pt idx="3398">
                  <c:v>0.89382373400000004</c:v>
                </c:pt>
                <c:pt idx="3399">
                  <c:v>0.89007366399999999</c:v>
                </c:pt>
                <c:pt idx="3400">
                  <c:v>0.89273057</c:v>
                </c:pt>
                <c:pt idx="3401">
                  <c:v>0.89593730699999996</c:v>
                </c:pt>
                <c:pt idx="3402">
                  <c:v>0.89468200399999998</c:v>
                </c:pt>
                <c:pt idx="3403">
                  <c:v>0.88779892199999999</c:v>
                </c:pt>
                <c:pt idx="3404">
                  <c:v>0.89299145300000005</c:v>
                </c:pt>
                <c:pt idx="3405">
                  <c:v>0.89086337699999996</c:v>
                </c:pt>
                <c:pt idx="3406">
                  <c:v>0.88234785999999998</c:v>
                </c:pt>
                <c:pt idx="3407">
                  <c:v>0.88764580900000001</c:v>
                </c:pt>
                <c:pt idx="3408">
                  <c:v>0.89402885700000001</c:v>
                </c:pt>
                <c:pt idx="3409">
                  <c:v>0.89094631899999999</c:v>
                </c:pt>
                <c:pt idx="3410">
                  <c:v>0.89609859999999997</c:v>
                </c:pt>
                <c:pt idx="3411">
                  <c:v>0.89094027899999995</c:v>
                </c:pt>
                <c:pt idx="3412">
                  <c:v>0.880918808</c:v>
                </c:pt>
                <c:pt idx="3413">
                  <c:v>0.883652565</c:v>
                </c:pt>
                <c:pt idx="3414">
                  <c:v>0.88637111599999996</c:v>
                </c:pt>
                <c:pt idx="3415">
                  <c:v>0.89518134500000002</c:v>
                </c:pt>
                <c:pt idx="3416">
                  <c:v>0.88887296999999998</c:v>
                </c:pt>
                <c:pt idx="3417">
                  <c:v>0.90111542200000005</c:v>
                </c:pt>
                <c:pt idx="3418">
                  <c:v>0.89153219900000003</c:v>
                </c:pt>
                <c:pt idx="3419">
                  <c:v>0.88597903</c:v>
                </c:pt>
                <c:pt idx="3420">
                  <c:v>0.89407134099999996</c:v>
                </c:pt>
                <c:pt idx="3421">
                  <c:v>0.907782702</c:v>
                </c:pt>
                <c:pt idx="3422">
                  <c:v>0.90880871200000002</c:v>
                </c:pt>
                <c:pt idx="3423">
                  <c:v>0.90246001200000003</c:v>
                </c:pt>
                <c:pt idx="3424">
                  <c:v>0.89141580799999998</c:v>
                </c:pt>
                <c:pt idx="3425">
                  <c:v>0.88900796100000001</c:v>
                </c:pt>
                <c:pt idx="3426">
                  <c:v>0.88262500600000005</c:v>
                </c:pt>
                <c:pt idx="3427">
                  <c:v>0.90148294100000004</c:v>
                </c:pt>
                <c:pt idx="3428">
                  <c:v>0.89698823800000005</c:v>
                </c:pt>
                <c:pt idx="3429">
                  <c:v>0.89152810800000004</c:v>
                </c:pt>
                <c:pt idx="3430">
                  <c:v>0.89148148199999999</c:v>
                </c:pt>
                <c:pt idx="3431">
                  <c:v>0.89531166799999995</c:v>
                </c:pt>
                <c:pt idx="3432">
                  <c:v>0.89775711199999997</c:v>
                </c:pt>
                <c:pt idx="3433">
                  <c:v>0.89435009799999998</c:v>
                </c:pt>
                <c:pt idx="3434">
                  <c:v>0.89146354800000005</c:v>
                </c:pt>
                <c:pt idx="3435">
                  <c:v>0.89226259600000002</c:v>
                </c:pt>
                <c:pt idx="3436">
                  <c:v>0.895473344</c:v>
                </c:pt>
                <c:pt idx="3437">
                  <c:v>0.89542630000000001</c:v>
                </c:pt>
                <c:pt idx="3438">
                  <c:v>0.89628500499999997</c:v>
                </c:pt>
                <c:pt idx="3439">
                  <c:v>0.89600137300000005</c:v>
                </c:pt>
                <c:pt idx="3440">
                  <c:v>0.90235436999999996</c:v>
                </c:pt>
                <c:pt idx="3441">
                  <c:v>0.90275367399999995</c:v>
                </c:pt>
                <c:pt idx="3442">
                  <c:v>0.89930475099999996</c:v>
                </c:pt>
                <c:pt idx="3443">
                  <c:v>0.90956163599999995</c:v>
                </c:pt>
                <c:pt idx="3444">
                  <c:v>0.89801833799999997</c:v>
                </c:pt>
                <c:pt idx="3445">
                  <c:v>0.88909774399999997</c:v>
                </c:pt>
                <c:pt idx="3446">
                  <c:v>0.88153945700000003</c:v>
                </c:pt>
                <c:pt idx="3447">
                  <c:v>0.89566355399999997</c:v>
                </c:pt>
                <c:pt idx="3448">
                  <c:v>0.88387945499999998</c:v>
                </c:pt>
                <c:pt idx="3449">
                  <c:v>0.88257278900000002</c:v>
                </c:pt>
                <c:pt idx="3450">
                  <c:v>0.90039741699999998</c:v>
                </c:pt>
                <c:pt idx="3451">
                  <c:v>0.88575667700000005</c:v>
                </c:pt>
                <c:pt idx="3452">
                  <c:v>0.88533634299999997</c:v>
                </c:pt>
                <c:pt idx="3453">
                  <c:v>0.89657336499999996</c:v>
                </c:pt>
                <c:pt idx="3454">
                  <c:v>0.89518613599999997</c:v>
                </c:pt>
                <c:pt idx="3455">
                  <c:v>0.88872667299999997</c:v>
                </c:pt>
                <c:pt idx="3456">
                  <c:v>0.89276889100000001</c:v>
                </c:pt>
                <c:pt idx="3457">
                  <c:v>0.886883745</c:v>
                </c:pt>
                <c:pt idx="3458">
                  <c:v>0.89281011300000002</c:v>
                </c:pt>
                <c:pt idx="3459">
                  <c:v>0.89080114700000002</c:v>
                </c:pt>
                <c:pt idx="3460">
                  <c:v>0.89717728299999999</c:v>
                </c:pt>
                <c:pt idx="3461">
                  <c:v>0.88676783599999998</c:v>
                </c:pt>
                <c:pt idx="3462">
                  <c:v>0.90575068599999997</c:v>
                </c:pt>
                <c:pt idx="3463">
                  <c:v>0.87846111000000004</c:v>
                </c:pt>
                <c:pt idx="3464">
                  <c:v>0.89631484800000005</c:v>
                </c:pt>
                <c:pt idx="3465">
                  <c:v>0.88492636400000002</c:v>
                </c:pt>
                <c:pt idx="3466">
                  <c:v>0.89094392499999997</c:v>
                </c:pt>
                <c:pt idx="3467">
                  <c:v>0.901299666</c:v>
                </c:pt>
                <c:pt idx="3468">
                  <c:v>0.90093768900000004</c:v>
                </c:pt>
                <c:pt idx="3469">
                  <c:v>0.90301823199999998</c:v>
                </c:pt>
                <c:pt idx="3470">
                  <c:v>0.89699702000000003</c:v>
                </c:pt>
                <c:pt idx="3471">
                  <c:v>0.89756211900000005</c:v>
                </c:pt>
                <c:pt idx="3472">
                  <c:v>0.88074415699999997</c:v>
                </c:pt>
                <c:pt idx="3473">
                  <c:v>0.89824732200000001</c:v>
                </c:pt>
                <c:pt idx="3474">
                  <c:v>0.90017155500000001</c:v>
                </c:pt>
                <c:pt idx="3475">
                  <c:v>0.89106284199999997</c:v>
                </c:pt>
                <c:pt idx="3476">
                  <c:v>0.89108156199999999</c:v>
                </c:pt>
                <c:pt idx="3477">
                  <c:v>0.89920244400000005</c:v>
                </c:pt>
                <c:pt idx="3478">
                  <c:v>0.91379158199999999</c:v>
                </c:pt>
                <c:pt idx="3479">
                  <c:v>0.90089775999999999</c:v>
                </c:pt>
                <c:pt idx="3480">
                  <c:v>0.89711158999999996</c:v>
                </c:pt>
                <c:pt idx="3481">
                  <c:v>0.88358535299999996</c:v>
                </c:pt>
                <c:pt idx="3482">
                  <c:v>0.89177689400000004</c:v>
                </c:pt>
                <c:pt idx="3483">
                  <c:v>0.89337068200000003</c:v>
                </c:pt>
                <c:pt idx="3484">
                  <c:v>0.90636161800000004</c:v>
                </c:pt>
                <c:pt idx="3485">
                  <c:v>0.90735322799999996</c:v>
                </c:pt>
                <c:pt idx="3486">
                  <c:v>0.90009989999999995</c:v>
                </c:pt>
                <c:pt idx="3487">
                  <c:v>0.91050861299999997</c:v>
                </c:pt>
                <c:pt idx="3488">
                  <c:v>0.88161335799999996</c:v>
                </c:pt>
                <c:pt idx="3489">
                  <c:v>0.90349434699999998</c:v>
                </c:pt>
                <c:pt idx="3490">
                  <c:v>0.88828050999999997</c:v>
                </c:pt>
                <c:pt idx="3491">
                  <c:v>0.89991371899999995</c:v>
                </c:pt>
                <c:pt idx="3492">
                  <c:v>0.89442013099999995</c:v>
                </c:pt>
                <c:pt idx="3493">
                  <c:v>0.884405671</c:v>
                </c:pt>
                <c:pt idx="3494">
                  <c:v>0.886557975</c:v>
                </c:pt>
                <c:pt idx="3495">
                  <c:v>0.893974508</c:v>
                </c:pt>
                <c:pt idx="3496">
                  <c:v>0.90270334600000002</c:v>
                </c:pt>
                <c:pt idx="3497">
                  <c:v>0.89831331199999997</c:v>
                </c:pt>
                <c:pt idx="3498">
                  <c:v>0.89067287699999997</c:v>
                </c:pt>
                <c:pt idx="3499">
                  <c:v>0.87148495299999995</c:v>
                </c:pt>
                <c:pt idx="3500">
                  <c:v>0.88886023700000005</c:v>
                </c:pt>
                <c:pt idx="3501">
                  <c:v>0.91015310199999999</c:v>
                </c:pt>
                <c:pt idx="3502">
                  <c:v>0.87658012799999996</c:v>
                </c:pt>
                <c:pt idx="3503">
                  <c:v>0.88797073999999998</c:v>
                </c:pt>
                <c:pt idx="3504">
                  <c:v>0.90370164200000003</c:v>
                </c:pt>
                <c:pt idx="3505">
                  <c:v>0.90878914700000002</c:v>
                </c:pt>
                <c:pt idx="3506">
                  <c:v>0.86674459400000003</c:v>
                </c:pt>
                <c:pt idx="3507">
                  <c:v>0.90631003399999999</c:v>
                </c:pt>
                <c:pt idx="3508">
                  <c:v>0.90369132600000002</c:v>
                </c:pt>
                <c:pt idx="3509">
                  <c:v>0.93360929800000003</c:v>
                </c:pt>
                <c:pt idx="3510">
                  <c:v>0.90267601200000003</c:v>
                </c:pt>
                <c:pt idx="3511">
                  <c:v>0.88961871199999998</c:v>
                </c:pt>
                <c:pt idx="3512">
                  <c:v>0.88300292499999999</c:v>
                </c:pt>
                <c:pt idx="3513">
                  <c:v>0.896793587</c:v>
                </c:pt>
                <c:pt idx="3514">
                  <c:v>0.89049727499999998</c:v>
                </c:pt>
                <c:pt idx="3515">
                  <c:v>0.881478922</c:v>
                </c:pt>
                <c:pt idx="3516">
                  <c:v>0.90811610300000001</c:v>
                </c:pt>
                <c:pt idx="3517">
                  <c:v>0.88242009099999996</c:v>
                </c:pt>
                <c:pt idx="3518">
                  <c:v>0.91218568700000002</c:v>
                </c:pt>
                <c:pt idx="3519">
                  <c:v>0.89516587700000005</c:v>
                </c:pt>
                <c:pt idx="3520">
                  <c:v>0.86908669599999999</c:v>
                </c:pt>
                <c:pt idx="3521">
                  <c:v>0.91027699699999998</c:v>
                </c:pt>
                <c:pt idx="3522">
                  <c:v>0.92866030700000002</c:v>
                </c:pt>
                <c:pt idx="3523">
                  <c:v>0.89213198000000005</c:v>
                </c:pt>
                <c:pt idx="3524">
                  <c:v>0.91158605199999998</c:v>
                </c:pt>
                <c:pt idx="3525">
                  <c:v>0.92557510200000004</c:v>
                </c:pt>
                <c:pt idx="3526">
                  <c:v>0.88011896599999995</c:v>
                </c:pt>
                <c:pt idx="3527">
                  <c:v>0.90877836400000001</c:v>
                </c:pt>
                <c:pt idx="3528">
                  <c:v>0.93336552399999995</c:v>
                </c:pt>
                <c:pt idx="3529">
                  <c:v>0.91209074499999998</c:v>
                </c:pt>
                <c:pt idx="3530">
                  <c:v>0.908594138</c:v>
                </c:pt>
                <c:pt idx="3531">
                  <c:v>0.90427698599999995</c:v>
                </c:pt>
                <c:pt idx="3532">
                  <c:v>0.90419161699999995</c:v>
                </c:pt>
                <c:pt idx="3533">
                  <c:v>0.90149094799999996</c:v>
                </c:pt>
                <c:pt idx="3534">
                  <c:v>0.93242853000000003</c:v>
                </c:pt>
                <c:pt idx="3535">
                  <c:v>0.89077470599999997</c:v>
                </c:pt>
                <c:pt idx="3536">
                  <c:v>0.87758027500000002</c:v>
                </c:pt>
                <c:pt idx="3537">
                  <c:v>0.92556541699999995</c:v>
                </c:pt>
                <c:pt idx="3538">
                  <c:v>0.94934742100000002</c:v>
                </c:pt>
                <c:pt idx="3539">
                  <c:v>0.91016200300000005</c:v>
                </c:pt>
                <c:pt idx="3540">
                  <c:v>0.91898577599999998</c:v>
                </c:pt>
                <c:pt idx="3541">
                  <c:v>0.92146263900000003</c:v>
                </c:pt>
                <c:pt idx="3542">
                  <c:v>0.90942760899999997</c:v>
                </c:pt>
                <c:pt idx="3543">
                  <c:v>0.83481408400000001</c:v>
                </c:pt>
                <c:pt idx="3544">
                  <c:v>0.90516655300000004</c:v>
                </c:pt>
                <c:pt idx="3545">
                  <c:v>0.91464260900000005</c:v>
                </c:pt>
                <c:pt idx="3546">
                  <c:v>0.93304843299999995</c:v>
                </c:pt>
                <c:pt idx="3547">
                  <c:v>0.95620437999999996</c:v>
                </c:pt>
                <c:pt idx="3548">
                  <c:v>0.95383986899999995</c:v>
                </c:pt>
                <c:pt idx="3549">
                  <c:v>0.89562013900000004</c:v>
                </c:pt>
                <c:pt idx="3550">
                  <c:v>0.89692805200000003</c:v>
                </c:pt>
                <c:pt idx="3551">
                  <c:v>0.92325763500000002</c:v>
                </c:pt>
                <c:pt idx="3552">
                  <c:v>0.96788438399999999</c:v>
                </c:pt>
                <c:pt idx="3553">
                  <c:v>0.91398323800000003</c:v>
                </c:pt>
                <c:pt idx="3554">
                  <c:v>0.916704187</c:v>
                </c:pt>
                <c:pt idx="3555">
                  <c:v>0.92428198399999995</c:v>
                </c:pt>
                <c:pt idx="3556">
                  <c:v>0.99227426399999996</c:v>
                </c:pt>
                <c:pt idx="3557">
                  <c:v>0.92957746500000005</c:v>
                </c:pt>
                <c:pt idx="3558">
                  <c:v>0.887681159</c:v>
                </c:pt>
                <c:pt idx="3559">
                  <c:v>0.90142276399999999</c:v>
                </c:pt>
                <c:pt idx="3560">
                  <c:v>0.94837679600000002</c:v>
                </c:pt>
                <c:pt idx="3561">
                  <c:v>0.92707292699999999</c:v>
                </c:pt>
                <c:pt idx="3562">
                  <c:v>1.0391029329999999</c:v>
                </c:pt>
                <c:pt idx="3563">
                  <c:v>0.94663573099999998</c:v>
                </c:pt>
                <c:pt idx="3564">
                  <c:v>0.88148148199999998</c:v>
                </c:pt>
                <c:pt idx="3565">
                  <c:v>0.94413716800000003</c:v>
                </c:pt>
                <c:pt idx="3566">
                  <c:v>0.91170097500000002</c:v>
                </c:pt>
                <c:pt idx="3567">
                  <c:v>0.84758155199999996</c:v>
                </c:pt>
                <c:pt idx="3568">
                  <c:v>0.93560145800000005</c:v>
                </c:pt>
                <c:pt idx="3569">
                  <c:v>0.96366083499999999</c:v>
                </c:pt>
                <c:pt idx="3570">
                  <c:v>0.822957198</c:v>
                </c:pt>
                <c:pt idx="3571">
                  <c:v>0.80995749900000003</c:v>
                </c:pt>
                <c:pt idx="3572">
                  <c:v>1.0708717219999999</c:v>
                </c:pt>
                <c:pt idx="3573">
                  <c:v>0.88959390900000002</c:v>
                </c:pt>
                <c:pt idx="3574">
                  <c:v>1.0014174339999999</c:v>
                </c:pt>
                <c:pt idx="3575">
                  <c:v>0.88218594800000005</c:v>
                </c:pt>
                <c:pt idx="3576">
                  <c:v>0.95356662199999997</c:v>
                </c:pt>
                <c:pt idx="3577">
                  <c:v>0.863490019</c:v>
                </c:pt>
                <c:pt idx="3578">
                  <c:v>1.0027548209999999</c:v>
                </c:pt>
                <c:pt idx="3579">
                  <c:v>1.0344557560000001</c:v>
                </c:pt>
                <c:pt idx="3580">
                  <c:v>0.93034825899999996</c:v>
                </c:pt>
                <c:pt idx="3581">
                  <c:v>0.97317073200000004</c:v>
                </c:pt>
                <c:pt idx="3582">
                  <c:v>0.87448046599999996</c:v>
                </c:pt>
                <c:pt idx="3583">
                  <c:v>0.92595606200000002</c:v>
                </c:pt>
                <c:pt idx="3584">
                  <c:v>1.152512998</c:v>
                </c:pt>
                <c:pt idx="3585">
                  <c:v>0.94892258600000001</c:v>
                </c:pt>
                <c:pt idx="3586">
                  <c:v>1.003421728</c:v>
                </c:pt>
                <c:pt idx="3587">
                  <c:v>1.1313220939999999</c:v>
                </c:pt>
                <c:pt idx="3588">
                  <c:v>1.1405109490000001</c:v>
                </c:pt>
                <c:pt idx="3589">
                  <c:v>0.94211288000000004</c:v>
                </c:pt>
                <c:pt idx="3590">
                  <c:v>0.92937399700000001</c:v>
                </c:pt>
                <c:pt idx="3591">
                  <c:v>0.99365582900000005</c:v>
                </c:pt>
                <c:pt idx="3592">
                  <c:v>0.90545734099999997</c:v>
                </c:pt>
                <c:pt idx="3593">
                  <c:v>0.98155573399999996</c:v>
                </c:pt>
                <c:pt idx="3594">
                  <c:v>0.93237082100000002</c:v>
                </c:pt>
                <c:pt idx="3595">
                  <c:v>0.82466666700000002</c:v>
                </c:pt>
                <c:pt idx="3596">
                  <c:v>0.96263200699999996</c:v>
                </c:pt>
                <c:pt idx="3597">
                  <c:v>0.96</c:v>
                </c:pt>
                <c:pt idx="3598">
                  <c:v>0.97478991599999998</c:v>
                </c:pt>
                <c:pt idx="3599">
                  <c:v>0.876012966</c:v>
                </c:pt>
                <c:pt idx="3600">
                  <c:v>0.90438596500000001</c:v>
                </c:pt>
                <c:pt idx="3601">
                  <c:v>0.96543408399999997</c:v>
                </c:pt>
                <c:pt idx="3602">
                  <c:v>1.019930676</c:v>
                </c:pt>
                <c:pt idx="3603">
                  <c:v>0.86174724300000005</c:v>
                </c:pt>
                <c:pt idx="3604">
                  <c:v>0.95672698700000003</c:v>
                </c:pt>
                <c:pt idx="3605">
                  <c:v>0.84987057799999999</c:v>
                </c:pt>
                <c:pt idx="3606">
                  <c:v>0.92401960800000005</c:v>
                </c:pt>
                <c:pt idx="3607">
                  <c:v>0.98569023600000005</c:v>
                </c:pt>
                <c:pt idx="3608">
                  <c:v>0.91612302000000001</c:v>
                </c:pt>
                <c:pt idx="3609">
                  <c:v>1.008460237</c:v>
                </c:pt>
                <c:pt idx="3610">
                  <c:v>1.115036232</c:v>
                </c:pt>
                <c:pt idx="3611">
                  <c:v>1.0466853410000001</c:v>
                </c:pt>
                <c:pt idx="3612">
                  <c:v>0.86574450800000002</c:v>
                </c:pt>
                <c:pt idx="3613">
                  <c:v>0.80424143599999998</c:v>
                </c:pt>
                <c:pt idx="3614">
                  <c:v>0.84530386700000004</c:v>
                </c:pt>
                <c:pt idx="3615">
                  <c:v>0.90392313899999999</c:v>
                </c:pt>
                <c:pt idx="3616">
                  <c:v>0.96854425799999999</c:v>
                </c:pt>
                <c:pt idx="3617">
                  <c:v>1.0171339559999999</c:v>
                </c:pt>
                <c:pt idx="3618">
                  <c:v>1.005309735</c:v>
                </c:pt>
                <c:pt idx="3619">
                  <c:v>0.88849868300000001</c:v>
                </c:pt>
                <c:pt idx="3620">
                  <c:v>0.87738419599999995</c:v>
                </c:pt>
                <c:pt idx="3621">
                  <c:v>1.01602262</c:v>
                </c:pt>
                <c:pt idx="3622">
                  <c:v>0.94827586200000002</c:v>
                </c:pt>
                <c:pt idx="3623">
                  <c:v>0.91967871499999998</c:v>
                </c:pt>
                <c:pt idx="3624">
                  <c:v>0.95380875200000004</c:v>
                </c:pt>
                <c:pt idx="3625">
                  <c:v>0.96414017900000004</c:v>
                </c:pt>
                <c:pt idx="3626">
                  <c:v>0.88532478000000003</c:v>
                </c:pt>
                <c:pt idx="3627">
                  <c:v>0.87417763199999998</c:v>
                </c:pt>
                <c:pt idx="3628">
                  <c:v>0.93078175900000004</c:v>
                </c:pt>
                <c:pt idx="3629">
                  <c:v>0.82728006499999995</c:v>
                </c:pt>
                <c:pt idx="3630">
                  <c:v>0.97606837599999996</c:v>
                </c:pt>
                <c:pt idx="3631">
                  <c:v>1.028181818</c:v>
                </c:pt>
                <c:pt idx="3632">
                  <c:v>0.860281195</c:v>
                </c:pt>
                <c:pt idx="3633">
                  <c:v>0.794245859</c:v>
                </c:pt>
                <c:pt idx="3634">
                  <c:v>0.92933810400000005</c:v>
                </c:pt>
                <c:pt idx="3635">
                  <c:v>0.89992418500000004</c:v>
                </c:pt>
                <c:pt idx="3636">
                  <c:v>0.92301649699999999</c:v>
                </c:pt>
                <c:pt idx="3637">
                  <c:v>0.84665579099999999</c:v>
                </c:pt>
                <c:pt idx="3638">
                  <c:v>0.85758039799999997</c:v>
                </c:pt>
                <c:pt idx="3639">
                  <c:v>0.87831125799999998</c:v>
                </c:pt>
                <c:pt idx="3640">
                  <c:v>0.83411215000000005</c:v>
                </c:pt>
                <c:pt idx="3641">
                  <c:v>0.96456692899999996</c:v>
                </c:pt>
                <c:pt idx="3642">
                  <c:v>0.96666666700000003</c:v>
                </c:pt>
                <c:pt idx="3643">
                  <c:v>0.910488246</c:v>
                </c:pt>
                <c:pt idx="3644">
                  <c:v>0.84556962000000002</c:v>
                </c:pt>
                <c:pt idx="3645">
                  <c:v>0.91726618699999996</c:v>
                </c:pt>
                <c:pt idx="3646">
                  <c:v>0.86629526499999998</c:v>
                </c:pt>
                <c:pt idx="3647">
                  <c:v>0.87792012100000005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'Final UV-Vis Reduced'!$B$1</c:f>
              <c:strCache>
                <c:ptCount val="1"/>
                <c:pt idx="0">
                  <c:v>Reduced T</c:v>
                </c:pt>
              </c:strCache>
            </c:strRef>
          </c:tx>
          <c:spPr>
            <a:ln w="952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'Final UV-Vis Reduced'!$A$2:$A$925</c:f>
              <c:numCache>
                <c:formatCode>General</c:formatCode>
                <c:ptCount val="924"/>
                <c:pt idx="0">
                  <c:v>195</c:v>
                </c:pt>
                <c:pt idx="1">
                  <c:v>196</c:v>
                </c:pt>
                <c:pt idx="2">
                  <c:v>197</c:v>
                </c:pt>
                <c:pt idx="3">
                  <c:v>198</c:v>
                </c:pt>
                <c:pt idx="4">
                  <c:v>199</c:v>
                </c:pt>
                <c:pt idx="5">
                  <c:v>200</c:v>
                </c:pt>
                <c:pt idx="6">
                  <c:v>201</c:v>
                </c:pt>
                <c:pt idx="7">
                  <c:v>202</c:v>
                </c:pt>
                <c:pt idx="8">
                  <c:v>203</c:v>
                </c:pt>
                <c:pt idx="9">
                  <c:v>204</c:v>
                </c:pt>
                <c:pt idx="10">
                  <c:v>205</c:v>
                </c:pt>
                <c:pt idx="11">
                  <c:v>206</c:v>
                </c:pt>
                <c:pt idx="12">
                  <c:v>207</c:v>
                </c:pt>
                <c:pt idx="13">
                  <c:v>208</c:v>
                </c:pt>
                <c:pt idx="14">
                  <c:v>209</c:v>
                </c:pt>
                <c:pt idx="15">
                  <c:v>210</c:v>
                </c:pt>
                <c:pt idx="16">
                  <c:v>211</c:v>
                </c:pt>
                <c:pt idx="17">
                  <c:v>212</c:v>
                </c:pt>
                <c:pt idx="18">
                  <c:v>213</c:v>
                </c:pt>
                <c:pt idx="19">
                  <c:v>214</c:v>
                </c:pt>
                <c:pt idx="20">
                  <c:v>215</c:v>
                </c:pt>
                <c:pt idx="21">
                  <c:v>216</c:v>
                </c:pt>
                <c:pt idx="22">
                  <c:v>217</c:v>
                </c:pt>
                <c:pt idx="23">
                  <c:v>218</c:v>
                </c:pt>
                <c:pt idx="24">
                  <c:v>219</c:v>
                </c:pt>
                <c:pt idx="25">
                  <c:v>220</c:v>
                </c:pt>
                <c:pt idx="26">
                  <c:v>221</c:v>
                </c:pt>
                <c:pt idx="27">
                  <c:v>222</c:v>
                </c:pt>
                <c:pt idx="28">
                  <c:v>223</c:v>
                </c:pt>
                <c:pt idx="29">
                  <c:v>224</c:v>
                </c:pt>
                <c:pt idx="30">
                  <c:v>225</c:v>
                </c:pt>
                <c:pt idx="31">
                  <c:v>226</c:v>
                </c:pt>
                <c:pt idx="32">
                  <c:v>227</c:v>
                </c:pt>
                <c:pt idx="33">
                  <c:v>228</c:v>
                </c:pt>
                <c:pt idx="34">
                  <c:v>229</c:v>
                </c:pt>
                <c:pt idx="35">
                  <c:v>230</c:v>
                </c:pt>
                <c:pt idx="36">
                  <c:v>231</c:v>
                </c:pt>
                <c:pt idx="37">
                  <c:v>232</c:v>
                </c:pt>
                <c:pt idx="38">
                  <c:v>233</c:v>
                </c:pt>
                <c:pt idx="39">
                  <c:v>234</c:v>
                </c:pt>
                <c:pt idx="40">
                  <c:v>235</c:v>
                </c:pt>
                <c:pt idx="41">
                  <c:v>236</c:v>
                </c:pt>
                <c:pt idx="42">
                  <c:v>237</c:v>
                </c:pt>
                <c:pt idx="43">
                  <c:v>238</c:v>
                </c:pt>
                <c:pt idx="44">
                  <c:v>239</c:v>
                </c:pt>
                <c:pt idx="45">
                  <c:v>240</c:v>
                </c:pt>
                <c:pt idx="46">
                  <c:v>241</c:v>
                </c:pt>
                <c:pt idx="47">
                  <c:v>242</c:v>
                </c:pt>
                <c:pt idx="48">
                  <c:v>243</c:v>
                </c:pt>
                <c:pt idx="49">
                  <c:v>244</c:v>
                </c:pt>
                <c:pt idx="50">
                  <c:v>245</c:v>
                </c:pt>
                <c:pt idx="51">
                  <c:v>246</c:v>
                </c:pt>
                <c:pt idx="52">
                  <c:v>247</c:v>
                </c:pt>
                <c:pt idx="53">
                  <c:v>248</c:v>
                </c:pt>
                <c:pt idx="54">
                  <c:v>249</c:v>
                </c:pt>
                <c:pt idx="55">
                  <c:v>250</c:v>
                </c:pt>
                <c:pt idx="56">
                  <c:v>251</c:v>
                </c:pt>
                <c:pt idx="57">
                  <c:v>252</c:v>
                </c:pt>
                <c:pt idx="58">
                  <c:v>253</c:v>
                </c:pt>
                <c:pt idx="59">
                  <c:v>254</c:v>
                </c:pt>
                <c:pt idx="60">
                  <c:v>255</c:v>
                </c:pt>
                <c:pt idx="61">
                  <c:v>256</c:v>
                </c:pt>
                <c:pt idx="62">
                  <c:v>257</c:v>
                </c:pt>
                <c:pt idx="63">
                  <c:v>258</c:v>
                </c:pt>
                <c:pt idx="64">
                  <c:v>259</c:v>
                </c:pt>
                <c:pt idx="65">
                  <c:v>260</c:v>
                </c:pt>
                <c:pt idx="66">
                  <c:v>261</c:v>
                </c:pt>
                <c:pt idx="67">
                  <c:v>262</c:v>
                </c:pt>
                <c:pt idx="68">
                  <c:v>263</c:v>
                </c:pt>
                <c:pt idx="69">
                  <c:v>264</c:v>
                </c:pt>
                <c:pt idx="70">
                  <c:v>265</c:v>
                </c:pt>
                <c:pt idx="71">
                  <c:v>266</c:v>
                </c:pt>
                <c:pt idx="72">
                  <c:v>267</c:v>
                </c:pt>
                <c:pt idx="73">
                  <c:v>268</c:v>
                </c:pt>
                <c:pt idx="74">
                  <c:v>269</c:v>
                </c:pt>
                <c:pt idx="75">
                  <c:v>270</c:v>
                </c:pt>
                <c:pt idx="76">
                  <c:v>271</c:v>
                </c:pt>
                <c:pt idx="77">
                  <c:v>272</c:v>
                </c:pt>
                <c:pt idx="78">
                  <c:v>273</c:v>
                </c:pt>
                <c:pt idx="79">
                  <c:v>274</c:v>
                </c:pt>
                <c:pt idx="80">
                  <c:v>275</c:v>
                </c:pt>
                <c:pt idx="81">
                  <c:v>276</c:v>
                </c:pt>
                <c:pt idx="82">
                  <c:v>277</c:v>
                </c:pt>
                <c:pt idx="83">
                  <c:v>278</c:v>
                </c:pt>
                <c:pt idx="84">
                  <c:v>279</c:v>
                </c:pt>
                <c:pt idx="85">
                  <c:v>280</c:v>
                </c:pt>
                <c:pt idx="86">
                  <c:v>281</c:v>
                </c:pt>
                <c:pt idx="87">
                  <c:v>282</c:v>
                </c:pt>
                <c:pt idx="88">
                  <c:v>283</c:v>
                </c:pt>
                <c:pt idx="89">
                  <c:v>284</c:v>
                </c:pt>
                <c:pt idx="90">
                  <c:v>285</c:v>
                </c:pt>
                <c:pt idx="91">
                  <c:v>286</c:v>
                </c:pt>
                <c:pt idx="92">
                  <c:v>287</c:v>
                </c:pt>
                <c:pt idx="93">
                  <c:v>288</c:v>
                </c:pt>
                <c:pt idx="94">
                  <c:v>289</c:v>
                </c:pt>
                <c:pt idx="95">
                  <c:v>290</c:v>
                </c:pt>
                <c:pt idx="96">
                  <c:v>291</c:v>
                </c:pt>
                <c:pt idx="97">
                  <c:v>292</c:v>
                </c:pt>
                <c:pt idx="98">
                  <c:v>293</c:v>
                </c:pt>
                <c:pt idx="99">
                  <c:v>294</c:v>
                </c:pt>
                <c:pt idx="100">
                  <c:v>295</c:v>
                </c:pt>
                <c:pt idx="101">
                  <c:v>296</c:v>
                </c:pt>
                <c:pt idx="102">
                  <c:v>297</c:v>
                </c:pt>
                <c:pt idx="103">
                  <c:v>298</c:v>
                </c:pt>
                <c:pt idx="104">
                  <c:v>299</c:v>
                </c:pt>
                <c:pt idx="105">
                  <c:v>300</c:v>
                </c:pt>
                <c:pt idx="106">
                  <c:v>301</c:v>
                </c:pt>
                <c:pt idx="107">
                  <c:v>302</c:v>
                </c:pt>
                <c:pt idx="108">
                  <c:v>303</c:v>
                </c:pt>
                <c:pt idx="109">
                  <c:v>304</c:v>
                </c:pt>
                <c:pt idx="110">
                  <c:v>305</c:v>
                </c:pt>
                <c:pt idx="111">
                  <c:v>306</c:v>
                </c:pt>
                <c:pt idx="112">
                  <c:v>307</c:v>
                </c:pt>
                <c:pt idx="113">
                  <c:v>308</c:v>
                </c:pt>
                <c:pt idx="114">
                  <c:v>309</c:v>
                </c:pt>
                <c:pt idx="115">
                  <c:v>310</c:v>
                </c:pt>
                <c:pt idx="116">
                  <c:v>311</c:v>
                </c:pt>
                <c:pt idx="117">
                  <c:v>312</c:v>
                </c:pt>
                <c:pt idx="118">
                  <c:v>313</c:v>
                </c:pt>
                <c:pt idx="119">
                  <c:v>314</c:v>
                </c:pt>
                <c:pt idx="120">
                  <c:v>315</c:v>
                </c:pt>
                <c:pt idx="121">
                  <c:v>316</c:v>
                </c:pt>
                <c:pt idx="122">
                  <c:v>317</c:v>
                </c:pt>
                <c:pt idx="123">
                  <c:v>318</c:v>
                </c:pt>
                <c:pt idx="124">
                  <c:v>319</c:v>
                </c:pt>
                <c:pt idx="125">
                  <c:v>320</c:v>
                </c:pt>
                <c:pt idx="126">
                  <c:v>321</c:v>
                </c:pt>
                <c:pt idx="127">
                  <c:v>322</c:v>
                </c:pt>
                <c:pt idx="128">
                  <c:v>323</c:v>
                </c:pt>
                <c:pt idx="129">
                  <c:v>324</c:v>
                </c:pt>
                <c:pt idx="130">
                  <c:v>325</c:v>
                </c:pt>
                <c:pt idx="131">
                  <c:v>326</c:v>
                </c:pt>
                <c:pt idx="132">
                  <c:v>327</c:v>
                </c:pt>
                <c:pt idx="133">
                  <c:v>328</c:v>
                </c:pt>
                <c:pt idx="134">
                  <c:v>329</c:v>
                </c:pt>
                <c:pt idx="135">
                  <c:v>330</c:v>
                </c:pt>
                <c:pt idx="136">
                  <c:v>331</c:v>
                </c:pt>
                <c:pt idx="137">
                  <c:v>332</c:v>
                </c:pt>
                <c:pt idx="138">
                  <c:v>333</c:v>
                </c:pt>
                <c:pt idx="139">
                  <c:v>334</c:v>
                </c:pt>
                <c:pt idx="140">
                  <c:v>335</c:v>
                </c:pt>
                <c:pt idx="141">
                  <c:v>336</c:v>
                </c:pt>
                <c:pt idx="142">
                  <c:v>337</c:v>
                </c:pt>
                <c:pt idx="143">
                  <c:v>338</c:v>
                </c:pt>
                <c:pt idx="144">
                  <c:v>339</c:v>
                </c:pt>
                <c:pt idx="145">
                  <c:v>340</c:v>
                </c:pt>
                <c:pt idx="146">
                  <c:v>341</c:v>
                </c:pt>
                <c:pt idx="147">
                  <c:v>342</c:v>
                </c:pt>
                <c:pt idx="148">
                  <c:v>343</c:v>
                </c:pt>
                <c:pt idx="149">
                  <c:v>344</c:v>
                </c:pt>
                <c:pt idx="150">
                  <c:v>345</c:v>
                </c:pt>
                <c:pt idx="151">
                  <c:v>346</c:v>
                </c:pt>
                <c:pt idx="152">
                  <c:v>347</c:v>
                </c:pt>
                <c:pt idx="153">
                  <c:v>348</c:v>
                </c:pt>
                <c:pt idx="154">
                  <c:v>349</c:v>
                </c:pt>
                <c:pt idx="155">
                  <c:v>350</c:v>
                </c:pt>
                <c:pt idx="156">
                  <c:v>351</c:v>
                </c:pt>
                <c:pt idx="157">
                  <c:v>352</c:v>
                </c:pt>
                <c:pt idx="158">
                  <c:v>353</c:v>
                </c:pt>
                <c:pt idx="159">
                  <c:v>354</c:v>
                </c:pt>
                <c:pt idx="160">
                  <c:v>355</c:v>
                </c:pt>
                <c:pt idx="161">
                  <c:v>356</c:v>
                </c:pt>
                <c:pt idx="162">
                  <c:v>357</c:v>
                </c:pt>
                <c:pt idx="163">
                  <c:v>358</c:v>
                </c:pt>
                <c:pt idx="164">
                  <c:v>359</c:v>
                </c:pt>
                <c:pt idx="165">
                  <c:v>360</c:v>
                </c:pt>
                <c:pt idx="166">
                  <c:v>361</c:v>
                </c:pt>
                <c:pt idx="167">
                  <c:v>362</c:v>
                </c:pt>
                <c:pt idx="168">
                  <c:v>363</c:v>
                </c:pt>
                <c:pt idx="169">
                  <c:v>364</c:v>
                </c:pt>
                <c:pt idx="170">
                  <c:v>365</c:v>
                </c:pt>
                <c:pt idx="171">
                  <c:v>366</c:v>
                </c:pt>
                <c:pt idx="172">
                  <c:v>367</c:v>
                </c:pt>
                <c:pt idx="173">
                  <c:v>368</c:v>
                </c:pt>
                <c:pt idx="174">
                  <c:v>369</c:v>
                </c:pt>
                <c:pt idx="175">
                  <c:v>370</c:v>
                </c:pt>
                <c:pt idx="176">
                  <c:v>371</c:v>
                </c:pt>
                <c:pt idx="177">
                  <c:v>372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378</c:v>
                </c:pt>
                <c:pt idx="184">
                  <c:v>379</c:v>
                </c:pt>
                <c:pt idx="185">
                  <c:v>380</c:v>
                </c:pt>
                <c:pt idx="186">
                  <c:v>381</c:v>
                </c:pt>
                <c:pt idx="187">
                  <c:v>382</c:v>
                </c:pt>
                <c:pt idx="188">
                  <c:v>383</c:v>
                </c:pt>
                <c:pt idx="189">
                  <c:v>384</c:v>
                </c:pt>
                <c:pt idx="190">
                  <c:v>385</c:v>
                </c:pt>
                <c:pt idx="191">
                  <c:v>386</c:v>
                </c:pt>
                <c:pt idx="192">
                  <c:v>387</c:v>
                </c:pt>
                <c:pt idx="193">
                  <c:v>388</c:v>
                </c:pt>
                <c:pt idx="194">
                  <c:v>389</c:v>
                </c:pt>
                <c:pt idx="195">
                  <c:v>390</c:v>
                </c:pt>
                <c:pt idx="196">
                  <c:v>391</c:v>
                </c:pt>
                <c:pt idx="197">
                  <c:v>392</c:v>
                </c:pt>
                <c:pt idx="198">
                  <c:v>393</c:v>
                </c:pt>
                <c:pt idx="199">
                  <c:v>394</c:v>
                </c:pt>
                <c:pt idx="200">
                  <c:v>395</c:v>
                </c:pt>
                <c:pt idx="201">
                  <c:v>396</c:v>
                </c:pt>
                <c:pt idx="202">
                  <c:v>397</c:v>
                </c:pt>
                <c:pt idx="203">
                  <c:v>398</c:v>
                </c:pt>
                <c:pt idx="204">
                  <c:v>399</c:v>
                </c:pt>
                <c:pt idx="205">
                  <c:v>400</c:v>
                </c:pt>
                <c:pt idx="206">
                  <c:v>401</c:v>
                </c:pt>
                <c:pt idx="207">
                  <c:v>402</c:v>
                </c:pt>
                <c:pt idx="208">
                  <c:v>403</c:v>
                </c:pt>
                <c:pt idx="209">
                  <c:v>404</c:v>
                </c:pt>
                <c:pt idx="210">
                  <c:v>405</c:v>
                </c:pt>
                <c:pt idx="211">
                  <c:v>406</c:v>
                </c:pt>
                <c:pt idx="212">
                  <c:v>407</c:v>
                </c:pt>
                <c:pt idx="213">
                  <c:v>408</c:v>
                </c:pt>
                <c:pt idx="214">
                  <c:v>409</c:v>
                </c:pt>
                <c:pt idx="215">
                  <c:v>410</c:v>
                </c:pt>
                <c:pt idx="216">
                  <c:v>411</c:v>
                </c:pt>
                <c:pt idx="217">
                  <c:v>412</c:v>
                </c:pt>
                <c:pt idx="218">
                  <c:v>413</c:v>
                </c:pt>
                <c:pt idx="219">
                  <c:v>414</c:v>
                </c:pt>
                <c:pt idx="220">
                  <c:v>415</c:v>
                </c:pt>
                <c:pt idx="221">
                  <c:v>416</c:v>
                </c:pt>
                <c:pt idx="222">
                  <c:v>417</c:v>
                </c:pt>
                <c:pt idx="223">
                  <c:v>418</c:v>
                </c:pt>
                <c:pt idx="224">
                  <c:v>419</c:v>
                </c:pt>
                <c:pt idx="225">
                  <c:v>420</c:v>
                </c:pt>
                <c:pt idx="226">
                  <c:v>421</c:v>
                </c:pt>
                <c:pt idx="227">
                  <c:v>422</c:v>
                </c:pt>
                <c:pt idx="228">
                  <c:v>423</c:v>
                </c:pt>
                <c:pt idx="229">
                  <c:v>424</c:v>
                </c:pt>
                <c:pt idx="230">
                  <c:v>425</c:v>
                </c:pt>
                <c:pt idx="231">
                  <c:v>426</c:v>
                </c:pt>
                <c:pt idx="232">
                  <c:v>427</c:v>
                </c:pt>
                <c:pt idx="233">
                  <c:v>428</c:v>
                </c:pt>
                <c:pt idx="234">
                  <c:v>429</c:v>
                </c:pt>
                <c:pt idx="235">
                  <c:v>430</c:v>
                </c:pt>
                <c:pt idx="236">
                  <c:v>431</c:v>
                </c:pt>
                <c:pt idx="237">
                  <c:v>432</c:v>
                </c:pt>
                <c:pt idx="238">
                  <c:v>433</c:v>
                </c:pt>
                <c:pt idx="239">
                  <c:v>434</c:v>
                </c:pt>
                <c:pt idx="240">
                  <c:v>435</c:v>
                </c:pt>
                <c:pt idx="241">
                  <c:v>436</c:v>
                </c:pt>
                <c:pt idx="242">
                  <c:v>437</c:v>
                </c:pt>
                <c:pt idx="243">
                  <c:v>438</c:v>
                </c:pt>
                <c:pt idx="244">
                  <c:v>439</c:v>
                </c:pt>
                <c:pt idx="245">
                  <c:v>440</c:v>
                </c:pt>
                <c:pt idx="246">
                  <c:v>441</c:v>
                </c:pt>
                <c:pt idx="247">
                  <c:v>442</c:v>
                </c:pt>
                <c:pt idx="248">
                  <c:v>443</c:v>
                </c:pt>
                <c:pt idx="249">
                  <c:v>444</c:v>
                </c:pt>
                <c:pt idx="250">
                  <c:v>445</c:v>
                </c:pt>
                <c:pt idx="251">
                  <c:v>446</c:v>
                </c:pt>
                <c:pt idx="252">
                  <c:v>447</c:v>
                </c:pt>
                <c:pt idx="253">
                  <c:v>448</c:v>
                </c:pt>
                <c:pt idx="254">
                  <c:v>449</c:v>
                </c:pt>
                <c:pt idx="255">
                  <c:v>450</c:v>
                </c:pt>
                <c:pt idx="256">
                  <c:v>451</c:v>
                </c:pt>
                <c:pt idx="257">
                  <c:v>452</c:v>
                </c:pt>
                <c:pt idx="258">
                  <c:v>453</c:v>
                </c:pt>
                <c:pt idx="259">
                  <c:v>454</c:v>
                </c:pt>
                <c:pt idx="260">
                  <c:v>455</c:v>
                </c:pt>
                <c:pt idx="261">
                  <c:v>456</c:v>
                </c:pt>
                <c:pt idx="262">
                  <c:v>457</c:v>
                </c:pt>
                <c:pt idx="263">
                  <c:v>458</c:v>
                </c:pt>
                <c:pt idx="264">
                  <c:v>459</c:v>
                </c:pt>
                <c:pt idx="265">
                  <c:v>460</c:v>
                </c:pt>
                <c:pt idx="266">
                  <c:v>461</c:v>
                </c:pt>
                <c:pt idx="267">
                  <c:v>462</c:v>
                </c:pt>
                <c:pt idx="268">
                  <c:v>463</c:v>
                </c:pt>
                <c:pt idx="269">
                  <c:v>464</c:v>
                </c:pt>
                <c:pt idx="270">
                  <c:v>465</c:v>
                </c:pt>
                <c:pt idx="271">
                  <c:v>466</c:v>
                </c:pt>
                <c:pt idx="272">
                  <c:v>467</c:v>
                </c:pt>
                <c:pt idx="273">
                  <c:v>468</c:v>
                </c:pt>
                <c:pt idx="274">
                  <c:v>469</c:v>
                </c:pt>
                <c:pt idx="275">
                  <c:v>470</c:v>
                </c:pt>
                <c:pt idx="276">
                  <c:v>471</c:v>
                </c:pt>
                <c:pt idx="277">
                  <c:v>472</c:v>
                </c:pt>
                <c:pt idx="278">
                  <c:v>473</c:v>
                </c:pt>
                <c:pt idx="279">
                  <c:v>474</c:v>
                </c:pt>
                <c:pt idx="280">
                  <c:v>475</c:v>
                </c:pt>
                <c:pt idx="281">
                  <c:v>476</c:v>
                </c:pt>
                <c:pt idx="282">
                  <c:v>477</c:v>
                </c:pt>
                <c:pt idx="283">
                  <c:v>478</c:v>
                </c:pt>
                <c:pt idx="284">
                  <c:v>479</c:v>
                </c:pt>
                <c:pt idx="285">
                  <c:v>480</c:v>
                </c:pt>
                <c:pt idx="286">
                  <c:v>481</c:v>
                </c:pt>
                <c:pt idx="287">
                  <c:v>482</c:v>
                </c:pt>
                <c:pt idx="288">
                  <c:v>483</c:v>
                </c:pt>
                <c:pt idx="289">
                  <c:v>484</c:v>
                </c:pt>
                <c:pt idx="290">
                  <c:v>485</c:v>
                </c:pt>
                <c:pt idx="291">
                  <c:v>486</c:v>
                </c:pt>
                <c:pt idx="292">
                  <c:v>487</c:v>
                </c:pt>
                <c:pt idx="293">
                  <c:v>488</c:v>
                </c:pt>
                <c:pt idx="294">
                  <c:v>489</c:v>
                </c:pt>
                <c:pt idx="295">
                  <c:v>490</c:v>
                </c:pt>
                <c:pt idx="296">
                  <c:v>491</c:v>
                </c:pt>
                <c:pt idx="297">
                  <c:v>492</c:v>
                </c:pt>
                <c:pt idx="298">
                  <c:v>493</c:v>
                </c:pt>
                <c:pt idx="299">
                  <c:v>494</c:v>
                </c:pt>
                <c:pt idx="300">
                  <c:v>495</c:v>
                </c:pt>
                <c:pt idx="301">
                  <c:v>496</c:v>
                </c:pt>
                <c:pt idx="302">
                  <c:v>497</c:v>
                </c:pt>
                <c:pt idx="303">
                  <c:v>498</c:v>
                </c:pt>
                <c:pt idx="304">
                  <c:v>499</c:v>
                </c:pt>
                <c:pt idx="305">
                  <c:v>500</c:v>
                </c:pt>
                <c:pt idx="306">
                  <c:v>501</c:v>
                </c:pt>
                <c:pt idx="307">
                  <c:v>502</c:v>
                </c:pt>
                <c:pt idx="308">
                  <c:v>503</c:v>
                </c:pt>
                <c:pt idx="309">
                  <c:v>504</c:v>
                </c:pt>
                <c:pt idx="310">
                  <c:v>505</c:v>
                </c:pt>
                <c:pt idx="311">
                  <c:v>506</c:v>
                </c:pt>
                <c:pt idx="312">
                  <c:v>507</c:v>
                </c:pt>
                <c:pt idx="313">
                  <c:v>508</c:v>
                </c:pt>
                <c:pt idx="314">
                  <c:v>509</c:v>
                </c:pt>
                <c:pt idx="315">
                  <c:v>510</c:v>
                </c:pt>
                <c:pt idx="316">
                  <c:v>511</c:v>
                </c:pt>
                <c:pt idx="317">
                  <c:v>512</c:v>
                </c:pt>
                <c:pt idx="318">
                  <c:v>513</c:v>
                </c:pt>
                <c:pt idx="319">
                  <c:v>514</c:v>
                </c:pt>
                <c:pt idx="320">
                  <c:v>515</c:v>
                </c:pt>
                <c:pt idx="321">
                  <c:v>516</c:v>
                </c:pt>
                <c:pt idx="322">
                  <c:v>517</c:v>
                </c:pt>
                <c:pt idx="323">
                  <c:v>518</c:v>
                </c:pt>
                <c:pt idx="324">
                  <c:v>519</c:v>
                </c:pt>
                <c:pt idx="325">
                  <c:v>520</c:v>
                </c:pt>
                <c:pt idx="326">
                  <c:v>521</c:v>
                </c:pt>
                <c:pt idx="327">
                  <c:v>522</c:v>
                </c:pt>
                <c:pt idx="328">
                  <c:v>523</c:v>
                </c:pt>
                <c:pt idx="329">
                  <c:v>524</c:v>
                </c:pt>
                <c:pt idx="330">
                  <c:v>525</c:v>
                </c:pt>
                <c:pt idx="331">
                  <c:v>526</c:v>
                </c:pt>
                <c:pt idx="332">
                  <c:v>527</c:v>
                </c:pt>
                <c:pt idx="333">
                  <c:v>528</c:v>
                </c:pt>
                <c:pt idx="334">
                  <c:v>529</c:v>
                </c:pt>
                <c:pt idx="335">
                  <c:v>530</c:v>
                </c:pt>
                <c:pt idx="336">
                  <c:v>531</c:v>
                </c:pt>
                <c:pt idx="337">
                  <c:v>532</c:v>
                </c:pt>
                <c:pt idx="338">
                  <c:v>533</c:v>
                </c:pt>
                <c:pt idx="339">
                  <c:v>534</c:v>
                </c:pt>
                <c:pt idx="340">
                  <c:v>535</c:v>
                </c:pt>
                <c:pt idx="341">
                  <c:v>536</c:v>
                </c:pt>
                <c:pt idx="342">
                  <c:v>537</c:v>
                </c:pt>
                <c:pt idx="343">
                  <c:v>538</c:v>
                </c:pt>
                <c:pt idx="344">
                  <c:v>539</c:v>
                </c:pt>
                <c:pt idx="345">
                  <c:v>540</c:v>
                </c:pt>
                <c:pt idx="346">
                  <c:v>541</c:v>
                </c:pt>
                <c:pt idx="347">
                  <c:v>542</c:v>
                </c:pt>
                <c:pt idx="348">
                  <c:v>543</c:v>
                </c:pt>
                <c:pt idx="349">
                  <c:v>544</c:v>
                </c:pt>
                <c:pt idx="350">
                  <c:v>545</c:v>
                </c:pt>
                <c:pt idx="351">
                  <c:v>546</c:v>
                </c:pt>
                <c:pt idx="352">
                  <c:v>547</c:v>
                </c:pt>
                <c:pt idx="353">
                  <c:v>548</c:v>
                </c:pt>
                <c:pt idx="354">
                  <c:v>549</c:v>
                </c:pt>
                <c:pt idx="355">
                  <c:v>550</c:v>
                </c:pt>
                <c:pt idx="356">
                  <c:v>551</c:v>
                </c:pt>
                <c:pt idx="357">
                  <c:v>552</c:v>
                </c:pt>
                <c:pt idx="358">
                  <c:v>553</c:v>
                </c:pt>
                <c:pt idx="359">
                  <c:v>554</c:v>
                </c:pt>
                <c:pt idx="360">
                  <c:v>555</c:v>
                </c:pt>
                <c:pt idx="361">
                  <c:v>556</c:v>
                </c:pt>
                <c:pt idx="362">
                  <c:v>557</c:v>
                </c:pt>
                <c:pt idx="363">
                  <c:v>558</c:v>
                </c:pt>
                <c:pt idx="364">
                  <c:v>559</c:v>
                </c:pt>
                <c:pt idx="365">
                  <c:v>560</c:v>
                </c:pt>
                <c:pt idx="366">
                  <c:v>561</c:v>
                </c:pt>
                <c:pt idx="367">
                  <c:v>562</c:v>
                </c:pt>
                <c:pt idx="368">
                  <c:v>563</c:v>
                </c:pt>
                <c:pt idx="369">
                  <c:v>564</c:v>
                </c:pt>
                <c:pt idx="370">
                  <c:v>565</c:v>
                </c:pt>
                <c:pt idx="371">
                  <c:v>566</c:v>
                </c:pt>
                <c:pt idx="372">
                  <c:v>567</c:v>
                </c:pt>
                <c:pt idx="373">
                  <c:v>568</c:v>
                </c:pt>
                <c:pt idx="374">
                  <c:v>569</c:v>
                </c:pt>
                <c:pt idx="375">
                  <c:v>570</c:v>
                </c:pt>
                <c:pt idx="376">
                  <c:v>571</c:v>
                </c:pt>
                <c:pt idx="377">
                  <c:v>572</c:v>
                </c:pt>
                <c:pt idx="378">
                  <c:v>573</c:v>
                </c:pt>
                <c:pt idx="379">
                  <c:v>574</c:v>
                </c:pt>
                <c:pt idx="380">
                  <c:v>575</c:v>
                </c:pt>
                <c:pt idx="381">
                  <c:v>576</c:v>
                </c:pt>
                <c:pt idx="382">
                  <c:v>577</c:v>
                </c:pt>
                <c:pt idx="383">
                  <c:v>578</c:v>
                </c:pt>
                <c:pt idx="384">
                  <c:v>579</c:v>
                </c:pt>
                <c:pt idx="385">
                  <c:v>580</c:v>
                </c:pt>
                <c:pt idx="386">
                  <c:v>581</c:v>
                </c:pt>
                <c:pt idx="387">
                  <c:v>582</c:v>
                </c:pt>
                <c:pt idx="388">
                  <c:v>583</c:v>
                </c:pt>
                <c:pt idx="389">
                  <c:v>584</c:v>
                </c:pt>
                <c:pt idx="390">
                  <c:v>585</c:v>
                </c:pt>
                <c:pt idx="391">
                  <c:v>586</c:v>
                </c:pt>
                <c:pt idx="392">
                  <c:v>587</c:v>
                </c:pt>
                <c:pt idx="393">
                  <c:v>588</c:v>
                </c:pt>
                <c:pt idx="394">
                  <c:v>589</c:v>
                </c:pt>
                <c:pt idx="395">
                  <c:v>590</c:v>
                </c:pt>
                <c:pt idx="396">
                  <c:v>591</c:v>
                </c:pt>
                <c:pt idx="397">
                  <c:v>592</c:v>
                </c:pt>
                <c:pt idx="398">
                  <c:v>593</c:v>
                </c:pt>
                <c:pt idx="399">
                  <c:v>594</c:v>
                </c:pt>
                <c:pt idx="400">
                  <c:v>595</c:v>
                </c:pt>
                <c:pt idx="401">
                  <c:v>596</c:v>
                </c:pt>
                <c:pt idx="402">
                  <c:v>597</c:v>
                </c:pt>
                <c:pt idx="403">
                  <c:v>598</c:v>
                </c:pt>
                <c:pt idx="404">
                  <c:v>599</c:v>
                </c:pt>
                <c:pt idx="405">
                  <c:v>600</c:v>
                </c:pt>
                <c:pt idx="406">
                  <c:v>601</c:v>
                </c:pt>
                <c:pt idx="407">
                  <c:v>602</c:v>
                </c:pt>
                <c:pt idx="408">
                  <c:v>603</c:v>
                </c:pt>
                <c:pt idx="409">
                  <c:v>604</c:v>
                </c:pt>
                <c:pt idx="410">
                  <c:v>605</c:v>
                </c:pt>
                <c:pt idx="411">
                  <c:v>606</c:v>
                </c:pt>
                <c:pt idx="412">
                  <c:v>607</c:v>
                </c:pt>
                <c:pt idx="413">
                  <c:v>608</c:v>
                </c:pt>
                <c:pt idx="414">
                  <c:v>609</c:v>
                </c:pt>
                <c:pt idx="415">
                  <c:v>610</c:v>
                </c:pt>
                <c:pt idx="416">
                  <c:v>611</c:v>
                </c:pt>
                <c:pt idx="417">
                  <c:v>612</c:v>
                </c:pt>
                <c:pt idx="418">
                  <c:v>613</c:v>
                </c:pt>
                <c:pt idx="419">
                  <c:v>614</c:v>
                </c:pt>
                <c:pt idx="420">
                  <c:v>615</c:v>
                </c:pt>
                <c:pt idx="421">
                  <c:v>616</c:v>
                </c:pt>
                <c:pt idx="422">
                  <c:v>617</c:v>
                </c:pt>
                <c:pt idx="423">
                  <c:v>618</c:v>
                </c:pt>
                <c:pt idx="424">
                  <c:v>619</c:v>
                </c:pt>
                <c:pt idx="425">
                  <c:v>620</c:v>
                </c:pt>
                <c:pt idx="426">
                  <c:v>621</c:v>
                </c:pt>
                <c:pt idx="427">
                  <c:v>622</c:v>
                </c:pt>
                <c:pt idx="428">
                  <c:v>623</c:v>
                </c:pt>
                <c:pt idx="429">
                  <c:v>624</c:v>
                </c:pt>
                <c:pt idx="430">
                  <c:v>625</c:v>
                </c:pt>
                <c:pt idx="431">
                  <c:v>626</c:v>
                </c:pt>
                <c:pt idx="432">
                  <c:v>627</c:v>
                </c:pt>
                <c:pt idx="433">
                  <c:v>628</c:v>
                </c:pt>
                <c:pt idx="434">
                  <c:v>629</c:v>
                </c:pt>
                <c:pt idx="435">
                  <c:v>630</c:v>
                </c:pt>
                <c:pt idx="436">
                  <c:v>631</c:v>
                </c:pt>
                <c:pt idx="437">
                  <c:v>632</c:v>
                </c:pt>
                <c:pt idx="438">
                  <c:v>633</c:v>
                </c:pt>
                <c:pt idx="439">
                  <c:v>634</c:v>
                </c:pt>
                <c:pt idx="440">
                  <c:v>635</c:v>
                </c:pt>
                <c:pt idx="441">
                  <c:v>636</c:v>
                </c:pt>
                <c:pt idx="442">
                  <c:v>637</c:v>
                </c:pt>
                <c:pt idx="443">
                  <c:v>638</c:v>
                </c:pt>
                <c:pt idx="444">
                  <c:v>639</c:v>
                </c:pt>
                <c:pt idx="445">
                  <c:v>640</c:v>
                </c:pt>
                <c:pt idx="446">
                  <c:v>641</c:v>
                </c:pt>
                <c:pt idx="447">
                  <c:v>642</c:v>
                </c:pt>
                <c:pt idx="448">
                  <c:v>643</c:v>
                </c:pt>
                <c:pt idx="449">
                  <c:v>644</c:v>
                </c:pt>
                <c:pt idx="450">
                  <c:v>645</c:v>
                </c:pt>
                <c:pt idx="451">
                  <c:v>646</c:v>
                </c:pt>
                <c:pt idx="452">
                  <c:v>647</c:v>
                </c:pt>
                <c:pt idx="453">
                  <c:v>648</c:v>
                </c:pt>
                <c:pt idx="454">
                  <c:v>649</c:v>
                </c:pt>
                <c:pt idx="455">
                  <c:v>650</c:v>
                </c:pt>
                <c:pt idx="456">
                  <c:v>651</c:v>
                </c:pt>
                <c:pt idx="457">
                  <c:v>652</c:v>
                </c:pt>
                <c:pt idx="458">
                  <c:v>653</c:v>
                </c:pt>
                <c:pt idx="459">
                  <c:v>654</c:v>
                </c:pt>
                <c:pt idx="460">
                  <c:v>655</c:v>
                </c:pt>
                <c:pt idx="461">
                  <c:v>656</c:v>
                </c:pt>
                <c:pt idx="462">
                  <c:v>657</c:v>
                </c:pt>
                <c:pt idx="463">
                  <c:v>658</c:v>
                </c:pt>
                <c:pt idx="464">
                  <c:v>659</c:v>
                </c:pt>
                <c:pt idx="465">
                  <c:v>660</c:v>
                </c:pt>
                <c:pt idx="466">
                  <c:v>661</c:v>
                </c:pt>
                <c:pt idx="467">
                  <c:v>662</c:v>
                </c:pt>
                <c:pt idx="468">
                  <c:v>663</c:v>
                </c:pt>
                <c:pt idx="469">
                  <c:v>664</c:v>
                </c:pt>
                <c:pt idx="470">
                  <c:v>665</c:v>
                </c:pt>
                <c:pt idx="471">
                  <c:v>666</c:v>
                </c:pt>
                <c:pt idx="472">
                  <c:v>667</c:v>
                </c:pt>
                <c:pt idx="473">
                  <c:v>668</c:v>
                </c:pt>
                <c:pt idx="474">
                  <c:v>669</c:v>
                </c:pt>
                <c:pt idx="475">
                  <c:v>670</c:v>
                </c:pt>
                <c:pt idx="476">
                  <c:v>671</c:v>
                </c:pt>
                <c:pt idx="477">
                  <c:v>672</c:v>
                </c:pt>
                <c:pt idx="478">
                  <c:v>673</c:v>
                </c:pt>
                <c:pt idx="479">
                  <c:v>674</c:v>
                </c:pt>
                <c:pt idx="480">
                  <c:v>675</c:v>
                </c:pt>
                <c:pt idx="481">
                  <c:v>676</c:v>
                </c:pt>
                <c:pt idx="482">
                  <c:v>677</c:v>
                </c:pt>
                <c:pt idx="483">
                  <c:v>678</c:v>
                </c:pt>
                <c:pt idx="484">
                  <c:v>679</c:v>
                </c:pt>
                <c:pt idx="485">
                  <c:v>680</c:v>
                </c:pt>
                <c:pt idx="486">
                  <c:v>681</c:v>
                </c:pt>
                <c:pt idx="487">
                  <c:v>682</c:v>
                </c:pt>
                <c:pt idx="488">
                  <c:v>683</c:v>
                </c:pt>
                <c:pt idx="489">
                  <c:v>684</c:v>
                </c:pt>
                <c:pt idx="490">
                  <c:v>685</c:v>
                </c:pt>
                <c:pt idx="491">
                  <c:v>686</c:v>
                </c:pt>
                <c:pt idx="492">
                  <c:v>687</c:v>
                </c:pt>
                <c:pt idx="493">
                  <c:v>688</c:v>
                </c:pt>
                <c:pt idx="494">
                  <c:v>689</c:v>
                </c:pt>
                <c:pt idx="495">
                  <c:v>690</c:v>
                </c:pt>
                <c:pt idx="496">
                  <c:v>691</c:v>
                </c:pt>
                <c:pt idx="497">
                  <c:v>692</c:v>
                </c:pt>
                <c:pt idx="498">
                  <c:v>693</c:v>
                </c:pt>
                <c:pt idx="499">
                  <c:v>694</c:v>
                </c:pt>
                <c:pt idx="500">
                  <c:v>695</c:v>
                </c:pt>
                <c:pt idx="501">
                  <c:v>696</c:v>
                </c:pt>
                <c:pt idx="502">
                  <c:v>697</c:v>
                </c:pt>
                <c:pt idx="503">
                  <c:v>698</c:v>
                </c:pt>
                <c:pt idx="504">
                  <c:v>699</c:v>
                </c:pt>
                <c:pt idx="505">
                  <c:v>700</c:v>
                </c:pt>
                <c:pt idx="506">
                  <c:v>701</c:v>
                </c:pt>
                <c:pt idx="507">
                  <c:v>702</c:v>
                </c:pt>
                <c:pt idx="508">
                  <c:v>703</c:v>
                </c:pt>
                <c:pt idx="509">
                  <c:v>704</c:v>
                </c:pt>
                <c:pt idx="510">
                  <c:v>705</c:v>
                </c:pt>
                <c:pt idx="511">
                  <c:v>706</c:v>
                </c:pt>
                <c:pt idx="512">
                  <c:v>707</c:v>
                </c:pt>
                <c:pt idx="513">
                  <c:v>708</c:v>
                </c:pt>
                <c:pt idx="514">
                  <c:v>709</c:v>
                </c:pt>
                <c:pt idx="515">
                  <c:v>710</c:v>
                </c:pt>
                <c:pt idx="516">
                  <c:v>711</c:v>
                </c:pt>
                <c:pt idx="517">
                  <c:v>712</c:v>
                </c:pt>
                <c:pt idx="518">
                  <c:v>713</c:v>
                </c:pt>
                <c:pt idx="519">
                  <c:v>714</c:v>
                </c:pt>
                <c:pt idx="520">
                  <c:v>715</c:v>
                </c:pt>
                <c:pt idx="521">
                  <c:v>716</c:v>
                </c:pt>
                <c:pt idx="522">
                  <c:v>717</c:v>
                </c:pt>
                <c:pt idx="523">
                  <c:v>718</c:v>
                </c:pt>
                <c:pt idx="524">
                  <c:v>719</c:v>
                </c:pt>
                <c:pt idx="525">
                  <c:v>720</c:v>
                </c:pt>
                <c:pt idx="526">
                  <c:v>721</c:v>
                </c:pt>
                <c:pt idx="527">
                  <c:v>722</c:v>
                </c:pt>
                <c:pt idx="528">
                  <c:v>723</c:v>
                </c:pt>
                <c:pt idx="529">
                  <c:v>724</c:v>
                </c:pt>
                <c:pt idx="530">
                  <c:v>725</c:v>
                </c:pt>
                <c:pt idx="531">
                  <c:v>726</c:v>
                </c:pt>
                <c:pt idx="532">
                  <c:v>727</c:v>
                </c:pt>
                <c:pt idx="533">
                  <c:v>728</c:v>
                </c:pt>
                <c:pt idx="534">
                  <c:v>729</c:v>
                </c:pt>
                <c:pt idx="535">
                  <c:v>730</c:v>
                </c:pt>
                <c:pt idx="536">
                  <c:v>731</c:v>
                </c:pt>
                <c:pt idx="537">
                  <c:v>732</c:v>
                </c:pt>
                <c:pt idx="538">
                  <c:v>733</c:v>
                </c:pt>
                <c:pt idx="539">
                  <c:v>734</c:v>
                </c:pt>
                <c:pt idx="540">
                  <c:v>735</c:v>
                </c:pt>
                <c:pt idx="541">
                  <c:v>736</c:v>
                </c:pt>
                <c:pt idx="542">
                  <c:v>737</c:v>
                </c:pt>
                <c:pt idx="543">
                  <c:v>738</c:v>
                </c:pt>
                <c:pt idx="544">
                  <c:v>739</c:v>
                </c:pt>
                <c:pt idx="545">
                  <c:v>740</c:v>
                </c:pt>
                <c:pt idx="546">
                  <c:v>741</c:v>
                </c:pt>
                <c:pt idx="547">
                  <c:v>742</c:v>
                </c:pt>
                <c:pt idx="548">
                  <c:v>743</c:v>
                </c:pt>
                <c:pt idx="549">
                  <c:v>744</c:v>
                </c:pt>
                <c:pt idx="550">
                  <c:v>745</c:v>
                </c:pt>
                <c:pt idx="551">
                  <c:v>746</c:v>
                </c:pt>
                <c:pt idx="552">
                  <c:v>747</c:v>
                </c:pt>
                <c:pt idx="553">
                  <c:v>748</c:v>
                </c:pt>
                <c:pt idx="554">
                  <c:v>749</c:v>
                </c:pt>
                <c:pt idx="555">
                  <c:v>750</c:v>
                </c:pt>
                <c:pt idx="556">
                  <c:v>751</c:v>
                </c:pt>
                <c:pt idx="557">
                  <c:v>752</c:v>
                </c:pt>
                <c:pt idx="558">
                  <c:v>753</c:v>
                </c:pt>
                <c:pt idx="559">
                  <c:v>754</c:v>
                </c:pt>
                <c:pt idx="560">
                  <c:v>755</c:v>
                </c:pt>
                <c:pt idx="561">
                  <c:v>756</c:v>
                </c:pt>
                <c:pt idx="562">
                  <c:v>757</c:v>
                </c:pt>
                <c:pt idx="563">
                  <c:v>758</c:v>
                </c:pt>
                <c:pt idx="564">
                  <c:v>759</c:v>
                </c:pt>
                <c:pt idx="565">
                  <c:v>760</c:v>
                </c:pt>
                <c:pt idx="566">
                  <c:v>761</c:v>
                </c:pt>
                <c:pt idx="567">
                  <c:v>762</c:v>
                </c:pt>
                <c:pt idx="568">
                  <c:v>763</c:v>
                </c:pt>
                <c:pt idx="569">
                  <c:v>764</c:v>
                </c:pt>
                <c:pt idx="570">
                  <c:v>765</c:v>
                </c:pt>
                <c:pt idx="571">
                  <c:v>766</c:v>
                </c:pt>
                <c:pt idx="572">
                  <c:v>767</c:v>
                </c:pt>
                <c:pt idx="573">
                  <c:v>768</c:v>
                </c:pt>
                <c:pt idx="574">
                  <c:v>769</c:v>
                </c:pt>
                <c:pt idx="575">
                  <c:v>770</c:v>
                </c:pt>
                <c:pt idx="576">
                  <c:v>771</c:v>
                </c:pt>
                <c:pt idx="577">
                  <c:v>772</c:v>
                </c:pt>
                <c:pt idx="578">
                  <c:v>773</c:v>
                </c:pt>
                <c:pt idx="579">
                  <c:v>774</c:v>
                </c:pt>
                <c:pt idx="580">
                  <c:v>775</c:v>
                </c:pt>
                <c:pt idx="581">
                  <c:v>776</c:v>
                </c:pt>
                <c:pt idx="582">
                  <c:v>777</c:v>
                </c:pt>
                <c:pt idx="583">
                  <c:v>778</c:v>
                </c:pt>
                <c:pt idx="584">
                  <c:v>779</c:v>
                </c:pt>
                <c:pt idx="585">
                  <c:v>780</c:v>
                </c:pt>
                <c:pt idx="586">
                  <c:v>781</c:v>
                </c:pt>
                <c:pt idx="587">
                  <c:v>782</c:v>
                </c:pt>
                <c:pt idx="588">
                  <c:v>783</c:v>
                </c:pt>
                <c:pt idx="589">
                  <c:v>784</c:v>
                </c:pt>
                <c:pt idx="590">
                  <c:v>785</c:v>
                </c:pt>
                <c:pt idx="591">
                  <c:v>786</c:v>
                </c:pt>
                <c:pt idx="592">
                  <c:v>787</c:v>
                </c:pt>
                <c:pt idx="593">
                  <c:v>788</c:v>
                </c:pt>
                <c:pt idx="594">
                  <c:v>789</c:v>
                </c:pt>
                <c:pt idx="595">
                  <c:v>790</c:v>
                </c:pt>
                <c:pt idx="596">
                  <c:v>791</c:v>
                </c:pt>
                <c:pt idx="597">
                  <c:v>792</c:v>
                </c:pt>
                <c:pt idx="598">
                  <c:v>793</c:v>
                </c:pt>
                <c:pt idx="599">
                  <c:v>794</c:v>
                </c:pt>
                <c:pt idx="600">
                  <c:v>795</c:v>
                </c:pt>
                <c:pt idx="601">
                  <c:v>796</c:v>
                </c:pt>
                <c:pt idx="602">
                  <c:v>797</c:v>
                </c:pt>
                <c:pt idx="603">
                  <c:v>798</c:v>
                </c:pt>
                <c:pt idx="604">
                  <c:v>799</c:v>
                </c:pt>
                <c:pt idx="605">
                  <c:v>800</c:v>
                </c:pt>
                <c:pt idx="606">
                  <c:v>801</c:v>
                </c:pt>
                <c:pt idx="607">
                  <c:v>802</c:v>
                </c:pt>
                <c:pt idx="608">
                  <c:v>803</c:v>
                </c:pt>
                <c:pt idx="609">
                  <c:v>804</c:v>
                </c:pt>
                <c:pt idx="610">
                  <c:v>805</c:v>
                </c:pt>
                <c:pt idx="611">
                  <c:v>806</c:v>
                </c:pt>
                <c:pt idx="612">
                  <c:v>807</c:v>
                </c:pt>
                <c:pt idx="613">
                  <c:v>808</c:v>
                </c:pt>
                <c:pt idx="614">
                  <c:v>809</c:v>
                </c:pt>
                <c:pt idx="615">
                  <c:v>810</c:v>
                </c:pt>
                <c:pt idx="616">
                  <c:v>811</c:v>
                </c:pt>
                <c:pt idx="617">
                  <c:v>812</c:v>
                </c:pt>
                <c:pt idx="618">
                  <c:v>813</c:v>
                </c:pt>
                <c:pt idx="619">
                  <c:v>814</c:v>
                </c:pt>
                <c:pt idx="620">
                  <c:v>815</c:v>
                </c:pt>
                <c:pt idx="621">
                  <c:v>816</c:v>
                </c:pt>
                <c:pt idx="622">
                  <c:v>817</c:v>
                </c:pt>
                <c:pt idx="623">
                  <c:v>818</c:v>
                </c:pt>
                <c:pt idx="624">
                  <c:v>819</c:v>
                </c:pt>
                <c:pt idx="625">
                  <c:v>820</c:v>
                </c:pt>
                <c:pt idx="626">
                  <c:v>821</c:v>
                </c:pt>
                <c:pt idx="627">
                  <c:v>822</c:v>
                </c:pt>
                <c:pt idx="628">
                  <c:v>823</c:v>
                </c:pt>
                <c:pt idx="629">
                  <c:v>824</c:v>
                </c:pt>
                <c:pt idx="630">
                  <c:v>825</c:v>
                </c:pt>
                <c:pt idx="631">
                  <c:v>826</c:v>
                </c:pt>
                <c:pt idx="632">
                  <c:v>827</c:v>
                </c:pt>
                <c:pt idx="633">
                  <c:v>828</c:v>
                </c:pt>
                <c:pt idx="634">
                  <c:v>829</c:v>
                </c:pt>
                <c:pt idx="635">
                  <c:v>830</c:v>
                </c:pt>
                <c:pt idx="636">
                  <c:v>831</c:v>
                </c:pt>
                <c:pt idx="637">
                  <c:v>832</c:v>
                </c:pt>
                <c:pt idx="638">
                  <c:v>833</c:v>
                </c:pt>
                <c:pt idx="639">
                  <c:v>834</c:v>
                </c:pt>
                <c:pt idx="640">
                  <c:v>835</c:v>
                </c:pt>
                <c:pt idx="641">
                  <c:v>836</c:v>
                </c:pt>
                <c:pt idx="642">
                  <c:v>837</c:v>
                </c:pt>
                <c:pt idx="643">
                  <c:v>838</c:v>
                </c:pt>
                <c:pt idx="644">
                  <c:v>839</c:v>
                </c:pt>
                <c:pt idx="645">
                  <c:v>840</c:v>
                </c:pt>
                <c:pt idx="646">
                  <c:v>841</c:v>
                </c:pt>
                <c:pt idx="647">
                  <c:v>842</c:v>
                </c:pt>
                <c:pt idx="648">
                  <c:v>843</c:v>
                </c:pt>
                <c:pt idx="649">
                  <c:v>844</c:v>
                </c:pt>
                <c:pt idx="650">
                  <c:v>845</c:v>
                </c:pt>
                <c:pt idx="651">
                  <c:v>846</c:v>
                </c:pt>
                <c:pt idx="652">
                  <c:v>847</c:v>
                </c:pt>
                <c:pt idx="653">
                  <c:v>848</c:v>
                </c:pt>
                <c:pt idx="654">
                  <c:v>849</c:v>
                </c:pt>
                <c:pt idx="655">
                  <c:v>850</c:v>
                </c:pt>
                <c:pt idx="656">
                  <c:v>851</c:v>
                </c:pt>
                <c:pt idx="657">
                  <c:v>852</c:v>
                </c:pt>
                <c:pt idx="658">
                  <c:v>853</c:v>
                </c:pt>
                <c:pt idx="659">
                  <c:v>854</c:v>
                </c:pt>
                <c:pt idx="660">
                  <c:v>855</c:v>
                </c:pt>
                <c:pt idx="661">
                  <c:v>856</c:v>
                </c:pt>
                <c:pt idx="662">
                  <c:v>857</c:v>
                </c:pt>
                <c:pt idx="663">
                  <c:v>858</c:v>
                </c:pt>
                <c:pt idx="664">
                  <c:v>859</c:v>
                </c:pt>
                <c:pt idx="665">
                  <c:v>860</c:v>
                </c:pt>
                <c:pt idx="666">
                  <c:v>861</c:v>
                </c:pt>
                <c:pt idx="667">
                  <c:v>862</c:v>
                </c:pt>
                <c:pt idx="668">
                  <c:v>863</c:v>
                </c:pt>
                <c:pt idx="669">
                  <c:v>864</c:v>
                </c:pt>
                <c:pt idx="670">
                  <c:v>865</c:v>
                </c:pt>
                <c:pt idx="671">
                  <c:v>866</c:v>
                </c:pt>
                <c:pt idx="672">
                  <c:v>867</c:v>
                </c:pt>
                <c:pt idx="673">
                  <c:v>868</c:v>
                </c:pt>
                <c:pt idx="674">
                  <c:v>869</c:v>
                </c:pt>
                <c:pt idx="675">
                  <c:v>870</c:v>
                </c:pt>
                <c:pt idx="676">
                  <c:v>871</c:v>
                </c:pt>
                <c:pt idx="677">
                  <c:v>872</c:v>
                </c:pt>
                <c:pt idx="678">
                  <c:v>873</c:v>
                </c:pt>
                <c:pt idx="679">
                  <c:v>874</c:v>
                </c:pt>
                <c:pt idx="680">
                  <c:v>875</c:v>
                </c:pt>
                <c:pt idx="681">
                  <c:v>876</c:v>
                </c:pt>
                <c:pt idx="682">
                  <c:v>877</c:v>
                </c:pt>
                <c:pt idx="683">
                  <c:v>878</c:v>
                </c:pt>
                <c:pt idx="684">
                  <c:v>879</c:v>
                </c:pt>
                <c:pt idx="685">
                  <c:v>880</c:v>
                </c:pt>
                <c:pt idx="686">
                  <c:v>881</c:v>
                </c:pt>
                <c:pt idx="687">
                  <c:v>882</c:v>
                </c:pt>
                <c:pt idx="688">
                  <c:v>883</c:v>
                </c:pt>
                <c:pt idx="689">
                  <c:v>884</c:v>
                </c:pt>
                <c:pt idx="690">
                  <c:v>885</c:v>
                </c:pt>
                <c:pt idx="691">
                  <c:v>886</c:v>
                </c:pt>
                <c:pt idx="692">
                  <c:v>887</c:v>
                </c:pt>
                <c:pt idx="693">
                  <c:v>888</c:v>
                </c:pt>
                <c:pt idx="694">
                  <c:v>889</c:v>
                </c:pt>
                <c:pt idx="695">
                  <c:v>890</c:v>
                </c:pt>
                <c:pt idx="696">
                  <c:v>891</c:v>
                </c:pt>
                <c:pt idx="697">
                  <c:v>892</c:v>
                </c:pt>
                <c:pt idx="698">
                  <c:v>893</c:v>
                </c:pt>
                <c:pt idx="699">
                  <c:v>894</c:v>
                </c:pt>
                <c:pt idx="700">
                  <c:v>895</c:v>
                </c:pt>
                <c:pt idx="701">
                  <c:v>896</c:v>
                </c:pt>
                <c:pt idx="702">
                  <c:v>897</c:v>
                </c:pt>
                <c:pt idx="703">
                  <c:v>898</c:v>
                </c:pt>
                <c:pt idx="704">
                  <c:v>899</c:v>
                </c:pt>
                <c:pt idx="705">
                  <c:v>900</c:v>
                </c:pt>
                <c:pt idx="706">
                  <c:v>901</c:v>
                </c:pt>
                <c:pt idx="707">
                  <c:v>902</c:v>
                </c:pt>
                <c:pt idx="708">
                  <c:v>903</c:v>
                </c:pt>
                <c:pt idx="709">
                  <c:v>904</c:v>
                </c:pt>
                <c:pt idx="710">
                  <c:v>905</c:v>
                </c:pt>
                <c:pt idx="711">
                  <c:v>906</c:v>
                </c:pt>
                <c:pt idx="712">
                  <c:v>907</c:v>
                </c:pt>
                <c:pt idx="713">
                  <c:v>908</c:v>
                </c:pt>
                <c:pt idx="714">
                  <c:v>909</c:v>
                </c:pt>
                <c:pt idx="715">
                  <c:v>910</c:v>
                </c:pt>
                <c:pt idx="716">
                  <c:v>911</c:v>
                </c:pt>
                <c:pt idx="717">
                  <c:v>912</c:v>
                </c:pt>
                <c:pt idx="718">
                  <c:v>913</c:v>
                </c:pt>
                <c:pt idx="719">
                  <c:v>914</c:v>
                </c:pt>
                <c:pt idx="720">
                  <c:v>915</c:v>
                </c:pt>
                <c:pt idx="721">
                  <c:v>916</c:v>
                </c:pt>
                <c:pt idx="722">
                  <c:v>917</c:v>
                </c:pt>
                <c:pt idx="723">
                  <c:v>918</c:v>
                </c:pt>
                <c:pt idx="724">
                  <c:v>919</c:v>
                </c:pt>
                <c:pt idx="725">
                  <c:v>920</c:v>
                </c:pt>
                <c:pt idx="726">
                  <c:v>921</c:v>
                </c:pt>
                <c:pt idx="727">
                  <c:v>922</c:v>
                </c:pt>
                <c:pt idx="728">
                  <c:v>923</c:v>
                </c:pt>
                <c:pt idx="729">
                  <c:v>924</c:v>
                </c:pt>
                <c:pt idx="730">
                  <c:v>925</c:v>
                </c:pt>
                <c:pt idx="731">
                  <c:v>926</c:v>
                </c:pt>
                <c:pt idx="732">
                  <c:v>927</c:v>
                </c:pt>
                <c:pt idx="733">
                  <c:v>928</c:v>
                </c:pt>
                <c:pt idx="734">
                  <c:v>929</c:v>
                </c:pt>
                <c:pt idx="735">
                  <c:v>930</c:v>
                </c:pt>
                <c:pt idx="736">
                  <c:v>931</c:v>
                </c:pt>
                <c:pt idx="737">
                  <c:v>932</c:v>
                </c:pt>
                <c:pt idx="738">
                  <c:v>933</c:v>
                </c:pt>
                <c:pt idx="739">
                  <c:v>934</c:v>
                </c:pt>
                <c:pt idx="740">
                  <c:v>935</c:v>
                </c:pt>
                <c:pt idx="741">
                  <c:v>936</c:v>
                </c:pt>
                <c:pt idx="742">
                  <c:v>937</c:v>
                </c:pt>
                <c:pt idx="743">
                  <c:v>938</c:v>
                </c:pt>
                <c:pt idx="744">
                  <c:v>939</c:v>
                </c:pt>
                <c:pt idx="745">
                  <c:v>940</c:v>
                </c:pt>
                <c:pt idx="746">
                  <c:v>941</c:v>
                </c:pt>
                <c:pt idx="747">
                  <c:v>942</c:v>
                </c:pt>
                <c:pt idx="748">
                  <c:v>943</c:v>
                </c:pt>
                <c:pt idx="749">
                  <c:v>944</c:v>
                </c:pt>
                <c:pt idx="750">
                  <c:v>945</c:v>
                </c:pt>
                <c:pt idx="751">
                  <c:v>946</c:v>
                </c:pt>
                <c:pt idx="752">
                  <c:v>947</c:v>
                </c:pt>
                <c:pt idx="753">
                  <c:v>948</c:v>
                </c:pt>
                <c:pt idx="754">
                  <c:v>949</c:v>
                </c:pt>
                <c:pt idx="755">
                  <c:v>950</c:v>
                </c:pt>
                <c:pt idx="756">
                  <c:v>951</c:v>
                </c:pt>
                <c:pt idx="757">
                  <c:v>952</c:v>
                </c:pt>
                <c:pt idx="758">
                  <c:v>953</c:v>
                </c:pt>
                <c:pt idx="759">
                  <c:v>954</c:v>
                </c:pt>
                <c:pt idx="760">
                  <c:v>955</c:v>
                </c:pt>
                <c:pt idx="761">
                  <c:v>956</c:v>
                </c:pt>
                <c:pt idx="762">
                  <c:v>957</c:v>
                </c:pt>
                <c:pt idx="763">
                  <c:v>958</c:v>
                </c:pt>
                <c:pt idx="764">
                  <c:v>959</c:v>
                </c:pt>
                <c:pt idx="765">
                  <c:v>960</c:v>
                </c:pt>
                <c:pt idx="766">
                  <c:v>961</c:v>
                </c:pt>
                <c:pt idx="767">
                  <c:v>962</c:v>
                </c:pt>
                <c:pt idx="768">
                  <c:v>963</c:v>
                </c:pt>
                <c:pt idx="769">
                  <c:v>964</c:v>
                </c:pt>
                <c:pt idx="770">
                  <c:v>965</c:v>
                </c:pt>
                <c:pt idx="771">
                  <c:v>966</c:v>
                </c:pt>
                <c:pt idx="772">
                  <c:v>967</c:v>
                </c:pt>
                <c:pt idx="773">
                  <c:v>968</c:v>
                </c:pt>
                <c:pt idx="774">
                  <c:v>969</c:v>
                </c:pt>
                <c:pt idx="775">
                  <c:v>970</c:v>
                </c:pt>
                <c:pt idx="776">
                  <c:v>971</c:v>
                </c:pt>
                <c:pt idx="777">
                  <c:v>972</c:v>
                </c:pt>
                <c:pt idx="778">
                  <c:v>973</c:v>
                </c:pt>
                <c:pt idx="779">
                  <c:v>974</c:v>
                </c:pt>
                <c:pt idx="780">
                  <c:v>975</c:v>
                </c:pt>
                <c:pt idx="781">
                  <c:v>976</c:v>
                </c:pt>
                <c:pt idx="782">
                  <c:v>977</c:v>
                </c:pt>
                <c:pt idx="783">
                  <c:v>978</c:v>
                </c:pt>
                <c:pt idx="784">
                  <c:v>979</c:v>
                </c:pt>
                <c:pt idx="785">
                  <c:v>980</c:v>
                </c:pt>
                <c:pt idx="786">
                  <c:v>981</c:v>
                </c:pt>
                <c:pt idx="787">
                  <c:v>982</c:v>
                </c:pt>
                <c:pt idx="788">
                  <c:v>983</c:v>
                </c:pt>
                <c:pt idx="789">
                  <c:v>984</c:v>
                </c:pt>
                <c:pt idx="790">
                  <c:v>985</c:v>
                </c:pt>
                <c:pt idx="791">
                  <c:v>986</c:v>
                </c:pt>
                <c:pt idx="792">
                  <c:v>987</c:v>
                </c:pt>
                <c:pt idx="793">
                  <c:v>988</c:v>
                </c:pt>
                <c:pt idx="794">
                  <c:v>989</c:v>
                </c:pt>
                <c:pt idx="795">
                  <c:v>990</c:v>
                </c:pt>
                <c:pt idx="796">
                  <c:v>991</c:v>
                </c:pt>
                <c:pt idx="797">
                  <c:v>992</c:v>
                </c:pt>
                <c:pt idx="798">
                  <c:v>993</c:v>
                </c:pt>
                <c:pt idx="799">
                  <c:v>994</c:v>
                </c:pt>
                <c:pt idx="800">
                  <c:v>995</c:v>
                </c:pt>
                <c:pt idx="801">
                  <c:v>996</c:v>
                </c:pt>
                <c:pt idx="802">
                  <c:v>997</c:v>
                </c:pt>
                <c:pt idx="803">
                  <c:v>998</c:v>
                </c:pt>
                <c:pt idx="804">
                  <c:v>999</c:v>
                </c:pt>
                <c:pt idx="805">
                  <c:v>1000</c:v>
                </c:pt>
                <c:pt idx="806">
                  <c:v>1001</c:v>
                </c:pt>
                <c:pt idx="807">
                  <c:v>1002</c:v>
                </c:pt>
                <c:pt idx="808">
                  <c:v>1003</c:v>
                </c:pt>
                <c:pt idx="809">
                  <c:v>1004</c:v>
                </c:pt>
                <c:pt idx="810">
                  <c:v>1005</c:v>
                </c:pt>
                <c:pt idx="811">
                  <c:v>1006</c:v>
                </c:pt>
                <c:pt idx="812">
                  <c:v>1007</c:v>
                </c:pt>
                <c:pt idx="813">
                  <c:v>1008</c:v>
                </c:pt>
                <c:pt idx="814">
                  <c:v>1009</c:v>
                </c:pt>
                <c:pt idx="815">
                  <c:v>1010</c:v>
                </c:pt>
                <c:pt idx="816">
                  <c:v>1011</c:v>
                </c:pt>
                <c:pt idx="817">
                  <c:v>1012</c:v>
                </c:pt>
                <c:pt idx="818">
                  <c:v>1013</c:v>
                </c:pt>
                <c:pt idx="819">
                  <c:v>1014</c:v>
                </c:pt>
                <c:pt idx="820">
                  <c:v>1015</c:v>
                </c:pt>
                <c:pt idx="821">
                  <c:v>1016</c:v>
                </c:pt>
                <c:pt idx="822">
                  <c:v>1017</c:v>
                </c:pt>
                <c:pt idx="823">
                  <c:v>1018</c:v>
                </c:pt>
                <c:pt idx="824">
                  <c:v>1019</c:v>
                </c:pt>
                <c:pt idx="825">
                  <c:v>1020</c:v>
                </c:pt>
                <c:pt idx="826">
                  <c:v>1021</c:v>
                </c:pt>
                <c:pt idx="827">
                  <c:v>1022</c:v>
                </c:pt>
                <c:pt idx="828">
                  <c:v>1023</c:v>
                </c:pt>
                <c:pt idx="829">
                  <c:v>1024</c:v>
                </c:pt>
                <c:pt idx="830">
                  <c:v>1025</c:v>
                </c:pt>
                <c:pt idx="831">
                  <c:v>1026</c:v>
                </c:pt>
                <c:pt idx="832">
                  <c:v>1027</c:v>
                </c:pt>
                <c:pt idx="833">
                  <c:v>1028</c:v>
                </c:pt>
                <c:pt idx="834">
                  <c:v>1029</c:v>
                </c:pt>
                <c:pt idx="835">
                  <c:v>1030</c:v>
                </c:pt>
                <c:pt idx="836">
                  <c:v>1031</c:v>
                </c:pt>
                <c:pt idx="837">
                  <c:v>1032</c:v>
                </c:pt>
                <c:pt idx="838">
                  <c:v>1033</c:v>
                </c:pt>
                <c:pt idx="839">
                  <c:v>1034</c:v>
                </c:pt>
                <c:pt idx="840">
                  <c:v>1035</c:v>
                </c:pt>
                <c:pt idx="841">
                  <c:v>1036</c:v>
                </c:pt>
                <c:pt idx="842">
                  <c:v>1037</c:v>
                </c:pt>
                <c:pt idx="843">
                  <c:v>1038</c:v>
                </c:pt>
                <c:pt idx="844">
                  <c:v>1039</c:v>
                </c:pt>
                <c:pt idx="845">
                  <c:v>1040</c:v>
                </c:pt>
                <c:pt idx="846">
                  <c:v>1041</c:v>
                </c:pt>
                <c:pt idx="847">
                  <c:v>1042</c:v>
                </c:pt>
                <c:pt idx="848">
                  <c:v>1043</c:v>
                </c:pt>
                <c:pt idx="849">
                  <c:v>1044</c:v>
                </c:pt>
                <c:pt idx="850">
                  <c:v>1045</c:v>
                </c:pt>
                <c:pt idx="851">
                  <c:v>1046</c:v>
                </c:pt>
                <c:pt idx="852">
                  <c:v>1047</c:v>
                </c:pt>
                <c:pt idx="853">
                  <c:v>1048</c:v>
                </c:pt>
                <c:pt idx="854">
                  <c:v>1049</c:v>
                </c:pt>
                <c:pt idx="855">
                  <c:v>1050</c:v>
                </c:pt>
                <c:pt idx="856">
                  <c:v>1051</c:v>
                </c:pt>
                <c:pt idx="857">
                  <c:v>1052</c:v>
                </c:pt>
                <c:pt idx="858">
                  <c:v>1053</c:v>
                </c:pt>
                <c:pt idx="859">
                  <c:v>1054</c:v>
                </c:pt>
                <c:pt idx="860">
                  <c:v>1055</c:v>
                </c:pt>
                <c:pt idx="861">
                  <c:v>1056</c:v>
                </c:pt>
                <c:pt idx="862">
                  <c:v>1057</c:v>
                </c:pt>
                <c:pt idx="863">
                  <c:v>1058</c:v>
                </c:pt>
                <c:pt idx="864">
                  <c:v>1059</c:v>
                </c:pt>
                <c:pt idx="865">
                  <c:v>1060</c:v>
                </c:pt>
                <c:pt idx="866">
                  <c:v>1061</c:v>
                </c:pt>
                <c:pt idx="867">
                  <c:v>1062</c:v>
                </c:pt>
                <c:pt idx="868">
                  <c:v>1063</c:v>
                </c:pt>
                <c:pt idx="869">
                  <c:v>1064</c:v>
                </c:pt>
                <c:pt idx="870">
                  <c:v>1065</c:v>
                </c:pt>
                <c:pt idx="871">
                  <c:v>1066</c:v>
                </c:pt>
                <c:pt idx="872">
                  <c:v>1067</c:v>
                </c:pt>
                <c:pt idx="873">
                  <c:v>1068</c:v>
                </c:pt>
                <c:pt idx="874">
                  <c:v>1069</c:v>
                </c:pt>
                <c:pt idx="875">
                  <c:v>1070</c:v>
                </c:pt>
                <c:pt idx="876">
                  <c:v>1071</c:v>
                </c:pt>
                <c:pt idx="877">
                  <c:v>1072</c:v>
                </c:pt>
                <c:pt idx="878">
                  <c:v>1073</c:v>
                </c:pt>
                <c:pt idx="879">
                  <c:v>1074</c:v>
                </c:pt>
                <c:pt idx="880">
                  <c:v>1075</c:v>
                </c:pt>
                <c:pt idx="881">
                  <c:v>1076</c:v>
                </c:pt>
                <c:pt idx="882">
                  <c:v>1077</c:v>
                </c:pt>
                <c:pt idx="883">
                  <c:v>1078</c:v>
                </c:pt>
                <c:pt idx="884">
                  <c:v>1079</c:v>
                </c:pt>
                <c:pt idx="885">
                  <c:v>1080</c:v>
                </c:pt>
                <c:pt idx="886">
                  <c:v>1081</c:v>
                </c:pt>
                <c:pt idx="887">
                  <c:v>1082</c:v>
                </c:pt>
                <c:pt idx="888">
                  <c:v>1083</c:v>
                </c:pt>
                <c:pt idx="889">
                  <c:v>1084</c:v>
                </c:pt>
                <c:pt idx="890">
                  <c:v>1085</c:v>
                </c:pt>
                <c:pt idx="891">
                  <c:v>1086</c:v>
                </c:pt>
                <c:pt idx="892">
                  <c:v>1087</c:v>
                </c:pt>
                <c:pt idx="893">
                  <c:v>1088</c:v>
                </c:pt>
                <c:pt idx="894">
                  <c:v>1089</c:v>
                </c:pt>
                <c:pt idx="895">
                  <c:v>1090</c:v>
                </c:pt>
                <c:pt idx="896">
                  <c:v>1091</c:v>
                </c:pt>
                <c:pt idx="897">
                  <c:v>1092</c:v>
                </c:pt>
                <c:pt idx="898">
                  <c:v>1093</c:v>
                </c:pt>
                <c:pt idx="899">
                  <c:v>1094</c:v>
                </c:pt>
                <c:pt idx="900">
                  <c:v>1095</c:v>
                </c:pt>
                <c:pt idx="901">
                  <c:v>1096</c:v>
                </c:pt>
                <c:pt idx="902">
                  <c:v>1097</c:v>
                </c:pt>
                <c:pt idx="903">
                  <c:v>1098</c:v>
                </c:pt>
                <c:pt idx="904">
                  <c:v>1099</c:v>
                </c:pt>
                <c:pt idx="905">
                  <c:v>1100</c:v>
                </c:pt>
                <c:pt idx="906">
                  <c:v>1101</c:v>
                </c:pt>
                <c:pt idx="907">
                  <c:v>1102</c:v>
                </c:pt>
                <c:pt idx="908">
                  <c:v>1103</c:v>
                </c:pt>
                <c:pt idx="909">
                  <c:v>1104</c:v>
                </c:pt>
                <c:pt idx="910">
                  <c:v>1105</c:v>
                </c:pt>
                <c:pt idx="911">
                  <c:v>1106</c:v>
                </c:pt>
                <c:pt idx="912">
                  <c:v>1107</c:v>
                </c:pt>
                <c:pt idx="913">
                  <c:v>1108</c:v>
                </c:pt>
                <c:pt idx="914">
                  <c:v>1109</c:v>
                </c:pt>
                <c:pt idx="915">
                  <c:v>1110</c:v>
                </c:pt>
                <c:pt idx="916">
                  <c:v>1111</c:v>
                </c:pt>
                <c:pt idx="917">
                  <c:v>1112</c:v>
                </c:pt>
                <c:pt idx="918">
                  <c:v>1113</c:v>
                </c:pt>
                <c:pt idx="919">
                  <c:v>1114</c:v>
                </c:pt>
                <c:pt idx="920">
                  <c:v>1115</c:v>
                </c:pt>
                <c:pt idx="921">
                  <c:v>1116</c:v>
                </c:pt>
                <c:pt idx="922">
                  <c:v>1117</c:v>
                </c:pt>
                <c:pt idx="923">
                  <c:v>1118</c:v>
                </c:pt>
              </c:numCache>
            </c:numRef>
          </c:xVal>
          <c:yVal>
            <c:numRef>
              <c:f>'Final UV-Vis Reduced'!$B$2:$B$925</c:f>
              <c:numCache>
                <c:formatCode>0.00</c:formatCode>
                <c:ptCount val="924"/>
                <c:pt idx="0">
                  <c:v>0.91881205033333335</c:v>
                </c:pt>
                <c:pt idx="1">
                  <c:v>-4.422775004</c:v>
                </c:pt>
                <c:pt idx="2">
                  <c:v>15.919263643666667</c:v>
                </c:pt>
                <c:pt idx="3">
                  <c:v>-2.2522759104999999</c:v>
                </c:pt>
                <c:pt idx="4">
                  <c:v>2.0822950735000001</c:v>
                </c:pt>
                <c:pt idx="5">
                  <c:v>0.63802302099999997</c:v>
                </c:pt>
                <c:pt idx="6">
                  <c:v>0.66785321250000007</c:v>
                </c:pt>
                <c:pt idx="7">
                  <c:v>0.64982440400000008</c:v>
                </c:pt>
                <c:pt idx="8">
                  <c:v>0.60483873499999996</c:v>
                </c:pt>
                <c:pt idx="9">
                  <c:v>0.59838659066666666</c:v>
                </c:pt>
                <c:pt idx="10">
                  <c:v>0.5902146774999999</c:v>
                </c:pt>
                <c:pt idx="11">
                  <c:v>0.54210370399999996</c:v>
                </c:pt>
                <c:pt idx="12">
                  <c:v>0.53245291800000005</c:v>
                </c:pt>
                <c:pt idx="13">
                  <c:v>0.52070647525000002</c:v>
                </c:pt>
                <c:pt idx="14">
                  <c:v>0.50182507200000004</c:v>
                </c:pt>
                <c:pt idx="15">
                  <c:v>0.43827111233333332</c:v>
                </c:pt>
                <c:pt idx="16">
                  <c:v>0.38505035649999997</c:v>
                </c:pt>
                <c:pt idx="17">
                  <c:v>0.31733988900000004</c:v>
                </c:pt>
                <c:pt idx="18">
                  <c:v>0.236262369</c:v>
                </c:pt>
                <c:pt idx="19">
                  <c:v>0.179193042</c:v>
                </c:pt>
                <c:pt idx="20">
                  <c:v>0.142525656</c:v>
                </c:pt>
                <c:pt idx="21">
                  <c:v>0.1170889755</c:v>
                </c:pt>
                <c:pt idx="22">
                  <c:v>9.9421533333333326E-2</c:v>
                </c:pt>
                <c:pt idx="23">
                  <c:v>8.5961561999999991E-2</c:v>
                </c:pt>
                <c:pt idx="24">
                  <c:v>7.6157811000000006E-2</c:v>
                </c:pt>
                <c:pt idx="25">
                  <c:v>6.8612622749999991E-2</c:v>
                </c:pt>
                <c:pt idx="26">
                  <c:v>6.2594187666666676E-2</c:v>
                </c:pt>
                <c:pt idx="27">
                  <c:v>5.469834975E-2</c:v>
                </c:pt>
                <c:pt idx="28">
                  <c:v>5.1622993749999999E-2</c:v>
                </c:pt>
                <c:pt idx="29">
                  <c:v>4.8041115666666669E-2</c:v>
                </c:pt>
                <c:pt idx="30">
                  <c:v>4.7108502749999996E-2</c:v>
                </c:pt>
                <c:pt idx="31">
                  <c:v>3.9620118000000003E-2</c:v>
                </c:pt>
                <c:pt idx="32">
                  <c:v>3.7874125750000001E-2</c:v>
                </c:pt>
                <c:pt idx="33">
                  <c:v>3.4993300666666671E-2</c:v>
                </c:pt>
                <c:pt idx="34">
                  <c:v>3.3371896499999998E-2</c:v>
                </c:pt>
                <c:pt idx="35">
                  <c:v>3.1236941999999997E-2</c:v>
                </c:pt>
                <c:pt idx="36">
                  <c:v>3.036083466666667E-2</c:v>
                </c:pt>
                <c:pt idx="37">
                  <c:v>3.03581375E-2</c:v>
                </c:pt>
                <c:pt idx="38">
                  <c:v>2.7825937000000002E-2</c:v>
                </c:pt>
                <c:pt idx="39">
                  <c:v>2.8450514999999999E-2</c:v>
                </c:pt>
                <c:pt idx="40">
                  <c:v>2.7990604333333335E-2</c:v>
                </c:pt>
                <c:pt idx="41">
                  <c:v>2.6024813250000001E-2</c:v>
                </c:pt>
                <c:pt idx="42">
                  <c:v>2.51309155E-2</c:v>
                </c:pt>
                <c:pt idx="43">
                  <c:v>2.4623153000000002E-2</c:v>
                </c:pt>
                <c:pt idx="44">
                  <c:v>2.2505450666666666E-2</c:v>
                </c:pt>
                <c:pt idx="45">
                  <c:v>2.240386275E-2</c:v>
                </c:pt>
                <c:pt idx="46">
                  <c:v>2.1149267999999999E-2</c:v>
                </c:pt>
                <c:pt idx="47">
                  <c:v>2.3734449666666668E-2</c:v>
                </c:pt>
                <c:pt idx="48">
                  <c:v>2.1914771749999999E-2</c:v>
                </c:pt>
                <c:pt idx="49">
                  <c:v>2.0904256499999999E-2</c:v>
                </c:pt>
                <c:pt idx="50">
                  <c:v>2.0568041750000002E-2</c:v>
                </c:pt>
                <c:pt idx="51">
                  <c:v>2.0440401333333334E-2</c:v>
                </c:pt>
                <c:pt idx="52">
                  <c:v>1.9488621499999997E-2</c:v>
                </c:pt>
                <c:pt idx="53">
                  <c:v>2.069551E-2</c:v>
                </c:pt>
                <c:pt idx="54">
                  <c:v>2.0097266999999999E-2</c:v>
                </c:pt>
                <c:pt idx="55">
                  <c:v>2.0323092333333331E-2</c:v>
                </c:pt>
                <c:pt idx="56">
                  <c:v>2.0150202499999999E-2</c:v>
                </c:pt>
                <c:pt idx="57">
                  <c:v>2.0231032999999999E-2</c:v>
                </c:pt>
                <c:pt idx="58">
                  <c:v>1.9608339666666665E-2</c:v>
                </c:pt>
                <c:pt idx="59">
                  <c:v>2.0188734999999999E-2</c:v>
                </c:pt>
                <c:pt idx="60">
                  <c:v>2.02024775E-2</c:v>
                </c:pt>
                <c:pt idx="61">
                  <c:v>1.9029669249999999E-2</c:v>
                </c:pt>
                <c:pt idx="62">
                  <c:v>1.768184866666667E-2</c:v>
                </c:pt>
                <c:pt idx="63">
                  <c:v>1.7057613999999999E-2</c:v>
                </c:pt>
                <c:pt idx="64">
                  <c:v>1.6384289E-2</c:v>
                </c:pt>
                <c:pt idx="65">
                  <c:v>1.5229435999999999E-2</c:v>
                </c:pt>
                <c:pt idx="66">
                  <c:v>1.546079E-2</c:v>
                </c:pt>
                <c:pt idx="67">
                  <c:v>1.493171775E-2</c:v>
                </c:pt>
                <c:pt idx="68">
                  <c:v>1.3356557749999999E-2</c:v>
                </c:pt>
                <c:pt idx="69">
                  <c:v>1.4261333499999999E-2</c:v>
                </c:pt>
                <c:pt idx="70">
                  <c:v>1.3795323666666666E-2</c:v>
                </c:pt>
                <c:pt idx="71">
                  <c:v>1.4168985E-2</c:v>
                </c:pt>
                <c:pt idx="72">
                  <c:v>1.3889641500000001E-2</c:v>
                </c:pt>
                <c:pt idx="73">
                  <c:v>1.3483923333333333E-2</c:v>
                </c:pt>
                <c:pt idx="74">
                  <c:v>1.316370325E-2</c:v>
                </c:pt>
                <c:pt idx="75">
                  <c:v>1.4010661000000001E-2</c:v>
                </c:pt>
                <c:pt idx="76">
                  <c:v>1.3513102749999999E-2</c:v>
                </c:pt>
                <c:pt idx="77">
                  <c:v>1.4385128666666669E-2</c:v>
                </c:pt>
                <c:pt idx="78">
                  <c:v>1.4073254749999998E-2</c:v>
                </c:pt>
                <c:pt idx="79">
                  <c:v>1.45019495E-2</c:v>
                </c:pt>
                <c:pt idx="80">
                  <c:v>1.5470098000000002E-2</c:v>
                </c:pt>
                <c:pt idx="81">
                  <c:v>1.4781305333333333E-2</c:v>
                </c:pt>
                <c:pt idx="82">
                  <c:v>1.4790897999999999E-2</c:v>
                </c:pt>
                <c:pt idx="83">
                  <c:v>1.5491484750000003E-2</c:v>
                </c:pt>
                <c:pt idx="84">
                  <c:v>1.5027421000000001E-2</c:v>
                </c:pt>
                <c:pt idx="85">
                  <c:v>1.4197261333333334E-2</c:v>
                </c:pt>
                <c:pt idx="86">
                  <c:v>1.325597525E-2</c:v>
                </c:pt>
                <c:pt idx="87">
                  <c:v>1.350531E-2</c:v>
                </c:pt>
                <c:pt idx="88">
                  <c:v>1.163254725E-2</c:v>
                </c:pt>
                <c:pt idx="89">
                  <c:v>1.2414207000000002E-2</c:v>
                </c:pt>
                <c:pt idx="90">
                  <c:v>1.1806203249999999E-2</c:v>
                </c:pt>
                <c:pt idx="91">
                  <c:v>1.2695505500000001E-2</c:v>
                </c:pt>
                <c:pt idx="92">
                  <c:v>1.2299065499999999E-2</c:v>
                </c:pt>
                <c:pt idx="93">
                  <c:v>1.2473581666666666E-2</c:v>
                </c:pt>
                <c:pt idx="94">
                  <c:v>1.2061672249999999E-2</c:v>
                </c:pt>
                <c:pt idx="95">
                  <c:v>1.1466498999999998E-2</c:v>
                </c:pt>
                <c:pt idx="96">
                  <c:v>1.077156975E-2</c:v>
                </c:pt>
                <c:pt idx="97">
                  <c:v>1.0125177666666667E-2</c:v>
                </c:pt>
                <c:pt idx="98">
                  <c:v>1.0325800249999999E-2</c:v>
                </c:pt>
                <c:pt idx="99">
                  <c:v>1.0672952499999999E-2</c:v>
                </c:pt>
                <c:pt idx="100">
                  <c:v>9.8687364999999992E-3</c:v>
                </c:pt>
                <c:pt idx="101">
                  <c:v>1.0439537333333332E-2</c:v>
                </c:pt>
                <c:pt idx="102">
                  <c:v>1.0939042749999999E-2</c:v>
                </c:pt>
                <c:pt idx="103">
                  <c:v>1.0523370250000001E-2</c:v>
                </c:pt>
                <c:pt idx="104">
                  <c:v>1.0640588499999999E-2</c:v>
                </c:pt>
                <c:pt idx="105">
                  <c:v>1.1940218666666667E-2</c:v>
                </c:pt>
                <c:pt idx="106">
                  <c:v>1.10511415E-2</c:v>
                </c:pt>
                <c:pt idx="107">
                  <c:v>1.1240644249999999E-2</c:v>
                </c:pt>
                <c:pt idx="108">
                  <c:v>1.207465125E-2</c:v>
                </c:pt>
                <c:pt idx="109">
                  <c:v>1.1439862333333333E-2</c:v>
                </c:pt>
                <c:pt idx="110">
                  <c:v>1.1928975250000001E-2</c:v>
                </c:pt>
                <c:pt idx="111">
                  <c:v>1.1205636999999999E-2</c:v>
                </c:pt>
                <c:pt idx="112">
                  <c:v>1.2169994E-2</c:v>
                </c:pt>
                <c:pt idx="113">
                  <c:v>1.0916397333333333E-2</c:v>
                </c:pt>
                <c:pt idx="114">
                  <c:v>1.1305539250000001E-2</c:v>
                </c:pt>
                <c:pt idx="115">
                  <c:v>1.1252691249999999E-2</c:v>
                </c:pt>
                <c:pt idx="116">
                  <c:v>1.19498265E-2</c:v>
                </c:pt>
                <c:pt idx="117">
                  <c:v>1.3349382666666668E-2</c:v>
                </c:pt>
                <c:pt idx="118">
                  <c:v>1.2482861750000001E-2</c:v>
                </c:pt>
                <c:pt idx="119">
                  <c:v>1.2164306250000001E-2</c:v>
                </c:pt>
                <c:pt idx="120">
                  <c:v>1.25544735E-2</c:v>
                </c:pt>
                <c:pt idx="121">
                  <c:v>1.2360666333333334E-2</c:v>
                </c:pt>
                <c:pt idx="122">
                  <c:v>1.35226975E-2</c:v>
                </c:pt>
                <c:pt idx="123">
                  <c:v>1.33891645E-2</c:v>
                </c:pt>
                <c:pt idx="124">
                  <c:v>1.319141175E-2</c:v>
                </c:pt>
                <c:pt idx="125">
                  <c:v>1.3085652499999999E-2</c:v>
                </c:pt>
                <c:pt idx="126">
                  <c:v>1.3851063333333335E-2</c:v>
                </c:pt>
                <c:pt idx="127">
                  <c:v>1.4101043499999999E-2</c:v>
                </c:pt>
                <c:pt idx="128">
                  <c:v>1.4294241999999999E-2</c:v>
                </c:pt>
                <c:pt idx="129">
                  <c:v>1.47782725E-2</c:v>
                </c:pt>
                <c:pt idx="130">
                  <c:v>1.4593716000000001E-2</c:v>
                </c:pt>
                <c:pt idx="131">
                  <c:v>1.4747076500000001E-2</c:v>
                </c:pt>
                <c:pt idx="132">
                  <c:v>1.5057061E-2</c:v>
                </c:pt>
                <c:pt idx="133">
                  <c:v>1.6247933999999999E-2</c:v>
                </c:pt>
                <c:pt idx="134">
                  <c:v>1.6477967666666666E-2</c:v>
                </c:pt>
                <c:pt idx="135">
                  <c:v>1.6571164499999999E-2</c:v>
                </c:pt>
                <c:pt idx="136">
                  <c:v>1.6792696499999999E-2</c:v>
                </c:pt>
                <c:pt idx="137">
                  <c:v>1.72597705E-2</c:v>
                </c:pt>
                <c:pt idx="138">
                  <c:v>1.774148075E-2</c:v>
                </c:pt>
                <c:pt idx="139">
                  <c:v>1.8320417666666668E-2</c:v>
                </c:pt>
                <c:pt idx="140">
                  <c:v>1.8307672000000001E-2</c:v>
                </c:pt>
                <c:pt idx="141">
                  <c:v>1.841646575E-2</c:v>
                </c:pt>
                <c:pt idx="142">
                  <c:v>1.904975125E-2</c:v>
                </c:pt>
                <c:pt idx="143">
                  <c:v>1.9894837333333332E-2</c:v>
                </c:pt>
                <c:pt idx="144">
                  <c:v>2.0160223500000001E-2</c:v>
                </c:pt>
                <c:pt idx="145">
                  <c:v>2.0744585249999999E-2</c:v>
                </c:pt>
                <c:pt idx="146">
                  <c:v>2.1968441499999998E-2</c:v>
                </c:pt>
                <c:pt idx="147">
                  <c:v>2.2766142666666669E-2</c:v>
                </c:pt>
                <c:pt idx="148">
                  <c:v>2.2613235250000002E-2</c:v>
                </c:pt>
                <c:pt idx="149">
                  <c:v>2.4231429499999999E-2</c:v>
                </c:pt>
                <c:pt idx="150">
                  <c:v>2.3664467250000001E-2</c:v>
                </c:pt>
                <c:pt idx="151">
                  <c:v>2.6920700749999998E-2</c:v>
                </c:pt>
                <c:pt idx="152">
                  <c:v>2.4901388666666666E-2</c:v>
                </c:pt>
                <c:pt idx="153">
                  <c:v>2.6514147249999998E-2</c:v>
                </c:pt>
                <c:pt idx="154">
                  <c:v>2.6195403999999999E-2</c:v>
                </c:pt>
                <c:pt idx="155">
                  <c:v>2.7286320250000003E-2</c:v>
                </c:pt>
                <c:pt idx="156">
                  <c:v>2.7627721000000004E-2</c:v>
                </c:pt>
                <c:pt idx="157">
                  <c:v>2.9477484999999998E-2</c:v>
                </c:pt>
                <c:pt idx="158">
                  <c:v>3.0312200000000001E-2</c:v>
                </c:pt>
                <c:pt idx="159">
                  <c:v>3.0283787E-2</c:v>
                </c:pt>
                <c:pt idx="160">
                  <c:v>3.11756625E-2</c:v>
                </c:pt>
                <c:pt idx="161">
                  <c:v>3.1673741333333331E-2</c:v>
                </c:pt>
                <c:pt idx="162">
                  <c:v>3.2048184E-2</c:v>
                </c:pt>
                <c:pt idx="163">
                  <c:v>3.3051107000000003E-2</c:v>
                </c:pt>
                <c:pt idx="164">
                  <c:v>3.3551808250000002E-2</c:v>
                </c:pt>
                <c:pt idx="165">
                  <c:v>3.4304019749999998E-2</c:v>
                </c:pt>
                <c:pt idx="166">
                  <c:v>3.5282572999999998E-2</c:v>
                </c:pt>
                <c:pt idx="167">
                  <c:v>3.4958838999999998E-2</c:v>
                </c:pt>
                <c:pt idx="168">
                  <c:v>3.6386591250000003E-2</c:v>
                </c:pt>
                <c:pt idx="169">
                  <c:v>3.6695646750000005E-2</c:v>
                </c:pt>
                <c:pt idx="170">
                  <c:v>3.7498021333333333E-2</c:v>
                </c:pt>
                <c:pt idx="171">
                  <c:v>3.9236789250000001E-2</c:v>
                </c:pt>
                <c:pt idx="172">
                  <c:v>4.0317282250000003E-2</c:v>
                </c:pt>
                <c:pt idx="173">
                  <c:v>4.1384211749999997E-2</c:v>
                </c:pt>
                <c:pt idx="174">
                  <c:v>4.2649767249999998E-2</c:v>
                </c:pt>
                <c:pt idx="175">
                  <c:v>4.351518133333334E-2</c:v>
                </c:pt>
                <c:pt idx="176">
                  <c:v>4.4109995999999999E-2</c:v>
                </c:pt>
                <c:pt idx="177">
                  <c:v>4.5432544249999998E-2</c:v>
                </c:pt>
                <c:pt idx="178">
                  <c:v>4.6481000749999994E-2</c:v>
                </c:pt>
                <c:pt idx="179">
                  <c:v>4.81762175E-2</c:v>
                </c:pt>
                <c:pt idx="180">
                  <c:v>4.9419172000000004E-2</c:v>
                </c:pt>
                <c:pt idx="181">
                  <c:v>4.9777428750000005E-2</c:v>
                </c:pt>
                <c:pt idx="182">
                  <c:v>5.1187873500000002E-2</c:v>
                </c:pt>
                <c:pt idx="183">
                  <c:v>5.2178371500000001E-2</c:v>
                </c:pt>
                <c:pt idx="184">
                  <c:v>5.3814341250000002E-2</c:v>
                </c:pt>
                <c:pt idx="185">
                  <c:v>5.5232459333333338E-2</c:v>
                </c:pt>
                <c:pt idx="186">
                  <c:v>5.6697181999999999E-2</c:v>
                </c:pt>
                <c:pt idx="187">
                  <c:v>5.7669024249999999E-2</c:v>
                </c:pt>
                <c:pt idx="188">
                  <c:v>5.9753143250000001E-2</c:v>
                </c:pt>
                <c:pt idx="189">
                  <c:v>6.1535565E-2</c:v>
                </c:pt>
                <c:pt idx="190">
                  <c:v>6.2569970333333336E-2</c:v>
                </c:pt>
                <c:pt idx="191">
                  <c:v>6.3536328000000003E-2</c:v>
                </c:pt>
                <c:pt idx="192">
                  <c:v>6.5759006250000002E-2</c:v>
                </c:pt>
                <c:pt idx="193">
                  <c:v>6.7644864750000006E-2</c:v>
                </c:pt>
                <c:pt idx="194">
                  <c:v>7.0235222E-2</c:v>
                </c:pt>
                <c:pt idx="195">
                  <c:v>7.0746302999999996E-2</c:v>
                </c:pt>
                <c:pt idx="196">
                  <c:v>7.1988907749999997E-2</c:v>
                </c:pt>
                <c:pt idx="197">
                  <c:v>7.3866235249999995E-2</c:v>
                </c:pt>
                <c:pt idx="198">
                  <c:v>7.6027670249999998E-2</c:v>
                </c:pt>
                <c:pt idx="199">
                  <c:v>7.8783776750000006E-2</c:v>
                </c:pt>
                <c:pt idx="200">
                  <c:v>8.0152610666666665E-2</c:v>
                </c:pt>
                <c:pt idx="201">
                  <c:v>8.1112556750000009E-2</c:v>
                </c:pt>
                <c:pt idx="202">
                  <c:v>8.3104315749999991E-2</c:v>
                </c:pt>
                <c:pt idx="203">
                  <c:v>8.4633763249999994E-2</c:v>
                </c:pt>
                <c:pt idx="204">
                  <c:v>8.7756932499999996E-2</c:v>
                </c:pt>
                <c:pt idx="205">
                  <c:v>8.9693948000000009E-2</c:v>
                </c:pt>
                <c:pt idx="206">
                  <c:v>9.1463204999999992E-2</c:v>
                </c:pt>
                <c:pt idx="207">
                  <c:v>9.3791121500000005E-2</c:v>
                </c:pt>
                <c:pt idx="208">
                  <c:v>9.618446600000001E-2</c:v>
                </c:pt>
                <c:pt idx="209">
                  <c:v>9.8302468500000004E-2</c:v>
                </c:pt>
                <c:pt idx="210">
                  <c:v>0.100428999</c:v>
                </c:pt>
                <c:pt idx="211">
                  <c:v>0.10241683725</c:v>
                </c:pt>
                <c:pt idx="212">
                  <c:v>0.10410655025</c:v>
                </c:pt>
                <c:pt idx="213">
                  <c:v>0.10640288674999999</c:v>
                </c:pt>
                <c:pt idx="214">
                  <c:v>0.10879142875</c:v>
                </c:pt>
                <c:pt idx="215">
                  <c:v>0.11012320800000001</c:v>
                </c:pt>
                <c:pt idx="216">
                  <c:v>0.112116321</c:v>
                </c:pt>
                <c:pt idx="217">
                  <c:v>0.1145971055</c:v>
                </c:pt>
                <c:pt idx="218">
                  <c:v>0.11676879424999999</c:v>
                </c:pt>
                <c:pt idx="219">
                  <c:v>0.11977814175000001</c:v>
                </c:pt>
                <c:pt idx="220">
                  <c:v>0.12232337233333333</c:v>
                </c:pt>
                <c:pt idx="221">
                  <c:v>0.12380656549999999</c:v>
                </c:pt>
                <c:pt idx="222">
                  <c:v>0.1260512255</c:v>
                </c:pt>
                <c:pt idx="223">
                  <c:v>0.12870640975000003</c:v>
                </c:pt>
                <c:pt idx="224">
                  <c:v>0.13076531375</c:v>
                </c:pt>
                <c:pt idx="225">
                  <c:v>0.13248191950000002</c:v>
                </c:pt>
                <c:pt idx="226">
                  <c:v>0.134974397</c:v>
                </c:pt>
                <c:pt idx="227">
                  <c:v>0.13831667275000001</c:v>
                </c:pt>
                <c:pt idx="228">
                  <c:v>0.14120635949999999</c:v>
                </c:pt>
                <c:pt idx="229">
                  <c:v>0.14392865025000001</c:v>
                </c:pt>
                <c:pt idx="230">
                  <c:v>0.14673188349999999</c:v>
                </c:pt>
                <c:pt idx="231">
                  <c:v>0.14973578099999998</c:v>
                </c:pt>
                <c:pt idx="232">
                  <c:v>0.15227474874999997</c:v>
                </c:pt>
                <c:pt idx="233">
                  <c:v>0.15518945725</c:v>
                </c:pt>
                <c:pt idx="234">
                  <c:v>0.15741967200000001</c:v>
                </c:pt>
                <c:pt idx="235">
                  <c:v>0.162255712</c:v>
                </c:pt>
                <c:pt idx="236">
                  <c:v>0.16561691525</c:v>
                </c:pt>
                <c:pt idx="237">
                  <c:v>0.16759246800000002</c:v>
                </c:pt>
                <c:pt idx="238">
                  <c:v>0.17035465900000002</c:v>
                </c:pt>
                <c:pt idx="239">
                  <c:v>0.17454976700000002</c:v>
                </c:pt>
                <c:pt idx="240">
                  <c:v>0.17824946549999998</c:v>
                </c:pt>
                <c:pt idx="241">
                  <c:v>0.180225529</c:v>
                </c:pt>
                <c:pt idx="242">
                  <c:v>0.18317423199999999</c:v>
                </c:pt>
                <c:pt idx="243">
                  <c:v>0.186404284</c:v>
                </c:pt>
                <c:pt idx="244">
                  <c:v>0.18977754450000001</c:v>
                </c:pt>
                <c:pt idx="245">
                  <c:v>0.19276071149999999</c:v>
                </c:pt>
                <c:pt idx="246">
                  <c:v>0.19611835875</c:v>
                </c:pt>
                <c:pt idx="247">
                  <c:v>0.20069191675</c:v>
                </c:pt>
                <c:pt idx="248">
                  <c:v>0.20365541233333337</c:v>
                </c:pt>
                <c:pt idx="249">
                  <c:v>0.20684362824999999</c:v>
                </c:pt>
                <c:pt idx="250">
                  <c:v>0.21015858650000002</c:v>
                </c:pt>
                <c:pt idx="251">
                  <c:v>0.21359748649999999</c:v>
                </c:pt>
                <c:pt idx="252">
                  <c:v>0.21702777174999999</c:v>
                </c:pt>
                <c:pt idx="253">
                  <c:v>0.22032422099999999</c:v>
                </c:pt>
                <c:pt idx="254">
                  <c:v>0.222498999</c:v>
                </c:pt>
                <c:pt idx="255">
                  <c:v>0.22472271675</c:v>
                </c:pt>
                <c:pt idx="256">
                  <c:v>0.22772695399999998</c:v>
                </c:pt>
                <c:pt idx="257">
                  <c:v>0.231352267</c:v>
                </c:pt>
                <c:pt idx="258">
                  <c:v>0.23505604575</c:v>
                </c:pt>
                <c:pt idx="259">
                  <c:v>0.23813996825</c:v>
                </c:pt>
                <c:pt idx="260">
                  <c:v>0.24078263166666666</c:v>
                </c:pt>
                <c:pt idx="261">
                  <c:v>0.24381063</c:v>
                </c:pt>
                <c:pt idx="262">
                  <c:v>0.24676713874999998</c:v>
                </c:pt>
                <c:pt idx="263">
                  <c:v>0.24965429049999999</c:v>
                </c:pt>
                <c:pt idx="264">
                  <c:v>0.25295229525000001</c:v>
                </c:pt>
                <c:pt idx="265">
                  <c:v>0.25507542925000004</c:v>
                </c:pt>
                <c:pt idx="266">
                  <c:v>0.25732569799999999</c:v>
                </c:pt>
                <c:pt idx="267">
                  <c:v>0.25989181225000002</c:v>
                </c:pt>
                <c:pt idx="268">
                  <c:v>0.26207430175000002</c:v>
                </c:pt>
                <c:pt idx="269">
                  <c:v>0.26440128925</c:v>
                </c:pt>
                <c:pt idx="270">
                  <c:v>0.26693645625000001</c:v>
                </c:pt>
                <c:pt idx="271">
                  <c:v>0.26929339524999996</c:v>
                </c:pt>
                <c:pt idx="272">
                  <c:v>0.27205024025000002</c:v>
                </c:pt>
                <c:pt idx="273">
                  <c:v>0.27430579233333335</c:v>
                </c:pt>
                <c:pt idx="274">
                  <c:v>0.27633603275000002</c:v>
                </c:pt>
                <c:pt idx="275">
                  <c:v>0.27886309875000004</c:v>
                </c:pt>
                <c:pt idx="276">
                  <c:v>0.28099477625000002</c:v>
                </c:pt>
                <c:pt idx="277">
                  <c:v>0.28329705249999998</c:v>
                </c:pt>
                <c:pt idx="278">
                  <c:v>0.28516889950000002</c:v>
                </c:pt>
                <c:pt idx="279">
                  <c:v>0.28739260866666666</c:v>
                </c:pt>
                <c:pt idx="280">
                  <c:v>0.28966567124999998</c:v>
                </c:pt>
                <c:pt idx="281">
                  <c:v>0.29130681024999999</c:v>
                </c:pt>
                <c:pt idx="282">
                  <c:v>0.29385141149999994</c:v>
                </c:pt>
                <c:pt idx="283">
                  <c:v>0.2956873525</c:v>
                </c:pt>
                <c:pt idx="284">
                  <c:v>0.29801259524999996</c:v>
                </c:pt>
                <c:pt idx="285">
                  <c:v>0.29990808466666663</c:v>
                </c:pt>
                <c:pt idx="286">
                  <c:v>0.30184310825000005</c:v>
                </c:pt>
                <c:pt idx="287">
                  <c:v>0.30403153225000001</c:v>
                </c:pt>
                <c:pt idx="288">
                  <c:v>0.30611111125000001</c:v>
                </c:pt>
                <c:pt idx="289">
                  <c:v>0.30875385250000004</c:v>
                </c:pt>
                <c:pt idx="290">
                  <c:v>0.31063905600000002</c:v>
                </c:pt>
                <c:pt idx="291">
                  <c:v>0.31369327925000001</c:v>
                </c:pt>
                <c:pt idx="292">
                  <c:v>0.31591663566666667</c:v>
                </c:pt>
                <c:pt idx="293">
                  <c:v>0.31840418825</c:v>
                </c:pt>
                <c:pt idx="294">
                  <c:v>0.32070945899999997</c:v>
                </c:pt>
                <c:pt idx="295">
                  <c:v>0.32300031224999998</c:v>
                </c:pt>
                <c:pt idx="296">
                  <c:v>0.32608465549999999</c:v>
                </c:pt>
                <c:pt idx="297">
                  <c:v>0.32841824600000002</c:v>
                </c:pt>
                <c:pt idx="298">
                  <c:v>0.3312458835</c:v>
                </c:pt>
                <c:pt idx="299">
                  <c:v>0.33351708299999999</c:v>
                </c:pt>
                <c:pt idx="300">
                  <c:v>0.33596750549999999</c:v>
                </c:pt>
                <c:pt idx="301">
                  <c:v>0.33927725525000002</c:v>
                </c:pt>
                <c:pt idx="302">
                  <c:v>0.3418588065</c:v>
                </c:pt>
                <c:pt idx="303">
                  <c:v>0.34458956774999999</c:v>
                </c:pt>
                <c:pt idx="304">
                  <c:v>0.34763990875</c:v>
                </c:pt>
                <c:pt idx="305">
                  <c:v>0.35095837400000002</c:v>
                </c:pt>
                <c:pt idx="306">
                  <c:v>0.35405050833333335</c:v>
                </c:pt>
                <c:pt idx="307">
                  <c:v>0.35695696175000002</c:v>
                </c:pt>
                <c:pt idx="308">
                  <c:v>0.36030904625000004</c:v>
                </c:pt>
                <c:pt idx="309">
                  <c:v>0.36394146350000001</c:v>
                </c:pt>
                <c:pt idx="310">
                  <c:v>0.36684631425000003</c:v>
                </c:pt>
                <c:pt idx="311">
                  <c:v>0.37060253774999996</c:v>
                </c:pt>
                <c:pt idx="312">
                  <c:v>0.37460427224999998</c:v>
                </c:pt>
                <c:pt idx="313">
                  <c:v>0.37811109600000004</c:v>
                </c:pt>
                <c:pt idx="314">
                  <c:v>0.38025971975000006</c:v>
                </c:pt>
                <c:pt idx="315">
                  <c:v>0.38442976925</c:v>
                </c:pt>
                <c:pt idx="316">
                  <c:v>0.38807429175000002</c:v>
                </c:pt>
                <c:pt idx="317">
                  <c:v>0.39174207124999999</c:v>
                </c:pt>
                <c:pt idx="318">
                  <c:v>0.39601275899999999</c:v>
                </c:pt>
                <c:pt idx="319">
                  <c:v>0.39926924374999995</c:v>
                </c:pt>
                <c:pt idx="320">
                  <c:v>0.40321978950000004</c:v>
                </c:pt>
                <c:pt idx="321">
                  <c:v>0.40726548266666668</c:v>
                </c:pt>
                <c:pt idx="322">
                  <c:v>0.40947062975000004</c:v>
                </c:pt>
                <c:pt idx="323">
                  <c:v>0.41350824450000001</c:v>
                </c:pt>
                <c:pt idx="324">
                  <c:v>0.41778198825000001</c:v>
                </c:pt>
                <c:pt idx="325">
                  <c:v>0.4216248225</c:v>
                </c:pt>
                <c:pt idx="326">
                  <c:v>0.42534255999999998</c:v>
                </c:pt>
                <c:pt idx="327">
                  <c:v>0.42869992099999998</c:v>
                </c:pt>
                <c:pt idx="328">
                  <c:v>0.43226516500000001</c:v>
                </c:pt>
                <c:pt idx="329">
                  <c:v>0.43631411975000001</c:v>
                </c:pt>
                <c:pt idx="330">
                  <c:v>0.43999920474999998</c:v>
                </c:pt>
                <c:pt idx="331">
                  <c:v>0.44329076974999998</c:v>
                </c:pt>
                <c:pt idx="332">
                  <c:v>0.44688624324999998</c:v>
                </c:pt>
                <c:pt idx="333">
                  <c:v>0.45050692975000001</c:v>
                </c:pt>
                <c:pt idx="334">
                  <c:v>0.45393264025000002</c:v>
                </c:pt>
                <c:pt idx="335">
                  <c:v>0.45775717325000004</c:v>
                </c:pt>
                <c:pt idx="336">
                  <c:v>0.46062789766666667</c:v>
                </c:pt>
                <c:pt idx="337">
                  <c:v>0.46367429574999997</c:v>
                </c:pt>
                <c:pt idx="338">
                  <c:v>0.46702697574999996</c:v>
                </c:pt>
                <c:pt idx="339">
                  <c:v>0.47032832725000001</c:v>
                </c:pt>
                <c:pt idx="340">
                  <c:v>0.47331045900000002</c:v>
                </c:pt>
                <c:pt idx="341">
                  <c:v>0.47680046799999998</c:v>
                </c:pt>
                <c:pt idx="342">
                  <c:v>0.47942460524999997</c:v>
                </c:pt>
                <c:pt idx="343">
                  <c:v>0.482623992</c:v>
                </c:pt>
                <c:pt idx="344">
                  <c:v>0.48487386166666663</c:v>
                </c:pt>
                <c:pt idx="345">
                  <c:v>0.48753623150000003</c:v>
                </c:pt>
                <c:pt idx="346">
                  <c:v>0.48993645650000001</c:v>
                </c:pt>
                <c:pt idx="347">
                  <c:v>0.49258163150000001</c:v>
                </c:pt>
                <c:pt idx="348">
                  <c:v>0.49451255924999998</c:v>
                </c:pt>
                <c:pt idx="349">
                  <c:v>0.4973174615</c:v>
                </c:pt>
                <c:pt idx="350">
                  <c:v>0.50027132949999997</c:v>
                </c:pt>
                <c:pt idx="351">
                  <c:v>0.50127928275</c:v>
                </c:pt>
                <c:pt idx="352">
                  <c:v>0.50316248349999992</c:v>
                </c:pt>
                <c:pt idx="353">
                  <c:v>0.50515827033333327</c:v>
                </c:pt>
                <c:pt idx="354">
                  <c:v>0.50624416225000002</c:v>
                </c:pt>
                <c:pt idx="355">
                  <c:v>0.50814615075000003</c:v>
                </c:pt>
                <c:pt idx="356">
                  <c:v>0.50980366325000004</c:v>
                </c:pt>
                <c:pt idx="357">
                  <c:v>0.51088979175000004</c:v>
                </c:pt>
                <c:pt idx="358">
                  <c:v>0.51184415974999997</c:v>
                </c:pt>
                <c:pt idx="359">
                  <c:v>0.51364543900000004</c:v>
                </c:pt>
                <c:pt idx="360">
                  <c:v>0.514700033</c:v>
                </c:pt>
                <c:pt idx="361">
                  <c:v>0.51557784725</c:v>
                </c:pt>
                <c:pt idx="362">
                  <c:v>0.51677160500000008</c:v>
                </c:pt>
                <c:pt idx="363">
                  <c:v>0.51704585299999994</c:v>
                </c:pt>
                <c:pt idx="364">
                  <c:v>0.51804737899999997</c:v>
                </c:pt>
                <c:pt idx="365">
                  <c:v>0.51878281199999998</c:v>
                </c:pt>
                <c:pt idx="366">
                  <c:v>0.51912423000000008</c:v>
                </c:pt>
                <c:pt idx="367">
                  <c:v>0.52034419375000007</c:v>
                </c:pt>
                <c:pt idx="368">
                  <c:v>0.52058820049999999</c:v>
                </c:pt>
                <c:pt idx="369">
                  <c:v>0.52120015750000004</c:v>
                </c:pt>
                <c:pt idx="370">
                  <c:v>0.52161255525000005</c:v>
                </c:pt>
                <c:pt idx="371">
                  <c:v>0.52189640466666665</c:v>
                </c:pt>
                <c:pt idx="372">
                  <c:v>0.52258603150000005</c:v>
                </c:pt>
                <c:pt idx="373">
                  <c:v>0.5226774045</c:v>
                </c:pt>
                <c:pt idx="374">
                  <c:v>0.52289016025000001</c:v>
                </c:pt>
                <c:pt idx="375">
                  <c:v>0.52350199399999997</c:v>
                </c:pt>
                <c:pt idx="376">
                  <c:v>0.52414550775000002</c:v>
                </c:pt>
                <c:pt idx="377">
                  <c:v>0.52444458900000002</c:v>
                </c:pt>
                <c:pt idx="378">
                  <c:v>0.524214666</c:v>
                </c:pt>
                <c:pt idx="379">
                  <c:v>0.52497231574999992</c:v>
                </c:pt>
                <c:pt idx="380">
                  <c:v>0.52464284424999996</c:v>
                </c:pt>
                <c:pt idx="381">
                  <c:v>0.525013285</c:v>
                </c:pt>
                <c:pt idx="382">
                  <c:v>0.52516868775000003</c:v>
                </c:pt>
                <c:pt idx="383">
                  <c:v>0.52614933549999998</c:v>
                </c:pt>
                <c:pt idx="384">
                  <c:v>0.52602806049999995</c:v>
                </c:pt>
                <c:pt idx="385">
                  <c:v>0.52618067700000004</c:v>
                </c:pt>
                <c:pt idx="386">
                  <c:v>0.52653609100000009</c:v>
                </c:pt>
                <c:pt idx="387">
                  <c:v>0.52659649650000007</c:v>
                </c:pt>
                <c:pt idx="388">
                  <c:v>0.52721445275000001</c:v>
                </c:pt>
                <c:pt idx="389">
                  <c:v>0.52727085725</c:v>
                </c:pt>
                <c:pt idx="390">
                  <c:v>0.52761308174999999</c:v>
                </c:pt>
                <c:pt idx="391">
                  <c:v>0.52794763966666658</c:v>
                </c:pt>
                <c:pt idx="392">
                  <c:v>0.52827032200000001</c:v>
                </c:pt>
                <c:pt idx="393">
                  <c:v>0.52867999475000005</c:v>
                </c:pt>
                <c:pt idx="394">
                  <c:v>0.52934656375000011</c:v>
                </c:pt>
                <c:pt idx="395">
                  <c:v>0.5296815735</c:v>
                </c:pt>
                <c:pt idx="396">
                  <c:v>0.53015932674999999</c:v>
                </c:pt>
                <c:pt idx="397">
                  <c:v>0.53101219150000001</c:v>
                </c:pt>
                <c:pt idx="398">
                  <c:v>0.53184506374999996</c:v>
                </c:pt>
                <c:pt idx="399">
                  <c:v>0.53211515499999995</c:v>
                </c:pt>
                <c:pt idx="400">
                  <c:v>0.53302767174999999</c:v>
                </c:pt>
                <c:pt idx="401">
                  <c:v>0.5334489845</c:v>
                </c:pt>
                <c:pt idx="402">
                  <c:v>0.53388513966666673</c:v>
                </c:pt>
                <c:pt idx="403">
                  <c:v>0.53479324049999999</c:v>
                </c:pt>
                <c:pt idx="404">
                  <c:v>0.5365119545</c:v>
                </c:pt>
                <c:pt idx="405">
                  <c:v>0.53724795174999995</c:v>
                </c:pt>
                <c:pt idx="406">
                  <c:v>0.53772512750000001</c:v>
                </c:pt>
                <c:pt idx="407">
                  <c:v>0.53891848075000004</c:v>
                </c:pt>
                <c:pt idx="408">
                  <c:v>0.54038607449999998</c:v>
                </c:pt>
                <c:pt idx="409">
                  <c:v>0.54129444225000012</c:v>
                </c:pt>
                <c:pt idx="410">
                  <c:v>0.54273372099999995</c:v>
                </c:pt>
                <c:pt idx="411">
                  <c:v>0.54381886449999994</c:v>
                </c:pt>
                <c:pt idx="412">
                  <c:v>0.54517135250000004</c:v>
                </c:pt>
                <c:pt idx="413">
                  <c:v>0.54571287866666662</c:v>
                </c:pt>
                <c:pt idx="414">
                  <c:v>0.54733587500000014</c:v>
                </c:pt>
                <c:pt idx="415">
                  <c:v>0.54892132900000001</c:v>
                </c:pt>
                <c:pt idx="416">
                  <c:v>0.54970874074999998</c:v>
                </c:pt>
                <c:pt idx="417">
                  <c:v>0.55146517449999999</c:v>
                </c:pt>
                <c:pt idx="418">
                  <c:v>0.55313729474999995</c:v>
                </c:pt>
                <c:pt idx="419">
                  <c:v>0.55440600274999996</c:v>
                </c:pt>
                <c:pt idx="420">
                  <c:v>0.55716793850000002</c:v>
                </c:pt>
                <c:pt idx="421">
                  <c:v>0.55807945599999997</c:v>
                </c:pt>
                <c:pt idx="422">
                  <c:v>0.55980295025000004</c:v>
                </c:pt>
                <c:pt idx="423">
                  <c:v>0.56179042400000001</c:v>
                </c:pt>
                <c:pt idx="424">
                  <c:v>0.56351937424999998</c:v>
                </c:pt>
                <c:pt idx="425">
                  <c:v>0.56518219449999996</c:v>
                </c:pt>
                <c:pt idx="426">
                  <c:v>0.56744845399999999</c:v>
                </c:pt>
                <c:pt idx="427">
                  <c:v>0.56910045124999997</c:v>
                </c:pt>
                <c:pt idx="428">
                  <c:v>0.5708500837499999</c:v>
                </c:pt>
                <c:pt idx="429">
                  <c:v>0.573217274</c:v>
                </c:pt>
                <c:pt idx="430">
                  <c:v>0.57559378750000001</c:v>
                </c:pt>
                <c:pt idx="431">
                  <c:v>0.57768331849999988</c:v>
                </c:pt>
                <c:pt idx="432">
                  <c:v>0.57934478099999998</c:v>
                </c:pt>
                <c:pt idx="433">
                  <c:v>0.58196582249999995</c:v>
                </c:pt>
                <c:pt idx="434">
                  <c:v>0.58371729900000002</c:v>
                </c:pt>
                <c:pt idx="435">
                  <c:v>0.58602966599999995</c:v>
                </c:pt>
                <c:pt idx="436">
                  <c:v>0.58916646199999989</c:v>
                </c:pt>
                <c:pt idx="437">
                  <c:v>0.59193617775000007</c:v>
                </c:pt>
                <c:pt idx="438">
                  <c:v>0.59409566925000001</c:v>
                </c:pt>
                <c:pt idx="439">
                  <c:v>0.59664702624999999</c:v>
                </c:pt>
                <c:pt idx="440">
                  <c:v>0.59924596266666663</c:v>
                </c:pt>
                <c:pt idx="441">
                  <c:v>0.60108265274999995</c:v>
                </c:pt>
                <c:pt idx="442">
                  <c:v>0.60398500324999993</c:v>
                </c:pt>
                <c:pt idx="443">
                  <c:v>0.60684223874999998</c:v>
                </c:pt>
                <c:pt idx="444">
                  <c:v>0.60943345800000004</c:v>
                </c:pt>
                <c:pt idx="445">
                  <c:v>0.61208418949999999</c:v>
                </c:pt>
                <c:pt idx="446">
                  <c:v>0.61473627250000007</c:v>
                </c:pt>
                <c:pt idx="447">
                  <c:v>0.61744271325</c:v>
                </c:pt>
                <c:pt idx="448">
                  <c:v>0.62057142574999991</c:v>
                </c:pt>
                <c:pt idx="449">
                  <c:v>0.62324867225000002</c:v>
                </c:pt>
                <c:pt idx="450">
                  <c:v>0.62617392699999996</c:v>
                </c:pt>
                <c:pt idx="451">
                  <c:v>0.62949747249999999</c:v>
                </c:pt>
                <c:pt idx="452">
                  <c:v>0.63246691025000001</c:v>
                </c:pt>
                <c:pt idx="453">
                  <c:v>0.63553553875000002</c:v>
                </c:pt>
                <c:pt idx="454">
                  <c:v>0.63885124824999995</c:v>
                </c:pt>
                <c:pt idx="455">
                  <c:v>0.64273333100000007</c:v>
                </c:pt>
                <c:pt idx="456">
                  <c:v>0.64458408499999997</c:v>
                </c:pt>
                <c:pt idx="457">
                  <c:v>0.64728949875000008</c:v>
                </c:pt>
                <c:pt idx="458">
                  <c:v>0.65067519350000003</c:v>
                </c:pt>
                <c:pt idx="459">
                  <c:v>0.65412780500000001</c:v>
                </c:pt>
                <c:pt idx="460">
                  <c:v>0.65883349974999994</c:v>
                </c:pt>
                <c:pt idx="461">
                  <c:v>0.66205807625000002</c:v>
                </c:pt>
                <c:pt idx="462">
                  <c:v>0.66228287850000001</c:v>
                </c:pt>
                <c:pt idx="463">
                  <c:v>0.66483992349999999</c:v>
                </c:pt>
                <c:pt idx="464">
                  <c:v>0.66740489525000002</c:v>
                </c:pt>
                <c:pt idx="465">
                  <c:v>0.67026413875000002</c:v>
                </c:pt>
                <c:pt idx="466">
                  <c:v>0.67313570325000005</c:v>
                </c:pt>
                <c:pt idx="467">
                  <c:v>0.67578756675000007</c:v>
                </c:pt>
                <c:pt idx="468">
                  <c:v>0.67830635375000004</c:v>
                </c:pt>
                <c:pt idx="469">
                  <c:v>0.6819537052500001</c:v>
                </c:pt>
                <c:pt idx="470">
                  <c:v>0.68440497174999992</c:v>
                </c:pt>
                <c:pt idx="471">
                  <c:v>0.68641653349999998</c:v>
                </c:pt>
                <c:pt idx="472">
                  <c:v>0.68953978074999989</c:v>
                </c:pt>
                <c:pt idx="473">
                  <c:v>0.69188797575000005</c:v>
                </c:pt>
                <c:pt idx="474">
                  <c:v>0.69517698925000004</c:v>
                </c:pt>
                <c:pt idx="475">
                  <c:v>0.69802007699999991</c:v>
                </c:pt>
                <c:pt idx="476">
                  <c:v>0.70075153066666662</c:v>
                </c:pt>
                <c:pt idx="477">
                  <c:v>0.70251212950000008</c:v>
                </c:pt>
                <c:pt idx="478">
                  <c:v>0.70509090449999989</c:v>
                </c:pt>
                <c:pt idx="479">
                  <c:v>0.70773899624999992</c:v>
                </c:pt>
                <c:pt idx="480">
                  <c:v>0.71040847950000008</c:v>
                </c:pt>
                <c:pt idx="481">
                  <c:v>0.71243291725000002</c:v>
                </c:pt>
                <c:pt idx="482">
                  <c:v>0.71505256075000001</c:v>
                </c:pt>
                <c:pt idx="483">
                  <c:v>0.71722023749999997</c:v>
                </c:pt>
                <c:pt idx="484">
                  <c:v>0.71978259825000002</c:v>
                </c:pt>
                <c:pt idx="485">
                  <c:v>0.72230622074999995</c:v>
                </c:pt>
                <c:pt idx="486">
                  <c:v>0.72417045525000001</c:v>
                </c:pt>
                <c:pt idx="487">
                  <c:v>0.72565042624999998</c:v>
                </c:pt>
                <c:pt idx="488">
                  <c:v>0.72856266150000004</c:v>
                </c:pt>
                <c:pt idx="489">
                  <c:v>0.73009713749999994</c:v>
                </c:pt>
                <c:pt idx="490">
                  <c:v>0.7318049940000001</c:v>
                </c:pt>
                <c:pt idx="491">
                  <c:v>0.73422375100000004</c:v>
                </c:pt>
                <c:pt idx="492">
                  <c:v>0.73614995499999991</c:v>
                </c:pt>
                <c:pt idx="493">
                  <c:v>0.73798027724999993</c:v>
                </c:pt>
                <c:pt idx="494">
                  <c:v>0.73934503699999998</c:v>
                </c:pt>
                <c:pt idx="495">
                  <c:v>0.74076996300000009</c:v>
                </c:pt>
                <c:pt idx="496">
                  <c:v>0.74260648275000007</c:v>
                </c:pt>
                <c:pt idx="497">
                  <c:v>0.7439226404999999</c:v>
                </c:pt>
                <c:pt idx="498">
                  <c:v>0.74580522149999995</c:v>
                </c:pt>
                <c:pt idx="499">
                  <c:v>0.74670874849999991</c:v>
                </c:pt>
                <c:pt idx="500">
                  <c:v>0.74822176725</c:v>
                </c:pt>
                <c:pt idx="501">
                  <c:v>0.74908804600000012</c:v>
                </c:pt>
                <c:pt idx="502">
                  <c:v>0.75045116974999992</c:v>
                </c:pt>
                <c:pt idx="503">
                  <c:v>0.75170334525000004</c:v>
                </c:pt>
                <c:pt idx="504">
                  <c:v>0.75248002674999992</c:v>
                </c:pt>
                <c:pt idx="505">
                  <c:v>0.75350150299999996</c:v>
                </c:pt>
                <c:pt idx="506">
                  <c:v>0.75437036174999994</c:v>
                </c:pt>
                <c:pt idx="507">
                  <c:v>0.75495802425000003</c:v>
                </c:pt>
                <c:pt idx="508">
                  <c:v>0.75537001074999999</c:v>
                </c:pt>
                <c:pt idx="509">
                  <c:v>0.75546573700000008</c:v>
                </c:pt>
                <c:pt idx="510">
                  <c:v>0.75623844600000001</c:v>
                </c:pt>
                <c:pt idx="511">
                  <c:v>0.75700870649999996</c:v>
                </c:pt>
                <c:pt idx="512">
                  <c:v>0.75744652749999997</c:v>
                </c:pt>
                <c:pt idx="513">
                  <c:v>0.75782157674999995</c:v>
                </c:pt>
                <c:pt idx="514">
                  <c:v>0.75830928775000006</c:v>
                </c:pt>
                <c:pt idx="515">
                  <c:v>0.75849174524999996</c:v>
                </c:pt>
                <c:pt idx="516">
                  <c:v>0.75890828075000005</c:v>
                </c:pt>
                <c:pt idx="517">
                  <c:v>0.75843397549999991</c:v>
                </c:pt>
                <c:pt idx="518">
                  <c:v>0.75890524749999988</c:v>
                </c:pt>
                <c:pt idx="519">
                  <c:v>0.75824306774999994</c:v>
                </c:pt>
                <c:pt idx="520">
                  <c:v>0.75789983825000007</c:v>
                </c:pt>
                <c:pt idx="521">
                  <c:v>0.75846603950000002</c:v>
                </c:pt>
                <c:pt idx="522">
                  <c:v>0.75870983124999991</c:v>
                </c:pt>
                <c:pt idx="523">
                  <c:v>0.75823213749999996</c:v>
                </c:pt>
                <c:pt idx="524">
                  <c:v>0.75855729574999997</c:v>
                </c:pt>
                <c:pt idx="525">
                  <c:v>0.75812189225000004</c:v>
                </c:pt>
                <c:pt idx="526">
                  <c:v>0.75730855549999998</c:v>
                </c:pt>
                <c:pt idx="527">
                  <c:v>0.75691811074999993</c:v>
                </c:pt>
                <c:pt idx="528">
                  <c:v>0.756408054</c:v>
                </c:pt>
                <c:pt idx="529">
                  <c:v>0.755593395</c:v>
                </c:pt>
                <c:pt idx="530">
                  <c:v>0.75464740699999999</c:v>
                </c:pt>
                <c:pt idx="531">
                  <c:v>0.75373541849999992</c:v>
                </c:pt>
                <c:pt idx="532">
                  <c:v>0.75442227449999999</c:v>
                </c:pt>
                <c:pt idx="533">
                  <c:v>0.75340079049999997</c:v>
                </c:pt>
                <c:pt idx="534">
                  <c:v>0.75259773824999998</c:v>
                </c:pt>
                <c:pt idx="535">
                  <c:v>0.75192581549999993</c:v>
                </c:pt>
                <c:pt idx="536">
                  <c:v>0.75142774700000003</c:v>
                </c:pt>
                <c:pt idx="537">
                  <c:v>0.75103158699999994</c:v>
                </c:pt>
                <c:pt idx="538">
                  <c:v>0.74937902749999996</c:v>
                </c:pt>
                <c:pt idx="539">
                  <c:v>0.74876160899999999</c:v>
                </c:pt>
                <c:pt idx="540">
                  <c:v>0.74739571874999999</c:v>
                </c:pt>
                <c:pt idx="541">
                  <c:v>0.74678403450000008</c:v>
                </c:pt>
                <c:pt idx="542">
                  <c:v>0.74661664750000001</c:v>
                </c:pt>
                <c:pt idx="543">
                  <c:v>0.74492150750000008</c:v>
                </c:pt>
                <c:pt idx="544">
                  <c:v>0.74456134500000004</c:v>
                </c:pt>
                <c:pt idx="545">
                  <c:v>0.74312023549999995</c:v>
                </c:pt>
                <c:pt idx="546">
                  <c:v>0.74161728400000004</c:v>
                </c:pt>
                <c:pt idx="547">
                  <c:v>0.74100866825</c:v>
                </c:pt>
                <c:pt idx="548">
                  <c:v>0.73980363225000001</c:v>
                </c:pt>
                <c:pt idx="549">
                  <c:v>0.73909333575000002</c:v>
                </c:pt>
                <c:pt idx="550">
                  <c:v>0.7386660075</c:v>
                </c:pt>
                <c:pt idx="551">
                  <c:v>0.73690020900000008</c:v>
                </c:pt>
                <c:pt idx="552">
                  <c:v>0.73536623925</c:v>
                </c:pt>
                <c:pt idx="553">
                  <c:v>0.73532434025000004</c:v>
                </c:pt>
                <c:pt idx="554">
                  <c:v>0.73440606600000002</c:v>
                </c:pt>
                <c:pt idx="555">
                  <c:v>0.7326314625</c:v>
                </c:pt>
                <c:pt idx="556">
                  <c:v>0.73217746324999988</c:v>
                </c:pt>
                <c:pt idx="557">
                  <c:v>0.73079030249999999</c:v>
                </c:pt>
                <c:pt idx="558">
                  <c:v>0.72964496049999994</c:v>
                </c:pt>
                <c:pt idx="559">
                  <c:v>0.72856425499999999</c:v>
                </c:pt>
                <c:pt idx="560">
                  <c:v>0.72716887800000007</c:v>
                </c:pt>
                <c:pt idx="561">
                  <c:v>0.72575073199999995</c:v>
                </c:pt>
                <c:pt idx="562">
                  <c:v>0.72549539375000005</c:v>
                </c:pt>
                <c:pt idx="563">
                  <c:v>0.72466040700000001</c:v>
                </c:pt>
                <c:pt idx="564">
                  <c:v>0.72286383624999995</c:v>
                </c:pt>
                <c:pt idx="565">
                  <c:v>0.72241248925000012</c:v>
                </c:pt>
                <c:pt idx="566">
                  <c:v>0.72100553550000002</c:v>
                </c:pt>
                <c:pt idx="567">
                  <c:v>0.71986775250000001</c:v>
                </c:pt>
                <c:pt idx="568">
                  <c:v>0.71865385725000008</c:v>
                </c:pt>
                <c:pt idx="569">
                  <c:v>0.71789457325000006</c:v>
                </c:pt>
                <c:pt idx="570">
                  <c:v>0.71646048900000003</c:v>
                </c:pt>
                <c:pt idx="571">
                  <c:v>0.71660632974999994</c:v>
                </c:pt>
                <c:pt idx="572">
                  <c:v>0.71530798250000005</c:v>
                </c:pt>
                <c:pt idx="573">
                  <c:v>0.71362208925000004</c:v>
                </c:pt>
                <c:pt idx="574">
                  <c:v>0.71269654399999993</c:v>
                </c:pt>
                <c:pt idx="575">
                  <c:v>0.71221702374999996</c:v>
                </c:pt>
                <c:pt idx="576">
                  <c:v>0.71045089000000006</c:v>
                </c:pt>
                <c:pt idx="577">
                  <c:v>0.71034641924999997</c:v>
                </c:pt>
                <c:pt idx="578">
                  <c:v>0.70890506650000007</c:v>
                </c:pt>
                <c:pt idx="579">
                  <c:v>0.70872161625000007</c:v>
                </c:pt>
                <c:pt idx="580">
                  <c:v>0.70834611174999995</c:v>
                </c:pt>
                <c:pt idx="581">
                  <c:v>0.70702350099999989</c:v>
                </c:pt>
                <c:pt idx="582">
                  <c:v>0.70547374149999997</c:v>
                </c:pt>
                <c:pt idx="583">
                  <c:v>0.70456547274999992</c:v>
                </c:pt>
                <c:pt idx="584">
                  <c:v>0.70407879325</c:v>
                </c:pt>
                <c:pt idx="585">
                  <c:v>0.70315417425000004</c:v>
                </c:pt>
                <c:pt idx="586">
                  <c:v>0.702668509</c:v>
                </c:pt>
                <c:pt idx="587">
                  <c:v>0.70143214725000003</c:v>
                </c:pt>
                <c:pt idx="588">
                  <c:v>0.70030753224999998</c:v>
                </c:pt>
                <c:pt idx="589">
                  <c:v>0.70047274900000001</c:v>
                </c:pt>
                <c:pt idx="590">
                  <c:v>0.69967012100000003</c:v>
                </c:pt>
                <c:pt idx="591">
                  <c:v>0.69840873325000008</c:v>
                </c:pt>
                <c:pt idx="592">
                  <c:v>0.69781346550000001</c:v>
                </c:pt>
                <c:pt idx="593">
                  <c:v>0.69707719274999991</c:v>
                </c:pt>
                <c:pt idx="594">
                  <c:v>0.69786150699999994</c:v>
                </c:pt>
                <c:pt idx="595">
                  <c:v>0.69609245875000003</c:v>
                </c:pt>
                <c:pt idx="596">
                  <c:v>0.69618567725000002</c:v>
                </c:pt>
                <c:pt idx="597">
                  <c:v>0.69563046499999992</c:v>
                </c:pt>
                <c:pt idx="598">
                  <c:v>0.69479840799999992</c:v>
                </c:pt>
                <c:pt idx="599">
                  <c:v>0.69416649675000008</c:v>
                </c:pt>
                <c:pt idx="600">
                  <c:v>0.69352840874999988</c:v>
                </c:pt>
                <c:pt idx="601">
                  <c:v>0.69327209450000005</c:v>
                </c:pt>
                <c:pt idx="602">
                  <c:v>0.69283147325000005</c:v>
                </c:pt>
                <c:pt idx="603">
                  <c:v>0.69288841800000001</c:v>
                </c:pt>
                <c:pt idx="604">
                  <c:v>0.69238751949999999</c:v>
                </c:pt>
                <c:pt idx="605">
                  <c:v>0.69169317974999989</c:v>
                </c:pt>
                <c:pt idx="606">
                  <c:v>0.69146538725000006</c:v>
                </c:pt>
                <c:pt idx="607">
                  <c:v>0.69152383524999994</c:v>
                </c:pt>
                <c:pt idx="608">
                  <c:v>0.69088248050000001</c:v>
                </c:pt>
                <c:pt idx="609">
                  <c:v>0.69131336900000007</c:v>
                </c:pt>
                <c:pt idx="610">
                  <c:v>0.69065774049999995</c:v>
                </c:pt>
                <c:pt idx="611">
                  <c:v>0.69162693600000003</c:v>
                </c:pt>
                <c:pt idx="612">
                  <c:v>0.69102684339999987</c:v>
                </c:pt>
                <c:pt idx="613">
                  <c:v>0.68969332750000012</c:v>
                </c:pt>
                <c:pt idx="614">
                  <c:v>0.68910139375000001</c:v>
                </c:pt>
                <c:pt idx="615">
                  <c:v>0.68969800274999993</c:v>
                </c:pt>
                <c:pt idx="616">
                  <c:v>0.68911933925000002</c:v>
                </c:pt>
                <c:pt idx="617">
                  <c:v>0.68978511325000003</c:v>
                </c:pt>
                <c:pt idx="618">
                  <c:v>0.69018044774999998</c:v>
                </c:pt>
                <c:pt idx="619">
                  <c:v>0.68985037650000003</c:v>
                </c:pt>
                <c:pt idx="620">
                  <c:v>0.69058308099999999</c:v>
                </c:pt>
                <c:pt idx="621">
                  <c:v>0.69041621850000001</c:v>
                </c:pt>
                <c:pt idx="622">
                  <c:v>0.69006944725000008</c:v>
                </c:pt>
                <c:pt idx="623">
                  <c:v>0.69035015599999994</c:v>
                </c:pt>
                <c:pt idx="624">
                  <c:v>0.69038199275000001</c:v>
                </c:pt>
                <c:pt idx="625">
                  <c:v>0.6897671635</c:v>
                </c:pt>
                <c:pt idx="626">
                  <c:v>0.69055392849999997</c:v>
                </c:pt>
                <c:pt idx="627">
                  <c:v>0.69111514449999989</c:v>
                </c:pt>
                <c:pt idx="628">
                  <c:v>0.69109045125000002</c:v>
                </c:pt>
                <c:pt idx="629">
                  <c:v>0.69116367125</c:v>
                </c:pt>
                <c:pt idx="630">
                  <c:v>0.6906680905</c:v>
                </c:pt>
                <c:pt idx="631">
                  <c:v>0.69213639400000004</c:v>
                </c:pt>
                <c:pt idx="632">
                  <c:v>0.69248952175</c:v>
                </c:pt>
                <c:pt idx="633">
                  <c:v>0.69213760400000002</c:v>
                </c:pt>
                <c:pt idx="634">
                  <c:v>0.69254965724999995</c:v>
                </c:pt>
                <c:pt idx="635">
                  <c:v>0.69264901300000004</c:v>
                </c:pt>
                <c:pt idx="636">
                  <c:v>0.69426418160000003</c:v>
                </c:pt>
                <c:pt idx="637">
                  <c:v>0.69344981925000004</c:v>
                </c:pt>
                <c:pt idx="638">
                  <c:v>0.69442306300000001</c:v>
                </c:pt>
                <c:pt idx="639">
                  <c:v>0.69536111049999993</c:v>
                </c:pt>
                <c:pt idx="640">
                  <c:v>0.69597537724999992</c:v>
                </c:pt>
                <c:pt idx="641">
                  <c:v>0.69641571474999997</c:v>
                </c:pt>
                <c:pt idx="642">
                  <c:v>0.69668457350000002</c:v>
                </c:pt>
                <c:pt idx="643">
                  <c:v>0.69695643425000009</c:v>
                </c:pt>
                <c:pt idx="644">
                  <c:v>0.69818872475000004</c:v>
                </c:pt>
                <c:pt idx="645">
                  <c:v>0.69890345924999997</c:v>
                </c:pt>
                <c:pt idx="646">
                  <c:v>0.69934851674999998</c:v>
                </c:pt>
                <c:pt idx="647">
                  <c:v>0.69973795574999997</c:v>
                </c:pt>
                <c:pt idx="648">
                  <c:v>0.69984996399999999</c:v>
                </c:pt>
                <c:pt idx="649">
                  <c:v>0.70156514474999998</c:v>
                </c:pt>
                <c:pt idx="650">
                  <c:v>0.70293373424999994</c:v>
                </c:pt>
                <c:pt idx="651">
                  <c:v>0.702635334</c:v>
                </c:pt>
                <c:pt idx="652">
                  <c:v>0.70357764599999995</c:v>
                </c:pt>
                <c:pt idx="653">
                  <c:v>0.70514670599999996</c:v>
                </c:pt>
                <c:pt idx="654">
                  <c:v>0.70485482850000003</c:v>
                </c:pt>
                <c:pt idx="655">
                  <c:v>0.70585250859999993</c:v>
                </c:pt>
                <c:pt idx="656">
                  <c:v>0.70723272924999991</c:v>
                </c:pt>
                <c:pt idx="657">
                  <c:v>0.70707668549999991</c:v>
                </c:pt>
                <c:pt idx="658">
                  <c:v>0.70719805550000003</c:v>
                </c:pt>
                <c:pt idx="659">
                  <c:v>0.70930443600000004</c:v>
                </c:pt>
                <c:pt idx="660">
                  <c:v>0.71033567949999998</c:v>
                </c:pt>
                <c:pt idx="661">
                  <c:v>0.71047514275000001</c:v>
                </c:pt>
                <c:pt idx="662">
                  <c:v>0.71119727050000003</c:v>
                </c:pt>
                <c:pt idx="663">
                  <c:v>0.71235902750000002</c:v>
                </c:pt>
                <c:pt idx="664">
                  <c:v>0.71334907850000007</c:v>
                </c:pt>
                <c:pt idx="665">
                  <c:v>0.71439297850000005</c:v>
                </c:pt>
                <c:pt idx="666">
                  <c:v>0.71580771249999997</c:v>
                </c:pt>
                <c:pt idx="667">
                  <c:v>0.71767065725000001</c:v>
                </c:pt>
                <c:pt idx="668">
                  <c:v>0.71837083299999993</c:v>
                </c:pt>
                <c:pt idx="669">
                  <c:v>0.71923319349999992</c:v>
                </c:pt>
                <c:pt idx="670">
                  <c:v>0.71990578824999996</c:v>
                </c:pt>
                <c:pt idx="671">
                  <c:v>0.71995233420000004</c:v>
                </c:pt>
                <c:pt idx="672">
                  <c:v>0.72184545550000001</c:v>
                </c:pt>
                <c:pt idx="673">
                  <c:v>0.72291610925000005</c:v>
                </c:pt>
                <c:pt idx="674">
                  <c:v>0.72528596175000004</c:v>
                </c:pt>
                <c:pt idx="675">
                  <c:v>0.72503878799999999</c:v>
                </c:pt>
                <c:pt idx="676">
                  <c:v>0.72653538550000007</c:v>
                </c:pt>
                <c:pt idx="677">
                  <c:v>0.7281228475</c:v>
                </c:pt>
                <c:pt idx="678">
                  <c:v>0.72861252774999996</c:v>
                </c:pt>
                <c:pt idx="679">
                  <c:v>0.72985539799999999</c:v>
                </c:pt>
                <c:pt idx="680">
                  <c:v>0.73168266275000005</c:v>
                </c:pt>
                <c:pt idx="681">
                  <c:v>0.73325468999999988</c:v>
                </c:pt>
                <c:pt idx="682">
                  <c:v>0.73350577549999996</c:v>
                </c:pt>
                <c:pt idx="683">
                  <c:v>0.73453735975000001</c:v>
                </c:pt>
                <c:pt idx="684">
                  <c:v>0.73733125499999996</c:v>
                </c:pt>
                <c:pt idx="685">
                  <c:v>0.73770215299999997</c:v>
                </c:pt>
                <c:pt idx="686">
                  <c:v>0.73943925449999992</c:v>
                </c:pt>
                <c:pt idx="687">
                  <c:v>0.74116653175000002</c:v>
                </c:pt>
                <c:pt idx="688">
                  <c:v>0.742755159</c:v>
                </c:pt>
                <c:pt idx="689">
                  <c:v>0.74400857025</c:v>
                </c:pt>
                <c:pt idx="690">
                  <c:v>0.74391524050000002</c:v>
                </c:pt>
                <c:pt idx="691">
                  <c:v>0.74591306825000003</c:v>
                </c:pt>
                <c:pt idx="692">
                  <c:v>0.74628836999999992</c:v>
                </c:pt>
                <c:pt idx="693">
                  <c:v>0.7488299585</c:v>
                </c:pt>
                <c:pt idx="694">
                  <c:v>0.74923097849999998</c:v>
                </c:pt>
                <c:pt idx="695">
                  <c:v>0.75197173325</c:v>
                </c:pt>
                <c:pt idx="696">
                  <c:v>0.75252592600000001</c:v>
                </c:pt>
                <c:pt idx="697">
                  <c:v>0.75392988160000007</c:v>
                </c:pt>
                <c:pt idx="698">
                  <c:v>0.75620244049999996</c:v>
                </c:pt>
                <c:pt idx="699">
                  <c:v>0.75710617350000009</c:v>
                </c:pt>
                <c:pt idx="700">
                  <c:v>0.75883944250000002</c:v>
                </c:pt>
                <c:pt idx="701">
                  <c:v>0.7596233857500001</c:v>
                </c:pt>
                <c:pt idx="702">
                  <c:v>0.76215416874999997</c:v>
                </c:pt>
                <c:pt idx="703">
                  <c:v>0.76366118000000005</c:v>
                </c:pt>
                <c:pt idx="704">
                  <c:v>0.76501054175000005</c:v>
                </c:pt>
                <c:pt idx="705">
                  <c:v>0.76668745299999985</c:v>
                </c:pt>
                <c:pt idx="706">
                  <c:v>0.76789290074999994</c:v>
                </c:pt>
                <c:pt idx="707">
                  <c:v>0.77004903999999996</c:v>
                </c:pt>
                <c:pt idx="708">
                  <c:v>0.77205530060000016</c:v>
                </c:pt>
                <c:pt idx="709">
                  <c:v>0.77396200400000004</c:v>
                </c:pt>
                <c:pt idx="710">
                  <c:v>0.77519352925000007</c:v>
                </c:pt>
                <c:pt idx="711">
                  <c:v>0.77667242725000007</c:v>
                </c:pt>
                <c:pt idx="712">
                  <c:v>0.77844043550000008</c:v>
                </c:pt>
                <c:pt idx="713">
                  <c:v>0.78042703999999996</c:v>
                </c:pt>
                <c:pt idx="714">
                  <c:v>0.78205569999999991</c:v>
                </c:pt>
                <c:pt idx="715">
                  <c:v>0.78295546625000001</c:v>
                </c:pt>
                <c:pt idx="716">
                  <c:v>0.78450777500000002</c:v>
                </c:pt>
                <c:pt idx="717">
                  <c:v>0.78686963500000007</c:v>
                </c:pt>
                <c:pt idx="718">
                  <c:v>0.78863032999999993</c:v>
                </c:pt>
                <c:pt idx="719">
                  <c:v>0.78929111299999999</c:v>
                </c:pt>
                <c:pt idx="720">
                  <c:v>0.79189763175000005</c:v>
                </c:pt>
                <c:pt idx="721">
                  <c:v>0.79349132699999991</c:v>
                </c:pt>
                <c:pt idx="722">
                  <c:v>0.79417960250000008</c:v>
                </c:pt>
                <c:pt idx="723">
                  <c:v>0.79613785349999999</c:v>
                </c:pt>
                <c:pt idx="724">
                  <c:v>0.79727670000000006</c:v>
                </c:pt>
                <c:pt idx="725">
                  <c:v>0.79850986474999996</c:v>
                </c:pt>
                <c:pt idx="726">
                  <c:v>0.79953062575</c:v>
                </c:pt>
                <c:pt idx="727">
                  <c:v>0.80199563100000004</c:v>
                </c:pt>
                <c:pt idx="728">
                  <c:v>0.80290168149999996</c:v>
                </c:pt>
                <c:pt idx="729">
                  <c:v>0.80454060839999997</c:v>
                </c:pt>
                <c:pt idx="730">
                  <c:v>0.80635881300000012</c:v>
                </c:pt>
                <c:pt idx="731">
                  <c:v>0.80788288874999992</c:v>
                </c:pt>
                <c:pt idx="732">
                  <c:v>0.80945988349999998</c:v>
                </c:pt>
                <c:pt idx="733">
                  <c:v>0.81001135400000002</c:v>
                </c:pt>
                <c:pt idx="734">
                  <c:v>0.81144065499999996</c:v>
                </c:pt>
                <c:pt idx="735">
                  <c:v>0.81255906374999998</c:v>
                </c:pt>
                <c:pt idx="736">
                  <c:v>0.81363332124999999</c:v>
                </c:pt>
                <c:pt idx="737">
                  <c:v>0.81486494099999995</c:v>
                </c:pt>
                <c:pt idx="738">
                  <c:v>0.81688974700000005</c:v>
                </c:pt>
                <c:pt idx="739">
                  <c:v>0.81808951624999993</c:v>
                </c:pt>
                <c:pt idx="740">
                  <c:v>0.81877642000000006</c:v>
                </c:pt>
                <c:pt idx="741">
                  <c:v>0.81983454599999994</c:v>
                </c:pt>
                <c:pt idx="742">
                  <c:v>0.82080452349999999</c:v>
                </c:pt>
                <c:pt idx="743">
                  <c:v>0.82306201925</c:v>
                </c:pt>
                <c:pt idx="744">
                  <c:v>0.82259848149999992</c:v>
                </c:pt>
                <c:pt idx="745">
                  <c:v>0.82330714049999998</c:v>
                </c:pt>
                <c:pt idx="746">
                  <c:v>0.82501860725000009</c:v>
                </c:pt>
                <c:pt idx="747">
                  <c:v>0.82630626979999988</c:v>
                </c:pt>
                <c:pt idx="748">
                  <c:v>0.82799519724999993</c:v>
                </c:pt>
                <c:pt idx="749">
                  <c:v>0.82912974849999999</c:v>
                </c:pt>
                <c:pt idx="750">
                  <c:v>0.83088165025000005</c:v>
                </c:pt>
                <c:pt idx="751">
                  <c:v>0.83217671699999995</c:v>
                </c:pt>
                <c:pt idx="752">
                  <c:v>0.83367478500000003</c:v>
                </c:pt>
                <c:pt idx="753">
                  <c:v>0.83396979449999997</c:v>
                </c:pt>
                <c:pt idx="754">
                  <c:v>0.8342752699999999</c:v>
                </c:pt>
                <c:pt idx="755">
                  <c:v>0.83775822560000002</c:v>
                </c:pt>
                <c:pt idx="756">
                  <c:v>0.83972245325000006</c:v>
                </c:pt>
                <c:pt idx="757">
                  <c:v>0.84126878574999997</c:v>
                </c:pt>
                <c:pt idx="758">
                  <c:v>0.84259329024999996</c:v>
                </c:pt>
                <c:pt idx="759">
                  <c:v>0.84316403924999994</c:v>
                </c:pt>
                <c:pt idx="760">
                  <c:v>0.84600903924999993</c:v>
                </c:pt>
                <c:pt idx="761">
                  <c:v>0.84674740950000005</c:v>
                </c:pt>
                <c:pt idx="762">
                  <c:v>0.84819715925000005</c:v>
                </c:pt>
                <c:pt idx="763">
                  <c:v>0.8495047</c:v>
                </c:pt>
                <c:pt idx="764">
                  <c:v>0.85193048275000005</c:v>
                </c:pt>
                <c:pt idx="765">
                  <c:v>0.85157180674999999</c:v>
                </c:pt>
                <c:pt idx="766">
                  <c:v>0.85280241749999997</c:v>
                </c:pt>
                <c:pt idx="767">
                  <c:v>0.85533880024999998</c:v>
                </c:pt>
                <c:pt idx="768">
                  <c:v>0.85583198049999998</c:v>
                </c:pt>
                <c:pt idx="769">
                  <c:v>0.85806893750000002</c:v>
                </c:pt>
                <c:pt idx="770">
                  <c:v>0.85793918400000013</c:v>
                </c:pt>
                <c:pt idx="771">
                  <c:v>0.86059268580000003</c:v>
                </c:pt>
                <c:pt idx="772">
                  <c:v>0.86139152799999996</c:v>
                </c:pt>
                <c:pt idx="773">
                  <c:v>0.86303162175000003</c:v>
                </c:pt>
                <c:pt idx="774">
                  <c:v>0.86385447625</c:v>
                </c:pt>
                <c:pt idx="775">
                  <c:v>0.86661071525</c:v>
                </c:pt>
                <c:pt idx="776">
                  <c:v>0.868138721</c:v>
                </c:pt>
                <c:pt idx="777">
                  <c:v>0.86725445599999995</c:v>
                </c:pt>
                <c:pt idx="778">
                  <c:v>0.86836412550000008</c:v>
                </c:pt>
                <c:pt idx="779">
                  <c:v>0.86833433100000013</c:v>
                </c:pt>
                <c:pt idx="780">
                  <c:v>0.86939276374999996</c:v>
                </c:pt>
                <c:pt idx="781">
                  <c:v>0.87036066824999991</c:v>
                </c:pt>
                <c:pt idx="782">
                  <c:v>0.87035024250000004</c:v>
                </c:pt>
                <c:pt idx="783">
                  <c:v>0.87248747424999995</c:v>
                </c:pt>
                <c:pt idx="784">
                  <c:v>0.8746371074999999</c:v>
                </c:pt>
                <c:pt idx="785">
                  <c:v>0.87481232624999994</c:v>
                </c:pt>
                <c:pt idx="786">
                  <c:v>0.87586067300000003</c:v>
                </c:pt>
                <c:pt idx="787">
                  <c:v>0.87622346299999998</c:v>
                </c:pt>
                <c:pt idx="788">
                  <c:v>0.87638599549999996</c:v>
                </c:pt>
                <c:pt idx="789">
                  <c:v>0.87839417649999996</c:v>
                </c:pt>
                <c:pt idx="790">
                  <c:v>0.87976808800000006</c:v>
                </c:pt>
                <c:pt idx="791">
                  <c:v>0.87966358124999999</c:v>
                </c:pt>
                <c:pt idx="792">
                  <c:v>0.881083269</c:v>
                </c:pt>
                <c:pt idx="793">
                  <c:v>0.88070640560000002</c:v>
                </c:pt>
                <c:pt idx="794">
                  <c:v>0.88146094499999994</c:v>
                </c:pt>
                <c:pt idx="795">
                  <c:v>0.88217008150000009</c:v>
                </c:pt>
                <c:pt idx="796">
                  <c:v>0.88470437499999999</c:v>
                </c:pt>
                <c:pt idx="797">
                  <c:v>0.88437747524999999</c:v>
                </c:pt>
                <c:pt idx="798">
                  <c:v>0.88599114125</c:v>
                </c:pt>
                <c:pt idx="799">
                  <c:v>0.88559698200000003</c:v>
                </c:pt>
                <c:pt idx="800">
                  <c:v>0.88669412600000008</c:v>
                </c:pt>
                <c:pt idx="801">
                  <c:v>0.88682146750000002</c:v>
                </c:pt>
                <c:pt idx="802">
                  <c:v>0.88944121450000002</c:v>
                </c:pt>
                <c:pt idx="803">
                  <c:v>0.88930616424999998</c:v>
                </c:pt>
                <c:pt idx="804">
                  <c:v>0.88918657474999996</c:v>
                </c:pt>
                <c:pt idx="805">
                  <c:v>0.88881840849999993</c:v>
                </c:pt>
                <c:pt idx="806">
                  <c:v>0.88864366759999991</c:v>
                </c:pt>
                <c:pt idx="807">
                  <c:v>0.89101674649999996</c:v>
                </c:pt>
                <c:pt idx="808">
                  <c:v>0.89237075474999994</c:v>
                </c:pt>
                <c:pt idx="809">
                  <c:v>0.89224641100000002</c:v>
                </c:pt>
                <c:pt idx="810">
                  <c:v>0.89408073375000008</c:v>
                </c:pt>
                <c:pt idx="811">
                  <c:v>0.89299095750000002</c:v>
                </c:pt>
                <c:pt idx="812">
                  <c:v>0.89250040624999993</c:v>
                </c:pt>
                <c:pt idx="813">
                  <c:v>0.89312748019999988</c:v>
                </c:pt>
                <c:pt idx="814">
                  <c:v>0.89465358625000002</c:v>
                </c:pt>
                <c:pt idx="815">
                  <c:v>0.89419518524999997</c:v>
                </c:pt>
                <c:pt idx="816">
                  <c:v>0.89496167599999998</c:v>
                </c:pt>
                <c:pt idx="817">
                  <c:v>0.89467466424999997</c:v>
                </c:pt>
                <c:pt idx="818">
                  <c:v>0.89604530625000001</c:v>
                </c:pt>
                <c:pt idx="819">
                  <c:v>0.89591190700000001</c:v>
                </c:pt>
                <c:pt idx="820">
                  <c:v>0.8959307285</c:v>
                </c:pt>
                <c:pt idx="821">
                  <c:v>0.89431006950000003</c:v>
                </c:pt>
                <c:pt idx="822">
                  <c:v>0.89736162725000002</c:v>
                </c:pt>
                <c:pt idx="823">
                  <c:v>0.89844147899999993</c:v>
                </c:pt>
                <c:pt idx="824">
                  <c:v>0.89761802025000004</c:v>
                </c:pt>
                <c:pt idx="825">
                  <c:v>0.8964517206</c:v>
                </c:pt>
                <c:pt idx="826">
                  <c:v>0.896349426</c:v>
                </c:pt>
                <c:pt idx="827">
                  <c:v>0.89563238049999994</c:v>
                </c:pt>
                <c:pt idx="828">
                  <c:v>0.89748932700000006</c:v>
                </c:pt>
                <c:pt idx="829">
                  <c:v>0.89529162049999989</c:v>
                </c:pt>
                <c:pt idx="830">
                  <c:v>0.89706595499999997</c:v>
                </c:pt>
                <c:pt idx="831">
                  <c:v>0.89514450899999998</c:v>
                </c:pt>
                <c:pt idx="832">
                  <c:v>0.89766526150000003</c:v>
                </c:pt>
                <c:pt idx="833">
                  <c:v>0.89653794375000007</c:v>
                </c:pt>
                <c:pt idx="834">
                  <c:v>0.89683206149999994</c:v>
                </c:pt>
                <c:pt idx="835">
                  <c:v>0.89635201524999997</c:v>
                </c:pt>
                <c:pt idx="836">
                  <c:v>0.89570974424999994</c:v>
                </c:pt>
                <c:pt idx="837">
                  <c:v>0.89326810499999998</c:v>
                </c:pt>
                <c:pt idx="838">
                  <c:v>0.89405984875</c:v>
                </c:pt>
                <c:pt idx="839">
                  <c:v>0.8968176482500001</c:v>
                </c:pt>
                <c:pt idx="840">
                  <c:v>0.89626797925000001</c:v>
                </c:pt>
                <c:pt idx="841">
                  <c:v>0.8953482960000001</c:v>
                </c:pt>
                <c:pt idx="842">
                  <c:v>0.89515948700000003</c:v>
                </c:pt>
                <c:pt idx="843">
                  <c:v>0.89226981240000003</c:v>
                </c:pt>
                <c:pt idx="844">
                  <c:v>0.89213290774999998</c:v>
                </c:pt>
                <c:pt idx="845">
                  <c:v>0.89933268124999999</c:v>
                </c:pt>
                <c:pt idx="846">
                  <c:v>0.89780426749999998</c:v>
                </c:pt>
                <c:pt idx="847">
                  <c:v>0.89641762450000007</c:v>
                </c:pt>
                <c:pt idx="848">
                  <c:v>0.89405248280000005</c:v>
                </c:pt>
                <c:pt idx="849">
                  <c:v>0.89067537124999996</c:v>
                </c:pt>
                <c:pt idx="850">
                  <c:v>0.89380776824999997</c:v>
                </c:pt>
                <c:pt idx="851">
                  <c:v>0.89518881650000004</c:v>
                </c:pt>
                <c:pt idx="852">
                  <c:v>0.89222683624999999</c:v>
                </c:pt>
                <c:pt idx="853">
                  <c:v>0.89480131574999999</c:v>
                </c:pt>
                <c:pt idx="854">
                  <c:v>0.89384955720000003</c:v>
                </c:pt>
                <c:pt idx="855">
                  <c:v>0.8964718117499999</c:v>
                </c:pt>
                <c:pt idx="856">
                  <c:v>0.89446887024999999</c:v>
                </c:pt>
                <c:pt idx="857">
                  <c:v>0.89811835699999998</c:v>
                </c:pt>
                <c:pt idx="858">
                  <c:v>0.89451595000000006</c:v>
                </c:pt>
                <c:pt idx="859">
                  <c:v>0.89148336539999984</c:v>
                </c:pt>
                <c:pt idx="860">
                  <c:v>0.89167360425000008</c:v>
                </c:pt>
                <c:pt idx="861">
                  <c:v>0.88880127875000003</c:v>
                </c:pt>
                <c:pt idx="862">
                  <c:v>0.89193001700000007</c:v>
                </c:pt>
                <c:pt idx="863">
                  <c:v>0.89414095724999998</c:v>
                </c:pt>
                <c:pt idx="864">
                  <c:v>0.89344945580000013</c:v>
                </c:pt>
                <c:pt idx="865">
                  <c:v>0.88850040299999999</c:v>
                </c:pt>
                <c:pt idx="866">
                  <c:v>0.89217989625000005</c:v>
                </c:pt>
                <c:pt idx="867">
                  <c:v>0.88547069199999995</c:v>
                </c:pt>
                <c:pt idx="868">
                  <c:v>0.89417548400000002</c:v>
                </c:pt>
                <c:pt idx="869">
                  <c:v>0.89916044625000002</c:v>
                </c:pt>
                <c:pt idx="870">
                  <c:v>0.89339834559999998</c:v>
                </c:pt>
                <c:pt idx="871">
                  <c:v>0.89382737400000001</c:v>
                </c:pt>
                <c:pt idx="872">
                  <c:v>0.89395833850000006</c:v>
                </c:pt>
                <c:pt idx="873">
                  <c:v>0.8957965054999999</c:v>
                </c:pt>
                <c:pt idx="874">
                  <c:v>0.90349360774999987</c:v>
                </c:pt>
                <c:pt idx="875">
                  <c:v>0.88963970959999994</c:v>
                </c:pt>
                <c:pt idx="876">
                  <c:v>0.88851580649999995</c:v>
                </c:pt>
                <c:pt idx="877">
                  <c:v>0.89331376624999992</c:v>
                </c:pt>
                <c:pt idx="878">
                  <c:v>0.89191807199999995</c:v>
                </c:pt>
                <c:pt idx="879">
                  <c:v>0.89182362000000004</c:v>
                </c:pt>
                <c:pt idx="880">
                  <c:v>0.8962251752</c:v>
                </c:pt>
                <c:pt idx="881">
                  <c:v>0.89338765450000002</c:v>
                </c:pt>
                <c:pt idx="882">
                  <c:v>0.89537960075</c:v>
                </c:pt>
                <c:pt idx="883">
                  <c:v>0.89884657125</c:v>
                </c:pt>
                <c:pt idx="884">
                  <c:v>0.89971560549999996</c:v>
                </c:pt>
                <c:pt idx="885">
                  <c:v>0.89679934560000008</c:v>
                </c:pt>
                <c:pt idx="886">
                  <c:v>0.89132437399999997</c:v>
                </c:pt>
                <c:pt idx="887">
                  <c:v>0.89641601074999999</c:v>
                </c:pt>
                <c:pt idx="888">
                  <c:v>0.88676960500000002</c:v>
                </c:pt>
                <c:pt idx="889">
                  <c:v>0.89180153075000002</c:v>
                </c:pt>
                <c:pt idx="890">
                  <c:v>0.90718107640000001</c:v>
                </c:pt>
                <c:pt idx="891">
                  <c:v>0.88794317724999994</c:v>
                </c:pt>
                <c:pt idx="892">
                  <c:v>0.89947193950000004</c:v>
                </c:pt>
                <c:pt idx="893">
                  <c:v>0.90003899500000006</c:v>
                </c:pt>
                <c:pt idx="894">
                  <c:v>0.91188480159999996</c:v>
                </c:pt>
                <c:pt idx="895">
                  <c:v>0.90728837149999997</c:v>
                </c:pt>
                <c:pt idx="896">
                  <c:v>0.90056861474999994</c:v>
                </c:pt>
                <c:pt idx="897">
                  <c:v>0.92601515425000003</c:v>
                </c:pt>
                <c:pt idx="898">
                  <c:v>0.89271772124999993</c:v>
                </c:pt>
                <c:pt idx="899">
                  <c:v>0.93067108599999993</c:v>
                </c:pt>
                <c:pt idx="900">
                  <c:v>0.92551332725000002</c:v>
                </c:pt>
                <c:pt idx="901">
                  <c:v>0.94070947499999991</c:v>
                </c:pt>
                <c:pt idx="902">
                  <c:v>0.91613841149999997</c:v>
                </c:pt>
                <c:pt idx="903">
                  <c:v>0.95283932849999997</c:v>
                </c:pt>
                <c:pt idx="904">
                  <c:v>0.89630040359999996</c:v>
                </c:pt>
                <c:pt idx="905">
                  <c:v>0.94296014100000003</c:v>
                </c:pt>
                <c:pt idx="906">
                  <c:v>0.92549935249999993</c:v>
                </c:pt>
                <c:pt idx="907">
                  <c:v>0.95311380325000006</c:v>
                </c:pt>
                <c:pt idx="908">
                  <c:v>1.0324270936</c:v>
                </c:pt>
                <c:pt idx="909">
                  <c:v>1.0014134137499999</c:v>
                </c:pt>
                <c:pt idx="910">
                  <c:v>0.9110126407500001</c:v>
                </c:pt>
                <c:pt idx="911">
                  <c:v>0.94335872224999995</c:v>
                </c:pt>
                <c:pt idx="912">
                  <c:v>0.93787449199999995</c:v>
                </c:pt>
                <c:pt idx="913">
                  <c:v>0.92648608580000003</c:v>
                </c:pt>
                <c:pt idx="914">
                  <c:v>1.0089815794999999</c:v>
                </c:pt>
                <c:pt idx="915">
                  <c:v>0.88050317499999997</c:v>
                </c:pt>
                <c:pt idx="916">
                  <c:v>0.94708164249999993</c:v>
                </c:pt>
                <c:pt idx="917">
                  <c:v>0.96038522559999995</c:v>
                </c:pt>
                <c:pt idx="918">
                  <c:v>0.87939105900000003</c:v>
                </c:pt>
                <c:pt idx="919">
                  <c:v>0.91469431199999995</c:v>
                </c:pt>
                <c:pt idx="920">
                  <c:v>0.89973364425000002</c:v>
                </c:pt>
                <c:pt idx="921">
                  <c:v>0.88364268374999999</c:v>
                </c:pt>
                <c:pt idx="922">
                  <c:v>0.90125719699999995</c:v>
                </c:pt>
                <c:pt idx="923">
                  <c:v>0.87792012100000005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'Final UV-Vis Reduced'!$C$1</c:f>
              <c:strCache>
                <c:ptCount val="1"/>
                <c:pt idx="0">
                  <c:v>Reduced R</c:v>
                </c:pt>
              </c:strCache>
            </c:strRef>
          </c:tx>
          <c:spPr>
            <a:ln w="952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'Final UV-Vis Reduced'!$A$2:$A$925</c:f>
              <c:numCache>
                <c:formatCode>General</c:formatCode>
                <c:ptCount val="924"/>
                <c:pt idx="0">
                  <c:v>195</c:v>
                </c:pt>
                <c:pt idx="1">
                  <c:v>196</c:v>
                </c:pt>
                <c:pt idx="2">
                  <c:v>197</c:v>
                </c:pt>
                <c:pt idx="3">
                  <c:v>198</c:v>
                </c:pt>
                <c:pt idx="4">
                  <c:v>199</c:v>
                </c:pt>
                <c:pt idx="5">
                  <c:v>200</c:v>
                </c:pt>
                <c:pt idx="6">
                  <c:v>201</c:v>
                </c:pt>
                <c:pt idx="7">
                  <c:v>202</c:v>
                </c:pt>
                <c:pt idx="8">
                  <c:v>203</c:v>
                </c:pt>
                <c:pt idx="9">
                  <c:v>204</c:v>
                </c:pt>
                <c:pt idx="10">
                  <c:v>205</c:v>
                </c:pt>
                <c:pt idx="11">
                  <c:v>206</c:v>
                </c:pt>
                <c:pt idx="12">
                  <c:v>207</c:v>
                </c:pt>
                <c:pt idx="13">
                  <c:v>208</c:v>
                </c:pt>
                <c:pt idx="14">
                  <c:v>209</c:v>
                </c:pt>
                <c:pt idx="15">
                  <c:v>210</c:v>
                </c:pt>
                <c:pt idx="16">
                  <c:v>211</c:v>
                </c:pt>
                <c:pt idx="17">
                  <c:v>212</c:v>
                </c:pt>
                <c:pt idx="18">
                  <c:v>213</c:v>
                </c:pt>
                <c:pt idx="19">
                  <c:v>214</c:v>
                </c:pt>
                <c:pt idx="20">
                  <c:v>215</c:v>
                </c:pt>
                <c:pt idx="21">
                  <c:v>216</c:v>
                </c:pt>
                <c:pt idx="22">
                  <c:v>217</c:v>
                </c:pt>
                <c:pt idx="23">
                  <c:v>218</c:v>
                </c:pt>
                <c:pt idx="24">
                  <c:v>219</c:v>
                </c:pt>
                <c:pt idx="25">
                  <c:v>220</c:v>
                </c:pt>
                <c:pt idx="26">
                  <c:v>221</c:v>
                </c:pt>
                <c:pt idx="27">
                  <c:v>222</c:v>
                </c:pt>
                <c:pt idx="28">
                  <c:v>223</c:v>
                </c:pt>
                <c:pt idx="29">
                  <c:v>224</c:v>
                </c:pt>
                <c:pt idx="30">
                  <c:v>225</c:v>
                </c:pt>
                <c:pt idx="31">
                  <c:v>226</c:v>
                </c:pt>
                <c:pt idx="32">
                  <c:v>227</c:v>
                </c:pt>
                <c:pt idx="33">
                  <c:v>228</c:v>
                </c:pt>
                <c:pt idx="34">
                  <c:v>229</c:v>
                </c:pt>
                <c:pt idx="35">
                  <c:v>230</c:v>
                </c:pt>
                <c:pt idx="36">
                  <c:v>231</c:v>
                </c:pt>
                <c:pt idx="37">
                  <c:v>232</c:v>
                </c:pt>
                <c:pt idx="38">
                  <c:v>233</c:v>
                </c:pt>
                <c:pt idx="39">
                  <c:v>234</c:v>
                </c:pt>
                <c:pt idx="40">
                  <c:v>235</c:v>
                </c:pt>
                <c:pt idx="41">
                  <c:v>236</c:v>
                </c:pt>
                <c:pt idx="42">
                  <c:v>237</c:v>
                </c:pt>
                <c:pt idx="43">
                  <c:v>238</c:v>
                </c:pt>
                <c:pt idx="44">
                  <c:v>239</c:v>
                </c:pt>
                <c:pt idx="45">
                  <c:v>240</c:v>
                </c:pt>
                <c:pt idx="46">
                  <c:v>241</c:v>
                </c:pt>
                <c:pt idx="47">
                  <c:v>242</c:v>
                </c:pt>
                <c:pt idx="48">
                  <c:v>243</c:v>
                </c:pt>
                <c:pt idx="49">
                  <c:v>244</c:v>
                </c:pt>
                <c:pt idx="50">
                  <c:v>245</c:v>
                </c:pt>
                <c:pt idx="51">
                  <c:v>246</c:v>
                </c:pt>
                <c:pt idx="52">
                  <c:v>247</c:v>
                </c:pt>
                <c:pt idx="53">
                  <c:v>248</c:v>
                </c:pt>
                <c:pt idx="54">
                  <c:v>249</c:v>
                </c:pt>
                <c:pt idx="55">
                  <c:v>250</c:v>
                </c:pt>
                <c:pt idx="56">
                  <c:v>251</c:v>
                </c:pt>
                <c:pt idx="57">
                  <c:v>252</c:v>
                </c:pt>
                <c:pt idx="58">
                  <c:v>253</c:v>
                </c:pt>
                <c:pt idx="59">
                  <c:v>254</c:v>
                </c:pt>
                <c:pt idx="60">
                  <c:v>255</c:v>
                </c:pt>
                <c:pt idx="61">
                  <c:v>256</c:v>
                </c:pt>
                <c:pt idx="62">
                  <c:v>257</c:v>
                </c:pt>
                <c:pt idx="63">
                  <c:v>258</c:v>
                </c:pt>
                <c:pt idx="64">
                  <c:v>259</c:v>
                </c:pt>
                <c:pt idx="65">
                  <c:v>260</c:v>
                </c:pt>
                <c:pt idx="66">
                  <c:v>261</c:v>
                </c:pt>
                <c:pt idx="67">
                  <c:v>262</c:v>
                </c:pt>
                <c:pt idx="68">
                  <c:v>263</c:v>
                </c:pt>
                <c:pt idx="69">
                  <c:v>264</c:v>
                </c:pt>
                <c:pt idx="70">
                  <c:v>265</c:v>
                </c:pt>
                <c:pt idx="71">
                  <c:v>266</c:v>
                </c:pt>
                <c:pt idx="72">
                  <c:v>267</c:v>
                </c:pt>
                <c:pt idx="73">
                  <c:v>268</c:v>
                </c:pt>
                <c:pt idx="74">
                  <c:v>269</c:v>
                </c:pt>
                <c:pt idx="75">
                  <c:v>270</c:v>
                </c:pt>
                <c:pt idx="76">
                  <c:v>271</c:v>
                </c:pt>
                <c:pt idx="77">
                  <c:v>272</c:v>
                </c:pt>
                <c:pt idx="78">
                  <c:v>273</c:v>
                </c:pt>
                <c:pt idx="79">
                  <c:v>274</c:v>
                </c:pt>
                <c:pt idx="80">
                  <c:v>275</c:v>
                </c:pt>
                <c:pt idx="81">
                  <c:v>276</c:v>
                </c:pt>
                <c:pt idx="82">
                  <c:v>277</c:v>
                </c:pt>
                <c:pt idx="83">
                  <c:v>278</c:v>
                </c:pt>
                <c:pt idx="84">
                  <c:v>279</c:v>
                </c:pt>
                <c:pt idx="85">
                  <c:v>280</c:v>
                </c:pt>
                <c:pt idx="86">
                  <c:v>281</c:v>
                </c:pt>
                <c:pt idx="87">
                  <c:v>282</c:v>
                </c:pt>
                <c:pt idx="88">
                  <c:v>283</c:v>
                </c:pt>
                <c:pt idx="89">
                  <c:v>284</c:v>
                </c:pt>
                <c:pt idx="90">
                  <c:v>285</c:v>
                </c:pt>
                <c:pt idx="91">
                  <c:v>286</c:v>
                </c:pt>
                <c:pt idx="92">
                  <c:v>287</c:v>
                </c:pt>
                <c:pt idx="93">
                  <c:v>288</c:v>
                </c:pt>
                <c:pt idx="94">
                  <c:v>289</c:v>
                </c:pt>
                <c:pt idx="95">
                  <c:v>290</c:v>
                </c:pt>
                <c:pt idx="96">
                  <c:v>291</c:v>
                </c:pt>
                <c:pt idx="97">
                  <c:v>292</c:v>
                </c:pt>
                <c:pt idx="98">
                  <c:v>293</c:v>
                </c:pt>
                <c:pt idx="99">
                  <c:v>294</c:v>
                </c:pt>
                <c:pt idx="100">
                  <c:v>295</c:v>
                </c:pt>
                <c:pt idx="101">
                  <c:v>296</c:v>
                </c:pt>
                <c:pt idx="102">
                  <c:v>297</c:v>
                </c:pt>
                <c:pt idx="103">
                  <c:v>298</c:v>
                </c:pt>
                <c:pt idx="104">
                  <c:v>299</c:v>
                </c:pt>
                <c:pt idx="105">
                  <c:v>300</c:v>
                </c:pt>
                <c:pt idx="106">
                  <c:v>301</c:v>
                </c:pt>
                <c:pt idx="107">
                  <c:v>302</c:v>
                </c:pt>
                <c:pt idx="108">
                  <c:v>303</c:v>
                </c:pt>
                <c:pt idx="109">
                  <c:v>304</c:v>
                </c:pt>
                <c:pt idx="110">
                  <c:v>305</c:v>
                </c:pt>
                <c:pt idx="111">
                  <c:v>306</c:v>
                </c:pt>
                <c:pt idx="112">
                  <c:v>307</c:v>
                </c:pt>
                <c:pt idx="113">
                  <c:v>308</c:v>
                </c:pt>
                <c:pt idx="114">
                  <c:v>309</c:v>
                </c:pt>
                <c:pt idx="115">
                  <c:v>310</c:v>
                </c:pt>
                <c:pt idx="116">
                  <c:v>311</c:v>
                </c:pt>
                <c:pt idx="117">
                  <c:v>312</c:v>
                </c:pt>
                <c:pt idx="118">
                  <c:v>313</c:v>
                </c:pt>
                <c:pt idx="119">
                  <c:v>314</c:v>
                </c:pt>
                <c:pt idx="120">
                  <c:v>315</c:v>
                </c:pt>
                <c:pt idx="121">
                  <c:v>316</c:v>
                </c:pt>
                <c:pt idx="122">
                  <c:v>317</c:v>
                </c:pt>
                <c:pt idx="123">
                  <c:v>318</c:v>
                </c:pt>
                <c:pt idx="124">
                  <c:v>319</c:v>
                </c:pt>
                <c:pt idx="125">
                  <c:v>320</c:v>
                </c:pt>
                <c:pt idx="126">
                  <c:v>321</c:v>
                </c:pt>
                <c:pt idx="127">
                  <c:v>322</c:v>
                </c:pt>
                <c:pt idx="128">
                  <c:v>323</c:v>
                </c:pt>
                <c:pt idx="129">
                  <c:v>324</c:v>
                </c:pt>
                <c:pt idx="130">
                  <c:v>325</c:v>
                </c:pt>
                <c:pt idx="131">
                  <c:v>326</c:v>
                </c:pt>
                <c:pt idx="132">
                  <c:v>327</c:v>
                </c:pt>
                <c:pt idx="133">
                  <c:v>328</c:v>
                </c:pt>
                <c:pt idx="134">
                  <c:v>329</c:v>
                </c:pt>
                <c:pt idx="135">
                  <c:v>330</c:v>
                </c:pt>
                <c:pt idx="136">
                  <c:v>331</c:v>
                </c:pt>
                <c:pt idx="137">
                  <c:v>332</c:v>
                </c:pt>
                <c:pt idx="138">
                  <c:v>333</c:v>
                </c:pt>
                <c:pt idx="139">
                  <c:v>334</c:v>
                </c:pt>
                <c:pt idx="140">
                  <c:v>335</c:v>
                </c:pt>
                <c:pt idx="141">
                  <c:v>336</c:v>
                </c:pt>
                <c:pt idx="142">
                  <c:v>337</c:v>
                </c:pt>
                <c:pt idx="143">
                  <c:v>338</c:v>
                </c:pt>
                <c:pt idx="144">
                  <c:v>339</c:v>
                </c:pt>
                <c:pt idx="145">
                  <c:v>340</c:v>
                </c:pt>
                <c:pt idx="146">
                  <c:v>341</c:v>
                </c:pt>
                <c:pt idx="147">
                  <c:v>342</c:v>
                </c:pt>
                <c:pt idx="148">
                  <c:v>343</c:v>
                </c:pt>
                <c:pt idx="149">
                  <c:v>344</c:v>
                </c:pt>
                <c:pt idx="150">
                  <c:v>345</c:v>
                </c:pt>
                <c:pt idx="151">
                  <c:v>346</c:v>
                </c:pt>
                <c:pt idx="152">
                  <c:v>347</c:v>
                </c:pt>
                <c:pt idx="153">
                  <c:v>348</c:v>
                </c:pt>
                <c:pt idx="154">
                  <c:v>349</c:v>
                </c:pt>
                <c:pt idx="155">
                  <c:v>350</c:v>
                </c:pt>
                <c:pt idx="156">
                  <c:v>351</c:v>
                </c:pt>
                <c:pt idx="157">
                  <c:v>352</c:v>
                </c:pt>
                <c:pt idx="158">
                  <c:v>353</c:v>
                </c:pt>
                <c:pt idx="159">
                  <c:v>354</c:v>
                </c:pt>
                <c:pt idx="160">
                  <c:v>355</c:v>
                </c:pt>
                <c:pt idx="161">
                  <c:v>356</c:v>
                </c:pt>
                <c:pt idx="162">
                  <c:v>357</c:v>
                </c:pt>
                <c:pt idx="163">
                  <c:v>358</c:v>
                </c:pt>
                <c:pt idx="164">
                  <c:v>359</c:v>
                </c:pt>
                <c:pt idx="165">
                  <c:v>360</c:v>
                </c:pt>
                <c:pt idx="166">
                  <c:v>361</c:v>
                </c:pt>
                <c:pt idx="167">
                  <c:v>362</c:v>
                </c:pt>
                <c:pt idx="168">
                  <c:v>363</c:v>
                </c:pt>
                <c:pt idx="169">
                  <c:v>364</c:v>
                </c:pt>
                <c:pt idx="170">
                  <c:v>365</c:v>
                </c:pt>
                <c:pt idx="171">
                  <c:v>366</c:v>
                </c:pt>
                <c:pt idx="172">
                  <c:v>367</c:v>
                </c:pt>
                <c:pt idx="173">
                  <c:v>368</c:v>
                </c:pt>
                <c:pt idx="174">
                  <c:v>369</c:v>
                </c:pt>
                <c:pt idx="175">
                  <c:v>370</c:v>
                </c:pt>
                <c:pt idx="176">
                  <c:v>371</c:v>
                </c:pt>
                <c:pt idx="177">
                  <c:v>372</c:v>
                </c:pt>
                <c:pt idx="178">
                  <c:v>373</c:v>
                </c:pt>
                <c:pt idx="179">
                  <c:v>374</c:v>
                </c:pt>
                <c:pt idx="180">
                  <c:v>375</c:v>
                </c:pt>
                <c:pt idx="181">
                  <c:v>376</c:v>
                </c:pt>
                <c:pt idx="182">
                  <c:v>377</c:v>
                </c:pt>
                <c:pt idx="183">
                  <c:v>378</c:v>
                </c:pt>
                <c:pt idx="184">
                  <c:v>379</c:v>
                </c:pt>
                <c:pt idx="185">
                  <c:v>380</c:v>
                </c:pt>
                <c:pt idx="186">
                  <c:v>381</c:v>
                </c:pt>
                <c:pt idx="187">
                  <c:v>382</c:v>
                </c:pt>
                <c:pt idx="188">
                  <c:v>383</c:v>
                </c:pt>
                <c:pt idx="189">
                  <c:v>384</c:v>
                </c:pt>
                <c:pt idx="190">
                  <c:v>385</c:v>
                </c:pt>
                <c:pt idx="191">
                  <c:v>386</c:v>
                </c:pt>
                <c:pt idx="192">
                  <c:v>387</c:v>
                </c:pt>
                <c:pt idx="193">
                  <c:v>388</c:v>
                </c:pt>
                <c:pt idx="194">
                  <c:v>389</c:v>
                </c:pt>
                <c:pt idx="195">
                  <c:v>390</c:v>
                </c:pt>
                <c:pt idx="196">
                  <c:v>391</c:v>
                </c:pt>
                <c:pt idx="197">
                  <c:v>392</c:v>
                </c:pt>
                <c:pt idx="198">
                  <c:v>393</c:v>
                </c:pt>
                <c:pt idx="199">
                  <c:v>394</c:v>
                </c:pt>
                <c:pt idx="200">
                  <c:v>395</c:v>
                </c:pt>
                <c:pt idx="201">
                  <c:v>396</c:v>
                </c:pt>
                <c:pt idx="202">
                  <c:v>397</c:v>
                </c:pt>
                <c:pt idx="203">
                  <c:v>398</c:v>
                </c:pt>
                <c:pt idx="204">
                  <c:v>399</c:v>
                </c:pt>
                <c:pt idx="205">
                  <c:v>400</c:v>
                </c:pt>
                <c:pt idx="206">
                  <c:v>401</c:v>
                </c:pt>
                <c:pt idx="207">
                  <c:v>402</c:v>
                </c:pt>
                <c:pt idx="208">
                  <c:v>403</c:v>
                </c:pt>
                <c:pt idx="209">
                  <c:v>404</c:v>
                </c:pt>
                <c:pt idx="210">
                  <c:v>405</c:v>
                </c:pt>
                <c:pt idx="211">
                  <c:v>406</c:v>
                </c:pt>
                <c:pt idx="212">
                  <c:v>407</c:v>
                </c:pt>
                <c:pt idx="213">
                  <c:v>408</c:v>
                </c:pt>
                <c:pt idx="214">
                  <c:v>409</c:v>
                </c:pt>
                <c:pt idx="215">
                  <c:v>410</c:v>
                </c:pt>
                <c:pt idx="216">
                  <c:v>411</c:v>
                </c:pt>
                <c:pt idx="217">
                  <c:v>412</c:v>
                </c:pt>
                <c:pt idx="218">
                  <c:v>413</c:v>
                </c:pt>
                <c:pt idx="219">
                  <c:v>414</c:v>
                </c:pt>
                <c:pt idx="220">
                  <c:v>415</c:v>
                </c:pt>
                <c:pt idx="221">
                  <c:v>416</c:v>
                </c:pt>
                <c:pt idx="222">
                  <c:v>417</c:v>
                </c:pt>
                <c:pt idx="223">
                  <c:v>418</c:v>
                </c:pt>
                <c:pt idx="224">
                  <c:v>419</c:v>
                </c:pt>
                <c:pt idx="225">
                  <c:v>420</c:v>
                </c:pt>
                <c:pt idx="226">
                  <c:v>421</c:v>
                </c:pt>
                <c:pt idx="227">
                  <c:v>422</c:v>
                </c:pt>
                <c:pt idx="228">
                  <c:v>423</c:v>
                </c:pt>
                <c:pt idx="229">
                  <c:v>424</c:v>
                </c:pt>
                <c:pt idx="230">
                  <c:v>425</c:v>
                </c:pt>
                <c:pt idx="231">
                  <c:v>426</c:v>
                </c:pt>
                <c:pt idx="232">
                  <c:v>427</c:v>
                </c:pt>
                <c:pt idx="233">
                  <c:v>428</c:v>
                </c:pt>
                <c:pt idx="234">
                  <c:v>429</c:v>
                </c:pt>
                <c:pt idx="235">
                  <c:v>430</c:v>
                </c:pt>
                <c:pt idx="236">
                  <c:v>431</c:v>
                </c:pt>
                <c:pt idx="237">
                  <c:v>432</c:v>
                </c:pt>
                <c:pt idx="238">
                  <c:v>433</c:v>
                </c:pt>
                <c:pt idx="239">
                  <c:v>434</c:v>
                </c:pt>
                <c:pt idx="240">
                  <c:v>435</c:v>
                </c:pt>
                <c:pt idx="241">
                  <c:v>436</c:v>
                </c:pt>
                <c:pt idx="242">
                  <c:v>437</c:v>
                </c:pt>
                <c:pt idx="243">
                  <c:v>438</c:v>
                </c:pt>
                <c:pt idx="244">
                  <c:v>439</c:v>
                </c:pt>
                <c:pt idx="245">
                  <c:v>440</c:v>
                </c:pt>
                <c:pt idx="246">
                  <c:v>441</c:v>
                </c:pt>
                <c:pt idx="247">
                  <c:v>442</c:v>
                </c:pt>
                <c:pt idx="248">
                  <c:v>443</c:v>
                </c:pt>
                <c:pt idx="249">
                  <c:v>444</c:v>
                </c:pt>
                <c:pt idx="250">
                  <c:v>445</c:v>
                </c:pt>
                <c:pt idx="251">
                  <c:v>446</c:v>
                </c:pt>
                <c:pt idx="252">
                  <c:v>447</c:v>
                </c:pt>
                <c:pt idx="253">
                  <c:v>448</c:v>
                </c:pt>
                <c:pt idx="254">
                  <c:v>449</c:v>
                </c:pt>
                <c:pt idx="255">
                  <c:v>450</c:v>
                </c:pt>
                <c:pt idx="256">
                  <c:v>451</c:v>
                </c:pt>
                <c:pt idx="257">
                  <c:v>452</c:v>
                </c:pt>
                <c:pt idx="258">
                  <c:v>453</c:v>
                </c:pt>
                <c:pt idx="259">
                  <c:v>454</c:v>
                </c:pt>
                <c:pt idx="260">
                  <c:v>455</c:v>
                </c:pt>
                <c:pt idx="261">
                  <c:v>456</c:v>
                </c:pt>
                <c:pt idx="262">
                  <c:v>457</c:v>
                </c:pt>
                <c:pt idx="263">
                  <c:v>458</c:v>
                </c:pt>
                <c:pt idx="264">
                  <c:v>459</c:v>
                </c:pt>
                <c:pt idx="265">
                  <c:v>460</c:v>
                </c:pt>
                <c:pt idx="266">
                  <c:v>461</c:v>
                </c:pt>
                <c:pt idx="267">
                  <c:v>462</c:v>
                </c:pt>
                <c:pt idx="268">
                  <c:v>463</c:v>
                </c:pt>
                <c:pt idx="269">
                  <c:v>464</c:v>
                </c:pt>
                <c:pt idx="270">
                  <c:v>465</c:v>
                </c:pt>
                <c:pt idx="271">
                  <c:v>466</c:v>
                </c:pt>
                <c:pt idx="272">
                  <c:v>467</c:v>
                </c:pt>
                <c:pt idx="273">
                  <c:v>468</c:v>
                </c:pt>
                <c:pt idx="274">
                  <c:v>469</c:v>
                </c:pt>
                <c:pt idx="275">
                  <c:v>470</c:v>
                </c:pt>
                <c:pt idx="276">
                  <c:v>471</c:v>
                </c:pt>
                <c:pt idx="277">
                  <c:v>472</c:v>
                </c:pt>
                <c:pt idx="278">
                  <c:v>473</c:v>
                </c:pt>
                <c:pt idx="279">
                  <c:v>474</c:v>
                </c:pt>
                <c:pt idx="280">
                  <c:v>475</c:v>
                </c:pt>
                <c:pt idx="281">
                  <c:v>476</c:v>
                </c:pt>
                <c:pt idx="282">
                  <c:v>477</c:v>
                </c:pt>
                <c:pt idx="283">
                  <c:v>478</c:v>
                </c:pt>
                <c:pt idx="284">
                  <c:v>479</c:v>
                </c:pt>
                <c:pt idx="285">
                  <c:v>480</c:v>
                </c:pt>
                <c:pt idx="286">
                  <c:v>481</c:v>
                </c:pt>
                <c:pt idx="287">
                  <c:v>482</c:v>
                </c:pt>
                <c:pt idx="288">
                  <c:v>483</c:v>
                </c:pt>
                <c:pt idx="289">
                  <c:v>484</c:v>
                </c:pt>
                <c:pt idx="290">
                  <c:v>485</c:v>
                </c:pt>
                <c:pt idx="291">
                  <c:v>486</c:v>
                </c:pt>
                <c:pt idx="292">
                  <c:v>487</c:v>
                </c:pt>
                <c:pt idx="293">
                  <c:v>488</c:v>
                </c:pt>
                <c:pt idx="294">
                  <c:v>489</c:v>
                </c:pt>
                <c:pt idx="295">
                  <c:v>490</c:v>
                </c:pt>
                <c:pt idx="296">
                  <c:v>491</c:v>
                </c:pt>
                <c:pt idx="297">
                  <c:v>492</c:v>
                </c:pt>
                <c:pt idx="298">
                  <c:v>493</c:v>
                </c:pt>
                <c:pt idx="299">
                  <c:v>494</c:v>
                </c:pt>
                <c:pt idx="300">
                  <c:v>495</c:v>
                </c:pt>
                <c:pt idx="301">
                  <c:v>496</c:v>
                </c:pt>
                <c:pt idx="302">
                  <c:v>497</c:v>
                </c:pt>
                <c:pt idx="303">
                  <c:v>498</c:v>
                </c:pt>
                <c:pt idx="304">
                  <c:v>499</c:v>
                </c:pt>
                <c:pt idx="305">
                  <c:v>500</c:v>
                </c:pt>
                <c:pt idx="306">
                  <c:v>501</c:v>
                </c:pt>
                <c:pt idx="307">
                  <c:v>502</c:v>
                </c:pt>
                <c:pt idx="308">
                  <c:v>503</c:v>
                </c:pt>
                <c:pt idx="309">
                  <c:v>504</c:v>
                </c:pt>
                <c:pt idx="310">
                  <c:v>505</c:v>
                </c:pt>
                <c:pt idx="311">
                  <c:v>506</c:v>
                </c:pt>
                <c:pt idx="312">
                  <c:v>507</c:v>
                </c:pt>
                <c:pt idx="313">
                  <c:v>508</c:v>
                </c:pt>
                <c:pt idx="314">
                  <c:v>509</c:v>
                </c:pt>
                <c:pt idx="315">
                  <c:v>510</c:v>
                </c:pt>
                <c:pt idx="316">
                  <c:v>511</c:v>
                </c:pt>
                <c:pt idx="317">
                  <c:v>512</c:v>
                </c:pt>
                <c:pt idx="318">
                  <c:v>513</c:v>
                </c:pt>
                <c:pt idx="319">
                  <c:v>514</c:v>
                </c:pt>
                <c:pt idx="320">
                  <c:v>515</c:v>
                </c:pt>
                <c:pt idx="321">
                  <c:v>516</c:v>
                </c:pt>
                <c:pt idx="322">
                  <c:v>517</c:v>
                </c:pt>
                <c:pt idx="323">
                  <c:v>518</c:v>
                </c:pt>
                <c:pt idx="324">
                  <c:v>519</c:v>
                </c:pt>
                <c:pt idx="325">
                  <c:v>520</c:v>
                </c:pt>
                <c:pt idx="326">
                  <c:v>521</c:v>
                </c:pt>
                <c:pt idx="327">
                  <c:v>522</c:v>
                </c:pt>
                <c:pt idx="328">
                  <c:v>523</c:v>
                </c:pt>
                <c:pt idx="329">
                  <c:v>524</c:v>
                </c:pt>
                <c:pt idx="330">
                  <c:v>525</c:v>
                </c:pt>
                <c:pt idx="331">
                  <c:v>526</c:v>
                </c:pt>
                <c:pt idx="332">
                  <c:v>527</c:v>
                </c:pt>
                <c:pt idx="333">
                  <c:v>528</c:v>
                </c:pt>
                <c:pt idx="334">
                  <c:v>529</c:v>
                </c:pt>
                <c:pt idx="335">
                  <c:v>530</c:v>
                </c:pt>
                <c:pt idx="336">
                  <c:v>531</c:v>
                </c:pt>
                <c:pt idx="337">
                  <c:v>532</c:v>
                </c:pt>
                <c:pt idx="338">
                  <c:v>533</c:v>
                </c:pt>
                <c:pt idx="339">
                  <c:v>534</c:v>
                </c:pt>
                <c:pt idx="340">
                  <c:v>535</c:v>
                </c:pt>
                <c:pt idx="341">
                  <c:v>536</c:v>
                </c:pt>
                <c:pt idx="342">
                  <c:v>537</c:v>
                </c:pt>
                <c:pt idx="343">
                  <c:v>538</c:v>
                </c:pt>
                <c:pt idx="344">
                  <c:v>539</c:v>
                </c:pt>
                <c:pt idx="345">
                  <c:v>540</c:v>
                </c:pt>
                <c:pt idx="346">
                  <c:v>541</c:v>
                </c:pt>
                <c:pt idx="347">
                  <c:v>542</c:v>
                </c:pt>
                <c:pt idx="348">
                  <c:v>543</c:v>
                </c:pt>
                <c:pt idx="349">
                  <c:v>544</c:v>
                </c:pt>
                <c:pt idx="350">
                  <c:v>545</c:v>
                </c:pt>
                <c:pt idx="351">
                  <c:v>546</c:v>
                </c:pt>
                <c:pt idx="352">
                  <c:v>547</c:v>
                </c:pt>
                <c:pt idx="353">
                  <c:v>548</c:v>
                </c:pt>
                <c:pt idx="354">
                  <c:v>549</c:v>
                </c:pt>
                <c:pt idx="355">
                  <c:v>550</c:v>
                </c:pt>
                <c:pt idx="356">
                  <c:v>551</c:v>
                </c:pt>
                <c:pt idx="357">
                  <c:v>552</c:v>
                </c:pt>
                <c:pt idx="358">
                  <c:v>553</c:v>
                </c:pt>
                <c:pt idx="359">
                  <c:v>554</c:v>
                </c:pt>
                <c:pt idx="360">
                  <c:v>555</c:v>
                </c:pt>
                <c:pt idx="361">
                  <c:v>556</c:v>
                </c:pt>
                <c:pt idx="362">
                  <c:v>557</c:v>
                </c:pt>
                <c:pt idx="363">
                  <c:v>558</c:v>
                </c:pt>
                <c:pt idx="364">
                  <c:v>559</c:v>
                </c:pt>
                <c:pt idx="365">
                  <c:v>560</c:v>
                </c:pt>
                <c:pt idx="366">
                  <c:v>561</c:v>
                </c:pt>
                <c:pt idx="367">
                  <c:v>562</c:v>
                </c:pt>
                <c:pt idx="368">
                  <c:v>563</c:v>
                </c:pt>
                <c:pt idx="369">
                  <c:v>564</c:v>
                </c:pt>
                <c:pt idx="370">
                  <c:v>565</c:v>
                </c:pt>
                <c:pt idx="371">
                  <c:v>566</c:v>
                </c:pt>
                <c:pt idx="372">
                  <c:v>567</c:v>
                </c:pt>
                <c:pt idx="373">
                  <c:v>568</c:v>
                </c:pt>
                <c:pt idx="374">
                  <c:v>569</c:v>
                </c:pt>
                <c:pt idx="375">
                  <c:v>570</c:v>
                </c:pt>
                <c:pt idx="376">
                  <c:v>571</c:v>
                </c:pt>
                <c:pt idx="377">
                  <c:v>572</c:v>
                </c:pt>
                <c:pt idx="378">
                  <c:v>573</c:v>
                </c:pt>
                <c:pt idx="379">
                  <c:v>574</c:v>
                </c:pt>
                <c:pt idx="380">
                  <c:v>575</c:v>
                </c:pt>
                <c:pt idx="381">
                  <c:v>576</c:v>
                </c:pt>
                <c:pt idx="382">
                  <c:v>577</c:v>
                </c:pt>
                <c:pt idx="383">
                  <c:v>578</c:v>
                </c:pt>
                <c:pt idx="384">
                  <c:v>579</c:v>
                </c:pt>
                <c:pt idx="385">
                  <c:v>580</c:v>
                </c:pt>
                <c:pt idx="386">
                  <c:v>581</c:v>
                </c:pt>
                <c:pt idx="387">
                  <c:v>582</c:v>
                </c:pt>
                <c:pt idx="388">
                  <c:v>583</c:v>
                </c:pt>
                <c:pt idx="389">
                  <c:v>584</c:v>
                </c:pt>
                <c:pt idx="390">
                  <c:v>585</c:v>
                </c:pt>
                <c:pt idx="391">
                  <c:v>586</c:v>
                </c:pt>
                <c:pt idx="392">
                  <c:v>587</c:v>
                </c:pt>
                <c:pt idx="393">
                  <c:v>588</c:v>
                </c:pt>
                <c:pt idx="394">
                  <c:v>589</c:v>
                </c:pt>
                <c:pt idx="395">
                  <c:v>590</c:v>
                </c:pt>
                <c:pt idx="396">
                  <c:v>591</c:v>
                </c:pt>
                <c:pt idx="397">
                  <c:v>592</c:v>
                </c:pt>
                <c:pt idx="398">
                  <c:v>593</c:v>
                </c:pt>
                <c:pt idx="399">
                  <c:v>594</c:v>
                </c:pt>
                <c:pt idx="400">
                  <c:v>595</c:v>
                </c:pt>
                <c:pt idx="401">
                  <c:v>596</c:v>
                </c:pt>
                <c:pt idx="402">
                  <c:v>597</c:v>
                </c:pt>
                <c:pt idx="403">
                  <c:v>598</c:v>
                </c:pt>
                <c:pt idx="404">
                  <c:v>599</c:v>
                </c:pt>
                <c:pt idx="405">
                  <c:v>600</c:v>
                </c:pt>
                <c:pt idx="406">
                  <c:v>601</c:v>
                </c:pt>
                <c:pt idx="407">
                  <c:v>602</c:v>
                </c:pt>
                <c:pt idx="408">
                  <c:v>603</c:v>
                </c:pt>
                <c:pt idx="409">
                  <c:v>604</c:v>
                </c:pt>
                <c:pt idx="410">
                  <c:v>605</c:v>
                </c:pt>
                <c:pt idx="411">
                  <c:v>606</c:v>
                </c:pt>
                <c:pt idx="412">
                  <c:v>607</c:v>
                </c:pt>
                <c:pt idx="413">
                  <c:v>608</c:v>
                </c:pt>
                <c:pt idx="414">
                  <c:v>609</c:v>
                </c:pt>
                <c:pt idx="415">
                  <c:v>610</c:v>
                </c:pt>
                <c:pt idx="416">
                  <c:v>611</c:v>
                </c:pt>
                <c:pt idx="417">
                  <c:v>612</c:v>
                </c:pt>
                <c:pt idx="418">
                  <c:v>613</c:v>
                </c:pt>
                <c:pt idx="419">
                  <c:v>614</c:v>
                </c:pt>
                <c:pt idx="420">
                  <c:v>615</c:v>
                </c:pt>
                <c:pt idx="421">
                  <c:v>616</c:v>
                </c:pt>
                <c:pt idx="422">
                  <c:v>617</c:v>
                </c:pt>
                <c:pt idx="423">
                  <c:v>618</c:v>
                </c:pt>
                <c:pt idx="424">
                  <c:v>619</c:v>
                </c:pt>
                <c:pt idx="425">
                  <c:v>620</c:v>
                </c:pt>
                <c:pt idx="426">
                  <c:v>621</c:v>
                </c:pt>
                <c:pt idx="427">
                  <c:v>622</c:v>
                </c:pt>
                <c:pt idx="428">
                  <c:v>623</c:v>
                </c:pt>
                <c:pt idx="429">
                  <c:v>624</c:v>
                </c:pt>
                <c:pt idx="430">
                  <c:v>625</c:v>
                </c:pt>
                <c:pt idx="431">
                  <c:v>626</c:v>
                </c:pt>
                <c:pt idx="432">
                  <c:v>627</c:v>
                </c:pt>
                <c:pt idx="433">
                  <c:v>628</c:v>
                </c:pt>
                <c:pt idx="434">
                  <c:v>629</c:v>
                </c:pt>
                <c:pt idx="435">
                  <c:v>630</c:v>
                </c:pt>
                <c:pt idx="436">
                  <c:v>631</c:v>
                </c:pt>
                <c:pt idx="437">
                  <c:v>632</c:v>
                </c:pt>
                <c:pt idx="438">
                  <c:v>633</c:v>
                </c:pt>
                <c:pt idx="439">
                  <c:v>634</c:v>
                </c:pt>
                <c:pt idx="440">
                  <c:v>635</c:v>
                </c:pt>
                <c:pt idx="441">
                  <c:v>636</c:v>
                </c:pt>
                <c:pt idx="442">
                  <c:v>637</c:v>
                </c:pt>
                <c:pt idx="443">
                  <c:v>638</c:v>
                </c:pt>
                <c:pt idx="444">
                  <c:v>639</c:v>
                </c:pt>
                <c:pt idx="445">
                  <c:v>640</c:v>
                </c:pt>
                <c:pt idx="446">
                  <c:v>641</c:v>
                </c:pt>
                <c:pt idx="447">
                  <c:v>642</c:v>
                </c:pt>
                <c:pt idx="448">
                  <c:v>643</c:v>
                </c:pt>
                <c:pt idx="449">
                  <c:v>644</c:v>
                </c:pt>
                <c:pt idx="450">
                  <c:v>645</c:v>
                </c:pt>
                <c:pt idx="451">
                  <c:v>646</c:v>
                </c:pt>
                <c:pt idx="452">
                  <c:v>647</c:v>
                </c:pt>
                <c:pt idx="453">
                  <c:v>648</c:v>
                </c:pt>
                <c:pt idx="454">
                  <c:v>649</c:v>
                </c:pt>
                <c:pt idx="455">
                  <c:v>650</c:v>
                </c:pt>
                <c:pt idx="456">
                  <c:v>651</c:v>
                </c:pt>
                <c:pt idx="457">
                  <c:v>652</c:v>
                </c:pt>
                <c:pt idx="458">
                  <c:v>653</c:v>
                </c:pt>
                <c:pt idx="459">
                  <c:v>654</c:v>
                </c:pt>
                <c:pt idx="460">
                  <c:v>655</c:v>
                </c:pt>
                <c:pt idx="461">
                  <c:v>656</c:v>
                </c:pt>
                <c:pt idx="462">
                  <c:v>657</c:v>
                </c:pt>
                <c:pt idx="463">
                  <c:v>658</c:v>
                </c:pt>
                <c:pt idx="464">
                  <c:v>659</c:v>
                </c:pt>
                <c:pt idx="465">
                  <c:v>660</c:v>
                </c:pt>
                <c:pt idx="466">
                  <c:v>661</c:v>
                </c:pt>
                <c:pt idx="467">
                  <c:v>662</c:v>
                </c:pt>
                <c:pt idx="468">
                  <c:v>663</c:v>
                </c:pt>
                <c:pt idx="469">
                  <c:v>664</c:v>
                </c:pt>
                <c:pt idx="470">
                  <c:v>665</c:v>
                </c:pt>
                <c:pt idx="471">
                  <c:v>666</c:v>
                </c:pt>
                <c:pt idx="472">
                  <c:v>667</c:v>
                </c:pt>
                <c:pt idx="473">
                  <c:v>668</c:v>
                </c:pt>
                <c:pt idx="474">
                  <c:v>669</c:v>
                </c:pt>
                <c:pt idx="475">
                  <c:v>670</c:v>
                </c:pt>
                <c:pt idx="476">
                  <c:v>671</c:v>
                </c:pt>
                <c:pt idx="477">
                  <c:v>672</c:v>
                </c:pt>
                <c:pt idx="478">
                  <c:v>673</c:v>
                </c:pt>
                <c:pt idx="479">
                  <c:v>674</c:v>
                </c:pt>
                <c:pt idx="480">
                  <c:v>675</c:v>
                </c:pt>
                <c:pt idx="481">
                  <c:v>676</c:v>
                </c:pt>
                <c:pt idx="482">
                  <c:v>677</c:v>
                </c:pt>
                <c:pt idx="483">
                  <c:v>678</c:v>
                </c:pt>
                <c:pt idx="484">
                  <c:v>679</c:v>
                </c:pt>
                <c:pt idx="485">
                  <c:v>680</c:v>
                </c:pt>
                <c:pt idx="486">
                  <c:v>681</c:v>
                </c:pt>
                <c:pt idx="487">
                  <c:v>682</c:v>
                </c:pt>
                <c:pt idx="488">
                  <c:v>683</c:v>
                </c:pt>
                <c:pt idx="489">
                  <c:v>684</c:v>
                </c:pt>
                <c:pt idx="490">
                  <c:v>685</c:v>
                </c:pt>
                <c:pt idx="491">
                  <c:v>686</c:v>
                </c:pt>
                <c:pt idx="492">
                  <c:v>687</c:v>
                </c:pt>
                <c:pt idx="493">
                  <c:v>688</c:v>
                </c:pt>
                <c:pt idx="494">
                  <c:v>689</c:v>
                </c:pt>
                <c:pt idx="495">
                  <c:v>690</c:v>
                </c:pt>
                <c:pt idx="496">
                  <c:v>691</c:v>
                </c:pt>
                <c:pt idx="497">
                  <c:v>692</c:v>
                </c:pt>
                <c:pt idx="498">
                  <c:v>693</c:v>
                </c:pt>
                <c:pt idx="499">
                  <c:v>694</c:v>
                </c:pt>
                <c:pt idx="500">
                  <c:v>695</c:v>
                </c:pt>
                <c:pt idx="501">
                  <c:v>696</c:v>
                </c:pt>
                <c:pt idx="502">
                  <c:v>697</c:v>
                </c:pt>
                <c:pt idx="503">
                  <c:v>698</c:v>
                </c:pt>
                <c:pt idx="504">
                  <c:v>699</c:v>
                </c:pt>
                <c:pt idx="505">
                  <c:v>700</c:v>
                </c:pt>
                <c:pt idx="506">
                  <c:v>701</c:v>
                </c:pt>
                <c:pt idx="507">
                  <c:v>702</c:v>
                </c:pt>
                <c:pt idx="508">
                  <c:v>703</c:v>
                </c:pt>
                <c:pt idx="509">
                  <c:v>704</c:v>
                </c:pt>
                <c:pt idx="510">
                  <c:v>705</c:v>
                </c:pt>
                <c:pt idx="511">
                  <c:v>706</c:v>
                </c:pt>
                <c:pt idx="512">
                  <c:v>707</c:v>
                </c:pt>
                <c:pt idx="513">
                  <c:v>708</c:v>
                </c:pt>
                <c:pt idx="514">
                  <c:v>709</c:v>
                </c:pt>
                <c:pt idx="515">
                  <c:v>710</c:v>
                </c:pt>
                <c:pt idx="516">
                  <c:v>711</c:v>
                </c:pt>
                <c:pt idx="517">
                  <c:v>712</c:v>
                </c:pt>
                <c:pt idx="518">
                  <c:v>713</c:v>
                </c:pt>
                <c:pt idx="519">
                  <c:v>714</c:v>
                </c:pt>
                <c:pt idx="520">
                  <c:v>715</c:v>
                </c:pt>
                <c:pt idx="521">
                  <c:v>716</c:v>
                </c:pt>
                <c:pt idx="522">
                  <c:v>717</c:v>
                </c:pt>
                <c:pt idx="523">
                  <c:v>718</c:v>
                </c:pt>
                <c:pt idx="524">
                  <c:v>719</c:v>
                </c:pt>
                <c:pt idx="525">
                  <c:v>720</c:v>
                </c:pt>
                <c:pt idx="526">
                  <c:v>721</c:v>
                </c:pt>
                <c:pt idx="527">
                  <c:v>722</c:v>
                </c:pt>
                <c:pt idx="528">
                  <c:v>723</c:v>
                </c:pt>
                <c:pt idx="529">
                  <c:v>724</c:v>
                </c:pt>
                <c:pt idx="530">
                  <c:v>725</c:v>
                </c:pt>
                <c:pt idx="531">
                  <c:v>726</c:v>
                </c:pt>
                <c:pt idx="532">
                  <c:v>727</c:v>
                </c:pt>
                <c:pt idx="533">
                  <c:v>728</c:v>
                </c:pt>
                <c:pt idx="534">
                  <c:v>729</c:v>
                </c:pt>
                <c:pt idx="535">
                  <c:v>730</c:v>
                </c:pt>
                <c:pt idx="536">
                  <c:v>731</c:v>
                </c:pt>
                <c:pt idx="537">
                  <c:v>732</c:v>
                </c:pt>
                <c:pt idx="538">
                  <c:v>733</c:v>
                </c:pt>
                <c:pt idx="539">
                  <c:v>734</c:v>
                </c:pt>
                <c:pt idx="540">
                  <c:v>735</c:v>
                </c:pt>
                <c:pt idx="541">
                  <c:v>736</c:v>
                </c:pt>
                <c:pt idx="542">
                  <c:v>737</c:v>
                </c:pt>
                <c:pt idx="543">
                  <c:v>738</c:v>
                </c:pt>
                <c:pt idx="544">
                  <c:v>739</c:v>
                </c:pt>
                <c:pt idx="545">
                  <c:v>740</c:v>
                </c:pt>
                <c:pt idx="546">
                  <c:v>741</c:v>
                </c:pt>
                <c:pt idx="547">
                  <c:v>742</c:v>
                </c:pt>
                <c:pt idx="548">
                  <c:v>743</c:v>
                </c:pt>
                <c:pt idx="549">
                  <c:v>744</c:v>
                </c:pt>
                <c:pt idx="550">
                  <c:v>745</c:v>
                </c:pt>
                <c:pt idx="551">
                  <c:v>746</c:v>
                </c:pt>
                <c:pt idx="552">
                  <c:v>747</c:v>
                </c:pt>
                <c:pt idx="553">
                  <c:v>748</c:v>
                </c:pt>
                <c:pt idx="554">
                  <c:v>749</c:v>
                </c:pt>
                <c:pt idx="555">
                  <c:v>750</c:v>
                </c:pt>
                <c:pt idx="556">
                  <c:v>751</c:v>
                </c:pt>
                <c:pt idx="557">
                  <c:v>752</c:v>
                </c:pt>
                <c:pt idx="558">
                  <c:v>753</c:v>
                </c:pt>
                <c:pt idx="559">
                  <c:v>754</c:v>
                </c:pt>
                <c:pt idx="560">
                  <c:v>755</c:v>
                </c:pt>
                <c:pt idx="561">
                  <c:v>756</c:v>
                </c:pt>
                <c:pt idx="562">
                  <c:v>757</c:v>
                </c:pt>
                <c:pt idx="563">
                  <c:v>758</c:v>
                </c:pt>
                <c:pt idx="564">
                  <c:v>759</c:v>
                </c:pt>
                <c:pt idx="565">
                  <c:v>760</c:v>
                </c:pt>
                <c:pt idx="566">
                  <c:v>761</c:v>
                </c:pt>
                <c:pt idx="567">
                  <c:v>762</c:v>
                </c:pt>
                <c:pt idx="568">
                  <c:v>763</c:v>
                </c:pt>
                <c:pt idx="569">
                  <c:v>764</c:v>
                </c:pt>
                <c:pt idx="570">
                  <c:v>765</c:v>
                </c:pt>
                <c:pt idx="571">
                  <c:v>766</c:v>
                </c:pt>
                <c:pt idx="572">
                  <c:v>767</c:v>
                </c:pt>
                <c:pt idx="573">
                  <c:v>768</c:v>
                </c:pt>
                <c:pt idx="574">
                  <c:v>769</c:v>
                </c:pt>
                <c:pt idx="575">
                  <c:v>770</c:v>
                </c:pt>
                <c:pt idx="576">
                  <c:v>771</c:v>
                </c:pt>
                <c:pt idx="577">
                  <c:v>772</c:v>
                </c:pt>
                <c:pt idx="578">
                  <c:v>773</c:v>
                </c:pt>
                <c:pt idx="579">
                  <c:v>774</c:v>
                </c:pt>
                <c:pt idx="580">
                  <c:v>775</c:v>
                </c:pt>
                <c:pt idx="581">
                  <c:v>776</c:v>
                </c:pt>
                <c:pt idx="582">
                  <c:v>777</c:v>
                </c:pt>
                <c:pt idx="583">
                  <c:v>778</c:v>
                </c:pt>
                <c:pt idx="584">
                  <c:v>779</c:v>
                </c:pt>
                <c:pt idx="585">
                  <c:v>780</c:v>
                </c:pt>
                <c:pt idx="586">
                  <c:v>781</c:v>
                </c:pt>
                <c:pt idx="587">
                  <c:v>782</c:v>
                </c:pt>
                <c:pt idx="588">
                  <c:v>783</c:v>
                </c:pt>
                <c:pt idx="589">
                  <c:v>784</c:v>
                </c:pt>
                <c:pt idx="590">
                  <c:v>785</c:v>
                </c:pt>
                <c:pt idx="591">
                  <c:v>786</c:v>
                </c:pt>
                <c:pt idx="592">
                  <c:v>787</c:v>
                </c:pt>
                <c:pt idx="593">
                  <c:v>788</c:v>
                </c:pt>
                <c:pt idx="594">
                  <c:v>789</c:v>
                </c:pt>
                <c:pt idx="595">
                  <c:v>790</c:v>
                </c:pt>
                <c:pt idx="596">
                  <c:v>791</c:v>
                </c:pt>
                <c:pt idx="597">
                  <c:v>792</c:v>
                </c:pt>
                <c:pt idx="598">
                  <c:v>793</c:v>
                </c:pt>
                <c:pt idx="599">
                  <c:v>794</c:v>
                </c:pt>
                <c:pt idx="600">
                  <c:v>795</c:v>
                </c:pt>
                <c:pt idx="601">
                  <c:v>796</c:v>
                </c:pt>
                <c:pt idx="602">
                  <c:v>797</c:v>
                </c:pt>
                <c:pt idx="603">
                  <c:v>798</c:v>
                </c:pt>
                <c:pt idx="604">
                  <c:v>799</c:v>
                </c:pt>
                <c:pt idx="605">
                  <c:v>800</c:v>
                </c:pt>
                <c:pt idx="606">
                  <c:v>801</c:v>
                </c:pt>
                <c:pt idx="607">
                  <c:v>802</c:v>
                </c:pt>
                <c:pt idx="608">
                  <c:v>803</c:v>
                </c:pt>
                <c:pt idx="609">
                  <c:v>804</c:v>
                </c:pt>
                <c:pt idx="610">
                  <c:v>805</c:v>
                </c:pt>
                <c:pt idx="611">
                  <c:v>806</c:v>
                </c:pt>
                <c:pt idx="612">
                  <c:v>807</c:v>
                </c:pt>
                <c:pt idx="613">
                  <c:v>808</c:v>
                </c:pt>
                <c:pt idx="614">
                  <c:v>809</c:v>
                </c:pt>
                <c:pt idx="615">
                  <c:v>810</c:v>
                </c:pt>
                <c:pt idx="616">
                  <c:v>811</c:v>
                </c:pt>
                <c:pt idx="617">
                  <c:v>812</c:v>
                </c:pt>
                <c:pt idx="618">
                  <c:v>813</c:v>
                </c:pt>
                <c:pt idx="619">
                  <c:v>814</c:v>
                </c:pt>
                <c:pt idx="620">
                  <c:v>815</c:v>
                </c:pt>
                <c:pt idx="621">
                  <c:v>816</c:v>
                </c:pt>
                <c:pt idx="622">
                  <c:v>817</c:v>
                </c:pt>
                <c:pt idx="623">
                  <c:v>818</c:v>
                </c:pt>
                <c:pt idx="624">
                  <c:v>819</c:v>
                </c:pt>
                <c:pt idx="625">
                  <c:v>820</c:v>
                </c:pt>
                <c:pt idx="626">
                  <c:v>821</c:v>
                </c:pt>
                <c:pt idx="627">
                  <c:v>822</c:v>
                </c:pt>
                <c:pt idx="628">
                  <c:v>823</c:v>
                </c:pt>
                <c:pt idx="629">
                  <c:v>824</c:v>
                </c:pt>
                <c:pt idx="630">
                  <c:v>825</c:v>
                </c:pt>
                <c:pt idx="631">
                  <c:v>826</c:v>
                </c:pt>
                <c:pt idx="632">
                  <c:v>827</c:v>
                </c:pt>
                <c:pt idx="633">
                  <c:v>828</c:v>
                </c:pt>
                <c:pt idx="634">
                  <c:v>829</c:v>
                </c:pt>
                <c:pt idx="635">
                  <c:v>830</c:v>
                </c:pt>
                <c:pt idx="636">
                  <c:v>831</c:v>
                </c:pt>
                <c:pt idx="637">
                  <c:v>832</c:v>
                </c:pt>
                <c:pt idx="638">
                  <c:v>833</c:v>
                </c:pt>
                <c:pt idx="639">
                  <c:v>834</c:v>
                </c:pt>
                <c:pt idx="640">
                  <c:v>835</c:v>
                </c:pt>
                <c:pt idx="641">
                  <c:v>836</c:v>
                </c:pt>
                <c:pt idx="642">
                  <c:v>837</c:v>
                </c:pt>
                <c:pt idx="643">
                  <c:v>838</c:v>
                </c:pt>
                <c:pt idx="644">
                  <c:v>839</c:v>
                </c:pt>
                <c:pt idx="645">
                  <c:v>840</c:v>
                </c:pt>
                <c:pt idx="646">
                  <c:v>841</c:v>
                </c:pt>
                <c:pt idx="647">
                  <c:v>842</c:v>
                </c:pt>
                <c:pt idx="648">
                  <c:v>843</c:v>
                </c:pt>
                <c:pt idx="649">
                  <c:v>844</c:v>
                </c:pt>
                <c:pt idx="650">
                  <c:v>845</c:v>
                </c:pt>
                <c:pt idx="651">
                  <c:v>846</c:v>
                </c:pt>
                <c:pt idx="652">
                  <c:v>847</c:v>
                </c:pt>
                <c:pt idx="653">
                  <c:v>848</c:v>
                </c:pt>
                <c:pt idx="654">
                  <c:v>849</c:v>
                </c:pt>
                <c:pt idx="655">
                  <c:v>850</c:v>
                </c:pt>
                <c:pt idx="656">
                  <c:v>851</c:v>
                </c:pt>
                <c:pt idx="657">
                  <c:v>852</c:v>
                </c:pt>
                <c:pt idx="658">
                  <c:v>853</c:v>
                </c:pt>
                <c:pt idx="659">
                  <c:v>854</c:v>
                </c:pt>
                <c:pt idx="660">
                  <c:v>855</c:v>
                </c:pt>
                <c:pt idx="661">
                  <c:v>856</c:v>
                </c:pt>
                <c:pt idx="662">
                  <c:v>857</c:v>
                </c:pt>
                <c:pt idx="663">
                  <c:v>858</c:v>
                </c:pt>
                <c:pt idx="664">
                  <c:v>859</c:v>
                </c:pt>
                <c:pt idx="665">
                  <c:v>860</c:v>
                </c:pt>
                <c:pt idx="666">
                  <c:v>861</c:v>
                </c:pt>
                <c:pt idx="667">
                  <c:v>862</c:v>
                </c:pt>
                <c:pt idx="668">
                  <c:v>863</c:v>
                </c:pt>
                <c:pt idx="669">
                  <c:v>864</c:v>
                </c:pt>
                <c:pt idx="670">
                  <c:v>865</c:v>
                </c:pt>
                <c:pt idx="671">
                  <c:v>866</c:v>
                </c:pt>
                <c:pt idx="672">
                  <c:v>867</c:v>
                </c:pt>
                <c:pt idx="673">
                  <c:v>868</c:v>
                </c:pt>
                <c:pt idx="674">
                  <c:v>869</c:v>
                </c:pt>
                <c:pt idx="675">
                  <c:v>870</c:v>
                </c:pt>
                <c:pt idx="676">
                  <c:v>871</c:v>
                </c:pt>
                <c:pt idx="677">
                  <c:v>872</c:v>
                </c:pt>
                <c:pt idx="678">
                  <c:v>873</c:v>
                </c:pt>
                <c:pt idx="679">
                  <c:v>874</c:v>
                </c:pt>
                <c:pt idx="680">
                  <c:v>875</c:v>
                </c:pt>
                <c:pt idx="681">
                  <c:v>876</c:v>
                </c:pt>
                <c:pt idx="682">
                  <c:v>877</c:v>
                </c:pt>
                <c:pt idx="683">
                  <c:v>878</c:v>
                </c:pt>
                <c:pt idx="684">
                  <c:v>879</c:v>
                </c:pt>
                <c:pt idx="685">
                  <c:v>880</c:v>
                </c:pt>
                <c:pt idx="686">
                  <c:v>881</c:v>
                </c:pt>
                <c:pt idx="687">
                  <c:v>882</c:v>
                </c:pt>
                <c:pt idx="688">
                  <c:v>883</c:v>
                </c:pt>
                <c:pt idx="689">
                  <c:v>884</c:v>
                </c:pt>
                <c:pt idx="690">
                  <c:v>885</c:v>
                </c:pt>
                <c:pt idx="691">
                  <c:v>886</c:v>
                </c:pt>
                <c:pt idx="692">
                  <c:v>887</c:v>
                </c:pt>
                <c:pt idx="693">
                  <c:v>888</c:v>
                </c:pt>
                <c:pt idx="694">
                  <c:v>889</c:v>
                </c:pt>
                <c:pt idx="695">
                  <c:v>890</c:v>
                </c:pt>
                <c:pt idx="696">
                  <c:v>891</c:v>
                </c:pt>
                <c:pt idx="697">
                  <c:v>892</c:v>
                </c:pt>
                <c:pt idx="698">
                  <c:v>893</c:v>
                </c:pt>
                <c:pt idx="699">
                  <c:v>894</c:v>
                </c:pt>
                <c:pt idx="700">
                  <c:v>895</c:v>
                </c:pt>
                <c:pt idx="701">
                  <c:v>896</c:v>
                </c:pt>
                <c:pt idx="702">
                  <c:v>897</c:v>
                </c:pt>
                <c:pt idx="703">
                  <c:v>898</c:v>
                </c:pt>
                <c:pt idx="704">
                  <c:v>899</c:v>
                </c:pt>
                <c:pt idx="705">
                  <c:v>900</c:v>
                </c:pt>
                <c:pt idx="706">
                  <c:v>901</c:v>
                </c:pt>
                <c:pt idx="707">
                  <c:v>902</c:v>
                </c:pt>
                <c:pt idx="708">
                  <c:v>903</c:v>
                </c:pt>
                <c:pt idx="709">
                  <c:v>904</c:v>
                </c:pt>
                <c:pt idx="710">
                  <c:v>905</c:v>
                </c:pt>
                <c:pt idx="711">
                  <c:v>906</c:v>
                </c:pt>
                <c:pt idx="712">
                  <c:v>907</c:v>
                </c:pt>
                <c:pt idx="713">
                  <c:v>908</c:v>
                </c:pt>
                <c:pt idx="714">
                  <c:v>909</c:v>
                </c:pt>
                <c:pt idx="715">
                  <c:v>910</c:v>
                </c:pt>
                <c:pt idx="716">
                  <c:v>911</c:v>
                </c:pt>
                <c:pt idx="717">
                  <c:v>912</c:v>
                </c:pt>
                <c:pt idx="718">
                  <c:v>913</c:v>
                </c:pt>
                <c:pt idx="719">
                  <c:v>914</c:v>
                </c:pt>
                <c:pt idx="720">
                  <c:v>915</c:v>
                </c:pt>
                <c:pt idx="721">
                  <c:v>916</c:v>
                </c:pt>
                <c:pt idx="722">
                  <c:v>917</c:v>
                </c:pt>
                <c:pt idx="723">
                  <c:v>918</c:v>
                </c:pt>
                <c:pt idx="724">
                  <c:v>919</c:v>
                </c:pt>
                <c:pt idx="725">
                  <c:v>920</c:v>
                </c:pt>
                <c:pt idx="726">
                  <c:v>921</c:v>
                </c:pt>
                <c:pt idx="727">
                  <c:v>922</c:v>
                </c:pt>
                <c:pt idx="728">
                  <c:v>923</c:v>
                </c:pt>
                <c:pt idx="729">
                  <c:v>924</c:v>
                </c:pt>
                <c:pt idx="730">
                  <c:v>925</c:v>
                </c:pt>
                <c:pt idx="731">
                  <c:v>926</c:v>
                </c:pt>
                <c:pt idx="732">
                  <c:v>927</c:v>
                </c:pt>
                <c:pt idx="733">
                  <c:v>928</c:v>
                </c:pt>
                <c:pt idx="734">
                  <c:v>929</c:v>
                </c:pt>
                <c:pt idx="735">
                  <c:v>930</c:v>
                </c:pt>
                <c:pt idx="736">
                  <c:v>931</c:v>
                </c:pt>
                <c:pt idx="737">
                  <c:v>932</c:v>
                </c:pt>
                <c:pt idx="738">
                  <c:v>933</c:v>
                </c:pt>
                <c:pt idx="739">
                  <c:v>934</c:v>
                </c:pt>
                <c:pt idx="740">
                  <c:v>935</c:v>
                </c:pt>
                <c:pt idx="741">
                  <c:v>936</c:v>
                </c:pt>
                <c:pt idx="742">
                  <c:v>937</c:v>
                </c:pt>
                <c:pt idx="743">
                  <c:v>938</c:v>
                </c:pt>
                <c:pt idx="744">
                  <c:v>939</c:v>
                </c:pt>
                <c:pt idx="745">
                  <c:v>940</c:v>
                </c:pt>
                <c:pt idx="746">
                  <c:v>941</c:v>
                </c:pt>
                <c:pt idx="747">
                  <c:v>942</c:v>
                </c:pt>
                <c:pt idx="748">
                  <c:v>943</c:v>
                </c:pt>
                <c:pt idx="749">
                  <c:v>944</c:v>
                </c:pt>
                <c:pt idx="750">
                  <c:v>945</c:v>
                </c:pt>
                <c:pt idx="751">
                  <c:v>946</c:v>
                </c:pt>
                <c:pt idx="752">
                  <c:v>947</c:v>
                </c:pt>
                <c:pt idx="753">
                  <c:v>948</c:v>
                </c:pt>
                <c:pt idx="754">
                  <c:v>949</c:v>
                </c:pt>
                <c:pt idx="755">
                  <c:v>950</c:v>
                </c:pt>
                <c:pt idx="756">
                  <c:v>951</c:v>
                </c:pt>
                <c:pt idx="757">
                  <c:v>952</c:v>
                </c:pt>
                <c:pt idx="758">
                  <c:v>953</c:v>
                </c:pt>
                <c:pt idx="759">
                  <c:v>954</c:v>
                </c:pt>
                <c:pt idx="760">
                  <c:v>955</c:v>
                </c:pt>
                <c:pt idx="761">
                  <c:v>956</c:v>
                </c:pt>
                <c:pt idx="762">
                  <c:v>957</c:v>
                </c:pt>
                <c:pt idx="763">
                  <c:v>958</c:v>
                </c:pt>
                <c:pt idx="764">
                  <c:v>959</c:v>
                </c:pt>
                <c:pt idx="765">
                  <c:v>960</c:v>
                </c:pt>
                <c:pt idx="766">
                  <c:v>961</c:v>
                </c:pt>
                <c:pt idx="767">
                  <c:v>962</c:v>
                </c:pt>
                <c:pt idx="768">
                  <c:v>963</c:v>
                </c:pt>
                <c:pt idx="769">
                  <c:v>964</c:v>
                </c:pt>
                <c:pt idx="770">
                  <c:v>965</c:v>
                </c:pt>
                <c:pt idx="771">
                  <c:v>966</c:v>
                </c:pt>
                <c:pt idx="772">
                  <c:v>967</c:v>
                </c:pt>
                <c:pt idx="773">
                  <c:v>968</c:v>
                </c:pt>
                <c:pt idx="774">
                  <c:v>969</c:v>
                </c:pt>
                <c:pt idx="775">
                  <c:v>970</c:v>
                </c:pt>
                <c:pt idx="776">
                  <c:v>971</c:v>
                </c:pt>
                <c:pt idx="777">
                  <c:v>972</c:v>
                </c:pt>
                <c:pt idx="778">
                  <c:v>973</c:v>
                </c:pt>
                <c:pt idx="779">
                  <c:v>974</c:v>
                </c:pt>
                <c:pt idx="780">
                  <c:v>975</c:v>
                </c:pt>
                <c:pt idx="781">
                  <c:v>976</c:v>
                </c:pt>
                <c:pt idx="782">
                  <c:v>977</c:v>
                </c:pt>
                <c:pt idx="783">
                  <c:v>978</c:v>
                </c:pt>
                <c:pt idx="784">
                  <c:v>979</c:v>
                </c:pt>
                <c:pt idx="785">
                  <c:v>980</c:v>
                </c:pt>
                <c:pt idx="786">
                  <c:v>981</c:v>
                </c:pt>
                <c:pt idx="787">
                  <c:v>982</c:v>
                </c:pt>
                <c:pt idx="788">
                  <c:v>983</c:v>
                </c:pt>
                <c:pt idx="789">
                  <c:v>984</c:v>
                </c:pt>
                <c:pt idx="790">
                  <c:v>985</c:v>
                </c:pt>
                <c:pt idx="791">
                  <c:v>986</c:v>
                </c:pt>
                <c:pt idx="792">
                  <c:v>987</c:v>
                </c:pt>
                <c:pt idx="793">
                  <c:v>988</c:v>
                </c:pt>
                <c:pt idx="794">
                  <c:v>989</c:v>
                </c:pt>
                <c:pt idx="795">
                  <c:v>990</c:v>
                </c:pt>
                <c:pt idx="796">
                  <c:v>991</c:v>
                </c:pt>
                <c:pt idx="797">
                  <c:v>992</c:v>
                </c:pt>
                <c:pt idx="798">
                  <c:v>993</c:v>
                </c:pt>
                <c:pt idx="799">
                  <c:v>994</c:v>
                </c:pt>
                <c:pt idx="800">
                  <c:v>995</c:v>
                </c:pt>
                <c:pt idx="801">
                  <c:v>996</c:v>
                </c:pt>
                <c:pt idx="802">
                  <c:v>997</c:v>
                </c:pt>
                <c:pt idx="803">
                  <c:v>998</c:v>
                </c:pt>
                <c:pt idx="804">
                  <c:v>999</c:v>
                </c:pt>
                <c:pt idx="805">
                  <c:v>1000</c:v>
                </c:pt>
                <c:pt idx="806">
                  <c:v>1001</c:v>
                </c:pt>
                <c:pt idx="807">
                  <c:v>1002</c:v>
                </c:pt>
                <c:pt idx="808">
                  <c:v>1003</c:v>
                </c:pt>
                <c:pt idx="809">
                  <c:v>1004</c:v>
                </c:pt>
                <c:pt idx="810">
                  <c:v>1005</c:v>
                </c:pt>
                <c:pt idx="811">
                  <c:v>1006</c:v>
                </c:pt>
                <c:pt idx="812">
                  <c:v>1007</c:v>
                </c:pt>
                <c:pt idx="813">
                  <c:v>1008</c:v>
                </c:pt>
                <c:pt idx="814">
                  <c:v>1009</c:v>
                </c:pt>
                <c:pt idx="815">
                  <c:v>1010</c:v>
                </c:pt>
                <c:pt idx="816">
                  <c:v>1011</c:v>
                </c:pt>
                <c:pt idx="817">
                  <c:v>1012</c:v>
                </c:pt>
                <c:pt idx="818">
                  <c:v>1013</c:v>
                </c:pt>
                <c:pt idx="819">
                  <c:v>1014</c:v>
                </c:pt>
                <c:pt idx="820">
                  <c:v>1015</c:v>
                </c:pt>
                <c:pt idx="821">
                  <c:v>1016</c:v>
                </c:pt>
                <c:pt idx="822">
                  <c:v>1017</c:v>
                </c:pt>
                <c:pt idx="823">
                  <c:v>1018</c:v>
                </c:pt>
                <c:pt idx="824">
                  <c:v>1019</c:v>
                </c:pt>
                <c:pt idx="825">
                  <c:v>1020</c:v>
                </c:pt>
                <c:pt idx="826">
                  <c:v>1021</c:v>
                </c:pt>
                <c:pt idx="827">
                  <c:v>1022</c:v>
                </c:pt>
                <c:pt idx="828">
                  <c:v>1023</c:v>
                </c:pt>
                <c:pt idx="829">
                  <c:v>1024</c:v>
                </c:pt>
                <c:pt idx="830">
                  <c:v>1025</c:v>
                </c:pt>
                <c:pt idx="831">
                  <c:v>1026</c:v>
                </c:pt>
                <c:pt idx="832">
                  <c:v>1027</c:v>
                </c:pt>
                <c:pt idx="833">
                  <c:v>1028</c:v>
                </c:pt>
                <c:pt idx="834">
                  <c:v>1029</c:v>
                </c:pt>
                <c:pt idx="835">
                  <c:v>1030</c:v>
                </c:pt>
                <c:pt idx="836">
                  <c:v>1031</c:v>
                </c:pt>
                <c:pt idx="837">
                  <c:v>1032</c:v>
                </c:pt>
                <c:pt idx="838">
                  <c:v>1033</c:v>
                </c:pt>
                <c:pt idx="839">
                  <c:v>1034</c:v>
                </c:pt>
                <c:pt idx="840">
                  <c:v>1035</c:v>
                </c:pt>
                <c:pt idx="841">
                  <c:v>1036</c:v>
                </c:pt>
                <c:pt idx="842">
                  <c:v>1037</c:v>
                </c:pt>
                <c:pt idx="843">
                  <c:v>1038</c:v>
                </c:pt>
                <c:pt idx="844">
                  <c:v>1039</c:v>
                </c:pt>
                <c:pt idx="845">
                  <c:v>1040</c:v>
                </c:pt>
                <c:pt idx="846">
                  <c:v>1041</c:v>
                </c:pt>
                <c:pt idx="847">
                  <c:v>1042</c:v>
                </c:pt>
                <c:pt idx="848">
                  <c:v>1043</c:v>
                </c:pt>
                <c:pt idx="849">
                  <c:v>1044</c:v>
                </c:pt>
                <c:pt idx="850">
                  <c:v>1045</c:v>
                </c:pt>
                <c:pt idx="851">
                  <c:v>1046</c:v>
                </c:pt>
                <c:pt idx="852">
                  <c:v>1047</c:v>
                </c:pt>
                <c:pt idx="853">
                  <c:v>1048</c:v>
                </c:pt>
                <c:pt idx="854">
                  <c:v>1049</c:v>
                </c:pt>
                <c:pt idx="855">
                  <c:v>1050</c:v>
                </c:pt>
                <c:pt idx="856">
                  <c:v>1051</c:v>
                </c:pt>
                <c:pt idx="857">
                  <c:v>1052</c:v>
                </c:pt>
                <c:pt idx="858">
                  <c:v>1053</c:v>
                </c:pt>
                <c:pt idx="859">
                  <c:v>1054</c:v>
                </c:pt>
                <c:pt idx="860">
                  <c:v>1055</c:v>
                </c:pt>
                <c:pt idx="861">
                  <c:v>1056</c:v>
                </c:pt>
                <c:pt idx="862">
                  <c:v>1057</c:v>
                </c:pt>
                <c:pt idx="863">
                  <c:v>1058</c:v>
                </c:pt>
                <c:pt idx="864">
                  <c:v>1059</c:v>
                </c:pt>
                <c:pt idx="865">
                  <c:v>1060</c:v>
                </c:pt>
                <c:pt idx="866">
                  <c:v>1061</c:v>
                </c:pt>
                <c:pt idx="867">
                  <c:v>1062</c:v>
                </c:pt>
                <c:pt idx="868">
                  <c:v>1063</c:v>
                </c:pt>
                <c:pt idx="869">
                  <c:v>1064</c:v>
                </c:pt>
                <c:pt idx="870">
                  <c:v>1065</c:v>
                </c:pt>
                <c:pt idx="871">
                  <c:v>1066</c:v>
                </c:pt>
                <c:pt idx="872">
                  <c:v>1067</c:v>
                </c:pt>
                <c:pt idx="873">
                  <c:v>1068</c:v>
                </c:pt>
                <c:pt idx="874">
                  <c:v>1069</c:v>
                </c:pt>
                <c:pt idx="875">
                  <c:v>1070</c:v>
                </c:pt>
                <c:pt idx="876">
                  <c:v>1071</c:v>
                </c:pt>
                <c:pt idx="877">
                  <c:v>1072</c:v>
                </c:pt>
                <c:pt idx="878">
                  <c:v>1073</c:v>
                </c:pt>
                <c:pt idx="879">
                  <c:v>1074</c:v>
                </c:pt>
                <c:pt idx="880">
                  <c:v>1075</c:v>
                </c:pt>
                <c:pt idx="881">
                  <c:v>1076</c:v>
                </c:pt>
                <c:pt idx="882">
                  <c:v>1077</c:v>
                </c:pt>
                <c:pt idx="883">
                  <c:v>1078</c:v>
                </c:pt>
                <c:pt idx="884">
                  <c:v>1079</c:v>
                </c:pt>
                <c:pt idx="885">
                  <c:v>1080</c:v>
                </c:pt>
                <c:pt idx="886">
                  <c:v>1081</c:v>
                </c:pt>
                <c:pt idx="887">
                  <c:v>1082</c:v>
                </c:pt>
                <c:pt idx="888">
                  <c:v>1083</c:v>
                </c:pt>
                <c:pt idx="889">
                  <c:v>1084</c:v>
                </c:pt>
                <c:pt idx="890">
                  <c:v>1085</c:v>
                </c:pt>
                <c:pt idx="891">
                  <c:v>1086</c:v>
                </c:pt>
                <c:pt idx="892">
                  <c:v>1087</c:v>
                </c:pt>
                <c:pt idx="893">
                  <c:v>1088</c:v>
                </c:pt>
                <c:pt idx="894">
                  <c:v>1089</c:v>
                </c:pt>
                <c:pt idx="895">
                  <c:v>1090</c:v>
                </c:pt>
                <c:pt idx="896">
                  <c:v>1091</c:v>
                </c:pt>
                <c:pt idx="897">
                  <c:v>1092</c:v>
                </c:pt>
                <c:pt idx="898">
                  <c:v>1093</c:v>
                </c:pt>
                <c:pt idx="899">
                  <c:v>1094</c:v>
                </c:pt>
                <c:pt idx="900">
                  <c:v>1095</c:v>
                </c:pt>
                <c:pt idx="901">
                  <c:v>1096</c:v>
                </c:pt>
                <c:pt idx="902">
                  <c:v>1097</c:v>
                </c:pt>
                <c:pt idx="903">
                  <c:v>1098</c:v>
                </c:pt>
                <c:pt idx="904">
                  <c:v>1099</c:v>
                </c:pt>
                <c:pt idx="905">
                  <c:v>1100</c:v>
                </c:pt>
                <c:pt idx="906">
                  <c:v>1101</c:v>
                </c:pt>
                <c:pt idx="907">
                  <c:v>1102</c:v>
                </c:pt>
                <c:pt idx="908">
                  <c:v>1103</c:v>
                </c:pt>
                <c:pt idx="909">
                  <c:v>1104</c:v>
                </c:pt>
                <c:pt idx="910">
                  <c:v>1105</c:v>
                </c:pt>
                <c:pt idx="911">
                  <c:v>1106</c:v>
                </c:pt>
                <c:pt idx="912">
                  <c:v>1107</c:v>
                </c:pt>
                <c:pt idx="913">
                  <c:v>1108</c:v>
                </c:pt>
                <c:pt idx="914">
                  <c:v>1109</c:v>
                </c:pt>
                <c:pt idx="915">
                  <c:v>1110</c:v>
                </c:pt>
                <c:pt idx="916">
                  <c:v>1111</c:v>
                </c:pt>
                <c:pt idx="917">
                  <c:v>1112</c:v>
                </c:pt>
                <c:pt idx="918">
                  <c:v>1113</c:v>
                </c:pt>
                <c:pt idx="919">
                  <c:v>1114</c:v>
                </c:pt>
                <c:pt idx="920">
                  <c:v>1115</c:v>
                </c:pt>
                <c:pt idx="921">
                  <c:v>1116</c:v>
                </c:pt>
                <c:pt idx="922">
                  <c:v>1117</c:v>
                </c:pt>
                <c:pt idx="923">
                  <c:v>1118</c:v>
                </c:pt>
              </c:numCache>
            </c:numRef>
          </c:xVal>
          <c:yVal>
            <c:numRef>
              <c:f>'Final UV-Vis Reduced'!$C$2:$C$925</c:f>
              <c:numCache>
                <c:formatCode>0.00</c:formatCode>
                <c:ptCount val="924"/>
                <c:pt idx="0">
                  <c:v>1.7200449116666665</c:v>
                </c:pt>
                <c:pt idx="1">
                  <c:v>1.2148997032500002</c:v>
                </c:pt>
                <c:pt idx="2">
                  <c:v>3.2401941993333332</c:v>
                </c:pt>
                <c:pt idx="3">
                  <c:v>-0.12911669625000002</c:v>
                </c:pt>
                <c:pt idx="4">
                  <c:v>0.47620748675000002</c:v>
                </c:pt>
                <c:pt idx="5">
                  <c:v>0.15794600966666669</c:v>
                </c:pt>
                <c:pt idx="6">
                  <c:v>0.19330578125000003</c:v>
                </c:pt>
                <c:pt idx="7">
                  <c:v>0.1921075445</c:v>
                </c:pt>
                <c:pt idx="8">
                  <c:v>0.166707088</c:v>
                </c:pt>
                <c:pt idx="9">
                  <c:v>0.14590583300000001</c:v>
                </c:pt>
                <c:pt idx="10">
                  <c:v>0.15779486174999999</c:v>
                </c:pt>
                <c:pt idx="11">
                  <c:v>0.17708421899999999</c:v>
                </c:pt>
                <c:pt idx="12">
                  <c:v>0.19393944399999999</c:v>
                </c:pt>
                <c:pt idx="13">
                  <c:v>0.18430817150000001</c:v>
                </c:pt>
                <c:pt idx="14">
                  <c:v>0.18559830274999997</c:v>
                </c:pt>
                <c:pt idx="15">
                  <c:v>0.18704771900000003</c:v>
                </c:pt>
                <c:pt idx="16">
                  <c:v>0.19049022700000001</c:v>
                </c:pt>
                <c:pt idx="17">
                  <c:v>0.19464398625000001</c:v>
                </c:pt>
                <c:pt idx="18">
                  <c:v>0.17775208599999998</c:v>
                </c:pt>
                <c:pt idx="19">
                  <c:v>0.22692593633333336</c:v>
                </c:pt>
                <c:pt idx="20">
                  <c:v>0.19264986825000002</c:v>
                </c:pt>
                <c:pt idx="21">
                  <c:v>0.19114758574999996</c:v>
                </c:pt>
                <c:pt idx="22">
                  <c:v>0.18686558533333333</c:v>
                </c:pt>
                <c:pt idx="23">
                  <c:v>0.21375593474999999</c:v>
                </c:pt>
                <c:pt idx="24">
                  <c:v>0.20590252925000002</c:v>
                </c:pt>
                <c:pt idx="25">
                  <c:v>0.22644259075000001</c:v>
                </c:pt>
                <c:pt idx="26">
                  <c:v>0.22091484400000003</c:v>
                </c:pt>
                <c:pt idx="27">
                  <c:v>0.23376046125</c:v>
                </c:pt>
                <c:pt idx="28">
                  <c:v>0.24401633</c:v>
                </c:pt>
                <c:pt idx="29">
                  <c:v>0.22928704599999997</c:v>
                </c:pt>
                <c:pt idx="30">
                  <c:v>0.223704405</c:v>
                </c:pt>
                <c:pt idx="31">
                  <c:v>0.23242515699999999</c:v>
                </c:pt>
                <c:pt idx="32">
                  <c:v>0.24741521999999999</c:v>
                </c:pt>
                <c:pt idx="33">
                  <c:v>0.25015228566666664</c:v>
                </c:pt>
                <c:pt idx="34">
                  <c:v>0.25976085450000003</c:v>
                </c:pt>
                <c:pt idx="35">
                  <c:v>0.25310647975</c:v>
                </c:pt>
                <c:pt idx="36">
                  <c:v>0.26145516200000002</c:v>
                </c:pt>
                <c:pt idx="37">
                  <c:v>0.2474637935</c:v>
                </c:pt>
                <c:pt idx="38">
                  <c:v>0.26794958024999999</c:v>
                </c:pt>
                <c:pt idx="39">
                  <c:v>0.24909327849999996</c:v>
                </c:pt>
                <c:pt idx="40">
                  <c:v>0.24371735133333336</c:v>
                </c:pt>
                <c:pt idx="41">
                  <c:v>0.26668090500000002</c:v>
                </c:pt>
                <c:pt idx="42">
                  <c:v>0.26400656100000003</c:v>
                </c:pt>
                <c:pt idx="43">
                  <c:v>0.27015319049999997</c:v>
                </c:pt>
                <c:pt idx="44">
                  <c:v>0.269914027</c:v>
                </c:pt>
                <c:pt idx="45">
                  <c:v>0.27270866874999999</c:v>
                </c:pt>
                <c:pt idx="46">
                  <c:v>0.27750491675</c:v>
                </c:pt>
                <c:pt idx="47">
                  <c:v>0.27483640533333337</c:v>
                </c:pt>
                <c:pt idx="48">
                  <c:v>0.27901909175</c:v>
                </c:pt>
                <c:pt idx="49">
                  <c:v>0.27804219074999997</c:v>
                </c:pt>
                <c:pt idx="50">
                  <c:v>0.27696182525000002</c:v>
                </c:pt>
                <c:pt idx="51">
                  <c:v>0.27192288733333331</c:v>
                </c:pt>
                <c:pt idx="52">
                  <c:v>0.26991716849999997</c:v>
                </c:pt>
                <c:pt idx="53">
                  <c:v>0.26793036575000001</c:v>
                </c:pt>
                <c:pt idx="54">
                  <c:v>0.28113512024999998</c:v>
                </c:pt>
                <c:pt idx="55">
                  <c:v>0.258470857</c:v>
                </c:pt>
                <c:pt idx="56">
                  <c:v>0.26549487875</c:v>
                </c:pt>
                <c:pt idx="57">
                  <c:v>0.26600678975000003</c:v>
                </c:pt>
                <c:pt idx="58">
                  <c:v>0.27190404400000001</c:v>
                </c:pt>
                <c:pt idx="59">
                  <c:v>0.26756055974999998</c:v>
                </c:pt>
                <c:pt idx="60">
                  <c:v>0.26452163150000002</c:v>
                </c:pt>
                <c:pt idx="61">
                  <c:v>0.26053358975000002</c:v>
                </c:pt>
                <c:pt idx="62">
                  <c:v>0.2662543</c:v>
                </c:pt>
                <c:pt idx="63">
                  <c:v>0.2535858205</c:v>
                </c:pt>
                <c:pt idx="64">
                  <c:v>0.26282274924999999</c:v>
                </c:pt>
                <c:pt idx="65">
                  <c:v>0.26681459474999997</c:v>
                </c:pt>
                <c:pt idx="66">
                  <c:v>0.257462209</c:v>
                </c:pt>
                <c:pt idx="67">
                  <c:v>0.26150313224999999</c:v>
                </c:pt>
                <c:pt idx="68">
                  <c:v>0.25655923424999999</c:v>
                </c:pt>
                <c:pt idx="69">
                  <c:v>0.26373361499999998</c:v>
                </c:pt>
                <c:pt idx="70">
                  <c:v>0.25785441933333336</c:v>
                </c:pt>
                <c:pt idx="71">
                  <c:v>0.26405170125000005</c:v>
                </c:pt>
                <c:pt idx="72">
                  <c:v>0.26064426274999997</c:v>
                </c:pt>
                <c:pt idx="73">
                  <c:v>0.25285781133333335</c:v>
                </c:pt>
                <c:pt idx="74">
                  <c:v>0.25362543375000002</c:v>
                </c:pt>
                <c:pt idx="75">
                  <c:v>0.25920497599999998</c:v>
                </c:pt>
                <c:pt idx="76">
                  <c:v>0.24475590149999998</c:v>
                </c:pt>
                <c:pt idx="77">
                  <c:v>0.254029687</c:v>
                </c:pt>
                <c:pt idx="78">
                  <c:v>0.25944875300000003</c:v>
                </c:pt>
                <c:pt idx="79">
                  <c:v>0.248617746</c:v>
                </c:pt>
                <c:pt idx="80">
                  <c:v>0.24188845850000001</c:v>
                </c:pt>
                <c:pt idx="81">
                  <c:v>0.24295909400000001</c:v>
                </c:pt>
                <c:pt idx="82">
                  <c:v>0.23721917049999999</c:v>
                </c:pt>
                <c:pt idx="83">
                  <c:v>0.23377169325</c:v>
                </c:pt>
                <c:pt idx="84">
                  <c:v>0.23330693424999999</c:v>
                </c:pt>
                <c:pt idx="85">
                  <c:v>0.23155916433333334</c:v>
                </c:pt>
                <c:pt idx="86">
                  <c:v>0.247285586</c:v>
                </c:pt>
                <c:pt idx="87">
                  <c:v>0.23598765700000002</c:v>
                </c:pt>
                <c:pt idx="88">
                  <c:v>0.23796273749999999</c:v>
                </c:pt>
                <c:pt idx="89">
                  <c:v>0.22993950600000002</c:v>
                </c:pt>
                <c:pt idx="90">
                  <c:v>0.23130364875000001</c:v>
                </c:pt>
                <c:pt idx="91">
                  <c:v>0.23250970225000001</c:v>
                </c:pt>
                <c:pt idx="92">
                  <c:v>0.22942875499999998</c:v>
                </c:pt>
                <c:pt idx="93">
                  <c:v>0.22954191866666665</c:v>
                </c:pt>
                <c:pt idx="94">
                  <c:v>0.2254810575</c:v>
                </c:pt>
                <c:pt idx="95">
                  <c:v>0.229668921</c:v>
                </c:pt>
                <c:pt idx="96">
                  <c:v>0.22243666825</c:v>
                </c:pt>
                <c:pt idx="97">
                  <c:v>0.21622107400000001</c:v>
                </c:pt>
                <c:pt idx="98">
                  <c:v>0.211811</c:v>
                </c:pt>
                <c:pt idx="99">
                  <c:v>0.20965254850000001</c:v>
                </c:pt>
                <c:pt idx="100">
                  <c:v>0.21142747249999999</c:v>
                </c:pt>
                <c:pt idx="101">
                  <c:v>0.21452146766666666</c:v>
                </c:pt>
                <c:pt idx="102">
                  <c:v>0.2048310605</c:v>
                </c:pt>
                <c:pt idx="103">
                  <c:v>0.20020494100000003</c:v>
                </c:pt>
                <c:pt idx="104">
                  <c:v>0.19816194400000001</c:v>
                </c:pt>
                <c:pt idx="105">
                  <c:v>0.19935370133333333</c:v>
                </c:pt>
                <c:pt idx="106">
                  <c:v>0.20174327049999999</c:v>
                </c:pt>
                <c:pt idx="107">
                  <c:v>0.1970029885</c:v>
                </c:pt>
                <c:pt idx="108">
                  <c:v>0.19434148499999998</c:v>
                </c:pt>
                <c:pt idx="109">
                  <c:v>0.19534848366666666</c:v>
                </c:pt>
                <c:pt idx="110">
                  <c:v>0.1935997045</c:v>
                </c:pt>
                <c:pt idx="111">
                  <c:v>0.191503176</c:v>
                </c:pt>
                <c:pt idx="112">
                  <c:v>0.18809155799999999</c:v>
                </c:pt>
                <c:pt idx="113">
                  <c:v>0.18949063366666666</c:v>
                </c:pt>
                <c:pt idx="114">
                  <c:v>0.18381338924999999</c:v>
                </c:pt>
                <c:pt idx="115">
                  <c:v>0.18717132624999999</c:v>
                </c:pt>
                <c:pt idx="116">
                  <c:v>0.18324980000000002</c:v>
                </c:pt>
                <c:pt idx="117">
                  <c:v>0.180355868</c:v>
                </c:pt>
                <c:pt idx="118">
                  <c:v>0.18022559475000002</c:v>
                </c:pt>
                <c:pt idx="119">
                  <c:v>0.18433852899999997</c:v>
                </c:pt>
                <c:pt idx="120">
                  <c:v>0.18018994374999997</c:v>
                </c:pt>
                <c:pt idx="121">
                  <c:v>0.17810245033333336</c:v>
                </c:pt>
                <c:pt idx="122">
                  <c:v>0.18050747324999999</c:v>
                </c:pt>
                <c:pt idx="123">
                  <c:v>0.18423222249999999</c:v>
                </c:pt>
                <c:pt idx="124">
                  <c:v>0.17979885199999998</c:v>
                </c:pt>
                <c:pt idx="125">
                  <c:v>0.181853553</c:v>
                </c:pt>
                <c:pt idx="126">
                  <c:v>0.17895530066666665</c:v>
                </c:pt>
                <c:pt idx="127">
                  <c:v>0.18293452625000001</c:v>
                </c:pt>
                <c:pt idx="128">
                  <c:v>0.18159225500000001</c:v>
                </c:pt>
                <c:pt idx="129">
                  <c:v>0.18161097374999999</c:v>
                </c:pt>
                <c:pt idx="130">
                  <c:v>0.18193718266666667</c:v>
                </c:pt>
                <c:pt idx="131">
                  <c:v>0.18080658049999998</c:v>
                </c:pt>
                <c:pt idx="132">
                  <c:v>0.177938279</c:v>
                </c:pt>
                <c:pt idx="133">
                  <c:v>0.17675684649999998</c:v>
                </c:pt>
                <c:pt idx="134">
                  <c:v>0.17650242000000002</c:v>
                </c:pt>
                <c:pt idx="135">
                  <c:v>0.17832522974999998</c:v>
                </c:pt>
                <c:pt idx="136">
                  <c:v>0.17733700775000003</c:v>
                </c:pt>
                <c:pt idx="137">
                  <c:v>0.17576341274999999</c:v>
                </c:pt>
                <c:pt idx="138">
                  <c:v>0.17472734225</c:v>
                </c:pt>
                <c:pt idx="139">
                  <c:v>0.17509641500000003</c:v>
                </c:pt>
                <c:pt idx="140">
                  <c:v>0.17615919075</c:v>
                </c:pt>
                <c:pt idx="141">
                  <c:v>0.17763226175000002</c:v>
                </c:pt>
                <c:pt idx="142">
                  <c:v>0.17389446925000002</c:v>
                </c:pt>
                <c:pt idx="143">
                  <c:v>0.17826558400000003</c:v>
                </c:pt>
                <c:pt idx="144">
                  <c:v>0.17477575900000003</c:v>
                </c:pt>
                <c:pt idx="145">
                  <c:v>0.17578532275000003</c:v>
                </c:pt>
                <c:pt idx="146">
                  <c:v>0.17254522875</c:v>
                </c:pt>
                <c:pt idx="147">
                  <c:v>0.17555125933333335</c:v>
                </c:pt>
                <c:pt idx="148">
                  <c:v>0.17385769225</c:v>
                </c:pt>
                <c:pt idx="149">
                  <c:v>0.1732166685</c:v>
                </c:pt>
                <c:pt idx="150">
                  <c:v>0.16940867300000001</c:v>
                </c:pt>
                <c:pt idx="151">
                  <c:v>0.17133269125</c:v>
                </c:pt>
                <c:pt idx="152">
                  <c:v>0.17301902466666666</c:v>
                </c:pt>
                <c:pt idx="153">
                  <c:v>0.17191579825000003</c:v>
                </c:pt>
                <c:pt idx="154">
                  <c:v>0.16978434750000002</c:v>
                </c:pt>
                <c:pt idx="155">
                  <c:v>0.17264266924999999</c:v>
                </c:pt>
                <c:pt idx="156">
                  <c:v>0.17213423100000003</c:v>
                </c:pt>
                <c:pt idx="157">
                  <c:v>0.17296185375000001</c:v>
                </c:pt>
                <c:pt idx="158">
                  <c:v>0.17265373350000002</c:v>
                </c:pt>
                <c:pt idx="159">
                  <c:v>0.17130767475</c:v>
                </c:pt>
                <c:pt idx="160">
                  <c:v>0.171959432</c:v>
                </c:pt>
                <c:pt idx="161">
                  <c:v>0.17667146966666666</c:v>
                </c:pt>
                <c:pt idx="162">
                  <c:v>0.17407406550000001</c:v>
                </c:pt>
                <c:pt idx="163">
                  <c:v>0.17455082149999998</c:v>
                </c:pt>
                <c:pt idx="164">
                  <c:v>0.17499040799999999</c:v>
                </c:pt>
                <c:pt idx="165">
                  <c:v>0.17543534425000001</c:v>
                </c:pt>
                <c:pt idx="166">
                  <c:v>0.1755672566666667</c:v>
                </c:pt>
                <c:pt idx="167">
                  <c:v>0.17500215224999999</c:v>
                </c:pt>
                <c:pt idx="168">
                  <c:v>0.17481099850000001</c:v>
                </c:pt>
                <c:pt idx="169">
                  <c:v>0.17617061849999999</c:v>
                </c:pt>
                <c:pt idx="170">
                  <c:v>0.17535995500000001</c:v>
                </c:pt>
                <c:pt idx="171">
                  <c:v>0.17354074525000002</c:v>
                </c:pt>
                <c:pt idx="172">
                  <c:v>0.17310872625000001</c:v>
                </c:pt>
                <c:pt idx="173">
                  <c:v>0.17289806475000002</c:v>
                </c:pt>
                <c:pt idx="174">
                  <c:v>0.1740230405</c:v>
                </c:pt>
                <c:pt idx="175">
                  <c:v>0.17202806233333334</c:v>
                </c:pt>
                <c:pt idx="176">
                  <c:v>0.17106108874999998</c:v>
                </c:pt>
                <c:pt idx="177">
                  <c:v>0.16955561075</c:v>
                </c:pt>
                <c:pt idx="178">
                  <c:v>0.1691262785</c:v>
                </c:pt>
                <c:pt idx="179">
                  <c:v>0.16945527824999998</c:v>
                </c:pt>
                <c:pt idx="180">
                  <c:v>0.16642639066666665</c:v>
                </c:pt>
                <c:pt idx="181">
                  <c:v>0.16817602125</c:v>
                </c:pt>
                <c:pt idx="182">
                  <c:v>0.16602689425</c:v>
                </c:pt>
                <c:pt idx="183">
                  <c:v>0.16530678050000003</c:v>
                </c:pt>
                <c:pt idx="184">
                  <c:v>0.16458535275</c:v>
                </c:pt>
                <c:pt idx="185">
                  <c:v>0.16290407133333332</c:v>
                </c:pt>
                <c:pt idx="186">
                  <c:v>0.16156616099999999</c:v>
                </c:pt>
                <c:pt idx="187">
                  <c:v>0.16137021974999999</c:v>
                </c:pt>
                <c:pt idx="188">
                  <c:v>0.16124387074999999</c:v>
                </c:pt>
                <c:pt idx="189">
                  <c:v>0.15925080575</c:v>
                </c:pt>
                <c:pt idx="190">
                  <c:v>0.16012245566666664</c:v>
                </c:pt>
                <c:pt idx="191">
                  <c:v>0.15961392525000001</c:v>
                </c:pt>
                <c:pt idx="192">
                  <c:v>0.15863584349999998</c:v>
                </c:pt>
                <c:pt idx="193">
                  <c:v>0.15993091025</c:v>
                </c:pt>
                <c:pt idx="194">
                  <c:v>0.15831391375000001</c:v>
                </c:pt>
                <c:pt idx="195">
                  <c:v>0.15962481766666667</c:v>
                </c:pt>
                <c:pt idx="196">
                  <c:v>0.1597152325</c:v>
                </c:pt>
                <c:pt idx="197">
                  <c:v>0.16009024925000001</c:v>
                </c:pt>
                <c:pt idx="198">
                  <c:v>0.15983528024999999</c:v>
                </c:pt>
                <c:pt idx="199">
                  <c:v>0.16187914650000002</c:v>
                </c:pt>
                <c:pt idx="200">
                  <c:v>0.16171271333333334</c:v>
                </c:pt>
                <c:pt idx="201">
                  <c:v>0.16172497875</c:v>
                </c:pt>
                <c:pt idx="202">
                  <c:v>0.16484896700000001</c:v>
                </c:pt>
                <c:pt idx="203">
                  <c:v>0.16491302224999999</c:v>
                </c:pt>
                <c:pt idx="204">
                  <c:v>0.16750370000000001</c:v>
                </c:pt>
                <c:pt idx="205">
                  <c:v>0.16925262733333335</c:v>
                </c:pt>
                <c:pt idx="206">
                  <c:v>0.17013964049999999</c:v>
                </c:pt>
                <c:pt idx="207">
                  <c:v>0.1715076365</c:v>
                </c:pt>
                <c:pt idx="208">
                  <c:v>0.17277931874999999</c:v>
                </c:pt>
                <c:pt idx="209">
                  <c:v>0.17332817650000001</c:v>
                </c:pt>
                <c:pt idx="210">
                  <c:v>0.17569269566666668</c:v>
                </c:pt>
                <c:pt idx="211">
                  <c:v>0.17658393525000002</c:v>
                </c:pt>
                <c:pt idx="212">
                  <c:v>0.17748517250000001</c:v>
                </c:pt>
                <c:pt idx="213">
                  <c:v>0.1800647735</c:v>
                </c:pt>
                <c:pt idx="214">
                  <c:v>0.18039317000000002</c:v>
                </c:pt>
                <c:pt idx="215">
                  <c:v>0.182314481</c:v>
                </c:pt>
                <c:pt idx="216">
                  <c:v>0.18121703475000001</c:v>
                </c:pt>
                <c:pt idx="217">
                  <c:v>0.18236714125</c:v>
                </c:pt>
                <c:pt idx="218">
                  <c:v>0.18333571175000002</c:v>
                </c:pt>
                <c:pt idx="219">
                  <c:v>0.18323887749999998</c:v>
                </c:pt>
                <c:pt idx="220">
                  <c:v>0.18286770266666666</c:v>
                </c:pt>
                <c:pt idx="221">
                  <c:v>0.18357779999999999</c:v>
                </c:pt>
                <c:pt idx="222">
                  <c:v>0.18321219599999999</c:v>
                </c:pt>
                <c:pt idx="223">
                  <c:v>0.18389369275</c:v>
                </c:pt>
                <c:pt idx="224">
                  <c:v>0.18157136024999998</c:v>
                </c:pt>
                <c:pt idx="225">
                  <c:v>0.18093620424999998</c:v>
                </c:pt>
                <c:pt idx="226">
                  <c:v>0.18015959500000001</c:v>
                </c:pt>
                <c:pt idx="227">
                  <c:v>0.17931345474999999</c:v>
                </c:pt>
                <c:pt idx="228">
                  <c:v>0.17876847400000001</c:v>
                </c:pt>
                <c:pt idx="229">
                  <c:v>0.176236371</c:v>
                </c:pt>
                <c:pt idx="230">
                  <c:v>0.17594956075000001</c:v>
                </c:pt>
                <c:pt idx="231">
                  <c:v>0.17439510766666666</c:v>
                </c:pt>
                <c:pt idx="232">
                  <c:v>0.17120698124999997</c:v>
                </c:pt>
                <c:pt idx="233">
                  <c:v>0.16906947700000002</c:v>
                </c:pt>
                <c:pt idx="234">
                  <c:v>0.16725867924999999</c:v>
                </c:pt>
                <c:pt idx="235">
                  <c:v>0.1639221095</c:v>
                </c:pt>
                <c:pt idx="236">
                  <c:v>0.16214748100000001</c:v>
                </c:pt>
                <c:pt idx="237">
                  <c:v>0.15920453433333334</c:v>
                </c:pt>
                <c:pt idx="238">
                  <c:v>0.15738988949999999</c:v>
                </c:pt>
                <c:pt idx="239">
                  <c:v>0.15492403600000001</c:v>
                </c:pt>
                <c:pt idx="240">
                  <c:v>0.1513668275</c:v>
                </c:pt>
                <c:pt idx="241">
                  <c:v>0.14865393025000001</c:v>
                </c:pt>
                <c:pt idx="242">
                  <c:v>0.14703285249999998</c:v>
                </c:pt>
                <c:pt idx="243">
                  <c:v>0.14600825233333334</c:v>
                </c:pt>
                <c:pt idx="244">
                  <c:v>0.14387822524999999</c:v>
                </c:pt>
                <c:pt idx="245">
                  <c:v>0.14189658325000001</c:v>
                </c:pt>
                <c:pt idx="246">
                  <c:v>0.14008458800000001</c:v>
                </c:pt>
                <c:pt idx="247">
                  <c:v>0.13862192449999999</c:v>
                </c:pt>
                <c:pt idx="248">
                  <c:v>0.13723977666666667</c:v>
                </c:pt>
                <c:pt idx="249">
                  <c:v>0.13574214125</c:v>
                </c:pt>
                <c:pt idx="250">
                  <c:v>0.13473960675000002</c:v>
                </c:pt>
                <c:pt idx="251">
                  <c:v>0.13327871775</c:v>
                </c:pt>
                <c:pt idx="252">
                  <c:v>0.13308992775</c:v>
                </c:pt>
                <c:pt idx="253">
                  <c:v>0.13242937400000002</c:v>
                </c:pt>
                <c:pt idx="254">
                  <c:v>0.131755449</c:v>
                </c:pt>
                <c:pt idx="255">
                  <c:v>0.13191530425</c:v>
                </c:pt>
                <c:pt idx="256">
                  <c:v>0.13169431975000001</c:v>
                </c:pt>
                <c:pt idx="257">
                  <c:v>0.13293345149999999</c:v>
                </c:pt>
                <c:pt idx="258">
                  <c:v>0.13320330399999999</c:v>
                </c:pt>
                <c:pt idx="259">
                  <c:v>0.13502815100000001</c:v>
                </c:pt>
                <c:pt idx="260">
                  <c:v>0.13596437366666667</c:v>
                </c:pt>
                <c:pt idx="261">
                  <c:v>0.13670103975</c:v>
                </c:pt>
                <c:pt idx="262">
                  <c:v>0.13861656524999999</c:v>
                </c:pt>
                <c:pt idx="263">
                  <c:v>0.14075929674999998</c:v>
                </c:pt>
                <c:pt idx="264">
                  <c:v>0.14338269149999999</c:v>
                </c:pt>
                <c:pt idx="265">
                  <c:v>0.14640495399999998</c:v>
                </c:pt>
                <c:pt idx="266">
                  <c:v>0.14829742400000001</c:v>
                </c:pt>
                <c:pt idx="267">
                  <c:v>0.1508627495</c:v>
                </c:pt>
                <c:pt idx="268">
                  <c:v>0.15356545775</c:v>
                </c:pt>
                <c:pt idx="269">
                  <c:v>0.15649806350000001</c:v>
                </c:pt>
                <c:pt idx="270">
                  <c:v>0.15973822225000001</c:v>
                </c:pt>
                <c:pt idx="271">
                  <c:v>0.16289375350000002</c:v>
                </c:pt>
                <c:pt idx="272">
                  <c:v>0.165959051</c:v>
                </c:pt>
                <c:pt idx="273">
                  <c:v>0.16839796799999998</c:v>
                </c:pt>
                <c:pt idx="274">
                  <c:v>0.17154831649999999</c:v>
                </c:pt>
                <c:pt idx="275">
                  <c:v>0.17509729900000001</c:v>
                </c:pt>
                <c:pt idx="276">
                  <c:v>0.17814929974999999</c:v>
                </c:pt>
                <c:pt idx="277">
                  <c:v>0.18141319124999999</c:v>
                </c:pt>
                <c:pt idx="278">
                  <c:v>0.18446436825000001</c:v>
                </c:pt>
                <c:pt idx="279">
                  <c:v>0.18637283000000002</c:v>
                </c:pt>
                <c:pt idx="280">
                  <c:v>0.18940201375000001</c:v>
                </c:pt>
                <c:pt idx="281">
                  <c:v>0.19209421700000001</c:v>
                </c:pt>
                <c:pt idx="282">
                  <c:v>0.19469826574999999</c:v>
                </c:pt>
                <c:pt idx="283">
                  <c:v>0.197749857</c:v>
                </c:pt>
                <c:pt idx="284">
                  <c:v>0.19992296399999998</c:v>
                </c:pt>
                <c:pt idx="285">
                  <c:v>0.20130924800000002</c:v>
                </c:pt>
                <c:pt idx="286">
                  <c:v>0.20361748025000001</c:v>
                </c:pt>
                <c:pt idx="287">
                  <c:v>0.20547929499999998</c:v>
                </c:pt>
                <c:pt idx="288">
                  <c:v>0.20769023475000001</c:v>
                </c:pt>
                <c:pt idx="289">
                  <c:v>0.20899778475000003</c:v>
                </c:pt>
                <c:pt idx="290">
                  <c:v>0.20978431875</c:v>
                </c:pt>
                <c:pt idx="291">
                  <c:v>0.21082006025</c:v>
                </c:pt>
                <c:pt idx="292">
                  <c:v>0.21153593566666665</c:v>
                </c:pt>
                <c:pt idx="293">
                  <c:v>0.21275343199999999</c:v>
                </c:pt>
                <c:pt idx="294">
                  <c:v>0.21321906925</c:v>
                </c:pt>
                <c:pt idx="295">
                  <c:v>0.21277483824999999</c:v>
                </c:pt>
                <c:pt idx="296">
                  <c:v>0.21241723374999999</c:v>
                </c:pt>
                <c:pt idx="297">
                  <c:v>0.21294321450000001</c:v>
                </c:pt>
                <c:pt idx="298">
                  <c:v>0.21228671674999999</c:v>
                </c:pt>
                <c:pt idx="299">
                  <c:v>0.21171544166666667</c:v>
                </c:pt>
                <c:pt idx="300">
                  <c:v>0.21073190975</c:v>
                </c:pt>
                <c:pt idx="301">
                  <c:v>0.20946534750000001</c:v>
                </c:pt>
                <c:pt idx="302">
                  <c:v>0.208422843</c:v>
                </c:pt>
                <c:pt idx="303">
                  <c:v>0.20702628049999999</c:v>
                </c:pt>
                <c:pt idx="304">
                  <c:v>0.20473055024999998</c:v>
                </c:pt>
                <c:pt idx="305">
                  <c:v>0.20335456075000002</c:v>
                </c:pt>
                <c:pt idx="306">
                  <c:v>0.20114016166666668</c:v>
                </c:pt>
                <c:pt idx="307">
                  <c:v>0.19950402649999999</c:v>
                </c:pt>
                <c:pt idx="308">
                  <c:v>0.19733249225000002</c:v>
                </c:pt>
                <c:pt idx="309">
                  <c:v>0.19480146599999998</c:v>
                </c:pt>
                <c:pt idx="310">
                  <c:v>0.191716843</c:v>
                </c:pt>
                <c:pt idx="311">
                  <c:v>0.18935172199999997</c:v>
                </c:pt>
                <c:pt idx="312">
                  <c:v>0.18656796975000001</c:v>
                </c:pt>
                <c:pt idx="313">
                  <c:v>0.18383526800000002</c:v>
                </c:pt>
                <c:pt idx="314">
                  <c:v>0.18058848475000003</c:v>
                </c:pt>
                <c:pt idx="315">
                  <c:v>0.17748790449999999</c:v>
                </c:pt>
                <c:pt idx="316">
                  <c:v>0.17432748250000002</c:v>
                </c:pt>
                <c:pt idx="317">
                  <c:v>0.1710601655</c:v>
                </c:pt>
                <c:pt idx="318">
                  <c:v>0.16723649749999997</c:v>
                </c:pt>
                <c:pt idx="319">
                  <c:v>0.16366860275</c:v>
                </c:pt>
                <c:pt idx="320">
                  <c:v>0.15995264650000002</c:v>
                </c:pt>
                <c:pt idx="321">
                  <c:v>0.15705887299999999</c:v>
                </c:pt>
                <c:pt idx="322">
                  <c:v>0.15364625050000003</c:v>
                </c:pt>
                <c:pt idx="323">
                  <c:v>0.15018105375000002</c:v>
                </c:pt>
                <c:pt idx="324">
                  <c:v>0.1466209675</c:v>
                </c:pt>
                <c:pt idx="325">
                  <c:v>0.14288532850000002</c:v>
                </c:pt>
                <c:pt idx="326">
                  <c:v>0.13940744224999999</c:v>
                </c:pt>
                <c:pt idx="327">
                  <c:v>0.13615976399999999</c:v>
                </c:pt>
                <c:pt idx="328">
                  <c:v>0.13336593333333333</c:v>
                </c:pt>
                <c:pt idx="329">
                  <c:v>0.13007803499999998</c:v>
                </c:pt>
                <c:pt idx="330">
                  <c:v>0.12714481450000001</c:v>
                </c:pt>
                <c:pt idx="331">
                  <c:v>0.12373205025</c:v>
                </c:pt>
                <c:pt idx="332">
                  <c:v>0.12144906325</c:v>
                </c:pt>
                <c:pt idx="333">
                  <c:v>0.1181425935</c:v>
                </c:pt>
                <c:pt idx="334">
                  <c:v>0.1154799665</c:v>
                </c:pt>
                <c:pt idx="335">
                  <c:v>0.11332588474999999</c:v>
                </c:pt>
                <c:pt idx="336">
                  <c:v>0.11101013633333333</c:v>
                </c:pt>
                <c:pt idx="337">
                  <c:v>0.10942869550000001</c:v>
                </c:pt>
                <c:pt idx="338">
                  <c:v>0.10717622725000001</c:v>
                </c:pt>
                <c:pt idx="339">
                  <c:v>0.10527368500000001</c:v>
                </c:pt>
                <c:pt idx="340">
                  <c:v>0.10389516700000001</c:v>
                </c:pt>
                <c:pt idx="341">
                  <c:v>0.10249943724999999</c:v>
                </c:pt>
                <c:pt idx="342">
                  <c:v>0.10161477275</c:v>
                </c:pt>
                <c:pt idx="343">
                  <c:v>0.10039829124999999</c:v>
                </c:pt>
                <c:pt idx="344">
                  <c:v>0.10002520466666666</c:v>
                </c:pt>
                <c:pt idx="345">
                  <c:v>9.9681915249999989E-2</c:v>
                </c:pt>
                <c:pt idx="346">
                  <c:v>9.8996551500000002E-2</c:v>
                </c:pt>
                <c:pt idx="347">
                  <c:v>9.9266938999999998E-2</c:v>
                </c:pt>
                <c:pt idx="348">
                  <c:v>9.9188059750000002E-2</c:v>
                </c:pt>
                <c:pt idx="349">
                  <c:v>9.9946134499999992E-2</c:v>
                </c:pt>
                <c:pt idx="350">
                  <c:v>0.10120510299999999</c:v>
                </c:pt>
                <c:pt idx="351">
                  <c:v>0.10247141575000002</c:v>
                </c:pt>
                <c:pt idx="352">
                  <c:v>0.10226732725</c:v>
                </c:pt>
                <c:pt idx="353">
                  <c:v>0.103380837</c:v>
                </c:pt>
                <c:pt idx="354">
                  <c:v>0.104207257</c:v>
                </c:pt>
                <c:pt idx="355">
                  <c:v>0.10592651</c:v>
                </c:pt>
                <c:pt idx="356">
                  <c:v>0.1078320775</c:v>
                </c:pt>
                <c:pt idx="357">
                  <c:v>0.10935157075</c:v>
                </c:pt>
                <c:pt idx="358">
                  <c:v>0.11191101675000001</c:v>
                </c:pt>
                <c:pt idx="359">
                  <c:v>0.11386228225</c:v>
                </c:pt>
                <c:pt idx="360">
                  <c:v>0.11656378425</c:v>
                </c:pt>
                <c:pt idx="361">
                  <c:v>0.11895720875</c:v>
                </c:pt>
                <c:pt idx="362">
                  <c:v>0.12159620733333333</c:v>
                </c:pt>
                <c:pt idx="363">
                  <c:v>0.1237341295</c:v>
                </c:pt>
                <c:pt idx="364">
                  <c:v>0.12662815425000001</c:v>
                </c:pt>
                <c:pt idx="365">
                  <c:v>0.12982919924999997</c:v>
                </c:pt>
                <c:pt idx="366">
                  <c:v>0.132570147</c:v>
                </c:pt>
                <c:pt idx="367">
                  <c:v>0.13600983324999999</c:v>
                </c:pt>
                <c:pt idx="368">
                  <c:v>0.13927177225000001</c:v>
                </c:pt>
                <c:pt idx="369">
                  <c:v>0.14248891550000001</c:v>
                </c:pt>
                <c:pt idx="370">
                  <c:v>0.14580651499999997</c:v>
                </c:pt>
                <c:pt idx="371">
                  <c:v>0.14894917066666666</c:v>
                </c:pt>
                <c:pt idx="372">
                  <c:v>0.15207186975</c:v>
                </c:pt>
                <c:pt idx="373">
                  <c:v>0.15538622525000001</c:v>
                </c:pt>
                <c:pt idx="374">
                  <c:v>0.15877016824999998</c:v>
                </c:pt>
                <c:pt idx="375">
                  <c:v>0.1622155005</c:v>
                </c:pt>
                <c:pt idx="376">
                  <c:v>0.16582408749999999</c:v>
                </c:pt>
                <c:pt idx="377">
                  <c:v>0.16957157975000001</c:v>
                </c:pt>
                <c:pt idx="378">
                  <c:v>0.172948508</c:v>
                </c:pt>
                <c:pt idx="379">
                  <c:v>0.17635747949999997</c:v>
                </c:pt>
                <c:pt idx="380">
                  <c:v>0.17989496775000002</c:v>
                </c:pt>
                <c:pt idx="381">
                  <c:v>0.18287200166666664</c:v>
                </c:pt>
                <c:pt idx="382">
                  <c:v>0.18619200499999999</c:v>
                </c:pt>
                <c:pt idx="383">
                  <c:v>0.18933590774999998</c:v>
                </c:pt>
                <c:pt idx="384">
                  <c:v>0.19259236099999999</c:v>
                </c:pt>
                <c:pt idx="385">
                  <c:v>0.195539357</c:v>
                </c:pt>
                <c:pt idx="386">
                  <c:v>0.19895531775</c:v>
                </c:pt>
                <c:pt idx="387">
                  <c:v>0.2021238185</c:v>
                </c:pt>
                <c:pt idx="388">
                  <c:v>0.20487380050000004</c:v>
                </c:pt>
                <c:pt idx="389">
                  <c:v>0.207787475</c:v>
                </c:pt>
                <c:pt idx="390">
                  <c:v>0.21092990975000001</c:v>
                </c:pt>
                <c:pt idx="391">
                  <c:v>0.21315239699999999</c:v>
                </c:pt>
                <c:pt idx="392">
                  <c:v>0.21541883674999998</c:v>
                </c:pt>
                <c:pt idx="393">
                  <c:v>0.21817627675000001</c:v>
                </c:pt>
                <c:pt idx="394">
                  <c:v>0.22093351</c:v>
                </c:pt>
                <c:pt idx="395">
                  <c:v>0.22323809674999998</c:v>
                </c:pt>
                <c:pt idx="396">
                  <c:v>0.22535625150000002</c:v>
                </c:pt>
                <c:pt idx="397">
                  <c:v>0.22743296925000001</c:v>
                </c:pt>
                <c:pt idx="398">
                  <c:v>0.229766584</c:v>
                </c:pt>
                <c:pt idx="399">
                  <c:v>0.2318947955</c:v>
                </c:pt>
                <c:pt idx="400">
                  <c:v>0.23364825750000001</c:v>
                </c:pt>
                <c:pt idx="401">
                  <c:v>0.23531530799999997</c:v>
                </c:pt>
                <c:pt idx="402">
                  <c:v>0.23687846333333332</c:v>
                </c:pt>
                <c:pt idx="403">
                  <c:v>0.23847304725000001</c:v>
                </c:pt>
                <c:pt idx="404">
                  <c:v>0.23985430149999998</c:v>
                </c:pt>
                <c:pt idx="405">
                  <c:v>0.24094680174999999</c:v>
                </c:pt>
                <c:pt idx="406">
                  <c:v>0.24249345649999998</c:v>
                </c:pt>
                <c:pt idx="407">
                  <c:v>0.2437891955</c:v>
                </c:pt>
                <c:pt idx="408">
                  <c:v>0.244881501</c:v>
                </c:pt>
                <c:pt idx="409">
                  <c:v>0.24528148700000002</c:v>
                </c:pt>
                <c:pt idx="410">
                  <c:v>0.24638390600000001</c:v>
                </c:pt>
                <c:pt idx="411">
                  <c:v>0.24683693074999999</c:v>
                </c:pt>
                <c:pt idx="412">
                  <c:v>0.24766771975000001</c:v>
                </c:pt>
                <c:pt idx="413">
                  <c:v>0.24755688100000003</c:v>
                </c:pt>
                <c:pt idx="414">
                  <c:v>0.24789966000000002</c:v>
                </c:pt>
                <c:pt idx="415">
                  <c:v>0.24815432774999999</c:v>
                </c:pt>
                <c:pt idx="416">
                  <c:v>0.24844508774999999</c:v>
                </c:pt>
                <c:pt idx="417">
                  <c:v>0.24788592200000001</c:v>
                </c:pt>
                <c:pt idx="418">
                  <c:v>0.24757391949999999</c:v>
                </c:pt>
                <c:pt idx="419">
                  <c:v>0.24749022274999999</c:v>
                </c:pt>
                <c:pt idx="420">
                  <c:v>0.24707373674999999</c:v>
                </c:pt>
                <c:pt idx="421">
                  <c:v>0.24670257800000001</c:v>
                </c:pt>
                <c:pt idx="422">
                  <c:v>0.24605070925</c:v>
                </c:pt>
                <c:pt idx="423">
                  <c:v>0.24536616249999998</c:v>
                </c:pt>
                <c:pt idx="424">
                  <c:v>0.24427674724999998</c:v>
                </c:pt>
                <c:pt idx="425">
                  <c:v>0.24328940674999999</c:v>
                </c:pt>
                <c:pt idx="426">
                  <c:v>0.24228658700000003</c:v>
                </c:pt>
                <c:pt idx="427">
                  <c:v>0.24158666425</c:v>
                </c:pt>
                <c:pt idx="428">
                  <c:v>0.24024111149999999</c:v>
                </c:pt>
                <c:pt idx="429">
                  <c:v>0.23913987000000003</c:v>
                </c:pt>
                <c:pt idx="430">
                  <c:v>0.23762111375</c:v>
                </c:pt>
                <c:pt idx="431">
                  <c:v>0.23602062800000001</c:v>
                </c:pt>
                <c:pt idx="432">
                  <c:v>0.23436351699999999</c:v>
                </c:pt>
                <c:pt idx="433">
                  <c:v>0.233009624</c:v>
                </c:pt>
                <c:pt idx="434">
                  <c:v>0.23092847250000001</c:v>
                </c:pt>
                <c:pt idx="435">
                  <c:v>0.22914028024999999</c:v>
                </c:pt>
                <c:pt idx="436">
                  <c:v>0.227322988</c:v>
                </c:pt>
                <c:pt idx="437">
                  <c:v>0.22563012125000001</c:v>
                </c:pt>
                <c:pt idx="438">
                  <c:v>0.22318072049999998</c:v>
                </c:pt>
                <c:pt idx="439">
                  <c:v>0.22127096200000002</c:v>
                </c:pt>
                <c:pt idx="440">
                  <c:v>0.21939321000000001</c:v>
                </c:pt>
                <c:pt idx="441">
                  <c:v>0.21753288599999998</c:v>
                </c:pt>
                <c:pt idx="442">
                  <c:v>0.21496410774999999</c:v>
                </c:pt>
                <c:pt idx="443">
                  <c:v>0.21279373425000001</c:v>
                </c:pt>
                <c:pt idx="444">
                  <c:v>0.21044629100000001</c:v>
                </c:pt>
                <c:pt idx="445">
                  <c:v>0.20795927075000001</c:v>
                </c:pt>
                <c:pt idx="446">
                  <c:v>0.205310193</c:v>
                </c:pt>
                <c:pt idx="447">
                  <c:v>0.20278750475000001</c:v>
                </c:pt>
                <c:pt idx="448">
                  <c:v>0.20030645650000001</c:v>
                </c:pt>
                <c:pt idx="449">
                  <c:v>0.19752556000000002</c:v>
                </c:pt>
                <c:pt idx="450">
                  <c:v>0.194689743</c:v>
                </c:pt>
                <c:pt idx="451">
                  <c:v>0.19217582225000002</c:v>
                </c:pt>
                <c:pt idx="452">
                  <c:v>0.18922124275000002</c:v>
                </c:pt>
                <c:pt idx="453">
                  <c:v>0.18700415400000001</c:v>
                </c:pt>
                <c:pt idx="454">
                  <c:v>0.1836026815</c:v>
                </c:pt>
                <c:pt idx="455">
                  <c:v>0.18120636225</c:v>
                </c:pt>
                <c:pt idx="456">
                  <c:v>0.17892355000000001</c:v>
                </c:pt>
                <c:pt idx="457">
                  <c:v>0.17646819499999999</c:v>
                </c:pt>
                <c:pt idx="458">
                  <c:v>0.17358791950000002</c:v>
                </c:pt>
                <c:pt idx="459">
                  <c:v>0.17074352599999998</c:v>
                </c:pt>
                <c:pt idx="460">
                  <c:v>0.16851936349999999</c:v>
                </c:pt>
                <c:pt idx="461">
                  <c:v>0.16612321050000001</c:v>
                </c:pt>
                <c:pt idx="462">
                  <c:v>0.16209250125000002</c:v>
                </c:pt>
                <c:pt idx="463">
                  <c:v>0.15869860975</c:v>
                </c:pt>
                <c:pt idx="464">
                  <c:v>0.155395646</c:v>
                </c:pt>
                <c:pt idx="465">
                  <c:v>0.15227082075000001</c:v>
                </c:pt>
                <c:pt idx="466">
                  <c:v>0.14940756299999999</c:v>
                </c:pt>
                <c:pt idx="467">
                  <c:v>0.14650948575</c:v>
                </c:pt>
                <c:pt idx="468">
                  <c:v>0.14352382074999998</c:v>
                </c:pt>
                <c:pt idx="469">
                  <c:v>0.14090130925</c:v>
                </c:pt>
                <c:pt idx="470">
                  <c:v>0.13821875975</c:v>
                </c:pt>
                <c:pt idx="471">
                  <c:v>0.13543359925000001</c:v>
                </c:pt>
                <c:pt idx="472">
                  <c:v>0.1324761505</c:v>
                </c:pt>
                <c:pt idx="473">
                  <c:v>0.12996234849999999</c:v>
                </c:pt>
                <c:pt idx="474">
                  <c:v>0.12738236049999999</c:v>
                </c:pt>
                <c:pt idx="475">
                  <c:v>0.12469957500000001</c:v>
                </c:pt>
                <c:pt idx="476">
                  <c:v>0.12258299033333335</c:v>
                </c:pt>
                <c:pt idx="477">
                  <c:v>0.12069201925</c:v>
                </c:pt>
                <c:pt idx="478">
                  <c:v>0.11797617674999999</c:v>
                </c:pt>
                <c:pt idx="479">
                  <c:v>0.1157906885</c:v>
                </c:pt>
                <c:pt idx="480">
                  <c:v>0.11354655675</c:v>
                </c:pt>
                <c:pt idx="481">
                  <c:v>0.11119894999999999</c:v>
                </c:pt>
                <c:pt idx="482">
                  <c:v>0.10924297299999999</c:v>
                </c:pt>
                <c:pt idx="483">
                  <c:v>0.10729165424999999</c:v>
                </c:pt>
                <c:pt idx="484">
                  <c:v>0.10501363475</c:v>
                </c:pt>
                <c:pt idx="485">
                  <c:v>0.103273263</c:v>
                </c:pt>
                <c:pt idx="486">
                  <c:v>0.10167413874999999</c:v>
                </c:pt>
                <c:pt idx="487">
                  <c:v>9.9689260000000002E-2</c:v>
                </c:pt>
                <c:pt idx="488">
                  <c:v>9.8138871000000003E-2</c:v>
                </c:pt>
                <c:pt idx="489">
                  <c:v>9.6690111000000009E-2</c:v>
                </c:pt>
                <c:pt idx="490">
                  <c:v>9.5151696250000001E-2</c:v>
                </c:pt>
                <c:pt idx="491">
                  <c:v>9.3731489000000001E-2</c:v>
                </c:pt>
                <c:pt idx="492">
                  <c:v>9.2503507499999998E-2</c:v>
                </c:pt>
                <c:pt idx="493">
                  <c:v>9.1231744249999996E-2</c:v>
                </c:pt>
                <c:pt idx="494">
                  <c:v>9.017318525000001E-2</c:v>
                </c:pt>
                <c:pt idx="495">
                  <c:v>8.9205896499999993E-2</c:v>
                </c:pt>
                <c:pt idx="496">
                  <c:v>8.8247361499999996E-2</c:v>
                </c:pt>
                <c:pt idx="497">
                  <c:v>8.7325472250000008E-2</c:v>
                </c:pt>
                <c:pt idx="498">
                  <c:v>8.6658294999999996E-2</c:v>
                </c:pt>
                <c:pt idx="499">
                  <c:v>8.5980718499999997E-2</c:v>
                </c:pt>
                <c:pt idx="500">
                  <c:v>8.5279243000000005E-2</c:v>
                </c:pt>
                <c:pt idx="501">
                  <c:v>8.5065070666666673E-2</c:v>
                </c:pt>
                <c:pt idx="502">
                  <c:v>8.4343447249999995E-2</c:v>
                </c:pt>
                <c:pt idx="503">
                  <c:v>8.4522681749999995E-2</c:v>
                </c:pt>
                <c:pt idx="504">
                  <c:v>8.4342790249999994E-2</c:v>
                </c:pt>
                <c:pt idx="505">
                  <c:v>8.4043421749999986E-2</c:v>
                </c:pt>
                <c:pt idx="506">
                  <c:v>8.4109029500000002E-2</c:v>
                </c:pt>
                <c:pt idx="507">
                  <c:v>8.4261107500000001E-2</c:v>
                </c:pt>
                <c:pt idx="508">
                  <c:v>8.4414794249999994E-2</c:v>
                </c:pt>
                <c:pt idx="509">
                  <c:v>8.4468334500000006E-2</c:v>
                </c:pt>
                <c:pt idx="510">
                  <c:v>8.5017763999999996E-2</c:v>
                </c:pt>
                <c:pt idx="511">
                  <c:v>8.5314646999999993E-2</c:v>
                </c:pt>
                <c:pt idx="512">
                  <c:v>8.572967225E-2</c:v>
                </c:pt>
                <c:pt idx="513">
                  <c:v>8.6215900750000005E-2</c:v>
                </c:pt>
                <c:pt idx="514">
                  <c:v>8.7035233749999996E-2</c:v>
                </c:pt>
                <c:pt idx="515">
                  <c:v>8.8119767250000008E-2</c:v>
                </c:pt>
                <c:pt idx="516">
                  <c:v>8.8862643999999991E-2</c:v>
                </c:pt>
                <c:pt idx="517">
                  <c:v>8.9736078500000011E-2</c:v>
                </c:pt>
                <c:pt idx="518">
                  <c:v>9.061883825E-2</c:v>
                </c:pt>
                <c:pt idx="519">
                  <c:v>9.1975437500000007E-2</c:v>
                </c:pt>
                <c:pt idx="520">
                  <c:v>9.3038660750000002E-2</c:v>
                </c:pt>
                <c:pt idx="521">
                  <c:v>9.4199554749999997E-2</c:v>
                </c:pt>
                <c:pt idx="522">
                  <c:v>9.5585012500000011E-2</c:v>
                </c:pt>
                <c:pt idx="523">
                  <c:v>9.6954101750000007E-2</c:v>
                </c:pt>
                <c:pt idx="524">
                  <c:v>9.8097363499999993E-2</c:v>
                </c:pt>
                <c:pt idx="525">
                  <c:v>9.9917140000000015E-2</c:v>
                </c:pt>
                <c:pt idx="526">
                  <c:v>0.10145287675</c:v>
                </c:pt>
                <c:pt idx="527">
                  <c:v>0.10298390350000002</c:v>
                </c:pt>
                <c:pt idx="528">
                  <c:v>0.1045440425</c:v>
                </c:pt>
                <c:pt idx="529">
                  <c:v>0.1063448895</c:v>
                </c:pt>
                <c:pt idx="530">
                  <c:v>0.10815550575000001</c:v>
                </c:pt>
                <c:pt idx="531">
                  <c:v>0.10974003275000001</c:v>
                </c:pt>
                <c:pt idx="532">
                  <c:v>0.11156102850000001</c:v>
                </c:pt>
                <c:pt idx="533">
                  <c:v>0.11334772725</c:v>
                </c:pt>
                <c:pt idx="534">
                  <c:v>0.11552310125000001</c:v>
                </c:pt>
                <c:pt idx="535">
                  <c:v>0.11762742825</c:v>
                </c:pt>
                <c:pt idx="536">
                  <c:v>0.11942058950000001</c:v>
                </c:pt>
                <c:pt idx="537">
                  <c:v>0.12134210449999999</c:v>
                </c:pt>
                <c:pt idx="538">
                  <c:v>0.12364130225</c:v>
                </c:pt>
                <c:pt idx="539">
                  <c:v>0.12549935425</c:v>
                </c:pt>
                <c:pt idx="540">
                  <c:v>0.12768458125000001</c:v>
                </c:pt>
                <c:pt idx="541">
                  <c:v>0.12993327124999998</c:v>
                </c:pt>
                <c:pt idx="542">
                  <c:v>0.132237519</c:v>
                </c:pt>
                <c:pt idx="543">
                  <c:v>0.13419244424999999</c:v>
                </c:pt>
                <c:pt idx="544">
                  <c:v>0.13619762100000002</c:v>
                </c:pt>
                <c:pt idx="545">
                  <c:v>0.13861385275000002</c:v>
                </c:pt>
                <c:pt idx="546">
                  <c:v>0.14121939524999999</c:v>
                </c:pt>
                <c:pt idx="547">
                  <c:v>0.14346847874999999</c:v>
                </c:pt>
                <c:pt idx="548">
                  <c:v>0.145941829</c:v>
                </c:pt>
                <c:pt idx="549">
                  <c:v>0.14819374075000002</c:v>
                </c:pt>
                <c:pt idx="550">
                  <c:v>0.15049755950000002</c:v>
                </c:pt>
                <c:pt idx="551">
                  <c:v>0.1526612685</c:v>
                </c:pt>
                <c:pt idx="552">
                  <c:v>0.15508916075000001</c:v>
                </c:pt>
                <c:pt idx="553">
                  <c:v>0.15725502424999999</c:v>
                </c:pt>
                <c:pt idx="554">
                  <c:v>0.15966521975</c:v>
                </c:pt>
                <c:pt idx="555">
                  <c:v>0.16169553250000002</c:v>
                </c:pt>
                <c:pt idx="556">
                  <c:v>0.16434710800000002</c:v>
                </c:pt>
                <c:pt idx="557">
                  <c:v>0.16655757650000003</c:v>
                </c:pt>
                <c:pt idx="558">
                  <c:v>0.16906482649999999</c:v>
                </c:pt>
                <c:pt idx="559">
                  <c:v>0.17144725849999998</c:v>
                </c:pt>
                <c:pt idx="560">
                  <c:v>0.17367104075000001</c:v>
                </c:pt>
                <c:pt idx="561">
                  <c:v>0.17563294474999999</c:v>
                </c:pt>
                <c:pt idx="562">
                  <c:v>0.17815177575000002</c:v>
                </c:pt>
                <c:pt idx="563">
                  <c:v>0.18039873100000001</c:v>
                </c:pt>
                <c:pt idx="564">
                  <c:v>0.18268597450000001</c:v>
                </c:pt>
                <c:pt idx="565">
                  <c:v>0.18514613025000001</c:v>
                </c:pt>
                <c:pt idx="566">
                  <c:v>0.18703538899999997</c:v>
                </c:pt>
                <c:pt idx="567">
                  <c:v>0.18951800500000002</c:v>
                </c:pt>
                <c:pt idx="568">
                  <c:v>0.19132374050000001</c:v>
                </c:pt>
                <c:pt idx="569">
                  <c:v>0.19397623424999999</c:v>
                </c:pt>
                <c:pt idx="570">
                  <c:v>0.19604399099999997</c:v>
                </c:pt>
                <c:pt idx="571">
                  <c:v>0.19785891349999998</c:v>
                </c:pt>
                <c:pt idx="572">
                  <c:v>0.20003673199999999</c:v>
                </c:pt>
                <c:pt idx="573">
                  <c:v>0.20186056800000002</c:v>
                </c:pt>
                <c:pt idx="574">
                  <c:v>0.20396084724999999</c:v>
                </c:pt>
                <c:pt idx="575">
                  <c:v>0.2060234155</c:v>
                </c:pt>
                <c:pt idx="576">
                  <c:v>0.20755307174999998</c:v>
                </c:pt>
                <c:pt idx="577">
                  <c:v>0.20987612775</c:v>
                </c:pt>
                <c:pt idx="578">
                  <c:v>0.21232153775000001</c:v>
                </c:pt>
                <c:pt idx="579">
                  <c:v>0.21391594024999999</c:v>
                </c:pt>
                <c:pt idx="580">
                  <c:v>0.21623809350000001</c:v>
                </c:pt>
                <c:pt idx="581">
                  <c:v>0.21822477075000002</c:v>
                </c:pt>
                <c:pt idx="582">
                  <c:v>0.21972350899999998</c:v>
                </c:pt>
                <c:pt idx="583">
                  <c:v>0.2216461025</c:v>
                </c:pt>
                <c:pt idx="584">
                  <c:v>0.22305758925000002</c:v>
                </c:pt>
                <c:pt idx="585">
                  <c:v>0.22505838724999999</c:v>
                </c:pt>
                <c:pt idx="586">
                  <c:v>0.22680636749999999</c:v>
                </c:pt>
                <c:pt idx="587">
                  <c:v>0.22864756250000001</c:v>
                </c:pt>
                <c:pt idx="588">
                  <c:v>0.23053231574999999</c:v>
                </c:pt>
                <c:pt idx="589">
                  <c:v>0.23180920225000001</c:v>
                </c:pt>
                <c:pt idx="590">
                  <c:v>0.23311702349999999</c:v>
                </c:pt>
                <c:pt idx="591">
                  <c:v>0.23534781100000002</c:v>
                </c:pt>
                <c:pt idx="592">
                  <c:v>0.23634178575000001</c:v>
                </c:pt>
                <c:pt idx="593">
                  <c:v>0.23813983125000002</c:v>
                </c:pt>
                <c:pt idx="594">
                  <c:v>0.23970400725000002</c:v>
                </c:pt>
                <c:pt idx="595">
                  <c:v>0.24106817125000002</c:v>
                </c:pt>
                <c:pt idx="596">
                  <c:v>0.24229218075</c:v>
                </c:pt>
                <c:pt idx="597">
                  <c:v>0.24379345775</c:v>
                </c:pt>
                <c:pt idx="598">
                  <c:v>0.24481395650000001</c:v>
                </c:pt>
                <c:pt idx="599">
                  <c:v>0.24662115475000002</c:v>
                </c:pt>
                <c:pt idx="600">
                  <c:v>0.24765440575</c:v>
                </c:pt>
                <c:pt idx="601">
                  <c:v>0.24894295825000001</c:v>
                </c:pt>
                <c:pt idx="602">
                  <c:v>0.25037476125000002</c:v>
                </c:pt>
                <c:pt idx="603">
                  <c:v>0.2510683165</c:v>
                </c:pt>
                <c:pt idx="604">
                  <c:v>0.25254208299999997</c:v>
                </c:pt>
                <c:pt idx="605">
                  <c:v>0.25426891275000002</c:v>
                </c:pt>
                <c:pt idx="606">
                  <c:v>0.25508108674999996</c:v>
                </c:pt>
                <c:pt idx="607">
                  <c:v>0.256605572</c:v>
                </c:pt>
                <c:pt idx="608">
                  <c:v>0.25727457899999995</c:v>
                </c:pt>
                <c:pt idx="609">
                  <c:v>0.25813896424999994</c:v>
                </c:pt>
                <c:pt idx="610">
                  <c:v>0.25997813349999999</c:v>
                </c:pt>
                <c:pt idx="611">
                  <c:v>0.26021514099999998</c:v>
                </c:pt>
                <c:pt idx="612">
                  <c:v>0.26088328700000002</c:v>
                </c:pt>
                <c:pt idx="613">
                  <c:v>0.26219716599999998</c:v>
                </c:pt>
                <c:pt idx="614">
                  <c:v>0.26329523450000003</c:v>
                </c:pt>
                <c:pt idx="615">
                  <c:v>0.26347706775000002</c:v>
                </c:pt>
                <c:pt idx="616">
                  <c:v>0.26402596350000002</c:v>
                </c:pt>
                <c:pt idx="617">
                  <c:v>0.26483094099999999</c:v>
                </c:pt>
                <c:pt idx="618">
                  <c:v>0.26568007825000001</c:v>
                </c:pt>
                <c:pt idx="619">
                  <c:v>0.26569803349999999</c:v>
                </c:pt>
                <c:pt idx="620">
                  <c:v>0.26642405324999996</c:v>
                </c:pt>
                <c:pt idx="621">
                  <c:v>0.26707142299999997</c:v>
                </c:pt>
                <c:pt idx="622">
                  <c:v>0.26808286349999999</c:v>
                </c:pt>
                <c:pt idx="623">
                  <c:v>0.26888874475000002</c:v>
                </c:pt>
                <c:pt idx="624">
                  <c:v>0.268950419</c:v>
                </c:pt>
                <c:pt idx="625">
                  <c:v>0.26922474549999997</c:v>
                </c:pt>
                <c:pt idx="626">
                  <c:v>0.27021249550000004</c:v>
                </c:pt>
                <c:pt idx="627">
                  <c:v>0.27047592850000002</c:v>
                </c:pt>
                <c:pt idx="628">
                  <c:v>0.27084912824999996</c:v>
                </c:pt>
                <c:pt idx="629">
                  <c:v>0.27058286349999999</c:v>
                </c:pt>
                <c:pt idx="630">
                  <c:v>0.27108331424999998</c:v>
                </c:pt>
                <c:pt idx="631">
                  <c:v>0.27151996974999998</c:v>
                </c:pt>
                <c:pt idx="632">
                  <c:v>0.27138520850000003</c:v>
                </c:pt>
                <c:pt idx="633">
                  <c:v>0.27193595650000002</c:v>
                </c:pt>
                <c:pt idx="634">
                  <c:v>0.27195970450000001</c:v>
                </c:pt>
                <c:pt idx="635">
                  <c:v>0.27231867774999996</c:v>
                </c:pt>
                <c:pt idx="636">
                  <c:v>0.27194660440000001</c:v>
                </c:pt>
                <c:pt idx="637">
                  <c:v>0.27150608975000001</c:v>
                </c:pt>
                <c:pt idx="638">
                  <c:v>0.27176625500000001</c:v>
                </c:pt>
                <c:pt idx="639">
                  <c:v>0.27190845224999993</c:v>
                </c:pt>
                <c:pt idx="640">
                  <c:v>0.27161670274999999</c:v>
                </c:pt>
                <c:pt idx="641">
                  <c:v>0.27206374825000001</c:v>
                </c:pt>
                <c:pt idx="642">
                  <c:v>0.27116861449999996</c:v>
                </c:pt>
                <c:pt idx="643">
                  <c:v>0.27101894700000001</c:v>
                </c:pt>
                <c:pt idx="644">
                  <c:v>0.27104771799999994</c:v>
                </c:pt>
                <c:pt idx="645">
                  <c:v>0.269826393</c:v>
                </c:pt>
                <c:pt idx="646">
                  <c:v>0.27002603824999999</c:v>
                </c:pt>
                <c:pt idx="647">
                  <c:v>0.26994518275000001</c:v>
                </c:pt>
                <c:pt idx="648">
                  <c:v>0.26914805575</c:v>
                </c:pt>
                <c:pt idx="649">
                  <c:v>0.26929730699999999</c:v>
                </c:pt>
                <c:pt idx="650">
                  <c:v>0.26915267899999995</c:v>
                </c:pt>
                <c:pt idx="651">
                  <c:v>0.26876015975000001</c:v>
                </c:pt>
                <c:pt idx="652">
                  <c:v>0.26779282874999999</c:v>
                </c:pt>
                <c:pt idx="653">
                  <c:v>0.26716261575</c:v>
                </c:pt>
                <c:pt idx="654">
                  <c:v>0.26724952024999998</c:v>
                </c:pt>
                <c:pt idx="655">
                  <c:v>0.26642879399999997</c:v>
                </c:pt>
                <c:pt idx="656">
                  <c:v>0.26567115625000004</c:v>
                </c:pt>
                <c:pt idx="657">
                  <c:v>0.26500778224999999</c:v>
                </c:pt>
                <c:pt idx="658">
                  <c:v>0.26443595650000001</c:v>
                </c:pt>
                <c:pt idx="659">
                  <c:v>0.26302996275000001</c:v>
                </c:pt>
                <c:pt idx="660">
                  <c:v>0.26285755625000001</c:v>
                </c:pt>
                <c:pt idx="661">
                  <c:v>0.2622052265</c:v>
                </c:pt>
                <c:pt idx="662">
                  <c:v>0.26172418149999999</c:v>
                </c:pt>
                <c:pt idx="663">
                  <c:v>0.26084410499999999</c:v>
                </c:pt>
                <c:pt idx="664">
                  <c:v>0.25972670624999994</c:v>
                </c:pt>
                <c:pt idx="665">
                  <c:v>0.25936902824999997</c:v>
                </c:pt>
                <c:pt idx="666">
                  <c:v>0.25837631424999996</c:v>
                </c:pt>
                <c:pt idx="667">
                  <c:v>0.25881755575000004</c:v>
                </c:pt>
                <c:pt idx="668">
                  <c:v>0.25746512975000002</c:v>
                </c:pt>
                <c:pt idx="669">
                  <c:v>0.2561126655</c:v>
                </c:pt>
                <c:pt idx="670">
                  <c:v>0.25495371950000001</c:v>
                </c:pt>
                <c:pt idx="671">
                  <c:v>0.25408166780000002</c:v>
                </c:pt>
                <c:pt idx="672">
                  <c:v>0.25229214724999999</c:v>
                </c:pt>
                <c:pt idx="673">
                  <c:v>0.25270776275000001</c:v>
                </c:pt>
                <c:pt idx="674">
                  <c:v>0.25128360249999998</c:v>
                </c:pt>
                <c:pt idx="675">
                  <c:v>0.2503257015</c:v>
                </c:pt>
                <c:pt idx="676">
                  <c:v>0.24906015375000001</c:v>
                </c:pt>
                <c:pt idx="677">
                  <c:v>0.24888539174999996</c:v>
                </c:pt>
                <c:pt idx="678">
                  <c:v>0.247607619</c:v>
                </c:pt>
                <c:pt idx="679">
                  <c:v>0.24548902724999999</c:v>
                </c:pt>
                <c:pt idx="680">
                  <c:v>0.24537312625000002</c:v>
                </c:pt>
                <c:pt idx="681">
                  <c:v>0.24437043650000001</c:v>
                </c:pt>
                <c:pt idx="682">
                  <c:v>0.24297475700000001</c:v>
                </c:pt>
                <c:pt idx="683">
                  <c:v>0.24165597950000001</c:v>
                </c:pt>
                <c:pt idx="684">
                  <c:v>0.24051325275000002</c:v>
                </c:pt>
                <c:pt idx="685">
                  <c:v>0.24020188440000001</c:v>
                </c:pt>
                <c:pt idx="686">
                  <c:v>0.2386693345</c:v>
                </c:pt>
                <c:pt idx="687">
                  <c:v>0.23756039900000001</c:v>
                </c:pt>
                <c:pt idx="688">
                  <c:v>0.23680802250000002</c:v>
                </c:pt>
                <c:pt idx="689">
                  <c:v>0.23492190125000001</c:v>
                </c:pt>
                <c:pt idx="690">
                  <c:v>0.23355434924999999</c:v>
                </c:pt>
                <c:pt idx="691">
                  <c:v>0.233362351</c:v>
                </c:pt>
                <c:pt idx="692">
                  <c:v>0.23198729775000002</c:v>
                </c:pt>
                <c:pt idx="693">
                  <c:v>0.23023389825000001</c:v>
                </c:pt>
                <c:pt idx="694">
                  <c:v>0.229298737</c:v>
                </c:pt>
                <c:pt idx="695">
                  <c:v>0.22806911299999999</c:v>
                </c:pt>
                <c:pt idx="696">
                  <c:v>0.22573685025000001</c:v>
                </c:pt>
                <c:pt idx="697">
                  <c:v>0.22439301440000001</c:v>
                </c:pt>
                <c:pt idx="698">
                  <c:v>0.22338932675000001</c:v>
                </c:pt>
                <c:pt idx="699">
                  <c:v>0.22173420975000002</c:v>
                </c:pt>
                <c:pt idx="700">
                  <c:v>0.22000136399999998</c:v>
                </c:pt>
                <c:pt idx="701">
                  <c:v>0.21846594824999999</c:v>
                </c:pt>
                <c:pt idx="702">
                  <c:v>0.21757384825000001</c:v>
                </c:pt>
                <c:pt idx="703">
                  <c:v>0.2154339565</c:v>
                </c:pt>
                <c:pt idx="704">
                  <c:v>0.21428916825</c:v>
                </c:pt>
                <c:pt idx="705">
                  <c:v>0.21313686474999999</c:v>
                </c:pt>
                <c:pt idx="706">
                  <c:v>0.21198348050000004</c:v>
                </c:pt>
                <c:pt idx="707">
                  <c:v>0.21065180375000001</c:v>
                </c:pt>
                <c:pt idx="708">
                  <c:v>0.208944719</c:v>
                </c:pt>
                <c:pt idx="709">
                  <c:v>0.20741327100000001</c:v>
                </c:pt>
                <c:pt idx="710">
                  <c:v>0.20574189374999999</c:v>
                </c:pt>
                <c:pt idx="711">
                  <c:v>0.20407916375000001</c:v>
                </c:pt>
                <c:pt idx="712">
                  <c:v>0.20264758524999998</c:v>
                </c:pt>
                <c:pt idx="713">
                  <c:v>0.20141952875000002</c:v>
                </c:pt>
                <c:pt idx="714">
                  <c:v>0.19983260199999997</c:v>
                </c:pt>
                <c:pt idx="715">
                  <c:v>0.19821869975</c:v>
                </c:pt>
                <c:pt idx="716">
                  <c:v>0.1966241125</c:v>
                </c:pt>
                <c:pt idx="717">
                  <c:v>0.19520871774999998</c:v>
                </c:pt>
                <c:pt idx="718">
                  <c:v>0.19391528975</c:v>
                </c:pt>
                <c:pt idx="719">
                  <c:v>0.19233037720000001</c:v>
                </c:pt>
                <c:pt idx="720">
                  <c:v>0.19065362424999999</c:v>
                </c:pt>
                <c:pt idx="721">
                  <c:v>0.18927308900000001</c:v>
                </c:pt>
                <c:pt idx="722">
                  <c:v>0.18754497374999998</c:v>
                </c:pt>
                <c:pt idx="723">
                  <c:v>0.18608825825</c:v>
                </c:pt>
                <c:pt idx="724">
                  <c:v>0.18407838450000003</c:v>
                </c:pt>
                <c:pt idx="725">
                  <c:v>0.18293597924999999</c:v>
                </c:pt>
                <c:pt idx="726">
                  <c:v>0.18091286549999999</c:v>
                </c:pt>
                <c:pt idx="727">
                  <c:v>0.17950542775</c:v>
                </c:pt>
                <c:pt idx="728">
                  <c:v>0.17796185325</c:v>
                </c:pt>
                <c:pt idx="729">
                  <c:v>0.17671952099999999</c:v>
                </c:pt>
                <c:pt idx="730">
                  <c:v>0.17430254725000002</c:v>
                </c:pt>
                <c:pt idx="731">
                  <c:v>0.17304494500000001</c:v>
                </c:pt>
                <c:pt idx="732">
                  <c:v>0.17178777325</c:v>
                </c:pt>
                <c:pt idx="733">
                  <c:v>0.17005847225000001</c:v>
                </c:pt>
                <c:pt idx="734">
                  <c:v>0.16865891825000001</c:v>
                </c:pt>
                <c:pt idx="735">
                  <c:v>0.16711910524999998</c:v>
                </c:pt>
                <c:pt idx="736">
                  <c:v>0.16575229250000001</c:v>
                </c:pt>
                <c:pt idx="737">
                  <c:v>0.16382381499999998</c:v>
                </c:pt>
                <c:pt idx="738">
                  <c:v>0.16203598860000001</c:v>
                </c:pt>
                <c:pt idx="739">
                  <c:v>0.16042607375000001</c:v>
                </c:pt>
                <c:pt idx="740">
                  <c:v>0.15913718050000003</c:v>
                </c:pt>
                <c:pt idx="741">
                  <c:v>0.15749275625</c:v>
                </c:pt>
                <c:pt idx="742">
                  <c:v>0.15635231349999998</c:v>
                </c:pt>
                <c:pt idx="743">
                  <c:v>0.15444768849999999</c:v>
                </c:pt>
                <c:pt idx="744">
                  <c:v>0.152328247</c:v>
                </c:pt>
                <c:pt idx="745">
                  <c:v>0.15009159124999999</c:v>
                </c:pt>
                <c:pt idx="746">
                  <c:v>0.14830834474999999</c:v>
                </c:pt>
                <c:pt idx="747">
                  <c:v>0.14649463059999998</c:v>
                </c:pt>
                <c:pt idx="748">
                  <c:v>0.14461967325</c:v>
                </c:pt>
                <c:pt idx="749">
                  <c:v>0.14263427449999999</c:v>
                </c:pt>
                <c:pt idx="750">
                  <c:v>0.14141541325000001</c:v>
                </c:pt>
                <c:pt idx="751">
                  <c:v>0.14025450524999999</c:v>
                </c:pt>
                <c:pt idx="752">
                  <c:v>0.13853639750000002</c:v>
                </c:pt>
                <c:pt idx="753">
                  <c:v>0.13735557125</c:v>
                </c:pt>
                <c:pt idx="754">
                  <c:v>0.13608283600000001</c:v>
                </c:pt>
                <c:pt idx="755">
                  <c:v>0.13435150379999999</c:v>
                </c:pt>
                <c:pt idx="756">
                  <c:v>0.1335942155</c:v>
                </c:pt>
                <c:pt idx="757">
                  <c:v>0.13220566975000003</c:v>
                </c:pt>
                <c:pt idx="758">
                  <c:v>0.13077157275000001</c:v>
                </c:pt>
                <c:pt idx="759">
                  <c:v>0.12996184675</c:v>
                </c:pt>
                <c:pt idx="760">
                  <c:v>0.12836049199999999</c:v>
                </c:pt>
                <c:pt idx="761">
                  <c:v>0.12749825100000001</c:v>
                </c:pt>
                <c:pt idx="762">
                  <c:v>0.1263691505</c:v>
                </c:pt>
                <c:pt idx="763">
                  <c:v>0.1247362182</c:v>
                </c:pt>
                <c:pt idx="764">
                  <c:v>0.12391051275000001</c:v>
                </c:pt>
                <c:pt idx="765">
                  <c:v>0.12238972675</c:v>
                </c:pt>
                <c:pt idx="766">
                  <c:v>0.12116790899999999</c:v>
                </c:pt>
                <c:pt idx="767">
                  <c:v>0.120079675</c:v>
                </c:pt>
                <c:pt idx="768">
                  <c:v>0.118402484</c:v>
                </c:pt>
                <c:pt idx="769">
                  <c:v>0.11713536825</c:v>
                </c:pt>
                <c:pt idx="770">
                  <c:v>0.11572465700000001</c:v>
                </c:pt>
                <c:pt idx="771">
                  <c:v>0.11458071780000001</c:v>
                </c:pt>
                <c:pt idx="772">
                  <c:v>0.11375928899999999</c:v>
                </c:pt>
                <c:pt idx="773">
                  <c:v>0.11198303699999999</c:v>
                </c:pt>
                <c:pt idx="774">
                  <c:v>0.11149725475</c:v>
                </c:pt>
                <c:pt idx="775">
                  <c:v>0.11048417725000001</c:v>
                </c:pt>
                <c:pt idx="776">
                  <c:v>0.109054159</c:v>
                </c:pt>
                <c:pt idx="777">
                  <c:v>0.107421958</c:v>
                </c:pt>
                <c:pt idx="778">
                  <c:v>0.106379048</c:v>
                </c:pt>
                <c:pt idx="779">
                  <c:v>0.10546064920000001</c:v>
                </c:pt>
                <c:pt idx="780">
                  <c:v>0.10434137424999999</c:v>
                </c:pt>
                <c:pt idx="781">
                  <c:v>0.10310458975</c:v>
                </c:pt>
                <c:pt idx="782">
                  <c:v>0.10201652574999999</c:v>
                </c:pt>
                <c:pt idx="783">
                  <c:v>0.10121262524999999</c:v>
                </c:pt>
                <c:pt idx="784">
                  <c:v>0.10053591275</c:v>
                </c:pt>
                <c:pt idx="785">
                  <c:v>9.9203849000000011E-2</c:v>
                </c:pt>
                <c:pt idx="786">
                  <c:v>9.8227524199999999E-2</c:v>
                </c:pt>
                <c:pt idx="787">
                  <c:v>9.7501984999999985E-2</c:v>
                </c:pt>
                <c:pt idx="788">
                  <c:v>9.6552648250000012E-2</c:v>
                </c:pt>
                <c:pt idx="789">
                  <c:v>9.6200384250000007E-2</c:v>
                </c:pt>
                <c:pt idx="790">
                  <c:v>9.4672189500000004E-2</c:v>
                </c:pt>
                <c:pt idx="791">
                  <c:v>9.422913225E-2</c:v>
                </c:pt>
                <c:pt idx="792">
                  <c:v>9.3390440500000005E-2</c:v>
                </c:pt>
                <c:pt idx="793">
                  <c:v>9.2158842800000002E-2</c:v>
                </c:pt>
                <c:pt idx="794">
                  <c:v>9.1157772999999997E-2</c:v>
                </c:pt>
                <c:pt idx="795">
                  <c:v>9.0715499500000005E-2</c:v>
                </c:pt>
                <c:pt idx="796">
                  <c:v>9.0148704999999996E-2</c:v>
                </c:pt>
                <c:pt idx="797">
                  <c:v>8.9811546749999999E-2</c:v>
                </c:pt>
                <c:pt idx="798">
                  <c:v>8.8481532249999995E-2</c:v>
                </c:pt>
                <c:pt idx="799">
                  <c:v>8.8048435250000001E-2</c:v>
                </c:pt>
                <c:pt idx="800">
                  <c:v>8.7341621799999991E-2</c:v>
                </c:pt>
                <c:pt idx="801">
                  <c:v>8.6524447750000011E-2</c:v>
                </c:pt>
                <c:pt idx="802">
                  <c:v>8.6063282749999998E-2</c:v>
                </c:pt>
                <c:pt idx="803">
                  <c:v>8.4873602249999999E-2</c:v>
                </c:pt>
                <c:pt idx="804">
                  <c:v>8.4385308750000013E-2</c:v>
                </c:pt>
                <c:pt idx="805">
                  <c:v>8.4186273499999992E-2</c:v>
                </c:pt>
                <c:pt idx="806">
                  <c:v>8.33627708E-2</c:v>
                </c:pt>
                <c:pt idx="807">
                  <c:v>8.2617280500000001E-2</c:v>
                </c:pt>
                <c:pt idx="808">
                  <c:v>8.2535294999999995E-2</c:v>
                </c:pt>
                <c:pt idx="809">
                  <c:v>8.1784384250000008E-2</c:v>
                </c:pt>
                <c:pt idx="810">
                  <c:v>8.0821205000000007E-2</c:v>
                </c:pt>
                <c:pt idx="811">
                  <c:v>8.0941935500000006E-2</c:v>
                </c:pt>
                <c:pt idx="812">
                  <c:v>8.0001516250000002E-2</c:v>
                </c:pt>
                <c:pt idx="813">
                  <c:v>7.9631842400000014E-2</c:v>
                </c:pt>
                <c:pt idx="814">
                  <c:v>7.8883786250000004E-2</c:v>
                </c:pt>
                <c:pt idx="815">
                  <c:v>7.9086013499999996E-2</c:v>
                </c:pt>
                <c:pt idx="816">
                  <c:v>7.8178294999999995E-2</c:v>
                </c:pt>
                <c:pt idx="817">
                  <c:v>7.8130239500000004E-2</c:v>
                </c:pt>
                <c:pt idx="818">
                  <c:v>7.7847757500000003E-2</c:v>
                </c:pt>
                <c:pt idx="819">
                  <c:v>7.7116564799999995E-2</c:v>
                </c:pt>
                <c:pt idx="820">
                  <c:v>7.6955002250000001E-2</c:v>
                </c:pt>
                <c:pt idx="821">
                  <c:v>7.6581675749999994E-2</c:v>
                </c:pt>
                <c:pt idx="822">
                  <c:v>7.6807364249999996E-2</c:v>
                </c:pt>
                <c:pt idx="823">
                  <c:v>7.6185619250000003E-2</c:v>
                </c:pt>
                <c:pt idx="824">
                  <c:v>7.6722234750000007E-2</c:v>
                </c:pt>
                <c:pt idx="825">
                  <c:v>7.5094201999999999E-2</c:v>
                </c:pt>
                <c:pt idx="826">
                  <c:v>7.6850460250000002E-2</c:v>
                </c:pt>
                <c:pt idx="827">
                  <c:v>7.583240275E-2</c:v>
                </c:pt>
                <c:pt idx="828">
                  <c:v>7.6396980749999996E-2</c:v>
                </c:pt>
                <c:pt idx="829">
                  <c:v>7.6755606249999997E-2</c:v>
                </c:pt>
                <c:pt idx="830">
                  <c:v>7.5756780249999989E-2</c:v>
                </c:pt>
                <c:pt idx="831">
                  <c:v>7.5462722999999995E-2</c:v>
                </c:pt>
                <c:pt idx="832">
                  <c:v>7.604423225000001E-2</c:v>
                </c:pt>
                <c:pt idx="833">
                  <c:v>7.6080389750000005E-2</c:v>
                </c:pt>
                <c:pt idx="834">
                  <c:v>7.6562859500000011E-2</c:v>
                </c:pt>
                <c:pt idx="835">
                  <c:v>7.576068675E-2</c:v>
                </c:pt>
                <c:pt idx="836">
                  <c:v>7.6206907249999997E-2</c:v>
                </c:pt>
                <c:pt idx="837">
                  <c:v>7.7096750199999994E-2</c:v>
                </c:pt>
                <c:pt idx="838">
                  <c:v>7.6328809750000004E-2</c:v>
                </c:pt>
                <c:pt idx="839">
                  <c:v>7.7113501500000001E-2</c:v>
                </c:pt>
                <c:pt idx="840">
                  <c:v>7.7655946000000003E-2</c:v>
                </c:pt>
                <c:pt idx="841">
                  <c:v>7.7766686249999994E-2</c:v>
                </c:pt>
                <c:pt idx="842">
                  <c:v>7.9290220750000001E-2</c:v>
                </c:pt>
                <c:pt idx="843">
                  <c:v>7.8680164999999996E-2</c:v>
                </c:pt>
                <c:pt idx="844">
                  <c:v>7.8309507750000007E-2</c:v>
                </c:pt>
                <c:pt idx="845">
                  <c:v>7.9227442999999995E-2</c:v>
                </c:pt>
                <c:pt idx="846">
                  <c:v>7.7485296000000009E-2</c:v>
                </c:pt>
                <c:pt idx="847">
                  <c:v>8.0126376999999999E-2</c:v>
                </c:pt>
                <c:pt idx="848">
                  <c:v>8.0694667199999986E-2</c:v>
                </c:pt>
                <c:pt idx="849">
                  <c:v>8.1959259749999999E-2</c:v>
                </c:pt>
                <c:pt idx="850">
                  <c:v>8.2288449499999999E-2</c:v>
                </c:pt>
                <c:pt idx="851">
                  <c:v>8.1423813000000012E-2</c:v>
                </c:pt>
                <c:pt idx="852">
                  <c:v>8.2813618499999991E-2</c:v>
                </c:pt>
                <c:pt idx="853">
                  <c:v>8.0950828249999995E-2</c:v>
                </c:pt>
                <c:pt idx="854">
                  <c:v>8.1549816600000005E-2</c:v>
                </c:pt>
                <c:pt idx="855">
                  <c:v>8.2537769000000011E-2</c:v>
                </c:pt>
                <c:pt idx="856">
                  <c:v>8.3119604750000006E-2</c:v>
                </c:pt>
                <c:pt idx="857">
                  <c:v>8.4047194249999999E-2</c:v>
                </c:pt>
                <c:pt idx="858">
                  <c:v>8.3428651749999999E-2</c:v>
                </c:pt>
                <c:pt idx="859">
                  <c:v>8.5134029199999989E-2</c:v>
                </c:pt>
                <c:pt idx="860">
                  <c:v>8.7585585999999993E-2</c:v>
                </c:pt>
                <c:pt idx="861">
                  <c:v>8.6492658250000007E-2</c:v>
                </c:pt>
                <c:pt idx="862">
                  <c:v>8.6884282999999993E-2</c:v>
                </c:pt>
                <c:pt idx="863">
                  <c:v>8.8401111749999983E-2</c:v>
                </c:pt>
                <c:pt idx="864">
                  <c:v>8.7096565799999998E-2</c:v>
                </c:pt>
                <c:pt idx="865">
                  <c:v>8.647693749999999E-2</c:v>
                </c:pt>
                <c:pt idx="866">
                  <c:v>8.9304624749999992E-2</c:v>
                </c:pt>
                <c:pt idx="867">
                  <c:v>9.1956049250000005E-2</c:v>
                </c:pt>
                <c:pt idx="868">
                  <c:v>9.2237965499999991E-2</c:v>
                </c:pt>
                <c:pt idx="869">
                  <c:v>9.2795661999999987E-2</c:v>
                </c:pt>
                <c:pt idx="870">
                  <c:v>9.3811575600000002E-2</c:v>
                </c:pt>
                <c:pt idx="871">
                  <c:v>9.7307631749999998E-2</c:v>
                </c:pt>
                <c:pt idx="872">
                  <c:v>9.9828555749999992E-2</c:v>
                </c:pt>
                <c:pt idx="873">
                  <c:v>9.6537334249999995E-2</c:v>
                </c:pt>
                <c:pt idx="874">
                  <c:v>9.6712422500000006E-2</c:v>
                </c:pt>
                <c:pt idx="875">
                  <c:v>9.9889327E-2</c:v>
                </c:pt>
                <c:pt idx="876">
                  <c:v>0.10020256400000001</c:v>
                </c:pt>
                <c:pt idx="877">
                  <c:v>0.1029827025</c:v>
                </c:pt>
                <c:pt idx="878">
                  <c:v>9.8522282249999996E-2</c:v>
                </c:pt>
                <c:pt idx="879">
                  <c:v>0.10238459675</c:v>
                </c:pt>
                <c:pt idx="880">
                  <c:v>0.1039944204</c:v>
                </c:pt>
                <c:pt idx="881">
                  <c:v>0.105905901</c:v>
                </c:pt>
                <c:pt idx="882">
                  <c:v>0.10492089374999999</c:v>
                </c:pt>
                <c:pt idx="883">
                  <c:v>0.11097096325</c:v>
                </c:pt>
                <c:pt idx="884">
                  <c:v>0.11081552475000001</c:v>
                </c:pt>
                <c:pt idx="885">
                  <c:v>0.11420122640000001</c:v>
                </c:pt>
                <c:pt idx="886">
                  <c:v>0.11806030350000001</c:v>
                </c:pt>
                <c:pt idx="887">
                  <c:v>0.12037896300000001</c:v>
                </c:pt>
                <c:pt idx="888">
                  <c:v>0.12021678875</c:v>
                </c:pt>
                <c:pt idx="889">
                  <c:v>0.115795623</c:v>
                </c:pt>
                <c:pt idx="890">
                  <c:v>0.12367356200000001</c:v>
                </c:pt>
                <c:pt idx="891">
                  <c:v>0.12026229150000001</c:v>
                </c:pt>
                <c:pt idx="892">
                  <c:v>0.12912301074999999</c:v>
                </c:pt>
                <c:pt idx="893">
                  <c:v>0.13232921975</c:v>
                </c:pt>
                <c:pt idx="894">
                  <c:v>0.13089521239999999</c:v>
                </c:pt>
                <c:pt idx="895">
                  <c:v>0.14752318549999999</c:v>
                </c:pt>
                <c:pt idx="896">
                  <c:v>0.14497097025</c:v>
                </c:pt>
                <c:pt idx="897">
                  <c:v>0.14287407625000001</c:v>
                </c:pt>
                <c:pt idx="898">
                  <c:v>0.146780508</c:v>
                </c:pt>
                <c:pt idx="899">
                  <c:v>0.15733866499999999</c:v>
                </c:pt>
                <c:pt idx="900">
                  <c:v>0.16189773499999999</c:v>
                </c:pt>
                <c:pt idx="901">
                  <c:v>0.13600561175000001</c:v>
                </c:pt>
                <c:pt idx="902">
                  <c:v>0.15295131899999997</c:v>
                </c:pt>
                <c:pt idx="903">
                  <c:v>0.1818194125</c:v>
                </c:pt>
                <c:pt idx="904">
                  <c:v>0.1546222592</c:v>
                </c:pt>
                <c:pt idx="905">
                  <c:v>0.17633634274999999</c:v>
                </c:pt>
                <c:pt idx="906">
                  <c:v>0.1612834705</c:v>
                </c:pt>
                <c:pt idx="907">
                  <c:v>0.1792011295</c:v>
                </c:pt>
                <c:pt idx="908">
                  <c:v>0.20086046939999996</c:v>
                </c:pt>
                <c:pt idx="909">
                  <c:v>0.15156333900000002</c:v>
                </c:pt>
                <c:pt idx="910">
                  <c:v>0.19120039775</c:v>
                </c:pt>
                <c:pt idx="911">
                  <c:v>0.13706191474999999</c:v>
                </c:pt>
                <c:pt idx="912">
                  <c:v>0.24528447699999997</c:v>
                </c:pt>
                <c:pt idx="913">
                  <c:v>0.19101211180000002</c:v>
                </c:pt>
                <c:pt idx="914">
                  <c:v>0.17643052375000001</c:v>
                </c:pt>
                <c:pt idx="915">
                  <c:v>0.24089331775</c:v>
                </c:pt>
                <c:pt idx="916">
                  <c:v>0.11066249950000001</c:v>
                </c:pt>
                <c:pt idx="917">
                  <c:v>0.19765603140000002</c:v>
                </c:pt>
                <c:pt idx="918">
                  <c:v>0.18724598674999998</c:v>
                </c:pt>
                <c:pt idx="919">
                  <c:v>0.19918376399999999</c:v>
                </c:pt>
                <c:pt idx="920">
                  <c:v>0.1316375025</c:v>
                </c:pt>
                <c:pt idx="921">
                  <c:v>0.24072012425</c:v>
                </c:pt>
                <c:pt idx="922">
                  <c:v>0.2251517602</c:v>
                </c:pt>
                <c:pt idx="923">
                  <c:v>0.19564795099999999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6565760"/>
        <c:axId val="866559880"/>
      </c:scatterChart>
      <c:valAx>
        <c:axId val="866565760"/>
        <c:scaling>
          <c:orientation val="minMax"/>
          <c:max val="1150"/>
          <c:min val="150"/>
        </c:scaling>
        <c:delete val="0"/>
        <c:axPos val="b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'UV-Vis Data'!$A$1</c:f>
              <c:strCache>
                <c:ptCount val="1"/>
                <c:pt idx="0">
                  <c:v>Wavelength (nm)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tx2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tx2">
                <a:lumMod val="40000"/>
                <a:lumOff val="6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6559880"/>
        <c:crosses val="autoZero"/>
        <c:crossBetween val="midCat"/>
      </c:valAx>
      <c:valAx>
        <c:axId val="866559880"/>
        <c:scaling>
          <c:orientation val="minMax"/>
          <c:max val="1.1000000000000001"/>
          <c:min val="0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baseline="0">
                    <a:solidFill>
                      <a:schemeClr val="tx2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Fraction</a:t>
                </a:r>
                <a:r>
                  <a:rPr lang="en-US" baseline="0"/>
                  <a:t> of Light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tx2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tx2">
                <a:lumMod val="40000"/>
                <a:lumOff val="6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656576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2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Compare Original to Interpolated Data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baseline="0">
              <a:solidFill>
                <a:schemeClr val="tx2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'IR Data'!$B$1</c:f>
              <c:strCache>
                <c:ptCount val="1"/>
                <c:pt idx="0">
                  <c:v>Original R</c:v>
                </c:pt>
              </c:strCache>
            </c:strRef>
          </c:tx>
          <c:spPr>
            <a:ln w="952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'IR Data'!$A$2:$A$256</c:f>
              <c:numCache>
                <c:formatCode>General</c:formatCode>
                <c:ptCount val="255"/>
                <c:pt idx="0">
                  <c:v>867.37026787889999</c:v>
                </c:pt>
                <c:pt idx="1">
                  <c:v>874.2185948993</c:v>
                </c:pt>
                <c:pt idx="2">
                  <c:v>881.06513663659996</c:v>
                </c:pt>
                <c:pt idx="3">
                  <c:v>887.90991766620004</c:v>
                </c:pt>
                <c:pt idx="4">
                  <c:v>894.75296256369995</c:v>
                </c:pt>
                <c:pt idx="5">
                  <c:v>901.59429590460002</c:v>
                </c:pt>
                <c:pt idx="6">
                  <c:v>908.43394226409998</c:v>
                </c:pt>
                <c:pt idx="7">
                  <c:v>915.27192621790005</c:v>
                </c:pt>
                <c:pt idx="8">
                  <c:v>922.10827234140004</c:v>
                </c:pt>
                <c:pt idx="9">
                  <c:v>928.94300521000002</c:v>
                </c:pt>
                <c:pt idx="10">
                  <c:v>935.77614939919999</c:v>
                </c:pt>
                <c:pt idx="11">
                  <c:v>942.60772948450006</c:v>
                </c:pt>
                <c:pt idx="12">
                  <c:v>949.43777004130004</c:v>
                </c:pt>
                <c:pt idx="13">
                  <c:v>956.26629564500001</c:v>
                </c:pt>
                <c:pt idx="14">
                  <c:v>963.09333087130005</c:v>
                </c:pt>
                <c:pt idx="15">
                  <c:v>969.91890029540002</c:v>
                </c:pt>
                <c:pt idx="16">
                  <c:v>976.74302849280002</c:v>
                </c:pt>
                <c:pt idx="17">
                  <c:v>983.56574003909998</c:v>
                </c:pt>
                <c:pt idx="18">
                  <c:v>990.38705950969995</c:v>
                </c:pt>
                <c:pt idx="19">
                  <c:v>997.20701148000001</c:v>
                </c:pt>
                <c:pt idx="20">
                  <c:v>1004.0256205255</c:v>
                </c:pt>
                <c:pt idx="21">
                  <c:v>1010.8429112217</c:v>
                </c:pt>
                <c:pt idx="22">
                  <c:v>1017.658908144</c:v>
                </c:pt>
                <c:pt idx="23">
                  <c:v>1024.4736358678001</c:v>
                </c:pt>
                <c:pt idx="24">
                  <c:v>1031.2871189688001</c:v>
                </c:pt>
                <c:pt idx="25">
                  <c:v>1038.0993820222</c:v>
                </c:pt>
                <c:pt idx="26">
                  <c:v>1044.9104496035</c:v>
                </c:pt>
                <c:pt idx="27">
                  <c:v>1051.7203462883001</c:v>
                </c:pt>
                <c:pt idx="28">
                  <c:v>1058.5290966519999</c:v>
                </c:pt>
                <c:pt idx="29">
                  <c:v>1065.33672527</c:v>
                </c:pt>
                <c:pt idx="30">
                  <c:v>1072.1432567178001</c:v>
                </c:pt>
                <c:pt idx="31">
                  <c:v>1078.9487155709</c:v>
                </c:pt>
                <c:pt idx="32">
                  <c:v>1085.7531264047</c:v>
                </c:pt>
                <c:pt idx="33">
                  <c:v>1092.5565137946001</c:v>
                </c:pt>
                <c:pt idx="34">
                  <c:v>1099.3589023162001</c:v>
                </c:pt>
                <c:pt idx="35">
                  <c:v>1106.1603165449999</c:v>
                </c:pt>
                <c:pt idx="36">
                  <c:v>1112.9607810561999</c:v>
                </c:pt>
                <c:pt idx="37">
                  <c:v>1119.7603204254999</c:v>
                </c:pt>
                <c:pt idx="38">
                  <c:v>1126.5589592283</c:v>
                </c:pt>
                <c:pt idx="39">
                  <c:v>1133.35672204</c:v>
                </c:pt>
                <c:pt idx="40">
                  <c:v>1140.1536334361001</c:v>
                </c:pt>
                <c:pt idx="41">
                  <c:v>1146.9497179921</c:v>
                </c:pt>
                <c:pt idx="42">
                  <c:v>1153.7450002834</c:v>
                </c:pt>
                <c:pt idx="43">
                  <c:v>1160.5395048854</c:v>
                </c:pt>
                <c:pt idx="44">
                  <c:v>1167.3332563737999</c:v>
                </c:pt>
                <c:pt idx="45">
                  <c:v>1174.1262793238</c:v>
                </c:pt>
                <c:pt idx="46">
                  <c:v>1180.9185983109001</c:v>
                </c:pt>
                <c:pt idx="47">
                  <c:v>1187.7102379107</c:v>
                </c:pt>
                <c:pt idx="48">
                  <c:v>1194.5012226986</c:v>
                </c:pt>
                <c:pt idx="49">
                  <c:v>1201.29157725</c:v>
                </c:pt>
                <c:pt idx="50">
                  <c:v>1208.0813261404001</c:v>
                </c:pt>
                <c:pt idx="51">
                  <c:v>1214.8704939453</c:v>
                </c:pt>
                <c:pt idx="52">
                  <c:v>1221.6591052401</c:v>
                </c:pt>
                <c:pt idx="53">
                  <c:v>1228.4471846002</c:v>
                </c:pt>
                <c:pt idx="54">
                  <c:v>1235.2347566011999</c:v>
                </c:pt>
                <c:pt idx="55">
                  <c:v>1242.0218458186</c:v>
                </c:pt>
                <c:pt idx="56">
                  <c:v>1248.8084768276001</c:v>
                </c:pt>
                <c:pt idx="57">
                  <c:v>1255.5946742039</c:v>
                </c:pt>
                <c:pt idx="58">
                  <c:v>1262.3804625229</c:v>
                </c:pt>
                <c:pt idx="59">
                  <c:v>1269.1658663600001</c:v>
                </c:pt>
                <c:pt idx="60">
                  <c:v>1275.9509102907</c:v>
                </c:pt>
                <c:pt idx="61">
                  <c:v>1282.7356188905001</c:v>
                </c:pt>
                <c:pt idx="62">
                  <c:v>1289.5200167348</c:v>
                </c:pt>
                <c:pt idx="63">
                  <c:v>1296.3041283990001</c:v>
                </c:pt>
                <c:pt idx="64">
                  <c:v>1303.0879784587</c:v>
                </c:pt>
                <c:pt idx="65">
                  <c:v>1309.8715914894001</c:v>
                </c:pt>
                <c:pt idx="66">
                  <c:v>1316.6549920663001</c:v>
                </c:pt>
                <c:pt idx="67">
                  <c:v>1323.4382047651</c:v>
                </c:pt>
                <c:pt idx="68">
                  <c:v>1330.2212541612</c:v>
                </c:pt>
                <c:pt idx="69">
                  <c:v>1337.00416483</c:v>
                </c:pt>
                <c:pt idx="70">
                  <c:v>1343.786961347</c:v>
                </c:pt>
                <c:pt idx="71">
                  <c:v>1350.5696682877001</c:v>
                </c:pt>
                <c:pt idx="72">
                  <c:v>1357.3523102275001</c:v>
                </c:pt>
                <c:pt idx="73">
                  <c:v>1364.1349117417999</c:v>
                </c:pt>
                <c:pt idx="74">
                  <c:v>1370.9174974062</c:v>
                </c:pt>
                <c:pt idx="75">
                  <c:v>1377.7000917962</c:v>
                </c:pt>
                <c:pt idx="76">
                  <c:v>1384.4827194869999</c:v>
                </c:pt>
                <c:pt idx="77">
                  <c:v>1391.2654050542999</c:v>
                </c:pt>
                <c:pt idx="78">
                  <c:v>1398.0481730735</c:v>
                </c:pt>
                <c:pt idx="79">
                  <c:v>1404.8310481200001</c:v>
                </c:pt>
                <c:pt idx="80">
                  <c:v>1411.6140547693001</c:v>
                </c:pt>
                <c:pt idx="81">
                  <c:v>1418.3972175969</c:v>
                </c:pt>
                <c:pt idx="82">
                  <c:v>1425.1805611781999</c:v>
                </c:pt>
                <c:pt idx="83">
                  <c:v>1431.9641100885999</c:v>
                </c:pt>
                <c:pt idx="84">
                  <c:v>1438.7478889037</c:v>
                </c:pt>
                <c:pt idx="85">
                  <c:v>1445.5319221990001</c:v>
                </c:pt>
                <c:pt idx="86">
                  <c:v>1452.3162345497001</c:v>
                </c:pt>
                <c:pt idx="87">
                  <c:v>1459.1008505315001</c:v>
                </c:pt>
                <c:pt idx="88">
                  <c:v>1465.8857947198001</c:v>
                </c:pt>
                <c:pt idx="89">
                  <c:v>1472.6710916899999</c:v>
                </c:pt>
                <c:pt idx="90">
                  <c:v>1479.4567660176001</c:v>
                </c:pt>
                <c:pt idx="91">
                  <c:v>1486.2428422780999</c:v>
                </c:pt>
                <c:pt idx="92">
                  <c:v>1493.0293450469001</c:v>
                </c:pt>
                <c:pt idx="93">
                  <c:v>1499.8162988994</c:v>
                </c:pt>
                <c:pt idx="94">
                  <c:v>1506.6037284112999</c:v>
                </c:pt>
                <c:pt idx="95">
                  <c:v>1513.3916581578001</c:v>
                </c:pt>
                <c:pt idx="96">
                  <c:v>1520.1801127143999</c:v>
                </c:pt>
                <c:pt idx="97">
                  <c:v>1526.9691166567</c:v>
                </c:pt>
                <c:pt idx="98">
                  <c:v>1533.7586945600999</c:v>
                </c:pt>
                <c:pt idx="99">
                  <c:v>1540.548871</c:v>
                </c:pt>
                <c:pt idx="100">
                  <c:v>1547.3396705519001</c:v>
                </c:pt>
                <c:pt idx="101">
                  <c:v>1554.1311177913001</c:v>
                </c:pt>
                <c:pt idx="102">
                  <c:v>1560.9232372936001</c:v>
                </c:pt>
                <c:pt idx="103">
                  <c:v>1567.7160536342001</c:v>
                </c:pt>
                <c:pt idx="104">
                  <c:v>1574.5095913887999</c:v>
                </c:pt>
                <c:pt idx="105">
                  <c:v>1581.3038751326001</c:v>
                </c:pt>
                <c:pt idx="106">
                  <c:v>1588.0989294410999</c:v>
                </c:pt>
                <c:pt idx="107">
                  <c:v>1594.8947788899</c:v>
                </c:pt>
                <c:pt idx="108">
                  <c:v>1601.6914480544001</c:v>
                </c:pt>
                <c:pt idx="109">
                  <c:v>1608.4889615100001</c:v>
                </c:pt>
                <c:pt idx="110">
                  <c:v>1615.2873438321999</c:v>
                </c:pt>
                <c:pt idx="111">
                  <c:v>1622.0866195965</c:v>
                </c:pt>
                <c:pt idx="112">
                  <c:v>1628.8868133783001</c:v>
                </c:pt>
                <c:pt idx="113">
                  <c:v>1635.6879497530001</c:v>
                </c:pt>
                <c:pt idx="114">
                  <c:v>1642.4900532961999</c:v>
                </c:pt>
                <c:pt idx="115">
                  <c:v>1649.2931485833999</c:v>
                </c:pt>
                <c:pt idx="116">
                  <c:v>1656.0972601898</c:v>
                </c:pt>
                <c:pt idx="117">
                  <c:v>1662.9024126910999</c:v>
                </c:pt>
                <c:pt idx="118">
                  <c:v>1669.7086306627</c:v>
                </c:pt>
                <c:pt idx="119">
                  <c:v>1676.5159386800001</c:v>
                </c:pt>
                <c:pt idx="120">
                  <c:v>1683.3243613185</c:v>
                </c:pt>
                <c:pt idx="121">
                  <c:v>1690.1339231536999</c:v>
                </c:pt>
                <c:pt idx="122">
                  <c:v>1696.9446487610001</c:v>
                </c:pt>
                <c:pt idx="123">
                  <c:v>1703.7565627158001</c:v>
                </c:pt>
                <c:pt idx="124">
                  <c:v>1710.5696895937999</c:v>
                </c:pt>
                <c:pt idx="125">
                  <c:v>1717.3840539702001</c:v>
                </c:pt>
                <c:pt idx="126">
                  <c:v>1724.1996804205</c:v>
                </c:pt>
                <c:pt idx="127">
                  <c:v>1731.0165935202999</c:v>
                </c:pt>
                <c:pt idx="128">
                  <c:v>1737.8348178450001</c:v>
                </c:pt>
                <c:pt idx="129">
                  <c:v>1744.65437797</c:v>
                </c:pt>
                <c:pt idx="130">
                  <c:v>1751.4752984708</c:v>
                </c:pt>
                <c:pt idx="131">
                  <c:v>1758.2976039229</c:v>
                </c:pt>
                <c:pt idx="132">
                  <c:v>1765.1213189017001</c:v>
                </c:pt>
                <c:pt idx="133">
                  <c:v>1771.9464679826001</c:v>
                </c:pt>
                <c:pt idx="134">
                  <c:v>1778.7730757413001</c:v>
                </c:pt>
                <c:pt idx="135">
                  <c:v>1785.6011667529999</c:v>
                </c:pt>
                <c:pt idx="136">
                  <c:v>1792.4307655932</c:v>
                </c:pt>
                <c:pt idx="137">
                  <c:v>1799.2618968375</c:v>
                </c:pt>
                <c:pt idx="138">
                  <c:v>1806.0945850613</c:v>
                </c:pt>
                <c:pt idx="139">
                  <c:v>1812.92885484</c:v>
                </c:pt>
                <c:pt idx="140">
                  <c:v>1819.7647307491</c:v>
                </c:pt>
                <c:pt idx="141">
                  <c:v>1826.6022373640999</c:v>
                </c:pt>
                <c:pt idx="142">
                  <c:v>1833.4413992604</c:v>
                </c:pt>
                <c:pt idx="143">
                  <c:v>1840.2822410133999</c:v>
                </c:pt>
                <c:pt idx="144">
                  <c:v>1847.1247871987</c:v>
                </c:pt>
                <c:pt idx="145">
                  <c:v>1853.9690623918</c:v>
                </c:pt>
                <c:pt idx="146">
                  <c:v>1860.8150911678999</c:v>
                </c:pt>
                <c:pt idx="147">
                  <c:v>1867.6628981027</c:v>
                </c:pt>
                <c:pt idx="148">
                  <c:v>1874.5125077716</c:v>
                </c:pt>
                <c:pt idx="149">
                  <c:v>1881.36394475</c:v>
                </c:pt>
                <c:pt idx="150">
                  <c:v>1888.2172336133999</c:v>
                </c:pt>
                <c:pt idx="151">
                  <c:v>1895.0723989373</c:v>
                </c:pt>
                <c:pt idx="152">
                  <c:v>1901.9294652971</c:v>
                </c:pt>
                <c:pt idx="153">
                  <c:v>1908.7884572682001</c:v>
                </c:pt>
                <c:pt idx="154">
                  <c:v>1915.6493994263001</c:v>
                </c:pt>
                <c:pt idx="155">
                  <c:v>1922.5123163466001</c:v>
                </c:pt>
                <c:pt idx="156">
                  <c:v>1929.3772326046001</c:v>
                </c:pt>
                <c:pt idx="157">
                  <c:v>1936.2441727759001</c:v>
                </c:pt>
                <c:pt idx="158">
                  <c:v>1943.1131614359001</c:v>
                </c:pt>
                <c:pt idx="159">
                  <c:v>1949.9842231600001</c:v>
                </c:pt>
                <c:pt idx="160">
                  <c:v>1956.8573825236999</c:v>
                </c:pt>
                <c:pt idx="161">
                  <c:v>1963.7326641024999</c:v>
                </c:pt>
                <c:pt idx="162">
                  <c:v>1970.6100924718</c:v>
                </c:pt>
                <c:pt idx="163">
                  <c:v>1977.489692207</c:v>
                </c:pt>
                <c:pt idx="164">
                  <c:v>1984.3714878837</c:v>
                </c:pt>
                <c:pt idx="165">
                  <c:v>1991.2555040774</c:v>
                </c:pt>
                <c:pt idx="166">
                  <c:v>1998.1417653633</c:v>
                </c:pt>
                <c:pt idx="167">
                  <c:v>2005.0302963171</c:v>
                </c:pt>
                <c:pt idx="168">
                  <c:v>2011.9211215142</c:v>
                </c:pt>
                <c:pt idx="169">
                  <c:v>2018.8142655300001</c:v>
                </c:pt>
                <c:pt idx="170">
                  <c:v>2025.70975294</c:v>
                </c:pt>
                <c:pt idx="171">
                  <c:v>2032.6076083196999</c:v>
                </c:pt>
                <c:pt idx="172">
                  <c:v>2039.5078562445001</c:v>
                </c:pt>
                <c:pt idx="173">
                  <c:v>2046.4105212898</c:v>
                </c:pt>
                <c:pt idx="174">
                  <c:v>2053.3156280313001</c:v>
                </c:pt>
                <c:pt idx="175">
                  <c:v>2060.2232010441999</c:v>
                </c:pt>
                <c:pt idx="176">
                  <c:v>2067.133264904</c:v>
                </c:pt>
                <c:pt idx="177">
                  <c:v>2074.0458441863002</c:v>
                </c:pt>
                <c:pt idx="178">
                  <c:v>2080.9609634664998</c:v>
                </c:pt>
                <c:pt idx="179">
                  <c:v>2087.8786473199998</c:v>
                </c:pt>
                <c:pt idx="180">
                  <c:v>2094.7989203223001</c:v>
                </c:pt>
                <c:pt idx="181">
                  <c:v>2101.7218070488998</c:v>
                </c:pt>
                <c:pt idx="182">
                  <c:v>2108.6473320752002</c:v>
                </c:pt>
                <c:pt idx="183">
                  <c:v>2115.5755199765999</c:v>
                </c:pt>
                <c:pt idx="184">
                  <c:v>2122.5063953286999</c:v>
                </c:pt>
                <c:pt idx="185">
                  <c:v>2129.4399827070001</c:v>
                </c:pt>
                <c:pt idx="186">
                  <c:v>2136.3763066867</c:v>
                </c:pt>
                <c:pt idx="187">
                  <c:v>2143.3153918435</c:v>
                </c:pt>
                <c:pt idx="188">
                  <c:v>2150.2572627528002</c:v>
                </c:pt>
                <c:pt idx="189">
                  <c:v>2157.20194399</c:v>
                </c:pt>
                <c:pt idx="190">
                  <c:v>2164.1494601305999</c:v>
                </c:pt>
                <c:pt idx="191">
                  <c:v>2171.0998357500998</c:v>
                </c:pt>
                <c:pt idx="192">
                  <c:v>2178.0530954238998</c:v>
                </c:pt>
                <c:pt idx="193">
                  <c:v>2185.0092637274001</c:v>
                </c:pt>
                <c:pt idx="194">
                  <c:v>2191.9683652363001</c:v>
                </c:pt>
                <c:pt idx="195">
                  <c:v>2198.9304245257999</c:v>
                </c:pt>
                <c:pt idx="196">
                  <c:v>2205.8954661714001</c:v>
                </c:pt>
                <c:pt idx="197">
                  <c:v>2212.8635147486998</c:v>
                </c:pt>
                <c:pt idx="198">
                  <c:v>2219.8345948330998</c:v>
                </c:pt>
                <c:pt idx="199">
                  <c:v>2226.8087310000001</c:v>
                </c:pt>
                <c:pt idx="200">
                  <c:v>2233.7859478249002</c:v>
                </c:pt>
                <c:pt idx="201">
                  <c:v>2240.7662698833001</c:v>
                </c:pt>
                <c:pt idx="202">
                  <c:v>2247.7497217506002</c:v>
                </c:pt>
                <c:pt idx="203">
                  <c:v>2254.7363280022</c:v>
                </c:pt>
                <c:pt idx="204">
                  <c:v>2261.7261132137</c:v>
                </c:pt>
                <c:pt idx="205">
                  <c:v>2268.7191019605998</c:v>
                </c:pt>
                <c:pt idx="206">
                  <c:v>2275.7153188181001</c:v>
                </c:pt>
                <c:pt idx="207">
                  <c:v>2282.7147883619</c:v>
                </c:pt>
                <c:pt idx="208">
                  <c:v>2289.7175351674</c:v>
                </c:pt>
                <c:pt idx="209">
                  <c:v>2296.72358381</c:v>
                </c:pt>
                <c:pt idx="210">
                  <c:v>2303.7329588652001</c:v>
                </c:pt>
                <c:pt idx="211">
                  <c:v>2310.7456849085002</c:v>
                </c:pt>
                <c:pt idx="212">
                  <c:v>2317.7617865153002</c:v>
                </c:pt>
                <c:pt idx="213">
                  <c:v>2324.7812882610001</c:v>
                </c:pt>
                <c:pt idx="214">
                  <c:v>2331.8042147212</c:v>
                </c:pt>
                <c:pt idx="215">
                  <c:v>2338.8305904713998</c:v>
                </c:pt>
                <c:pt idx="216">
                  <c:v>2345.8604400867998</c:v>
                </c:pt>
                <c:pt idx="217">
                  <c:v>2352.8937881431002</c:v>
                </c:pt>
                <c:pt idx="218">
                  <c:v>2359.9306592157</c:v>
                </c:pt>
                <c:pt idx="219">
                  <c:v>2366.9710778799999</c:v>
                </c:pt>
                <c:pt idx="220">
                  <c:v>2374.0150687115001</c:v>
                </c:pt>
                <c:pt idx="221">
                  <c:v>2381.0626562857001</c:v>
                </c:pt>
                <c:pt idx="222">
                  <c:v>2388.1138651780002</c:v>
                </c:pt>
                <c:pt idx="223">
                  <c:v>2395.1687199638</c:v>
                </c:pt>
                <c:pt idx="224">
                  <c:v>2402.2272452187999</c:v>
                </c:pt>
                <c:pt idx="225">
                  <c:v>2409.2894655181999</c:v>
                </c:pt>
                <c:pt idx="226">
                  <c:v>2416.3554054374999</c:v>
                </c:pt>
                <c:pt idx="227">
                  <c:v>2423.4250895523001</c:v>
                </c:pt>
                <c:pt idx="228">
                  <c:v>2430.4985424380002</c:v>
                </c:pt>
                <c:pt idx="229">
                  <c:v>2437.5757886699998</c:v>
                </c:pt>
                <c:pt idx="230">
                  <c:v>2444.6568528237999</c:v>
                </c:pt>
                <c:pt idx="231">
                  <c:v>2451.7417594748999</c:v>
                </c:pt>
                <c:pt idx="232">
                  <c:v>2458.8305331986999</c:v>
                </c:pt>
                <c:pt idx="233">
                  <c:v>2465.9231985706001</c:v>
                </c:pt>
                <c:pt idx="234">
                  <c:v>2473.0197801662998</c:v>
                </c:pt>
                <c:pt idx="235">
                  <c:v>2480.1203025609998</c:v>
                </c:pt>
                <c:pt idx="236">
                  <c:v>2487.2247903302</c:v>
                </c:pt>
                <c:pt idx="237">
                  <c:v>2494.3332680495</c:v>
                </c:pt>
                <c:pt idx="238">
                  <c:v>2501.4457602942998</c:v>
                </c:pt>
                <c:pt idx="239">
                  <c:v>2508.5622916399998</c:v>
                </c:pt>
                <c:pt idx="240">
                  <c:v>2515.6828866620999</c:v>
                </c:pt>
                <c:pt idx="241">
                  <c:v>2522.8075699361002</c:v>
                </c:pt>
                <c:pt idx="242">
                  <c:v>2529.9363660374001</c:v>
                </c:pt>
                <c:pt idx="243">
                  <c:v>2537.0692995414001</c:v>
                </c:pt>
                <c:pt idx="244">
                  <c:v>2544.2063950237002</c:v>
                </c:pt>
                <c:pt idx="245">
                  <c:v>2551.3476770597999</c:v>
                </c:pt>
                <c:pt idx="246">
                  <c:v>2558.4931702249</c:v>
                </c:pt>
                <c:pt idx="247">
                  <c:v>2565.6428990947002</c:v>
                </c:pt>
                <c:pt idx="248">
                  <c:v>2572.7968882445998</c:v>
                </c:pt>
                <c:pt idx="249">
                  <c:v>2579.9551622499998</c:v>
                </c:pt>
                <c:pt idx="250">
                  <c:v>2587.1177456864002</c:v>
                </c:pt>
                <c:pt idx="251">
                  <c:v>2594.2846631293</c:v>
                </c:pt>
                <c:pt idx="252">
                  <c:v>2601.4559391541002</c:v>
                </c:pt>
                <c:pt idx="253">
                  <c:v>2608.6315983362001</c:v>
                </c:pt>
                <c:pt idx="254">
                  <c:v>2615.8116652512999</c:v>
                </c:pt>
              </c:numCache>
            </c:numRef>
          </c:xVal>
          <c:yVal>
            <c:numRef>
              <c:f>'IR Data'!$B$2:$B$256</c:f>
              <c:numCache>
                <c:formatCode>General</c:formatCode>
                <c:ptCount val="255"/>
                <c:pt idx="0">
                  <c:v>0.22144635430000001</c:v>
                </c:pt>
                <c:pt idx="1">
                  <c:v>0.22408919729999999</c:v>
                </c:pt>
                <c:pt idx="2">
                  <c:v>0.20987853949999999</c:v>
                </c:pt>
                <c:pt idx="3">
                  <c:v>0.19777621479999999</c:v>
                </c:pt>
                <c:pt idx="4">
                  <c:v>0.1940361914</c:v>
                </c:pt>
                <c:pt idx="5">
                  <c:v>0.1978394987</c:v>
                </c:pt>
                <c:pt idx="6">
                  <c:v>0.18930729630000001</c:v>
                </c:pt>
                <c:pt idx="7">
                  <c:v>0.17644955940000001</c:v>
                </c:pt>
                <c:pt idx="8">
                  <c:v>0.1730698534</c:v>
                </c:pt>
                <c:pt idx="9">
                  <c:v>0.16417282920000001</c:v>
                </c:pt>
                <c:pt idx="10">
                  <c:v>0.15567686659999999</c:v>
                </c:pt>
                <c:pt idx="11">
                  <c:v>0.1431663252</c:v>
                </c:pt>
                <c:pt idx="12">
                  <c:v>0.13866717649999999</c:v>
                </c:pt>
                <c:pt idx="13">
                  <c:v>0.13393358480000001</c:v>
                </c:pt>
                <c:pt idx="14">
                  <c:v>0.12398283409999999</c:v>
                </c:pt>
                <c:pt idx="15">
                  <c:v>0.1195621883</c:v>
                </c:pt>
                <c:pt idx="16">
                  <c:v>0.1089161674</c:v>
                </c:pt>
                <c:pt idx="17">
                  <c:v>0.1052581521</c:v>
                </c:pt>
                <c:pt idx="18">
                  <c:v>0.1002431436</c:v>
                </c:pt>
                <c:pt idx="19">
                  <c:v>9.4697818200000006E-2</c:v>
                </c:pt>
                <c:pt idx="20">
                  <c:v>8.7491818099999993E-2</c:v>
                </c:pt>
                <c:pt idx="21">
                  <c:v>8.3300620199999995E-2</c:v>
                </c:pt>
                <c:pt idx="22">
                  <c:v>8.0871644600000001E-2</c:v>
                </c:pt>
                <c:pt idx="23">
                  <c:v>7.9184883900000003E-2</c:v>
                </c:pt>
                <c:pt idx="24">
                  <c:v>7.5433087600000004E-2</c:v>
                </c:pt>
                <c:pt idx="25">
                  <c:v>7.3967724600000007E-2</c:v>
                </c:pt>
                <c:pt idx="26">
                  <c:v>7.4448366599999996E-2</c:v>
                </c:pt>
                <c:pt idx="27">
                  <c:v>7.8380576100000002E-2</c:v>
                </c:pt>
                <c:pt idx="28">
                  <c:v>7.7209843200000003E-2</c:v>
                </c:pt>
                <c:pt idx="29">
                  <c:v>7.9447849500000001E-2</c:v>
                </c:pt>
                <c:pt idx="30">
                  <c:v>8.0825902500000005E-2</c:v>
                </c:pt>
                <c:pt idx="31">
                  <c:v>8.3879829899999994E-2</c:v>
                </c:pt>
                <c:pt idx="32">
                  <c:v>8.7980612400000005E-2</c:v>
                </c:pt>
                <c:pt idx="33">
                  <c:v>9.0590289199999993E-2</c:v>
                </c:pt>
                <c:pt idx="34">
                  <c:v>9.6916066800000006E-2</c:v>
                </c:pt>
                <c:pt idx="35">
                  <c:v>9.9100510700000005E-2</c:v>
                </c:pt>
                <c:pt idx="36">
                  <c:v>0.1054155208</c:v>
                </c:pt>
                <c:pt idx="37">
                  <c:v>0.108543155</c:v>
                </c:pt>
                <c:pt idx="38">
                  <c:v>0.1074842842</c:v>
                </c:pt>
                <c:pt idx="39">
                  <c:v>0.1229713836</c:v>
                </c:pt>
                <c:pt idx="40">
                  <c:v>0.1245908942</c:v>
                </c:pt>
                <c:pt idx="41">
                  <c:v>0.13276042869999999</c:v>
                </c:pt>
                <c:pt idx="42">
                  <c:v>0.13536634810000001</c:v>
                </c:pt>
                <c:pt idx="43">
                  <c:v>0.14324519990000001</c:v>
                </c:pt>
                <c:pt idx="44">
                  <c:v>0.1499779185</c:v>
                </c:pt>
                <c:pt idx="45">
                  <c:v>0.15629772219999999</c:v>
                </c:pt>
                <c:pt idx="46">
                  <c:v>0.15986140160000001</c:v>
                </c:pt>
                <c:pt idx="47">
                  <c:v>0.16621364029999999</c:v>
                </c:pt>
                <c:pt idx="48">
                  <c:v>0.17323796629999999</c:v>
                </c:pt>
                <c:pt idx="49">
                  <c:v>0.175310255</c:v>
                </c:pt>
                <c:pt idx="50">
                  <c:v>0.1790478026</c:v>
                </c:pt>
                <c:pt idx="51">
                  <c:v>0.18799824309999999</c:v>
                </c:pt>
                <c:pt idx="52">
                  <c:v>0.1853463538</c:v>
                </c:pt>
                <c:pt idx="53">
                  <c:v>0.19584605729999999</c:v>
                </c:pt>
                <c:pt idx="54">
                  <c:v>0.196985312</c:v>
                </c:pt>
                <c:pt idx="55">
                  <c:v>0.2009449777</c:v>
                </c:pt>
                <c:pt idx="56">
                  <c:v>0.20474817279999999</c:v>
                </c:pt>
                <c:pt idx="57">
                  <c:v>0.20578095029999999</c:v>
                </c:pt>
                <c:pt idx="58">
                  <c:v>0.21015571999999999</c:v>
                </c:pt>
                <c:pt idx="59">
                  <c:v>0.212350662</c:v>
                </c:pt>
                <c:pt idx="60">
                  <c:v>0.21548504409999999</c:v>
                </c:pt>
                <c:pt idx="61">
                  <c:v>0.2231352389</c:v>
                </c:pt>
                <c:pt idx="62">
                  <c:v>0.21768624410000001</c:v>
                </c:pt>
                <c:pt idx="63">
                  <c:v>0.22524007069999999</c:v>
                </c:pt>
                <c:pt idx="64">
                  <c:v>0.22804415089999999</c:v>
                </c:pt>
                <c:pt idx="65">
                  <c:v>0.2273581881</c:v>
                </c:pt>
                <c:pt idx="66">
                  <c:v>0.22874570769999999</c:v>
                </c:pt>
                <c:pt idx="67">
                  <c:v>0.225400929</c:v>
                </c:pt>
                <c:pt idx="68">
                  <c:v>0.2310424445</c:v>
                </c:pt>
                <c:pt idx="69">
                  <c:v>0.23083285780000001</c:v>
                </c:pt>
                <c:pt idx="70">
                  <c:v>0.22976107949999999</c:v>
                </c:pt>
                <c:pt idx="71">
                  <c:v>0.23093340640000001</c:v>
                </c:pt>
                <c:pt idx="72">
                  <c:v>0.23098453720000001</c:v>
                </c:pt>
                <c:pt idx="73">
                  <c:v>0.23242223070000001</c:v>
                </c:pt>
                <c:pt idx="74">
                  <c:v>0.23674349850000001</c:v>
                </c:pt>
                <c:pt idx="75">
                  <c:v>0.23583138519999999</c:v>
                </c:pt>
                <c:pt idx="76">
                  <c:v>0.23949861189999999</c:v>
                </c:pt>
                <c:pt idx="77">
                  <c:v>0.2347867629</c:v>
                </c:pt>
                <c:pt idx="78">
                  <c:v>0.2311381049</c:v>
                </c:pt>
                <c:pt idx="79">
                  <c:v>0.2315338176</c:v>
                </c:pt>
                <c:pt idx="80">
                  <c:v>0.23212926719999999</c:v>
                </c:pt>
                <c:pt idx="81">
                  <c:v>0.22984272150000001</c:v>
                </c:pt>
                <c:pt idx="82">
                  <c:v>0.22716937440000001</c:v>
                </c:pt>
                <c:pt idx="83">
                  <c:v>0.228305331</c:v>
                </c:pt>
                <c:pt idx="84">
                  <c:v>0.2277301605</c:v>
                </c:pt>
                <c:pt idx="85">
                  <c:v>0.227036346</c:v>
                </c:pt>
                <c:pt idx="86">
                  <c:v>0.22491915909999999</c:v>
                </c:pt>
                <c:pt idx="87">
                  <c:v>0.2229511639</c:v>
                </c:pt>
                <c:pt idx="88">
                  <c:v>0.21943127330000001</c:v>
                </c:pt>
                <c:pt idx="89">
                  <c:v>0.218930336</c:v>
                </c:pt>
                <c:pt idx="90">
                  <c:v>0.2204401815</c:v>
                </c:pt>
                <c:pt idx="91">
                  <c:v>0.2190743574</c:v>
                </c:pt>
                <c:pt idx="92">
                  <c:v>0.21828982629999999</c:v>
                </c:pt>
                <c:pt idx="93">
                  <c:v>0.21479307889999999</c:v>
                </c:pt>
                <c:pt idx="94">
                  <c:v>0.2161272085</c:v>
                </c:pt>
                <c:pt idx="95">
                  <c:v>0.2094766465</c:v>
                </c:pt>
                <c:pt idx="96">
                  <c:v>0.2084863743</c:v>
                </c:pt>
                <c:pt idx="97">
                  <c:v>0.2057256821</c:v>
                </c:pt>
                <c:pt idx="98">
                  <c:v>0.20060447679999999</c:v>
                </c:pt>
                <c:pt idx="99">
                  <c:v>0.2037222645</c:v>
                </c:pt>
                <c:pt idx="100">
                  <c:v>0.20284315750000001</c:v>
                </c:pt>
                <c:pt idx="101">
                  <c:v>0.19626550170000001</c:v>
                </c:pt>
                <c:pt idx="102">
                  <c:v>0.19297037710000001</c:v>
                </c:pt>
                <c:pt idx="103">
                  <c:v>0.19026593750000001</c:v>
                </c:pt>
                <c:pt idx="104">
                  <c:v>0.19260177440000001</c:v>
                </c:pt>
                <c:pt idx="105">
                  <c:v>0.1906703988</c:v>
                </c:pt>
                <c:pt idx="106">
                  <c:v>0.1872073538</c:v>
                </c:pt>
                <c:pt idx="107">
                  <c:v>0.1841290703</c:v>
                </c:pt>
                <c:pt idx="108">
                  <c:v>0.18491182789999999</c:v>
                </c:pt>
                <c:pt idx="109">
                  <c:v>0.1808139403</c:v>
                </c:pt>
                <c:pt idx="110">
                  <c:v>0.17902423279999999</c:v>
                </c:pt>
                <c:pt idx="111">
                  <c:v>0.1768167581</c:v>
                </c:pt>
                <c:pt idx="112">
                  <c:v>0.1736473187</c:v>
                </c:pt>
                <c:pt idx="113">
                  <c:v>0.17365101729999999</c:v>
                </c:pt>
                <c:pt idx="114">
                  <c:v>0.1694814935</c:v>
                </c:pt>
                <c:pt idx="115">
                  <c:v>0.16383721909999999</c:v>
                </c:pt>
                <c:pt idx="116">
                  <c:v>0.16231167630000001</c:v>
                </c:pt>
                <c:pt idx="117">
                  <c:v>0.1607006134</c:v>
                </c:pt>
                <c:pt idx="118">
                  <c:v>0.15884686570000001</c:v>
                </c:pt>
                <c:pt idx="119">
                  <c:v>0.15507239219999999</c:v>
                </c:pt>
                <c:pt idx="120">
                  <c:v>0.14909806219999999</c:v>
                </c:pt>
                <c:pt idx="121">
                  <c:v>0.14896934170000001</c:v>
                </c:pt>
                <c:pt idx="122">
                  <c:v>0.14592335440000001</c:v>
                </c:pt>
                <c:pt idx="123">
                  <c:v>0.1448550867</c:v>
                </c:pt>
                <c:pt idx="124">
                  <c:v>0.14132701310000001</c:v>
                </c:pt>
                <c:pt idx="125">
                  <c:v>0.13741398560000001</c:v>
                </c:pt>
                <c:pt idx="126">
                  <c:v>0.13660982620000001</c:v>
                </c:pt>
                <c:pt idx="127">
                  <c:v>0.135500441</c:v>
                </c:pt>
                <c:pt idx="128">
                  <c:v>0.13133068070000001</c:v>
                </c:pt>
                <c:pt idx="129">
                  <c:v>0.12891937919999999</c:v>
                </c:pt>
                <c:pt idx="130">
                  <c:v>0.12675731400000001</c:v>
                </c:pt>
                <c:pt idx="131">
                  <c:v>0.1238995541</c:v>
                </c:pt>
                <c:pt idx="132">
                  <c:v>0.1228590546</c:v>
                </c:pt>
                <c:pt idx="133">
                  <c:v>0.1211187156</c:v>
                </c:pt>
                <c:pt idx="134">
                  <c:v>0.11840039989999999</c:v>
                </c:pt>
                <c:pt idx="135">
                  <c:v>0.1178046411</c:v>
                </c:pt>
                <c:pt idx="136">
                  <c:v>0.1142546077</c:v>
                </c:pt>
                <c:pt idx="137">
                  <c:v>0.110474488</c:v>
                </c:pt>
                <c:pt idx="138">
                  <c:v>0.11035259980000001</c:v>
                </c:pt>
                <c:pt idx="139">
                  <c:v>0.1073256742</c:v>
                </c:pt>
                <c:pt idx="140">
                  <c:v>0.1069144724</c:v>
                </c:pt>
                <c:pt idx="141">
                  <c:v>0.1055576307</c:v>
                </c:pt>
                <c:pt idx="142">
                  <c:v>0.10238859760000001</c:v>
                </c:pt>
                <c:pt idx="143">
                  <c:v>0.1009792066</c:v>
                </c:pt>
                <c:pt idx="144">
                  <c:v>9.8161534999999994E-2</c:v>
                </c:pt>
                <c:pt idx="145">
                  <c:v>9.7550517399999995E-2</c:v>
                </c:pt>
                <c:pt idx="146">
                  <c:v>9.3312740699999994E-2</c:v>
                </c:pt>
                <c:pt idx="147">
                  <c:v>9.5134674299999999E-2</c:v>
                </c:pt>
                <c:pt idx="148">
                  <c:v>9.3551578799999993E-2</c:v>
                </c:pt>
                <c:pt idx="149">
                  <c:v>9.0919205700000005E-2</c:v>
                </c:pt>
                <c:pt idx="150">
                  <c:v>8.8925884699999999E-2</c:v>
                </c:pt>
                <c:pt idx="151">
                  <c:v>8.7220468400000001E-2</c:v>
                </c:pt>
                <c:pt idx="152">
                  <c:v>8.7886139399999993E-2</c:v>
                </c:pt>
                <c:pt idx="153">
                  <c:v>8.5364973799999994E-2</c:v>
                </c:pt>
                <c:pt idx="154">
                  <c:v>8.3891188800000002E-2</c:v>
                </c:pt>
                <c:pt idx="155">
                  <c:v>8.1107545099999998E-2</c:v>
                </c:pt>
                <c:pt idx="156">
                  <c:v>8.2665897000000002E-2</c:v>
                </c:pt>
                <c:pt idx="157">
                  <c:v>8.0015222400000002E-2</c:v>
                </c:pt>
                <c:pt idx="158">
                  <c:v>7.8923101199999998E-2</c:v>
                </c:pt>
                <c:pt idx="159">
                  <c:v>7.8584214599999994E-2</c:v>
                </c:pt>
                <c:pt idx="160">
                  <c:v>7.6949430799999996E-2</c:v>
                </c:pt>
                <c:pt idx="161">
                  <c:v>7.5091820599999998E-2</c:v>
                </c:pt>
                <c:pt idx="162">
                  <c:v>7.5208257400000006E-2</c:v>
                </c:pt>
                <c:pt idx="163">
                  <c:v>7.40665712E-2</c:v>
                </c:pt>
                <c:pt idx="164">
                  <c:v>7.4530737E-2</c:v>
                </c:pt>
                <c:pt idx="165">
                  <c:v>7.3535303199999999E-2</c:v>
                </c:pt>
                <c:pt idx="166">
                  <c:v>7.0950364700000004E-2</c:v>
                </c:pt>
                <c:pt idx="167">
                  <c:v>7.1329561799999996E-2</c:v>
                </c:pt>
                <c:pt idx="168">
                  <c:v>7.1851487800000002E-2</c:v>
                </c:pt>
                <c:pt idx="169">
                  <c:v>7.1679421800000004E-2</c:v>
                </c:pt>
                <c:pt idx="170">
                  <c:v>7.1133774999999996E-2</c:v>
                </c:pt>
                <c:pt idx="171">
                  <c:v>7.0960071400000005E-2</c:v>
                </c:pt>
                <c:pt idx="172">
                  <c:v>7.0610223999999999E-2</c:v>
                </c:pt>
                <c:pt idx="173">
                  <c:v>7.1393194300000004E-2</c:v>
                </c:pt>
                <c:pt idx="174">
                  <c:v>7.1410648500000007E-2</c:v>
                </c:pt>
                <c:pt idx="175">
                  <c:v>7.1752361400000006E-2</c:v>
                </c:pt>
                <c:pt idx="176">
                  <c:v>7.1433889299999997E-2</c:v>
                </c:pt>
                <c:pt idx="177">
                  <c:v>7.1872929599999996E-2</c:v>
                </c:pt>
                <c:pt idx="178">
                  <c:v>7.08314107E-2</c:v>
                </c:pt>
                <c:pt idx="179">
                  <c:v>7.1454155300000002E-2</c:v>
                </c:pt>
                <c:pt idx="180">
                  <c:v>7.2260358100000005E-2</c:v>
                </c:pt>
                <c:pt idx="181">
                  <c:v>7.2822223800000002E-2</c:v>
                </c:pt>
                <c:pt idx="182">
                  <c:v>7.2710153700000002E-2</c:v>
                </c:pt>
                <c:pt idx="183">
                  <c:v>7.3210740799999993E-2</c:v>
                </c:pt>
                <c:pt idx="184">
                  <c:v>7.3739715299999994E-2</c:v>
                </c:pt>
                <c:pt idx="185">
                  <c:v>7.3985519299999997E-2</c:v>
                </c:pt>
                <c:pt idx="186">
                  <c:v>7.42510225E-2</c:v>
                </c:pt>
                <c:pt idx="187">
                  <c:v>7.59887531E-2</c:v>
                </c:pt>
                <c:pt idx="188">
                  <c:v>7.7122891400000004E-2</c:v>
                </c:pt>
                <c:pt idx="189">
                  <c:v>7.7865952599999996E-2</c:v>
                </c:pt>
                <c:pt idx="190">
                  <c:v>7.82421596E-2</c:v>
                </c:pt>
                <c:pt idx="191">
                  <c:v>8.0038626099999996E-2</c:v>
                </c:pt>
                <c:pt idx="192">
                  <c:v>8.2230617300000003E-2</c:v>
                </c:pt>
                <c:pt idx="193">
                  <c:v>8.3646000799999995E-2</c:v>
                </c:pt>
                <c:pt idx="194">
                  <c:v>8.7013290600000001E-2</c:v>
                </c:pt>
                <c:pt idx="195">
                  <c:v>8.8765851699999995E-2</c:v>
                </c:pt>
                <c:pt idx="196">
                  <c:v>9.35017447E-2</c:v>
                </c:pt>
                <c:pt idx="197">
                  <c:v>9.4695776600000003E-2</c:v>
                </c:pt>
                <c:pt idx="198">
                  <c:v>9.5842857899999995E-2</c:v>
                </c:pt>
                <c:pt idx="199">
                  <c:v>9.5255575600000003E-2</c:v>
                </c:pt>
                <c:pt idx="200">
                  <c:v>9.7979184799999994E-2</c:v>
                </c:pt>
                <c:pt idx="201">
                  <c:v>9.8664428100000007E-2</c:v>
                </c:pt>
                <c:pt idx="202">
                  <c:v>0.1002059523</c:v>
                </c:pt>
                <c:pt idx="203">
                  <c:v>0.1010961167</c:v>
                </c:pt>
                <c:pt idx="204">
                  <c:v>0.1032956476</c:v>
                </c:pt>
                <c:pt idx="205">
                  <c:v>0.1038716522</c:v>
                </c:pt>
                <c:pt idx="206">
                  <c:v>0.105392207</c:v>
                </c:pt>
                <c:pt idx="207">
                  <c:v>0.1050106297</c:v>
                </c:pt>
                <c:pt idx="208">
                  <c:v>0.1059648985</c:v>
                </c:pt>
                <c:pt idx="209">
                  <c:v>0.10757548159999999</c:v>
                </c:pt>
                <c:pt idx="210">
                  <c:v>0.1079543121</c:v>
                </c:pt>
                <c:pt idx="211">
                  <c:v>0.11095535300000001</c:v>
                </c:pt>
                <c:pt idx="212">
                  <c:v>0.1121889865</c:v>
                </c:pt>
                <c:pt idx="213">
                  <c:v>0.11223010949999999</c:v>
                </c:pt>
                <c:pt idx="214">
                  <c:v>0.111682381</c:v>
                </c:pt>
                <c:pt idx="215">
                  <c:v>0.11955984930000001</c:v>
                </c:pt>
                <c:pt idx="216">
                  <c:v>0.1163756126</c:v>
                </c:pt>
                <c:pt idx="217">
                  <c:v>0.1227680149</c:v>
                </c:pt>
                <c:pt idx="218">
                  <c:v>0.12262589679999999</c:v>
                </c:pt>
                <c:pt idx="219">
                  <c:v>0.12525281869999999</c:v>
                </c:pt>
                <c:pt idx="220">
                  <c:v>0.13102125910000001</c:v>
                </c:pt>
                <c:pt idx="221">
                  <c:v>0.13154503479999999</c:v>
                </c:pt>
                <c:pt idx="222">
                  <c:v>0.13342664830000001</c:v>
                </c:pt>
                <c:pt idx="223">
                  <c:v>0.13735607159999999</c:v>
                </c:pt>
                <c:pt idx="224">
                  <c:v>0.1419578738</c:v>
                </c:pt>
                <c:pt idx="225">
                  <c:v>0.14480097610000001</c:v>
                </c:pt>
                <c:pt idx="226">
                  <c:v>0.14546372809999999</c:v>
                </c:pt>
                <c:pt idx="227">
                  <c:v>0.1456710363</c:v>
                </c:pt>
                <c:pt idx="228">
                  <c:v>0.1593866156</c:v>
                </c:pt>
                <c:pt idx="229">
                  <c:v>0.15095644250000001</c:v>
                </c:pt>
                <c:pt idx="230">
                  <c:v>0.16006128289999999</c:v>
                </c:pt>
                <c:pt idx="231">
                  <c:v>0.16179328060000001</c:v>
                </c:pt>
                <c:pt idx="232">
                  <c:v>0.17556578389999999</c:v>
                </c:pt>
                <c:pt idx="233">
                  <c:v>0.17585160189999999</c:v>
                </c:pt>
                <c:pt idx="234">
                  <c:v>0.18878915290000001</c:v>
                </c:pt>
                <c:pt idx="235">
                  <c:v>0.179392407</c:v>
                </c:pt>
                <c:pt idx="236">
                  <c:v>0.18682694229999999</c:v>
                </c:pt>
                <c:pt idx="237">
                  <c:v>0.18003556809999999</c:v>
                </c:pt>
                <c:pt idx="238">
                  <c:v>0.1939260924</c:v>
                </c:pt>
                <c:pt idx="239">
                  <c:v>0.19929953710000001</c:v>
                </c:pt>
                <c:pt idx="240">
                  <c:v>0.2038639994</c:v>
                </c:pt>
                <c:pt idx="241">
                  <c:v>0.19485474210000001</c:v>
                </c:pt>
                <c:pt idx="242">
                  <c:v>0.1955232136</c:v>
                </c:pt>
                <c:pt idx="243">
                  <c:v>0.20902276759999999</c:v>
                </c:pt>
                <c:pt idx="244">
                  <c:v>0.20882001580000001</c:v>
                </c:pt>
                <c:pt idx="245">
                  <c:v>0.19357971730000001</c:v>
                </c:pt>
                <c:pt idx="246">
                  <c:v>0.22459488429999999</c:v>
                </c:pt>
                <c:pt idx="247">
                  <c:v>0.2113373214</c:v>
                </c:pt>
                <c:pt idx="248">
                  <c:v>0.22149234940000001</c:v>
                </c:pt>
                <c:pt idx="249">
                  <c:v>0.21985643730000001</c:v>
                </c:pt>
                <c:pt idx="250">
                  <c:v>0.2331165207</c:v>
                </c:pt>
                <c:pt idx="251">
                  <c:v>0.2294352663</c:v>
                </c:pt>
                <c:pt idx="252">
                  <c:v>0.20873699030000001</c:v>
                </c:pt>
                <c:pt idx="253">
                  <c:v>0.20104260369999999</c:v>
                </c:pt>
                <c:pt idx="254">
                  <c:v>0.24355961300000001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'IR Data'!$C$1</c:f>
              <c:strCache>
                <c:ptCount val="1"/>
                <c:pt idx="0">
                  <c:v>Original T</c:v>
                </c:pt>
              </c:strCache>
            </c:strRef>
          </c:tx>
          <c:spPr>
            <a:ln w="952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'IR Data'!$A$2:$A$256</c:f>
              <c:numCache>
                <c:formatCode>General</c:formatCode>
                <c:ptCount val="255"/>
                <c:pt idx="0">
                  <c:v>867.37026787889999</c:v>
                </c:pt>
                <c:pt idx="1">
                  <c:v>874.2185948993</c:v>
                </c:pt>
                <c:pt idx="2">
                  <c:v>881.06513663659996</c:v>
                </c:pt>
                <c:pt idx="3">
                  <c:v>887.90991766620004</c:v>
                </c:pt>
                <c:pt idx="4">
                  <c:v>894.75296256369995</c:v>
                </c:pt>
                <c:pt idx="5">
                  <c:v>901.59429590460002</c:v>
                </c:pt>
                <c:pt idx="6">
                  <c:v>908.43394226409998</c:v>
                </c:pt>
                <c:pt idx="7">
                  <c:v>915.27192621790005</c:v>
                </c:pt>
                <c:pt idx="8">
                  <c:v>922.10827234140004</c:v>
                </c:pt>
                <c:pt idx="9">
                  <c:v>928.94300521000002</c:v>
                </c:pt>
                <c:pt idx="10">
                  <c:v>935.77614939919999</c:v>
                </c:pt>
                <c:pt idx="11">
                  <c:v>942.60772948450006</c:v>
                </c:pt>
                <c:pt idx="12">
                  <c:v>949.43777004130004</c:v>
                </c:pt>
                <c:pt idx="13">
                  <c:v>956.26629564500001</c:v>
                </c:pt>
                <c:pt idx="14">
                  <c:v>963.09333087130005</c:v>
                </c:pt>
                <c:pt idx="15">
                  <c:v>969.91890029540002</c:v>
                </c:pt>
                <c:pt idx="16">
                  <c:v>976.74302849280002</c:v>
                </c:pt>
                <c:pt idx="17">
                  <c:v>983.56574003909998</c:v>
                </c:pt>
                <c:pt idx="18">
                  <c:v>990.38705950969995</c:v>
                </c:pt>
                <c:pt idx="19">
                  <c:v>997.20701148000001</c:v>
                </c:pt>
                <c:pt idx="20">
                  <c:v>1004.0256205255</c:v>
                </c:pt>
                <c:pt idx="21">
                  <c:v>1010.8429112217</c:v>
                </c:pt>
                <c:pt idx="22">
                  <c:v>1017.658908144</c:v>
                </c:pt>
                <c:pt idx="23">
                  <c:v>1024.4736358678001</c:v>
                </c:pt>
                <c:pt idx="24">
                  <c:v>1031.2871189688001</c:v>
                </c:pt>
                <c:pt idx="25">
                  <c:v>1038.0993820222</c:v>
                </c:pt>
                <c:pt idx="26">
                  <c:v>1044.9104496035</c:v>
                </c:pt>
                <c:pt idx="27">
                  <c:v>1051.7203462883001</c:v>
                </c:pt>
                <c:pt idx="28">
                  <c:v>1058.5290966519999</c:v>
                </c:pt>
                <c:pt idx="29">
                  <c:v>1065.33672527</c:v>
                </c:pt>
                <c:pt idx="30">
                  <c:v>1072.1432567178001</c:v>
                </c:pt>
                <c:pt idx="31">
                  <c:v>1078.9487155709</c:v>
                </c:pt>
                <c:pt idx="32">
                  <c:v>1085.7531264047</c:v>
                </c:pt>
                <c:pt idx="33">
                  <c:v>1092.5565137946001</c:v>
                </c:pt>
                <c:pt idx="34">
                  <c:v>1099.3589023162001</c:v>
                </c:pt>
                <c:pt idx="35">
                  <c:v>1106.1603165449999</c:v>
                </c:pt>
                <c:pt idx="36">
                  <c:v>1112.9607810561999</c:v>
                </c:pt>
                <c:pt idx="37">
                  <c:v>1119.7603204254999</c:v>
                </c:pt>
                <c:pt idx="38">
                  <c:v>1126.5589592283</c:v>
                </c:pt>
                <c:pt idx="39">
                  <c:v>1133.35672204</c:v>
                </c:pt>
                <c:pt idx="40">
                  <c:v>1140.1536334361001</c:v>
                </c:pt>
                <c:pt idx="41">
                  <c:v>1146.9497179921</c:v>
                </c:pt>
                <c:pt idx="42">
                  <c:v>1153.7450002834</c:v>
                </c:pt>
                <c:pt idx="43">
                  <c:v>1160.5395048854</c:v>
                </c:pt>
                <c:pt idx="44">
                  <c:v>1167.3332563737999</c:v>
                </c:pt>
                <c:pt idx="45">
                  <c:v>1174.1262793238</c:v>
                </c:pt>
                <c:pt idx="46">
                  <c:v>1180.9185983109001</c:v>
                </c:pt>
                <c:pt idx="47">
                  <c:v>1187.7102379107</c:v>
                </c:pt>
                <c:pt idx="48">
                  <c:v>1194.5012226986</c:v>
                </c:pt>
                <c:pt idx="49">
                  <c:v>1201.29157725</c:v>
                </c:pt>
                <c:pt idx="50">
                  <c:v>1208.0813261404001</c:v>
                </c:pt>
                <c:pt idx="51">
                  <c:v>1214.8704939453</c:v>
                </c:pt>
                <c:pt idx="52">
                  <c:v>1221.6591052401</c:v>
                </c:pt>
                <c:pt idx="53">
                  <c:v>1228.4471846002</c:v>
                </c:pt>
                <c:pt idx="54">
                  <c:v>1235.2347566011999</c:v>
                </c:pt>
                <c:pt idx="55">
                  <c:v>1242.0218458186</c:v>
                </c:pt>
                <c:pt idx="56">
                  <c:v>1248.8084768276001</c:v>
                </c:pt>
                <c:pt idx="57">
                  <c:v>1255.5946742039</c:v>
                </c:pt>
                <c:pt idx="58">
                  <c:v>1262.3804625229</c:v>
                </c:pt>
                <c:pt idx="59">
                  <c:v>1269.1658663600001</c:v>
                </c:pt>
                <c:pt idx="60">
                  <c:v>1275.9509102907</c:v>
                </c:pt>
                <c:pt idx="61">
                  <c:v>1282.7356188905001</c:v>
                </c:pt>
                <c:pt idx="62">
                  <c:v>1289.5200167348</c:v>
                </c:pt>
                <c:pt idx="63">
                  <c:v>1296.3041283990001</c:v>
                </c:pt>
                <c:pt idx="64">
                  <c:v>1303.0879784587</c:v>
                </c:pt>
                <c:pt idx="65">
                  <c:v>1309.8715914894001</c:v>
                </c:pt>
                <c:pt idx="66">
                  <c:v>1316.6549920663001</c:v>
                </c:pt>
                <c:pt idx="67">
                  <c:v>1323.4382047651</c:v>
                </c:pt>
                <c:pt idx="68">
                  <c:v>1330.2212541612</c:v>
                </c:pt>
                <c:pt idx="69">
                  <c:v>1337.00416483</c:v>
                </c:pt>
                <c:pt idx="70">
                  <c:v>1343.786961347</c:v>
                </c:pt>
                <c:pt idx="71">
                  <c:v>1350.5696682877001</c:v>
                </c:pt>
                <c:pt idx="72">
                  <c:v>1357.3523102275001</c:v>
                </c:pt>
                <c:pt idx="73">
                  <c:v>1364.1349117417999</c:v>
                </c:pt>
                <c:pt idx="74">
                  <c:v>1370.9174974062</c:v>
                </c:pt>
                <c:pt idx="75">
                  <c:v>1377.7000917962</c:v>
                </c:pt>
                <c:pt idx="76">
                  <c:v>1384.4827194869999</c:v>
                </c:pt>
                <c:pt idx="77">
                  <c:v>1391.2654050542999</c:v>
                </c:pt>
                <c:pt idx="78">
                  <c:v>1398.0481730735</c:v>
                </c:pt>
                <c:pt idx="79">
                  <c:v>1404.8310481200001</c:v>
                </c:pt>
                <c:pt idx="80">
                  <c:v>1411.6140547693001</c:v>
                </c:pt>
                <c:pt idx="81">
                  <c:v>1418.3972175969</c:v>
                </c:pt>
                <c:pt idx="82">
                  <c:v>1425.1805611781999</c:v>
                </c:pt>
                <c:pt idx="83">
                  <c:v>1431.9641100885999</c:v>
                </c:pt>
                <c:pt idx="84">
                  <c:v>1438.7478889037</c:v>
                </c:pt>
                <c:pt idx="85">
                  <c:v>1445.5319221990001</c:v>
                </c:pt>
                <c:pt idx="86">
                  <c:v>1452.3162345497001</c:v>
                </c:pt>
                <c:pt idx="87">
                  <c:v>1459.1008505315001</c:v>
                </c:pt>
                <c:pt idx="88">
                  <c:v>1465.8857947198001</c:v>
                </c:pt>
                <c:pt idx="89">
                  <c:v>1472.6710916899999</c:v>
                </c:pt>
                <c:pt idx="90">
                  <c:v>1479.4567660176001</c:v>
                </c:pt>
                <c:pt idx="91">
                  <c:v>1486.2428422780999</c:v>
                </c:pt>
                <c:pt idx="92">
                  <c:v>1493.0293450469001</c:v>
                </c:pt>
                <c:pt idx="93">
                  <c:v>1499.8162988994</c:v>
                </c:pt>
                <c:pt idx="94">
                  <c:v>1506.6037284112999</c:v>
                </c:pt>
                <c:pt idx="95">
                  <c:v>1513.3916581578001</c:v>
                </c:pt>
                <c:pt idx="96">
                  <c:v>1520.1801127143999</c:v>
                </c:pt>
                <c:pt idx="97">
                  <c:v>1526.9691166567</c:v>
                </c:pt>
                <c:pt idx="98">
                  <c:v>1533.7586945600999</c:v>
                </c:pt>
                <c:pt idx="99">
                  <c:v>1540.548871</c:v>
                </c:pt>
                <c:pt idx="100">
                  <c:v>1547.3396705519001</c:v>
                </c:pt>
                <c:pt idx="101">
                  <c:v>1554.1311177913001</c:v>
                </c:pt>
                <c:pt idx="102">
                  <c:v>1560.9232372936001</c:v>
                </c:pt>
                <c:pt idx="103">
                  <c:v>1567.7160536342001</c:v>
                </c:pt>
                <c:pt idx="104">
                  <c:v>1574.5095913887999</c:v>
                </c:pt>
                <c:pt idx="105">
                  <c:v>1581.3038751326001</c:v>
                </c:pt>
                <c:pt idx="106">
                  <c:v>1588.0989294410999</c:v>
                </c:pt>
                <c:pt idx="107">
                  <c:v>1594.8947788899</c:v>
                </c:pt>
                <c:pt idx="108">
                  <c:v>1601.6914480544001</c:v>
                </c:pt>
                <c:pt idx="109">
                  <c:v>1608.4889615100001</c:v>
                </c:pt>
                <c:pt idx="110">
                  <c:v>1615.2873438321999</c:v>
                </c:pt>
                <c:pt idx="111">
                  <c:v>1622.0866195965</c:v>
                </c:pt>
                <c:pt idx="112">
                  <c:v>1628.8868133783001</c:v>
                </c:pt>
                <c:pt idx="113">
                  <c:v>1635.6879497530001</c:v>
                </c:pt>
                <c:pt idx="114">
                  <c:v>1642.4900532961999</c:v>
                </c:pt>
                <c:pt idx="115">
                  <c:v>1649.2931485833999</c:v>
                </c:pt>
                <c:pt idx="116">
                  <c:v>1656.0972601898</c:v>
                </c:pt>
                <c:pt idx="117">
                  <c:v>1662.9024126910999</c:v>
                </c:pt>
                <c:pt idx="118">
                  <c:v>1669.7086306627</c:v>
                </c:pt>
                <c:pt idx="119">
                  <c:v>1676.5159386800001</c:v>
                </c:pt>
                <c:pt idx="120">
                  <c:v>1683.3243613185</c:v>
                </c:pt>
                <c:pt idx="121">
                  <c:v>1690.1339231536999</c:v>
                </c:pt>
                <c:pt idx="122">
                  <c:v>1696.9446487610001</c:v>
                </c:pt>
                <c:pt idx="123">
                  <c:v>1703.7565627158001</c:v>
                </c:pt>
                <c:pt idx="124">
                  <c:v>1710.5696895937999</c:v>
                </c:pt>
                <c:pt idx="125">
                  <c:v>1717.3840539702001</c:v>
                </c:pt>
                <c:pt idx="126">
                  <c:v>1724.1996804205</c:v>
                </c:pt>
                <c:pt idx="127">
                  <c:v>1731.0165935202999</c:v>
                </c:pt>
                <c:pt idx="128">
                  <c:v>1737.8348178450001</c:v>
                </c:pt>
                <c:pt idx="129">
                  <c:v>1744.65437797</c:v>
                </c:pt>
                <c:pt idx="130">
                  <c:v>1751.4752984708</c:v>
                </c:pt>
                <c:pt idx="131">
                  <c:v>1758.2976039229</c:v>
                </c:pt>
                <c:pt idx="132">
                  <c:v>1765.1213189017001</c:v>
                </c:pt>
                <c:pt idx="133">
                  <c:v>1771.9464679826001</c:v>
                </c:pt>
                <c:pt idx="134">
                  <c:v>1778.7730757413001</c:v>
                </c:pt>
                <c:pt idx="135">
                  <c:v>1785.6011667529999</c:v>
                </c:pt>
                <c:pt idx="136">
                  <c:v>1792.4307655932</c:v>
                </c:pt>
                <c:pt idx="137">
                  <c:v>1799.2618968375</c:v>
                </c:pt>
                <c:pt idx="138">
                  <c:v>1806.0945850613</c:v>
                </c:pt>
                <c:pt idx="139">
                  <c:v>1812.92885484</c:v>
                </c:pt>
                <c:pt idx="140">
                  <c:v>1819.7647307491</c:v>
                </c:pt>
                <c:pt idx="141">
                  <c:v>1826.6022373640999</c:v>
                </c:pt>
                <c:pt idx="142">
                  <c:v>1833.4413992604</c:v>
                </c:pt>
                <c:pt idx="143">
                  <c:v>1840.2822410133999</c:v>
                </c:pt>
                <c:pt idx="144">
                  <c:v>1847.1247871987</c:v>
                </c:pt>
                <c:pt idx="145">
                  <c:v>1853.9690623918</c:v>
                </c:pt>
                <c:pt idx="146">
                  <c:v>1860.8150911678999</c:v>
                </c:pt>
                <c:pt idx="147">
                  <c:v>1867.6628981027</c:v>
                </c:pt>
                <c:pt idx="148">
                  <c:v>1874.5125077716</c:v>
                </c:pt>
                <c:pt idx="149">
                  <c:v>1881.36394475</c:v>
                </c:pt>
                <c:pt idx="150">
                  <c:v>1888.2172336133999</c:v>
                </c:pt>
                <c:pt idx="151">
                  <c:v>1895.0723989373</c:v>
                </c:pt>
                <c:pt idx="152">
                  <c:v>1901.9294652971</c:v>
                </c:pt>
                <c:pt idx="153">
                  <c:v>1908.7884572682001</c:v>
                </c:pt>
                <c:pt idx="154">
                  <c:v>1915.6493994263001</c:v>
                </c:pt>
                <c:pt idx="155">
                  <c:v>1922.5123163466001</c:v>
                </c:pt>
                <c:pt idx="156">
                  <c:v>1929.3772326046001</c:v>
                </c:pt>
                <c:pt idx="157">
                  <c:v>1936.2441727759001</c:v>
                </c:pt>
                <c:pt idx="158">
                  <c:v>1943.1131614359001</c:v>
                </c:pt>
                <c:pt idx="159">
                  <c:v>1949.9842231600001</c:v>
                </c:pt>
                <c:pt idx="160">
                  <c:v>1956.8573825236999</c:v>
                </c:pt>
                <c:pt idx="161">
                  <c:v>1963.7326641024999</c:v>
                </c:pt>
                <c:pt idx="162">
                  <c:v>1970.6100924718</c:v>
                </c:pt>
                <c:pt idx="163">
                  <c:v>1977.489692207</c:v>
                </c:pt>
                <c:pt idx="164">
                  <c:v>1984.3714878837</c:v>
                </c:pt>
                <c:pt idx="165">
                  <c:v>1991.2555040774</c:v>
                </c:pt>
                <c:pt idx="166">
                  <c:v>1998.1417653633</c:v>
                </c:pt>
                <c:pt idx="167">
                  <c:v>2005.0302963171</c:v>
                </c:pt>
                <c:pt idx="168">
                  <c:v>2011.9211215142</c:v>
                </c:pt>
                <c:pt idx="169">
                  <c:v>2018.8142655300001</c:v>
                </c:pt>
                <c:pt idx="170">
                  <c:v>2025.70975294</c:v>
                </c:pt>
                <c:pt idx="171">
                  <c:v>2032.6076083196999</c:v>
                </c:pt>
                <c:pt idx="172">
                  <c:v>2039.5078562445001</c:v>
                </c:pt>
                <c:pt idx="173">
                  <c:v>2046.4105212898</c:v>
                </c:pt>
                <c:pt idx="174">
                  <c:v>2053.3156280313001</c:v>
                </c:pt>
                <c:pt idx="175">
                  <c:v>2060.2232010441999</c:v>
                </c:pt>
                <c:pt idx="176">
                  <c:v>2067.133264904</c:v>
                </c:pt>
                <c:pt idx="177">
                  <c:v>2074.0458441863002</c:v>
                </c:pt>
                <c:pt idx="178">
                  <c:v>2080.9609634664998</c:v>
                </c:pt>
                <c:pt idx="179">
                  <c:v>2087.8786473199998</c:v>
                </c:pt>
                <c:pt idx="180">
                  <c:v>2094.7989203223001</c:v>
                </c:pt>
                <c:pt idx="181">
                  <c:v>2101.7218070488998</c:v>
                </c:pt>
                <c:pt idx="182">
                  <c:v>2108.6473320752002</c:v>
                </c:pt>
                <c:pt idx="183">
                  <c:v>2115.5755199765999</c:v>
                </c:pt>
                <c:pt idx="184">
                  <c:v>2122.5063953286999</c:v>
                </c:pt>
                <c:pt idx="185">
                  <c:v>2129.4399827070001</c:v>
                </c:pt>
                <c:pt idx="186">
                  <c:v>2136.3763066867</c:v>
                </c:pt>
                <c:pt idx="187">
                  <c:v>2143.3153918435</c:v>
                </c:pt>
                <c:pt idx="188">
                  <c:v>2150.2572627528002</c:v>
                </c:pt>
                <c:pt idx="189">
                  <c:v>2157.20194399</c:v>
                </c:pt>
                <c:pt idx="190">
                  <c:v>2164.1494601305999</c:v>
                </c:pt>
                <c:pt idx="191">
                  <c:v>2171.0998357500998</c:v>
                </c:pt>
                <c:pt idx="192">
                  <c:v>2178.0530954238998</c:v>
                </c:pt>
                <c:pt idx="193">
                  <c:v>2185.0092637274001</c:v>
                </c:pt>
                <c:pt idx="194">
                  <c:v>2191.9683652363001</c:v>
                </c:pt>
                <c:pt idx="195">
                  <c:v>2198.9304245257999</c:v>
                </c:pt>
                <c:pt idx="196">
                  <c:v>2205.8954661714001</c:v>
                </c:pt>
                <c:pt idx="197">
                  <c:v>2212.8635147486998</c:v>
                </c:pt>
                <c:pt idx="198">
                  <c:v>2219.8345948330998</c:v>
                </c:pt>
                <c:pt idx="199">
                  <c:v>2226.8087310000001</c:v>
                </c:pt>
                <c:pt idx="200">
                  <c:v>2233.7859478249002</c:v>
                </c:pt>
                <c:pt idx="201">
                  <c:v>2240.7662698833001</c:v>
                </c:pt>
                <c:pt idx="202">
                  <c:v>2247.7497217506002</c:v>
                </c:pt>
                <c:pt idx="203">
                  <c:v>2254.7363280022</c:v>
                </c:pt>
                <c:pt idx="204">
                  <c:v>2261.7261132137</c:v>
                </c:pt>
                <c:pt idx="205">
                  <c:v>2268.7191019605998</c:v>
                </c:pt>
                <c:pt idx="206">
                  <c:v>2275.7153188181001</c:v>
                </c:pt>
                <c:pt idx="207">
                  <c:v>2282.7147883619</c:v>
                </c:pt>
                <c:pt idx="208">
                  <c:v>2289.7175351674</c:v>
                </c:pt>
                <c:pt idx="209">
                  <c:v>2296.72358381</c:v>
                </c:pt>
                <c:pt idx="210">
                  <c:v>2303.7329588652001</c:v>
                </c:pt>
                <c:pt idx="211">
                  <c:v>2310.7456849085002</c:v>
                </c:pt>
                <c:pt idx="212">
                  <c:v>2317.7617865153002</c:v>
                </c:pt>
                <c:pt idx="213">
                  <c:v>2324.7812882610001</c:v>
                </c:pt>
                <c:pt idx="214">
                  <c:v>2331.8042147212</c:v>
                </c:pt>
                <c:pt idx="215">
                  <c:v>2338.8305904713998</c:v>
                </c:pt>
                <c:pt idx="216">
                  <c:v>2345.8604400867998</c:v>
                </c:pt>
                <c:pt idx="217">
                  <c:v>2352.8937881431002</c:v>
                </c:pt>
                <c:pt idx="218">
                  <c:v>2359.9306592157</c:v>
                </c:pt>
                <c:pt idx="219">
                  <c:v>2366.9710778799999</c:v>
                </c:pt>
                <c:pt idx="220">
                  <c:v>2374.0150687115001</c:v>
                </c:pt>
                <c:pt idx="221">
                  <c:v>2381.0626562857001</c:v>
                </c:pt>
                <c:pt idx="222">
                  <c:v>2388.1138651780002</c:v>
                </c:pt>
                <c:pt idx="223">
                  <c:v>2395.1687199638</c:v>
                </c:pt>
                <c:pt idx="224">
                  <c:v>2402.2272452187999</c:v>
                </c:pt>
                <c:pt idx="225">
                  <c:v>2409.2894655181999</c:v>
                </c:pt>
                <c:pt idx="226">
                  <c:v>2416.3554054374999</c:v>
                </c:pt>
                <c:pt idx="227">
                  <c:v>2423.4250895523001</c:v>
                </c:pt>
                <c:pt idx="228">
                  <c:v>2430.4985424380002</c:v>
                </c:pt>
                <c:pt idx="229">
                  <c:v>2437.5757886699998</c:v>
                </c:pt>
                <c:pt idx="230">
                  <c:v>2444.6568528237999</c:v>
                </c:pt>
                <c:pt idx="231">
                  <c:v>2451.7417594748999</c:v>
                </c:pt>
                <c:pt idx="232">
                  <c:v>2458.8305331986999</c:v>
                </c:pt>
                <c:pt idx="233">
                  <c:v>2465.9231985706001</c:v>
                </c:pt>
                <c:pt idx="234">
                  <c:v>2473.0197801662998</c:v>
                </c:pt>
                <c:pt idx="235">
                  <c:v>2480.1203025609998</c:v>
                </c:pt>
                <c:pt idx="236">
                  <c:v>2487.2247903302</c:v>
                </c:pt>
                <c:pt idx="237">
                  <c:v>2494.3332680495</c:v>
                </c:pt>
                <c:pt idx="238">
                  <c:v>2501.4457602942998</c:v>
                </c:pt>
                <c:pt idx="239">
                  <c:v>2508.5622916399998</c:v>
                </c:pt>
                <c:pt idx="240">
                  <c:v>2515.6828866620999</c:v>
                </c:pt>
                <c:pt idx="241">
                  <c:v>2522.8075699361002</c:v>
                </c:pt>
                <c:pt idx="242">
                  <c:v>2529.9363660374001</c:v>
                </c:pt>
                <c:pt idx="243">
                  <c:v>2537.0692995414001</c:v>
                </c:pt>
                <c:pt idx="244">
                  <c:v>2544.2063950237002</c:v>
                </c:pt>
                <c:pt idx="245">
                  <c:v>2551.3476770597999</c:v>
                </c:pt>
                <c:pt idx="246">
                  <c:v>2558.4931702249</c:v>
                </c:pt>
                <c:pt idx="247">
                  <c:v>2565.6428990947002</c:v>
                </c:pt>
                <c:pt idx="248">
                  <c:v>2572.7968882445998</c:v>
                </c:pt>
                <c:pt idx="249">
                  <c:v>2579.9551622499998</c:v>
                </c:pt>
                <c:pt idx="250">
                  <c:v>2587.1177456864002</c:v>
                </c:pt>
                <c:pt idx="251">
                  <c:v>2594.2846631293</c:v>
                </c:pt>
                <c:pt idx="252">
                  <c:v>2601.4559391541002</c:v>
                </c:pt>
                <c:pt idx="253">
                  <c:v>2608.6315983362001</c:v>
                </c:pt>
                <c:pt idx="254">
                  <c:v>2615.8116652512999</c:v>
                </c:pt>
              </c:numCache>
            </c:numRef>
          </c:xVal>
          <c:yVal>
            <c:numRef>
              <c:f>'IR Data'!$C$2:$C$256</c:f>
              <c:numCache>
                <c:formatCode>General</c:formatCode>
                <c:ptCount val="255"/>
                <c:pt idx="0">
                  <c:v>0.68861111919999995</c:v>
                </c:pt>
                <c:pt idx="1">
                  <c:v>0.69363587449999997</c:v>
                </c:pt>
                <c:pt idx="2">
                  <c:v>0.69852461840000002</c:v>
                </c:pt>
                <c:pt idx="3">
                  <c:v>0.70470267559999999</c:v>
                </c:pt>
                <c:pt idx="4">
                  <c:v>0.71295537009999999</c:v>
                </c:pt>
                <c:pt idx="5">
                  <c:v>0.71982407240000001</c:v>
                </c:pt>
                <c:pt idx="6">
                  <c:v>0.72848954619999995</c:v>
                </c:pt>
                <c:pt idx="7">
                  <c:v>0.73748967799999998</c:v>
                </c:pt>
                <c:pt idx="8">
                  <c:v>0.74690105340000001</c:v>
                </c:pt>
                <c:pt idx="9">
                  <c:v>0.75624818299999996</c:v>
                </c:pt>
                <c:pt idx="10">
                  <c:v>0.76532035480000005</c:v>
                </c:pt>
                <c:pt idx="11">
                  <c:v>0.77591295039999997</c:v>
                </c:pt>
                <c:pt idx="12">
                  <c:v>0.78559860920000002</c:v>
                </c:pt>
                <c:pt idx="13">
                  <c:v>0.79500227909999999</c:v>
                </c:pt>
                <c:pt idx="14">
                  <c:v>0.8055390751</c:v>
                </c:pt>
                <c:pt idx="15">
                  <c:v>0.81411335569999999</c:v>
                </c:pt>
                <c:pt idx="16">
                  <c:v>0.82378370099999998</c:v>
                </c:pt>
                <c:pt idx="17">
                  <c:v>0.83179150769999999</c:v>
                </c:pt>
                <c:pt idx="18">
                  <c:v>0.8397422121</c:v>
                </c:pt>
                <c:pt idx="19">
                  <c:v>0.84671032430000004</c:v>
                </c:pt>
                <c:pt idx="20">
                  <c:v>0.85301824900000001</c:v>
                </c:pt>
                <c:pt idx="21">
                  <c:v>0.85843138350000003</c:v>
                </c:pt>
                <c:pt idx="22">
                  <c:v>0.862821159</c:v>
                </c:pt>
                <c:pt idx="23">
                  <c:v>0.86576471290000001</c:v>
                </c:pt>
                <c:pt idx="24">
                  <c:v>0.86920593820000003</c:v>
                </c:pt>
                <c:pt idx="25">
                  <c:v>0.87127675000000004</c:v>
                </c:pt>
                <c:pt idx="26">
                  <c:v>0.87232054599999997</c:v>
                </c:pt>
                <c:pt idx="27">
                  <c:v>0.87366974519999996</c:v>
                </c:pt>
                <c:pt idx="28">
                  <c:v>0.87313121370000002</c:v>
                </c:pt>
                <c:pt idx="29">
                  <c:v>0.87208469690000001</c:v>
                </c:pt>
                <c:pt idx="30">
                  <c:v>0.87089750580000003</c:v>
                </c:pt>
                <c:pt idx="31">
                  <c:v>0.86820299899999998</c:v>
                </c:pt>
                <c:pt idx="32">
                  <c:v>0.8651396012</c:v>
                </c:pt>
                <c:pt idx="33">
                  <c:v>0.8610206695</c:v>
                </c:pt>
                <c:pt idx="34">
                  <c:v>0.85751338710000002</c:v>
                </c:pt>
                <c:pt idx="35">
                  <c:v>0.85280151719999997</c:v>
                </c:pt>
                <c:pt idx="36">
                  <c:v>0.84778287590000001</c:v>
                </c:pt>
                <c:pt idx="37">
                  <c:v>0.84253881860000002</c:v>
                </c:pt>
                <c:pt idx="38">
                  <c:v>0.83544001270000001</c:v>
                </c:pt>
                <c:pt idx="39">
                  <c:v>0.83139391600000001</c:v>
                </c:pt>
                <c:pt idx="40">
                  <c:v>0.82521083390000005</c:v>
                </c:pt>
                <c:pt idx="41">
                  <c:v>0.81915453650000003</c:v>
                </c:pt>
                <c:pt idx="42">
                  <c:v>0.81302013210000001</c:v>
                </c:pt>
                <c:pt idx="43">
                  <c:v>0.80729510380000002</c:v>
                </c:pt>
                <c:pt idx="44">
                  <c:v>0.80044836289999999</c:v>
                </c:pt>
                <c:pt idx="45">
                  <c:v>0.79544051670000004</c:v>
                </c:pt>
                <c:pt idx="46">
                  <c:v>0.79039535569999997</c:v>
                </c:pt>
                <c:pt idx="47">
                  <c:v>0.78416292310000002</c:v>
                </c:pt>
                <c:pt idx="48">
                  <c:v>0.77856846909999999</c:v>
                </c:pt>
                <c:pt idx="49">
                  <c:v>0.77350490220000001</c:v>
                </c:pt>
                <c:pt idx="50">
                  <c:v>0.7681170746</c:v>
                </c:pt>
                <c:pt idx="51">
                  <c:v>0.76251349450000006</c:v>
                </c:pt>
                <c:pt idx="52">
                  <c:v>0.75816608379999995</c:v>
                </c:pt>
                <c:pt idx="53">
                  <c:v>0.75350861790000001</c:v>
                </c:pt>
                <c:pt idx="54">
                  <c:v>0.74930367499999995</c:v>
                </c:pt>
                <c:pt idx="55">
                  <c:v>0.74525909109999999</c:v>
                </c:pt>
                <c:pt idx="56">
                  <c:v>0.74132177330000004</c:v>
                </c:pt>
                <c:pt idx="57">
                  <c:v>0.73795784509999995</c:v>
                </c:pt>
                <c:pt idx="58">
                  <c:v>0.73368966130000002</c:v>
                </c:pt>
                <c:pt idx="59">
                  <c:v>0.73114876630000003</c:v>
                </c:pt>
                <c:pt idx="60">
                  <c:v>0.72900466379999995</c:v>
                </c:pt>
                <c:pt idx="61">
                  <c:v>0.72520190179999999</c:v>
                </c:pt>
                <c:pt idx="62">
                  <c:v>0.72363149579999997</c:v>
                </c:pt>
                <c:pt idx="63">
                  <c:v>0.72294309130000001</c:v>
                </c:pt>
                <c:pt idx="64">
                  <c:v>0.71977154379999997</c:v>
                </c:pt>
                <c:pt idx="65">
                  <c:v>0.71972576899999996</c:v>
                </c:pt>
                <c:pt idx="66">
                  <c:v>0.71716856480000002</c:v>
                </c:pt>
                <c:pt idx="67">
                  <c:v>0.71564717909999997</c:v>
                </c:pt>
                <c:pt idx="68">
                  <c:v>0.71642164689999999</c:v>
                </c:pt>
                <c:pt idx="69">
                  <c:v>0.71525425220000005</c:v>
                </c:pt>
                <c:pt idx="70">
                  <c:v>0.7140133743</c:v>
                </c:pt>
                <c:pt idx="71">
                  <c:v>0.7147580684</c:v>
                </c:pt>
                <c:pt idx="72">
                  <c:v>0.71353602039999997</c:v>
                </c:pt>
                <c:pt idx="73">
                  <c:v>0.71439121210000001</c:v>
                </c:pt>
                <c:pt idx="74">
                  <c:v>0.7158977581</c:v>
                </c:pt>
                <c:pt idx="75">
                  <c:v>0.71607209940000005</c:v>
                </c:pt>
                <c:pt idx="76">
                  <c:v>0.71497805550000004</c:v>
                </c:pt>
                <c:pt idx="77">
                  <c:v>0.71573739380000001</c:v>
                </c:pt>
                <c:pt idx="78">
                  <c:v>0.71639603439999999</c:v>
                </c:pt>
                <c:pt idx="79">
                  <c:v>0.71855556300000001</c:v>
                </c:pt>
                <c:pt idx="80">
                  <c:v>0.71966213810000002</c:v>
                </c:pt>
                <c:pt idx="81">
                  <c:v>0.72231375789999996</c:v>
                </c:pt>
                <c:pt idx="82">
                  <c:v>0.72375266900000002</c:v>
                </c:pt>
                <c:pt idx="83">
                  <c:v>0.72459483589999996</c:v>
                </c:pt>
                <c:pt idx="84">
                  <c:v>0.72520132780000002</c:v>
                </c:pt>
                <c:pt idx="85">
                  <c:v>0.72749372109999999</c:v>
                </c:pt>
                <c:pt idx="86">
                  <c:v>0.72978622000000004</c:v>
                </c:pt>
                <c:pt idx="87">
                  <c:v>0.73032811099999995</c:v>
                </c:pt>
                <c:pt idx="88">
                  <c:v>0.73196608600000002</c:v>
                </c:pt>
                <c:pt idx="89">
                  <c:v>0.73383072540000005</c:v>
                </c:pt>
                <c:pt idx="90">
                  <c:v>0.73617227880000002</c:v>
                </c:pt>
                <c:pt idx="91">
                  <c:v>0.73814846730000006</c:v>
                </c:pt>
                <c:pt idx="92">
                  <c:v>0.73971186710000003</c:v>
                </c:pt>
                <c:pt idx="93">
                  <c:v>0.74258906229999999</c:v>
                </c:pt>
                <c:pt idx="94">
                  <c:v>0.74386901940000005</c:v>
                </c:pt>
                <c:pt idx="95">
                  <c:v>0.74553705569999995</c:v>
                </c:pt>
                <c:pt idx="96">
                  <c:v>0.74655743190000001</c:v>
                </c:pt>
                <c:pt idx="97">
                  <c:v>0.74863891449999997</c:v>
                </c:pt>
                <c:pt idx="98">
                  <c:v>0.75094142809999997</c:v>
                </c:pt>
                <c:pt idx="99">
                  <c:v>0.75485571029999998</c:v>
                </c:pt>
                <c:pt idx="100">
                  <c:v>0.75787438200000001</c:v>
                </c:pt>
                <c:pt idx="101">
                  <c:v>0.75779015750000001</c:v>
                </c:pt>
                <c:pt idx="102">
                  <c:v>0.75975845269999998</c:v>
                </c:pt>
                <c:pt idx="103">
                  <c:v>0.76259335900000003</c:v>
                </c:pt>
                <c:pt idx="104">
                  <c:v>0.76516316289999997</c:v>
                </c:pt>
                <c:pt idx="105">
                  <c:v>0.76899065570000003</c:v>
                </c:pt>
                <c:pt idx="106">
                  <c:v>0.77077960850000005</c:v>
                </c:pt>
                <c:pt idx="107">
                  <c:v>0.77275350350000005</c:v>
                </c:pt>
                <c:pt idx="108">
                  <c:v>0.77620508659999998</c:v>
                </c:pt>
                <c:pt idx="109">
                  <c:v>0.77777557659999996</c:v>
                </c:pt>
                <c:pt idx="110">
                  <c:v>0.78125269379999995</c:v>
                </c:pt>
                <c:pt idx="111">
                  <c:v>0.78414129310000003</c:v>
                </c:pt>
                <c:pt idx="112">
                  <c:v>0.78612029230000002</c:v>
                </c:pt>
                <c:pt idx="113">
                  <c:v>0.78994473389999997</c:v>
                </c:pt>
                <c:pt idx="114">
                  <c:v>0.79182828530000005</c:v>
                </c:pt>
                <c:pt idx="115">
                  <c:v>0.79397701399999998</c:v>
                </c:pt>
                <c:pt idx="116">
                  <c:v>0.79825868909999997</c:v>
                </c:pt>
                <c:pt idx="117">
                  <c:v>0.80061418640000004</c:v>
                </c:pt>
                <c:pt idx="118">
                  <c:v>0.804345266</c:v>
                </c:pt>
                <c:pt idx="119">
                  <c:v>0.80633239189999995</c:v>
                </c:pt>
                <c:pt idx="120">
                  <c:v>0.80935734520000002</c:v>
                </c:pt>
                <c:pt idx="121">
                  <c:v>0.81314555259999999</c:v>
                </c:pt>
                <c:pt idx="122">
                  <c:v>0.81461981630000002</c:v>
                </c:pt>
                <c:pt idx="123">
                  <c:v>0.81629582000000001</c:v>
                </c:pt>
                <c:pt idx="124">
                  <c:v>0.81964138129999997</c:v>
                </c:pt>
                <c:pt idx="125">
                  <c:v>0.82118781210000003</c:v>
                </c:pt>
                <c:pt idx="126">
                  <c:v>0.82559745579999999</c:v>
                </c:pt>
                <c:pt idx="127">
                  <c:v>0.82954635519999997</c:v>
                </c:pt>
                <c:pt idx="128">
                  <c:v>0.83059610390000005</c:v>
                </c:pt>
                <c:pt idx="129">
                  <c:v>0.83117724250000002</c:v>
                </c:pt>
                <c:pt idx="130">
                  <c:v>0.83559123710000005</c:v>
                </c:pt>
                <c:pt idx="131">
                  <c:v>0.83746417299999998</c:v>
                </c:pt>
                <c:pt idx="132">
                  <c:v>0.8399215901</c:v>
                </c:pt>
                <c:pt idx="133">
                  <c:v>0.84307838759999998</c:v>
                </c:pt>
                <c:pt idx="134">
                  <c:v>0.84573324009999995</c:v>
                </c:pt>
                <c:pt idx="135">
                  <c:v>0.84840016110000005</c:v>
                </c:pt>
                <c:pt idx="136">
                  <c:v>0.85138363549999996</c:v>
                </c:pt>
                <c:pt idx="137">
                  <c:v>0.85313572209999999</c:v>
                </c:pt>
                <c:pt idx="138">
                  <c:v>0.85562229609999996</c:v>
                </c:pt>
                <c:pt idx="139">
                  <c:v>0.85653431989999995</c:v>
                </c:pt>
                <c:pt idx="140">
                  <c:v>0.85656886499999996</c:v>
                </c:pt>
                <c:pt idx="141">
                  <c:v>0.85945343600000002</c:v>
                </c:pt>
                <c:pt idx="142">
                  <c:v>0.86264812909999999</c:v>
                </c:pt>
                <c:pt idx="143">
                  <c:v>0.86294608019999997</c:v>
                </c:pt>
                <c:pt idx="144">
                  <c:v>0.86588678549999998</c:v>
                </c:pt>
                <c:pt idx="145">
                  <c:v>0.8677402032</c:v>
                </c:pt>
                <c:pt idx="146">
                  <c:v>0.87098642790000003</c:v>
                </c:pt>
                <c:pt idx="147">
                  <c:v>0.87234941759999995</c:v>
                </c:pt>
                <c:pt idx="148">
                  <c:v>0.87265933389999994</c:v>
                </c:pt>
                <c:pt idx="149">
                  <c:v>0.87676316040000002</c:v>
                </c:pt>
                <c:pt idx="150">
                  <c:v>0.87711313410000002</c:v>
                </c:pt>
                <c:pt idx="151">
                  <c:v>0.87974447990000004</c:v>
                </c:pt>
                <c:pt idx="152">
                  <c:v>0.8809213615</c:v>
                </c:pt>
                <c:pt idx="153">
                  <c:v>0.881571094</c:v>
                </c:pt>
                <c:pt idx="154">
                  <c:v>0.88424144510000002</c:v>
                </c:pt>
                <c:pt idx="155">
                  <c:v>0.88478780459999995</c:v>
                </c:pt>
                <c:pt idx="156">
                  <c:v>0.88756600659999996</c:v>
                </c:pt>
                <c:pt idx="157">
                  <c:v>0.88655736770000004</c:v>
                </c:pt>
                <c:pt idx="158">
                  <c:v>0.88825500489999998</c:v>
                </c:pt>
                <c:pt idx="159">
                  <c:v>0.8912146849</c:v>
                </c:pt>
                <c:pt idx="160">
                  <c:v>0.8923186367</c:v>
                </c:pt>
                <c:pt idx="161">
                  <c:v>0.89213992710000001</c:v>
                </c:pt>
                <c:pt idx="162">
                  <c:v>0.89267360760000003</c:v>
                </c:pt>
                <c:pt idx="163">
                  <c:v>0.89381548420000001</c:v>
                </c:pt>
                <c:pt idx="164">
                  <c:v>0.89571805879999999</c:v>
                </c:pt>
                <c:pt idx="165">
                  <c:v>0.89740687720000001</c:v>
                </c:pt>
                <c:pt idx="166">
                  <c:v>0.89526530859999998</c:v>
                </c:pt>
                <c:pt idx="167">
                  <c:v>0.89649923239999996</c:v>
                </c:pt>
                <c:pt idx="168">
                  <c:v>0.89650431080000004</c:v>
                </c:pt>
                <c:pt idx="169">
                  <c:v>0.898783585</c:v>
                </c:pt>
                <c:pt idx="170">
                  <c:v>0.89977124159999999</c:v>
                </c:pt>
                <c:pt idx="171">
                  <c:v>0.89802932359999998</c:v>
                </c:pt>
                <c:pt idx="172">
                  <c:v>0.89930836449999996</c:v>
                </c:pt>
                <c:pt idx="173">
                  <c:v>0.90041487899999995</c:v>
                </c:pt>
                <c:pt idx="174">
                  <c:v>0.8996383536</c:v>
                </c:pt>
                <c:pt idx="175">
                  <c:v>0.89949558350000003</c:v>
                </c:pt>
                <c:pt idx="176">
                  <c:v>0.89947387079999996</c:v>
                </c:pt>
                <c:pt idx="177">
                  <c:v>0.89905318249999999</c:v>
                </c:pt>
                <c:pt idx="178">
                  <c:v>0.89878029390000003</c:v>
                </c:pt>
                <c:pt idx="179">
                  <c:v>0.89721123489999999</c:v>
                </c:pt>
                <c:pt idx="180">
                  <c:v>0.89871108619999995</c:v>
                </c:pt>
                <c:pt idx="181">
                  <c:v>0.89829323800000005</c:v>
                </c:pt>
                <c:pt idx="182">
                  <c:v>0.89848574530000003</c:v>
                </c:pt>
                <c:pt idx="183">
                  <c:v>0.89678765490000001</c:v>
                </c:pt>
                <c:pt idx="184">
                  <c:v>0.89669577739999995</c:v>
                </c:pt>
                <c:pt idx="185">
                  <c:v>0.89580015759999998</c:v>
                </c:pt>
                <c:pt idx="186">
                  <c:v>0.89041469439999998</c:v>
                </c:pt>
                <c:pt idx="187">
                  <c:v>0.89088821529999995</c:v>
                </c:pt>
                <c:pt idx="188">
                  <c:v>0.89300814579999999</c:v>
                </c:pt>
                <c:pt idx="189">
                  <c:v>0.89216371770000003</c:v>
                </c:pt>
                <c:pt idx="190">
                  <c:v>0.88891220739999999</c:v>
                </c:pt>
                <c:pt idx="191">
                  <c:v>0.89026389650000004</c:v>
                </c:pt>
                <c:pt idx="192">
                  <c:v>0.88945840389999997</c:v>
                </c:pt>
                <c:pt idx="193">
                  <c:v>0.88586392079999998</c:v>
                </c:pt>
                <c:pt idx="194">
                  <c:v>0.88544207850000001</c:v>
                </c:pt>
                <c:pt idx="195">
                  <c:v>0.88303356649999998</c:v>
                </c:pt>
                <c:pt idx="196">
                  <c:v>0.880617337</c:v>
                </c:pt>
                <c:pt idx="197">
                  <c:v>0.87977167479999996</c:v>
                </c:pt>
                <c:pt idx="198">
                  <c:v>0.87622036160000005</c:v>
                </c:pt>
                <c:pt idx="199">
                  <c:v>0.87447240000000004</c:v>
                </c:pt>
                <c:pt idx="200">
                  <c:v>0.87349310670000002</c:v>
                </c:pt>
                <c:pt idx="201">
                  <c:v>0.87141537449999995</c:v>
                </c:pt>
                <c:pt idx="202">
                  <c:v>0.87064120199999995</c:v>
                </c:pt>
                <c:pt idx="203">
                  <c:v>0.86876783260000001</c:v>
                </c:pt>
                <c:pt idx="204">
                  <c:v>0.86622974720000001</c:v>
                </c:pt>
                <c:pt idx="205">
                  <c:v>0.86532452029999996</c:v>
                </c:pt>
                <c:pt idx="206">
                  <c:v>0.86431174340000005</c:v>
                </c:pt>
                <c:pt idx="207">
                  <c:v>0.86337642690000005</c:v>
                </c:pt>
                <c:pt idx="208">
                  <c:v>0.86231924179999997</c:v>
                </c:pt>
                <c:pt idx="209">
                  <c:v>0.86074115870000001</c:v>
                </c:pt>
                <c:pt idx="210">
                  <c:v>0.85598372690000002</c:v>
                </c:pt>
                <c:pt idx="211">
                  <c:v>0.85800835440000001</c:v>
                </c:pt>
                <c:pt idx="212">
                  <c:v>0.85414181170000003</c:v>
                </c:pt>
                <c:pt idx="213">
                  <c:v>0.85588088439999999</c:v>
                </c:pt>
                <c:pt idx="214">
                  <c:v>0.85249336850000001</c:v>
                </c:pt>
                <c:pt idx="215">
                  <c:v>0.85068919180000002</c:v>
                </c:pt>
                <c:pt idx="216">
                  <c:v>0.84818981859999998</c:v>
                </c:pt>
                <c:pt idx="217">
                  <c:v>0.84573894449999998</c:v>
                </c:pt>
                <c:pt idx="218">
                  <c:v>0.84275492519999995</c:v>
                </c:pt>
                <c:pt idx="219">
                  <c:v>0.84225791910000003</c:v>
                </c:pt>
                <c:pt idx="220">
                  <c:v>0.83785780109999997</c:v>
                </c:pt>
                <c:pt idx="221">
                  <c:v>0.83562879440000004</c:v>
                </c:pt>
                <c:pt idx="222">
                  <c:v>0.83310551659999998</c:v>
                </c:pt>
                <c:pt idx="223">
                  <c:v>0.83179427309999998</c:v>
                </c:pt>
                <c:pt idx="224">
                  <c:v>0.830328336</c:v>
                </c:pt>
                <c:pt idx="225">
                  <c:v>0.82628974779999997</c:v>
                </c:pt>
                <c:pt idx="226">
                  <c:v>0.82477485340000001</c:v>
                </c:pt>
                <c:pt idx="227">
                  <c:v>0.82051021040000005</c:v>
                </c:pt>
                <c:pt idx="228">
                  <c:v>0.81809590939999999</c:v>
                </c:pt>
                <c:pt idx="229">
                  <c:v>0.81584007020000004</c:v>
                </c:pt>
                <c:pt idx="230">
                  <c:v>0.81352357190000002</c:v>
                </c:pt>
                <c:pt idx="231">
                  <c:v>0.81225075420000004</c:v>
                </c:pt>
                <c:pt idx="232">
                  <c:v>0.80881598020000001</c:v>
                </c:pt>
                <c:pt idx="233">
                  <c:v>0.80632580590000003</c:v>
                </c:pt>
                <c:pt idx="234">
                  <c:v>0.80370292269999999</c:v>
                </c:pt>
                <c:pt idx="235">
                  <c:v>0.80190250340000002</c:v>
                </c:pt>
                <c:pt idx="236">
                  <c:v>0.80207946529999996</c:v>
                </c:pt>
                <c:pt idx="237">
                  <c:v>0.79665871359999996</c:v>
                </c:pt>
                <c:pt idx="238">
                  <c:v>0.7954144621</c:v>
                </c:pt>
                <c:pt idx="239">
                  <c:v>0.79334093650000004</c:v>
                </c:pt>
                <c:pt idx="240">
                  <c:v>0.79276703709999996</c:v>
                </c:pt>
                <c:pt idx="241">
                  <c:v>0.78893006939999999</c:v>
                </c:pt>
                <c:pt idx="242">
                  <c:v>0.78675407109999995</c:v>
                </c:pt>
                <c:pt idx="243">
                  <c:v>0.78785836799999998</c:v>
                </c:pt>
                <c:pt idx="244">
                  <c:v>0.78579687730000003</c:v>
                </c:pt>
                <c:pt idx="245">
                  <c:v>0.7811693958</c:v>
                </c:pt>
                <c:pt idx="246">
                  <c:v>0.7868310878</c:v>
                </c:pt>
                <c:pt idx="247">
                  <c:v>0.78434761919999996</c:v>
                </c:pt>
                <c:pt idx="248">
                  <c:v>0.78176216880000005</c:v>
                </c:pt>
                <c:pt idx="249">
                  <c:v>0.78178557680000005</c:v>
                </c:pt>
                <c:pt idx="250">
                  <c:v>0.78208248759999999</c:v>
                </c:pt>
                <c:pt idx="251">
                  <c:v>0.77873024609999997</c:v>
                </c:pt>
                <c:pt idx="252">
                  <c:v>0.78019015309999995</c:v>
                </c:pt>
                <c:pt idx="253">
                  <c:v>0.77813369450000003</c:v>
                </c:pt>
                <c:pt idx="254">
                  <c:v>0.78325068669999998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'Final IR Interpolation'!$B$1</c:f>
              <c:strCache>
                <c:ptCount val="1"/>
                <c:pt idx="0">
                  <c:v>Interp T</c:v>
                </c:pt>
              </c:strCache>
            </c:strRef>
          </c:tx>
          <c:spPr>
            <a:ln w="952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'Final IR Interpolation'!$A$2:$A$1750</c:f>
              <c:numCache>
                <c:formatCode>General</c:formatCode>
                <c:ptCount val="1749"/>
                <c:pt idx="0">
                  <c:v>867</c:v>
                </c:pt>
                <c:pt idx="1">
                  <c:v>868</c:v>
                </c:pt>
                <c:pt idx="2">
                  <c:v>869</c:v>
                </c:pt>
                <c:pt idx="3">
                  <c:v>870</c:v>
                </c:pt>
                <c:pt idx="4">
                  <c:v>871</c:v>
                </c:pt>
                <c:pt idx="5">
                  <c:v>872</c:v>
                </c:pt>
                <c:pt idx="6">
                  <c:v>873</c:v>
                </c:pt>
                <c:pt idx="7">
                  <c:v>874</c:v>
                </c:pt>
                <c:pt idx="8">
                  <c:v>875</c:v>
                </c:pt>
                <c:pt idx="9">
                  <c:v>876</c:v>
                </c:pt>
                <c:pt idx="10">
                  <c:v>877</c:v>
                </c:pt>
                <c:pt idx="11">
                  <c:v>878</c:v>
                </c:pt>
                <c:pt idx="12">
                  <c:v>879</c:v>
                </c:pt>
                <c:pt idx="13">
                  <c:v>880</c:v>
                </c:pt>
                <c:pt idx="14">
                  <c:v>881</c:v>
                </c:pt>
                <c:pt idx="15">
                  <c:v>882</c:v>
                </c:pt>
                <c:pt idx="16">
                  <c:v>883</c:v>
                </c:pt>
                <c:pt idx="17">
                  <c:v>884</c:v>
                </c:pt>
                <c:pt idx="18">
                  <c:v>885</c:v>
                </c:pt>
                <c:pt idx="19">
                  <c:v>886</c:v>
                </c:pt>
                <c:pt idx="20">
                  <c:v>887</c:v>
                </c:pt>
                <c:pt idx="21">
                  <c:v>888</c:v>
                </c:pt>
                <c:pt idx="22">
                  <c:v>889</c:v>
                </c:pt>
                <c:pt idx="23">
                  <c:v>890</c:v>
                </c:pt>
                <c:pt idx="24">
                  <c:v>891</c:v>
                </c:pt>
                <c:pt idx="25">
                  <c:v>892</c:v>
                </c:pt>
                <c:pt idx="26">
                  <c:v>893</c:v>
                </c:pt>
                <c:pt idx="27">
                  <c:v>894</c:v>
                </c:pt>
                <c:pt idx="28">
                  <c:v>895</c:v>
                </c:pt>
                <c:pt idx="29">
                  <c:v>896</c:v>
                </c:pt>
                <c:pt idx="30">
                  <c:v>897</c:v>
                </c:pt>
                <c:pt idx="31">
                  <c:v>898</c:v>
                </c:pt>
                <c:pt idx="32">
                  <c:v>899</c:v>
                </c:pt>
                <c:pt idx="33">
                  <c:v>900</c:v>
                </c:pt>
                <c:pt idx="34">
                  <c:v>901</c:v>
                </c:pt>
                <c:pt idx="35">
                  <c:v>902</c:v>
                </c:pt>
                <c:pt idx="36">
                  <c:v>903</c:v>
                </c:pt>
                <c:pt idx="37">
                  <c:v>904</c:v>
                </c:pt>
                <c:pt idx="38">
                  <c:v>905</c:v>
                </c:pt>
                <c:pt idx="39">
                  <c:v>906</c:v>
                </c:pt>
                <c:pt idx="40">
                  <c:v>907</c:v>
                </c:pt>
                <c:pt idx="41">
                  <c:v>908</c:v>
                </c:pt>
                <c:pt idx="42">
                  <c:v>909</c:v>
                </c:pt>
                <c:pt idx="43">
                  <c:v>910</c:v>
                </c:pt>
                <c:pt idx="44">
                  <c:v>911</c:v>
                </c:pt>
                <c:pt idx="45">
                  <c:v>912</c:v>
                </c:pt>
                <c:pt idx="46">
                  <c:v>913</c:v>
                </c:pt>
                <c:pt idx="47">
                  <c:v>914</c:v>
                </c:pt>
                <c:pt idx="48">
                  <c:v>915</c:v>
                </c:pt>
                <c:pt idx="49">
                  <c:v>916</c:v>
                </c:pt>
                <c:pt idx="50">
                  <c:v>917</c:v>
                </c:pt>
                <c:pt idx="51">
                  <c:v>918</c:v>
                </c:pt>
                <c:pt idx="52">
                  <c:v>919</c:v>
                </c:pt>
                <c:pt idx="53">
                  <c:v>920</c:v>
                </c:pt>
                <c:pt idx="54">
                  <c:v>921</c:v>
                </c:pt>
                <c:pt idx="55">
                  <c:v>922</c:v>
                </c:pt>
                <c:pt idx="56">
                  <c:v>923</c:v>
                </c:pt>
                <c:pt idx="57">
                  <c:v>924</c:v>
                </c:pt>
                <c:pt idx="58">
                  <c:v>925</c:v>
                </c:pt>
                <c:pt idx="59">
                  <c:v>926</c:v>
                </c:pt>
                <c:pt idx="60">
                  <c:v>927</c:v>
                </c:pt>
                <c:pt idx="61">
                  <c:v>928</c:v>
                </c:pt>
                <c:pt idx="62">
                  <c:v>929</c:v>
                </c:pt>
                <c:pt idx="63">
                  <c:v>930</c:v>
                </c:pt>
                <c:pt idx="64">
                  <c:v>931</c:v>
                </c:pt>
                <c:pt idx="65">
                  <c:v>932</c:v>
                </c:pt>
                <c:pt idx="66">
                  <c:v>933</c:v>
                </c:pt>
                <c:pt idx="67">
                  <c:v>934</c:v>
                </c:pt>
                <c:pt idx="68">
                  <c:v>935</c:v>
                </c:pt>
                <c:pt idx="69">
                  <c:v>936</c:v>
                </c:pt>
                <c:pt idx="70">
                  <c:v>937</c:v>
                </c:pt>
                <c:pt idx="71">
                  <c:v>938</c:v>
                </c:pt>
                <c:pt idx="72">
                  <c:v>939</c:v>
                </c:pt>
                <c:pt idx="73">
                  <c:v>940</c:v>
                </c:pt>
                <c:pt idx="74">
                  <c:v>941</c:v>
                </c:pt>
                <c:pt idx="75">
                  <c:v>942</c:v>
                </c:pt>
                <c:pt idx="76">
                  <c:v>943</c:v>
                </c:pt>
                <c:pt idx="77">
                  <c:v>944</c:v>
                </c:pt>
                <c:pt idx="78">
                  <c:v>945</c:v>
                </c:pt>
                <c:pt idx="79">
                  <c:v>946</c:v>
                </c:pt>
                <c:pt idx="80">
                  <c:v>947</c:v>
                </c:pt>
                <c:pt idx="81">
                  <c:v>948</c:v>
                </c:pt>
                <c:pt idx="82">
                  <c:v>949</c:v>
                </c:pt>
                <c:pt idx="83">
                  <c:v>950</c:v>
                </c:pt>
                <c:pt idx="84">
                  <c:v>951</c:v>
                </c:pt>
                <c:pt idx="85">
                  <c:v>952</c:v>
                </c:pt>
                <c:pt idx="86">
                  <c:v>953</c:v>
                </c:pt>
                <c:pt idx="87">
                  <c:v>954</c:v>
                </c:pt>
                <c:pt idx="88">
                  <c:v>955</c:v>
                </c:pt>
                <c:pt idx="89">
                  <c:v>956</c:v>
                </c:pt>
                <c:pt idx="90">
                  <c:v>957</c:v>
                </c:pt>
                <c:pt idx="91">
                  <c:v>958</c:v>
                </c:pt>
                <c:pt idx="92">
                  <c:v>959</c:v>
                </c:pt>
                <c:pt idx="93">
                  <c:v>960</c:v>
                </c:pt>
                <c:pt idx="94">
                  <c:v>961</c:v>
                </c:pt>
                <c:pt idx="95">
                  <c:v>962</c:v>
                </c:pt>
                <c:pt idx="96">
                  <c:v>963</c:v>
                </c:pt>
                <c:pt idx="97">
                  <c:v>964</c:v>
                </c:pt>
                <c:pt idx="98">
                  <c:v>965</c:v>
                </c:pt>
                <c:pt idx="99">
                  <c:v>966</c:v>
                </c:pt>
                <c:pt idx="100">
                  <c:v>967</c:v>
                </c:pt>
                <c:pt idx="101">
                  <c:v>968</c:v>
                </c:pt>
                <c:pt idx="102">
                  <c:v>969</c:v>
                </c:pt>
                <c:pt idx="103">
                  <c:v>970</c:v>
                </c:pt>
                <c:pt idx="104">
                  <c:v>971</c:v>
                </c:pt>
                <c:pt idx="105">
                  <c:v>972</c:v>
                </c:pt>
                <c:pt idx="106">
                  <c:v>973</c:v>
                </c:pt>
                <c:pt idx="107">
                  <c:v>974</c:v>
                </c:pt>
                <c:pt idx="108">
                  <c:v>975</c:v>
                </c:pt>
                <c:pt idx="109">
                  <c:v>976</c:v>
                </c:pt>
                <c:pt idx="110">
                  <c:v>977</c:v>
                </c:pt>
                <c:pt idx="111">
                  <c:v>978</c:v>
                </c:pt>
                <c:pt idx="112">
                  <c:v>979</c:v>
                </c:pt>
                <c:pt idx="113">
                  <c:v>980</c:v>
                </c:pt>
                <c:pt idx="114">
                  <c:v>981</c:v>
                </c:pt>
                <c:pt idx="115">
                  <c:v>982</c:v>
                </c:pt>
                <c:pt idx="116">
                  <c:v>983</c:v>
                </c:pt>
                <c:pt idx="117">
                  <c:v>984</c:v>
                </c:pt>
                <c:pt idx="118">
                  <c:v>985</c:v>
                </c:pt>
                <c:pt idx="119">
                  <c:v>986</c:v>
                </c:pt>
                <c:pt idx="120">
                  <c:v>987</c:v>
                </c:pt>
                <c:pt idx="121">
                  <c:v>988</c:v>
                </c:pt>
                <c:pt idx="122">
                  <c:v>989</c:v>
                </c:pt>
                <c:pt idx="123">
                  <c:v>990</c:v>
                </c:pt>
                <c:pt idx="124">
                  <c:v>991</c:v>
                </c:pt>
                <c:pt idx="125">
                  <c:v>992</c:v>
                </c:pt>
                <c:pt idx="126">
                  <c:v>993</c:v>
                </c:pt>
                <c:pt idx="127">
                  <c:v>994</c:v>
                </c:pt>
                <c:pt idx="128">
                  <c:v>995</c:v>
                </c:pt>
                <c:pt idx="129">
                  <c:v>996</c:v>
                </c:pt>
                <c:pt idx="130">
                  <c:v>997</c:v>
                </c:pt>
                <c:pt idx="131">
                  <c:v>998</c:v>
                </c:pt>
                <c:pt idx="132">
                  <c:v>999</c:v>
                </c:pt>
                <c:pt idx="133">
                  <c:v>1000</c:v>
                </c:pt>
                <c:pt idx="134">
                  <c:v>1001</c:v>
                </c:pt>
                <c:pt idx="135">
                  <c:v>1002</c:v>
                </c:pt>
                <c:pt idx="136">
                  <c:v>1003</c:v>
                </c:pt>
                <c:pt idx="137">
                  <c:v>1004</c:v>
                </c:pt>
                <c:pt idx="138">
                  <c:v>1005</c:v>
                </c:pt>
                <c:pt idx="139">
                  <c:v>1006</c:v>
                </c:pt>
                <c:pt idx="140">
                  <c:v>1007</c:v>
                </c:pt>
                <c:pt idx="141">
                  <c:v>1008</c:v>
                </c:pt>
                <c:pt idx="142">
                  <c:v>1009</c:v>
                </c:pt>
                <c:pt idx="143">
                  <c:v>1010</c:v>
                </c:pt>
                <c:pt idx="144">
                  <c:v>1011</c:v>
                </c:pt>
                <c:pt idx="145">
                  <c:v>1012</c:v>
                </c:pt>
                <c:pt idx="146">
                  <c:v>1013</c:v>
                </c:pt>
                <c:pt idx="147">
                  <c:v>1014</c:v>
                </c:pt>
                <c:pt idx="148">
                  <c:v>1015</c:v>
                </c:pt>
                <c:pt idx="149">
                  <c:v>1016</c:v>
                </c:pt>
                <c:pt idx="150">
                  <c:v>1017</c:v>
                </c:pt>
                <c:pt idx="151">
                  <c:v>1018</c:v>
                </c:pt>
                <c:pt idx="152">
                  <c:v>1019</c:v>
                </c:pt>
                <c:pt idx="153">
                  <c:v>1020</c:v>
                </c:pt>
                <c:pt idx="154">
                  <c:v>1021</c:v>
                </c:pt>
                <c:pt idx="155">
                  <c:v>1022</c:v>
                </c:pt>
                <c:pt idx="156">
                  <c:v>1023</c:v>
                </c:pt>
                <c:pt idx="157">
                  <c:v>1024</c:v>
                </c:pt>
                <c:pt idx="158">
                  <c:v>1025</c:v>
                </c:pt>
                <c:pt idx="159">
                  <c:v>1026</c:v>
                </c:pt>
                <c:pt idx="160">
                  <c:v>1027</c:v>
                </c:pt>
                <c:pt idx="161">
                  <c:v>1028</c:v>
                </c:pt>
                <c:pt idx="162">
                  <c:v>1029</c:v>
                </c:pt>
                <c:pt idx="163">
                  <c:v>1030</c:v>
                </c:pt>
                <c:pt idx="164">
                  <c:v>1031</c:v>
                </c:pt>
                <c:pt idx="165">
                  <c:v>1032</c:v>
                </c:pt>
                <c:pt idx="166">
                  <c:v>1033</c:v>
                </c:pt>
                <c:pt idx="167">
                  <c:v>1034</c:v>
                </c:pt>
                <c:pt idx="168">
                  <c:v>1035</c:v>
                </c:pt>
                <c:pt idx="169">
                  <c:v>1036</c:v>
                </c:pt>
                <c:pt idx="170">
                  <c:v>1037</c:v>
                </c:pt>
                <c:pt idx="171">
                  <c:v>1038</c:v>
                </c:pt>
                <c:pt idx="172">
                  <c:v>1039</c:v>
                </c:pt>
                <c:pt idx="173">
                  <c:v>1040</c:v>
                </c:pt>
                <c:pt idx="174">
                  <c:v>1041</c:v>
                </c:pt>
                <c:pt idx="175">
                  <c:v>1042</c:v>
                </c:pt>
                <c:pt idx="176">
                  <c:v>1043</c:v>
                </c:pt>
                <c:pt idx="177">
                  <c:v>1044</c:v>
                </c:pt>
                <c:pt idx="178">
                  <c:v>1045</c:v>
                </c:pt>
                <c:pt idx="179">
                  <c:v>1046</c:v>
                </c:pt>
                <c:pt idx="180">
                  <c:v>1047</c:v>
                </c:pt>
                <c:pt idx="181">
                  <c:v>1048</c:v>
                </c:pt>
                <c:pt idx="182">
                  <c:v>1049</c:v>
                </c:pt>
                <c:pt idx="183">
                  <c:v>1050</c:v>
                </c:pt>
                <c:pt idx="184">
                  <c:v>1051</c:v>
                </c:pt>
                <c:pt idx="185">
                  <c:v>1052</c:v>
                </c:pt>
                <c:pt idx="186">
                  <c:v>1053</c:v>
                </c:pt>
                <c:pt idx="187">
                  <c:v>1054</c:v>
                </c:pt>
                <c:pt idx="188">
                  <c:v>1055</c:v>
                </c:pt>
                <c:pt idx="189">
                  <c:v>1056</c:v>
                </c:pt>
                <c:pt idx="190">
                  <c:v>1057</c:v>
                </c:pt>
                <c:pt idx="191">
                  <c:v>1058</c:v>
                </c:pt>
                <c:pt idx="192">
                  <c:v>1059</c:v>
                </c:pt>
                <c:pt idx="193">
                  <c:v>1060</c:v>
                </c:pt>
                <c:pt idx="194">
                  <c:v>1061</c:v>
                </c:pt>
                <c:pt idx="195">
                  <c:v>1062</c:v>
                </c:pt>
                <c:pt idx="196">
                  <c:v>1063</c:v>
                </c:pt>
                <c:pt idx="197">
                  <c:v>1064</c:v>
                </c:pt>
                <c:pt idx="198">
                  <c:v>1065</c:v>
                </c:pt>
                <c:pt idx="199">
                  <c:v>1066</c:v>
                </c:pt>
                <c:pt idx="200">
                  <c:v>1067</c:v>
                </c:pt>
                <c:pt idx="201">
                  <c:v>1068</c:v>
                </c:pt>
                <c:pt idx="202">
                  <c:v>1069</c:v>
                </c:pt>
                <c:pt idx="203">
                  <c:v>1070</c:v>
                </c:pt>
                <c:pt idx="204">
                  <c:v>1071</c:v>
                </c:pt>
                <c:pt idx="205">
                  <c:v>1072</c:v>
                </c:pt>
                <c:pt idx="206">
                  <c:v>1073</c:v>
                </c:pt>
                <c:pt idx="207">
                  <c:v>1074</c:v>
                </c:pt>
                <c:pt idx="208">
                  <c:v>1075</c:v>
                </c:pt>
                <c:pt idx="209">
                  <c:v>1076</c:v>
                </c:pt>
                <c:pt idx="210">
                  <c:v>1077</c:v>
                </c:pt>
                <c:pt idx="211">
                  <c:v>1078</c:v>
                </c:pt>
                <c:pt idx="212">
                  <c:v>1079</c:v>
                </c:pt>
                <c:pt idx="213">
                  <c:v>1080</c:v>
                </c:pt>
                <c:pt idx="214">
                  <c:v>1081</c:v>
                </c:pt>
                <c:pt idx="215">
                  <c:v>1082</c:v>
                </c:pt>
                <c:pt idx="216">
                  <c:v>1083</c:v>
                </c:pt>
                <c:pt idx="217">
                  <c:v>1084</c:v>
                </c:pt>
                <c:pt idx="218">
                  <c:v>1085</c:v>
                </c:pt>
                <c:pt idx="219">
                  <c:v>1086</c:v>
                </c:pt>
                <c:pt idx="220">
                  <c:v>1087</c:v>
                </c:pt>
                <c:pt idx="221">
                  <c:v>1088</c:v>
                </c:pt>
                <c:pt idx="222">
                  <c:v>1089</c:v>
                </c:pt>
                <c:pt idx="223">
                  <c:v>1090</c:v>
                </c:pt>
                <c:pt idx="224">
                  <c:v>1091</c:v>
                </c:pt>
                <c:pt idx="225">
                  <c:v>1092</c:v>
                </c:pt>
                <c:pt idx="226">
                  <c:v>1093</c:v>
                </c:pt>
                <c:pt idx="227">
                  <c:v>1094</c:v>
                </c:pt>
                <c:pt idx="228">
                  <c:v>1095</c:v>
                </c:pt>
                <c:pt idx="229">
                  <c:v>1096</c:v>
                </c:pt>
                <c:pt idx="230">
                  <c:v>1097</c:v>
                </c:pt>
                <c:pt idx="231">
                  <c:v>1098</c:v>
                </c:pt>
                <c:pt idx="232">
                  <c:v>1099</c:v>
                </c:pt>
                <c:pt idx="233">
                  <c:v>1100</c:v>
                </c:pt>
                <c:pt idx="234">
                  <c:v>1101</c:v>
                </c:pt>
                <c:pt idx="235">
                  <c:v>1102</c:v>
                </c:pt>
                <c:pt idx="236">
                  <c:v>1103</c:v>
                </c:pt>
                <c:pt idx="237">
                  <c:v>1104</c:v>
                </c:pt>
                <c:pt idx="238">
                  <c:v>1105</c:v>
                </c:pt>
                <c:pt idx="239">
                  <c:v>1106</c:v>
                </c:pt>
                <c:pt idx="240">
                  <c:v>1107</c:v>
                </c:pt>
                <c:pt idx="241">
                  <c:v>1108</c:v>
                </c:pt>
                <c:pt idx="242">
                  <c:v>1109</c:v>
                </c:pt>
                <c:pt idx="243">
                  <c:v>1110</c:v>
                </c:pt>
                <c:pt idx="244">
                  <c:v>1111</c:v>
                </c:pt>
                <c:pt idx="245">
                  <c:v>1112</c:v>
                </c:pt>
                <c:pt idx="246">
                  <c:v>1113</c:v>
                </c:pt>
                <c:pt idx="247">
                  <c:v>1114</c:v>
                </c:pt>
                <c:pt idx="248">
                  <c:v>1115</c:v>
                </c:pt>
                <c:pt idx="249">
                  <c:v>1116</c:v>
                </c:pt>
                <c:pt idx="250">
                  <c:v>1117</c:v>
                </c:pt>
                <c:pt idx="251">
                  <c:v>1118</c:v>
                </c:pt>
                <c:pt idx="252">
                  <c:v>1119</c:v>
                </c:pt>
                <c:pt idx="253">
                  <c:v>1120</c:v>
                </c:pt>
                <c:pt idx="254">
                  <c:v>1121</c:v>
                </c:pt>
                <c:pt idx="255">
                  <c:v>1122</c:v>
                </c:pt>
                <c:pt idx="256">
                  <c:v>1123</c:v>
                </c:pt>
                <c:pt idx="257">
                  <c:v>1124</c:v>
                </c:pt>
                <c:pt idx="258">
                  <c:v>1125</c:v>
                </c:pt>
                <c:pt idx="259">
                  <c:v>1126</c:v>
                </c:pt>
                <c:pt idx="260">
                  <c:v>1127</c:v>
                </c:pt>
                <c:pt idx="261">
                  <c:v>1128</c:v>
                </c:pt>
                <c:pt idx="262">
                  <c:v>1129</c:v>
                </c:pt>
                <c:pt idx="263">
                  <c:v>1130</c:v>
                </c:pt>
                <c:pt idx="264">
                  <c:v>1131</c:v>
                </c:pt>
                <c:pt idx="265">
                  <c:v>1132</c:v>
                </c:pt>
                <c:pt idx="266">
                  <c:v>1133</c:v>
                </c:pt>
                <c:pt idx="267">
                  <c:v>1134</c:v>
                </c:pt>
                <c:pt idx="268">
                  <c:v>1135</c:v>
                </c:pt>
                <c:pt idx="269">
                  <c:v>1136</c:v>
                </c:pt>
                <c:pt idx="270">
                  <c:v>1137</c:v>
                </c:pt>
                <c:pt idx="271">
                  <c:v>1138</c:v>
                </c:pt>
                <c:pt idx="272">
                  <c:v>1139</c:v>
                </c:pt>
                <c:pt idx="273">
                  <c:v>1140</c:v>
                </c:pt>
                <c:pt idx="274">
                  <c:v>1141</c:v>
                </c:pt>
                <c:pt idx="275">
                  <c:v>1142</c:v>
                </c:pt>
                <c:pt idx="276">
                  <c:v>1143</c:v>
                </c:pt>
                <c:pt idx="277">
                  <c:v>1144</c:v>
                </c:pt>
                <c:pt idx="278">
                  <c:v>1145</c:v>
                </c:pt>
                <c:pt idx="279">
                  <c:v>1146</c:v>
                </c:pt>
                <c:pt idx="280">
                  <c:v>1147</c:v>
                </c:pt>
                <c:pt idx="281">
                  <c:v>1148</c:v>
                </c:pt>
                <c:pt idx="282">
                  <c:v>1149</c:v>
                </c:pt>
                <c:pt idx="283">
                  <c:v>1150</c:v>
                </c:pt>
                <c:pt idx="284">
                  <c:v>1151</c:v>
                </c:pt>
                <c:pt idx="285">
                  <c:v>1152</c:v>
                </c:pt>
                <c:pt idx="286">
                  <c:v>1153</c:v>
                </c:pt>
                <c:pt idx="287">
                  <c:v>1154</c:v>
                </c:pt>
                <c:pt idx="288">
                  <c:v>1155</c:v>
                </c:pt>
                <c:pt idx="289">
                  <c:v>1156</c:v>
                </c:pt>
                <c:pt idx="290">
                  <c:v>1157</c:v>
                </c:pt>
                <c:pt idx="291">
                  <c:v>1158</c:v>
                </c:pt>
                <c:pt idx="292">
                  <c:v>1159</c:v>
                </c:pt>
                <c:pt idx="293">
                  <c:v>1160</c:v>
                </c:pt>
                <c:pt idx="294">
                  <c:v>1161</c:v>
                </c:pt>
                <c:pt idx="295">
                  <c:v>1162</c:v>
                </c:pt>
                <c:pt idx="296">
                  <c:v>1163</c:v>
                </c:pt>
                <c:pt idx="297">
                  <c:v>1164</c:v>
                </c:pt>
                <c:pt idx="298">
                  <c:v>1165</c:v>
                </c:pt>
                <c:pt idx="299">
                  <c:v>1166</c:v>
                </c:pt>
                <c:pt idx="300">
                  <c:v>1167</c:v>
                </c:pt>
                <c:pt idx="301">
                  <c:v>1168</c:v>
                </c:pt>
                <c:pt idx="302">
                  <c:v>1169</c:v>
                </c:pt>
                <c:pt idx="303">
                  <c:v>1170</c:v>
                </c:pt>
                <c:pt idx="304">
                  <c:v>1171</c:v>
                </c:pt>
                <c:pt idx="305">
                  <c:v>1172</c:v>
                </c:pt>
                <c:pt idx="306">
                  <c:v>1173</c:v>
                </c:pt>
                <c:pt idx="307">
                  <c:v>1174</c:v>
                </c:pt>
                <c:pt idx="308">
                  <c:v>1175</c:v>
                </c:pt>
                <c:pt idx="309">
                  <c:v>1176</c:v>
                </c:pt>
                <c:pt idx="310">
                  <c:v>1177</c:v>
                </c:pt>
                <c:pt idx="311">
                  <c:v>1178</c:v>
                </c:pt>
                <c:pt idx="312">
                  <c:v>1179</c:v>
                </c:pt>
                <c:pt idx="313">
                  <c:v>1180</c:v>
                </c:pt>
                <c:pt idx="314">
                  <c:v>1181</c:v>
                </c:pt>
                <c:pt idx="315">
                  <c:v>1182</c:v>
                </c:pt>
                <c:pt idx="316">
                  <c:v>1183</c:v>
                </c:pt>
                <c:pt idx="317">
                  <c:v>1184</c:v>
                </c:pt>
                <c:pt idx="318">
                  <c:v>1185</c:v>
                </c:pt>
                <c:pt idx="319">
                  <c:v>1186</c:v>
                </c:pt>
                <c:pt idx="320">
                  <c:v>1187</c:v>
                </c:pt>
                <c:pt idx="321">
                  <c:v>1188</c:v>
                </c:pt>
                <c:pt idx="322">
                  <c:v>1189</c:v>
                </c:pt>
                <c:pt idx="323">
                  <c:v>1190</c:v>
                </c:pt>
                <c:pt idx="324">
                  <c:v>1191</c:v>
                </c:pt>
                <c:pt idx="325">
                  <c:v>1192</c:v>
                </c:pt>
                <c:pt idx="326">
                  <c:v>1193</c:v>
                </c:pt>
                <c:pt idx="327">
                  <c:v>1194</c:v>
                </c:pt>
                <c:pt idx="328">
                  <c:v>1195</c:v>
                </c:pt>
                <c:pt idx="329">
                  <c:v>1196</c:v>
                </c:pt>
                <c:pt idx="330">
                  <c:v>1197</c:v>
                </c:pt>
                <c:pt idx="331">
                  <c:v>1198</c:v>
                </c:pt>
                <c:pt idx="332">
                  <c:v>1199</c:v>
                </c:pt>
                <c:pt idx="333">
                  <c:v>1200</c:v>
                </c:pt>
                <c:pt idx="334">
                  <c:v>1201</c:v>
                </c:pt>
                <c:pt idx="335">
                  <c:v>1202</c:v>
                </c:pt>
                <c:pt idx="336">
                  <c:v>1203</c:v>
                </c:pt>
                <c:pt idx="337">
                  <c:v>1204</c:v>
                </c:pt>
                <c:pt idx="338">
                  <c:v>1205</c:v>
                </c:pt>
                <c:pt idx="339">
                  <c:v>1206</c:v>
                </c:pt>
                <c:pt idx="340">
                  <c:v>1207</c:v>
                </c:pt>
                <c:pt idx="341">
                  <c:v>1208</c:v>
                </c:pt>
                <c:pt idx="342">
                  <c:v>1209</c:v>
                </c:pt>
                <c:pt idx="343">
                  <c:v>1210</c:v>
                </c:pt>
                <c:pt idx="344">
                  <c:v>1211</c:v>
                </c:pt>
                <c:pt idx="345">
                  <c:v>1212</c:v>
                </c:pt>
                <c:pt idx="346">
                  <c:v>1213</c:v>
                </c:pt>
                <c:pt idx="347">
                  <c:v>1214</c:v>
                </c:pt>
                <c:pt idx="348">
                  <c:v>1215</c:v>
                </c:pt>
                <c:pt idx="349">
                  <c:v>1216</c:v>
                </c:pt>
                <c:pt idx="350">
                  <c:v>1217</c:v>
                </c:pt>
                <c:pt idx="351">
                  <c:v>1218</c:v>
                </c:pt>
                <c:pt idx="352">
                  <c:v>1219</c:v>
                </c:pt>
                <c:pt idx="353">
                  <c:v>1220</c:v>
                </c:pt>
                <c:pt idx="354">
                  <c:v>1221</c:v>
                </c:pt>
                <c:pt idx="355">
                  <c:v>1222</c:v>
                </c:pt>
                <c:pt idx="356">
                  <c:v>1223</c:v>
                </c:pt>
                <c:pt idx="357">
                  <c:v>1224</c:v>
                </c:pt>
                <c:pt idx="358">
                  <c:v>1225</c:v>
                </c:pt>
                <c:pt idx="359">
                  <c:v>1226</c:v>
                </c:pt>
                <c:pt idx="360">
                  <c:v>1227</c:v>
                </c:pt>
                <c:pt idx="361">
                  <c:v>1228</c:v>
                </c:pt>
                <c:pt idx="362">
                  <c:v>1229</c:v>
                </c:pt>
                <c:pt idx="363">
                  <c:v>1230</c:v>
                </c:pt>
                <c:pt idx="364">
                  <c:v>1231</c:v>
                </c:pt>
                <c:pt idx="365">
                  <c:v>1232</c:v>
                </c:pt>
                <c:pt idx="366">
                  <c:v>1233</c:v>
                </c:pt>
                <c:pt idx="367">
                  <c:v>1234</c:v>
                </c:pt>
                <c:pt idx="368">
                  <c:v>1235</c:v>
                </c:pt>
                <c:pt idx="369">
                  <c:v>1236</c:v>
                </c:pt>
                <c:pt idx="370">
                  <c:v>1237</c:v>
                </c:pt>
                <c:pt idx="371">
                  <c:v>1238</c:v>
                </c:pt>
                <c:pt idx="372">
                  <c:v>1239</c:v>
                </c:pt>
                <c:pt idx="373">
                  <c:v>1240</c:v>
                </c:pt>
                <c:pt idx="374">
                  <c:v>1241</c:v>
                </c:pt>
                <c:pt idx="375">
                  <c:v>1242</c:v>
                </c:pt>
                <c:pt idx="376">
                  <c:v>1243</c:v>
                </c:pt>
                <c:pt idx="377">
                  <c:v>1244</c:v>
                </c:pt>
                <c:pt idx="378">
                  <c:v>1245</c:v>
                </c:pt>
                <c:pt idx="379">
                  <c:v>1246</c:v>
                </c:pt>
                <c:pt idx="380">
                  <c:v>1247</c:v>
                </c:pt>
                <c:pt idx="381">
                  <c:v>1248</c:v>
                </c:pt>
                <c:pt idx="382">
                  <c:v>1249</c:v>
                </c:pt>
                <c:pt idx="383">
                  <c:v>1250</c:v>
                </c:pt>
                <c:pt idx="384">
                  <c:v>1251</c:v>
                </c:pt>
                <c:pt idx="385">
                  <c:v>1252</c:v>
                </c:pt>
                <c:pt idx="386">
                  <c:v>1253</c:v>
                </c:pt>
                <c:pt idx="387">
                  <c:v>1254</c:v>
                </c:pt>
                <c:pt idx="388">
                  <c:v>1255</c:v>
                </c:pt>
                <c:pt idx="389">
                  <c:v>1256</c:v>
                </c:pt>
                <c:pt idx="390">
                  <c:v>1257</c:v>
                </c:pt>
                <c:pt idx="391">
                  <c:v>1258</c:v>
                </c:pt>
                <c:pt idx="392">
                  <c:v>1259</c:v>
                </c:pt>
                <c:pt idx="393">
                  <c:v>1260</c:v>
                </c:pt>
                <c:pt idx="394">
                  <c:v>1261</c:v>
                </c:pt>
                <c:pt idx="395">
                  <c:v>1262</c:v>
                </c:pt>
                <c:pt idx="396">
                  <c:v>1263</c:v>
                </c:pt>
                <c:pt idx="397">
                  <c:v>1264</c:v>
                </c:pt>
                <c:pt idx="398">
                  <c:v>1265</c:v>
                </c:pt>
                <c:pt idx="399">
                  <c:v>1266</c:v>
                </c:pt>
                <c:pt idx="400">
                  <c:v>1267</c:v>
                </c:pt>
                <c:pt idx="401">
                  <c:v>1268</c:v>
                </c:pt>
                <c:pt idx="402">
                  <c:v>1269</c:v>
                </c:pt>
                <c:pt idx="403">
                  <c:v>1270</c:v>
                </c:pt>
                <c:pt idx="404">
                  <c:v>1271</c:v>
                </c:pt>
                <c:pt idx="405">
                  <c:v>1272</c:v>
                </c:pt>
                <c:pt idx="406">
                  <c:v>1273</c:v>
                </c:pt>
                <c:pt idx="407">
                  <c:v>1274</c:v>
                </c:pt>
                <c:pt idx="408">
                  <c:v>1275</c:v>
                </c:pt>
                <c:pt idx="409">
                  <c:v>1276</c:v>
                </c:pt>
                <c:pt idx="410">
                  <c:v>1277</c:v>
                </c:pt>
                <c:pt idx="411">
                  <c:v>1278</c:v>
                </c:pt>
                <c:pt idx="412">
                  <c:v>1279</c:v>
                </c:pt>
                <c:pt idx="413">
                  <c:v>1280</c:v>
                </c:pt>
                <c:pt idx="414">
                  <c:v>1281</c:v>
                </c:pt>
                <c:pt idx="415">
                  <c:v>1282</c:v>
                </c:pt>
                <c:pt idx="416">
                  <c:v>1283</c:v>
                </c:pt>
                <c:pt idx="417">
                  <c:v>1284</c:v>
                </c:pt>
                <c:pt idx="418">
                  <c:v>1285</c:v>
                </c:pt>
                <c:pt idx="419">
                  <c:v>1286</c:v>
                </c:pt>
                <c:pt idx="420">
                  <c:v>1287</c:v>
                </c:pt>
                <c:pt idx="421">
                  <c:v>1288</c:v>
                </c:pt>
                <c:pt idx="422">
                  <c:v>1289</c:v>
                </c:pt>
                <c:pt idx="423">
                  <c:v>1290</c:v>
                </c:pt>
                <c:pt idx="424">
                  <c:v>1291</c:v>
                </c:pt>
                <c:pt idx="425">
                  <c:v>1292</c:v>
                </c:pt>
                <c:pt idx="426">
                  <c:v>1293</c:v>
                </c:pt>
                <c:pt idx="427">
                  <c:v>1294</c:v>
                </c:pt>
                <c:pt idx="428">
                  <c:v>1295</c:v>
                </c:pt>
                <c:pt idx="429">
                  <c:v>1296</c:v>
                </c:pt>
                <c:pt idx="430">
                  <c:v>1297</c:v>
                </c:pt>
                <c:pt idx="431">
                  <c:v>1298</c:v>
                </c:pt>
                <c:pt idx="432">
                  <c:v>1299</c:v>
                </c:pt>
                <c:pt idx="433">
                  <c:v>1300</c:v>
                </c:pt>
                <c:pt idx="434">
                  <c:v>1301</c:v>
                </c:pt>
                <c:pt idx="435">
                  <c:v>1302</c:v>
                </c:pt>
                <c:pt idx="436">
                  <c:v>1303</c:v>
                </c:pt>
                <c:pt idx="437">
                  <c:v>1304</c:v>
                </c:pt>
                <c:pt idx="438">
                  <c:v>1305</c:v>
                </c:pt>
                <c:pt idx="439">
                  <c:v>1306</c:v>
                </c:pt>
                <c:pt idx="440">
                  <c:v>1307</c:v>
                </c:pt>
                <c:pt idx="441">
                  <c:v>1308</c:v>
                </c:pt>
                <c:pt idx="442">
                  <c:v>1309</c:v>
                </c:pt>
                <c:pt idx="443">
                  <c:v>1310</c:v>
                </c:pt>
                <c:pt idx="444">
                  <c:v>1311</c:v>
                </c:pt>
                <c:pt idx="445">
                  <c:v>1312</c:v>
                </c:pt>
                <c:pt idx="446">
                  <c:v>1313</c:v>
                </c:pt>
                <c:pt idx="447">
                  <c:v>1314</c:v>
                </c:pt>
                <c:pt idx="448">
                  <c:v>1315</c:v>
                </c:pt>
                <c:pt idx="449">
                  <c:v>1316</c:v>
                </c:pt>
                <c:pt idx="450">
                  <c:v>1317</c:v>
                </c:pt>
                <c:pt idx="451">
                  <c:v>1318</c:v>
                </c:pt>
                <c:pt idx="452">
                  <c:v>1319</c:v>
                </c:pt>
                <c:pt idx="453">
                  <c:v>1320</c:v>
                </c:pt>
                <c:pt idx="454">
                  <c:v>1321</c:v>
                </c:pt>
                <c:pt idx="455">
                  <c:v>1322</c:v>
                </c:pt>
                <c:pt idx="456">
                  <c:v>1323</c:v>
                </c:pt>
                <c:pt idx="457">
                  <c:v>1324</c:v>
                </c:pt>
                <c:pt idx="458">
                  <c:v>1325</c:v>
                </c:pt>
                <c:pt idx="459">
                  <c:v>1326</c:v>
                </c:pt>
                <c:pt idx="460">
                  <c:v>1327</c:v>
                </c:pt>
                <c:pt idx="461">
                  <c:v>1328</c:v>
                </c:pt>
                <c:pt idx="462">
                  <c:v>1329</c:v>
                </c:pt>
                <c:pt idx="463">
                  <c:v>1330</c:v>
                </c:pt>
                <c:pt idx="464">
                  <c:v>1331</c:v>
                </c:pt>
                <c:pt idx="465">
                  <c:v>1332</c:v>
                </c:pt>
                <c:pt idx="466">
                  <c:v>1333</c:v>
                </c:pt>
                <c:pt idx="467">
                  <c:v>1334</c:v>
                </c:pt>
                <c:pt idx="468">
                  <c:v>1335</c:v>
                </c:pt>
                <c:pt idx="469">
                  <c:v>1336</c:v>
                </c:pt>
                <c:pt idx="470">
                  <c:v>1337</c:v>
                </c:pt>
                <c:pt idx="471">
                  <c:v>1338</c:v>
                </c:pt>
                <c:pt idx="472">
                  <c:v>1339</c:v>
                </c:pt>
                <c:pt idx="473">
                  <c:v>1340</c:v>
                </c:pt>
                <c:pt idx="474">
                  <c:v>1341</c:v>
                </c:pt>
                <c:pt idx="475">
                  <c:v>1342</c:v>
                </c:pt>
                <c:pt idx="476">
                  <c:v>1343</c:v>
                </c:pt>
                <c:pt idx="477">
                  <c:v>1344</c:v>
                </c:pt>
                <c:pt idx="478">
                  <c:v>1345</c:v>
                </c:pt>
                <c:pt idx="479">
                  <c:v>1346</c:v>
                </c:pt>
                <c:pt idx="480">
                  <c:v>1347</c:v>
                </c:pt>
                <c:pt idx="481">
                  <c:v>1348</c:v>
                </c:pt>
                <c:pt idx="482">
                  <c:v>1349</c:v>
                </c:pt>
                <c:pt idx="483">
                  <c:v>1350</c:v>
                </c:pt>
                <c:pt idx="484">
                  <c:v>1351</c:v>
                </c:pt>
                <c:pt idx="485">
                  <c:v>1352</c:v>
                </c:pt>
                <c:pt idx="486">
                  <c:v>1353</c:v>
                </c:pt>
                <c:pt idx="487">
                  <c:v>1354</c:v>
                </c:pt>
                <c:pt idx="488">
                  <c:v>1355</c:v>
                </c:pt>
                <c:pt idx="489">
                  <c:v>1356</c:v>
                </c:pt>
                <c:pt idx="490">
                  <c:v>1357</c:v>
                </c:pt>
                <c:pt idx="491">
                  <c:v>1358</c:v>
                </c:pt>
                <c:pt idx="492">
                  <c:v>1359</c:v>
                </c:pt>
                <c:pt idx="493">
                  <c:v>1360</c:v>
                </c:pt>
                <c:pt idx="494">
                  <c:v>1361</c:v>
                </c:pt>
                <c:pt idx="495">
                  <c:v>1362</c:v>
                </c:pt>
                <c:pt idx="496">
                  <c:v>1363</c:v>
                </c:pt>
                <c:pt idx="497">
                  <c:v>1364</c:v>
                </c:pt>
                <c:pt idx="498">
                  <c:v>1365</c:v>
                </c:pt>
                <c:pt idx="499">
                  <c:v>1366</c:v>
                </c:pt>
                <c:pt idx="500">
                  <c:v>1367</c:v>
                </c:pt>
                <c:pt idx="501">
                  <c:v>1368</c:v>
                </c:pt>
                <c:pt idx="502">
                  <c:v>1369</c:v>
                </c:pt>
                <c:pt idx="503">
                  <c:v>1370</c:v>
                </c:pt>
                <c:pt idx="504">
                  <c:v>1371</c:v>
                </c:pt>
                <c:pt idx="505">
                  <c:v>1372</c:v>
                </c:pt>
                <c:pt idx="506">
                  <c:v>1373</c:v>
                </c:pt>
                <c:pt idx="507">
                  <c:v>1374</c:v>
                </c:pt>
                <c:pt idx="508">
                  <c:v>1375</c:v>
                </c:pt>
                <c:pt idx="509">
                  <c:v>1376</c:v>
                </c:pt>
                <c:pt idx="510">
                  <c:v>1377</c:v>
                </c:pt>
                <c:pt idx="511">
                  <c:v>1378</c:v>
                </c:pt>
                <c:pt idx="512">
                  <c:v>1379</c:v>
                </c:pt>
                <c:pt idx="513">
                  <c:v>1380</c:v>
                </c:pt>
                <c:pt idx="514">
                  <c:v>1381</c:v>
                </c:pt>
                <c:pt idx="515">
                  <c:v>1382</c:v>
                </c:pt>
                <c:pt idx="516">
                  <c:v>1383</c:v>
                </c:pt>
                <c:pt idx="517">
                  <c:v>1384</c:v>
                </c:pt>
                <c:pt idx="518">
                  <c:v>1385</c:v>
                </c:pt>
                <c:pt idx="519">
                  <c:v>1386</c:v>
                </c:pt>
                <c:pt idx="520">
                  <c:v>1387</c:v>
                </c:pt>
                <c:pt idx="521">
                  <c:v>1388</c:v>
                </c:pt>
                <c:pt idx="522">
                  <c:v>1389</c:v>
                </c:pt>
                <c:pt idx="523">
                  <c:v>1390</c:v>
                </c:pt>
                <c:pt idx="524">
                  <c:v>1391</c:v>
                </c:pt>
                <c:pt idx="525">
                  <c:v>1392</c:v>
                </c:pt>
                <c:pt idx="526">
                  <c:v>1393</c:v>
                </c:pt>
                <c:pt idx="527">
                  <c:v>1394</c:v>
                </c:pt>
                <c:pt idx="528">
                  <c:v>1395</c:v>
                </c:pt>
                <c:pt idx="529">
                  <c:v>1396</c:v>
                </c:pt>
                <c:pt idx="530">
                  <c:v>1397</c:v>
                </c:pt>
                <c:pt idx="531">
                  <c:v>1398</c:v>
                </c:pt>
                <c:pt idx="532">
                  <c:v>1399</c:v>
                </c:pt>
                <c:pt idx="533">
                  <c:v>1400</c:v>
                </c:pt>
                <c:pt idx="534">
                  <c:v>1401</c:v>
                </c:pt>
                <c:pt idx="535">
                  <c:v>1402</c:v>
                </c:pt>
                <c:pt idx="536">
                  <c:v>1403</c:v>
                </c:pt>
                <c:pt idx="537">
                  <c:v>1404</c:v>
                </c:pt>
                <c:pt idx="538">
                  <c:v>1405</c:v>
                </c:pt>
                <c:pt idx="539">
                  <c:v>1406</c:v>
                </c:pt>
                <c:pt idx="540">
                  <c:v>1407</c:v>
                </c:pt>
                <c:pt idx="541">
                  <c:v>1408</c:v>
                </c:pt>
                <c:pt idx="542">
                  <c:v>1409</c:v>
                </c:pt>
                <c:pt idx="543">
                  <c:v>1410</c:v>
                </c:pt>
                <c:pt idx="544">
                  <c:v>1411</c:v>
                </c:pt>
                <c:pt idx="545">
                  <c:v>1412</c:v>
                </c:pt>
                <c:pt idx="546">
                  <c:v>1413</c:v>
                </c:pt>
                <c:pt idx="547">
                  <c:v>1414</c:v>
                </c:pt>
                <c:pt idx="548">
                  <c:v>1415</c:v>
                </c:pt>
                <c:pt idx="549">
                  <c:v>1416</c:v>
                </c:pt>
                <c:pt idx="550">
                  <c:v>1417</c:v>
                </c:pt>
                <c:pt idx="551">
                  <c:v>1418</c:v>
                </c:pt>
                <c:pt idx="552">
                  <c:v>1419</c:v>
                </c:pt>
                <c:pt idx="553">
                  <c:v>1420</c:v>
                </c:pt>
                <c:pt idx="554">
                  <c:v>1421</c:v>
                </c:pt>
                <c:pt idx="555">
                  <c:v>1422</c:v>
                </c:pt>
                <c:pt idx="556">
                  <c:v>1423</c:v>
                </c:pt>
                <c:pt idx="557">
                  <c:v>1424</c:v>
                </c:pt>
                <c:pt idx="558">
                  <c:v>1425</c:v>
                </c:pt>
                <c:pt idx="559">
                  <c:v>1426</c:v>
                </c:pt>
                <c:pt idx="560">
                  <c:v>1427</c:v>
                </c:pt>
                <c:pt idx="561">
                  <c:v>1428</c:v>
                </c:pt>
                <c:pt idx="562">
                  <c:v>1429</c:v>
                </c:pt>
                <c:pt idx="563">
                  <c:v>1430</c:v>
                </c:pt>
                <c:pt idx="564">
                  <c:v>1431</c:v>
                </c:pt>
                <c:pt idx="565">
                  <c:v>1432</c:v>
                </c:pt>
                <c:pt idx="566">
                  <c:v>1433</c:v>
                </c:pt>
                <c:pt idx="567">
                  <c:v>1434</c:v>
                </c:pt>
                <c:pt idx="568">
                  <c:v>1435</c:v>
                </c:pt>
                <c:pt idx="569">
                  <c:v>1436</c:v>
                </c:pt>
                <c:pt idx="570">
                  <c:v>1437</c:v>
                </c:pt>
                <c:pt idx="571">
                  <c:v>1438</c:v>
                </c:pt>
                <c:pt idx="572">
                  <c:v>1439</c:v>
                </c:pt>
                <c:pt idx="573">
                  <c:v>1440</c:v>
                </c:pt>
                <c:pt idx="574">
                  <c:v>1441</c:v>
                </c:pt>
                <c:pt idx="575">
                  <c:v>1442</c:v>
                </c:pt>
                <c:pt idx="576">
                  <c:v>1443</c:v>
                </c:pt>
                <c:pt idx="577">
                  <c:v>1444</c:v>
                </c:pt>
                <c:pt idx="578">
                  <c:v>1445</c:v>
                </c:pt>
                <c:pt idx="579">
                  <c:v>1446</c:v>
                </c:pt>
                <c:pt idx="580">
                  <c:v>1447</c:v>
                </c:pt>
                <c:pt idx="581">
                  <c:v>1448</c:v>
                </c:pt>
                <c:pt idx="582">
                  <c:v>1449</c:v>
                </c:pt>
                <c:pt idx="583">
                  <c:v>1450</c:v>
                </c:pt>
                <c:pt idx="584">
                  <c:v>1451</c:v>
                </c:pt>
                <c:pt idx="585">
                  <c:v>1452</c:v>
                </c:pt>
                <c:pt idx="586">
                  <c:v>1453</c:v>
                </c:pt>
                <c:pt idx="587">
                  <c:v>1454</c:v>
                </c:pt>
                <c:pt idx="588">
                  <c:v>1455</c:v>
                </c:pt>
                <c:pt idx="589">
                  <c:v>1456</c:v>
                </c:pt>
                <c:pt idx="590">
                  <c:v>1457</c:v>
                </c:pt>
                <c:pt idx="591">
                  <c:v>1458</c:v>
                </c:pt>
                <c:pt idx="592">
                  <c:v>1459</c:v>
                </c:pt>
                <c:pt idx="593">
                  <c:v>1460</c:v>
                </c:pt>
                <c:pt idx="594">
                  <c:v>1461</c:v>
                </c:pt>
                <c:pt idx="595">
                  <c:v>1462</c:v>
                </c:pt>
                <c:pt idx="596">
                  <c:v>1463</c:v>
                </c:pt>
                <c:pt idx="597">
                  <c:v>1464</c:v>
                </c:pt>
                <c:pt idx="598">
                  <c:v>1465</c:v>
                </c:pt>
                <c:pt idx="599">
                  <c:v>1466</c:v>
                </c:pt>
                <c:pt idx="600">
                  <c:v>1467</c:v>
                </c:pt>
                <c:pt idx="601">
                  <c:v>1468</c:v>
                </c:pt>
                <c:pt idx="602">
                  <c:v>1469</c:v>
                </c:pt>
                <c:pt idx="603">
                  <c:v>1470</c:v>
                </c:pt>
                <c:pt idx="604">
                  <c:v>1471</c:v>
                </c:pt>
                <c:pt idx="605">
                  <c:v>1472</c:v>
                </c:pt>
                <c:pt idx="606">
                  <c:v>1473</c:v>
                </c:pt>
                <c:pt idx="607">
                  <c:v>1474</c:v>
                </c:pt>
                <c:pt idx="608">
                  <c:v>1475</c:v>
                </c:pt>
                <c:pt idx="609">
                  <c:v>1476</c:v>
                </c:pt>
                <c:pt idx="610">
                  <c:v>1477</c:v>
                </c:pt>
                <c:pt idx="611">
                  <c:v>1478</c:v>
                </c:pt>
                <c:pt idx="612">
                  <c:v>1479</c:v>
                </c:pt>
                <c:pt idx="613">
                  <c:v>1480</c:v>
                </c:pt>
                <c:pt idx="614">
                  <c:v>1481</c:v>
                </c:pt>
                <c:pt idx="615">
                  <c:v>1482</c:v>
                </c:pt>
                <c:pt idx="616">
                  <c:v>1483</c:v>
                </c:pt>
                <c:pt idx="617">
                  <c:v>1484</c:v>
                </c:pt>
                <c:pt idx="618">
                  <c:v>1485</c:v>
                </c:pt>
                <c:pt idx="619">
                  <c:v>1486</c:v>
                </c:pt>
                <c:pt idx="620">
                  <c:v>1487</c:v>
                </c:pt>
                <c:pt idx="621">
                  <c:v>1488</c:v>
                </c:pt>
                <c:pt idx="622">
                  <c:v>1489</c:v>
                </c:pt>
                <c:pt idx="623">
                  <c:v>1490</c:v>
                </c:pt>
                <c:pt idx="624">
                  <c:v>1491</c:v>
                </c:pt>
                <c:pt idx="625">
                  <c:v>1492</c:v>
                </c:pt>
                <c:pt idx="626">
                  <c:v>1493</c:v>
                </c:pt>
                <c:pt idx="627">
                  <c:v>1494</c:v>
                </c:pt>
                <c:pt idx="628">
                  <c:v>1495</c:v>
                </c:pt>
                <c:pt idx="629">
                  <c:v>1496</c:v>
                </c:pt>
                <c:pt idx="630">
                  <c:v>1497</c:v>
                </c:pt>
                <c:pt idx="631">
                  <c:v>1498</c:v>
                </c:pt>
                <c:pt idx="632">
                  <c:v>1499</c:v>
                </c:pt>
                <c:pt idx="633">
                  <c:v>1500</c:v>
                </c:pt>
                <c:pt idx="634">
                  <c:v>1501</c:v>
                </c:pt>
                <c:pt idx="635">
                  <c:v>1502</c:v>
                </c:pt>
                <c:pt idx="636">
                  <c:v>1503</c:v>
                </c:pt>
                <c:pt idx="637">
                  <c:v>1504</c:v>
                </c:pt>
                <c:pt idx="638">
                  <c:v>1505</c:v>
                </c:pt>
                <c:pt idx="639">
                  <c:v>1506</c:v>
                </c:pt>
                <c:pt idx="640">
                  <c:v>1507</c:v>
                </c:pt>
                <c:pt idx="641">
                  <c:v>1508</c:v>
                </c:pt>
                <c:pt idx="642">
                  <c:v>1509</c:v>
                </c:pt>
                <c:pt idx="643">
                  <c:v>1510</c:v>
                </c:pt>
                <c:pt idx="644">
                  <c:v>1511</c:v>
                </c:pt>
                <c:pt idx="645">
                  <c:v>1512</c:v>
                </c:pt>
                <c:pt idx="646">
                  <c:v>1513</c:v>
                </c:pt>
                <c:pt idx="647">
                  <c:v>1514</c:v>
                </c:pt>
                <c:pt idx="648">
                  <c:v>1515</c:v>
                </c:pt>
                <c:pt idx="649">
                  <c:v>1516</c:v>
                </c:pt>
                <c:pt idx="650">
                  <c:v>1517</c:v>
                </c:pt>
                <c:pt idx="651">
                  <c:v>1518</c:v>
                </c:pt>
                <c:pt idx="652">
                  <c:v>1519</c:v>
                </c:pt>
                <c:pt idx="653">
                  <c:v>1520</c:v>
                </c:pt>
                <c:pt idx="654">
                  <c:v>1521</c:v>
                </c:pt>
                <c:pt idx="655">
                  <c:v>1522</c:v>
                </c:pt>
                <c:pt idx="656">
                  <c:v>1523</c:v>
                </c:pt>
                <c:pt idx="657">
                  <c:v>1524</c:v>
                </c:pt>
                <c:pt idx="658">
                  <c:v>1525</c:v>
                </c:pt>
                <c:pt idx="659">
                  <c:v>1526</c:v>
                </c:pt>
                <c:pt idx="660">
                  <c:v>1527</c:v>
                </c:pt>
                <c:pt idx="661">
                  <c:v>1528</c:v>
                </c:pt>
                <c:pt idx="662">
                  <c:v>1529</c:v>
                </c:pt>
                <c:pt idx="663">
                  <c:v>1530</c:v>
                </c:pt>
                <c:pt idx="664">
                  <c:v>1531</c:v>
                </c:pt>
                <c:pt idx="665">
                  <c:v>1532</c:v>
                </c:pt>
                <c:pt idx="666">
                  <c:v>1533</c:v>
                </c:pt>
                <c:pt idx="667">
                  <c:v>1534</c:v>
                </c:pt>
                <c:pt idx="668">
                  <c:v>1535</c:v>
                </c:pt>
                <c:pt idx="669">
                  <c:v>1536</c:v>
                </c:pt>
                <c:pt idx="670">
                  <c:v>1537</c:v>
                </c:pt>
                <c:pt idx="671">
                  <c:v>1538</c:v>
                </c:pt>
                <c:pt idx="672">
                  <c:v>1539</c:v>
                </c:pt>
                <c:pt idx="673">
                  <c:v>1540</c:v>
                </c:pt>
                <c:pt idx="674">
                  <c:v>1541</c:v>
                </c:pt>
                <c:pt idx="675">
                  <c:v>1542</c:v>
                </c:pt>
                <c:pt idx="676">
                  <c:v>1543</c:v>
                </c:pt>
                <c:pt idx="677">
                  <c:v>1544</c:v>
                </c:pt>
                <c:pt idx="678">
                  <c:v>1545</c:v>
                </c:pt>
                <c:pt idx="679">
                  <c:v>1546</c:v>
                </c:pt>
                <c:pt idx="680">
                  <c:v>1547</c:v>
                </c:pt>
                <c:pt idx="681">
                  <c:v>1548</c:v>
                </c:pt>
                <c:pt idx="682">
                  <c:v>1549</c:v>
                </c:pt>
                <c:pt idx="683">
                  <c:v>1550</c:v>
                </c:pt>
                <c:pt idx="684">
                  <c:v>1551</c:v>
                </c:pt>
                <c:pt idx="685">
                  <c:v>1552</c:v>
                </c:pt>
                <c:pt idx="686">
                  <c:v>1553</c:v>
                </c:pt>
                <c:pt idx="687">
                  <c:v>1554</c:v>
                </c:pt>
                <c:pt idx="688">
                  <c:v>1555</c:v>
                </c:pt>
                <c:pt idx="689">
                  <c:v>1556</c:v>
                </c:pt>
                <c:pt idx="690">
                  <c:v>1557</c:v>
                </c:pt>
                <c:pt idx="691">
                  <c:v>1558</c:v>
                </c:pt>
                <c:pt idx="692">
                  <c:v>1559</c:v>
                </c:pt>
                <c:pt idx="693">
                  <c:v>1560</c:v>
                </c:pt>
                <c:pt idx="694">
                  <c:v>1561</c:v>
                </c:pt>
                <c:pt idx="695">
                  <c:v>1562</c:v>
                </c:pt>
                <c:pt idx="696">
                  <c:v>1563</c:v>
                </c:pt>
                <c:pt idx="697">
                  <c:v>1564</c:v>
                </c:pt>
                <c:pt idx="698">
                  <c:v>1565</c:v>
                </c:pt>
                <c:pt idx="699">
                  <c:v>1566</c:v>
                </c:pt>
                <c:pt idx="700">
                  <c:v>1567</c:v>
                </c:pt>
                <c:pt idx="701">
                  <c:v>1568</c:v>
                </c:pt>
                <c:pt idx="702">
                  <c:v>1569</c:v>
                </c:pt>
                <c:pt idx="703">
                  <c:v>1570</c:v>
                </c:pt>
                <c:pt idx="704">
                  <c:v>1571</c:v>
                </c:pt>
                <c:pt idx="705">
                  <c:v>1572</c:v>
                </c:pt>
                <c:pt idx="706">
                  <c:v>1573</c:v>
                </c:pt>
                <c:pt idx="707">
                  <c:v>1574</c:v>
                </c:pt>
                <c:pt idx="708">
                  <c:v>1575</c:v>
                </c:pt>
                <c:pt idx="709">
                  <c:v>1576</c:v>
                </c:pt>
                <c:pt idx="710">
                  <c:v>1577</c:v>
                </c:pt>
                <c:pt idx="711">
                  <c:v>1578</c:v>
                </c:pt>
                <c:pt idx="712">
                  <c:v>1579</c:v>
                </c:pt>
                <c:pt idx="713">
                  <c:v>1580</c:v>
                </c:pt>
                <c:pt idx="714">
                  <c:v>1581</c:v>
                </c:pt>
                <c:pt idx="715">
                  <c:v>1582</c:v>
                </c:pt>
                <c:pt idx="716">
                  <c:v>1583</c:v>
                </c:pt>
                <c:pt idx="717">
                  <c:v>1584</c:v>
                </c:pt>
                <c:pt idx="718">
                  <c:v>1585</c:v>
                </c:pt>
                <c:pt idx="719">
                  <c:v>1586</c:v>
                </c:pt>
                <c:pt idx="720">
                  <c:v>1587</c:v>
                </c:pt>
                <c:pt idx="721">
                  <c:v>1588</c:v>
                </c:pt>
                <c:pt idx="722">
                  <c:v>1589</c:v>
                </c:pt>
                <c:pt idx="723">
                  <c:v>1590</c:v>
                </c:pt>
                <c:pt idx="724">
                  <c:v>1591</c:v>
                </c:pt>
                <c:pt idx="725">
                  <c:v>1592</c:v>
                </c:pt>
                <c:pt idx="726">
                  <c:v>1593</c:v>
                </c:pt>
                <c:pt idx="727">
                  <c:v>1594</c:v>
                </c:pt>
                <c:pt idx="728">
                  <c:v>1595</c:v>
                </c:pt>
                <c:pt idx="729">
                  <c:v>1596</c:v>
                </c:pt>
                <c:pt idx="730">
                  <c:v>1597</c:v>
                </c:pt>
                <c:pt idx="731">
                  <c:v>1598</c:v>
                </c:pt>
                <c:pt idx="732">
                  <c:v>1599</c:v>
                </c:pt>
                <c:pt idx="733">
                  <c:v>1600</c:v>
                </c:pt>
                <c:pt idx="734">
                  <c:v>1601</c:v>
                </c:pt>
                <c:pt idx="735">
                  <c:v>1602</c:v>
                </c:pt>
                <c:pt idx="736">
                  <c:v>1603</c:v>
                </c:pt>
                <c:pt idx="737">
                  <c:v>1604</c:v>
                </c:pt>
                <c:pt idx="738">
                  <c:v>1605</c:v>
                </c:pt>
                <c:pt idx="739">
                  <c:v>1606</c:v>
                </c:pt>
                <c:pt idx="740">
                  <c:v>1607</c:v>
                </c:pt>
                <c:pt idx="741">
                  <c:v>1608</c:v>
                </c:pt>
                <c:pt idx="742">
                  <c:v>1609</c:v>
                </c:pt>
                <c:pt idx="743">
                  <c:v>1610</c:v>
                </c:pt>
                <c:pt idx="744">
                  <c:v>1611</c:v>
                </c:pt>
                <c:pt idx="745">
                  <c:v>1612</c:v>
                </c:pt>
                <c:pt idx="746">
                  <c:v>1613</c:v>
                </c:pt>
                <c:pt idx="747">
                  <c:v>1614</c:v>
                </c:pt>
                <c:pt idx="748">
                  <c:v>1615</c:v>
                </c:pt>
                <c:pt idx="749">
                  <c:v>1616</c:v>
                </c:pt>
                <c:pt idx="750">
                  <c:v>1617</c:v>
                </c:pt>
                <c:pt idx="751">
                  <c:v>1618</c:v>
                </c:pt>
                <c:pt idx="752">
                  <c:v>1619</c:v>
                </c:pt>
                <c:pt idx="753">
                  <c:v>1620</c:v>
                </c:pt>
                <c:pt idx="754">
                  <c:v>1621</c:v>
                </c:pt>
                <c:pt idx="755">
                  <c:v>1622</c:v>
                </c:pt>
                <c:pt idx="756">
                  <c:v>1623</c:v>
                </c:pt>
                <c:pt idx="757">
                  <c:v>1624</c:v>
                </c:pt>
                <c:pt idx="758">
                  <c:v>1625</c:v>
                </c:pt>
                <c:pt idx="759">
                  <c:v>1626</c:v>
                </c:pt>
                <c:pt idx="760">
                  <c:v>1627</c:v>
                </c:pt>
                <c:pt idx="761">
                  <c:v>1628</c:v>
                </c:pt>
                <c:pt idx="762">
                  <c:v>1629</c:v>
                </c:pt>
                <c:pt idx="763">
                  <c:v>1630</c:v>
                </c:pt>
                <c:pt idx="764">
                  <c:v>1631</c:v>
                </c:pt>
                <c:pt idx="765">
                  <c:v>1632</c:v>
                </c:pt>
                <c:pt idx="766">
                  <c:v>1633</c:v>
                </c:pt>
                <c:pt idx="767">
                  <c:v>1634</c:v>
                </c:pt>
                <c:pt idx="768">
                  <c:v>1635</c:v>
                </c:pt>
                <c:pt idx="769">
                  <c:v>1636</c:v>
                </c:pt>
                <c:pt idx="770">
                  <c:v>1637</c:v>
                </c:pt>
                <c:pt idx="771">
                  <c:v>1638</c:v>
                </c:pt>
                <c:pt idx="772">
                  <c:v>1639</c:v>
                </c:pt>
                <c:pt idx="773">
                  <c:v>1640</c:v>
                </c:pt>
                <c:pt idx="774">
                  <c:v>1641</c:v>
                </c:pt>
                <c:pt idx="775">
                  <c:v>1642</c:v>
                </c:pt>
                <c:pt idx="776">
                  <c:v>1643</c:v>
                </c:pt>
                <c:pt idx="777">
                  <c:v>1644</c:v>
                </c:pt>
                <c:pt idx="778">
                  <c:v>1645</c:v>
                </c:pt>
                <c:pt idx="779">
                  <c:v>1646</c:v>
                </c:pt>
                <c:pt idx="780">
                  <c:v>1647</c:v>
                </c:pt>
                <c:pt idx="781">
                  <c:v>1648</c:v>
                </c:pt>
                <c:pt idx="782">
                  <c:v>1649</c:v>
                </c:pt>
                <c:pt idx="783">
                  <c:v>1650</c:v>
                </c:pt>
                <c:pt idx="784">
                  <c:v>1651</c:v>
                </c:pt>
                <c:pt idx="785">
                  <c:v>1652</c:v>
                </c:pt>
                <c:pt idx="786">
                  <c:v>1653</c:v>
                </c:pt>
                <c:pt idx="787">
                  <c:v>1654</c:v>
                </c:pt>
                <c:pt idx="788">
                  <c:v>1655</c:v>
                </c:pt>
                <c:pt idx="789">
                  <c:v>1656</c:v>
                </c:pt>
                <c:pt idx="790">
                  <c:v>1657</c:v>
                </c:pt>
                <c:pt idx="791">
                  <c:v>1658</c:v>
                </c:pt>
                <c:pt idx="792">
                  <c:v>1659</c:v>
                </c:pt>
                <c:pt idx="793">
                  <c:v>1660</c:v>
                </c:pt>
                <c:pt idx="794">
                  <c:v>1661</c:v>
                </c:pt>
                <c:pt idx="795">
                  <c:v>1662</c:v>
                </c:pt>
                <c:pt idx="796">
                  <c:v>1663</c:v>
                </c:pt>
                <c:pt idx="797">
                  <c:v>1664</c:v>
                </c:pt>
                <c:pt idx="798">
                  <c:v>1665</c:v>
                </c:pt>
                <c:pt idx="799">
                  <c:v>1666</c:v>
                </c:pt>
                <c:pt idx="800">
                  <c:v>1667</c:v>
                </c:pt>
                <c:pt idx="801">
                  <c:v>1668</c:v>
                </c:pt>
                <c:pt idx="802">
                  <c:v>1669</c:v>
                </c:pt>
                <c:pt idx="803">
                  <c:v>1670</c:v>
                </c:pt>
                <c:pt idx="804">
                  <c:v>1671</c:v>
                </c:pt>
                <c:pt idx="805">
                  <c:v>1672</c:v>
                </c:pt>
                <c:pt idx="806">
                  <c:v>1673</c:v>
                </c:pt>
                <c:pt idx="807">
                  <c:v>1674</c:v>
                </c:pt>
                <c:pt idx="808">
                  <c:v>1675</c:v>
                </c:pt>
                <c:pt idx="809">
                  <c:v>1676</c:v>
                </c:pt>
                <c:pt idx="810">
                  <c:v>1677</c:v>
                </c:pt>
                <c:pt idx="811">
                  <c:v>1678</c:v>
                </c:pt>
                <c:pt idx="812">
                  <c:v>1679</c:v>
                </c:pt>
                <c:pt idx="813">
                  <c:v>1680</c:v>
                </c:pt>
                <c:pt idx="814">
                  <c:v>1681</c:v>
                </c:pt>
                <c:pt idx="815">
                  <c:v>1682</c:v>
                </c:pt>
                <c:pt idx="816">
                  <c:v>1683</c:v>
                </c:pt>
                <c:pt idx="817">
                  <c:v>1684</c:v>
                </c:pt>
                <c:pt idx="818">
                  <c:v>1685</c:v>
                </c:pt>
                <c:pt idx="819">
                  <c:v>1686</c:v>
                </c:pt>
                <c:pt idx="820">
                  <c:v>1687</c:v>
                </c:pt>
                <c:pt idx="821">
                  <c:v>1688</c:v>
                </c:pt>
                <c:pt idx="822">
                  <c:v>1689</c:v>
                </c:pt>
                <c:pt idx="823">
                  <c:v>1690</c:v>
                </c:pt>
                <c:pt idx="824">
                  <c:v>1691</c:v>
                </c:pt>
                <c:pt idx="825">
                  <c:v>1692</c:v>
                </c:pt>
                <c:pt idx="826">
                  <c:v>1693</c:v>
                </c:pt>
                <c:pt idx="827">
                  <c:v>1694</c:v>
                </c:pt>
                <c:pt idx="828">
                  <c:v>1695</c:v>
                </c:pt>
                <c:pt idx="829">
                  <c:v>1696</c:v>
                </c:pt>
                <c:pt idx="830">
                  <c:v>1697</c:v>
                </c:pt>
                <c:pt idx="831">
                  <c:v>1698</c:v>
                </c:pt>
                <c:pt idx="832">
                  <c:v>1699</c:v>
                </c:pt>
                <c:pt idx="833">
                  <c:v>1700</c:v>
                </c:pt>
                <c:pt idx="834">
                  <c:v>1701</c:v>
                </c:pt>
                <c:pt idx="835">
                  <c:v>1702</c:v>
                </c:pt>
                <c:pt idx="836">
                  <c:v>1703</c:v>
                </c:pt>
                <c:pt idx="837">
                  <c:v>1704</c:v>
                </c:pt>
                <c:pt idx="838">
                  <c:v>1705</c:v>
                </c:pt>
                <c:pt idx="839">
                  <c:v>1706</c:v>
                </c:pt>
                <c:pt idx="840">
                  <c:v>1707</c:v>
                </c:pt>
                <c:pt idx="841">
                  <c:v>1708</c:v>
                </c:pt>
                <c:pt idx="842">
                  <c:v>1709</c:v>
                </c:pt>
                <c:pt idx="843">
                  <c:v>1710</c:v>
                </c:pt>
                <c:pt idx="844">
                  <c:v>1711</c:v>
                </c:pt>
                <c:pt idx="845">
                  <c:v>1712</c:v>
                </c:pt>
                <c:pt idx="846">
                  <c:v>1713</c:v>
                </c:pt>
                <c:pt idx="847">
                  <c:v>1714</c:v>
                </c:pt>
                <c:pt idx="848">
                  <c:v>1715</c:v>
                </c:pt>
                <c:pt idx="849">
                  <c:v>1716</c:v>
                </c:pt>
                <c:pt idx="850">
                  <c:v>1717</c:v>
                </c:pt>
                <c:pt idx="851">
                  <c:v>1718</c:v>
                </c:pt>
                <c:pt idx="852">
                  <c:v>1719</c:v>
                </c:pt>
                <c:pt idx="853">
                  <c:v>1720</c:v>
                </c:pt>
                <c:pt idx="854">
                  <c:v>1721</c:v>
                </c:pt>
                <c:pt idx="855">
                  <c:v>1722</c:v>
                </c:pt>
                <c:pt idx="856">
                  <c:v>1723</c:v>
                </c:pt>
                <c:pt idx="857">
                  <c:v>1724</c:v>
                </c:pt>
                <c:pt idx="858">
                  <c:v>1725</c:v>
                </c:pt>
                <c:pt idx="859">
                  <c:v>1726</c:v>
                </c:pt>
                <c:pt idx="860">
                  <c:v>1727</c:v>
                </c:pt>
                <c:pt idx="861">
                  <c:v>1728</c:v>
                </c:pt>
                <c:pt idx="862">
                  <c:v>1729</c:v>
                </c:pt>
                <c:pt idx="863">
                  <c:v>1730</c:v>
                </c:pt>
                <c:pt idx="864">
                  <c:v>1731</c:v>
                </c:pt>
                <c:pt idx="865">
                  <c:v>1732</c:v>
                </c:pt>
                <c:pt idx="866">
                  <c:v>1733</c:v>
                </c:pt>
                <c:pt idx="867">
                  <c:v>1734</c:v>
                </c:pt>
                <c:pt idx="868">
                  <c:v>1735</c:v>
                </c:pt>
                <c:pt idx="869">
                  <c:v>1736</c:v>
                </c:pt>
                <c:pt idx="870">
                  <c:v>1737</c:v>
                </c:pt>
                <c:pt idx="871">
                  <c:v>1738</c:v>
                </c:pt>
                <c:pt idx="872">
                  <c:v>1739</c:v>
                </c:pt>
                <c:pt idx="873">
                  <c:v>1740</c:v>
                </c:pt>
                <c:pt idx="874">
                  <c:v>1741</c:v>
                </c:pt>
                <c:pt idx="875">
                  <c:v>1742</c:v>
                </c:pt>
                <c:pt idx="876">
                  <c:v>1743</c:v>
                </c:pt>
                <c:pt idx="877">
                  <c:v>1744</c:v>
                </c:pt>
                <c:pt idx="878">
                  <c:v>1745</c:v>
                </c:pt>
                <c:pt idx="879">
                  <c:v>1746</c:v>
                </c:pt>
                <c:pt idx="880">
                  <c:v>1747</c:v>
                </c:pt>
                <c:pt idx="881">
                  <c:v>1748</c:v>
                </c:pt>
                <c:pt idx="882">
                  <c:v>1749</c:v>
                </c:pt>
                <c:pt idx="883">
                  <c:v>1750</c:v>
                </c:pt>
                <c:pt idx="884">
                  <c:v>1751</c:v>
                </c:pt>
                <c:pt idx="885">
                  <c:v>1752</c:v>
                </c:pt>
                <c:pt idx="886">
                  <c:v>1753</c:v>
                </c:pt>
                <c:pt idx="887">
                  <c:v>1754</c:v>
                </c:pt>
                <c:pt idx="888">
                  <c:v>1755</c:v>
                </c:pt>
                <c:pt idx="889">
                  <c:v>1756</c:v>
                </c:pt>
                <c:pt idx="890">
                  <c:v>1757</c:v>
                </c:pt>
                <c:pt idx="891">
                  <c:v>1758</c:v>
                </c:pt>
                <c:pt idx="892">
                  <c:v>1759</c:v>
                </c:pt>
                <c:pt idx="893">
                  <c:v>1760</c:v>
                </c:pt>
                <c:pt idx="894">
                  <c:v>1761</c:v>
                </c:pt>
                <c:pt idx="895">
                  <c:v>1762</c:v>
                </c:pt>
                <c:pt idx="896">
                  <c:v>1763</c:v>
                </c:pt>
                <c:pt idx="897">
                  <c:v>1764</c:v>
                </c:pt>
                <c:pt idx="898">
                  <c:v>1765</c:v>
                </c:pt>
                <c:pt idx="899">
                  <c:v>1766</c:v>
                </c:pt>
                <c:pt idx="900">
                  <c:v>1767</c:v>
                </c:pt>
                <c:pt idx="901">
                  <c:v>1768</c:v>
                </c:pt>
                <c:pt idx="902">
                  <c:v>1769</c:v>
                </c:pt>
                <c:pt idx="903">
                  <c:v>1770</c:v>
                </c:pt>
                <c:pt idx="904">
                  <c:v>1771</c:v>
                </c:pt>
                <c:pt idx="905">
                  <c:v>1772</c:v>
                </c:pt>
                <c:pt idx="906">
                  <c:v>1773</c:v>
                </c:pt>
                <c:pt idx="907">
                  <c:v>1774</c:v>
                </c:pt>
                <c:pt idx="908">
                  <c:v>1775</c:v>
                </c:pt>
                <c:pt idx="909">
                  <c:v>1776</c:v>
                </c:pt>
                <c:pt idx="910">
                  <c:v>1777</c:v>
                </c:pt>
                <c:pt idx="911">
                  <c:v>1778</c:v>
                </c:pt>
                <c:pt idx="912">
                  <c:v>1779</c:v>
                </c:pt>
                <c:pt idx="913">
                  <c:v>1780</c:v>
                </c:pt>
                <c:pt idx="914">
                  <c:v>1781</c:v>
                </c:pt>
                <c:pt idx="915">
                  <c:v>1782</c:v>
                </c:pt>
                <c:pt idx="916">
                  <c:v>1783</c:v>
                </c:pt>
                <c:pt idx="917">
                  <c:v>1784</c:v>
                </c:pt>
                <c:pt idx="918">
                  <c:v>1785</c:v>
                </c:pt>
                <c:pt idx="919">
                  <c:v>1786</c:v>
                </c:pt>
                <c:pt idx="920">
                  <c:v>1787</c:v>
                </c:pt>
                <c:pt idx="921">
                  <c:v>1788</c:v>
                </c:pt>
                <c:pt idx="922">
                  <c:v>1789</c:v>
                </c:pt>
                <c:pt idx="923">
                  <c:v>1790</c:v>
                </c:pt>
                <c:pt idx="924">
                  <c:v>1791</c:v>
                </c:pt>
                <c:pt idx="925">
                  <c:v>1792</c:v>
                </c:pt>
                <c:pt idx="926">
                  <c:v>1793</c:v>
                </c:pt>
                <c:pt idx="927">
                  <c:v>1794</c:v>
                </c:pt>
                <c:pt idx="928">
                  <c:v>1795</c:v>
                </c:pt>
                <c:pt idx="929">
                  <c:v>1796</c:v>
                </c:pt>
                <c:pt idx="930">
                  <c:v>1797</c:v>
                </c:pt>
                <c:pt idx="931">
                  <c:v>1798</c:v>
                </c:pt>
                <c:pt idx="932">
                  <c:v>1799</c:v>
                </c:pt>
                <c:pt idx="933">
                  <c:v>1800</c:v>
                </c:pt>
                <c:pt idx="934">
                  <c:v>1801</c:v>
                </c:pt>
                <c:pt idx="935">
                  <c:v>1802</c:v>
                </c:pt>
                <c:pt idx="936">
                  <c:v>1803</c:v>
                </c:pt>
                <c:pt idx="937">
                  <c:v>1804</c:v>
                </c:pt>
                <c:pt idx="938">
                  <c:v>1805</c:v>
                </c:pt>
                <c:pt idx="939">
                  <c:v>1806</c:v>
                </c:pt>
                <c:pt idx="940">
                  <c:v>1807</c:v>
                </c:pt>
                <c:pt idx="941">
                  <c:v>1808</c:v>
                </c:pt>
                <c:pt idx="942">
                  <c:v>1809</c:v>
                </c:pt>
                <c:pt idx="943">
                  <c:v>1810</c:v>
                </c:pt>
                <c:pt idx="944">
                  <c:v>1811</c:v>
                </c:pt>
                <c:pt idx="945">
                  <c:v>1812</c:v>
                </c:pt>
                <c:pt idx="946">
                  <c:v>1813</c:v>
                </c:pt>
                <c:pt idx="947">
                  <c:v>1814</c:v>
                </c:pt>
                <c:pt idx="948">
                  <c:v>1815</c:v>
                </c:pt>
                <c:pt idx="949">
                  <c:v>1816</c:v>
                </c:pt>
                <c:pt idx="950">
                  <c:v>1817</c:v>
                </c:pt>
                <c:pt idx="951">
                  <c:v>1818</c:v>
                </c:pt>
                <c:pt idx="952">
                  <c:v>1819</c:v>
                </c:pt>
                <c:pt idx="953">
                  <c:v>1820</c:v>
                </c:pt>
                <c:pt idx="954">
                  <c:v>1821</c:v>
                </c:pt>
                <c:pt idx="955">
                  <c:v>1822</c:v>
                </c:pt>
                <c:pt idx="956">
                  <c:v>1823</c:v>
                </c:pt>
                <c:pt idx="957">
                  <c:v>1824</c:v>
                </c:pt>
                <c:pt idx="958">
                  <c:v>1825</c:v>
                </c:pt>
                <c:pt idx="959">
                  <c:v>1826</c:v>
                </c:pt>
                <c:pt idx="960">
                  <c:v>1827</c:v>
                </c:pt>
                <c:pt idx="961">
                  <c:v>1828</c:v>
                </c:pt>
                <c:pt idx="962">
                  <c:v>1829</c:v>
                </c:pt>
                <c:pt idx="963">
                  <c:v>1830</c:v>
                </c:pt>
                <c:pt idx="964">
                  <c:v>1831</c:v>
                </c:pt>
                <c:pt idx="965">
                  <c:v>1832</c:v>
                </c:pt>
                <c:pt idx="966">
                  <c:v>1833</c:v>
                </c:pt>
                <c:pt idx="967">
                  <c:v>1834</c:v>
                </c:pt>
                <c:pt idx="968">
                  <c:v>1835</c:v>
                </c:pt>
                <c:pt idx="969">
                  <c:v>1836</c:v>
                </c:pt>
                <c:pt idx="970">
                  <c:v>1837</c:v>
                </c:pt>
                <c:pt idx="971">
                  <c:v>1838</c:v>
                </c:pt>
                <c:pt idx="972">
                  <c:v>1839</c:v>
                </c:pt>
                <c:pt idx="973">
                  <c:v>1840</c:v>
                </c:pt>
                <c:pt idx="974">
                  <c:v>1841</c:v>
                </c:pt>
                <c:pt idx="975">
                  <c:v>1842</c:v>
                </c:pt>
                <c:pt idx="976">
                  <c:v>1843</c:v>
                </c:pt>
                <c:pt idx="977">
                  <c:v>1844</c:v>
                </c:pt>
                <c:pt idx="978">
                  <c:v>1845</c:v>
                </c:pt>
                <c:pt idx="979">
                  <c:v>1846</c:v>
                </c:pt>
                <c:pt idx="980">
                  <c:v>1847</c:v>
                </c:pt>
                <c:pt idx="981">
                  <c:v>1848</c:v>
                </c:pt>
                <c:pt idx="982">
                  <c:v>1849</c:v>
                </c:pt>
                <c:pt idx="983">
                  <c:v>1850</c:v>
                </c:pt>
                <c:pt idx="984">
                  <c:v>1851</c:v>
                </c:pt>
                <c:pt idx="985">
                  <c:v>1852</c:v>
                </c:pt>
                <c:pt idx="986">
                  <c:v>1853</c:v>
                </c:pt>
                <c:pt idx="987">
                  <c:v>1854</c:v>
                </c:pt>
                <c:pt idx="988">
                  <c:v>1855</c:v>
                </c:pt>
                <c:pt idx="989">
                  <c:v>1856</c:v>
                </c:pt>
                <c:pt idx="990">
                  <c:v>1857</c:v>
                </c:pt>
                <c:pt idx="991">
                  <c:v>1858</c:v>
                </c:pt>
                <c:pt idx="992">
                  <c:v>1859</c:v>
                </c:pt>
                <c:pt idx="993">
                  <c:v>1860</c:v>
                </c:pt>
                <c:pt idx="994">
                  <c:v>1861</c:v>
                </c:pt>
                <c:pt idx="995">
                  <c:v>1862</c:v>
                </c:pt>
                <c:pt idx="996">
                  <c:v>1863</c:v>
                </c:pt>
                <c:pt idx="997">
                  <c:v>1864</c:v>
                </c:pt>
                <c:pt idx="998">
                  <c:v>1865</c:v>
                </c:pt>
                <c:pt idx="999">
                  <c:v>1866</c:v>
                </c:pt>
                <c:pt idx="1000">
                  <c:v>1867</c:v>
                </c:pt>
                <c:pt idx="1001">
                  <c:v>1868</c:v>
                </c:pt>
                <c:pt idx="1002">
                  <c:v>1869</c:v>
                </c:pt>
                <c:pt idx="1003">
                  <c:v>1870</c:v>
                </c:pt>
                <c:pt idx="1004">
                  <c:v>1871</c:v>
                </c:pt>
                <c:pt idx="1005">
                  <c:v>1872</c:v>
                </c:pt>
                <c:pt idx="1006">
                  <c:v>1873</c:v>
                </c:pt>
                <c:pt idx="1007">
                  <c:v>1874</c:v>
                </c:pt>
                <c:pt idx="1008">
                  <c:v>1875</c:v>
                </c:pt>
                <c:pt idx="1009">
                  <c:v>1876</c:v>
                </c:pt>
                <c:pt idx="1010">
                  <c:v>1877</c:v>
                </c:pt>
                <c:pt idx="1011">
                  <c:v>1878</c:v>
                </c:pt>
                <c:pt idx="1012">
                  <c:v>1879</c:v>
                </c:pt>
                <c:pt idx="1013">
                  <c:v>1880</c:v>
                </c:pt>
                <c:pt idx="1014">
                  <c:v>1881</c:v>
                </c:pt>
                <c:pt idx="1015">
                  <c:v>1882</c:v>
                </c:pt>
                <c:pt idx="1016">
                  <c:v>1883</c:v>
                </c:pt>
                <c:pt idx="1017">
                  <c:v>1884</c:v>
                </c:pt>
                <c:pt idx="1018">
                  <c:v>1885</c:v>
                </c:pt>
                <c:pt idx="1019">
                  <c:v>1886</c:v>
                </c:pt>
                <c:pt idx="1020">
                  <c:v>1887</c:v>
                </c:pt>
                <c:pt idx="1021">
                  <c:v>1888</c:v>
                </c:pt>
                <c:pt idx="1022">
                  <c:v>1889</c:v>
                </c:pt>
                <c:pt idx="1023">
                  <c:v>1890</c:v>
                </c:pt>
                <c:pt idx="1024">
                  <c:v>1891</c:v>
                </c:pt>
                <c:pt idx="1025">
                  <c:v>1892</c:v>
                </c:pt>
                <c:pt idx="1026">
                  <c:v>1893</c:v>
                </c:pt>
                <c:pt idx="1027">
                  <c:v>1894</c:v>
                </c:pt>
                <c:pt idx="1028">
                  <c:v>1895</c:v>
                </c:pt>
                <c:pt idx="1029">
                  <c:v>1896</c:v>
                </c:pt>
                <c:pt idx="1030">
                  <c:v>1897</c:v>
                </c:pt>
                <c:pt idx="1031">
                  <c:v>1898</c:v>
                </c:pt>
                <c:pt idx="1032">
                  <c:v>1899</c:v>
                </c:pt>
                <c:pt idx="1033">
                  <c:v>1900</c:v>
                </c:pt>
                <c:pt idx="1034">
                  <c:v>1901</c:v>
                </c:pt>
                <c:pt idx="1035">
                  <c:v>1902</c:v>
                </c:pt>
                <c:pt idx="1036">
                  <c:v>1903</c:v>
                </c:pt>
                <c:pt idx="1037">
                  <c:v>1904</c:v>
                </c:pt>
                <c:pt idx="1038">
                  <c:v>1905</c:v>
                </c:pt>
                <c:pt idx="1039">
                  <c:v>1906</c:v>
                </c:pt>
                <c:pt idx="1040">
                  <c:v>1907</c:v>
                </c:pt>
                <c:pt idx="1041">
                  <c:v>1908</c:v>
                </c:pt>
                <c:pt idx="1042">
                  <c:v>1909</c:v>
                </c:pt>
                <c:pt idx="1043">
                  <c:v>1910</c:v>
                </c:pt>
                <c:pt idx="1044">
                  <c:v>1911</c:v>
                </c:pt>
                <c:pt idx="1045">
                  <c:v>1912</c:v>
                </c:pt>
                <c:pt idx="1046">
                  <c:v>1913</c:v>
                </c:pt>
                <c:pt idx="1047">
                  <c:v>1914</c:v>
                </c:pt>
                <c:pt idx="1048">
                  <c:v>1915</c:v>
                </c:pt>
                <c:pt idx="1049">
                  <c:v>1916</c:v>
                </c:pt>
                <c:pt idx="1050">
                  <c:v>1917</c:v>
                </c:pt>
                <c:pt idx="1051">
                  <c:v>1918</c:v>
                </c:pt>
                <c:pt idx="1052">
                  <c:v>1919</c:v>
                </c:pt>
                <c:pt idx="1053">
                  <c:v>1920</c:v>
                </c:pt>
                <c:pt idx="1054">
                  <c:v>1921</c:v>
                </c:pt>
                <c:pt idx="1055">
                  <c:v>1922</c:v>
                </c:pt>
                <c:pt idx="1056">
                  <c:v>1923</c:v>
                </c:pt>
                <c:pt idx="1057">
                  <c:v>1924</c:v>
                </c:pt>
                <c:pt idx="1058">
                  <c:v>1925</c:v>
                </c:pt>
                <c:pt idx="1059">
                  <c:v>1926</c:v>
                </c:pt>
                <c:pt idx="1060">
                  <c:v>1927</c:v>
                </c:pt>
                <c:pt idx="1061">
                  <c:v>1928</c:v>
                </c:pt>
                <c:pt idx="1062">
                  <c:v>1929</c:v>
                </c:pt>
                <c:pt idx="1063">
                  <c:v>1930</c:v>
                </c:pt>
                <c:pt idx="1064">
                  <c:v>1931</c:v>
                </c:pt>
                <c:pt idx="1065">
                  <c:v>1932</c:v>
                </c:pt>
                <c:pt idx="1066">
                  <c:v>1933</c:v>
                </c:pt>
                <c:pt idx="1067">
                  <c:v>1934</c:v>
                </c:pt>
                <c:pt idx="1068">
                  <c:v>1935</c:v>
                </c:pt>
                <c:pt idx="1069">
                  <c:v>1936</c:v>
                </c:pt>
                <c:pt idx="1070">
                  <c:v>1937</c:v>
                </c:pt>
                <c:pt idx="1071">
                  <c:v>1938</c:v>
                </c:pt>
                <c:pt idx="1072">
                  <c:v>1939</c:v>
                </c:pt>
                <c:pt idx="1073">
                  <c:v>1940</c:v>
                </c:pt>
                <c:pt idx="1074">
                  <c:v>1941</c:v>
                </c:pt>
                <c:pt idx="1075">
                  <c:v>1942</c:v>
                </c:pt>
                <c:pt idx="1076">
                  <c:v>1943</c:v>
                </c:pt>
                <c:pt idx="1077">
                  <c:v>1944</c:v>
                </c:pt>
                <c:pt idx="1078">
                  <c:v>1945</c:v>
                </c:pt>
                <c:pt idx="1079">
                  <c:v>1946</c:v>
                </c:pt>
                <c:pt idx="1080">
                  <c:v>1947</c:v>
                </c:pt>
                <c:pt idx="1081">
                  <c:v>1948</c:v>
                </c:pt>
                <c:pt idx="1082">
                  <c:v>1949</c:v>
                </c:pt>
                <c:pt idx="1083">
                  <c:v>1950</c:v>
                </c:pt>
                <c:pt idx="1084">
                  <c:v>1951</c:v>
                </c:pt>
                <c:pt idx="1085">
                  <c:v>1952</c:v>
                </c:pt>
                <c:pt idx="1086">
                  <c:v>1953</c:v>
                </c:pt>
                <c:pt idx="1087">
                  <c:v>1954</c:v>
                </c:pt>
                <c:pt idx="1088">
                  <c:v>1955</c:v>
                </c:pt>
                <c:pt idx="1089">
                  <c:v>1956</c:v>
                </c:pt>
                <c:pt idx="1090">
                  <c:v>1957</c:v>
                </c:pt>
                <c:pt idx="1091">
                  <c:v>1958</c:v>
                </c:pt>
                <c:pt idx="1092">
                  <c:v>1959</c:v>
                </c:pt>
                <c:pt idx="1093">
                  <c:v>1960</c:v>
                </c:pt>
                <c:pt idx="1094">
                  <c:v>1961</c:v>
                </c:pt>
                <c:pt idx="1095">
                  <c:v>1962</c:v>
                </c:pt>
                <c:pt idx="1096">
                  <c:v>1963</c:v>
                </c:pt>
                <c:pt idx="1097">
                  <c:v>1964</c:v>
                </c:pt>
                <c:pt idx="1098">
                  <c:v>1965</c:v>
                </c:pt>
                <c:pt idx="1099">
                  <c:v>1966</c:v>
                </c:pt>
                <c:pt idx="1100">
                  <c:v>1967</c:v>
                </c:pt>
                <c:pt idx="1101">
                  <c:v>1968</c:v>
                </c:pt>
                <c:pt idx="1102">
                  <c:v>1969</c:v>
                </c:pt>
                <c:pt idx="1103">
                  <c:v>1970</c:v>
                </c:pt>
                <c:pt idx="1104">
                  <c:v>1971</c:v>
                </c:pt>
                <c:pt idx="1105">
                  <c:v>1972</c:v>
                </c:pt>
                <c:pt idx="1106">
                  <c:v>1973</c:v>
                </c:pt>
                <c:pt idx="1107">
                  <c:v>1974</c:v>
                </c:pt>
                <c:pt idx="1108">
                  <c:v>1975</c:v>
                </c:pt>
                <c:pt idx="1109">
                  <c:v>1976</c:v>
                </c:pt>
                <c:pt idx="1110">
                  <c:v>1977</c:v>
                </c:pt>
                <c:pt idx="1111">
                  <c:v>1978</c:v>
                </c:pt>
                <c:pt idx="1112">
                  <c:v>1979</c:v>
                </c:pt>
                <c:pt idx="1113">
                  <c:v>1980</c:v>
                </c:pt>
                <c:pt idx="1114">
                  <c:v>1981</c:v>
                </c:pt>
                <c:pt idx="1115">
                  <c:v>1982</c:v>
                </c:pt>
                <c:pt idx="1116">
                  <c:v>1983</c:v>
                </c:pt>
                <c:pt idx="1117">
                  <c:v>1984</c:v>
                </c:pt>
                <c:pt idx="1118">
                  <c:v>1985</c:v>
                </c:pt>
                <c:pt idx="1119">
                  <c:v>1986</c:v>
                </c:pt>
                <c:pt idx="1120">
                  <c:v>1987</c:v>
                </c:pt>
                <c:pt idx="1121">
                  <c:v>1988</c:v>
                </c:pt>
                <c:pt idx="1122">
                  <c:v>1989</c:v>
                </c:pt>
                <c:pt idx="1123">
                  <c:v>1990</c:v>
                </c:pt>
                <c:pt idx="1124">
                  <c:v>1991</c:v>
                </c:pt>
                <c:pt idx="1125">
                  <c:v>1992</c:v>
                </c:pt>
                <c:pt idx="1126">
                  <c:v>1993</c:v>
                </c:pt>
                <c:pt idx="1127">
                  <c:v>1994</c:v>
                </c:pt>
                <c:pt idx="1128">
                  <c:v>1995</c:v>
                </c:pt>
                <c:pt idx="1129">
                  <c:v>1996</c:v>
                </c:pt>
                <c:pt idx="1130">
                  <c:v>1997</c:v>
                </c:pt>
                <c:pt idx="1131">
                  <c:v>1998</c:v>
                </c:pt>
                <c:pt idx="1132">
                  <c:v>1999</c:v>
                </c:pt>
                <c:pt idx="1133">
                  <c:v>2000</c:v>
                </c:pt>
                <c:pt idx="1134">
                  <c:v>2001</c:v>
                </c:pt>
                <c:pt idx="1135">
                  <c:v>2002</c:v>
                </c:pt>
                <c:pt idx="1136">
                  <c:v>2003</c:v>
                </c:pt>
                <c:pt idx="1137">
                  <c:v>2004</c:v>
                </c:pt>
                <c:pt idx="1138">
                  <c:v>2005</c:v>
                </c:pt>
                <c:pt idx="1139">
                  <c:v>2006</c:v>
                </c:pt>
                <c:pt idx="1140">
                  <c:v>2007</c:v>
                </c:pt>
                <c:pt idx="1141">
                  <c:v>2008</c:v>
                </c:pt>
                <c:pt idx="1142">
                  <c:v>2009</c:v>
                </c:pt>
                <c:pt idx="1143">
                  <c:v>2010</c:v>
                </c:pt>
                <c:pt idx="1144">
                  <c:v>2011</c:v>
                </c:pt>
                <c:pt idx="1145">
                  <c:v>2012</c:v>
                </c:pt>
                <c:pt idx="1146">
                  <c:v>2013</c:v>
                </c:pt>
                <c:pt idx="1147">
                  <c:v>2014</c:v>
                </c:pt>
                <c:pt idx="1148">
                  <c:v>2015</c:v>
                </c:pt>
                <c:pt idx="1149">
                  <c:v>2016</c:v>
                </c:pt>
                <c:pt idx="1150">
                  <c:v>2017</c:v>
                </c:pt>
                <c:pt idx="1151">
                  <c:v>2018</c:v>
                </c:pt>
                <c:pt idx="1152">
                  <c:v>2019</c:v>
                </c:pt>
                <c:pt idx="1153">
                  <c:v>2020</c:v>
                </c:pt>
                <c:pt idx="1154">
                  <c:v>2021</c:v>
                </c:pt>
                <c:pt idx="1155">
                  <c:v>2022</c:v>
                </c:pt>
                <c:pt idx="1156">
                  <c:v>2023</c:v>
                </c:pt>
                <c:pt idx="1157">
                  <c:v>2024</c:v>
                </c:pt>
                <c:pt idx="1158">
                  <c:v>2025</c:v>
                </c:pt>
                <c:pt idx="1159">
                  <c:v>2026</c:v>
                </c:pt>
                <c:pt idx="1160">
                  <c:v>2027</c:v>
                </c:pt>
                <c:pt idx="1161">
                  <c:v>2028</c:v>
                </c:pt>
                <c:pt idx="1162">
                  <c:v>2029</c:v>
                </c:pt>
                <c:pt idx="1163">
                  <c:v>2030</c:v>
                </c:pt>
                <c:pt idx="1164">
                  <c:v>2031</c:v>
                </c:pt>
                <c:pt idx="1165">
                  <c:v>2032</c:v>
                </c:pt>
                <c:pt idx="1166">
                  <c:v>2033</c:v>
                </c:pt>
                <c:pt idx="1167">
                  <c:v>2034</c:v>
                </c:pt>
                <c:pt idx="1168">
                  <c:v>2035</c:v>
                </c:pt>
                <c:pt idx="1169">
                  <c:v>2036</c:v>
                </c:pt>
                <c:pt idx="1170">
                  <c:v>2037</c:v>
                </c:pt>
                <c:pt idx="1171">
                  <c:v>2038</c:v>
                </c:pt>
                <c:pt idx="1172">
                  <c:v>2039</c:v>
                </c:pt>
                <c:pt idx="1173">
                  <c:v>2040</c:v>
                </c:pt>
                <c:pt idx="1174">
                  <c:v>2041</c:v>
                </c:pt>
                <c:pt idx="1175">
                  <c:v>2042</c:v>
                </c:pt>
                <c:pt idx="1176">
                  <c:v>2043</c:v>
                </c:pt>
                <c:pt idx="1177">
                  <c:v>2044</c:v>
                </c:pt>
                <c:pt idx="1178">
                  <c:v>2045</c:v>
                </c:pt>
                <c:pt idx="1179">
                  <c:v>2046</c:v>
                </c:pt>
                <c:pt idx="1180">
                  <c:v>2047</c:v>
                </c:pt>
                <c:pt idx="1181">
                  <c:v>2048</c:v>
                </c:pt>
                <c:pt idx="1182">
                  <c:v>2049</c:v>
                </c:pt>
                <c:pt idx="1183">
                  <c:v>2050</c:v>
                </c:pt>
                <c:pt idx="1184">
                  <c:v>2051</c:v>
                </c:pt>
                <c:pt idx="1185">
                  <c:v>2052</c:v>
                </c:pt>
                <c:pt idx="1186">
                  <c:v>2053</c:v>
                </c:pt>
                <c:pt idx="1187">
                  <c:v>2054</c:v>
                </c:pt>
                <c:pt idx="1188">
                  <c:v>2055</c:v>
                </c:pt>
                <c:pt idx="1189">
                  <c:v>2056</c:v>
                </c:pt>
                <c:pt idx="1190">
                  <c:v>2057</c:v>
                </c:pt>
                <c:pt idx="1191">
                  <c:v>2058</c:v>
                </c:pt>
                <c:pt idx="1192">
                  <c:v>2059</c:v>
                </c:pt>
                <c:pt idx="1193">
                  <c:v>2060</c:v>
                </c:pt>
                <c:pt idx="1194">
                  <c:v>2061</c:v>
                </c:pt>
                <c:pt idx="1195">
                  <c:v>2062</c:v>
                </c:pt>
                <c:pt idx="1196">
                  <c:v>2063</c:v>
                </c:pt>
                <c:pt idx="1197">
                  <c:v>2064</c:v>
                </c:pt>
                <c:pt idx="1198">
                  <c:v>2065</c:v>
                </c:pt>
                <c:pt idx="1199">
                  <c:v>2066</c:v>
                </c:pt>
                <c:pt idx="1200">
                  <c:v>2067</c:v>
                </c:pt>
                <c:pt idx="1201">
                  <c:v>2068</c:v>
                </c:pt>
                <c:pt idx="1202">
                  <c:v>2069</c:v>
                </c:pt>
                <c:pt idx="1203">
                  <c:v>2070</c:v>
                </c:pt>
                <c:pt idx="1204">
                  <c:v>2071</c:v>
                </c:pt>
                <c:pt idx="1205">
                  <c:v>2072</c:v>
                </c:pt>
                <c:pt idx="1206">
                  <c:v>2073</c:v>
                </c:pt>
                <c:pt idx="1207">
                  <c:v>2074</c:v>
                </c:pt>
                <c:pt idx="1208">
                  <c:v>2075</c:v>
                </c:pt>
                <c:pt idx="1209">
                  <c:v>2076</c:v>
                </c:pt>
                <c:pt idx="1210">
                  <c:v>2077</c:v>
                </c:pt>
                <c:pt idx="1211">
                  <c:v>2078</c:v>
                </c:pt>
                <c:pt idx="1212">
                  <c:v>2079</c:v>
                </c:pt>
                <c:pt idx="1213">
                  <c:v>2080</c:v>
                </c:pt>
                <c:pt idx="1214">
                  <c:v>2081</c:v>
                </c:pt>
                <c:pt idx="1215">
                  <c:v>2082</c:v>
                </c:pt>
                <c:pt idx="1216">
                  <c:v>2083</c:v>
                </c:pt>
                <c:pt idx="1217">
                  <c:v>2084</c:v>
                </c:pt>
                <c:pt idx="1218">
                  <c:v>2085</c:v>
                </c:pt>
                <c:pt idx="1219">
                  <c:v>2086</c:v>
                </c:pt>
                <c:pt idx="1220">
                  <c:v>2087</c:v>
                </c:pt>
                <c:pt idx="1221">
                  <c:v>2088</c:v>
                </c:pt>
                <c:pt idx="1222">
                  <c:v>2089</c:v>
                </c:pt>
                <c:pt idx="1223">
                  <c:v>2090</c:v>
                </c:pt>
                <c:pt idx="1224">
                  <c:v>2091</c:v>
                </c:pt>
                <c:pt idx="1225">
                  <c:v>2092</c:v>
                </c:pt>
                <c:pt idx="1226">
                  <c:v>2093</c:v>
                </c:pt>
                <c:pt idx="1227">
                  <c:v>2094</c:v>
                </c:pt>
                <c:pt idx="1228">
                  <c:v>2095</c:v>
                </c:pt>
                <c:pt idx="1229">
                  <c:v>2096</c:v>
                </c:pt>
                <c:pt idx="1230">
                  <c:v>2097</c:v>
                </c:pt>
                <c:pt idx="1231">
                  <c:v>2098</c:v>
                </c:pt>
                <c:pt idx="1232">
                  <c:v>2099</c:v>
                </c:pt>
                <c:pt idx="1233">
                  <c:v>2100</c:v>
                </c:pt>
                <c:pt idx="1234">
                  <c:v>2101</c:v>
                </c:pt>
                <c:pt idx="1235">
                  <c:v>2102</c:v>
                </c:pt>
                <c:pt idx="1236">
                  <c:v>2103</c:v>
                </c:pt>
                <c:pt idx="1237">
                  <c:v>2104</c:v>
                </c:pt>
                <c:pt idx="1238">
                  <c:v>2105</c:v>
                </c:pt>
                <c:pt idx="1239">
                  <c:v>2106</c:v>
                </c:pt>
                <c:pt idx="1240">
                  <c:v>2107</c:v>
                </c:pt>
                <c:pt idx="1241">
                  <c:v>2108</c:v>
                </c:pt>
                <c:pt idx="1242">
                  <c:v>2109</c:v>
                </c:pt>
                <c:pt idx="1243">
                  <c:v>2110</c:v>
                </c:pt>
                <c:pt idx="1244">
                  <c:v>2111</c:v>
                </c:pt>
                <c:pt idx="1245">
                  <c:v>2112</c:v>
                </c:pt>
                <c:pt idx="1246">
                  <c:v>2113</c:v>
                </c:pt>
                <c:pt idx="1247">
                  <c:v>2114</c:v>
                </c:pt>
                <c:pt idx="1248">
                  <c:v>2115</c:v>
                </c:pt>
                <c:pt idx="1249">
                  <c:v>2116</c:v>
                </c:pt>
                <c:pt idx="1250">
                  <c:v>2117</c:v>
                </c:pt>
                <c:pt idx="1251">
                  <c:v>2118</c:v>
                </c:pt>
                <c:pt idx="1252">
                  <c:v>2119</c:v>
                </c:pt>
                <c:pt idx="1253">
                  <c:v>2120</c:v>
                </c:pt>
                <c:pt idx="1254">
                  <c:v>2121</c:v>
                </c:pt>
                <c:pt idx="1255">
                  <c:v>2122</c:v>
                </c:pt>
                <c:pt idx="1256">
                  <c:v>2123</c:v>
                </c:pt>
                <c:pt idx="1257">
                  <c:v>2124</c:v>
                </c:pt>
                <c:pt idx="1258">
                  <c:v>2125</c:v>
                </c:pt>
                <c:pt idx="1259">
                  <c:v>2126</c:v>
                </c:pt>
                <c:pt idx="1260">
                  <c:v>2127</c:v>
                </c:pt>
                <c:pt idx="1261">
                  <c:v>2128</c:v>
                </c:pt>
                <c:pt idx="1262">
                  <c:v>2129</c:v>
                </c:pt>
                <c:pt idx="1263">
                  <c:v>2130</c:v>
                </c:pt>
                <c:pt idx="1264">
                  <c:v>2131</c:v>
                </c:pt>
                <c:pt idx="1265">
                  <c:v>2132</c:v>
                </c:pt>
                <c:pt idx="1266">
                  <c:v>2133</c:v>
                </c:pt>
                <c:pt idx="1267">
                  <c:v>2134</c:v>
                </c:pt>
                <c:pt idx="1268">
                  <c:v>2135</c:v>
                </c:pt>
                <c:pt idx="1269">
                  <c:v>2136</c:v>
                </c:pt>
                <c:pt idx="1270">
                  <c:v>2137</c:v>
                </c:pt>
                <c:pt idx="1271">
                  <c:v>2138</c:v>
                </c:pt>
                <c:pt idx="1272">
                  <c:v>2139</c:v>
                </c:pt>
                <c:pt idx="1273">
                  <c:v>2140</c:v>
                </c:pt>
                <c:pt idx="1274">
                  <c:v>2141</c:v>
                </c:pt>
                <c:pt idx="1275">
                  <c:v>2142</c:v>
                </c:pt>
                <c:pt idx="1276">
                  <c:v>2143</c:v>
                </c:pt>
                <c:pt idx="1277">
                  <c:v>2144</c:v>
                </c:pt>
                <c:pt idx="1278">
                  <c:v>2145</c:v>
                </c:pt>
                <c:pt idx="1279">
                  <c:v>2146</c:v>
                </c:pt>
                <c:pt idx="1280">
                  <c:v>2147</c:v>
                </c:pt>
                <c:pt idx="1281">
                  <c:v>2148</c:v>
                </c:pt>
                <c:pt idx="1282">
                  <c:v>2149</c:v>
                </c:pt>
                <c:pt idx="1283">
                  <c:v>2150</c:v>
                </c:pt>
                <c:pt idx="1284">
                  <c:v>2151</c:v>
                </c:pt>
                <c:pt idx="1285">
                  <c:v>2152</c:v>
                </c:pt>
                <c:pt idx="1286">
                  <c:v>2153</c:v>
                </c:pt>
                <c:pt idx="1287">
                  <c:v>2154</c:v>
                </c:pt>
                <c:pt idx="1288">
                  <c:v>2155</c:v>
                </c:pt>
                <c:pt idx="1289">
                  <c:v>2156</c:v>
                </c:pt>
                <c:pt idx="1290">
                  <c:v>2157</c:v>
                </c:pt>
                <c:pt idx="1291">
                  <c:v>2158</c:v>
                </c:pt>
                <c:pt idx="1292">
                  <c:v>2159</c:v>
                </c:pt>
                <c:pt idx="1293">
                  <c:v>2160</c:v>
                </c:pt>
                <c:pt idx="1294">
                  <c:v>2161</c:v>
                </c:pt>
                <c:pt idx="1295">
                  <c:v>2162</c:v>
                </c:pt>
                <c:pt idx="1296">
                  <c:v>2163</c:v>
                </c:pt>
                <c:pt idx="1297">
                  <c:v>2164</c:v>
                </c:pt>
                <c:pt idx="1298">
                  <c:v>2165</c:v>
                </c:pt>
                <c:pt idx="1299">
                  <c:v>2166</c:v>
                </c:pt>
                <c:pt idx="1300">
                  <c:v>2167</c:v>
                </c:pt>
                <c:pt idx="1301">
                  <c:v>2168</c:v>
                </c:pt>
                <c:pt idx="1302">
                  <c:v>2169</c:v>
                </c:pt>
                <c:pt idx="1303">
                  <c:v>2170</c:v>
                </c:pt>
                <c:pt idx="1304">
                  <c:v>2171</c:v>
                </c:pt>
                <c:pt idx="1305">
                  <c:v>2172</c:v>
                </c:pt>
                <c:pt idx="1306">
                  <c:v>2173</c:v>
                </c:pt>
                <c:pt idx="1307">
                  <c:v>2174</c:v>
                </c:pt>
                <c:pt idx="1308">
                  <c:v>2175</c:v>
                </c:pt>
                <c:pt idx="1309">
                  <c:v>2176</c:v>
                </c:pt>
                <c:pt idx="1310">
                  <c:v>2177</c:v>
                </c:pt>
                <c:pt idx="1311">
                  <c:v>2178</c:v>
                </c:pt>
                <c:pt idx="1312">
                  <c:v>2179</c:v>
                </c:pt>
                <c:pt idx="1313">
                  <c:v>2180</c:v>
                </c:pt>
                <c:pt idx="1314">
                  <c:v>2181</c:v>
                </c:pt>
                <c:pt idx="1315">
                  <c:v>2182</c:v>
                </c:pt>
                <c:pt idx="1316">
                  <c:v>2183</c:v>
                </c:pt>
                <c:pt idx="1317">
                  <c:v>2184</c:v>
                </c:pt>
                <c:pt idx="1318">
                  <c:v>2185</c:v>
                </c:pt>
                <c:pt idx="1319">
                  <c:v>2186</c:v>
                </c:pt>
                <c:pt idx="1320">
                  <c:v>2187</c:v>
                </c:pt>
                <c:pt idx="1321">
                  <c:v>2188</c:v>
                </c:pt>
                <c:pt idx="1322">
                  <c:v>2189</c:v>
                </c:pt>
                <c:pt idx="1323">
                  <c:v>2190</c:v>
                </c:pt>
                <c:pt idx="1324">
                  <c:v>2191</c:v>
                </c:pt>
                <c:pt idx="1325">
                  <c:v>2192</c:v>
                </c:pt>
                <c:pt idx="1326">
                  <c:v>2193</c:v>
                </c:pt>
                <c:pt idx="1327">
                  <c:v>2194</c:v>
                </c:pt>
                <c:pt idx="1328">
                  <c:v>2195</c:v>
                </c:pt>
                <c:pt idx="1329">
                  <c:v>2196</c:v>
                </c:pt>
                <c:pt idx="1330">
                  <c:v>2197</c:v>
                </c:pt>
                <c:pt idx="1331">
                  <c:v>2198</c:v>
                </c:pt>
                <c:pt idx="1332">
                  <c:v>2199</c:v>
                </c:pt>
                <c:pt idx="1333">
                  <c:v>2200</c:v>
                </c:pt>
                <c:pt idx="1334">
                  <c:v>2201</c:v>
                </c:pt>
                <c:pt idx="1335">
                  <c:v>2202</c:v>
                </c:pt>
                <c:pt idx="1336">
                  <c:v>2203</c:v>
                </c:pt>
                <c:pt idx="1337">
                  <c:v>2204</c:v>
                </c:pt>
                <c:pt idx="1338">
                  <c:v>2205</c:v>
                </c:pt>
                <c:pt idx="1339">
                  <c:v>2206</c:v>
                </c:pt>
                <c:pt idx="1340">
                  <c:v>2207</c:v>
                </c:pt>
                <c:pt idx="1341">
                  <c:v>2208</c:v>
                </c:pt>
                <c:pt idx="1342">
                  <c:v>2209</c:v>
                </c:pt>
                <c:pt idx="1343">
                  <c:v>2210</c:v>
                </c:pt>
                <c:pt idx="1344">
                  <c:v>2211</c:v>
                </c:pt>
                <c:pt idx="1345">
                  <c:v>2212</c:v>
                </c:pt>
                <c:pt idx="1346">
                  <c:v>2213</c:v>
                </c:pt>
                <c:pt idx="1347">
                  <c:v>2214</c:v>
                </c:pt>
                <c:pt idx="1348">
                  <c:v>2215</c:v>
                </c:pt>
                <c:pt idx="1349">
                  <c:v>2216</c:v>
                </c:pt>
                <c:pt idx="1350">
                  <c:v>2217</c:v>
                </c:pt>
                <c:pt idx="1351">
                  <c:v>2218</c:v>
                </c:pt>
                <c:pt idx="1352">
                  <c:v>2219</c:v>
                </c:pt>
                <c:pt idx="1353">
                  <c:v>2220</c:v>
                </c:pt>
                <c:pt idx="1354">
                  <c:v>2221</c:v>
                </c:pt>
                <c:pt idx="1355">
                  <c:v>2222</c:v>
                </c:pt>
                <c:pt idx="1356">
                  <c:v>2223</c:v>
                </c:pt>
                <c:pt idx="1357">
                  <c:v>2224</c:v>
                </c:pt>
                <c:pt idx="1358">
                  <c:v>2225</c:v>
                </c:pt>
                <c:pt idx="1359">
                  <c:v>2226</c:v>
                </c:pt>
                <c:pt idx="1360">
                  <c:v>2227</c:v>
                </c:pt>
                <c:pt idx="1361">
                  <c:v>2228</c:v>
                </c:pt>
                <c:pt idx="1362">
                  <c:v>2229</c:v>
                </c:pt>
                <c:pt idx="1363">
                  <c:v>2230</c:v>
                </c:pt>
                <c:pt idx="1364">
                  <c:v>2231</c:v>
                </c:pt>
                <c:pt idx="1365">
                  <c:v>2232</c:v>
                </c:pt>
                <c:pt idx="1366">
                  <c:v>2233</c:v>
                </c:pt>
                <c:pt idx="1367">
                  <c:v>2234</c:v>
                </c:pt>
                <c:pt idx="1368">
                  <c:v>2235</c:v>
                </c:pt>
                <c:pt idx="1369">
                  <c:v>2236</c:v>
                </c:pt>
                <c:pt idx="1370">
                  <c:v>2237</c:v>
                </c:pt>
                <c:pt idx="1371">
                  <c:v>2238</c:v>
                </c:pt>
                <c:pt idx="1372">
                  <c:v>2239</c:v>
                </c:pt>
                <c:pt idx="1373">
                  <c:v>2240</c:v>
                </c:pt>
                <c:pt idx="1374">
                  <c:v>2241</c:v>
                </c:pt>
                <c:pt idx="1375">
                  <c:v>2242</c:v>
                </c:pt>
                <c:pt idx="1376">
                  <c:v>2243</c:v>
                </c:pt>
                <c:pt idx="1377">
                  <c:v>2244</c:v>
                </c:pt>
                <c:pt idx="1378">
                  <c:v>2245</c:v>
                </c:pt>
                <c:pt idx="1379">
                  <c:v>2246</c:v>
                </c:pt>
                <c:pt idx="1380">
                  <c:v>2247</c:v>
                </c:pt>
                <c:pt idx="1381">
                  <c:v>2248</c:v>
                </c:pt>
                <c:pt idx="1382">
                  <c:v>2249</c:v>
                </c:pt>
                <c:pt idx="1383">
                  <c:v>2250</c:v>
                </c:pt>
                <c:pt idx="1384">
                  <c:v>2251</c:v>
                </c:pt>
                <c:pt idx="1385">
                  <c:v>2252</c:v>
                </c:pt>
                <c:pt idx="1386">
                  <c:v>2253</c:v>
                </c:pt>
                <c:pt idx="1387">
                  <c:v>2254</c:v>
                </c:pt>
                <c:pt idx="1388">
                  <c:v>2255</c:v>
                </c:pt>
                <c:pt idx="1389">
                  <c:v>2256</c:v>
                </c:pt>
                <c:pt idx="1390">
                  <c:v>2257</c:v>
                </c:pt>
                <c:pt idx="1391">
                  <c:v>2258</c:v>
                </c:pt>
                <c:pt idx="1392">
                  <c:v>2259</c:v>
                </c:pt>
                <c:pt idx="1393">
                  <c:v>2260</c:v>
                </c:pt>
                <c:pt idx="1394">
                  <c:v>2261</c:v>
                </c:pt>
                <c:pt idx="1395">
                  <c:v>2262</c:v>
                </c:pt>
                <c:pt idx="1396">
                  <c:v>2263</c:v>
                </c:pt>
                <c:pt idx="1397">
                  <c:v>2264</c:v>
                </c:pt>
                <c:pt idx="1398">
                  <c:v>2265</c:v>
                </c:pt>
                <c:pt idx="1399">
                  <c:v>2266</c:v>
                </c:pt>
                <c:pt idx="1400">
                  <c:v>2267</c:v>
                </c:pt>
                <c:pt idx="1401">
                  <c:v>2268</c:v>
                </c:pt>
                <c:pt idx="1402">
                  <c:v>2269</c:v>
                </c:pt>
                <c:pt idx="1403">
                  <c:v>2270</c:v>
                </c:pt>
                <c:pt idx="1404">
                  <c:v>2271</c:v>
                </c:pt>
                <c:pt idx="1405">
                  <c:v>2272</c:v>
                </c:pt>
                <c:pt idx="1406">
                  <c:v>2273</c:v>
                </c:pt>
                <c:pt idx="1407">
                  <c:v>2274</c:v>
                </c:pt>
                <c:pt idx="1408">
                  <c:v>2275</c:v>
                </c:pt>
                <c:pt idx="1409">
                  <c:v>2276</c:v>
                </c:pt>
                <c:pt idx="1410">
                  <c:v>2277</c:v>
                </c:pt>
                <c:pt idx="1411">
                  <c:v>2278</c:v>
                </c:pt>
                <c:pt idx="1412">
                  <c:v>2279</c:v>
                </c:pt>
                <c:pt idx="1413">
                  <c:v>2280</c:v>
                </c:pt>
                <c:pt idx="1414">
                  <c:v>2281</c:v>
                </c:pt>
                <c:pt idx="1415">
                  <c:v>2282</c:v>
                </c:pt>
                <c:pt idx="1416">
                  <c:v>2283</c:v>
                </c:pt>
                <c:pt idx="1417">
                  <c:v>2284</c:v>
                </c:pt>
                <c:pt idx="1418">
                  <c:v>2285</c:v>
                </c:pt>
                <c:pt idx="1419">
                  <c:v>2286</c:v>
                </c:pt>
                <c:pt idx="1420">
                  <c:v>2287</c:v>
                </c:pt>
                <c:pt idx="1421">
                  <c:v>2288</c:v>
                </c:pt>
                <c:pt idx="1422">
                  <c:v>2289</c:v>
                </c:pt>
                <c:pt idx="1423">
                  <c:v>2290</c:v>
                </c:pt>
                <c:pt idx="1424">
                  <c:v>2291</c:v>
                </c:pt>
                <c:pt idx="1425">
                  <c:v>2292</c:v>
                </c:pt>
                <c:pt idx="1426">
                  <c:v>2293</c:v>
                </c:pt>
                <c:pt idx="1427">
                  <c:v>2294</c:v>
                </c:pt>
                <c:pt idx="1428">
                  <c:v>2295</c:v>
                </c:pt>
                <c:pt idx="1429">
                  <c:v>2296</c:v>
                </c:pt>
                <c:pt idx="1430">
                  <c:v>2297</c:v>
                </c:pt>
                <c:pt idx="1431">
                  <c:v>2298</c:v>
                </c:pt>
                <c:pt idx="1432">
                  <c:v>2299</c:v>
                </c:pt>
                <c:pt idx="1433">
                  <c:v>2300</c:v>
                </c:pt>
                <c:pt idx="1434">
                  <c:v>2301</c:v>
                </c:pt>
                <c:pt idx="1435">
                  <c:v>2302</c:v>
                </c:pt>
                <c:pt idx="1436">
                  <c:v>2303</c:v>
                </c:pt>
                <c:pt idx="1437">
                  <c:v>2304</c:v>
                </c:pt>
                <c:pt idx="1438">
                  <c:v>2305</c:v>
                </c:pt>
                <c:pt idx="1439">
                  <c:v>2306</c:v>
                </c:pt>
                <c:pt idx="1440">
                  <c:v>2307</c:v>
                </c:pt>
                <c:pt idx="1441">
                  <c:v>2308</c:v>
                </c:pt>
                <c:pt idx="1442">
                  <c:v>2309</c:v>
                </c:pt>
                <c:pt idx="1443">
                  <c:v>2310</c:v>
                </c:pt>
                <c:pt idx="1444">
                  <c:v>2311</c:v>
                </c:pt>
                <c:pt idx="1445">
                  <c:v>2312</c:v>
                </c:pt>
                <c:pt idx="1446">
                  <c:v>2313</c:v>
                </c:pt>
                <c:pt idx="1447">
                  <c:v>2314</c:v>
                </c:pt>
                <c:pt idx="1448">
                  <c:v>2315</c:v>
                </c:pt>
                <c:pt idx="1449">
                  <c:v>2316</c:v>
                </c:pt>
                <c:pt idx="1450">
                  <c:v>2317</c:v>
                </c:pt>
                <c:pt idx="1451">
                  <c:v>2318</c:v>
                </c:pt>
                <c:pt idx="1452">
                  <c:v>2319</c:v>
                </c:pt>
                <c:pt idx="1453">
                  <c:v>2320</c:v>
                </c:pt>
                <c:pt idx="1454">
                  <c:v>2321</c:v>
                </c:pt>
                <c:pt idx="1455">
                  <c:v>2322</c:v>
                </c:pt>
                <c:pt idx="1456">
                  <c:v>2323</c:v>
                </c:pt>
                <c:pt idx="1457">
                  <c:v>2324</c:v>
                </c:pt>
                <c:pt idx="1458">
                  <c:v>2325</c:v>
                </c:pt>
                <c:pt idx="1459">
                  <c:v>2326</c:v>
                </c:pt>
                <c:pt idx="1460">
                  <c:v>2327</c:v>
                </c:pt>
                <c:pt idx="1461">
                  <c:v>2328</c:v>
                </c:pt>
                <c:pt idx="1462">
                  <c:v>2329</c:v>
                </c:pt>
                <c:pt idx="1463">
                  <c:v>2330</c:v>
                </c:pt>
                <c:pt idx="1464">
                  <c:v>2331</c:v>
                </c:pt>
                <c:pt idx="1465">
                  <c:v>2332</c:v>
                </c:pt>
                <c:pt idx="1466">
                  <c:v>2333</c:v>
                </c:pt>
                <c:pt idx="1467">
                  <c:v>2334</c:v>
                </c:pt>
                <c:pt idx="1468">
                  <c:v>2335</c:v>
                </c:pt>
                <c:pt idx="1469">
                  <c:v>2336</c:v>
                </c:pt>
                <c:pt idx="1470">
                  <c:v>2337</c:v>
                </c:pt>
                <c:pt idx="1471">
                  <c:v>2338</c:v>
                </c:pt>
                <c:pt idx="1472">
                  <c:v>2339</c:v>
                </c:pt>
                <c:pt idx="1473">
                  <c:v>2340</c:v>
                </c:pt>
                <c:pt idx="1474">
                  <c:v>2341</c:v>
                </c:pt>
                <c:pt idx="1475">
                  <c:v>2342</c:v>
                </c:pt>
                <c:pt idx="1476">
                  <c:v>2343</c:v>
                </c:pt>
                <c:pt idx="1477">
                  <c:v>2344</c:v>
                </c:pt>
                <c:pt idx="1478">
                  <c:v>2345</c:v>
                </c:pt>
                <c:pt idx="1479">
                  <c:v>2346</c:v>
                </c:pt>
                <c:pt idx="1480">
                  <c:v>2347</c:v>
                </c:pt>
                <c:pt idx="1481">
                  <c:v>2348</c:v>
                </c:pt>
                <c:pt idx="1482">
                  <c:v>2349</c:v>
                </c:pt>
                <c:pt idx="1483">
                  <c:v>2350</c:v>
                </c:pt>
                <c:pt idx="1484">
                  <c:v>2351</c:v>
                </c:pt>
                <c:pt idx="1485">
                  <c:v>2352</c:v>
                </c:pt>
                <c:pt idx="1486">
                  <c:v>2353</c:v>
                </c:pt>
                <c:pt idx="1487">
                  <c:v>2354</c:v>
                </c:pt>
                <c:pt idx="1488">
                  <c:v>2355</c:v>
                </c:pt>
                <c:pt idx="1489">
                  <c:v>2356</c:v>
                </c:pt>
                <c:pt idx="1490">
                  <c:v>2357</c:v>
                </c:pt>
                <c:pt idx="1491">
                  <c:v>2358</c:v>
                </c:pt>
                <c:pt idx="1492">
                  <c:v>2359</c:v>
                </c:pt>
                <c:pt idx="1493">
                  <c:v>2360</c:v>
                </c:pt>
                <c:pt idx="1494">
                  <c:v>2361</c:v>
                </c:pt>
                <c:pt idx="1495">
                  <c:v>2362</c:v>
                </c:pt>
                <c:pt idx="1496">
                  <c:v>2363</c:v>
                </c:pt>
                <c:pt idx="1497">
                  <c:v>2364</c:v>
                </c:pt>
                <c:pt idx="1498">
                  <c:v>2365</c:v>
                </c:pt>
                <c:pt idx="1499">
                  <c:v>2366</c:v>
                </c:pt>
                <c:pt idx="1500">
                  <c:v>2367</c:v>
                </c:pt>
                <c:pt idx="1501">
                  <c:v>2368</c:v>
                </c:pt>
                <c:pt idx="1502">
                  <c:v>2369</c:v>
                </c:pt>
                <c:pt idx="1503">
                  <c:v>2370</c:v>
                </c:pt>
                <c:pt idx="1504">
                  <c:v>2371</c:v>
                </c:pt>
                <c:pt idx="1505">
                  <c:v>2372</c:v>
                </c:pt>
                <c:pt idx="1506">
                  <c:v>2373</c:v>
                </c:pt>
                <c:pt idx="1507">
                  <c:v>2374</c:v>
                </c:pt>
                <c:pt idx="1508">
                  <c:v>2375</c:v>
                </c:pt>
                <c:pt idx="1509">
                  <c:v>2376</c:v>
                </c:pt>
                <c:pt idx="1510">
                  <c:v>2377</c:v>
                </c:pt>
                <c:pt idx="1511">
                  <c:v>2378</c:v>
                </c:pt>
                <c:pt idx="1512">
                  <c:v>2379</c:v>
                </c:pt>
                <c:pt idx="1513">
                  <c:v>2380</c:v>
                </c:pt>
                <c:pt idx="1514">
                  <c:v>2381</c:v>
                </c:pt>
                <c:pt idx="1515">
                  <c:v>2382</c:v>
                </c:pt>
                <c:pt idx="1516">
                  <c:v>2383</c:v>
                </c:pt>
                <c:pt idx="1517">
                  <c:v>2384</c:v>
                </c:pt>
                <c:pt idx="1518">
                  <c:v>2385</c:v>
                </c:pt>
                <c:pt idx="1519">
                  <c:v>2386</c:v>
                </c:pt>
                <c:pt idx="1520">
                  <c:v>2387</c:v>
                </c:pt>
                <c:pt idx="1521">
                  <c:v>2388</c:v>
                </c:pt>
                <c:pt idx="1522">
                  <c:v>2389</c:v>
                </c:pt>
                <c:pt idx="1523">
                  <c:v>2390</c:v>
                </c:pt>
                <c:pt idx="1524">
                  <c:v>2391</c:v>
                </c:pt>
                <c:pt idx="1525">
                  <c:v>2392</c:v>
                </c:pt>
                <c:pt idx="1526">
                  <c:v>2393</c:v>
                </c:pt>
                <c:pt idx="1527">
                  <c:v>2394</c:v>
                </c:pt>
                <c:pt idx="1528">
                  <c:v>2395</c:v>
                </c:pt>
                <c:pt idx="1529">
                  <c:v>2396</c:v>
                </c:pt>
                <c:pt idx="1530">
                  <c:v>2397</c:v>
                </c:pt>
                <c:pt idx="1531">
                  <c:v>2398</c:v>
                </c:pt>
                <c:pt idx="1532">
                  <c:v>2399</c:v>
                </c:pt>
                <c:pt idx="1533">
                  <c:v>2400</c:v>
                </c:pt>
                <c:pt idx="1534">
                  <c:v>2401</c:v>
                </c:pt>
                <c:pt idx="1535">
                  <c:v>2402</c:v>
                </c:pt>
                <c:pt idx="1536">
                  <c:v>2403</c:v>
                </c:pt>
                <c:pt idx="1537">
                  <c:v>2404</c:v>
                </c:pt>
                <c:pt idx="1538">
                  <c:v>2405</c:v>
                </c:pt>
                <c:pt idx="1539">
                  <c:v>2406</c:v>
                </c:pt>
                <c:pt idx="1540">
                  <c:v>2407</c:v>
                </c:pt>
                <c:pt idx="1541">
                  <c:v>2408</c:v>
                </c:pt>
                <c:pt idx="1542">
                  <c:v>2409</c:v>
                </c:pt>
                <c:pt idx="1543">
                  <c:v>2410</c:v>
                </c:pt>
                <c:pt idx="1544">
                  <c:v>2411</c:v>
                </c:pt>
                <c:pt idx="1545">
                  <c:v>2412</c:v>
                </c:pt>
                <c:pt idx="1546">
                  <c:v>2413</c:v>
                </c:pt>
                <c:pt idx="1547">
                  <c:v>2414</c:v>
                </c:pt>
                <c:pt idx="1548">
                  <c:v>2415</c:v>
                </c:pt>
                <c:pt idx="1549">
                  <c:v>2416</c:v>
                </c:pt>
                <c:pt idx="1550">
                  <c:v>2417</c:v>
                </c:pt>
                <c:pt idx="1551">
                  <c:v>2418</c:v>
                </c:pt>
                <c:pt idx="1552">
                  <c:v>2419</c:v>
                </c:pt>
                <c:pt idx="1553">
                  <c:v>2420</c:v>
                </c:pt>
                <c:pt idx="1554">
                  <c:v>2421</c:v>
                </c:pt>
                <c:pt idx="1555">
                  <c:v>2422</c:v>
                </c:pt>
                <c:pt idx="1556">
                  <c:v>2423</c:v>
                </c:pt>
                <c:pt idx="1557">
                  <c:v>2424</c:v>
                </c:pt>
                <c:pt idx="1558">
                  <c:v>2425</c:v>
                </c:pt>
                <c:pt idx="1559">
                  <c:v>2426</c:v>
                </c:pt>
                <c:pt idx="1560">
                  <c:v>2427</c:v>
                </c:pt>
                <c:pt idx="1561">
                  <c:v>2428</c:v>
                </c:pt>
                <c:pt idx="1562">
                  <c:v>2429</c:v>
                </c:pt>
                <c:pt idx="1563">
                  <c:v>2430</c:v>
                </c:pt>
                <c:pt idx="1564">
                  <c:v>2431</c:v>
                </c:pt>
                <c:pt idx="1565">
                  <c:v>2432</c:v>
                </c:pt>
                <c:pt idx="1566">
                  <c:v>2433</c:v>
                </c:pt>
                <c:pt idx="1567">
                  <c:v>2434</c:v>
                </c:pt>
                <c:pt idx="1568">
                  <c:v>2435</c:v>
                </c:pt>
                <c:pt idx="1569">
                  <c:v>2436</c:v>
                </c:pt>
                <c:pt idx="1570">
                  <c:v>2437</c:v>
                </c:pt>
                <c:pt idx="1571">
                  <c:v>2438</c:v>
                </c:pt>
                <c:pt idx="1572">
                  <c:v>2439</c:v>
                </c:pt>
                <c:pt idx="1573">
                  <c:v>2440</c:v>
                </c:pt>
                <c:pt idx="1574">
                  <c:v>2441</c:v>
                </c:pt>
                <c:pt idx="1575">
                  <c:v>2442</c:v>
                </c:pt>
                <c:pt idx="1576">
                  <c:v>2443</c:v>
                </c:pt>
                <c:pt idx="1577">
                  <c:v>2444</c:v>
                </c:pt>
                <c:pt idx="1578">
                  <c:v>2445</c:v>
                </c:pt>
                <c:pt idx="1579">
                  <c:v>2446</c:v>
                </c:pt>
                <c:pt idx="1580">
                  <c:v>2447</c:v>
                </c:pt>
                <c:pt idx="1581">
                  <c:v>2448</c:v>
                </c:pt>
                <c:pt idx="1582">
                  <c:v>2449</c:v>
                </c:pt>
                <c:pt idx="1583">
                  <c:v>2450</c:v>
                </c:pt>
                <c:pt idx="1584">
                  <c:v>2451</c:v>
                </c:pt>
                <c:pt idx="1585">
                  <c:v>2452</c:v>
                </c:pt>
                <c:pt idx="1586">
                  <c:v>2453</c:v>
                </c:pt>
                <c:pt idx="1587">
                  <c:v>2454</c:v>
                </c:pt>
                <c:pt idx="1588">
                  <c:v>2455</c:v>
                </c:pt>
                <c:pt idx="1589">
                  <c:v>2456</c:v>
                </c:pt>
                <c:pt idx="1590">
                  <c:v>2457</c:v>
                </c:pt>
                <c:pt idx="1591">
                  <c:v>2458</c:v>
                </c:pt>
                <c:pt idx="1592">
                  <c:v>2459</c:v>
                </c:pt>
                <c:pt idx="1593">
                  <c:v>2460</c:v>
                </c:pt>
                <c:pt idx="1594">
                  <c:v>2461</c:v>
                </c:pt>
                <c:pt idx="1595">
                  <c:v>2462</c:v>
                </c:pt>
                <c:pt idx="1596">
                  <c:v>2463</c:v>
                </c:pt>
                <c:pt idx="1597">
                  <c:v>2464</c:v>
                </c:pt>
                <c:pt idx="1598">
                  <c:v>2465</c:v>
                </c:pt>
                <c:pt idx="1599">
                  <c:v>2466</c:v>
                </c:pt>
                <c:pt idx="1600">
                  <c:v>2467</c:v>
                </c:pt>
                <c:pt idx="1601">
                  <c:v>2468</c:v>
                </c:pt>
                <c:pt idx="1602">
                  <c:v>2469</c:v>
                </c:pt>
                <c:pt idx="1603">
                  <c:v>2470</c:v>
                </c:pt>
                <c:pt idx="1604">
                  <c:v>2471</c:v>
                </c:pt>
                <c:pt idx="1605">
                  <c:v>2472</c:v>
                </c:pt>
                <c:pt idx="1606">
                  <c:v>2473</c:v>
                </c:pt>
                <c:pt idx="1607">
                  <c:v>2474</c:v>
                </c:pt>
                <c:pt idx="1608">
                  <c:v>2475</c:v>
                </c:pt>
                <c:pt idx="1609">
                  <c:v>2476</c:v>
                </c:pt>
                <c:pt idx="1610">
                  <c:v>2477</c:v>
                </c:pt>
                <c:pt idx="1611">
                  <c:v>2478</c:v>
                </c:pt>
                <c:pt idx="1612">
                  <c:v>2479</c:v>
                </c:pt>
                <c:pt idx="1613">
                  <c:v>2480</c:v>
                </c:pt>
                <c:pt idx="1614">
                  <c:v>2481</c:v>
                </c:pt>
                <c:pt idx="1615">
                  <c:v>2482</c:v>
                </c:pt>
                <c:pt idx="1616">
                  <c:v>2483</c:v>
                </c:pt>
                <c:pt idx="1617">
                  <c:v>2484</c:v>
                </c:pt>
                <c:pt idx="1618">
                  <c:v>2485</c:v>
                </c:pt>
                <c:pt idx="1619">
                  <c:v>2486</c:v>
                </c:pt>
                <c:pt idx="1620">
                  <c:v>2487</c:v>
                </c:pt>
                <c:pt idx="1621">
                  <c:v>2488</c:v>
                </c:pt>
                <c:pt idx="1622">
                  <c:v>2489</c:v>
                </c:pt>
                <c:pt idx="1623">
                  <c:v>2490</c:v>
                </c:pt>
                <c:pt idx="1624">
                  <c:v>2491</c:v>
                </c:pt>
                <c:pt idx="1625">
                  <c:v>2492</c:v>
                </c:pt>
                <c:pt idx="1626">
                  <c:v>2493</c:v>
                </c:pt>
                <c:pt idx="1627">
                  <c:v>2494</c:v>
                </c:pt>
                <c:pt idx="1628">
                  <c:v>2495</c:v>
                </c:pt>
                <c:pt idx="1629">
                  <c:v>2496</c:v>
                </c:pt>
                <c:pt idx="1630">
                  <c:v>2497</c:v>
                </c:pt>
                <c:pt idx="1631">
                  <c:v>2498</c:v>
                </c:pt>
                <c:pt idx="1632">
                  <c:v>2499</c:v>
                </c:pt>
                <c:pt idx="1633">
                  <c:v>2500</c:v>
                </c:pt>
                <c:pt idx="1634">
                  <c:v>2501</c:v>
                </c:pt>
                <c:pt idx="1635">
                  <c:v>2502</c:v>
                </c:pt>
                <c:pt idx="1636">
                  <c:v>2503</c:v>
                </c:pt>
                <c:pt idx="1637">
                  <c:v>2504</c:v>
                </c:pt>
                <c:pt idx="1638">
                  <c:v>2505</c:v>
                </c:pt>
                <c:pt idx="1639">
                  <c:v>2506</c:v>
                </c:pt>
                <c:pt idx="1640">
                  <c:v>2507</c:v>
                </c:pt>
                <c:pt idx="1641">
                  <c:v>2508</c:v>
                </c:pt>
                <c:pt idx="1642">
                  <c:v>2509</c:v>
                </c:pt>
                <c:pt idx="1643">
                  <c:v>2510</c:v>
                </c:pt>
                <c:pt idx="1644">
                  <c:v>2511</c:v>
                </c:pt>
                <c:pt idx="1645">
                  <c:v>2512</c:v>
                </c:pt>
                <c:pt idx="1646">
                  <c:v>2513</c:v>
                </c:pt>
                <c:pt idx="1647">
                  <c:v>2514</c:v>
                </c:pt>
                <c:pt idx="1648">
                  <c:v>2515</c:v>
                </c:pt>
                <c:pt idx="1649">
                  <c:v>2516</c:v>
                </c:pt>
                <c:pt idx="1650">
                  <c:v>2517</c:v>
                </c:pt>
                <c:pt idx="1651">
                  <c:v>2518</c:v>
                </c:pt>
                <c:pt idx="1652">
                  <c:v>2519</c:v>
                </c:pt>
                <c:pt idx="1653">
                  <c:v>2520</c:v>
                </c:pt>
                <c:pt idx="1654">
                  <c:v>2521</c:v>
                </c:pt>
                <c:pt idx="1655">
                  <c:v>2522</c:v>
                </c:pt>
                <c:pt idx="1656">
                  <c:v>2523</c:v>
                </c:pt>
                <c:pt idx="1657">
                  <c:v>2524</c:v>
                </c:pt>
                <c:pt idx="1658">
                  <c:v>2525</c:v>
                </c:pt>
                <c:pt idx="1659">
                  <c:v>2526</c:v>
                </c:pt>
                <c:pt idx="1660">
                  <c:v>2527</c:v>
                </c:pt>
                <c:pt idx="1661">
                  <c:v>2528</c:v>
                </c:pt>
                <c:pt idx="1662">
                  <c:v>2529</c:v>
                </c:pt>
                <c:pt idx="1663">
                  <c:v>2530</c:v>
                </c:pt>
                <c:pt idx="1664">
                  <c:v>2531</c:v>
                </c:pt>
                <c:pt idx="1665">
                  <c:v>2532</c:v>
                </c:pt>
                <c:pt idx="1666">
                  <c:v>2533</c:v>
                </c:pt>
                <c:pt idx="1667">
                  <c:v>2534</c:v>
                </c:pt>
                <c:pt idx="1668">
                  <c:v>2535</c:v>
                </c:pt>
                <c:pt idx="1669">
                  <c:v>2536</c:v>
                </c:pt>
                <c:pt idx="1670">
                  <c:v>2537</c:v>
                </c:pt>
                <c:pt idx="1671">
                  <c:v>2538</c:v>
                </c:pt>
                <c:pt idx="1672">
                  <c:v>2539</c:v>
                </c:pt>
                <c:pt idx="1673">
                  <c:v>2540</c:v>
                </c:pt>
                <c:pt idx="1674">
                  <c:v>2541</c:v>
                </c:pt>
                <c:pt idx="1675">
                  <c:v>2542</c:v>
                </c:pt>
                <c:pt idx="1676">
                  <c:v>2543</c:v>
                </c:pt>
                <c:pt idx="1677">
                  <c:v>2544</c:v>
                </c:pt>
                <c:pt idx="1678">
                  <c:v>2545</c:v>
                </c:pt>
                <c:pt idx="1679">
                  <c:v>2546</c:v>
                </c:pt>
                <c:pt idx="1680">
                  <c:v>2547</c:v>
                </c:pt>
                <c:pt idx="1681">
                  <c:v>2548</c:v>
                </c:pt>
                <c:pt idx="1682">
                  <c:v>2549</c:v>
                </c:pt>
                <c:pt idx="1683">
                  <c:v>2550</c:v>
                </c:pt>
                <c:pt idx="1684">
                  <c:v>2551</c:v>
                </c:pt>
                <c:pt idx="1685">
                  <c:v>2552</c:v>
                </c:pt>
                <c:pt idx="1686">
                  <c:v>2553</c:v>
                </c:pt>
                <c:pt idx="1687">
                  <c:v>2554</c:v>
                </c:pt>
                <c:pt idx="1688">
                  <c:v>2555</c:v>
                </c:pt>
                <c:pt idx="1689">
                  <c:v>2556</c:v>
                </c:pt>
                <c:pt idx="1690">
                  <c:v>2557</c:v>
                </c:pt>
                <c:pt idx="1691">
                  <c:v>2558</c:v>
                </c:pt>
                <c:pt idx="1692">
                  <c:v>2559</c:v>
                </c:pt>
                <c:pt idx="1693">
                  <c:v>2560</c:v>
                </c:pt>
                <c:pt idx="1694">
                  <c:v>2561</c:v>
                </c:pt>
                <c:pt idx="1695">
                  <c:v>2562</c:v>
                </c:pt>
                <c:pt idx="1696">
                  <c:v>2563</c:v>
                </c:pt>
                <c:pt idx="1697">
                  <c:v>2564</c:v>
                </c:pt>
                <c:pt idx="1698">
                  <c:v>2565</c:v>
                </c:pt>
                <c:pt idx="1699">
                  <c:v>2566</c:v>
                </c:pt>
                <c:pt idx="1700">
                  <c:v>2567</c:v>
                </c:pt>
                <c:pt idx="1701">
                  <c:v>2568</c:v>
                </c:pt>
                <c:pt idx="1702">
                  <c:v>2569</c:v>
                </c:pt>
                <c:pt idx="1703">
                  <c:v>2570</c:v>
                </c:pt>
                <c:pt idx="1704">
                  <c:v>2571</c:v>
                </c:pt>
                <c:pt idx="1705">
                  <c:v>2572</c:v>
                </c:pt>
                <c:pt idx="1706">
                  <c:v>2573</c:v>
                </c:pt>
                <c:pt idx="1707">
                  <c:v>2574</c:v>
                </c:pt>
                <c:pt idx="1708">
                  <c:v>2575</c:v>
                </c:pt>
                <c:pt idx="1709">
                  <c:v>2576</c:v>
                </c:pt>
                <c:pt idx="1710">
                  <c:v>2577</c:v>
                </c:pt>
                <c:pt idx="1711">
                  <c:v>2578</c:v>
                </c:pt>
                <c:pt idx="1712">
                  <c:v>2579</c:v>
                </c:pt>
                <c:pt idx="1713">
                  <c:v>2580</c:v>
                </c:pt>
                <c:pt idx="1714">
                  <c:v>2581</c:v>
                </c:pt>
                <c:pt idx="1715">
                  <c:v>2582</c:v>
                </c:pt>
                <c:pt idx="1716">
                  <c:v>2583</c:v>
                </c:pt>
                <c:pt idx="1717">
                  <c:v>2584</c:v>
                </c:pt>
                <c:pt idx="1718">
                  <c:v>2585</c:v>
                </c:pt>
                <c:pt idx="1719">
                  <c:v>2586</c:v>
                </c:pt>
                <c:pt idx="1720">
                  <c:v>2587</c:v>
                </c:pt>
                <c:pt idx="1721">
                  <c:v>2588</c:v>
                </c:pt>
                <c:pt idx="1722">
                  <c:v>2589</c:v>
                </c:pt>
                <c:pt idx="1723">
                  <c:v>2590</c:v>
                </c:pt>
                <c:pt idx="1724">
                  <c:v>2591</c:v>
                </c:pt>
                <c:pt idx="1725">
                  <c:v>2592</c:v>
                </c:pt>
                <c:pt idx="1726">
                  <c:v>2593</c:v>
                </c:pt>
                <c:pt idx="1727">
                  <c:v>2594</c:v>
                </c:pt>
                <c:pt idx="1728">
                  <c:v>2595</c:v>
                </c:pt>
                <c:pt idx="1729">
                  <c:v>2596</c:v>
                </c:pt>
                <c:pt idx="1730">
                  <c:v>2597</c:v>
                </c:pt>
                <c:pt idx="1731">
                  <c:v>2598</c:v>
                </c:pt>
                <c:pt idx="1732">
                  <c:v>2599</c:v>
                </c:pt>
                <c:pt idx="1733">
                  <c:v>2600</c:v>
                </c:pt>
                <c:pt idx="1734">
                  <c:v>2601</c:v>
                </c:pt>
                <c:pt idx="1735">
                  <c:v>2602</c:v>
                </c:pt>
                <c:pt idx="1736">
                  <c:v>2603</c:v>
                </c:pt>
                <c:pt idx="1737">
                  <c:v>2604</c:v>
                </c:pt>
                <c:pt idx="1738">
                  <c:v>2605</c:v>
                </c:pt>
                <c:pt idx="1739">
                  <c:v>2606</c:v>
                </c:pt>
                <c:pt idx="1740">
                  <c:v>2607</c:v>
                </c:pt>
                <c:pt idx="1741">
                  <c:v>2608</c:v>
                </c:pt>
                <c:pt idx="1742">
                  <c:v>2609</c:v>
                </c:pt>
                <c:pt idx="1743">
                  <c:v>2610</c:v>
                </c:pt>
                <c:pt idx="1744">
                  <c:v>2611</c:v>
                </c:pt>
                <c:pt idx="1745">
                  <c:v>2612</c:v>
                </c:pt>
                <c:pt idx="1746">
                  <c:v>2613</c:v>
                </c:pt>
                <c:pt idx="1747">
                  <c:v>2614</c:v>
                </c:pt>
                <c:pt idx="1748">
                  <c:v>2615</c:v>
                </c:pt>
              </c:numCache>
            </c:numRef>
          </c:xVal>
          <c:yVal>
            <c:numRef>
              <c:f>'Final IR Interpolation'!$B$2:$B$1750</c:f>
              <c:numCache>
                <c:formatCode>General</c:formatCode>
                <c:ptCount val="1749"/>
                <c:pt idx="0">
                  <c:v>0.68861111919999995</c:v>
                </c:pt>
                <c:pt idx="1">
                  <c:v>0.68923921361249996</c:v>
                </c:pt>
                <c:pt idx="2">
                  <c:v>0.6901813552312499</c:v>
                </c:pt>
                <c:pt idx="3">
                  <c:v>0.69112349684999996</c:v>
                </c:pt>
                <c:pt idx="4">
                  <c:v>0.69175159126249997</c:v>
                </c:pt>
                <c:pt idx="5">
                  <c:v>0.69237968567499997</c:v>
                </c:pt>
                <c:pt idx="6">
                  <c:v>0.69300778008749997</c:v>
                </c:pt>
                <c:pt idx="7">
                  <c:v>0.69363587449999997</c:v>
                </c:pt>
                <c:pt idx="8">
                  <c:v>0.69455251398125006</c:v>
                </c:pt>
                <c:pt idx="9">
                  <c:v>0.69546915346249993</c:v>
                </c:pt>
                <c:pt idx="10">
                  <c:v>0.69608024645</c:v>
                </c:pt>
                <c:pt idx="11">
                  <c:v>0.69669133943750006</c:v>
                </c:pt>
                <c:pt idx="12">
                  <c:v>0.69730243242500001</c:v>
                </c:pt>
                <c:pt idx="13">
                  <c:v>0.69791352541249996</c:v>
                </c:pt>
                <c:pt idx="14">
                  <c:v>0.698910746975</c:v>
                </c:pt>
                <c:pt idx="15">
                  <c:v>0.70006913270000004</c:v>
                </c:pt>
                <c:pt idx="16">
                  <c:v>0.70084138985000011</c:v>
                </c:pt>
                <c:pt idx="17">
                  <c:v>0.70161364700000006</c:v>
                </c:pt>
                <c:pt idx="18">
                  <c:v>0.70238590415000002</c:v>
                </c:pt>
                <c:pt idx="19">
                  <c:v>0.70315816129999997</c:v>
                </c:pt>
                <c:pt idx="20">
                  <c:v>0.70431654702499991</c:v>
                </c:pt>
                <c:pt idx="21">
                  <c:v>0.70573426241250004</c:v>
                </c:pt>
                <c:pt idx="22">
                  <c:v>0.70676584922499996</c:v>
                </c:pt>
                <c:pt idx="23">
                  <c:v>0.70779743603750001</c:v>
                </c:pt>
                <c:pt idx="24">
                  <c:v>0.70882902285000005</c:v>
                </c:pt>
                <c:pt idx="25">
                  <c:v>0.70986060966249998</c:v>
                </c:pt>
                <c:pt idx="26">
                  <c:v>0.71140798988124998</c:v>
                </c:pt>
                <c:pt idx="27">
                  <c:v>0.71295537009999999</c:v>
                </c:pt>
                <c:pt idx="28">
                  <c:v>0.71381395788750002</c:v>
                </c:pt>
                <c:pt idx="29">
                  <c:v>0.71467254567500005</c:v>
                </c:pt>
                <c:pt idx="30">
                  <c:v>0.71553113346250008</c:v>
                </c:pt>
                <c:pt idx="31">
                  <c:v>0.71638972125</c:v>
                </c:pt>
                <c:pt idx="32">
                  <c:v>0.71767760293124994</c:v>
                </c:pt>
                <c:pt idx="33">
                  <c:v>0.71896548461249998</c:v>
                </c:pt>
                <c:pt idx="34">
                  <c:v>0.71982407240000001</c:v>
                </c:pt>
                <c:pt idx="35">
                  <c:v>0.72090725662499999</c:v>
                </c:pt>
                <c:pt idx="36">
                  <c:v>0.72199044084999997</c:v>
                </c:pt>
                <c:pt idx="37">
                  <c:v>0.72307362507499995</c:v>
                </c:pt>
                <c:pt idx="38">
                  <c:v>0.72469840141249997</c:v>
                </c:pt>
                <c:pt idx="39">
                  <c:v>0.72632317774999988</c:v>
                </c:pt>
                <c:pt idx="40">
                  <c:v>0.72740636197499997</c:v>
                </c:pt>
                <c:pt idx="41">
                  <c:v>0.72848954619999995</c:v>
                </c:pt>
                <c:pt idx="42">
                  <c:v>0.72961456267499991</c:v>
                </c:pt>
                <c:pt idx="43">
                  <c:v>0.73130208738750002</c:v>
                </c:pt>
                <c:pt idx="44">
                  <c:v>0.73298961209999991</c:v>
                </c:pt>
                <c:pt idx="45">
                  <c:v>0.73411462857499998</c:v>
                </c:pt>
                <c:pt idx="46">
                  <c:v>0.73523964504999995</c:v>
                </c:pt>
                <c:pt idx="47">
                  <c:v>0.73636466152499991</c:v>
                </c:pt>
                <c:pt idx="48">
                  <c:v>0.73748967799999998</c:v>
                </c:pt>
                <c:pt idx="49">
                  <c:v>0.73925431088750004</c:v>
                </c:pt>
                <c:pt idx="50">
                  <c:v>0.74101894377499999</c:v>
                </c:pt>
                <c:pt idx="51">
                  <c:v>0.7421953657</c:v>
                </c:pt>
                <c:pt idx="52">
                  <c:v>0.743371787625</c:v>
                </c:pt>
                <c:pt idx="53">
                  <c:v>0.74454820955000001</c:v>
                </c:pt>
                <c:pt idx="54">
                  <c:v>0.74572463147500001</c:v>
                </c:pt>
                <c:pt idx="55">
                  <c:v>0.74748524900000002</c:v>
                </c:pt>
                <c:pt idx="56">
                  <c:v>0.74923783580000003</c:v>
                </c:pt>
                <c:pt idx="57">
                  <c:v>0.75040622700000004</c:v>
                </c:pt>
                <c:pt idx="58">
                  <c:v>0.75157461820000004</c:v>
                </c:pt>
                <c:pt idx="59">
                  <c:v>0.75274300940000005</c:v>
                </c:pt>
                <c:pt idx="60">
                  <c:v>0.75391140060000006</c:v>
                </c:pt>
                <c:pt idx="61">
                  <c:v>0.75566398739999996</c:v>
                </c:pt>
                <c:pt idx="62">
                  <c:v>0.75738220447500004</c:v>
                </c:pt>
                <c:pt idx="63">
                  <c:v>0.75851622595000001</c:v>
                </c:pt>
                <c:pt idx="64">
                  <c:v>0.75965024742499998</c:v>
                </c:pt>
                <c:pt idx="65">
                  <c:v>0.76078426889999995</c:v>
                </c:pt>
                <c:pt idx="66">
                  <c:v>0.76191829037499992</c:v>
                </c:pt>
                <c:pt idx="67">
                  <c:v>0.76361932258750009</c:v>
                </c:pt>
                <c:pt idx="68">
                  <c:v>0.76532035480000005</c:v>
                </c:pt>
                <c:pt idx="69">
                  <c:v>0.76664442925000009</c:v>
                </c:pt>
                <c:pt idx="70">
                  <c:v>0.76796850370000003</c:v>
                </c:pt>
                <c:pt idx="71">
                  <c:v>0.76929257814999996</c:v>
                </c:pt>
                <c:pt idx="72">
                  <c:v>0.77061665260000001</c:v>
                </c:pt>
                <c:pt idx="73">
                  <c:v>0.77260276427499996</c:v>
                </c:pt>
                <c:pt idx="74">
                  <c:v>0.77458887594999992</c:v>
                </c:pt>
                <c:pt idx="75">
                  <c:v>0.77591295039999997</c:v>
                </c:pt>
                <c:pt idx="76">
                  <c:v>0.77712365775000003</c:v>
                </c:pt>
                <c:pt idx="77">
                  <c:v>0.77833436509999998</c:v>
                </c:pt>
                <c:pt idx="78">
                  <c:v>0.77954507244999993</c:v>
                </c:pt>
                <c:pt idx="79">
                  <c:v>0.78136113347500002</c:v>
                </c:pt>
                <c:pt idx="80">
                  <c:v>0.78317719450000001</c:v>
                </c:pt>
                <c:pt idx="81">
                  <c:v>0.78438790184999996</c:v>
                </c:pt>
                <c:pt idx="82">
                  <c:v>0.78559860920000002</c:v>
                </c:pt>
                <c:pt idx="83">
                  <c:v>0.78677406793750004</c:v>
                </c:pt>
                <c:pt idx="84">
                  <c:v>0.78853725604375002</c:v>
                </c:pt>
                <c:pt idx="85">
                  <c:v>0.79030044415</c:v>
                </c:pt>
                <c:pt idx="86">
                  <c:v>0.79147590288750003</c:v>
                </c:pt>
                <c:pt idx="87">
                  <c:v>0.79265136162499994</c:v>
                </c:pt>
                <c:pt idx="88">
                  <c:v>0.79382682036249996</c:v>
                </c:pt>
                <c:pt idx="89">
                  <c:v>0.79500227909999999</c:v>
                </c:pt>
                <c:pt idx="90">
                  <c:v>0.79697792835000003</c:v>
                </c:pt>
                <c:pt idx="91">
                  <c:v>0.79895357760000008</c:v>
                </c:pt>
                <c:pt idx="92">
                  <c:v>0.80027067709999999</c:v>
                </c:pt>
                <c:pt idx="93">
                  <c:v>0.80158777659999991</c:v>
                </c:pt>
                <c:pt idx="94">
                  <c:v>0.80290487609999994</c:v>
                </c:pt>
                <c:pt idx="95">
                  <c:v>0.80422197559999997</c:v>
                </c:pt>
                <c:pt idx="96">
                  <c:v>0.80607496763749997</c:v>
                </c:pt>
                <c:pt idx="97">
                  <c:v>0.80768264525</c:v>
                </c:pt>
                <c:pt idx="98">
                  <c:v>0.80875443032500005</c:v>
                </c:pt>
                <c:pt idx="99">
                  <c:v>0.80982621539999999</c:v>
                </c:pt>
                <c:pt idx="100">
                  <c:v>0.81089800047499994</c:v>
                </c:pt>
                <c:pt idx="101">
                  <c:v>0.81196978554999999</c:v>
                </c:pt>
                <c:pt idx="102">
                  <c:v>0.81357746316250001</c:v>
                </c:pt>
                <c:pt idx="103">
                  <c:v>0.81532214886249998</c:v>
                </c:pt>
                <c:pt idx="104">
                  <c:v>0.81653094202499998</c:v>
                </c:pt>
                <c:pt idx="105">
                  <c:v>0.81773973518749998</c:v>
                </c:pt>
                <c:pt idx="106">
                  <c:v>0.81894852834999998</c:v>
                </c:pt>
                <c:pt idx="107">
                  <c:v>0.82015732151249998</c:v>
                </c:pt>
                <c:pt idx="108">
                  <c:v>0.82197051125624998</c:v>
                </c:pt>
                <c:pt idx="109">
                  <c:v>0.82378370099999998</c:v>
                </c:pt>
                <c:pt idx="110">
                  <c:v>0.82478467683750001</c:v>
                </c:pt>
                <c:pt idx="111">
                  <c:v>0.82578565267500004</c:v>
                </c:pt>
                <c:pt idx="112">
                  <c:v>0.82678662851250007</c:v>
                </c:pt>
                <c:pt idx="113">
                  <c:v>0.82778760434999998</c:v>
                </c:pt>
                <c:pt idx="114">
                  <c:v>0.82928906810624992</c:v>
                </c:pt>
                <c:pt idx="115">
                  <c:v>0.83079053186249996</c:v>
                </c:pt>
                <c:pt idx="116">
                  <c:v>0.83179150769999999</c:v>
                </c:pt>
                <c:pt idx="117">
                  <c:v>0.83278534574999996</c:v>
                </c:pt>
                <c:pt idx="118">
                  <c:v>0.83377918379999993</c:v>
                </c:pt>
                <c:pt idx="119">
                  <c:v>0.83526994087499995</c:v>
                </c:pt>
                <c:pt idx="120">
                  <c:v>0.83676069794999997</c:v>
                </c:pt>
                <c:pt idx="121">
                  <c:v>0.83775453600000005</c:v>
                </c:pt>
                <c:pt idx="122">
                  <c:v>0.83874837405000002</c:v>
                </c:pt>
                <c:pt idx="123">
                  <c:v>0.8397422121</c:v>
                </c:pt>
                <c:pt idx="124">
                  <c:v>0.840613226125</c:v>
                </c:pt>
                <c:pt idx="125">
                  <c:v>0.84191974716249995</c:v>
                </c:pt>
                <c:pt idx="126">
                  <c:v>0.84322626820000002</c:v>
                </c:pt>
                <c:pt idx="127">
                  <c:v>0.84409728222500002</c:v>
                </c:pt>
                <c:pt idx="128">
                  <c:v>0.84496829625000003</c:v>
                </c:pt>
                <c:pt idx="129">
                  <c:v>0.84583931027500003</c:v>
                </c:pt>
                <c:pt idx="130">
                  <c:v>0.84671032430000004</c:v>
                </c:pt>
                <c:pt idx="131">
                  <c:v>0.84789306018124999</c:v>
                </c:pt>
                <c:pt idx="132">
                  <c:v>0.84907579606249994</c:v>
                </c:pt>
                <c:pt idx="133">
                  <c:v>0.84986428665000002</c:v>
                </c:pt>
                <c:pt idx="134">
                  <c:v>0.8506527772375001</c:v>
                </c:pt>
                <c:pt idx="135">
                  <c:v>0.85144126782500007</c:v>
                </c:pt>
                <c:pt idx="136">
                  <c:v>0.85222975841250004</c:v>
                </c:pt>
                <c:pt idx="137">
                  <c:v>0.85335656990624997</c:v>
                </c:pt>
                <c:pt idx="138">
                  <c:v>0.85437153262499999</c:v>
                </c:pt>
                <c:pt idx="139">
                  <c:v>0.85504817443750003</c:v>
                </c:pt>
                <c:pt idx="140">
                  <c:v>0.85572481624999996</c:v>
                </c:pt>
                <c:pt idx="141">
                  <c:v>0.85640145806250001</c:v>
                </c:pt>
                <c:pt idx="142">
                  <c:v>0.85741642078125002</c:v>
                </c:pt>
                <c:pt idx="143">
                  <c:v>0.85843138350000003</c:v>
                </c:pt>
                <c:pt idx="144">
                  <c:v>0.85898010543750003</c:v>
                </c:pt>
                <c:pt idx="145">
                  <c:v>0.85952882737500003</c:v>
                </c:pt>
                <c:pt idx="146">
                  <c:v>0.86007754931250002</c:v>
                </c:pt>
                <c:pt idx="147">
                  <c:v>0.86062627125000002</c:v>
                </c:pt>
                <c:pt idx="148">
                  <c:v>0.86144935415625001</c:v>
                </c:pt>
                <c:pt idx="149">
                  <c:v>0.86227243706250001</c:v>
                </c:pt>
                <c:pt idx="150">
                  <c:v>0.862821159</c:v>
                </c:pt>
                <c:pt idx="151">
                  <c:v>0.86318910323750009</c:v>
                </c:pt>
                <c:pt idx="152">
                  <c:v>0.86355704747500006</c:v>
                </c:pt>
                <c:pt idx="153">
                  <c:v>0.86392499171250003</c:v>
                </c:pt>
                <c:pt idx="154">
                  <c:v>0.86447690806874999</c:v>
                </c:pt>
                <c:pt idx="155">
                  <c:v>0.86502882442499995</c:v>
                </c:pt>
                <c:pt idx="156">
                  <c:v>0.86539676866249993</c:v>
                </c:pt>
                <c:pt idx="157">
                  <c:v>0.86576471290000001</c:v>
                </c:pt>
                <c:pt idx="158">
                  <c:v>0.86619486606250007</c:v>
                </c:pt>
                <c:pt idx="159">
                  <c:v>0.86662501922500002</c:v>
                </c:pt>
                <c:pt idx="160">
                  <c:v>0.86727024896875005</c:v>
                </c:pt>
                <c:pt idx="161">
                  <c:v>0.86791547871250008</c:v>
                </c:pt>
                <c:pt idx="162">
                  <c:v>0.86834563187500002</c:v>
                </c:pt>
                <c:pt idx="163">
                  <c:v>0.86877578503749997</c:v>
                </c:pt>
                <c:pt idx="164">
                  <c:v>0.86920593820000003</c:v>
                </c:pt>
                <c:pt idx="165">
                  <c:v>0.86959421541250004</c:v>
                </c:pt>
                <c:pt idx="166">
                  <c:v>0.86998249262500005</c:v>
                </c:pt>
                <c:pt idx="167">
                  <c:v>0.87024134410000009</c:v>
                </c:pt>
                <c:pt idx="168">
                  <c:v>0.87050019557500002</c:v>
                </c:pt>
                <c:pt idx="169">
                  <c:v>0.87075904705000007</c:v>
                </c:pt>
                <c:pt idx="170">
                  <c:v>0.87101789852500011</c:v>
                </c:pt>
                <c:pt idx="171">
                  <c:v>0.87134198725000001</c:v>
                </c:pt>
                <c:pt idx="172">
                  <c:v>0.871537699</c:v>
                </c:pt>
                <c:pt idx="173">
                  <c:v>0.87166817350000003</c:v>
                </c:pt>
                <c:pt idx="174">
                  <c:v>0.87179864799999995</c:v>
                </c:pt>
                <c:pt idx="175">
                  <c:v>0.87192912249999999</c:v>
                </c:pt>
                <c:pt idx="176">
                  <c:v>0.87205959700000002</c:v>
                </c:pt>
                <c:pt idx="177">
                  <c:v>0.87225530875000001</c:v>
                </c:pt>
                <c:pt idx="178">
                  <c:v>0.87248919590000007</c:v>
                </c:pt>
                <c:pt idx="179">
                  <c:v>0.87265784580000005</c:v>
                </c:pt>
                <c:pt idx="180">
                  <c:v>0.87282649570000004</c:v>
                </c:pt>
                <c:pt idx="181">
                  <c:v>0.87299514560000002</c:v>
                </c:pt>
                <c:pt idx="182">
                  <c:v>0.87316379550000001</c:v>
                </c:pt>
                <c:pt idx="183">
                  <c:v>0.87341677034999998</c:v>
                </c:pt>
                <c:pt idx="184">
                  <c:v>0.87366974519999996</c:v>
                </c:pt>
                <c:pt idx="185">
                  <c:v>0.87360242876249994</c:v>
                </c:pt>
                <c:pt idx="186">
                  <c:v>0.87353511232499992</c:v>
                </c:pt>
                <c:pt idx="187">
                  <c:v>0.8734677958874999</c:v>
                </c:pt>
                <c:pt idx="188">
                  <c:v>0.87336682123124998</c:v>
                </c:pt>
                <c:pt idx="189">
                  <c:v>0.87326584657500006</c:v>
                </c:pt>
                <c:pt idx="190">
                  <c:v>0.87319853013750004</c:v>
                </c:pt>
                <c:pt idx="191">
                  <c:v>0.87313121370000002</c:v>
                </c:pt>
                <c:pt idx="192">
                  <c:v>0.87300039910000005</c:v>
                </c:pt>
                <c:pt idx="193">
                  <c:v>0.87286958450000007</c:v>
                </c:pt>
                <c:pt idx="194">
                  <c:v>0.87267336260000006</c:v>
                </c:pt>
                <c:pt idx="195">
                  <c:v>0.87247714070000004</c:v>
                </c:pt>
                <c:pt idx="196">
                  <c:v>0.87234632609999996</c:v>
                </c:pt>
                <c:pt idx="197">
                  <c:v>0.87221551149999998</c:v>
                </c:pt>
                <c:pt idx="198">
                  <c:v>0.87208469690000001</c:v>
                </c:pt>
                <c:pt idx="199">
                  <c:v>0.87193629801250006</c:v>
                </c:pt>
                <c:pt idx="200">
                  <c:v>0.87171369968125001</c:v>
                </c:pt>
                <c:pt idx="201">
                  <c:v>0.87149110134999996</c:v>
                </c:pt>
                <c:pt idx="202">
                  <c:v>0.87134270246250001</c:v>
                </c:pt>
                <c:pt idx="203">
                  <c:v>0.87119430357500005</c:v>
                </c:pt>
                <c:pt idx="204">
                  <c:v>0.87104590468750009</c:v>
                </c:pt>
                <c:pt idx="205">
                  <c:v>0.87072909912500007</c:v>
                </c:pt>
                <c:pt idx="206">
                  <c:v>0.8702238791000001</c:v>
                </c:pt>
                <c:pt idx="207">
                  <c:v>0.86988706575000008</c:v>
                </c:pt>
                <c:pt idx="208">
                  <c:v>0.86955025240000006</c:v>
                </c:pt>
                <c:pt idx="209">
                  <c:v>0.86921343905000004</c:v>
                </c:pt>
                <c:pt idx="210">
                  <c:v>0.86887662570000002</c:v>
                </c:pt>
                <c:pt idx="211">
                  <c:v>0.86837140567500004</c:v>
                </c:pt>
                <c:pt idx="212">
                  <c:v>0.86782007427499996</c:v>
                </c:pt>
                <c:pt idx="213">
                  <c:v>0.86743714954999995</c:v>
                </c:pt>
                <c:pt idx="214">
                  <c:v>0.86705422482499994</c:v>
                </c:pt>
                <c:pt idx="215">
                  <c:v>0.86667130009999993</c:v>
                </c:pt>
                <c:pt idx="216">
                  <c:v>0.86628837537499992</c:v>
                </c:pt>
                <c:pt idx="217">
                  <c:v>0.8657139882874999</c:v>
                </c:pt>
                <c:pt idx="218">
                  <c:v>0.8651396012</c:v>
                </c:pt>
                <c:pt idx="219">
                  <c:v>0.86462473473750001</c:v>
                </c:pt>
                <c:pt idx="220">
                  <c:v>0.86410986827499991</c:v>
                </c:pt>
                <c:pt idx="221">
                  <c:v>0.86359500181249993</c:v>
                </c:pt>
                <c:pt idx="222">
                  <c:v>0.86308013534999994</c:v>
                </c:pt>
                <c:pt idx="223">
                  <c:v>0.86230783565624991</c:v>
                </c:pt>
                <c:pt idx="224">
                  <c:v>0.86153553596249999</c:v>
                </c:pt>
                <c:pt idx="225">
                  <c:v>0.8610206695</c:v>
                </c:pt>
                <c:pt idx="226">
                  <c:v>0.86058225919999998</c:v>
                </c:pt>
                <c:pt idx="227">
                  <c:v>0.86014384889999995</c:v>
                </c:pt>
                <c:pt idx="228">
                  <c:v>0.85948623344999997</c:v>
                </c:pt>
                <c:pt idx="229">
                  <c:v>0.85882861799999999</c:v>
                </c:pt>
                <c:pt idx="230">
                  <c:v>0.85839020770000007</c:v>
                </c:pt>
                <c:pt idx="231">
                  <c:v>0.85795179740000005</c:v>
                </c:pt>
                <c:pt idx="232">
                  <c:v>0.85751338710000002</c:v>
                </c:pt>
                <c:pt idx="233">
                  <c:v>0.85692440336250009</c:v>
                </c:pt>
                <c:pt idx="234">
                  <c:v>0.85604092775624996</c:v>
                </c:pt>
                <c:pt idx="235">
                  <c:v>0.85515745215000005</c:v>
                </c:pt>
                <c:pt idx="236">
                  <c:v>0.8545684684125</c:v>
                </c:pt>
                <c:pt idx="237">
                  <c:v>0.85397948467499996</c:v>
                </c:pt>
                <c:pt idx="238">
                  <c:v>0.85339050093750002</c:v>
                </c:pt>
                <c:pt idx="239">
                  <c:v>0.85280151719999997</c:v>
                </c:pt>
                <c:pt idx="240">
                  <c:v>0.85186052195624995</c:v>
                </c:pt>
                <c:pt idx="241">
                  <c:v>0.85091952671250004</c:v>
                </c:pt>
                <c:pt idx="242">
                  <c:v>0.85029219654999999</c:v>
                </c:pt>
                <c:pt idx="243">
                  <c:v>0.84966486638749994</c:v>
                </c:pt>
                <c:pt idx="244">
                  <c:v>0.849037536225</c:v>
                </c:pt>
                <c:pt idx="245">
                  <c:v>0.84809654098124998</c:v>
                </c:pt>
                <c:pt idx="246">
                  <c:v>0.84712736873750005</c:v>
                </c:pt>
                <c:pt idx="247">
                  <c:v>0.84647186157499998</c:v>
                </c:pt>
                <c:pt idx="248">
                  <c:v>0.84581635441250003</c:v>
                </c:pt>
                <c:pt idx="249">
                  <c:v>0.84516084725000007</c:v>
                </c:pt>
                <c:pt idx="250">
                  <c:v>0.8445053400875</c:v>
                </c:pt>
                <c:pt idx="251">
                  <c:v>0.84352207934375012</c:v>
                </c:pt>
                <c:pt idx="252">
                  <c:v>0.84253881860000002</c:v>
                </c:pt>
                <c:pt idx="253">
                  <c:v>0.8416514678625</c:v>
                </c:pt>
                <c:pt idx="254">
                  <c:v>0.84076411712499999</c:v>
                </c:pt>
                <c:pt idx="255">
                  <c:v>0.83987676638749997</c:v>
                </c:pt>
                <c:pt idx="256">
                  <c:v>0.83898941564999996</c:v>
                </c:pt>
                <c:pt idx="257">
                  <c:v>0.83765838954374994</c:v>
                </c:pt>
                <c:pt idx="258">
                  <c:v>0.83632736343749992</c:v>
                </c:pt>
                <c:pt idx="259">
                  <c:v>0.83544001270000001</c:v>
                </c:pt>
                <c:pt idx="260">
                  <c:v>0.83493425061249993</c:v>
                </c:pt>
                <c:pt idx="261">
                  <c:v>0.83442848852499996</c:v>
                </c:pt>
                <c:pt idx="262">
                  <c:v>0.83366984539375</c:v>
                </c:pt>
                <c:pt idx="263">
                  <c:v>0.83291120226250004</c:v>
                </c:pt>
                <c:pt idx="264">
                  <c:v>0.83240544017500007</c:v>
                </c:pt>
                <c:pt idx="265">
                  <c:v>0.83189967808750009</c:v>
                </c:pt>
                <c:pt idx="266">
                  <c:v>0.83139391600000001</c:v>
                </c:pt>
                <c:pt idx="267">
                  <c:v>0.83062103073749993</c:v>
                </c:pt>
                <c:pt idx="268">
                  <c:v>0.82946170284374998</c:v>
                </c:pt>
                <c:pt idx="269">
                  <c:v>0.82830237495000003</c:v>
                </c:pt>
                <c:pt idx="270">
                  <c:v>0.82752948968750006</c:v>
                </c:pt>
                <c:pt idx="271">
                  <c:v>0.8267566044250001</c:v>
                </c:pt>
                <c:pt idx="272">
                  <c:v>0.82598371916250013</c:v>
                </c:pt>
                <c:pt idx="273">
                  <c:v>0.82521083390000005</c:v>
                </c:pt>
                <c:pt idx="274">
                  <c:v>0.82407527813750003</c:v>
                </c:pt>
                <c:pt idx="275">
                  <c:v>0.82293972237500002</c:v>
                </c:pt>
                <c:pt idx="276">
                  <c:v>0.82218268520000004</c:v>
                </c:pt>
                <c:pt idx="277">
                  <c:v>0.82142564802500007</c:v>
                </c:pt>
                <c:pt idx="278">
                  <c:v>0.82066861085000009</c:v>
                </c:pt>
                <c:pt idx="279">
                  <c:v>0.81953305508749996</c:v>
                </c:pt>
                <c:pt idx="280">
                  <c:v>0.81838773595000003</c:v>
                </c:pt>
                <c:pt idx="281">
                  <c:v>0.81762093540000003</c:v>
                </c:pt>
                <c:pt idx="282">
                  <c:v>0.81685413485000002</c:v>
                </c:pt>
                <c:pt idx="283">
                  <c:v>0.81608733430000002</c:v>
                </c:pt>
                <c:pt idx="284">
                  <c:v>0.81532053375000002</c:v>
                </c:pt>
                <c:pt idx="285">
                  <c:v>0.81417033292500007</c:v>
                </c:pt>
                <c:pt idx="286">
                  <c:v>0.81302013210000001</c:v>
                </c:pt>
                <c:pt idx="287">
                  <c:v>0.81230450356250006</c:v>
                </c:pt>
                <c:pt idx="288">
                  <c:v>0.81158887502499999</c:v>
                </c:pt>
                <c:pt idx="289">
                  <c:v>0.81087324648750003</c:v>
                </c:pt>
                <c:pt idx="290">
                  <c:v>0.80979980368125004</c:v>
                </c:pt>
                <c:pt idx="291">
                  <c:v>0.80872636087500005</c:v>
                </c:pt>
                <c:pt idx="292">
                  <c:v>0.80801073233750009</c:v>
                </c:pt>
                <c:pt idx="293">
                  <c:v>0.80729510380000002</c:v>
                </c:pt>
                <c:pt idx="294">
                  <c:v>0.80643926118749998</c:v>
                </c:pt>
                <c:pt idx="295">
                  <c:v>0.80558341857500004</c:v>
                </c:pt>
                <c:pt idx="296">
                  <c:v>0.80429965465625008</c:v>
                </c:pt>
                <c:pt idx="297">
                  <c:v>0.80301589073750002</c:v>
                </c:pt>
                <c:pt idx="298">
                  <c:v>0.80216004812499997</c:v>
                </c:pt>
                <c:pt idx="299">
                  <c:v>0.80130420551249992</c:v>
                </c:pt>
                <c:pt idx="300">
                  <c:v>0.80044836289999999</c:v>
                </c:pt>
                <c:pt idx="301">
                  <c:v>0.7998223821249999</c:v>
                </c:pt>
                <c:pt idx="302">
                  <c:v>0.79888341096249993</c:v>
                </c:pt>
                <c:pt idx="303">
                  <c:v>0.79794443979999996</c:v>
                </c:pt>
                <c:pt idx="304">
                  <c:v>0.79731845902499998</c:v>
                </c:pt>
                <c:pt idx="305">
                  <c:v>0.79669247825</c:v>
                </c:pt>
                <c:pt idx="306">
                  <c:v>0.79606649747500002</c:v>
                </c:pt>
                <c:pt idx="307">
                  <c:v>0.79512519413750005</c:v>
                </c:pt>
                <c:pt idx="308">
                  <c:v>0.79417922645000005</c:v>
                </c:pt>
                <c:pt idx="309">
                  <c:v>0.79354858132500006</c:v>
                </c:pt>
                <c:pt idx="310">
                  <c:v>0.79291793620000006</c:v>
                </c:pt>
                <c:pt idx="311">
                  <c:v>0.79228729107500007</c:v>
                </c:pt>
                <c:pt idx="312">
                  <c:v>0.79165664595000007</c:v>
                </c:pt>
                <c:pt idx="313">
                  <c:v>0.79071067826249997</c:v>
                </c:pt>
                <c:pt idx="314">
                  <c:v>0.78961630162499996</c:v>
                </c:pt>
                <c:pt idx="315">
                  <c:v>0.78883724755000006</c:v>
                </c:pt>
                <c:pt idx="316">
                  <c:v>0.78805819347500006</c:v>
                </c:pt>
                <c:pt idx="317">
                  <c:v>0.78727913940000005</c:v>
                </c:pt>
                <c:pt idx="318">
                  <c:v>0.78650008532500004</c:v>
                </c:pt>
                <c:pt idx="319">
                  <c:v>0.78533150421249998</c:v>
                </c:pt>
                <c:pt idx="320">
                  <c:v>0.78416292310000002</c:v>
                </c:pt>
                <c:pt idx="321">
                  <c:v>0.78346361634999995</c:v>
                </c:pt>
                <c:pt idx="322">
                  <c:v>0.78276430959999999</c:v>
                </c:pt>
                <c:pt idx="323">
                  <c:v>0.78206500285000002</c:v>
                </c:pt>
                <c:pt idx="324">
                  <c:v>0.78101604272499991</c:v>
                </c:pt>
                <c:pt idx="325">
                  <c:v>0.77996708260000003</c:v>
                </c:pt>
                <c:pt idx="326">
                  <c:v>0.77926777584999996</c:v>
                </c:pt>
                <c:pt idx="327">
                  <c:v>0.77856846909999999</c:v>
                </c:pt>
                <c:pt idx="328">
                  <c:v>0.77793552323750004</c:v>
                </c:pt>
                <c:pt idx="329">
                  <c:v>0.77730257737499997</c:v>
                </c:pt>
                <c:pt idx="330">
                  <c:v>0.77635315858124998</c:v>
                </c:pt>
                <c:pt idx="331">
                  <c:v>0.77540373978749999</c:v>
                </c:pt>
                <c:pt idx="332">
                  <c:v>0.77477079392500003</c:v>
                </c:pt>
                <c:pt idx="333">
                  <c:v>0.77413784806250008</c:v>
                </c:pt>
                <c:pt idx="334">
                  <c:v>0.77350490220000001</c:v>
                </c:pt>
                <c:pt idx="335">
                  <c:v>0.77249468452500003</c:v>
                </c:pt>
                <c:pt idx="336">
                  <c:v>0.77148446685000005</c:v>
                </c:pt>
                <c:pt idx="337">
                  <c:v>0.77081098840000006</c:v>
                </c:pt>
                <c:pt idx="338">
                  <c:v>0.77013750995000008</c:v>
                </c:pt>
                <c:pt idx="339">
                  <c:v>0.76946403150000009</c:v>
                </c:pt>
                <c:pt idx="340">
                  <c:v>0.7687905530500001</c:v>
                </c:pt>
                <c:pt idx="341">
                  <c:v>0.76776685084375007</c:v>
                </c:pt>
                <c:pt idx="342">
                  <c:v>0.76671617957499993</c:v>
                </c:pt>
                <c:pt idx="343">
                  <c:v>0.76601573206249995</c:v>
                </c:pt>
                <c:pt idx="344">
                  <c:v>0.76531528454999997</c:v>
                </c:pt>
                <c:pt idx="345">
                  <c:v>0.76461483703749999</c:v>
                </c:pt>
                <c:pt idx="346">
                  <c:v>0.76391438952500001</c:v>
                </c:pt>
                <c:pt idx="347">
                  <c:v>0.7628637182562501</c:v>
                </c:pt>
                <c:pt idx="348">
                  <c:v>0.76197006816250001</c:v>
                </c:pt>
                <c:pt idx="349">
                  <c:v>0.76142664182499997</c:v>
                </c:pt>
                <c:pt idx="350">
                  <c:v>0.76088321548750004</c:v>
                </c:pt>
                <c:pt idx="351">
                  <c:v>0.76033978915</c:v>
                </c:pt>
                <c:pt idx="352">
                  <c:v>0.75952464964374999</c:v>
                </c:pt>
                <c:pt idx="353">
                  <c:v>0.75870951013749999</c:v>
                </c:pt>
                <c:pt idx="354">
                  <c:v>0.75816608379999995</c:v>
                </c:pt>
                <c:pt idx="355">
                  <c:v>0.75758390056250002</c:v>
                </c:pt>
                <c:pt idx="356">
                  <c:v>0.75700171732499999</c:v>
                </c:pt>
                <c:pt idx="357">
                  <c:v>0.75641953408749996</c:v>
                </c:pt>
                <c:pt idx="358">
                  <c:v>0.75554625923125007</c:v>
                </c:pt>
                <c:pt idx="359">
                  <c:v>0.75467298437499997</c:v>
                </c:pt>
                <c:pt idx="360">
                  <c:v>0.75409080113750004</c:v>
                </c:pt>
                <c:pt idx="361">
                  <c:v>0.75350861790000001</c:v>
                </c:pt>
                <c:pt idx="362">
                  <c:v>0.75298300003749996</c:v>
                </c:pt>
                <c:pt idx="363">
                  <c:v>0.75219457324375005</c:v>
                </c:pt>
                <c:pt idx="364">
                  <c:v>0.75140614644999992</c:v>
                </c:pt>
                <c:pt idx="365">
                  <c:v>0.75088052858749998</c:v>
                </c:pt>
                <c:pt idx="366">
                  <c:v>0.75035491072499994</c:v>
                </c:pt>
                <c:pt idx="367">
                  <c:v>0.74982929286249989</c:v>
                </c:pt>
                <c:pt idx="368">
                  <c:v>0.74930367499999995</c:v>
                </c:pt>
                <c:pt idx="369">
                  <c:v>0.74854531551875003</c:v>
                </c:pt>
                <c:pt idx="370">
                  <c:v>0.74778695603750001</c:v>
                </c:pt>
                <c:pt idx="371">
                  <c:v>0.74728138305000003</c:v>
                </c:pt>
                <c:pt idx="372">
                  <c:v>0.74677581006250005</c:v>
                </c:pt>
                <c:pt idx="373">
                  <c:v>0.74627023707500006</c:v>
                </c:pt>
                <c:pt idx="374">
                  <c:v>0.74576466408749997</c:v>
                </c:pt>
                <c:pt idx="375">
                  <c:v>0.74501300873749998</c:v>
                </c:pt>
                <c:pt idx="376">
                  <c:v>0.74427476165000006</c:v>
                </c:pt>
                <c:pt idx="377">
                  <c:v>0.74378259692500004</c:v>
                </c:pt>
                <c:pt idx="378">
                  <c:v>0.74329043220000002</c:v>
                </c:pt>
                <c:pt idx="379">
                  <c:v>0.742798267475</c:v>
                </c:pt>
                <c:pt idx="380">
                  <c:v>0.74206002038749996</c:v>
                </c:pt>
                <c:pt idx="381">
                  <c:v>0.74132177330000004</c:v>
                </c:pt>
                <c:pt idx="382">
                  <c:v>0.74090128227500007</c:v>
                </c:pt>
                <c:pt idx="383">
                  <c:v>0.74048079124999999</c:v>
                </c:pt>
                <c:pt idx="384">
                  <c:v>0.74006030022500002</c:v>
                </c:pt>
                <c:pt idx="385">
                  <c:v>0.73963980920000005</c:v>
                </c:pt>
                <c:pt idx="386">
                  <c:v>0.73900907266250004</c:v>
                </c:pt>
                <c:pt idx="387">
                  <c:v>0.73837833612500003</c:v>
                </c:pt>
                <c:pt idx="388">
                  <c:v>0.73795784509999995</c:v>
                </c:pt>
                <c:pt idx="389">
                  <c:v>0.73742432212499998</c:v>
                </c:pt>
                <c:pt idx="390">
                  <c:v>0.73689079915</c:v>
                </c:pt>
                <c:pt idx="391">
                  <c:v>0.73609051468750009</c:v>
                </c:pt>
                <c:pt idx="392">
                  <c:v>0.73529023022500006</c:v>
                </c:pt>
                <c:pt idx="393">
                  <c:v>0.73475670725000009</c:v>
                </c:pt>
                <c:pt idx="394">
                  <c:v>0.734223184275</c:v>
                </c:pt>
                <c:pt idx="395">
                  <c:v>0.73368966130000002</c:v>
                </c:pt>
                <c:pt idx="396">
                  <c:v>0.73337204942500001</c:v>
                </c:pt>
                <c:pt idx="397">
                  <c:v>0.73289563161250015</c:v>
                </c:pt>
                <c:pt idx="398">
                  <c:v>0.73241921380000008</c:v>
                </c:pt>
                <c:pt idx="399">
                  <c:v>0.73210160192500007</c:v>
                </c:pt>
                <c:pt idx="400">
                  <c:v>0.73178399005000005</c:v>
                </c:pt>
                <c:pt idx="401">
                  <c:v>0.73146637817500004</c:v>
                </c:pt>
                <c:pt idx="402">
                  <c:v>0.73114876630000003</c:v>
                </c:pt>
                <c:pt idx="403">
                  <c:v>0.73074674708125009</c:v>
                </c:pt>
                <c:pt idx="404">
                  <c:v>0.73034472786250004</c:v>
                </c:pt>
                <c:pt idx="405">
                  <c:v>0.73007671505000005</c:v>
                </c:pt>
                <c:pt idx="406">
                  <c:v>0.72980870223750005</c:v>
                </c:pt>
                <c:pt idx="407">
                  <c:v>0.72954068942500006</c:v>
                </c:pt>
                <c:pt idx="408">
                  <c:v>0.72913867020624989</c:v>
                </c:pt>
                <c:pt idx="409">
                  <c:v>0.72852931854999992</c:v>
                </c:pt>
                <c:pt idx="410">
                  <c:v>0.72805397329999999</c:v>
                </c:pt>
                <c:pt idx="411">
                  <c:v>0.72757862804999995</c:v>
                </c:pt>
                <c:pt idx="412">
                  <c:v>0.72710328279999992</c:v>
                </c:pt>
                <c:pt idx="413">
                  <c:v>0.72662793754999999</c:v>
                </c:pt>
                <c:pt idx="414">
                  <c:v>0.72591491967499988</c:v>
                </c:pt>
                <c:pt idx="415">
                  <c:v>0.72520190179999999</c:v>
                </c:pt>
                <c:pt idx="416">
                  <c:v>0.72500560105</c:v>
                </c:pt>
                <c:pt idx="417">
                  <c:v>0.72480930030000001</c:v>
                </c:pt>
                <c:pt idx="418">
                  <c:v>0.72461299955000003</c:v>
                </c:pt>
                <c:pt idx="419">
                  <c:v>0.7243185484250001</c:v>
                </c:pt>
                <c:pt idx="420">
                  <c:v>0.72402409730000006</c:v>
                </c:pt>
                <c:pt idx="421">
                  <c:v>0.72382779654999996</c:v>
                </c:pt>
                <c:pt idx="422">
                  <c:v>0.72363149579999997</c:v>
                </c:pt>
                <c:pt idx="423">
                  <c:v>0.72354544523749997</c:v>
                </c:pt>
                <c:pt idx="424">
                  <c:v>0.72345939467499998</c:v>
                </c:pt>
                <c:pt idx="425">
                  <c:v>0.72333031883124999</c:v>
                </c:pt>
                <c:pt idx="426">
                  <c:v>0.72320124298749999</c:v>
                </c:pt>
                <c:pt idx="427">
                  <c:v>0.723115192425</c:v>
                </c:pt>
                <c:pt idx="428">
                  <c:v>0.7230291418625</c:v>
                </c:pt>
                <c:pt idx="429">
                  <c:v>0.72294309130000001</c:v>
                </c:pt>
                <c:pt idx="430">
                  <c:v>0.7225466478625</c:v>
                </c:pt>
                <c:pt idx="431">
                  <c:v>0.72195198270624994</c:v>
                </c:pt>
                <c:pt idx="432">
                  <c:v>0.72135731754999999</c:v>
                </c:pt>
                <c:pt idx="433">
                  <c:v>0.72096087411249998</c:v>
                </c:pt>
                <c:pt idx="434">
                  <c:v>0.72056443067499998</c:v>
                </c:pt>
                <c:pt idx="435">
                  <c:v>0.72016798723749997</c:v>
                </c:pt>
                <c:pt idx="436">
                  <c:v>0.71976868287500007</c:v>
                </c:pt>
                <c:pt idx="437">
                  <c:v>0.71976010010000002</c:v>
                </c:pt>
                <c:pt idx="438">
                  <c:v>0.71975437824999999</c:v>
                </c:pt>
                <c:pt idx="439">
                  <c:v>0.71974865639999996</c:v>
                </c:pt>
                <c:pt idx="440">
                  <c:v>0.71974293454999994</c:v>
                </c:pt>
                <c:pt idx="441">
                  <c:v>0.71973721269999991</c:v>
                </c:pt>
                <c:pt idx="442">
                  <c:v>0.71972862992499986</c:v>
                </c:pt>
                <c:pt idx="443">
                  <c:v>0.71940611847500002</c:v>
                </c:pt>
                <c:pt idx="444">
                  <c:v>0.71908646794999997</c:v>
                </c:pt>
                <c:pt idx="445">
                  <c:v>0.71876681742499993</c:v>
                </c:pt>
                <c:pt idx="446">
                  <c:v>0.71844716689999999</c:v>
                </c:pt>
                <c:pt idx="447">
                  <c:v>0.71796769111250003</c:v>
                </c:pt>
                <c:pt idx="448">
                  <c:v>0.71748821532499996</c:v>
                </c:pt>
                <c:pt idx="449">
                  <c:v>0.71716856480000002</c:v>
                </c:pt>
                <c:pt idx="450">
                  <c:v>0.7169783915875001</c:v>
                </c:pt>
                <c:pt idx="451">
                  <c:v>0.71678821837500006</c:v>
                </c:pt>
                <c:pt idx="452">
                  <c:v>0.71659804516250003</c:v>
                </c:pt>
                <c:pt idx="453">
                  <c:v>0.71631278534374998</c:v>
                </c:pt>
                <c:pt idx="454">
                  <c:v>0.71602752552499993</c:v>
                </c:pt>
                <c:pt idx="455">
                  <c:v>0.7158373523124999</c:v>
                </c:pt>
                <c:pt idx="456">
                  <c:v>0.71564717909999997</c:v>
                </c:pt>
                <c:pt idx="457">
                  <c:v>0.71574398757500002</c:v>
                </c:pt>
                <c:pt idx="458">
                  <c:v>0.71588920028749992</c:v>
                </c:pt>
                <c:pt idx="459">
                  <c:v>0.71603441300000004</c:v>
                </c:pt>
                <c:pt idx="460">
                  <c:v>0.71613122147499997</c:v>
                </c:pt>
                <c:pt idx="461">
                  <c:v>0.71622802995000001</c:v>
                </c:pt>
                <c:pt idx="462">
                  <c:v>0.71632483842500005</c:v>
                </c:pt>
                <c:pt idx="463">
                  <c:v>0.71642164689999999</c:v>
                </c:pt>
                <c:pt idx="464">
                  <c:v>0.71620276039374997</c:v>
                </c:pt>
                <c:pt idx="465">
                  <c:v>0.71598387388749996</c:v>
                </c:pt>
                <c:pt idx="466">
                  <c:v>0.71583794955000002</c:v>
                </c:pt>
                <c:pt idx="467">
                  <c:v>0.71569202521250008</c:v>
                </c:pt>
                <c:pt idx="468">
                  <c:v>0.71554610087500004</c:v>
                </c:pt>
                <c:pt idx="469">
                  <c:v>0.71540017653749999</c:v>
                </c:pt>
                <c:pt idx="470">
                  <c:v>0.71517669733125011</c:v>
                </c:pt>
                <c:pt idx="471">
                  <c:v>0.71494403272500007</c:v>
                </c:pt>
                <c:pt idx="472">
                  <c:v>0.71478892298750007</c:v>
                </c:pt>
                <c:pt idx="473">
                  <c:v>0.71463381325000008</c:v>
                </c:pt>
                <c:pt idx="474">
                  <c:v>0.71447870351250009</c:v>
                </c:pt>
                <c:pt idx="475">
                  <c:v>0.71424603890625005</c:v>
                </c:pt>
                <c:pt idx="476">
                  <c:v>0.7140133743</c:v>
                </c:pt>
                <c:pt idx="477">
                  <c:v>0.71410646106250009</c:v>
                </c:pt>
                <c:pt idx="478">
                  <c:v>0.71419954782500006</c:v>
                </c:pt>
                <c:pt idx="479">
                  <c:v>0.71429263458750003</c:v>
                </c:pt>
                <c:pt idx="480">
                  <c:v>0.71438572135</c:v>
                </c:pt>
                <c:pt idx="481">
                  <c:v>0.71452535149374996</c:v>
                </c:pt>
                <c:pt idx="482">
                  <c:v>0.71466498163749992</c:v>
                </c:pt>
                <c:pt idx="483">
                  <c:v>0.7147580684</c:v>
                </c:pt>
                <c:pt idx="484">
                  <c:v>0.71460531240000003</c:v>
                </c:pt>
                <c:pt idx="485">
                  <c:v>0.71445255639999994</c:v>
                </c:pt>
                <c:pt idx="486">
                  <c:v>0.71422342239999992</c:v>
                </c:pt>
                <c:pt idx="487">
                  <c:v>0.71399428840000001</c:v>
                </c:pt>
                <c:pt idx="488">
                  <c:v>0.71384153240000003</c:v>
                </c:pt>
                <c:pt idx="489">
                  <c:v>0.71368877639999995</c:v>
                </c:pt>
                <c:pt idx="490">
                  <c:v>0.71353602039999997</c:v>
                </c:pt>
                <c:pt idx="491">
                  <c:v>0.71364291936250002</c:v>
                </c:pt>
                <c:pt idx="492">
                  <c:v>0.71380326780625003</c:v>
                </c:pt>
                <c:pt idx="493">
                  <c:v>0.71396361625000004</c:v>
                </c:pt>
                <c:pt idx="494">
                  <c:v>0.71407051521249998</c:v>
                </c:pt>
                <c:pt idx="495">
                  <c:v>0.71417741417500002</c:v>
                </c:pt>
                <c:pt idx="496">
                  <c:v>0.71428431313750007</c:v>
                </c:pt>
                <c:pt idx="497">
                  <c:v>0.714485371225</c:v>
                </c:pt>
                <c:pt idx="498">
                  <c:v>0.71476784859999998</c:v>
                </c:pt>
                <c:pt idx="499">
                  <c:v>0.71495616684999996</c:v>
                </c:pt>
                <c:pt idx="500">
                  <c:v>0.71514448509999995</c:v>
                </c:pt>
                <c:pt idx="501">
                  <c:v>0.71533280334999993</c:v>
                </c:pt>
                <c:pt idx="502">
                  <c:v>0.71552112159999992</c:v>
                </c:pt>
                <c:pt idx="503">
                  <c:v>0.71580359897500001</c:v>
                </c:pt>
                <c:pt idx="504">
                  <c:v>0.71591955076250002</c:v>
                </c:pt>
                <c:pt idx="505">
                  <c:v>0.71594134342499993</c:v>
                </c:pt>
                <c:pt idx="506">
                  <c:v>0.71596313608749995</c:v>
                </c:pt>
                <c:pt idx="507">
                  <c:v>0.71598492874999997</c:v>
                </c:pt>
                <c:pt idx="508">
                  <c:v>0.71600672141249999</c:v>
                </c:pt>
                <c:pt idx="509">
                  <c:v>0.71603941040624997</c:v>
                </c:pt>
                <c:pt idx="510">
                  <c:v>0.71607209940000005</c:v>
                </c:pt>
                <c:pt idx="511">
                  <c:v>0.71593534391250002</c:v>
                </c:pt>
                <c:pt idx="512">
                  <c:v>0.71579858842499999</c:v>
                </c:pt>
                <c:pt idx="513">
                  <c:v>0.71566183293749996</c:v>
                </c:pt>
                <c:pt idx="514">
                  <c:v>0.71545669970625014</c:v>
                </c:pt>
                <c:pt idx="515">
                  <c:v>0.7152515664750001</c:v>
                </c:pt>
                <c:pt idx="516">
                  <c:v>0.71511481098750007</c:v>
                </c:pt>
                <c:pt idx="517">
                  <c:v>0.71497805550000004</c:v>
                </c:pt>
                <c:pt idx="518">
                  <c:v>0.71507297278750004</c:v>
                </c:pt>
                <c:pt idx="519">
                  <c:v>0.71516789007500003</c:v>
                </c:pt>
                <c:pt idx="520">
                  <c:v>0.71531026600625003</c:v>
                </c:pt>
                <c:pt idx="521">
                  <c:v>0.71545264193750002</c:v>
                </c:pt>
                <c:pt idx="522">
                  <c:v>0.71554755922500002</c:v>
                </c:pt>
                <c:pt idx="523">
                  <c:v>0.71564247651250001</c:v>
                </c:pt>
                <c:pt idx="524">
                  <c:v>0.71573739380000001</c:v>
                </c:pt>
                <c:pt idx="525">
                  <c:v>0.71586088891249999</c:v>
                </c:pt>
                <c:pt idx="526">
                  <c:v>0.71598438402499998</c:v>
                </c:pt>
                <c:pt idx="527">
                  <c:v>0.7160667141</c:v>
                </c:pt>
                <c:pt idx="528">
                  <c:v>0.71614904417500003</c:v>
                </c:pt>
                <c:pt idx="529">
                  <c:v>0.71623137424999994</c:v>
                </c:pt>
                <c:pt idx="530">
                  <c:v>0.71631370432499997</c:v>
                </c:pt>
                <c:pt idx="531">
                  <c:v>0.71653100493749999</c:v>
                </c:pt>
                <c:pt idx="532">
                  <c:v>0.71693591655</c:v>
                </c:pt>
                <c:pt idx="533">
                  <c:v>0.717205857625</c:v>
                </c:pt>
                <c:pt idx="534">
                  <c:v>0.7174757987</c:v>
                </c:pt>
                <c:pt idx="535">
                  <c:v>0.717745739775</c:v>
                </c:pt>
                <c:pt idx="536">
                  <c:v>0.71815065138750001</c:v>
                </c:pt>
                <c:pt idx="537">
                  <c:v>0.71855556300000001</c:v>
                </c:pt>
                <c:pt idx="538">
                  <c:v>0.71869388488749997</c:v>
                </c:pt>
                <c:pt idx="539">
                  <c:v>0.71883220677500004</c:v>
                </c:pt>
                <c:pt idx="540">
                  <c:v>0.71897052866250011</c:v>
                </c:pt>
                <c:pt idx="541">
                  <c:v>0.71910885055000007</c:v>
                </c:pt>
                <c:pt idx="542">
                  <c:v>0.71931633338125001</c:v>
                </c:pt>
                <c:pt idx="543">
                  <c:v>0.71952381621249994</c:v>
                </c:pt>
                <c:pt idx="544">
                  <c:v>0.71966213810000002</c:v>
                </c:pt>
                <c:pt idx="545">
                  <c:v>0.71999359057500001</c:v>
                </c:pt>
                <c:pt idx="546">
                  <c:v>0.72032504305</c:v>
                </c:pt>
                <c:pt idx="547">
                  <c:v>0.720656495525</c:v>
                </c:pt>
                <c:pt idx="548">
                  <c:v>0.72115367423749999</c:v>
                </c:pt>
                <c:pt idx="549">
                  <c:v>0.72165085294999998</c:v>
                </c:pt>
                <c:pt idx="550">
                  <c:v>0.72198230542499997</c:v>
                </c:pt>
                <c:pt idx="551">
                  <c:v>0.72231375789999996</c:v>
                </c:pt>
                <c:pt idx="552">
                  <c:v>0.72249362178749998</c:v>
                </c:pt>
                <c:pt idx="553">
                  <c:v>0.72276341761874985</c:v>
                </c:pt>
                <c:pt idx="554">
                  <c:v>0.72303321344999993</c:v>
                </c:pt>
                <c:pt idx="555">
                  <c:v>0.72321307733749995</c:v>
                </c:pt>
                <c:pt idx="556">
                  <c:v>0.72339294122499997</c:v>
                </c:pt>
                <c:pt idx="557">
                  <c:v>0.72357280511249999</c:v>
                </c:pt>
                <c:pt idx="558">
                  <c:v>0.72375266900000002</c:v>
                </c:pt>
                <c:pt idx="559">
                  <c:v>0.72391057529375002</c:v>
                </c:pt>
                <c:pt idx="560">
                  <c:v>0.72406848158750003</c:v>
                </c:pt>
                <c:pt idx="561">
                  <c:v>0.72417375245000004</c:v>
                </c:pt>
                <c:pt idx="562">
                  <c:v>0.72427902331250005</c:v>
                </c:pt>
                <c:pt idx="563">
                  <c:v>0.72438429417500005</c:v>
                </c:pt>
                <c:pt idx="564">
                  <c:v>0.72454220046875006</c:v>
                </c:pt>
                <c:pt idx="565">
                  <c:v>0.72467064738749998</c:v>
                </c:pt>
                <c:pt idx="566">
                  <c:v>0.72474645887499989</c:v>
                </c:pt>
                <c:pt idx="567">
                  <c:v>0.72482227036249991</c:v>
                </c:pt>
                <c:pt idx="568">
                  <c:v>0.72489808184999993</c:v>
                </c:pt>
                <c:pt idx="569">
                  <c:v>0.72497389333749995</c:v>
                </c:pt>
                <c:pt idx="570">
                  <c:v>0.72508761056875004</c:v>
                </c:pt>
                <c:pt idx="571">
                  <c:v>0.72520132780000002</c:v>
                </c:pt>
                <c:pt idx="572">
                  <c:v>0.72548787696249994</c:v>
                </c:pt>
                <c:pt idx="573">
                  <c:v>0.72577442612499998</c:v>
                </c:pt>
                <c:pt idx="574">
                  <c:v>0.72606097528750002</c:v>
                </c:pt>
                <c:pt idx="575">
                  <c:v>0.72649079903124991</c:v>
                </c:pt>
                <c:pt idx="576">
                  <c:v>0.72692062277500002</c:v>
                </c:pt>
                <c:pt idx="577">
                  <c:v>0.72720717193749995</c:v>
                </c:pt>
                <c:pt idx="578">
                  <c:v>0.72749372109999999</c:v>
                </c:pt>
                <c:pt idx="579">
                  <c:v>0.72778028346250001</c:v>
                </c:pt>
                <c:pt idx="580">
                  <c:v>0.72806684582499992</c:v>
                </c:pt>
                <c:pt idx="581">
                  <c:v>0.72849668936874989</c:v>
                </c:pt>
                <c:pt idx="582">
                  <c:v>0.72892653291249998</c:v>
                </c:pt>
                <c:pt idx="583">
                  <c:v>0.729213095275</c:v>
                </c:pt>
                <c:pt idx="584">
                  <c:v>0.72949965763750002</c:v>
                </c:pt>
                <c:pt idx="585">
                  <c:v>0.72978622000000004</c:v>
                </c:pt>
                <c:pt idx="586">
                  <c:v>0.72985395637500006</c:v>
                </c:pt>
                <c:pt idx="587">
                  <c:v>0.72995556093750003</c:v>
                </c:pt>
                <c:pt idx="588">
                  <c:v>0.73005716549999999</c:v>
                </c:pt>
                <c:pt idx="589">
                  <c:v>0.73012490187500001</c:v>
                </c:pt>
                <c:pt idx="590">
                  <c:v>0.73019263824999991</c:v>
                </c:pt>
                <c:pt idx="591">
                  <c:v>0.73026037462499993</c:v>
                </c:pt>
                <c:pt idx="592">
                  <c:v>0.73043048443749992</c:v>
                </c:pt>
                <c:pt idx="593">
                  <c:v>0.73073760474999994</c:v>
                </c:pt>
                <c:pt idx="594">
                  <c:v>0.73094235162499999</c:v>
                </c:pt>
                <c:pt idx="595">
                  <c:v>0.73114709849999993</c:v>
                </c:pt>
                <c:pt idx="596">
                  <c:v>0.73135184537499998</c:v>
                </c:pt>
                <c:pt idx="597">
                  <c:v>0.73155659225000003</c:v>
                </c:pt>
                <c:pt idx="598">
                  <c:v>0.73186371256250005</c:v>
                </c:pt>
                <c:pt idx="599">
                  <c:v>0.73219916592500001</c:v>
                </c:pt>
                <c:pt idx="600">
                  <c:v>0.73243224585000011</c:v>
                </c:pt>
                <c:pt idx="601">
                  <c:v>0.7326653257750001</c:v>
                </c:pt>
                <c:pt idx="602">
                  <c:v>0.73289840570000009</c:v>
                </c:pt>
                <c:pt idx="603">
                  <c:v>0.73324802558750002</c:v>
                </c:pt>
                <c:pt idx="604">
                  <c:v>0.73359764547500006</c:v>
                </c:pt>
                <c:pt idx="605">
                  <c:v>0.73383072540000005</c:v>
                </c:pt>
                <c:pt idx="606">
                  <c:v>0.73412341957500005</c:v>
                </c:pt>
                <c:pt idx="607">
                  <c:v>0.73441611375000004</c:v>
                </c:pt>
                <c:pt idx="608">
                  <c:v>0.73470880792500004</c:v>
                </c:pt>
                <c:pt idx="609">
                  <c:v>0.73514784918750009</c:v>
                </c:pt>
                <c:pt idx="610">
                  <c:v>0.73558689045000003</c:v>
                </c:pt>
                <c:pt idx="611">
                  <c:v>0.73587958462500003</c:v>
                </c:pt>
                <c:pt idx="612">
                  <c:v>0.73617227880000002</c:v>
                </c:pt>
                <c:pt idx="613">
                  <c:v>0.73641930236250008</c:v>
                </c:pt>
                <c:pt idx="614">
                  <c:v>0.73666632592500003</c:v>
                </c:pt>
                <c:pt idx="615">
                  <c:v>0.73703686126875001</c:v>
                </c:pt>
                <c:pt idx="616">
                  <c:v>0.7374073966125001</c:v>
                </c:pt>
                <c:pt idx="617">
                  <c:v>0.73765442017500005</c:v>
                </c:pt>
                <c:pt idx="618">
                  <c:v>0.7379014437375</c:v>
                </c:pt>
                <c:pt idx="619">
                  <c:v>0.73814846730000006</c:v>
                </c:pt>
                <c:pt idx="620">
                  <c:v>0.73844160476250009</c:v>
                </c:pt>
                <c:pt idx="621">
                  <c:v>0.73873474222500013</c:v>
                </c:pt>
                <c:pt idx="622">
                  <c:v>0.73893016720000004</c:v>
                </c:pt>
                <c:pt idx="623">
                  <c:v>0.73912559217499996</c:v>
                </c:pt>
                <c:pt idx="624">
                  <c:v>0.73932101714999998</c:v>
                </c:pt>
                <c:pt idx="625">
                  <c:v>0.73951644212500001</c:v>
                </c:pt>
                <c:pt idx="626">
                  <c:v>0.73989169180000003</c:v>
                </c:pt>
                <c:pt idx="627">
                  <c:v>0.74043116590000002</c:v>
                </c:pt>
                <c:pt idx="628">
                  <c:v>0.74079081530000002</c:v>
                </c:pt>
                <c:pt idx="629">
                  <c:v>0.74115046470000001</c:v>
                </c:pt>
                <c:pt idx="630">
                  <c:v>0.74151011410000001</c:v>
                </c:pt>
                <c:pt idx="631">
                  <c:v>0.7420495882</c:v>
                </c:pt>
                <c:pt idx="632">
                  <c:v>0.74258906229999999</c:v>
                </c:pt>
                <c:pt idx="633">
                  <c:v>0.74274905693749993</c:v>
                </c:pt>
                <c:pt idx="634">
                  <c:v>0.74290905157499998</c:v>
                </c:pt>
                <c:pt idx="635">
                  <c:v>0.74306904621250003</c:v>
                </c:pt>
                <c:pt idx="636">
                  <c:v>0.74322904084999997</c:v>
                </c:pt>
                <c:pt idx="637">
                  <c:v>0.7434690328062501</c:v>
                </c:pt>
                <c:pt idx="638">
                  <c:v>0.7437090247625</c:v>
                </c:pt>
                <c:pt idx="639">
                  <c:v>0.74386901940000005</c:v>
                </c:pt>
                <c:pt idx="640">
                  <c:v>0.74407752393750004</c:v>
                </c:pt>
                <c:pt idx="641">
                  <c:v>0.74428602847500003</c:v>
                </c:pt>
                <c:pt idx="642">
                  <c:v>0.74459878528125001</c:v>
                </c:pt>
                <c:pt idx="643">
                  <c:v>0.74491154208749999</c:v>
                </c:pt>
                <c:pt idx="644">
                  <c:v>0.74512004662499998</c:v>
                </c:pt>
                <c:pt idx="645">
                  <c:v>0.74532855116249996</c:v>
                </c:pt>
                <c:pt idx="646">
                  <c:v>0.74553705569999995</c:v>
                </c:pt>
                <c:pt idx="647">
                  <c:v>0.74566460272500001</c:v>
                </c:pt>
                <c:pt idx="648">
                  <c:v>0.74585592326249994</c:v>
                </c:pt>
                <c:pt idx="649">
                  <c:v>0.74604724379999998</c:v>
                </c:pt>
                <c:pt idx="650">
                  <c:v>0.74617479082500004</c:v>
                </c:pt>
                <c:pt idx="651">
                  <c:v>0.74630233785</c:v>
                </c:pt>
                <c:pt idx="652">
                  <c:v>0.74642988487499995</c:v>
                </c:pt>
                <c:pt idx="653">
                  <c:v>0.74655743190000001</c:v>
                </c:pt>
                <c:pt idx="654">
                  <c:v>0.74694770988750003</c:v>
                </c:pt>
                <c:pt idx="655">
                  <c:v>0.74733798787499994</c:v>
                </c:pt>
                <c:pt idx="656">
                  <c:v>0.74759817319999999</c:v>
                </c:pt>
                <c:pt idx="657">
                  <c:v>0.74785835852500004</c:v>
                </c:pt>
                <c:pt idx="658">
                  <c:v>0.74811854384999998</c:v>
                </c:pt>
                <c:pt idx="659">
                  <c:v>0.7485088218375</c:v>
                </c:pt>
                <c:pt idx="660">
                  <c:v>0.74892672869999988</c:v>
                </c:pt>
                <c:pt idx="661">
                  <c:v>0.74921454289999989</c:v>
                </c:pt>
                <c:pt idx="662">
                  <c:v>0.74950235709999991</c:v>
                </c:pt>
                <c:pt idx="663">
                  <c:v>0.74979017129999992</c:v>
                </c:pt>
                <c:pt idx="664">
                  <c:v>0.75007798549999993</c:v>
                </c:pt>
                <c:pt idx="665">
                  <c:v>0.75050970679999995</c:v>
                </c:pt>
                <c:pt idx="666">
                  <c:v>0.75094142809999997</c:v>
                </c:pt>
                <c:pt idx="667">
                  <c:v>0.751430713375</c:v>
                </c:pt>
                <c:pt idx="668">
                  <c:v>0.75191999865000003</c:v>
                </c:pt>
                <c:pt idx="669">
                  <c:v>0.75240928392500006</c:v>
                </c:pt>
                <c:pt idx="670">
                  <c:v>0.75289856919999998</c:v>
                </c:pt>
                <c:pt idx="671">
                  <c:v>0.75363249711249991</c:v>
                </c:pt>
                <c:pt idx="672">
                  <c:v>0.75436642502499995</c:v>
                </c:pt>
                <c:pt idx="673">
                  <c:v>0.75485571029999998</c:v>
                </c:pt>
                <c:pt idx="674">
                  <c:v>0.75523304426249993</c:v>
                </c:pt>
                <c:pt idx="675">
                  <c:v>0.75561037822499999</c:v>
                </c:pt>
                <c:pt idx="676">
                  <c:v>0.75617637916875002</c:v>
                </c:pt>
                <c:pt idx="677">
                  <c:v>0.75674238011249995</c:v>
                </c:pt>
                <c:pt idx="678">
                  <c:v>0.75711971407500001</c:v>
                </c:pt>
                <c:pt idx="679">
                  <c:v>0.75749704803750006</c:v>
                </c:pt>
                <c:pt idx="680">
                  <c:v>0.75787438200000001</c:v>
                </c:pt>
                <c:pt idx="681">
                  <c:v>0.7578638539375</c:v>
                </c:pt>
                <c:pt idx="682">
                  <c:v>0.75784806184374998</c:v>
                </c:pt>
                <c:pt idx="683">
                  <c:v>0.75783226974999995</c:v>
                </c:pt>
                <c:pt idx="684">
                  <c:v>0.75782174168749994</c:v>
                </c:pt>
                <c:pt idx="685">
                  <c:v>0.75781121362499992</c:v>
                </c:pt>
                <c:pt idx="686">
                  <c:v>0.75780068556249991</c:v>
                </c:pt>
                <c:pt idx="687">
                  <c:v>0.75791317594999996</c:v>
                </c:pt>
                <c:pt idx="688">
                  <c:v>0.75828223129999994</c:v>
                </c:pt>
                <c:pt idx="689">
                  <c:v>0.75852826819999997</c:v>
                </c:pt>
                <c:pt idx="690">
                  <c:v>0.75877430509999999</c:v>
                </c:pt>
                <c:pt idx="691">
                  <c:v>0.75902034200000001</c:v>
                </c:pt>
                <c:pt idx="692">
                  <c:v>0.75926637890000004</c:v>
                </c:pt>
                <c:pt idx="693">
                  <c:v>0.75963543425000002</c:v>
                </c:pt>
                <c:pt idx="694">
                  <c:v>0.76011281598749991</c:v>
                </c:pt>
                <c:pt idx="695">
                  <c:v>0.76046717927499996</c:v>
                </c:pt>
                <c:pt idx="696">
                  <c:v>0.76082154256250001</c:v>
                </c:pt>
                <c:pt idx="697">
                  <c:v>0.76117590585000006</c:v>
                </c:pt>
                <c:pt idx="698">
                  <c:v>0.7615302691375001</c:v>
                </c:pt>
                <c:pt idx="699">
                  <c:v>0.76206181406875007</c:v>
                </c:pt>
                <c:pt idx="700">
                  <c:v>0.76259335900000003</c:v>
                </c:pt>
                <c:pt idx="701">
                  <c:v>0.76291458448750005</c:v>
                </c:pt>
                <c:pt idx="702">
                  <c:v>0.76323580997500007</c:v>
                </c:pt>
                <c:pt idx="703">
                  <c:v>0.76355703546250009</c:v>
                </c:pt>
                <c:pt idx="704">
                  <c:v>0.76403887369375001</c:v>
                </c:pt>
                <c:pt idx="705">
                  <c:v>0.76452071192499993</c:v>
                </c:pt>
                <c:pt idx="706">
                  <c:v>0.76484193741249995</c:v>
                </c:pt>
                <c:pt idx="707">
                  <c:v>0.76516316289999997</c:v>
                </c:pt>
                <c:pt idx="708">
                  <c:v>0.76564159949999999</c:v>
                </c:pt>
                <c:pt idx="709">
                  <c:v>0.76612003610000001</c:v>
                </c:pt>
                <c:pt idx="710">
                  <c:v>0.7668376910000001</c:v>
                </c:pt>
                <c:pt idx="711">
                  <c:v>0.76755534590000007</c:v>
                </c:pt>
                <c:pt idx="712">
                  <c:v>0.7680337825000001</c:v>
                </c:pt>
                <c:pt idx="713">
                  <c:v>0.7685122191</c:v>
                </c:pt>
                <c:pt idx="714">
                  <c:v>0.76899065570000003</c:v>
                </c:pt>
                <c:pt idx="715">
                  <c:v>0.76921427479999993</c:v>
                </c:pt>
                <c:pt idx="716">
                  <c:v>0.76954970344999996</c:v>
                </c:pt>
                <c:pt idx="717">
                  <c:v>0.76988513209999998</c:v>
                </c:pt>
                <c:pt idx="718">
                  <c:v>0.7701087512</c:v>
                </c:pt>
                <c:pt idx="719">
                  <c:v>0.77033237030000001</c:v>
                </c:pt>
                <c:pt idx="720">
                  <c:v>0.77055598940000003</c:v>
                </c:pt>
                <c:pt idx="721">
                  <c:v>0.77090297693749998</c:v>
                </c:pt>
                <c:pt idx="722">
                  <c:v>0.77127308225000002</c:v>
                </c:pt>
                <c:pt idx="723">
                  <c:v>0.77151981912500001</c:v>
                </c:pt>
                <c:pt idx="724">
                  <c:v>0.77176655599999999</c:v>
                </c:pt>
                <c:pt idx="725">
                  <c:v>0.77201329287499998</c:v>
                </c:pt>
                <c:pt idx="726">
                  <c:v>0.77226002974999997</c:v>
                </c:pt>
                <c:pt idx="727">
                  <c:v>0.7726301350625</c:v>
                </c:pt>
                <c:pt idx="728">
                  <c:v>0.77318495138749999</c:v>
                </c:pt>
                <c:pt idx="729">
                  <c:v>0.77361639927500003</c:v>
                </c:pt>
                <c:pt idx="730">
                  <c:v>0.77404784716250008</c:v>
                </c:pt>
                <c:pt idx="731">
                  <c:v>0.77447929505000002</c:v>
                </c:pt>
                <c:pt idx="732">
                  <c:v>0.77512646688124998</c:v>
                </c:pt>
                <c:pt idx="733">
                  <c:v>0.77577363871250005</c:v>
                </c:pt>
                <c:pt idx="734">
                  <c:v>0.77620508659999998</c:v>
                </c:pt>
                <c:pt idx="735">
                  <c:v>0.77640139784999995</c:v>
                </c:pt>
                <c:pt idx="736">
                  <c:v>0.77659770910000003</c:v>
                </c:pt>
                <c:pt idx="737">
                  <c:v>0.77679402035</c:v>
                </c:pt>
                <c:pt idx="738">
                  <c:v>0.7770884872249999</c:v>
                </c:pt>
                <c:pt idx="739">
                  <c:v>0.77738295409999991</c:v>
                </c:pt>
                <c:pt idx="740">
                  <c:v>0.77757926534999999</c:v>
                </c:pt>
                <c:pt idx="741">
                  <c:v>0.77777557659999996</c:v>
                </c:pt>
                <c:pt idx="742">
                  <c:v>0.77821021624999998</c:v>
                </c:pt>
                <c:pt idx="743">
                  <c:v>0.77864485589999988</c:v>
                </c:pt>
                <c:pt idx="744">
                  <c:v>0.77929681537499995</c:v>
                </c:pt>
                <c:pt idx="745">
                  <c:v>0.77994877484999992</c:v>
                </c:pt>
                <c:pt idx="746">
                  <c:v>0.78038341449999993</c:v>
                </c:pt>
                <c:pt idx="747">
                  <c:v>0.78081805414999994</c:v>
                </c:pt>
                <c:pt idx="748">
                  <c:v>0.78125269379999995</c:v>
                </c:pt>
                <c:pt idx="749">
                  <c:v>0.78179430616875001</c:v>
                </c:pt>
                <c:pt idx="750">
                  <c:v>0.78233591853750006</c:v>
                </c:pt>
                <c:pt idx="751">
                  <c:v>0.78269699344999999</c:v>
                </c:pt>
                <c:pt idx="752">
                  <c:v>0.78305806836249991</c:v>
                </c:pt>
                <c:pt idx="753">
                  <c:v>0.78341914327499995</c:v>
                </c:pt>
                <c:pt idx="754">
                  <c:v>0.78378021818749999</c:v>
                </c:pt>
                <c:pt idx="755">
                  <c:v>0.78426498055000005</c:v>
                </c:pt>
                <c:pt idx="756">
                  <c:v>0.7846360429</c:v>
                </c:pt>
                <c:pt idx="757">
                  <c:v>0.78488341779999993</c:v>
                </c:pt>
                <c:pt idx="758">
                  <c:v>0.78513079269999997</c:v>
                </c:pt>
                <c:pt idx="759">
                  <c:v>0.78537816760000001</c:v>
                </c:pt>
                <c:pt idx="760">
                  <c:v>0.78562554250000005</c:v>
                </c:pt>
                <c:pt idx="761">
                  <c:v>0.78599660485</c:v>
                </c:pt>
                <c:pt idx="762">
                  <c:v>0.78659834750000002</c:v>
                </c:pt>
                <c:pt idx="763">
                  <c:v>0.78707640270000001</c:v>
                </c:pt>
                <c:pt idx="764">
                  <c:v>0.7875544579</c:v>
                </c:pt>
                <c:pt idx="765">
                  <c:v>0.7880325131</c:v>
                </c:pt>
                <c:pt idx="766">
                  <c:v>0.78874959589999993</c:v>
                </c:pt>
                <c:pt idx="767">
                  <c:v>0.78946667869999998</c:v>
                </c:pt>
                <c:pt idx="768">
                  <c:v>0.78994473389999997</c:v>
                </c:pt>
                <c:pt idx="769">
                  <c:v>0.79018017782499994</c:v>
                </c:pt>
                <c:pt idx="770">
                  <c:v>0.79041562175000002</c:v>
                </c:pt>
                <c:pt idx="771">
                  <c:v>0.79065106567499999</c:v>
                </c:pt>
                <c:pt idx="772">
                  <c:v>0.79100423156249999</c:v>
                </c:pt>
                <c:pt idx="773">
                  <c:v>0.79135739745</c:v>
                </c:pt>
                <c:pt idx="774">
                  <c:v>0.79159284137499997</c:v>
                </c:pt>
                <c:pt idx="775">
                  <c:v>0.79182828530000005</c:v>
                </c:pt>
                <c:pt idx="776">
                  <c:v>0.79209687638750004</c:v>
                </c:pt>
                <c:pt idx="777">
                  <c:v>0.79236546747500003</c:v>
                </c:pt>
                <c:pt idx="778">
                  <c:v>0.79276835410625002</c:v>
                </c:pt>
                <c:pt idx="779">
                  <c:v>0.79317124073750001</c:v>
                </c:pt>
                <c:pt idx="780">
                  <c:v>0.793439831825</c:v>
                </c:pt>
                <c:pt idx="781">
                  <c:v>0.79370842291249999</c:v>
                </c:pt>
                <c:pt idx="782">
                  <c:v>0.79397701399999998</c:v>
                </c:pt>
                <c:pt idx="783">
                  <c:v>0.79477982808124992</c:v>
                </c:pt>
                <c:pt idx="784">
                  <c:v>0.79558264216250008</c:v>
                </c:pt>
                <c:pt idx="785">
                  <c:v>0.79611785155000003</c:v>
                </c:pt>
                <c:pt idx="786">
                  <c:v>0.79665306093749999</c:v>
                </c:pt>
                <c:pt idx="787">
                  <c:v>0.79718827032499995</c:v>
                </c:pt>
                <c:pt idx="788">
                  <c:v>0.79772347971249991</c:v>
                </c:pt>
                <c:pt idx="789">
                  <c:v>0.79840590768124997</c:v>
                </c:pt>
                <c:pt idx="790">
                  <c:v>0.79884756342500007</c:v>
                </c:pt>
                <c:pt idx="791">
                  <c:v>0.79914200058750007</c:v>
                </c:pt>
                <c:pt idx="792">
                  <c:v>0.79943643775000006</c:v>
                </c:pt>
                <c:pt idx="793">
                  <c:v>0.79973087491250006</c:v>
                </c:pt>
                <c:pt idx="794">
                  <c:v>0.80002531207500005</c:v>
                </c:pt>
                <c:pt idx="795">
                  <c:v>0.80046696781875004</c:v>
                </c:pt>
                <c:pt idx="796">
                  <c:v>0.80108057134999999</c:v>
                </c:pt>
                <c:pt idx="797">
                  <c:v>0.80154695630000006</c:v>
                </c:pt>
                <c:pt idx="798">
                  <c:v>0.80201334125000012</c:v>
                </c:pt>
                <c:pt idx="799">
                  <c:v>0.80247972620000008</c:v>
                </c:pt>
                <c:pt idx="800">
                  <c:v>0.80294611115000003</c:v>
                </c:pt>
                <c:pt idx="801">
                  <c:v>0.80364568857499996</c:v>
                </c:pt>
                <c:pt idx="802">
                  <c:v>0.804345266</c:v>
                </c:pt>
                <c:pt idx="803">
                  <c:v>0.80459365673750005</c:v>
                </c:pt>
                <c:pt idx="804">
                  <c:v>0.80484204747499999</c:v>
                </c:pt>
                <c:pt idx="805">
                  <c:v>0.80509043821249993</c:v>
                </c:pt>
                <c:pt idx="806">
                  <c:v>0.80546302431874994</c:v>
                </c:pt>
                <c:pt idx="807">
                  <c:v>0.80583561042499996</c:v>
                </c:pt>
                <c:pt idx="808">
                  <c:v>0.8060840011624999</c:v>
                </c:pt>
                <c:pt idx="809">
                  <c:v>0.80633239189999995</c:v>
                </c:pt>
                <c:pt idx="810">
                  <c:v>0.80671051106249991</c:v>
                </c:pt>
                <c:pt idx="811">
                  <c:v>0.80708863022499999</c:v>
                </c:pt>
                <c:pt idx="812">
                  <c:v>0.80765580896875</c:v>
                </c:pt>
                <c:pt idx="813">
                  <c:v>0.80822298771250001</c:v>
                </c:pt>
                <c:pt idx="814">
                  <c:v>0.80860110687499998</c:v>
                </c:pt>
                <c:pt idx="815">
                  <c:v>0.80897922603749994</c:v>
                </c:pt>
                <c:pt idx="816">
                  <c:v>0.80935734520000002</c:v>
                </c:pt>
                <c:pt idx="817">
                  <c:v>0.80983087112499996</c:v>
                </c:pt>
                <c:pt idx="818">
                  <c:v>0.81054116001250009</c:v>
                </c:pt>
                <c:pt idx="819">
                  <c:v>0.81125144890000001</c:v>
                </c:pt>
                <c:pt idx="820">
                  <c:v>0.81172497482499995</c:v>
                </c:pt>
                <c:pt idx="821">
                  <c:v>0.81219850075</c:v>
                </c:pt>
                <c:pt idx="822">
                  <c:v>0.81267202667500005</c:v>
                </c:pt>
                <c:pt idx="823">
                  <c:v>0.81323769408125002</c:v>
                </c:pt>
                <c:pt idx="824">
                  <c:v>0.813514118525</c:v>
                </c:pt>
                <c:pt idx="825">
                  <c:v>0.81369840148749994</c:v>
                </c:pt>
                <c:pt idx="826">
                  <c:v>0.81388268445</c:v>
                </c:pt>
                <c:pt idx="827">
                  <c:v>0.81406696741250006</c:v>
                </c:pt>
                <c:pt idx="828">
                  <c:v>0.81425125037500001</c:v>
                </c:pt>
                <c:pt idx="829">
                  <c:v>0.81452767481874999</c:v>
                </c:pt>
                <c:pt idx="830">
                  <c:v>0.81482931676250003</c:v>
                </c:pt>
                <c:pt idx="831">
                  <c:v>0.81503881722500005</c:v>
                </c:pt>
                <c:pt idx="832">
                  <c:v>0.81524831768750006</c:v>
                </c:pt>
                <c:pt idx="833">
                  <c:v>0.81545781815000007</c:v>
                </c:pt>
                <c:pt idx="834">
                  <c:v>0.81566731861250008</c:v>
                </c:pt>
                <c:pt idx="835">
                  <c:v>0.8159815693062501</c:v>
                </c:pt>
                <c:pt idx="836">
                  <c:v>0.81629582000000001</c:v>
                </c:pt>
                <c:pt idx="837">
                  <c:v>0.81671401516250008</c:v>
                </c:pt>
                <c:pt idx="838">
                  <c:v>0.81713221032500005</c:v>
                </c:pt>
                <c:pt idx="839">
                  <c:v>0.81755040548750002</c:v>
                </c:pt>
                <c:pt idx="840">
                  <c:v>0.81796860064999999</c:v>
                </c:pt>
                <c:pt idx="841">
                  <c:v>0.81859589339374994</c:v>
                </c:pt>
                <c:pt idx="842">
                  <c:v>0.81922318613749989</c:v>
                </c:pt>
                <c:pt idx="843">
                  <c:v>0.81964138129999997</c:v>
                </c:pt>
                <c:pt idx="844">
                  <c:v>0.81983468515000002</c:v>
                </c:pt>
                <c:pt idx="845">
                  <c:v>0.82002798899999996</c:v>
                </c:pt>
                <c:pt idx="846">
                  <c:v>0.82031794477499997</c:v>
                </c:pt>
                <c:pt idx="847">
                  <c:v>0.82060790054999999</c:v>
                </c:pt>
                <c:pt idx="848">
                  <c:v>0.82080120440000004</c:v>
                </c:pt>
                <c:pt idx="849">
                  <c:v>0.82099450825000009</c:v>
                </c:pt>
                <c:pt idx="850">
                  <c:v>0.82118781210000003</c:v>
                </c:pt>
                <c:pt idx="851">
                  <c:v>0.82173901756250001</c:v>
                </c:pt>
                <c:pt idx="852">
                  <c:v>0.82256582575625004</c:v>
                </c:pt>
                <c:pt idx="853">
                  <c:v>0.82339263394999995</c:v>
                </c:pt>
                <c:pt idx="854">
                  <c:v>0.82394383941249993</c:v>
                </c:pt>
                <c:pt idx="855">
                  <c:v>0.82449504487499992</c:v>
                </c:pt>
                <c:pt idx="856">
                  <c:v>0.82504625033750001</c:v>
                </c:pt>
                <c:pt idx="857">
                  <c:v>0.82559745579999999</c:v>
                </c:pt>
                <c:pt idx="858">
                  <c:v>0.82633787443749995</c:v>
                </c:pt>
                <c:pt idx="859">
                  <c:v>0.82707829307499992</c:v>
                </c:pt>
                <c:pt idx="860">
                  <c:v>0.82757190549999993</c:v>
                </c:pt>
                <c:pt idx="861">
                  <c:v>0.82806551792499994</c:v>
                </c:pt>
                <c:pt idx="862">
                  <c:v>0.82855913034999995</c:v>
                </c:pt>
                <c:pt idx="863">
                  <c:v>0.82905274277499996</c:v>
                </c:pt>
                <c:pt idx="864">
                  <c:v>0.82961196449374996</c:v>
                </c:pt>
                <c:pt idx="865">
                  <c:v>0.82980879237499994</c:v>
                </c:pt>
                <c:pt idx="866">
                  <c:v>0.82994001096249992</c:v>
                </c:pt>
                <c:pt idx="867">
                  <c:v>0.83007122955000001</c:v>
                </c:pt>
                <c:pt idx="868">
                  <c:v>0.8302024481375001</c:v>
                </c:pt>
                <c:pt idx="869">
                  <c:v>0.83039927601875008</c:v>
                </c:pt>
                <c:pt idx="870">
                  <c:v>0.83059610390000005</c:v>
                </c:pt>
                <c:pt idx="871">
                  <c:v>0.83066874622499998</c:v>
                </c:pt>
                <c:pt idx="872">
                  <c:v>0.83074138855000002</c:v>
                </c:pt>
                <c:pt idx="873">
                  <c:v>0.83081403087500005</c:v>
                </c:pt>
                <c:pt idx="874">
                  <c:v>0.83088667319999998</c:v>
                </c:pt>
                <c:pt idx="875">
                  <c:v>0.83099563668749998</c:v>
                </c:pt>
                <c:pt idx="876">
                  <c:v>0.83110460017499999</c:v>
                </c:pt>
                <c:pt idx="877">
                  <c:v>0.83117724250000002</c:v>
                </c:pt>
                <c:pt idx="878">
                  <c:v>0.83172899182499993</c:v>
                </c:pt>
                <c:pt idx="879">
                  <c:v>0.83228074114999995</c:v>
                </c:pt>
                <c:pt idx="880">
                  <c:v>0.83283249047499996</c:v>
                </c:pt>
                <c:pt idx="881">
                  <c:v>0.83366011446249999</c:v>
                </c:pt>
                <c:pt idx="882">
                  <c:v>0.83448773845000002</c:v>
                </c:pt>
                <c:pt idx="883">
                  <c:v>0.83503948777500003</c:v>
                </c:pt>
                <c:pt idx="884">
                  <c:v>0.83559123710000005</c:v>
                </c:pt>
                <c:pt idx="885">
                  <c:v>0.83582535408750003</c:v>
                </c:pt>
                <c:pt idx="886">
                  <c:v>0.836059471075</c:v>
                </c:pt>
                <c:pt idx="887">
                  <c:v>0.83641064655624997</c:v>
                </c:pt>
                <c:pt idx="888">
                  <c:v>0.83676182203749994</c:v>
                </c:pt>
                <c:pt idx="889">
                  <c:v>0.83699593902499991</c:v>
                </c:pt>
                <c:pt idx="890">
                  <c:v>0.83723005601249989</c:v>
                </c:pt>
                <c:pt idx="891">
                  <c:v>0.83746417299999998</c:v>
                </c:pt>
                <c:pt idx="892">
                  <c:v>0.83777135013749993</c:v>
                </c:pt>
                <c:pt idx="893">
                  <c:v>0.83823211584375001</c:v>
                </c:pt>
                <c:pt idx="894">
                  <c:v>0.83869288154999999</c:v>
                </c:pt>
                <c:pt idx="895">
                  <c:v>0.83900005868749994</c:v>
                </c:pt>
                <c:pt idx="896">
                  <c:v>0.839307235825</c:v>
                </c:pt>
                <c:pt idx="897">
                  <c:v>0.83961441296250006</c:v>
                </c:pt>
                <c:pt idx="898">
                  <c:v>0.84011888994374995</c:v>
                </c:pt>
                <c:pt idx="899">
                  <c:v>0.840710789475</c:v>
                </c:pt>
                <c:pt idx="900">
                  <c:v>0.84110538916249999</c:v>
                </c:pt>
                <c:pt idx="901">
                  <c:v>0.84149998884999999</c:v>
                </c:pt>
                <c:pt idx="902">
                  <c:v>0.84189458853749999</c:v>
                </c:pt>
                <c:pt idx="903">
                  <c:v>0.84228918822499999</c:v>
                </c:pt>
                <c:pt idx="904">
                  <c:v>0.84288108775625004</c:v>
                </c:pt>
                <c:pt idx="905">
                  <c:v>0.84341024416249999</c:v>
                </c:pt>
                <c:pt idx="906">
                  <c:v>0.84374210072499989</c:v>
                </c:pt>
                <c:pt idx="907">
                  <c:v>0.8440739572874999</c:v>
                </c:pt>
                <c:pt idx="908">
                  <c:v>0.84440581384999991</c:v>
                </c:pt>
                <c:pt idx="909">
                  <c:v>0.84473767041249992</c:v>
                </c:pt>
                <c:pt idx="910">
                  <c:v>0.84523545525624999</c:v>
                </c:pt>
                <c:pt idx="911">
                  <c:v>0.84573324009999995</c:v>
                </c:pt>
                <c:pt idx="912">
                  <c:v>0.84606660522499999</c:v>
                </c:pt>
                <c:pt idx="913">
                  <c:v>0.84639997035000003</c:v>
                </c:pt>
                <c:pt idx="914">
                  <c:v>0.84673333547499996</c:v>
                </c:pt>
                <c:pt idx="915">
                  <c:v>0.8470667006</c:v>
                </c:pt>
                <c:pt idx="916">
                  <c:v>0.8475667482875</c:v>
                </c:pt>
                <c:pt idx="917">
                  <c:v>0.84806679597500001</c:v>
                </c:pt>
                <c:pt idx="918">
                  <c:v>0.84840016110000005</c:v>
                </c:pt>
                <c:pt idx="919">
                  <c:v>0.84877309540000001</c:v>
                </c:pt>
                <c:pt idx="920">
                  <c:v>0.84914602969999997</c:v>
                </c:pt>
                <c:pt idx="921">
                  <c:v>0.84951896400000004</c:v>
                </c:pt>
                <c:pt idx="922">
                  <c:v>0.85007836544999993</c:v>
                </c:pt>
                <c:pt idx="923">
                  <c:v>0.85063776690000004</c:v>
                </c:pt>
                <c:pt idx="924">
                  <c:v>0.8510107012</c:v>
                </c:pt>
                <c:pt idx="925">
                  <c:v>0.85138363549999996</c:v>
                </c:pt>
                <c:pt idx="926">
                  <c:v>0.85160264632499993</c:v>
                </c:pt>
                <c:pt idx="927">
                  <c:v>0.8519311625624999</c:v>
                </c:pt>
                <c:pt idx="928">
                  <c:v>0.85225967879999998</c:v>
                </c:pt>
                <c:pt idx="929">
                  <c:v>0.85247868962500006</c:v>
                </c:pt>
                <c:pt idx="930">
                  <c:v>0.85269770045000004</c:v>
                </c:pt>
                <c:pt idx="931">
                  <c:v>0.85291671127500002</c:v>
                </c:pt>
                <c:pt idx="932">
                  <c:v>0.85313572209999999</c:v>
                </c:pt>
                <c:pt idx="933">
                  <c:v>0.853601954725</c:v>
                </c:pt>
                <c:pt idx="934">
                  <c:v>0.85406818735000001</c:v>
                </c:pt>
                <c:pt idx="935">
                  <c:v>0.85437900909999998</c:v>
                </c:pt>
                <c:pt idx="936">
                  <c:v>0.85468983084999994</c:v>
                </c:pt>
                <c:pt idx="937">
                  <c:v>0.85500065260000002</c:v>
                </c:pt>
                <c:pt idx="938">
                  <c:v>0.85531147434999999</c:v>
                </c:pt>
                <c:pt idx="939">
                  <c:v>0.85567929758749994</c:v>
                </c:pt>
                <c:pt idx="940">
                  <c:v>0.8558503020499999</c:v>
                </c:pt>
                <c:pt idx="941">
                  <c:v>0.85596430502499987</c:v>
                </c:pt>
                <c:pt idx="942">
                  <c:v>0.85607830799999995</c:v>
                </c:pt>
                <c:pt idx="943">
                  <c:v>0.85619231097500004</c:v>
                </c:pt>
                <c:pt idx="944">
                  <c:v>0.85630631395000001</c:v>
                </c:pt>
                <c:pt idx="945">
                  <c:v>0.85647731841249997</c:v>
                </c:pt>
                <c:pt idx="946">
                  <c:v>0.85653863803749997</c:v>
                </c:pt>
                <c:pt idx="947">
                  <c:v>0.85654295617499998</c:v>
                </c:pt>
                <c:pt idx="948">
                  <c:v>0.8565472743125</c:v>
                </c:pt>
                <c:pt idx="949">
                  <c:v>0.85655159245000001</c:v>
                </c:pt>
                <c:pt idx="950">
                  <c:v>0.85655591058750002</c:v>
                </c:pt>
                <c:pt idx="951">
                  <c:v>0.85656238779375005</c:v>
                </c:pt>
                <c:pt idx="952">
                  <c:v>0.85656886499999996</c:v>
                </c:pt>
                <c:pt idx="953">
                  <c:v>0.85692943637499996</c:v>
                </c:pt>
                <c:pt idx="954">
                  <c:v>0.85729000774999997</c:v>
                </c:pt>
                <c:pt idx="955">
                  <c:v>0.85765057912499998</c:v>
                </c:pt>
                <c:pt idx="956">
                  <c:v>0.85801115049999999</c:v>
                </c:pt>
                <c:pt idx="957">
                  <c:v>0.85855200756249994</c:v>
                </c:pt>
                <c:pt idx="958">
                  <c:v>0.85909286462500001</c:v>
                </c:pt>
                <c:pt idx="959">
                  <c:v>0.85945343600000002</c:v>
                </c:pt>
                <c:pt idx="960">
                  <c:v>0.85985277263750004</c:v>
                </c:pt>
                <c:pt idx="961">
                  <c:v>0.86025210927499995</c:v>
                </c:pt>
                <c:pt idx="962">
                  <c:v>0.86065144591249998</c:v>
                </c:pt>
                <c:pt idx="963">
                  <c:v>0.86125045086874996</c:v>
                </c:pt>
                <c:pt idx="964">
                  <c:v>0.86184945582500005</c:v>
                </c:pt>
                <c:pt idx="965">
                  <c:v>0.86224879246249997</c:v>
                </c:pt>
                <c:pt idx="966">
                  <c:v>0.86264812909999999</c:v>
                </c:pt>
                <c:pt idx="967">
                  <c:v>0.86268537298749992</c:v>
                </c:pt>
                <c:pt idx="968">
                  <c:v>0.86272261687499996</c:v>
                </c:pt>
                <c:pt idx="969">
                  <c:v>0.86277848270625002</c:v>
                </c:pt>
                <c:pt idx="970">
                  <c:v>0.86283434853750007</c:v>
                </c:pt>
                <c:pt idx="971">
                  <c:v>0.862871592425</c:v>
                </c:pt>
                <c:pt idx="972">
                  <c:v>0.86290883631249993</c:v>
                </c:pt>
                <c:pt idx="973">
                  <c:v>0.86294608019999997</c:v>
                </c:pt>
                <c:pt idx="974">
                  <c:v>0.86349746244374992</c:v>
                </c:pt>
                <c:pt idx="975">
                  <c:v>0.86404884468749987</c:v>
                </c:pt>
                <c:pt idx="976">
                  <c:v>0.86441643284999992</c:v>
                </c:pt>
                <c:pt idx="977">
                  <c:v>0.86478402101249996</c:v>
                </c:pt>
                <c:pt idx="978">
                  <c:v>0.865151609175</c:v>
                </c:pt>
                <c:pt idx="979">
                  <c:v>0.86551919733750005</c:v>
                </c:pt>
                <c:pt idx="980">
                  <c:v>0.86600262410624995</c:v>
                </c:pt>
                <c:pt idx="981">
                  <c:v>0.86635013992499998</c:v>
                </c:pt>
                <c:pt idx="982">
                  <c:v>0.86658181713749993</c:v>
                </c:pt>
                <c:pt idx="983">
                  <c:v>0.86681349434999999</c:v>
                </c:pt>
                <c:pt idx="984">
                  <c:v>0.86704517156250005</c:v>
                </c:pt>
                <c:pt idx="985">
                  <c:v>0.867276848775</c:v>
                </c:pt>
                <c:pt idx="986">
                  <c:v>0.86762436459375003</c:v>
                </c:pt>
                <c:pt idx="987">
                  <c:v>0.86814598128750009</c:v>
                </c:pt>
                <c:pt idx="988">
                  <c:v>0.86855175937500007</c:v>
                </c:pt>
                <c:pt idx="989">
                  <c:v>0.86895753746250004</c:v>
                </c:pt>
                <c:pt idx="990">
                  <c:v>0.86936331555000002</c:v>
                </c:pt>
                <c:pt idx="991">
                  <c:v>0.86976909363749999</c:v>
                </c:pt>
                <c:pt idx="992">
                  <c:v>0.87037776076874995</c:v>
                </c:pt>
                <c:pt idx="993">
                  <c:v>0.87098642790000003</c:v>
                </c:pt>
                <c:pt idx="994">
                  <c:v>0.87115680161249998</c:v>
                </c:pt>
                <c:pt idx="995">
                  <c:v>0.87132717532500004</c:v>
                </c:pt>
                <c:pt idx="996">
                  <c:v>0.87149754903749999</c:v>
                </c:pt>
                <c:pt idx="997">
                  <c:v>0.87166792274999993</c:v>
                </c:pt>
                <c:pt idx="998">
                  <c:v>0.87192348331874991</c:v>
                </c:pt>
                <c:pt idx="999">
                  <c:v>0.87217904388749989</c:v>
                </c:pt>
                <c:pt idx="1000">
                  <c:v>0.87234941759999995</c:v>
                </c:pt>
                <c:pt idx="1001">
                  <c:v>0.87238815713749995</c:v>
                </c:pt>
                <c:pt idx="1002">
                  <c:v>0.87242689667499995</c:v>
                </c:pt>
                <c:pt idx="1003">
                  <c:v>0.87246563621249995</c:v>
                </c:pt>
                <c:pt idx="1004">
                  <c:v>0.87252374551875</c:v>
                </c:pt>
                <c:pt idx="1005">
                  <c:v>0.87258185482499995</c:v>
                </c:pt>
                <c:pt idx="1006">
                  <c:v>0.87262059436249995</c:v>
                </c:pt>
                <c:pt idx="1007">
                  <c:v>0.87265933389999994</c:v>
                </c:pt>
                <c:pt idx="1008">
                  <c:v>0.87317231221249991</c:v>
                </c:pt>
                <c:pt idx="1009">
                  <c:v>0.87368529052499999</c:v>
                </c:pt>
                <c:pt idx="1010">
                  <c:v>0.87445475799375005</c:v>
                </c:pt>
                <c:pt idx="1011">
                  <c:v>0.87522422546250001</c:v>
                </c:pt>
                <c:pt idx="1012">
                  <c:v>0.87573720377499997</c:v>
                </c:pt>
                <c:pt idx="1013">
                  <c:v>0.87625018208749994</c:v>
                </c:pt>
                <c:pt idx="1014">
                  <c:v>0.87676316040000002</c:v>
                </c:pt>
                <c:pt idx="1015">
                  <c:v>0.87680690711249998</c:v>
                </c:pt>
                <c:pt idx="1016">
                  <c:v>0.87687252718125008</c:v>
                </c:pt>
                <c:pt idx="1017">
                  <c:v>0.87693814724999997</c:v>
                </c:pt>
                <c:pt idx="1018">
                  <c:v>0.87698189396250004</c:v>
                </c:pt>
                <c:pt idx="1019">
                  <c:v>0.877025640675</c:v>
                </c:pt>
                <c:pt idx="1020">
                  <c:v>0.87706938738749995</c:v>
                </c:pt>
                <c:pt idx="1021">
                  <c:v>0.87711313410000002</c:v>
                </c:pt>
                <c:pt idx="1022">
                  <c:v>0.87760651143750001</c:v>
                </c:pt>
                <c:pt idx="1023">
                  <c:v>0.878099888775</c:v>
                </c:pt>
                <c:pt idx="1024">
                  <c:v>0.87842880700000003</c:v>
                </c:pt>
                <c:pt idx="1025">
                  <c:v>0.87875772522500006</c:v>
                </c:pt>
                <c:pt idx="1026">
                  <c:v>0.87908664344999998</c:v>
                </c:pt>
                <c:pt idx="1027">
                  <c:v>0.87941556167500001</c:v>
                </c:pt>
                <c:pt idx="1028">
                  <c:v>0.879818035</c:v>
                </c:pt>
                <c:pt idx="1029">
                  <c:v>0.88003870030000009</c:v>
                </c:pt>
                <c:pt idx="1030">
                  <c:v>0.8801858105</c:v>
                </c:pt>
                <c:pt idx="1031">
                  <c:v>0.88033292070000002</c:v>
                </c:pt>
                <c:pt idx="1032">
                  <c:v>0.88048003090000004</c:v>
                </c:pt>
                <c:pt idx="1033">
                  <c:v>0.88062714109999995</c:v>
                </c:pt>
                <c:pt idx="1034">
                  <c:v>0.88084780640000004</c:v>
                </c:pt>
                <c:pt idx="1035">
                  <c:v>0.88100257806249993</c:v>
                </c:pt>
                <c:pt idx="1036">
                  <c:v>0.88108379462499997</c:v>
                </c:pt>
                <c:pt idx="1037">
                  <c:v>0.88116501118750001</c:v>
                </c:pt>
                <c:pt idx="1038">
                  <c:v>0.88124622774999994</c:v>
                </c:pt>
                <c:pt idx="1039">
                  <c:v>0.88132744431249999</c:v>
                </c:pt>
                <c:pt idx="1040">
                  <c:v>0.88144926915624999</c:v>
                </c:pt>
                <c:pt idx="1041">
                  <c:v>0.881571094</c:v>
                </c:pt>
                <c:pt idx="1042">
                  <c:v>0.88190488788749999</c:v>
                </c:pt>
                <c:pt idx="1043">
                  <c:v>0.88223868177500009</c:v>
                </c:pt>
                <c:pt idx="1044">
                  <c:v>0.88257247566250008</c:v>
                </c:pt>
                <c:pt idx="1045">
                  <c:v>0.88290626955000007</c:v>
                </c:pt>
                <c:pt idx="1046">
                  <c:v>0.88340696038124999</c:v>
                </c:pt>
                <c:pt idx="1047">
                  <c:v>0.88390765121250003</c:v>
                </c:pt>
                <c:pt idx="1048">
                  <c:v>0.88424144510000002</c:v>
                </c:pt>
                <c:pt idx="1049">
                  <c:v>0.88430974003749996</c:v>
                </c:pt>
                <c:pt idx="1050">
                  <c:v>0.884378034975</c:v>
                </c:pt>
                <c:pt idx="1051">
                  <c:v>0.88444632991250005</c:v>
                </c:pt>
                <c:pt idx="1052">
                  <c:v>0.88454877231874995</c:v>
                </c:pt>
                <c:pt idx="1053">
                  <c:v>0.88465121472499997</c:v>
                </c:pt>
                <c:pt idx="1054">
                  <c:v>0.88471950966250001</c:v>
                </c:pt>
                <c:pt idx="1055">
                  <c:v>0.88478780459999995</c:v>
                </c:pt>
                <c:pt idx="1056">
                  <c:v>0.88513507984999995</c:v>
                </c:pt>
                <c:pt idx="1057">
                  <c:v>0.88548235509999995</c:v>
                </c:pt>
                <c:pt idx="1058">
                  <c:v>0.88600326797499995</c:v>
                </c:pt>
                <c:pt idx="1059">
                  <c:v>0.88652418084999995</c:v>
                </c:pt>
                <c:pt idx="1060">
                  <c:v>0.88687145609999996</c:v>
                </c:pt>
                <c:pt idx="1061">
                  <c:v>0.88721873134999996</c:v>
                </c:pt>
                <c:pt idx="1062">
                  <c:v>0.88756600659999996</c:v>
                </c:pt>
                <c:pt idx="1063">
                  <c:v>0.88743992673749994</c:v>
                </c:pt>
                <c:pt idx="1064">
                  <c:v>0.88725080694374991</c:v>
                </c:pt>
                <c:pt idx="1065">
                  <c:v>0.88706168715</c:v>
                </c:pt>
                <c:pt idx="1066">
                  <c:v>0.88693560728750009</c:v>
                </c:pt>
                <c:pt idx="1067">
                  <c:v>0.88680952742500008</c:v>
                </c:pt>
                <c:pt idx="1068">
                  <c:v>0.88668344756250006</c:v>
                </c:pt>
                <c:pt idx="1069">
                  <c:v>0.88655736770000004</c:v>
                </c:pt>
                <c:pt idx="1070">
                  <c:v>0.88687567467499995</c:v>
                </c:pt>
                <c:pt idx="1071">
                  <c:v>0.88719398165000007</c:v>
                </c:pt>
                <c:pt idx="1072">
                  <c:v>0.88740618630000001</c:v>
                </c:pt>
                <c:pt idx="1073">
                  <c:v>0.88761839094999995</c:v>
                </c:pt>
                <c:pt idx="1074">
                  <c:v>0.88783059559999999</c:v>
                </c:pt>
                <c:pt idx="1075">
                  <c:v>0.88804280025000004</c:v>
                </c:pt>
                <c:pt idx="1076">
                  <c:v>0.88843998489999998</c:v>
                </c:pt>
                <c:pt idx="1077">
                  <c:v>0.88899492489999998</c:v>
                </c:pt>
                <c:pt idx="1078">
                  <c:v>0.88936488489999999</c:v>
                </c:pt>
                <c:pt idx="1079">
                  <c:v>0.88973484489999999</c:v>
                </c:pt>
                <c:pt idx="1080">
                  <c:v>0.89010480489999999</c:v>
                </c:pt>
                <c:pt idx="1081">
                  <c:v>0.89047476489999999</c:v>
                </c:pt>
                <c:pt idx="1082">
                  <c:v>0.8910297049</c:v>
                </c:pt>
                <c:pt idx="1083">
                  <c:v>0.89135267887500003</c:v>
                </c:pt>
                <c:pt idx="1084">
                  <c:v>0.89149067285000005</c:v>
                </c:pt>
                <c:pt idx="1085">
                  <c:v>0.89162866682499997</c:v>
                </c:pt>
                <c:pt idx="1086">
                  <c:v>0.8917666608</c:v>
                </c:pt>
                <c:pt idx="1087">
                  <c:v>0.89190465477500003</c:v>
                </c:pt>
                <c:pt idx="1088">
                  <c:v>0.89211164573750001</c:v>
                </c:pt>
                <c:pt idx="1089">
                  <c:v>0.8923186367</c:v>
                </c:pt>
                <c:pt idx="1090">
                  <c:v>0.89229629799999999</c:v>
                </c:pt>
                <c:pt idx="1091">
                  <c:v>0.89227395929999997</c:v>
                </c:pt>
                <c:pt idx="1092">
                  <c:v>0.89225162059999996</c:v>
                </c:pt>
                <c:pt idx="1093">
                  <c:v>0.89222928189999995</c:v>
                </c:pt>
                <c:pt idx="1094">
                  <c:v>0.89220694319999994</c:v>
                </c:pt>
                <c:pt idx="1095">
                  <c:v>0.89217343514999992</c:v>
                </c:pt>
                <c:pt idx="1096">
                  <c:v>0.89213992710000001</c:v>
                </c:pt>
                <c:pt idx="1097">
                  <c:v>0.89220663716249993</c:v>
                </c:pt>
                <c:pt idx="1098">
                  <c:v>0.89227334722499996</c:v>
                </c:pt>
                <c:pt idx="1099">
                  <c:v>0.89234005728749999</c:v>
                </c:pt>
                <c:pt idx="1100">
                  <c:v>0.89240676735000002</c:v>
                </c:pt>
                <c:pt idx="1101">
                  <c:v>0.89250683244375006</c:v>
                </c:pt>
                <c:pt idx="1102">
                  <c:v>0.89260689753750011</c:v>
                </c:pt>
                <c:pt idx="1103">
                  <c:v>0.89267360760000003</c:v>
                </c:pt>
                <c:pt idx="1104">
                  <c:v>0.89281634217499994</c:v>
                </c:pt>
                <c:pt idx="1105">
                  <c:v>0.89295907674999997</c:v>
                </c:pt>
                <c:pt idx="1106">
                  <c:v>0.89310181132499999</c:v>
                </c:pt>
                <c:pt idx="1107">
                  <c:v>0.89331591318750003</c:v>
                </c:pt>
                <c:pt idx="1108">
                  <c:v>0.89353001505000007</c:v>
                </c:pt>
                <c:pt idx="1109">
                  <c:v>0.8936727496250001</c:v>
                </c:pt>
                <c:pt idx="1110">
                  <c:v>0.89381548420000001</c:v>
                </c:pt>
                <c:pt idx="1111">
                  <c:v>0.89405330602499999</c:v>
                </c:pt>
                <c:pt idx="1112">
                  <c:v>0.89429112785000009</c:v>
                </c:pt>
                <c:pt idx="1113">
                  <c:v>0.89464786058750012</c:v>
                </c:pt>
                <c:pt idx="1114">
                  <c:v>0.89500459332500004</c:v>
                </c:pt>
                <c:pt idx="1115">
                  <c:v>0.89524241515000003</c:v>
                </c:pt>
                <c:pt idx="1116">
                  <c:v>0.89548023697500001</c:v>
                </c:pt>
                <c:pt idx="1117">
                  <c:v>0.89571805879999999</c:v>
                </c:pt>
                <c:pt idx="1118">
                  <c:v>0.89592916109999998</c:v>
                </c:pt>
                <c:pt idx="1119">
                  <c:v>0.89624581454999996</c:v>
                </c:pt>
                <c:pt idx="1120">
                  <c:v>0.89656246799999995</c:v>
                </c:pt>
                <c:pt idx="1121">
                  <c:v>0.89677357029999993</c:v>
                </c:pt>
                <c:pt idx="1122">
                  <c:v>0.89698467259999992</c:v>
                </c:pt>
                <c:pt idx="1123">
                  <c:v>0.89719577489999991</c:v>
                </c:pt>
                <c:pt idx="1124">
                  <c:v>0.89740687720000001</c:v>
                </c:pt>
                <c:pt idx="1125">
                  <c:v>0.89700533308749997</c:v>
                </c:pt>
                <c:pt idx="1126">
                  <c:v>0.89660378897499993</c:v>
                </c:pt>
                <c:pt idx="1127">
                  <c:v>0.89633609289999994</c:v>
                </c:pt>
                <c:pt idx="1128">
                  <c:v>0.89606839682499995</c:v>
                </c:pt>
                <c:pt idx="1129">
                  <c:v>0.89580070074999996</c:v>
                </c:pt>
                <c:pt idx="1130">
                  <c:v>0.89553300467499997</c:v>
                </c:pt>
                <c:pt idx="1131">
                  <c:v>0.89526530859999998</c:v>
                </c:pt>
                <c:pt idx="1132">
                  <c:v>0.89549666931249994</c:v>
                </c:pt>
                <c:pt idx="1133">
                  <c:v>0.89572803002500001</c:v>
                </c:pt>
                <c:pt idx="1134">
                  <c:v>0.89588227050000002</c:v>
                </c:pt>
                <c:pt idx="1135">
                  <c:v>0.89603651097500003</c:v>
                </c:pt>
                <c:pt idx="1136">
                  <c:v>0.89619075145000004</c:v>
                </c:pt>
                <c:pt idx="1137">
                  <c:v>0.89634499192499995</c:v>
                </c:pt>
                <c:pt idx="1138">
                  <c:v>0.89649954979999991</c:v>
                </c:pt>
                <c:pt idx="1139">
                  <c:v>0.89650050199999998</c:v>
                </c:pt>
                <c:pt idx="1140">
                  <c:v>0.89650113679999999</c:v>
                </c:pt>
                <c:pt idx="1141">
                  <c:v>0.8965017716</c:v>
                </c:pt>
                <c:pt idx="1142">
                  <c:v>0.89650240640000001</c:v>
                </c:pt>
                <c:pt idx="1143">
                  <c:v>0.89650304120000002</c:v>
                </c:pt>
                <c:pt idx="1144">
                  <c:v>0.89650399340000009</c:v>
                </c:pt>
                <c:pt idx="1145">
                  <c:v>0.89678922007500006</c:v>
                </c:pt>
                <c:pt idx="1146">
                  <c:v>0.89707412934999997</c:v>
                </c:pt>
                <c:pt idx="1147">
                  <c:v>0.89735903862499999</c:v>
                </c:pt>
                <c:pt idx="1148">
                  <c:v>0.89764394790000002</c:v>
                </c:pt>
                <c:pt idx="1149">
                  <c:v>0.89792885717500004</c:v>
                </c:pt>
                <c:pt idx="1150">
                  <c:v>0.89835622108750002</c:v>
                </c:pt>
                <c:pt idx="1151">
                  <c:v>0.898783585</c:v>
                </c:pt>
                <c:pt idx="1152">
                  <c:v>0.89890704207500005</c:v>
                </c:pt>
                <c:pt idx="1153">
                  <c:v>0.89903049915</c:v>
                </c:pt>
                <c:pt idx="1154">
                  <c:v>0.89915395622499994</c:v>
                </c:pt>
                <c:pt idx="1155">
                  <c:v>0.89927741329999999</c:v>
                </c:pt>
                <c:pt idx="1156">
                  <c:v>0.89946259891250002</c:v>
                </c:pt>
                <c:pt idx="1157">
                  <c:v>0.89964778452499994</c:v>
                </c:pt>
                <c:pt idx="1158">
                  <c:v>0.89977124159999999</c:v>
                </c:pt>
                <c:pt idx="1159">
                  <c:v>0.89955350185000005</c:v>
                </c:pt>
                <c:pt idx="1160">
                  <c:v>0.89933576209999999</c:v>
                </c:pt>
                <c:pt idx="1161">
                  <c:v>0.89911802234999993</c:v>
                </c:pt>
                <c:pt idx="1162">
                  <c:v>0.89890028259999999</c:v>
                </c:pt>
                <c:pt idx="1163">
                  <c:v>0.89857367297500002</c:v>
                </c:pt>
                <c:pt idx="1164">
                  <c:v>0.89824706334999993</c:v>
                </c:pt>
                <c:pt idx="1165">
                  <c:v>0.89802932359999998</c:v>
                </c:pt>
                <c:pt idx="1166">
                  <c:v>0.89818920371249988</c:v>
                </c:pt>
                <c:pt idx="1167">
                  <c:v>0.89834908382499989</c:v>
                </c:pt>
                <c:pt idx="1168">
                  <c:v>0.8985089639374999</c:v>
                </c:pt>
                <c:pt idx="1169">
                  <c:v>0.89874878410624992</c:v>
                </c:pt>
                <c:pt idx="1170">
                  <c:v>0.89898860427499994</c:v>
                </c:pt>
                <c:pt idx="1171">
                  <c:v>0.89914848438749995</c:v>
                </c:pt>
                <c:pt idx="1172">
                  <c:v>0.89930836449999996</c:v>
                </c:pt>
                <c:pt idx="1173">
                  <c:v>0.89944667881249996</c:v>
                </c:pt>
                <c:pt idx="1174">
                  <c:v>0.89958499312499995</c:v>
                </c:pt>
                <c:pt idx="1175">
                  <c:v>0.89979246459374995</c:v>
                </c:pt>
                <c:pt idx="1176">
                  <c:v>0.89999993606249995</c:v>
                </c:pt>
                <c:pt idx="1177">
                  <c:v>0.90013825037499995</c:v>
                </c:pt>
                <c:pt idx="1178">
                  <c:v>0.90027656468749995</c:v>
                </c:pt>
                <c:pt idx="1179">
                  <c:v>0.90041487899999995</c:v>
                </c:pt>
                <c:pt idx="1180">
                  <c:v>0.90031781332499994</c:v>
                </c:pt>
                <c:pt idx="1181">
                  <c:v>0.90017221481249998</c:v>
                </c:pt>
                <c:pt idx="1182">
                  <c:v>0.90002661629999992</c:v>
                </c:pt>
                <c:pt idx="1183">
                  <c:v>0.89992955062499991</c:v>
                </c:pt>
                <c:pt idx="1184">
                  <c:v>0.8998324849499999</c:v>
                </c:pt>
                <c:pt idx="1185">
                  <c:v>0.899735419275</c:v>
                </c:pt>
                <c:pt idx="1186">
                  <c:v>0.8996383536</c:v>
                </c:pt>
                <c:pt idx="1187">
                  <c:v>0.8996205073375001</c:v>
                </c:pt>
                <c:pt idx="1188">
                  <c:v>0.89959373794375008</c:v>
                </c:pt>
                <c:pt idx="1189">
                  <c:v>0.89956696855000007</c:v>
                </c:pt>
                <c:pt idx="1190">
                  <c:v>0.89954912228750006</c:v>
                </c:pt>
                <c:pt idx="1191">
                  <c:v>0.89953127602500005</c:v>
                </c:pt>
                <c:pt idx="1192">
                  <c:v>0.89951342976250004</c:v>
                </c:pt>
                <c:pt idx="1193">
                  <c:v>0.89949558350000003</c:v>
                </c:pt>
                <c:pt idx="1194">
                  <c:v>0.89949151236874991</c:v>
                </c:pt>
                <c:pt idx="1195">
                  <c:v>0.89948744123750002</c:v>
                </c:pt>
                <c:pt idx="1196">
                  <c:v>0.89948472714999994</c:v>
                </c:pt>
                <c:pt idx="1197">
                  <c:v>0.89948201306249997</c:v>
                </c:pt>
                <c:pt idx="1198">
                  <c:v>0.89947929897500001</c:v>
                </c:pt>
                <c:pt idx="1199">
                  <c:v>0.89947658488749993</c:v>
                </c:pt>
                <c:pt idx="1200">
                  <c:v>0.89944757778125006</c:v>
                </c:pt>
                <c:pt idx="1201">
                  <c:v>0.89936869872500003</c:v>
                </c:pt>
                <c:pt idx="1202">
                  <c:v>0.8993161126875</c:v>
                </c:pt>
                <c:pt idx="1203">
                  <c:v>0.89926352664999998</c:v>
                </c:pt>
                <c:pt idx="1204">
                  <c:v>0.89921094061249995</c:v>
                </c:pt>
                <c:pt idx="1205">
                  <c:v>0.89915835457499993</c:v>
                </c:pt>
                <c:pt idx="1206">
                  <c:v>0.89910576853749991</c:v>
                </c:pt>
                <c:pt idx="1207">
                  <c:v>0.89903612696250002</c:v>
                </c:pt>
                <c:pt idx="1208">
                  <c:v>0.89898496034999997</c:v>
                </c:pt>
                <c:pt idx="1209">
                  <c:v>0.89895084927500002</c:v>
                </c:pt>
                <c:pt idx="1210">
                  <c:v>0.89891673820000007</c:v>
                </c:pt>
                <c:pt idx="1211">
                  <c:v>0.89888262712500011</c:v>
                </c:pt>
                <c:pt idx="1212">
                  <c:v>0.89884851605000005</c:v>
                </c:pt>
                <c:pt idx="1213">
                  <c:v>0.8987973494375</c:v>
                </c:pt>
                <c:pt idx="1214">
                  <c:v>0.89858416152500009</c:v>
                </c:pt>
                <c:pt idx="1215">
                  <c:v>0.89838802915000004</c:v>
                </c:pt>
                <c:pt idx="1216">
                  <c:v>0.898191896775</c:v>
                </c:pt>
                <c:pt idx="1217">
                  <c:v>0.89799576440000006</c:v>
                </c:pt>
                <c:pt idx="1218">
                  <c:v>0.89779963202500002</c:v>
                </c:pt>
                <c:pt idx="1219">
                  <c:v>0.89760349964999997</c:v>
                </c:pt>
                <c:pt idx="1220">
                  <c:v>0.89730930108749996</c:v>
                </c:pt>
                <c:pt idx="1221">
                  <c:v>0.8973987163124999</c:v>
                </c:pt>
                <c:pt idx="1222">
                  <c:v>0.89758619772499992</c:v>
                </c:pt>
                <c:pt idx="1223">
                  <c:v>0.89777367913749995</c:v>
                </c:pt>
                <c:pt idx="1224">
                  <c:v>0.89796116054999997</c:v>
                </c:pt>
                <c:pt idx="1225">
                  <c:v>0.89814864196249999</c:v>
                </c:pt>
                <c:pt idx="1226">
                  <c:v>0.89842986408125003</c:v>
                </c:pt>
                <c:pt idx="1227">
                  <c:v>0.89871108619999995</c:v>
                </c:pt>
                <c:pt idx="1228">
                  <c:v>0.89865885517499988</c:v>
                </c:pt>
                <c:pt idx="1229">
                  <c:v>0.89860662414999992</c:v>
                </c:pt>
                <c:pt idx="1230">
                  <c:v>0.89855439312499996</c:v>
                </c:pt>
                <c:pt idx="1231">
                  <c:v>0.8985021621</c:v>
                </c:pt>
                <c:pt idx="1232">
                  <c:v>0.89842381556250006</c:v>
                </c:pt>
                <c:pt idx="1233">
                  <c:v>0.89834546902500012</c:v>
                </c:pt>
                <c:pt idx="1234">
                  <c:v>0.89829323800000005</c:v>
                </c:pt>
                <c:pt idx="1235">
                  <c:v>0.8983173014125001</c:v>
                </c:pt>
                <c:pt idx="1236">
                  <c:v>0.89834136482500004</c:v>
                </c:pt>
                <c:pt idx="1237">
                  <c:v>0.89836542823749999</c:v>
                </c:pt>
                <c:pt idx="1238">
                  <c:v>0.89838949165000004</c:v>
                </c:pt>
                <c:pt idx="1239">
                  <c:v>0.89842558676875006</c:v>
                </c:pt>
                <c:pt idx="1240">
                  <c:v>0.89846168188749997</c:v>
                </c:pt>
                <c:pt idx="1241">
                  <c:v>0.89848574530000003</c:v>
                </c:pt>
                <c:pt idx="1242">
                  <c:v>0.89827348399999996</c:v>
                </c:pt>
                <c:pt idx="1243">
                  <c:v>0.89806122269999999</c:v>
                </c:pt>
                <c:pt idx="1244">
                  <c:v>0.89784896140000003</c:v>
                </c:pt>
                <c:pt idx="1245">
                  <c:v>0.89753056945000009</c:v>
                </c:pt>
                <c:pt idx="1246">
                  <c:v>0.89721217750000004</c:v>
                </c:pt>
                <c:pt idx="1247">
                  <c:v>0.89699991619999997</c:v>
                </c:pt>
                <c:pt idx="1248">
                  <c:v>0.89678765490000001</c:v>
                </c:pt>
                <c:pt idx="1249">
                  <c:v>0.8967761702125</c:v>
                </c:pt>
                <c:pt idx="1250">
                  <c:v>0.89676468552499999</c:v>
                </c:pt>
                <c:pt idx="1251">
                  <c:v>0.89675320083749999</c:v>
                </c:pt>
                <c:pt idx="1252">
                  <c:v>0.89673597380624992</c:v>
                </c:pt>
                <c:pt idx="1253">
                  <c:v>0.89671874677499996</c:v>
                </c:pt>
                <c:pt idx="1254">
                  <c:v>0.89670726208749996</c:v>
                </c:pt>
                <c:pt idx="1255">
                  <c:v>0.89669577739999995</c:v>
                </c:pt>
                <c:pt idx="1256">
                  <c:v>0.89658382492499999</c:v>
                </c:pt>
                <c:pt idx="1257">
                  <c:v>0.89647187244999993</c:v>
                </c:pt>
                <c:pt idx="1258">
                  <c:v>0.89630394373749989</c:v>
                </c:pt>
                <c:pt idx="1259">
                  <c:v>0.89613601502499995</c:v>
                </c:pt>
                <c:pt idx="1260">
                  <c:v>0.89602406255</c:v>
                </c:pt>
                <c:pt idx="1261">
                  <c:v>0.89591211007500005</c:v>
                </c:pt>
                <c:pt idx="1262">
                  <c:v>0.89580015759999998</c:v>
                </c:pt>
                <c:pt idx="1263">
                  <c:v>0.89512697469999991</c:v>
                </c:pt>
                <c:pt idx="1264">
                  <c:v>0.89445379179999995</c:v>
                </c:pt>
                <c:pt idx="1265">
                  <c:v>0.89344401745000002</c:v>
                </c:pt>
                <c:pt idx="1266">
                  <c:v>0.89243424310000008</c:v>
                </c:pt>
                <c:pt idx="1267">
                  <c:v>0.89176106020000001</c:v>
                </c:pt>
                <c:pt idx="1268">
                  <c:v>0.89108787729999994</c:v>
                </c:pt>
                <c:pt idx="1269">
                  <c:v>0.89041469439999998</c:v>
                </c:pt>
                <c:pt idx="1270">
                  <c:v>0.89047388451249998</c:v>
                </c:pt>
                <c:pt idx="1271">
                  <c:v>0.89056266968124997</c:v>
                </c:pt>
                <c:pt idx="1272">
                  <c:v>0.89065145484999997</c:v>
                </c:pt>
                <c:pt idx="1273">
                  <c:v>0.89071064496249996</c:v>
                </c:pt>
                <c:pt idx="1274">
                  <c:v>0.89076983507499996</c:v>
                </c:pt>
                <c:pt idx="1275">
                  <c:v>0.89082902518749996</c:v>
                </c:pt>
                <c:pt idx="1276">
                  <c:v>0.89088821529999995</c:v>
                </c:pt>
                <c:pt idx="1277">
                  <c:v>0.89115320661249997</c:v>
                </c:pt>
                <c:pt idx="1278">
                  <c:v>0.89155069358125005</c:v>
                </c:pt>
                <c:pt idx="1279">
                  <c:v>0.89194818055000002</c:v>
                </c:pt>
                <c:pt idx="1280">
                  <c:v>0.89221317186250004</c:v>
                </c:pt>
                <c:pt idx="1281">
                  <c:v>0.89247816317500006</c:v>
                </c:pt>
                <c:pt idx="1282">
                  <c:v>0.89274315448749997</c:v>
                </c:pt>
                <c:pt idx="1283">
                  <c:v>0.89300814579999999</c:v>
                </c:pt>
                <c:pt idx="1284">
                  <c:v>0.89284981553124998</c:v>
                </c:pt>
                <c:pt idx="1285">
                  <c:v>0.89269148526249997</c:v>
                </c:pt>
                <c:pt idx="1286">
                  <c:v>0.89258593175000001</c:v>
                </c:pt>
                <c:pt idx="1287">
                  <c:v>0.89248037823750004</c:v>
                </c:pt>
                <c:pt idx="1288">
                  <c:v>0.89237482472500007</c:v>
                </c:pt>
                <c:pt idx="1289">
                  <c:v>0.89226927121249999</c:v>
                </c:pt>
                <c:pt idx="1290">
                  <c:v>0.89216371770000003</c:v>
                </c:pt>
                <c:pt idx="1291">
                  <c:v>0.89155405951875011</c:v>
                </c:pt>
                <c:pt idx="1292">
                  <c:v>0.89094440133750008</c:v>
                </c:pt>
                <c:pt idx="1293">
                  <c:v>0.89053796255000006</c:v>
                </c:pt>
                <c:pt idx="1294">
                  <c:v>0.89013152376250004</c:v>
                </c:pt>
                <c:pt idx="1295">
                  <c:v>0.88972508497500002</c:v>
                </c:pt>
                <c:pt idx="1296">
                  <c:v>0.88931864618750001</c:v>
                </c:pt>
                <c:pt idx="1297">
                  <c:v>0.88891220739999999</c:v>
                </c:pt>
                <c:pt idx="1298">
                  <c:v>0.88916564910624996</c:v>
                </c:pt>
                <c:pt idx="1299">
                  <c:v>0.88941909081249992</c:v>
                </c:pt>
                <c:pt idx="1300">
                  <c:v>0.88958805195000001</c:v>
                </c:pt>
                <c:pt idx="1301">
                  <c:v>0.8897570130875001</c:v>
                </c:pt>
                <c:pt idx="1302">
                  <c:v>0.88992597422500008</c:v>
                </c:pt>
                <c:pt idx="1303">
                  <c:v>0.89009493536250006</c:v>
                </c:pt>
                <c:pt idx="1304">
                  <c:v>0.89021355321250006</c:v>
                </c:pt>
                <c:pt idx="1305">
                  <c:v>0.89006252335000002</c:v>
                </c:pt>
                <c:pt idx="1306">
                  <c:v>0.88996183677499996</c:v>
                </c:pt>
                <c:pt idx="1307">
                  <c:v>0.88986115020000001</c:v>
                </c:pt>
                <c:pt idx="1308">
                  <c:v>0.88976046362500005</c:v>
                </c:pt>
                <c:pt idx="1309">
                  <c:v>0.88965977704999999</c:v>
                </c:pt>
                <c:pt idx="1310">
                  <c:v>0.88955909047499993</c:v>
                </c:pt>
                <c:pt idx="1311">
                  <c:v>0.88923374870624994</c:v>
                </c:pt>
                <c:pt idx="1312">
                  <c:v>0.88855978312499995</c:v>
                </c:pt>
                <c:pt idx="1313">
                  <c:v>0.88811047273749999</c:v>
                </c:pt>
                <c:pt idx="1314">
                  <c:v>0.88766116234999992</c:v>
                </c:pt>
                <c:pt idx="1315">
                  <c:v>0.88721185196249996</c:v>
                </c:pt>
                <c:pt idx="1316">
                  <c:v>0.88676254157500001</c:v>
                </c:pt>
                <c:pt idx="1317">
                  <c:v>0.88631323118749994</c:v>
                </c:pt>
                <c:pt idx="1318">
                  <c:v>0.88583755565624989</c:v>
                </c:pt>
                <c:pt idx="1319">
                  <c:v>0.88575846022499993</c:v>
                </c:pt>
                <c:pt idx="1320">
                  <c:v>0.88570572993749996</c:v>
                </c:pt>
                <c:pt idx="1321">
                  <c:v>0.88565299964999999</c:v>
                </c:pt>
                <c:pt idx="1322">
                  <c:v>0.88560026936250003</c:v>
                </c:pt>
                <c:pt idx="1323">
                  <c:v>0.88554753907500006</c:v>
                </c:pt>
                <c:pt idx="1324">
                  <c:v>0.8854684436437501</c:v>
                </c:pt>
                <c:pt idx="1325">
                  <c:v>0.88514101450000005</c:v>
                </c:pt>
                <c:pt idx="1326">
                  <c:v>0.88483995049999997</c:v>
                </c:pt>
                <c:pt idx="1327">
                  <c:v>0.88453888650000001</c:v>
                </c:pt>
                <c:pt idx="1328">
                  <c:v>0.88423782250000005</c:v>
                </c:pt>
                <c:pt idx="1329">
                  <c:v>0.88393675849999997</c:v>
                </c:pt>
                <c:pt idx="1330">
                  <c:v>0.88363569450000001</c:v>
                </c:pt>
                <c:pt idx="1331">
                  <c:v>0.88318409850000001</c:v>
                </c:pt>
                <c:pt idx="1332">
                  <c:v>0.88273153781250002</c:v>
                </c:pt>
                <c:pt idx="1333">
                  <c:v>0.88242950912499996</c:v>
                </c:pt>
                <c:pt idx="1334">
                  <c:v>0.88212748043749989</c:v>
                </c:pt>
                <c:pt idx="1335">
                  <c:v>0.88182545174999993</c:v>
                </c:pt>
                <c:pt idx="1336">
                  <c:v>0.88152342306249998</c:v>
                </c:pt>
                <c:pt idx="1337">
                  <c:v>0.88122139437500002</c:v>
                </c:pt>
                <c:pt idx="1338">
                  <c:v>0.88076835134375009</c:v>
                </c:pt>
                <c:pt idx="1339">
                  <c:v>0.88051162922499993</c:v>
                </c:pt>
                <c:pt idx="1340">
                  <c:v>0.88040592144999996</c:v>
                </c:pt>
                <c:pt idx="1341">
                  <c:v>0.880300213675</c:v>
                </c:pt>
                <c:pt idx="1342">
                  <c:v>0.88019450590000003</c:v>
                </c:pt>
                <c:pt idx="1343">
                  <c:v>0.88008879812500007</c:v>
                </c:pt>
                <c:pt idx="1344">
                  <c:v>0.8799302364624999</c:v>
                </c:pt>
                <c:pt idx="1345">
                  <c:v>0.87977167479999996</c:v>
                </c:pt>
                <c:pt idx="1346">
                  <c:v>0.87932776064999996</c:v>
                </c:pt>
                <c:pt idx="1347">
                  <c:v>0.87888384649999995</c:v>
                </c:pt>
                <c:pt idx="1348">
                  <c:v>0.87843993234999995</c:v>
                </c:pt>
                <c:pt idx="1349">
                  <c:v>0.87799601819999995</c:v>
                </c:pt>
                <c:pt idx="1350">
                  <c:v>0.87755210404999995</c:v>
                </c:pt>
                <c:pt idx="1351">
                  <c:v>0.876886232825</c:v>
                </c:pt>
                <c:pt idx="1352">
                  <c:v>0.87622036160000005</c:v>
                </c:pt>
                <c:pt idx="1353">
                  <c:v>0.8760018664</c:v>
                </c:pt>
                <c:pt idx="1354">
                  <c:v>0.87578337120000005</c:v>
                </c:pt>
                <c:pt idx="1355">
                  <c:v>0.8755648760000001</c:v>
                </c:pt>
                <c:pt idx="1356">
                  <c:v>0.87534638080000005</c:v>
                </c:pt>
                <c:pt idx="1357">
                  <c:v>0.87512788559999999</c:v>
                </c:pt>
                <c:pt idx="1358">
                  <c:v>0.87480014280000007</c:v>
                </c:pt>
                <c:pt idx="1359">
                  <c:v>0.87447240000000004</c:v>
                </c:pt>
                <c:pt idx="1360">
                  <c:v>0.87434998833750011</c:v>
                </c:pt>
                <c:pt idx="1361">
                  <c:v>0.87422757667500006</c:v>
                </c:pt>
                <c:pt idx="1362">
                  <c:v>0.87410516501250002</c:v>
                </c:pt>
                <c:pt idx="1363">
                  <c:v>0.87398275334999997</c:v>
                </c:pt>
                <c:pt idx="1364">
                  <c:v>0.87386034168749993</c:v>
                </c:pt>
                <c:pt idx="1365">
                  <c:v>0.87367672419374998</c:v>
                </c:pt>
                <c:pt idx="1366">
                  <c:v>0.87349310670000002</c:v>
                </c:pt>
                <c:pt idx="1367">
                  <c:v>0.87323339017500001</c:v>
                </c:pt>
                <c:pt idx="1368">
                  <c:v>0.87297367365</c:v>
                </c:pt>
                <c:pt idx="1369">
                  <c:v>0.87271395712499999</c:v>
                </c:pt>
                <c:pt idx="1370">
                  <c:v>0.87245424059999999</c:v>
                </c:pt>
                <c:pt idx="1371">
                  <c:v>0.87219452407499998</c:v>
                </c:pt>
                <c:pt idx="1372">
                  <c:v>0.87180494928749996</c:v>
                </c:pt>
                <c:pt idx="1373">
                  <c:v>0.87141537449999995</c:v>
                </c:pt>
                <c:pt idx="1374">
                  <c:v>0.87131860293749996</c:v>
                </c:pt>
                <c:pt idx="1375">
                  <c:v>0.87122183137499998</c:v>
                </c:pt>
                <c:pt idx="1376">
                  <c:v>0.87112505981249999</c:v>
                </c:pt>
                <c:pt idx="1377">
                  <c:v>0.87102828825</c:v>
                </c:pt>
                <c:pt idx="1378">
                  <c:v>0.87093151668750002</c:v>
                </c:pt>
                <c:pt idx="1379">
                  <c:v>0.87078635934375004</c:v>
                </c:pt>
                <c:pt idx="1380">
                  <c:v>0.87064120199999995</c:v>
                </c:pt>
                <c:pt idx="1381">
                  <c:v>0.87040703082500004</c:v>
                </c:pt>
                <c:pt idx="1382">
                  <c:v>0.87017285965000002</c:v>
                </c:pt>
                <c:pt idx="1383">
                  <c:v>0.869938688475</c:v>
                </c:pt>
                <c:pt idx="1384">
                  <c:v>0.86970451729999998</c:v>
                </c:pt>
                <c:pt idx="1385">
                  <c:v>0.86935326053749995</c:v>
                </c:pt>
                <c:pt idx="1386">
                  <c:v>0.86900200377499992</c:v>
                </c:pt>
                <c:pt idx="1387">
                  <c:v>0.86876783260000001</c:v>
                </c:pt>
                <c:pt idx="1388">
                  <c:v>0.86845057192499997</c:v>
                </c:pt>
                <c:pt idx="1389">
                  <c:v>0.86813331125000004</c:v>
                </c:pt>
                <c:pt idx="1390">
                  <c:v>0.867816050575</c:v>
                </c:pt>
                <c:pt idx="1391">
                  <c:v>0.86749878989999996</c:v>
                </c:pt>
                <c:pt idx="1392">
                  <c:v>0.86702289888749995</c:v>
                </c:pt>
                <c:pt idx="1393">
                  <c:v>0.86654700787499994</c:v>
                </c:pt>
                <c:pt idx="1394">
                  <c:v>0.86622974720000001</c:v>
                </c:pt>
                <c:pt idx="1395">
                  <c:v>0.86611659383749995</c:v>
                </c:pt>
                <c:pt idx="1396">
                  <c:v>0.866003440475</c:v>
                </c:pt>
                <c:pt idx="1397">
                  <c:v>0.86589028711250005</c:v>
                </c:pt>
                <c:pt idx="1398">
                  <c:v>0.86577713374999998</c:v>
                </c:pt>
                <c:pt idx="1399">
                  <c:v>0.86560740370625</c:v>
                </c:pt>
                <c:pt idx="1400">
                  <c:v>0.86543767366250002</c:v>
                </c:pt>
                <c:pt idx="1401">
                  <c:v>0.86532452029999996</c:v>
                </c:pt>
                <c:pt idx="1402">
                  <c:v>0.8651979231875</c:v>
                </c:pt>
                <c:pt idx="1403">
                  <c:v>0.86507132607500004</c:v>
                </c:pt>
                <c:pt idx="1404">
                  <c:v>0.86494472896250008</c:v>
                </c:pt>
                <c:pt idx="1405">
                  <c:v>0.86481813185</c:v>
                </c:pt>
                <c:pt idx="1406">
                  <c:v>0.86462823618124995</c:v>
                </c:pt>
                <c:pt idx="1407">
                  <c:v>0.86443834051250001</c:v>
                </c:pt>
                <c:pt idx="1408">
                  <c:v>0.86431174340000005</c:v>
                </c:pt>
                <c:pt idx="1409">
                  <c:v>0.8641948288375001</c:v>
                </c:pt>
                <c:pt idx="1410">
                  <c:v>0.86407791427500003</c:v>
                </c:pt>
                <c:pt idx="1411">
                  <c:v>0.86396099971249996</c:v>
                </c:pt>
                <c:pt idx="1412">
                  <c:v>0.86384408515</c:v>
                </c:pt>
                <c:pt idx="1413">
                  <c:v>0.86366871330625006</c:v>
                </c:pt>
                <c:pt idx="1414">
                  <c:v>0.86349334146250012</c:v>
                </c:pt>
                <c:pt idx="1415">
                  <c:v>0.86337642690000005</c:v>
                </c:pt>
                <c:pt idx="1416">
                  <c:v>0.86324427876250009</c:v>
                </c:pt>
                <c:pt idx="1417">
                  <c:v>0.86311213062500003</c:v>
                </c:pt>
                <c:pt idx="1418">
                  <c:v>0.86297998248749996</c:v>
                </c:pt>
                <c:pt idx="1419">
                  <c:v>0.86284783435000001</c:v>
                </c:pt>
                <c:pt idx="1420">
                  <c:v>0.86264961214375002</c:v>
                </c:pt>
                <c:pt idx="1421">
                  <c:v>0.86245138993749992</c:v>
                </c:pt>
                <c:pt idx="1422">
                  <c:v>0.86231924179999997</c:v>
                </c:pt>
                <c:pt idx="1423">
                  <c:v>0.86212198141250007</c:v>
                </c:pt>
                <c:pt idx="1424">
                  <c:v>0.86192472102500006</c:v>
                </c:pt>
                <c:pt idx="1425">
                  <c:v>0.86172746063750005</c:v>
                </c:pt>
                <c:pt idx="1426">
                  <c:v>0.86153020025000004</c:v>
                </c:pt>
                <c:pt idx="1427">
                  <c:v>0.86123430966875003</c:v>
                </c:pt>
                <c:pt idx="1428">
                  <c:v>0.86093841908750002</c:v>
                </c:pt>
                <c:pt idx="1429">
                  <c:v>0.86074115870000001</c:v>
                </c:pt>
                <c:pt idx="1430">
                  <c:v>0.86014647972500002</c:v>
                </c:pt>
                <c:pt idx="1431">
                  <c:v>0.85955180075000004</c:v>
                </c:pt>
                <c:pt idx="1432">
                  <c:v>0.85895712177500005</c:v>
                </c:pt>
                <c:pt idx="1433">
                  <c:v>0.85836244280000007</c:v>
                </c:pt>
                <c:pt idx="1434">
                  <c:v>0.85747042433750009</c:v>
                </c:pt>
                <c:pt idx="1435">
                  <c:v>0.85657840587500012</c:v>
                </c:pt>
                <c:pt idx="1436">
                  <c:v>0.85598372690000002</c:v>
                </c:pt>
                <c:pt idx="1437">
                  <c:v>0.85623680533750002</c:v>
                </c:pt>
                <c:pt idx="1438">
                  <c:v>0.85648988377500002</c:v>
                </c:pt>
                <c:pt idx="1439">
                  <c:v>0.85674296221250001</c:v>
                </c:pt>
                <c:pt idx="1440">
                  <c:v>0.85699604065000001</c:v>
                </c:pt>
                <c:pt idx="1441">
                  <c:v>0.85737565830624995</c:v>
                </c:pt>
                <c:pt idx="1442">
                  <c:v>0.85775527596250001</c:v>
                </c:pt>
                <c:pt idx="1443">
                  <c:v>0.85800835440000001</c:v>
                </c:pt>
                <c:pt idx="1444">
                  <c:v>0.85752503656250001</c:v>
                </c:pt>
                <c:pt idx="1445">
                  <c:v>0.85704171872500001</c:v>
                </c:pt>
                <c:pt idx="1446">
                  <c:v>0.85655840088750002</c:v>
                </c:pt>
                <c:pt idx="1447">
                  <c:v>0.85607508305000002</c:v>
                </c:pt>
                <c:pt idx="1448">
                  <c:v>0.85559176521250002</c:v>
                </c:pt>
                <c:pt idx="1449">
                  <c:v>0.85486678845624997</c:v>
                </c:pt>
                <c:pt idx="1450">
                  <c:v>0.85414181170000003</c:v>
                </c:pt>
                <c:pt idx="1451">
                  <c:v>0.85435919578750008</c:v>
                </c:pt>
                <c:pt idx="1452">
                  <c:v>0.85457657987500002</c:v>
                </c:pt>
                <c:pt idx="1453">
                  <c:v>0.85479396396249996</c:v>
                </c:pt>
                <c:pt idx="1454">
                  <c:v>0.85501134805000001</c:v>
                </c:pt>
                <c:pt idx="1455">
                  <c:v>0.85522873213750006</c:v>
                </c:pt>
                <c:pt idx="1456">
                  <c:v>0.85555480826874997</c:v>
                </c:pt>
                <c:pt idx="1457">
                  <c:v>0.85588088439999999</c:v>
                </c:pt>
                <c:pt idx="1458">
                  <c:v>0.85545744491250009</c:v>
                </c:pt>
                <c:pt idx="1459">
                  <c:v>0.85503400542500008</c:v>
                </c:pt>
                <c:pt idx="1460">
                  <c:v>0.85461056593750007</c:v>
                </c:pt>
                <c:pt idx="1461">
                  <c:v>0.85418712645000006</c:v>
                </c:pt>
                <c:pt idx="1462">
                  <c:v>0.85376368696250005</c:v>
                </c:pt>
                <c:pt idx="1463">
                  <c:v>0.85312852773125003</c:v>
                </c:pt>
                <c:pt idx="1464">
                  <c:v>0.85249336850000001</c:v>
                </c:pt>
                <c:pt idx="1465">
                  <c:v>0.85226784641249997</c:v>
                </c:pt>
                <c:pt idx="1466">
                  <c:v>0.85204232432500004</c:v>
                </c:pt>
                <c:pt idx="1467">
                  <c:v>0.85181680223750011</c:v>
                </c:pt>
                <c:pt idx="1468">
                  <c:v>0.85159128015000007</c:v>
                </c:pt>
                <c:pt idx="1469">
                  <c:v>0.85136575806250003</c:v>
                </c:pt>
                <c:pt idx="1470">
                  <c:v>0.85102747493124997</c:v>
                </c:pt>
                <c:pt idx="1471">
                  <c:v>0.85068919180000002</c:v>
                </c:pt>
                <c:pt idx="1472">
                  <c:v>0.85037677015000002</c:v>
                </c:pt>
                <c:pt idx="1473">
                  <c:v>0.85006434850000001</c:v>
                </c:pt>
                <c:pt idx="1474">
                  <c:v>0.84975192685000001</c:v>
                </c:pt>
                <c:pt idx="1475">
                  <c:v>0.8494395052</c:v>
                </c:pt>
                <c:pt idx="1476">
                  <c:v>0.84912708354999999</c:v>
                </c:pt>
                <c:pt idx="1477">
                  <c:v>0.84865845107499993</c:v>
                </c:pt>
                <c:pt idx="1478">
                  <c:v>0.84818981859999998</c:v>
                </c:pt>
                <c:pt idx="1479">
                  <c:v>0.84788345933749998</c:v>
                </c:pt>
                <c:pt idx="1480">
                  <c:v>0.84757710007499998</c:v>
                </c:pt>
                <c:pt idx="1481">
                  <c:v>0.84727074081249998</c:v>
                </c:pt>
                <c:pt idx="1482">
                  <c:v>0.84696438154999998</c:v>
                </c:pt>
                <c:pt idx="1483">
                  <c:v>0.84665802228749998</c:v>
                </c:pt>
                <c:pt idx="1484">
                  <c:v>0.84635166302499998</c:v>
                </c:pt>
                <c:pt idx="1485">
                  <c:v>0.84589212413125003</c:v>
                </c:pt>
                <c:pt idx="1486">
                  <c:v>0.84536594208749993</c:v>
                </c:pt>
                <c:pt idx="1487">
                  <c:v>0.844992939675</c:v>
                </c:pt>
                <c:pt idx="1488">
                  <c:v>0.84461993726249995</c:v>
                </c:pt>
                <c:pt idx="1489">
                  <c:v>0.84424693484999991</c:v>
                </c:pt>
                <c:pt idx="1490">
                  <c:v>0.84387393243749997</c:v>
                </c:pt>
                <c:pt idx="1491">
                  <c:v>0.84350093002499993</c:v>
                </c:pt>
                <c:pt idx="1492">
                  <c:v>0.84294142640624992</c:v>
                </c:pt>
                <c:pt idx="1493">
                  <c:v>0.84269279943749997</c:v>
                </c:pt>
                <c:pt idx="1494">
                  <c:v>0.842630673675</c:v>
                </c:pt>
                <c:pt idx="1495">
                  <c:v>0.84256854791250002</c:v>
                </c:pt>
                <c:pt idx="1496">
                  <c:v>0.84250642215000004</c:v>
                </c:pt>
                <c:pt idx="1497">
                  <c:v>0.84244429638750007</c:v>
                </c:pt>
                <c:pt idx="1498">
                  <c:v>0.84238217062500009</c:v>
                </c:pt>
                <c:pt idx="1499">
                  <c:v>0.84228898198125002</c:v>
                </c:pt>
                <c:pt idx="1500">
                  <c:v>0.84170790434999998</c:v>
                </c:pt>
                <c:pt idx="1501">
                  <c:v>0.84115788960000004</c:v>
                </c:pt>
                <c:pt idx="1502">
                  <c:v>0.84060787484999999</c:v>
                </c:pt>
                <c:pt idx="1503">
                  <c:v>0.84005786009999994</c:v>
                </c:pt>
                <c:pt idx="1504">
                  <c:v>0.83950784535</c:v>
                </c:pt>
                <c:pt idx="1505">
                  <c:v>0.83895783059999995</c:v>
                </c:pt>
                <c:pt idx="1506">
                  <c:v>0.8384078158499999</c:v>
                </c:pt>
                <c:pt idx="1507">
                  <c:v>0.83771848818124994</c:v>
                </c:pt>
                <c:pt idx="1508">
                  <c:v>0.83730054942499998</c:v>
                </c:pt>
                <c:pt idx="1509">
                  <c:v>0.83702192358750005</c:v>
                </c:pt>
                <c:pt idx="1510">
                  <c:v>0.83674329775</c:v>
                </c:pt>
                <c:pt idx="1511">
                  <c:v>0.83646467191249996</c:v>
                </c:pt>
                <c:pt idx="1512">
                  <c:v>0.83618604607500002</c:v>
                </c:pt>
                <c:pt idx="1513">
                  <c:v>0.83590742023750009</c:v>
                </c:pt>
                <c:pt idx="1514">
                  <c:v>0.83547108953750004</c:v>
                </c:pt>
                <c:pt idx="1515">
                  <c:v>0.83499797495000005</c:v>
                </c:pt>
                <c:pt idx="1516">
                  <c:v>0.83468256522500006</c:v>
                </c:pt>
                <c:pt idx="1517">
                  <c:v>0.83436715550000007</c:v>
                </c:pt>
                <c:pt idx="1518">
                  <c:v>0.83405174577500008</c:v>
                </c:pt>
                <c:pt idx="1519">
                  <c:v>0.83373633605000008</c:v>
                </c:pt>
                <c:pt idx="1520">
                  <c:v>0.83342092632500009</c:v>
                </c:pt>
                <c:pt idx="1521">
                  <c:v>0.83302356388124998</c:v>
                </c:pt>
                <c:pt idx="1522">
                  <c:v>0.83277770572499998</c:v>
                </c:pt>
                <c:pt idx="1523">
                  <c:v>0.83261380028749998</c:v>
                </c:pt>
                <c:pt idx="1524">
                  <c:v>0.83244989484999998</c:v>
                </c:pt>
                <c:pt idx="1525">
                  <c:v>0.83228598941249998</c:v>
                </c:pt>
                <c:pt idx="1526">
                  <c:v>0.83212208397499998</c:v>
                </c:pt>
                <c:pt idx="1527">
                  <c:v>0.83195817853749998</c:v>
                </c:pt>
                <c:pt idx="1528">
                  <c:v>0.83179427309999998</c:v>
                </c:pt>
                <c:pt idx="1529">
                  <c:v>0.83151940989374995</c:v>
                </c:pt>
                <c:pt idx="1530">
                  <c:v>0.83124454668749992</c:v>
                </c:pt>
                <c:pt idx="1531">
                  <c:v>0.83106130454999994</c:v>
                </c:pt>
                <c:pt idx="1532">
                  <c:v>0.83087806241249995</c:v>
                </c:pt>
                <c:pt idx="1533">
                  <c:v>0.83069482027499997</c:v>
                </c:pt>
                <c:pt idx="1534">
                  <c:v>0.83051157813749998</c:v>
                </c:pt>
                <c:pt idx="1535">
                  <c:v>0.830328336</c:v>
                </c:pt>
                <c:pt idx="1536">
                  <c:v>0.82957110071249995</c:v>
                </c:pt>
                <c:pt idx="1537">
                  <c:v>0.82881386542499991</c:v>
                </c:pt>
                <c:pt idx="1538">
                  <c:v>0.82830904189999999</c:v>
                </c:pt>
                <c:pt idx="1539">
                  <c:v>0.82780421837500007</c:v>
                </c:pt>
                <c:pt idx="1540">
                  <c:v>0.82729939485000004</c:v>
                </c:pt>
                <c:pt idx="1541">
                  <c:v>0.82679457132500001</c:v>
                </c:pt>
                <c:pt idx="1542">
                  <c:v>0.82628974779999997</c:v>
                </c:pt>
                <c:pt idx="1543">
                  <c:v>0.82610038600000002</c:v>
                </c:pt>
                <c:pt idx="1544">
                  <c:v>0.82581634329999987</c:v>
                </c:pt>
                <c:pt idx="1545">
                  <c:v>0.82553230059999994</c:v>
                </c:pt>
                <c:pt idx="1546">
                  <c:v>0.82534293879999998</c:v>
                </c:pt>
                <c:pt idx="1547">
                  <c:v>0.82515357700000003</c:v>
                </c:pt>
                <c:pt idx="1548">
                  <c:v>0.82496421520000007</c:v>
                </c:pt>
                <c:pt idx="1549">
                  <c:v>0.82477485340000001</c:v>
                </c:pt>
                <c:pt idx="1550">
                  <c:v>0.82424177302500001</c:v>
                </c:pt>
                <c:pt idx="1551">
                  <c:v>0.82370869265000002</c:v>
                </c:pt>
                <c:pt idx="1552">
                  <c:v>0.82290907208750008</c:v>
                </c:pt>
                <c:pt idx="1553">
                  <c:v>0.82210945152500003</c:v>
                </c:pt>
                <c:pt idx="1554">
                  <c:v>0.82157637115000004</c:v>
                </c:pt>
                <c:pt idx="1555">
                  <c:v>0.82104329077500005</c:v>
                </c:pt>
                <c:pt idx="1556">
                  <c:v>0.82051021040000005</c:v>
                </c:pt>
                <c:pt idx="1557">
                  <c:v>0.82020842277499995</c:v>
                </c:pt>
                <c:pt idx="1558">
                  <c:v>0.81990663514999995</c:v>
                </c:pt>
                <c:pt idx="1559">
                  <c:v>0.81945395371249996</c:v>
                </c:pt>
                <c:pt idx="1560">
                  <c:v>0.81900127227499997</c:v>
                </c:pt>
                <c:pt idx="1561">
                  <c:v>0.81869948464999998</c:v>
                </c:pt>
                <c:pt idx="1562">
                  <c:v>0.81839769702499998</c:v>
                </c:pt>
                <c:pt idx="1563">
                  <c:v>0.81809590939999999</c:v>
                </c:pt>
                <c:pt idx="1564">
                  <c:v>0.81781392949999998</c:v>
                </c:pt>
                <c:pt idx="1565">
                  <c:v>0.81753194959999997</c:v>
                </c:pt>
                <c:pt idx="1566">
                  <c:v>0.81724996969999997</c:v>
                </c:pt>
                <c:pt idx="1567">
                  <c:v>0.81682699984999996</c:v>
                </c:pt>
                <c:pt idx="1568">
                  <c:v>0.81640402999999995</c:v>
                </c:pt>
                <c:pt idx="1569">
                  <c:v>0.81612205009999994</c:v>
                </c:pt>
                <c:pt idx="1570">
                  <c:v>0.81584007020000004</c:v>
                </c:pt>
                <c:pt idx="1571">
                  <c:v>0.81555050791250006</c:v>
                </c:pt>
                <c:pt idx="1572">
                  <c:v>0.81526094562499996</c:v>
                </c:pt>
                <c:pt idx="1573">
                  <c:v>0.81497138333749997</c:v>
                </c:pt>
                <c:pt idx="1574">
                  <c:v>0.81468182104999998</c:v>
                </c:pt>
                <c:pt idx="1575">
                  <c:v>0.81424747761875005</c:v>
                </c:pt>
                <c:pt idx="1576">
                  <c:v>0.81381313418750001</c:v>
                </c:pt>
                <c:pt idx="1577">
                  <c:v>0.81352357190000002</c:v>
                </c:pt>
                <c:pt idx="1578">
                  <c:v>0.81336446968749998</c:v>
                </c:pt>
                <c:pt idx="1579">
                  <c:v>0.81320536747500005</c:v>
                </c:pt>
                <c:pt idx="1580">
                  <c:v>0.81304626526250012</c:v>
                </c:pt>
                <c:pt idx="1581">
                  <c:v>0.81288716305000008</c:v>
                </c:pt>
                <c:pt idx="1582">
                  <c:v>0.81264850973125002</c:v>
                </c:pt>
                <c:pt idx="1583">
                  <c:v>0.81240985641249996</c:v>
                </c:pt>
                <c:pt idx="1584">
                  <c:v>0.81225075420000004</c:v>
                </c:pt>
                <c:pt idx="1585">
                  <c:v>0.81182140745000009</c:v>
                </c:pt>
                <c:pt idx="1586">
                  <c:v>0.81139206070000003</c:v>
                </c:pt>
                <c:pt idx="1587">
                  <c:v>0.81096271394999997</c:v>
                </c:pt>
                <c:pt idx="1588">
                  <c:v>0.81053336720000002</c:v>
                </c:pt>
                <c:pt idx="1589">
                  <c:v>0.81010402045000007</c:v>
                </c:pt>
                <c:pt idx="1590">
                  <c:v>0.80946000032499998</c:v>
                </c:pt>
                <c:pt idx="1591">
                  <c:v>0.80881598020000001</c:v>
                </c:pt>
                <c:pt idx="1592">
                  <c:v>0.80850470841250011</c:v>
                </c:pt>
                <c:pt idx="1593">
                  <c:v>0.80819343662500009</c:v>
                </c:pt>
                <c:pt idx="1594">
                  <c:v>0.80788216483750008</c:v>
                </c:pt>
                <c:pt idx="1595">
                  <c:v>0.80757089305000007</c:v>
                </c:pt>
                <c:pt idx="1596">
                  <c:v>0.80725962126250006</c:v>
                </c:pt>
                <c:pt idx="1597">
                  <c:v>0.80694834947500005</c:v>
                </c:pt>
                <c:pt idx="1598">
                  <c:v>0.80648144179375003</c:v>
                </c:pt>
                <c:pt idx="1599">
                  <c:v>0.80599794550000003</c:v>
                </c:pt>
                <c:pt idx="1600">
                  <c:v>0.80567008510000004</c:v>
                </c:pt>
                <c:pt idx="1601">
                  <c:v>0.80534222470000005</c:v>
                </c:pt>
                <c:pt idx="1602">
                  <c:v>0.80501436430000006</c:v>
                </c:pt>
                <c:pt idx="1603">
                  <c:v>0.80468650390000007</c:v>
                </c:pt>
                <c:pt idx="1604">
                  <c:v>0.80435864350000008</c:v>
                </c:pt>
                <c:pt idx="1605">
                  <c:v>0.80403078309999998</c:v>
                </c:pt>
                <c:pt idx="1606">
                  <c:v>0.80359039649375008</c:v>
                </c:pt>
                <c:pt idx="1607">
                  <c:v>0.80325281787500002</c:v>
                </c:pt>
                <c:pt idx="1608">
                  <c:v>0.80302776546249999</c:v>
                </c:pt>
                <c:pt idx="1609">
                  <c:v>0.80280271304999995</c:v>
                </c:pt>
                <c:pt idx="1610">
                  <c:v>0.80257766063749991</c:v>
                </c:pt>
                <c:pt idx="1611">
                  <c:v>0.80235260822499999</c:v>
                </c:pt>
                <c:pt idx="1612">
                  <c:v>0.80212755581250006</c:v>
                </c:pt>
                <c:pt idx="1613">
                  <c:v>0.80190250340000002</c:v>
                </c:pt>
                <c:pt idx="1614">
                  <c:v>0.80193568375624991</c:v>
                </c:pt>
                <c:pt idx="1615">
                  <c:v>0.80196886411250001</c:v>
                </c:pt>
                <c:pt idx="1616">
                  <c:v>0.80199098434999994</c:v>
                </c:pt>
                <c:pt idx="1617">
                  <c:v>0.80201310458749997</c:v>
                </c:pt>
                <c:pt idx="1618">
                  <c:v>0.802035224825</c:v>
                </c:pt>
                <c:pt idx="1619">
                  <c:v>0.80205734506249993</c:v>
                </c:pt>
                <c:pt idx="1620">
                  <c:v>0.80207946529999996</c:v>
                </c:pt>
                <c:pt idx="1621">
                  <c:v>0.80140187133749996</c:v>
                </c:pt>
                <c:pt idx="1622">
                  <c:v>0.80038548039375002</c:v>
                </c:pt>
                <c:pt idx="1623">
                  <c:v>0.79936908944999996</c:v>
                </c:pt>
                <c:pt idx="1624">
                  <c:v>0.79869149548749996</c:v>
                </c:pt>
                <c:pt idx="1625">
                  <c:v>0.79801390152499996</c:v>
                </c:pt>
                <c:pt idx="1626">
                  <c:v>0.79733630756249996</c:v>
                </c:pt>
                <c:pt idx="1627">
                  <c:v>0.79665871359999996</c:v>
                </c:pt>
                <c:pt idx="1628">
                  <c:v>0.79650318216249993</c:v>
                </c:pt>
                <c:pt idx="1629">
                  <c:v>0.79634765072500002</c:v>
                </c:pt>
                <c:pt idx="1630">
                  <c:v>0.79611435356875004</c:v>
                </c:pt>
                <c:pt idx="1631">
                  <c:v>0.79588105641249995</c:v>
                </c:pt>
                <c:pt idx="1632">
                  <c:v>0.79572552497499993</c:v>
                </c:pt>
                <c:pt idx="1633">
                  <c:v>0.79556999353750002</c:v>
                </c:pt>
                <c:pt idx="1634">
                  <c:v>0.7954144621</c:v>
                </c:pt>
                <c:pt idx="1635">
                  <c:v>0.79515527140000009</c:v>
                </c:pt>
                <c:pt idx="1636">
                  <c:v>0.79489608070000006</c:v>
                </c:pt>
                <c:pt idx="1637">
                  <c:v>0.79463689000000004</c:v>
                </c:pt>
                <c:pt idx="1638">
                  <c:v>0.79424810395000001</c:v>
                </c:pt>
                <c:pt idx="1639">
                  <c:v>0.79385931789999997</c:v>
                </c:pt>
                <c:pt idx="1640">
                  <c:v>0.79360012719999995</c:v>
                </c:pt>
                <c:pt idx="1641">
                  <c:v>0.79334093650000004</c:v>
                </c:pt>
                <c:pt idx="1642">
                  <c:v>0.79326919907500004</c:v>
                </c:pt>
                <c:pt idx="1643">
                  <c:v>0.79319746164999994</c:v>
                </c:pt>
                <c:pt idx="1644">
                  <c:v>0.79312572422499994</c:v>
                </c:pt>
                <c:pt idx="1645">
                  <c:v>0.79305398679999994</c:v>
                </c:pt>
                <c:pt idx="1646">
                  <c:v>0.79294638066249989</c:v>
                </c:pt>
                <c:pt idx="1647">
                  <c:v>0.79283877452499996</c:v>
                </c:pt>
                <c:pt idx="1648">
                  <c:v>0.79276703709999996</c:v>
                </c:pt>
                <c:pt idx="1649">
                  <c:v>0.79228741613749998</c:v>
                </c:pt>
                <c:pt idx="1650">
                  <c:v>0.791807795175</c:v>
                </c:pt>
                <c:pt idx="1651">
                  <c:v>0.79132817421250001</c:v>
                </c:pt>
                <c:pt idx="1652">
                  <c:v>0.79084855325000003</c:v>
                </c:pt>
                <c:pt idx="1653">
                  <c:v>0.79036893228750005</c:v>
                </c:pt>
                <c:pt idx="1654">
                  <c:v>0.78964950084375007</c:v>
                </c:pt>
                <c:pt idx="1655">
                  <c:v>0.78893006939999999</c:v>
                </c:pt>
                <c:pt idx="1656">
                  <c:v>0.78865806961250007</c:v>
                </c:pt>
                <c:pt idx="1657">
                  <c:v>0.78838606982500004</c:v>
                </c:pt>
                <c:pt idx="1658">
                  <c:v>0.7881140700375</c:v>
                </c:pt>
                <c:pt idx="1659">
                  <c:v>0.78784207024999997</c:v>
                </c:pt>
                <c:pt idx="1660">
                  <c:v>0.78757007046249994</c:v>
                </c:pt>
                <c:pt idx="1661">
                  <c:v>0.78729807067499991</c:v>
                </c:pt>
                <c:pt idx="1662">
                  <c:v>0.78689007099374986</c:v>
                </c:pt>
                <c:pt idx="1663">
                  <c:v>0.7868921082125</c:v>
                </c:pt>
                <c:pt idx="1664">
                  <c:v>0.78703014532499993</c:v>
                </c:pt>
                <c:pt idx="1665">
                  <c:v>0.78716818243749997</c:v>
                </c:pt>
                <c:pt idx="1666">
                  <c:v>0.78730621955000002</c:v>
                </c:pt>
                <c:pt idx="1667">
                  <c:v>0.78744425666249995</c:v>
                </c:pt>
                <c:pt idx="1668">
                  <c:v>0.787582293775</c:v>
                </c:pt>
                <c:pt idx="1669">
                  <c:v>0.78772033088750004</c:v>
                </c:pt>
                <c:pt idx="1670">
                  <c:v>0.78772952483124992</c:v>
                </c:pt>
                <c:pt idx="1671">
                  <c:v>0.78734299532499996</c:v>
                </c:pt>
                <c:pt idx="1672">
                  <c:v>0.78708530898749995</c:v>
                </c:pt>
                <c:pt idx="1673">
                  <c:v>0.78682762264999995</c:v>
                </c:pt>
                <c:pt idx="1674">
                  <c:v>0.78656993631249994</c:v>
                </c:pt>
                <c:pt idx="1675">
                  <c:v>0.78631224997499993</c:v>
                </c:pt>
                <c:pt idx="1676">
                  <c:v>0.78605456363750004</c:v>
                </c:pt>
                <c:pt idx="1677">
                  <c:v>0.78579687730000003</c:v>
                </c:pt>
                <c:pt idx="1678">
                  <c:v>0.78492922451875002</c:v>
                </c:pt>
                <c:pt idx="1679">
                  <c:v>0.78406157173750002</c:v>
                </c:pt>
                <c:pt idx="1680">
                  <c:v>0.78348313655000001</c:v>
                </c:pt>
                <c:pt idx="1681">
                  <c:v>0.78290470136250001</c:v>
                </c:pt>
                <c:pt idx="1682">
                  <c:v>0.78232626617500001</c:v>
                </c:pt>
                <c:pt idx="1683">
                  <c:v>0.7817478309875</c:v>
                </c:pt>
                <c:pt idx="1684">
                  <c:v>0.7811693958</c:v>
                </c:pt>
                <c:pt idx="1685">
                  <c:v>0.78187710729999993</c:v>
                </c:pt>
                <c:pt idx="1686">
                  <c:v>0.78258481879999997</c:v>
                </c:pt>
                <c:pt idx="1687">
                  <c:v>0.78364638605000003</c:v>
                </c:pt>
                <c:pt idx="1688">
                  <c:v>0.78470795330000009</c:v>
                </c:pt>
                <c:pt idx="1689">
                  <c:v>0.78541566480000002</c:v>
                </c:pt>
                <c:pt idx="1690">
                  <c:v>0.78612337629999995</c:v>
                </c:pt>
                <c:pt idx="1691">
                  <c:v>0.7868310878</c:v>
                </c:pt>
                <c:pt idx="1692">
                  <c:v>0.78652065422500006</c:v>
                </c:pt>
                <c:pt idx="1693">
                  <c:v>0.78621022065000001</c:v>
                </c:pt>
                <c:pt idx="1694">
                  <c:v>0.78589978707499997</c:v>
                </c:pt>
                <c:pt idx="1695">
                  <c:v>0.78543413671249995</c:v>
                </c:pt>
                <c:pt idx="1696">
                  <c:v>0.78496848634999994</c:v>
                </c:pt>
                <c:pt idx="1697">
                  <c:v>0.784658052775</c:v>
                </c:pt>
                <c:pt idx="1698">
                  <c:v>0.78434761919999996</c:v>
                </c:pt>
                <c:pt idx="1699">
                  <c:v>0.78402443789999987</c:v>
                </c:pt>
                <c:pt idx="1700">
                  <c:v>0.7837012565999999</c:v>
                </c:pt>
                <c:pt idx="1701">
                  <c:v>0.78337807529999992</c:v>
                </c:pt>
                <c:pt idx="1702">
                  <c:v>0.78305489399999995</c:v>
                </c:pt>
                <c:pt idx="1703">
                  <c:v>0.78273171269999997</c:v>
                </c:pt>
                <c:pt idx="1704">
                  <c:v>0.78224694075000001</c:v>
                </c:pt>
                <c:pt idx="1705">
                  <c:v>0.78176216880000005</c:v>
                </c:pt>
                <c:pt idx="1706">
                  <c:v>0.78176509480000012</c:v>
                </c:pt>
                <c:pt idx="1707">
                  <c:v>0.78176802080000007</c:v>
                </c:pt>
                <c:pt idx="1708">
                  <c:v>0.78177094680000003</c:v>
                </c:pt>
                <c:pt idx="1709">
                  <c:v>0.7817738728000001</c:v>
                </c:pt>
                <c:pt idx="1710">
                  <c:v>0.78177679880000006</c:v>
                </c:pt>
                <c:pt idx="1711">
                  <c:v>0.78177972480000002</c:v>
                </c:pt>
                <c:pt idx="1712">
                  <c:v>0.78178411380000012</c:v>
                </c:pt>
                <c:pt idx="1713">
                  <c:v>0.7818226906500001</c:v>
                </c:pt>
                <c:pt idx="1714">
                  <c:v>0.78185980450000003</c:v>
                </c:pt>
                <c:pt idx="1715">
                  <c:v>0.78189691834999997</c:v>
                </c:pt>
                <c:pt idx="1716">
                  <c:v>0.78193403220000002</c:v>
                </c:pt>
                <c:pt idx="1717">
                  <c:v>0.78197114605000007</c:v>
                </c:pt>
                <c:pt idx="1718">
                  <c:v>0.7820082599</c:v>
                </c:pt>
                <c:pt idx="1719">
                  <c:v>0.78204537374999994</c:v>
                </c:pt>
                <c:pt idx="1720">
                  <c:v>0.78208248759999999</c:v>
                </c:pt>
                <c:pt idx="1721">
                  <c:v>0.78145394231874998</c:v>
                </c:pt>
                <c:pt idx="1722">
                  <c:v>0.78082539703749998</c:v>
                </c:pt>
                <c:pt idx="1723">
                  <c:v>0.78040636684999998</c:v>
                </c:pt>
                <c:pt idx="1724">
                  <c:v>0.77998733666249997</c:v>
                </c:pt>
                <c:pt idx="1725">
                  <c:v>0.77956830647499997</c:v>
                </c:pt>
                <c:pt idx="1726">
                  <c:v>0.77914927628749997</c:v>
                </c:pt>
                <c:pt idx="1727">
                  <c:v>0.77873024609999997</c:v>
                </c:pt>
                <c:pt idx="1728">
                  <c:v>0.77891273447499998</c:v>
                </c:pt>
                <c:pt idx="1729">
                  <c:v>0.77918646703749994</c:v>
                </c:pt>
                <c:pt idx="1730">
                  <c:v>0.7794601995999999</c:v>
                </c:pt>
                <c:pt idx="1731">
                  <c:v>0.77964268797499992</c:v>
                </c:pt>
                <c:pt idx="1732">
                  <c:v>0.77982517634999993</c:v>
                </c:pt>
                <c:pt idx="1733">
                  <c:v>0.78000766472499994</c:v>
                </c:pt>
                <c:pt idx="1734">
                  <c:v>0.78019015309999995</c:v>
                </c:pt>
                <c:pt idx="1735">
                  <c:v>0.77993309577499992</c:v>
                </c:pt>
                <c:pt idx="1736">
                  <c:v>0.77967603845</c:v>
                </c:pt>
                <c:pt idx="1737">
                  <c:v>0.77941898112500008</c:v>
                </c:pt>
                <c:pt idx="1738">
                  <c:v>0.77903339513750003</c:v>
                </c:pt>
                <c:pt idx="1739">
                  <c:v>0.77864780914999998</c:v>
                </c:pt>
                <c:pt idx="1740">
                  <c:v>0.77839075182499995</c:v>
                </c:pt>
                <c:pt idx="1741">
                  <c:v>0.77813369450000003</c:v>
                </c:pt>
                <c:pt idx="1742">
                  <c:v>0.77877331852500009</c:v>
                </c:pt>
                <c:pt idx="1743">
                  <c:v>0.77941294255000004</c:v>
                </c:pt>
                <c:pt idx="1744">
                  <c:v>0.78005256657499999</c:v>
                </c:pt>
                <c:pt idx="1745">
                  <c:v>0.78069219059999995</c:v>
                </c:pt>
                <c:pt idx="1746">
                  <c:v>0.7813318146249999</c:v>
                </c:pt>
                <c:pt idx="1747">
                  <c:v>0.78229125066249994</c:v>
                </c:pt>
                <c:pt idx="1748">
                  <c:v>0.78325068669999998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'Final IR Interpolation'!$C$1</c:f>
              <c:strCache>
                <c:ptCount val="1"/>
                <c:pt idx="0">
                  <c:v>Interp R</c:v>
                </c:pt>
              </c:strCache>
            </c:strRef>
          </c:tx>
          <c:spPr>
            <a:ln w="952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'Final IR Interpolation'!$A$2:$A$1750</c:f>
              <c:numCache>
                <c:formatCode>General</c:formatCode>
                <c:ptCount val="1749"/>
                <c:pt idx="0">
                  <c:v>867</c:v>
                </c:pt>
                <c:pt idx="1">
                  <c:v>868</c:v>
                </c:pt>
                <c:pt idx="2">
                  <c:v>869</c:v>
                </c:pt>
                <c:pt idx="3">
                  <c:v>870</c:v>
                </c:pt>
                <c:pt idx="4">
                  <c:v>871</c:v>
                </c:pt>
                <c:pt idx="5">
                  <c:v>872</c:v>
                </c:pt>
                <c:pt idx="6">
                  <c:v>873</c:v>
                </c:pt>
                <c:pt idx="7">
                  <c:v>874</c:v>
                </c:pt>
                <c:pt idx="8">
                  <c:v>875</c:v>
                </c:pt>
                <c:pt idx="9">
                  <c:v>876</c:v>
                </c:pt>
                <c:pt idx="10">
                  <c:v>877</c:v>
                </c:pt>
                <c:pt idx="11">
                  <c:v>878</c:v>
                </c:pt>
                <c:pt idx="12">
                  <c:v>879</c:v>
                </c:pt>
                <c:pt idx="13">
                  <c:v>880</c:v>
                </c:pt>
                <c:pt idx="14">
                  <c:v>881</c:v>
                </c:pt>
                <c:pt idx="15">
                  <c:v>882</c:v>
                </c:pt>
                <c:pt idx="16">
                  <c:v>883</c:v>
                </c:pt>
                <c:pt idx="17">
                  <c:v>884</c:v>
                </c:pt>
                <c:pt idx="18">
                  <c:v>885</c:v>
                </c:pt>
                <c:pt idx="19">
                  <c:v>886</c:v>
                </c:pt>
                <c:pt idx="20">
                  <c:v>887</c:v>
                </c:pt>
                <c:pt idx="21">
                  <c:v>888</c:v>
                </c:pt>
                <c:pt idx="22">
                  <c:v>889</c:v>
                </c:pt>
                <c:pt idx="23">
                  <c:v>890</c:v>
                </c:pt>
                <c:pt idx="24">
                  <c:v>891</c:v>
                </c:pt>
                <c:pt idx="25">
                  <c:v>892</c:v>
                </c:pt>
                <c:pt idx="26">
                  <c:v>893</c:v>
                </c:pt>
                <c:pt idx="27">
                  <c:v>894</c:v>
                </c:pt>
                <c:pt idx="28">
                  <c:v>895</c:v>
                </c:pt>
                <c:pt idx="29">
                  <c:v>896</c:v>
                </c:pt>
                <c:pt idx="30">
                  <c:v>897</c:v>
                </c:pt>
                <c:pt idx="31">
                  <c:v>898</c:v>
                </c:pt>
                <c:pt idx="32">
                  <c:v>899</c:v>
                </c:pt>
                <c:pt idx="33">
                  <c:v>900</c:v>
                </c:pt>
                <c:pt idx="34">
                  <c:v>901</c:v>
                </c:pt>
                <c:pt idx="35">
                  <c:v>902</c:v>
                </c:pt>
                <c:pt idx="36">
                  <c:v>903</c:v>
                </c:pt>
                <c:pt idx="37">
                  <c:v>904</c:v>
                </c:pt>
                <c:pt idx="38">
                  <c:v>905</c:v>
                </c:pt>
                <c:pt idx="39">
                  <c:v>906</c:v>
                </c:pt>
                <c:pt idx="40">
                  <c:v>907</c:v>
                </c:pt>
                <c:pt idx="41">
                  <c:v>908</c:v>
                </c:pt>
                <c:pt idx="42">
                  <c:v>909</c:v>
                </c:pt>
                <c:pt idx="43">
                  <c:v>910</c:v>
                </c:pt>
                <c:pt idx="44">
                  <c:v>911</c:v>
                </c:pt>
                <c:pt idx="45">
                  <c:v>912</c:v>
                </c:pt>
                <c:pt idx="46">
                  <c:v>913</c:v>
                </c:pt>
                <c:pt idx="47">
                  <c:v>914</c:v>
                </c:pt>
                <c:pt idx="48">
                  <c:v>915</c:v>
                </c:pt>
                <c:pt idx="49">
                  <c:v>916</c:v>
                </c:pt>
                <c:pt idx="50">
                  <c:v>917</c:v>
                </c:pt>
                <c:pt idx="51">
                  <c:v>918</c:v>
                </c:pt>
                <c:pt idx="52">
                  <c:v>919</c:v>
                </c:pt>
                <c:pt idx="53">
                  <c:v>920</c:v>
                </c:pt>
                <c:pt idx="54">
                  <c:v>921</c:v>
                </c:pt>
                <c:pt idx="55">
                  <c:v>922</c:v>
                </c:pt>
                <c:pt idx="56">
                  <c:v>923</c:v>
                </c:pt>
                <c:pt idx="57">
                  <c:v>924</c:v>
                </c:pt>
                <c:pt idx="58">
                  <c:v>925</c:v>
                </c:pt>
                <c:pt idx="59">
                  <c:v>926</c:v>
                </c:pt>
                <c:pt idx="60">
                  <c:v>927</c:v>
                </c:pt>
                <c:pt idx="61">
                  <c:v>928</c:v>
                </c:pt>
                <c:pt idx="62">
                  <c:v>929</c:v>
                </c:pt>
                <c:pt idx="63">
                  <c:v>930</c:v>
                </c:pt>
                <c:pt idx="64">
                  <c:v>931</c:v>
                </c:pt>
                <c:pt idx="65">
                  <c:v>932</c:v>
                </c:pt>
                <c:pt idx="66">
                  <c:v>933</c:v>
                </c:pt>
                <c:pt idx="67">
                  <c:v>934</c:v>
                </c:pt>
                <c:pt idx="68">
                  <c:v>935</c:v>
                </c:pt>
                <c:pt idx="69">
                  <c:v>936</c:v>
                </c:pt>
                <c:pt idx="70">
                  <c:v>937</c:v>
                </c:pt>
                <c:pt idx="71">
                  <c:v>938</c:v>
                </c:pt>
                <c:pt idx="72">
                  <c:v>939</c:v>
                </c:pt>
                <c:pt idx="73">
                  <c:v>940</c:v>
                </c:pt>
                <c:pt idx="74">
                  <c:v>941</c:v>
                </c:pt>
                <c:pt idx="75">
                  <c:v>942</c:v>
                </c:pt>
                <c:pt idx="76">
                  <c:v>943</c:v>
                </c:pt>
                <c:pt idx="77">
                  <c:v>944</c:v>
                </c:pt>
                <c:pt idx="78">
                  <c:v>945</c:v>
                </c:pt>
                <c:pt idx="79">
                  <c:v>946</c:v>
                </c:pt>
                <c:pt idx="80">
                  <c:v>947</c:v>
                </c:pt>
                <c:pt idx="81">
                  <c:v>948</c:v>
                </c:pt>
                <c:pt idx="82">
                  <c:v>949</c:v>
                </c:pt>
                <c:pt idx="83">
                  <c:v>950</c:v>
                </c:pt>
                <c:pt idx="84">
                  <c:v>951</c:v>
                </c:pt>
                <c:pt idx="85">
                  <c:v>952</c:v>
                </c:pt>
                <c:pt idx="86">
                  <c:v>953</c:v>
                </c:pt>
                <c:pt idx="87">
                  <c:v>954</c:v>
                </c:pt>
                <c:pt idx="88">
                  <c:v>955</c:v>
                </c:pt>
                <c:pt idx="89">
                  <c:v>956</c:v>
                </c:pt>
                <c:pt idx="90">
                  <c:v>957</c:v>
                </c:pt>
                <c:pt idx="91">
                  <c:v>958</c:v>
                </c:pt>
                <c:pt idx="92">
                  <c:v>959</c:v>
                </c:pt>
                <c:pt idx="93">
                  <c:v>960</c:v>
                </c:pt>
                <c:pt idx="94">
                  <c:v>961</c:v>
                </c:pt>
                <c:pt idx="95">
                  <c:v>962</c:v>
                </c:pt>
                <c:pt idx="96">
                  <c:v>963</c:v>
                </c:pt>
                <c:pt idx="97">
                  <c:v>964</c:v>
                </c:pt>
                <c:pt idx="98">
                  <c:v>965</c:v>
                </c:pt>
                <c:pt idx="99">
                  <c:v>966</c:v>
                </c:pt>
                <c:pt idx="100">
                  <c:v>967</c:v>
                </c:pt>
                <c:pt idx="101">
                  <c:v>968</c:v>
                </c:pt>
                <c:pt idx="102">
                  <c:v>969</c:v>
                </c:pt>
                <c:pt idx="103">
                  <c:v>970</c:v>
                </c:pt>
                <c:pt idx="104">
                  <c:v>971</c:v>
                </c:pt>
                <c:pt idx="105">
                  <c:v>972</c:v>
                </c:pt>
                <c:pt idx="106">
                  <c:v>973</c:v>
                </c:pt>
                <c:pt idx="107">
                  <c:v>974</c:v>
                </c:pt>
                <c:pt idx="108">
                  <c:v>975</c:v>
                </c:pt>
                <c:pt idx="109">
                  <c:v>976</c:v>
                </c:pt>
                <c:pt idx="110">
                  <c:v>977</c:v>
                </c:pt>
                <c:pt idx="111">
                  <c:v>978</c:v>
                </c:pt>
                <c:pt idx="112">
                  <c:v>979</c:v>
                </c:pt>
                <c:pt idx="113">
                  <c:v>980</c:v>
                </c:pt>
                <c:pt idx="114">
                  <c:v>981</c:v>
                </c:pt>
                <c:pt idx="115">
                  <c:v>982</c:v>
                </c:pt>
                <c:pt idx="116">
                  <c:v>983</c:v>
                </c:pt>
                <c:pt idx="117">
                  <c:v>984</c:v>
                </c:pt>
                <c:pt idx="118">
                  <c:v>985</c:v>
                </c:pt>
                <c:pt idx="119">
                  <c:v>986</c:v>
                </c:pt>
                <c:pt idx="120">
                  <c:v>987</c:v>
                </c:pt>
                <c:pt idx="121">
                  <c:v>988</c:v>
                </c:pt>
                <c:pt idx="122">
                  <c:v>989</c:v>
                </c:pt>
                <c:pt idx="123">
                  <c:v>990</c:v>
                </c:pt>
                <c:pt idx="124">
                  <c:v>991</c:v>
                </c:pt>
                <c:pt idx="125">
                  <c:v>992</c:v>
                </c:pt>
                <c:pt idx="126">
                  <c:v>993</c:v>
                </c:pt>
                <c:pt idx="127">
                  <c:v>994</c:v>
                </c:pt>
                <c:pt idx="128">
                  <c:v>995</c:v>
                </c:pt>
                <c:pt idx="129">
                  <c:v>996</c:v>
                </c:pt>
                <c:pt idx="130">
                  <c:v>997</c:v>
                </c:pt>
                <c:pt idx="131">
                  <c:v>998</c:v>
                </c:pt>
                <c:pt idx="132">
                  <c:v>999</c:v>
                </c:pt>
                <c:pt idx="133">
                  <c:v>1000</c:v>
                </c:pt>
                <c:pt idx="134">
                  <c:v>1001</c:v>
                </c:pt>
                <c:pt idx="135">
                  <c:v>1002</c:v>
                </c:pt>
                <c:pt idx="136">
                  <c:v>1003</c:v>
                </c:pt>
                <c:pt idx="137">
                  <c:v>1004</c:v>
                </c:pt>
                <c:pt idx="138">
                  <c:v>1005</c:v>
                </c:pt>
                <c:pt idx="139">
                  <c:v>1006</c:v>
                </c:pt>
                <c:pt idx="140">
                  <c:v>1007</c:v>
                </c:pt>
                <c:pt idx="141">
                  <c:v>1008</c:v>
                </c:pt>
                <c:pt idx="142">
                  <c:v>1009</c:v>
                </c:pt>
                <c:pt idx="143">
                  <c:v>1010</c:v>
                </c:pt>
                <c:pt idx="144">
                  <c:v>1011</c:v>
                </c:pt>
                <c:pt idx="145">
                  <c:v>1012</c:v>
                </c:pt>
                <c:pt idx="146">
                  <c:v>1013</c:v>
                </c:pt>
                <c:pt idx="147">
                  <c:v>1014</c:v>
                </c:pt>
                <c:pt idx="148">
                  <c:v>1015</c:v>
                </c:pt>
                <c:pt idx="149">
                  <c:v>1016</c:v>
                </c:pt>
                <c:pt idx="150">
                  <c:v>1017</c:v>
                </c:pt>
                <c:pt idx="151">
                  <c:v>1018</c:v>
                </c:pt>
                <c:pt idx="152">
                  <c:v>1019</c:v>
                </c:pt>
                <c:pt idx="153">
                  <c:v>1020</c:v>
                </c:pt>
                <c:pt idx="154">
                  <c:v>1021</c:v>
                </c:pt>
                <c:pt idx="155">
                  <c:v>1022</c:v>
                </c:pt>
                <c:pt idx="156">
                  <c:v>1023</c:v>
                </c:pt>
                <c:pt idx="157">
                  <c:v>1024</c:v>
                </c:pt>
                <c:pt idx="158">
                  <c:v>1025</c:v>
                </c:pt>
                <c:pt idx="159">
                  <c:v>1026</c:v>
                </c:pt>
                <c:pt idx="160">
                  <c:v>1027</c:v>
                </c:pt>
                <c:pt idx="161">
                  <c:v>1028</c:v>
                </c:pt>
                <c:pt idx="162">
                  <c:v>1029</c:v>
                </c:pt>
                <c:pt idx="163">
                  <c:v>1030</c:v>
                </c:pt>
                <c:pt idx="164">
                  <c:v>1031</c:v>
                </c:pt>
                <c:pt idx="165">
                  <c:v>1032</c:v>
                </c:pt>
                <c:pt idx="166">
                  <c:v>1033</c:v>
                </c:pt>
                <c:pt idx="167">
                  <c:v>1034</c:v>
                </c:pt>
                <c:pt idx="168">
                  <c:v>1035</c:v>
                </c:pt>
                <c:pt idx="169">
                  <c:v>1036</c:v>
                </c:pt>
                <c:pt idx="170">
                  <c:v>1037</c:v>
                </c:pt>
                <c:pt idx="171">
                  <c:v>1038</c:v>
                </c:pt>
                <c:pt idx="172">
                  <c:v>1039</c:v>
                </c:pt>
                <c:pt idx="173">
                  <c:v>1040</c:v>
                </c:pt>
                <c:pt idx="174">
                  <c:v>1041</c:v>
                </c:pt>
                <c:pt idx="175">
                  <c:v>1042</c:v>
                </c:pt>
                <c:pt idx="176">
                  <c:v>1043</c:v>
                </c:pt>
                <c:pt idx="177">
                  <c:v>1044</c:v>
                </c:pt>
                <c:pt idx="178">
                  <c:v>1045</c:v>
                </c:pt>
                <c:pt idx="179">
                  <c:v>1046</c:v>
                </c:pt>
                <c:pt idx="180">
                  <c:v>1047</c:v>
                </c:pt>
                <c:pt idx="181">
                  <c:v>1048</c:v>
                </c:pt>
                <c:pt idx="182">
                  <c:v>1049</c:v>
                </c:pt>
                <c:pt idx="183">
                  <c:v>1050</c:v>
                </c:pt>
                <c:pt idx="184">
                  <c:v>1051</c:v>
                </c:pt>
                <c:pt idx="185">
                  <c:v>1052</c:v>
                </c:pt>
                <c:pt idx="186">
                  <c:v>1053</c:v>
                </c:pt>
                <c:pt idx="187">
                  <c:v>1054</c:v>
                </c:pt>
                <c:pt idx="188">
                  <c:v>1055</c:v>
                </c:pt>
                <c:pt idx="189">
                  <c:v>1056</c:v>
                </c:pt>
                <c:pt idx="190">
                  <c:v>1057</c:v>
                </c:pt>
                <c:pt idx="191">
                  <c:v>1058</c:v>
                </c:pt>
                <c:pt idx="192">
                  <c:v>1059</c:v>
                </c:pt>
                <c:pt idx="193">
                  <c:v>1060</c:v>
                </c:pt>
                <c:pt idx="194">
                  <c:v>1061</c:v>
                </c:pt>
                <c:pt idx="195">
                  <c:v>1062</c:v>
                </c:pt>
                <c:pt idx="196">
                  <c:v>1063</c:v>
                </c:pt>
                <c:pt idx="197">
                  <c:v>1064</c:v>
                </c:pt>
                <c:pt idx="198">
                  <c:v>1065</c:v>
                </c:pt>
                <c:pt idx="199">
                  <c:v>1066</c:v>
                </c:pt>
                <c:pt idx="200">
                  <c:v>1067</c:v>
                </c:pt>
                <c:pt idx="201">
                  <c:v>1068</c:v>
                </c:pt>
                <c:pt idx="202">
                  <c:v>1069</c:v>
                </c:pt>
                <c:pt idx="203">
                  <c:v>1070</c:v>
                </c:pt>
                <c:pt idx="204">
                  <c:v>1071</c:v>
                </c:pt>
                <c:pt idx="205">
                  <c:v>1072</c:v>
                </c:pt>
                <c:pt idx="206">
                  <c:v>1073</c:v>
                </c:pt>
                <c:pt idx="207">
                  <c:v>1074</c:v>
                </c:pt>
                <c:pt idx="208">
                  <c:v>1075</c:v>
                </c:pt>
                <c:pt idx="209">
                  <c:v>1076</c:v>
                </c:pt>
                <c:pt idx="210">
                  <c:v>1077</c:v>
                </c:pt>
                <c:pt idx="211">
                  <c:v>1078</c:v>
                </c:pt>
                <c:pt idx="212">
                  <c:v>1079</c:v>
                </c:pt>
                <c:pt idx="213">
                  <c:v>1080</c:v>
                </c:pt>
                <c:pt idx="214">
                  <c:v>1081</c:v>
                </c:pt>
                <c:pt idx="215">
                  <c:v>1082</c:v>
                </c:pt>
                <c:pt idx="216">
                  <c:v>1083</c:v>
                </c:pt>
                <c:pt idx="217">
                  <c:v>1084</c:v>
                </c:pt>
                <c:pt idx="218">
                  <c:v>1085</c:v>
                </c:pt>
                <c:pt idx="219">
                  <c:v>1086</c:v>
                </c:pt>
                <c:pt idx="220">
                  <c:v>1087</c:v>
                </c:pt>
                <c:pt idx="221">
                  <c:v>1088</c:v>
                </c:pt>
                <c:pt idx="222">
                  <c:v>1089</c:v>
                </c:pt>
                <c:pt idx="223">
                  <c:v>1090</c:v>
                </c:pt>
                <c:pt idx="224">
                  <c:v>1091</c:v>
                </c:pt>
                <c:pt idx="225">
                  <c:v>1092</c:v>
                </c:pt>
                <c:pt idx="226">
                  <c:v>1093</c:v>
                </c:pt>
                <c:pt idx="227">
                  <c:v>1094</c:v>
                </c:pt>
                <c:pt idx="228">
                  <c:v>1095</c:v>
                </c:pt>
                <c:pt idx="229">
                  <c:v>1096</c:v>
                </c:pt>
                <c:pt idx="230">
                  <c:v>1097</c:v>
                </c:pt>
                <c:pt idx="231">
                  <c:v>1098</c:v>
                </c:pt>
                <c:pt idx="232">
                  <c:v>1099</c:v>
                </c:pt>
                <c:pt idx="233">
                  <c:v>1100</c:v>
                </c:pt>
                <c:pt idx="234">
                  <c:v>1101</c:v>
                </c:pt>
                <c:pt idx="235">
                  <c:v>1102</c:v>
                </c:pt>
                <c:pt idx="236">
                  <c:v>1103</c:v>
                </c:pt>
                <c:pt idx="237">
                  <c:v>1104</c:v>
                </c:pt>
                <c:pt idx="238">
                  <c:v>1105</c:v>
                </c:pt>
                <c:pt idx="239">
                  <c:v>1106</c:v>
                </c:pt>
                <c:pt idx="240">
                  <c:v>1107</c:v>
                </c:pt>
                <c:pt idx="241">
                  <c:v>1108</c:v>
                </c:pt>
                <c:pt idx="242">
                  <c:v>1109</c:v>
                </c:pt>
                <c:pt idx="243">
                  <c:v>1110</c:v>
                </c:pt>
                <c:pt idx="244">
                  <c:v>1111</c:v>
                </c:pt>
                <c:pt idx="245">
                  <c:v>1112</c:v>
                </c:pt>
                <c:pt idx="246">
                  <c:v>1113</c:v>
                </c:pt>
                <c:pt idx="247">
                  <c:v>1114</c:v>
                </c:pt>
                <c:pt idx="248">
                  <c:v>1115</c:v>
                </c:pt>
                <c:pt idx="249">
                  <c:v>1116</c:v>
                </c:pt>
                <c:pt idx="250">
                  <c:v>1117</c:v>
                </c:pt>
                <c:pt idx="251">
                  <c:v>1118</c:v>
                </c:pt>
                <c:pt idx="252">
                  <c:v>1119</c:v>
                </c:pt>
                <c:pt idx="253">
                  <c:v>1120</c:v>
                </c:pt>
                <c:pt idx="254">
                  <c:v>1121</c:v>
                </c:pt>
                <c:pt idx="255">
                  <c:v>1122</c:v>
                </c:pt>
                <c:pt idx="256">
                  <c:v>1123</c:v>
                </c:pt>
                <c:pt idx="257">
                  <c:v>1124</c:v>
                </c:pt>
                <c:pt idx="258">
                  <c:v>1125</c:v>
                </c:pt>
                <c:pt idx="259">
                  <c:v>1126</c:v>
                </c:pt>
                <c:pt idx="260">
                  <c:v>1127</c:v>
                </c:pt>
                <c:pt idx="261">
                  <c:v>1128</c:v>
                </c:pt>
                <c:pt idx="262">
                  <c:v>1129</c:v>
                </c:pt>
                <c:pt idx="263">
                  <c:v>1130</c:v>
                </c:pt>
                <c:pt idx="264">
                  <c:v>1131</c:v>
                </c:pt>
                <c:pt idx="265">
                  <c:v>1132</c:v>
                </c:pt>
                <c:pt idx="266">
                  <c:v>1133</c:v>
                </c:pt>
                <c:pt idx="267">
                  <c:v>1134</c:v>
                </c:pt>
                <c:pt idx="268">
                  <c:v>1135</c:v>
                </c:pt>
                <c:pt idx="269">
                  <c:v>1136</c:v>
                </c:pt>
                <c:pt idx="270">
                  <c:v>1137</c:v>
                </c:pt>
                <c:pt idx="271">
                  <c:v>1138</c:v>
                </c:pt>
                <c:pt idx="272">
                  <c:v>1139</c:v>
                </c:pt>
                <c:pt idx="273">
                  <c:v>1140</c:v>
                </c:pt>
                <c:pt idx="274">
                  <c:v>1141</c:v>
                </c:pt>
                <c:pt idx="275">
                  <c:v>1142</c:v>
                </c:pt>
                <c:pt idx="276">
                  <c:v>1143</c:v>
                </c:pt>
                <c:pt idx="277">
                  <c:v>1144</c:v>
                </c:pt>
                <c:pt idx="278">
                  <c:v>1145</c:v>
                </c:pt>
                <c:pt idx="279">
                  <c:v>1146</c:v>
                </c:pt>
                <c:pt idx="280">
                  <c:v>1147</c:v>
                </c:pt>
                <c:pt idx="281">
                  <c:v>1148</c:v>
                </c:pt>
                <c:pt idx="282">
                  <c:v>1149</c:v>
                </c:pt>
                <c:pt idx="283">
                  <c:v>1150</c:v>
                </c:pt>
                <c:pt idx="284">
                  <c:v>1151</c:v>
                </c:pt>
                <c:pt idx="285">
                  <c:v>1152</c:v>
                </c:pt>
                <c:pt idx="286">
                  <c:v>1153</c:v>
                </c:pt>
                <c:pt idx="287">
                  <c:v>1154</c:v>
                </c:pt>
                <c:pt idx="288">
                  <c:v>1155</c:v>
                </c:pt>
                <c:pt idx="289">
                  <c:v>1156</c:v>
                </c:pt>
                <c:pt idx="290">
                  <c:v>1157</c:v>
                </c:pt>
                <c:pt idx="291">
                  <c:v>1158</c:v>
                </c:pt>
                <c:pt idx="292">
                  <c:v>1159</c:v>
                </c:pt>
                <c:pt idx="293">
                  <c:v>1160</c:v>
                </c:pt>
                <c:pt idx="294">
                  <c:v>1161</c:v>
                </c:pt>
                <c:pt idx="295">
                  <c:v>1162</c:v>
                </c:pt>
                <c:pt idx="296">
                  <c:v>1163</c:v>
                </c:pt>
                <c:pt idx="297">
                  <c:v>1164</c:v>
                </c:pt>
                <c:pt idx="298">
                  <c:v>1165</c:v>
                </c:pt>
                <c:pt idx="299">
                  <c:v>1166</c:v>
                </c:pt>
                <c:pt idx="300">
                  <c:v>1167</c:v>
                </c:pt>
                <c:pt idx="301">
                  <c:v>1168</c:v>
                </c:pt>
                <c:pt idx="302">
                  <c:v>1169</c:v>
                </c:pt>
                <c:pt idx="303">
                  <c:v>1170</c:v>
                </c:pt>
                <c:pt idx="304">
                  <c:v>1171</c:v>
                </c:pt>
                <c:pt idx="305">
                  <c:v>1172</c:v>
                </c:pt>
                <c:pt idx="306">
                  <c:v>1173</c:v>
                </c:pt>
                <c:pt idx="307">
                  <c:v>1174</c:v>
                </c:pt>
                <c:pt idx="308">
                  <c:v>1175</c:v>
                </c:pt>
                <c:pt idx="309">
                  <c:v>1176</c:v>
                </c:pt>
                <c:pt idx="310">
                  <c:v>1177</c:v>
                </c:pt>
                <c:pt idx="311">
                  <c:v>1178</c:v>
                </c:pt>
                <c:pt idx="312">
                  <c:v>1179</c:v>
                </c:pt>
                <c:pt idx="313">
                  <c:v>1180</c:v>
                </c:pt>
                <c:pt idx="314">
                  <c:v>1181</c:v>
                </c:pt>
                <c:pt idx="315">
                  <c:v>1182</c:v>
                </c:pt>
                <c:pt idx="316">
                  <c:v>1183</c:v>
                </c:pt>
                <c:pt idx="317">
                  <c:v>1184</c:v>
                </c:pt>
                <c:pt idx="318">
                  <c:v>1185</c:v>
                </c:pt>
                <c:pt idx="319">
                  <c:v>1186</c:v>
                </c:pt>
                <c:pt idx="320">
                  <c:v>1187</c:v>
                </c:pt>
                <c:pt idx="321">
                  <c:v>1188</c:v>
                </c:pt>
                <c:pt idx="322">
                  <c:v>1189</c:v>
                </c:pt>
                <c:pt idx="323">
                  <c:v>1190</c:v>
                </c:pt>
                <c:pt idx="324">
                  <c:v>1191</c:v>
                </c:pt>
                <c:pt idx="325">
                  <c:v>1192</c:v>
                </c:pt>
                <c:pt idx="326">
                  <c:v>1193</c:v>
                </c:pt>
                <c:pt idx="327">
                  <c:v>1194</c:v>
                </c:pt>
                <c:pt idx="328">
                  <c:v>1195</c:v>
                </c:pt>
                <c:pt idx="329">
                  <c:v>1196</c:v>
                </c:pt>
                <c:pt idx="330">
                  <c:v>1197</c:v>
                </c:pt>
                <c:pt idx="331">
                  <c:v>1198</c:v>
                </c:pt>
                <c:pt idx="332">
                  <c:v>1199</c:v>
                </c:pt>
                <c:pt idx="333">
                  <c:v>1200</c:v>
                </c:pt>
                <c:pt idx="334">
                  <c:v>1201</c:v>
                </c:pt>
                <c:pt idx="335">
                  <c:v>1202</c:v>
                </c:pt>
                <c:pt idx="336">
                  <c:v>1203</c:v>
                </c:pt>
                <c:pt idx="337">
                  <c:v>1204</c:v>
                </c:pt>
                <c:pt idx="338">
                  <c:v>1205</c:v>
                </c:pt>
                <c:pt idx="339">
                  <c:v>1206</c:v>
                </c:pt>
                <c:pt idx="340">
                  <c:v>1207</c:v>
                </c:pt>
                <c:pt idx="341">
                  <c:v>1208</c:v>
                </c:pt>
                <c:pt idx="342">
                  <c:v>1209</c:v>
                </c:pt>
                <c:pt idx="343">
                  <c:v>1210</c:v>
                </c:pt>
                <c:pt idx="344">
                  <c:v>1211</c:v>
                </c:pt>
                <c:pt idx="345">
                  <c:v>1212</c:v>
                </c:pt>
                <c:pt idx="346">
                  <c:v>1213</c:v>
                </c:pt>
                <c:pt idx="347">
                  <c:v>1214</c:v>
                </c:pt>
                <c:pt idx="348">
                  <c:v>1215</c:v>
                </c:pt>
                <c:pt idx="349">
                  <c:v>1216</c:v>
                </c:pt>
                <c:pt idx="350">
                  <c:v>1217</c:v>
                </c:pt>
                <c:pt idx="351">
                  <c:v>1218</c:v>
                </c:pt>
                <c:pt idx="352">
                  <c:v>1219</c:v>
                </c:pt>
                <c:pt idx="353">
                  <c:v>1220</c:v>
                </c:pt>
                <c:pt idx="354">
                  <c:v>1221</c:v>
                </c:pt>
                <c:pt idx="355">
                  <c:v>1222</c:v>
                </c:pt>
                <c:pt idx="356">
                  <c:v>1223</c:v>
                </c:pt>
                <c:pt idx="357">
                  <c:v>1224</c:v>
                </c:pt>
                <c:pt idx="358">
                  <c:v>1225</c:v>
                </c:pt>
                <c:pt idx="359">
                  <c:v>1226</c:v>
                </c:pt>
                <c:pt idx="360">
                  <c:v>1227</c:v>
                </c:pt>
                <c:pt idx="361">
                  <c:v>1228</c:v>
                </c:pt>
                <c:pt idx="362">
                  <c:v>1229</c:v>
                </c:pt>
                <c:pt idx="363">
                  <c:v>1230</c:v>
                </c:pt>
                <c:pt idx="364">
                  <c:v>1231</c:v>
                </c:pt>
                <c:pt idx="365">
                  <c:v>1232</c:v>
                </c:pt>
                <c:pt idx="366">
                  <c:v>1233</c:v>
                </c:pt>
                <c:pt idx="367">
                  <c:v>1234</c:v>
                </c:pt>
                <c:pt idx="368">
                  <c:v>1235</c:v>
                </c:pt>
                <c:pt idx="369">
                  <c:v>1236</c:v>
                </c:pt>
                <c:pt idx="370">
                  <c:v>1237</c:v>
                </c:pt>
                <c:pt idx="371">
                  <c:v>1238</c:v>
                </c:pt>
                <c:pt idx="372">
                  <c:v>1239</c:v>
                </c:pt>
                <c:pt idx="373">
                  <c:v>1240</c:v>
                </c:pt>
                <c:pt idx="374">
                  <c:v>1241</c:v>
                </c:pt>
                <c:pt idx="375">
                  <c:v>1242</c:v>
                </c:pt>
                <c:pt idx="376">
                  <c:v>1243</c:v>
                </c:pt>
                <c:pt idx="377">
                  <c:v>1244</c:v>
                </c:pt>
                <c:pt idx="378">
                  <c:v>1245</c:v>
                </c:pt>
                <c:pt idx="379">
                  <c:v>1246</c:v>
                </c:pt>
                <c:pt idx="380">
                  <c:v>1247</c:v>
                </c:pt>
                <c:pt idx="381">
                  <c:v>1248</c:v>
                </c:pt>
                <c:pt idx="382">
                  <c:v>1249</c:v>
                </c:pt>
                <c:pt idx="383">
                  <c:v>1250</c:v>
                </c:pt>
                <c:pt idx="384">
                  <c:v>1251</c:v>
                </c:pt>
                <c:pt idx="385">
                  <c:v>1252</c:v>
                </c:pt>
                <c:pt idx="386">
                  <c:v>1253</c:v>
                </c:pt>
                <c:pt idx="387">
                  <c:v>1254</c:v>
                </c:pt>
                <c:pt idx="388">
                  <c:v>1255</c:v>
                </c:pt>
                <c:pt idx="389">
                  <c:v>1256</c:v>
                </c:pt>
                <c:pt idx="390">
                  <c:v>1257</c:v>
                </c:pt>
                <c:pt idx="391">
                  <c:v>1258</c:v>
                </c:pt>
                <c:pt idx="392">
                  <c:v>1259</c:v>
                </c:pt>
                <c:pt idx="393">
                  <c:v>1260</c:v>
                </c:pt>
                <c:pt idx="394">
                  <c:v>1261</c:v>
                </c:pt>
                <c:pt idx="395">
                  <c:v>1262</c:v>
                </c:pt>
                <c:pt idx="396">
                  <c:v>1263</c:v>
                </c:pt>
                <c:pt idx="397">
                  <c:v>1264</c:v>
                </c:pt>
                <c:pt idx="398">
                  <c:v>1265</c:v>
                </c:pt>
                <c:pt idx="399">
                  <c:v>1266</c:v>
                </c:pt>
                <c:pt idx="400">
                  <c:v>1267</c:v>
                </c:pt>
                <c:pt idx="401">
                  <c:v>1268</c:v>
                </c:pt>
                <c:pt idx="402">
                  <c:v>1269</c:v>
                </c:pt>
                <c:pt idx="403">
                  <c:v>1270</c:v>
                </c:pt>
                <c:pt idx="404">
                  <c:v>1271</c:v>
                </c:pt>
                <c:pt idx="405">
                  <c:v>1272</c:v>
                </c:pt>
                <c:pt idx="406">
                  <c:v>1273</c:v>
                </c:pt>
                <c:pt idx="407">
                  <c:v>1274</c:v>
                </c:pt>
                <c:pt idx="408">
                  <c:v>1275</c:v>
                </c:pt>
                <c:pt idx="409">
                  <c:v>1276</c:v>
                </c:pt>
                <c:pt idx="410">
                  <c:v>1277</c:v>
                </c:pt>
                <c:pt idx="411">
                  <c:v>1278</c:v>
                </c:pt>
                <c:pt idx="412">
                  <c:v>1279</c:v>
                </c:pt>
                <c:pt idx="413">
                  <c:v>1280</c:v>
                </c:pt>
                <c:pt idx="414">
                  <c:v>1281</c:v>
                </c:pt>
                <c:pt idx="415">
                  <c:v>1282</c:v>
                </c:pt>
                <c:pt idx="416">
                  <c:v>1283</c:v>
                </c:pt>
                <c:pt idx="417">
                  <c:v>1284</c:v>
                </c:pt>
                <c:pt idx="418">
                  <c:v>1285</c:v>
                </c:pt>
                <c:pt idx="419">
                  <c:v>1286</c:v>
                </c:pt>
                <c:pt idx="420">
                  <c:v>1287</c:v>
                </c:pt>
                <c:pt idx="421">
                  <c:v>1288</c:v>
                </c:pt>
                <c:pt idx="422">
                  <c:v>1289</c:v>
                </c:pt>
                <c:pt idx="423">
                  <c:v>1290</c:v>
                </c:pt>
                <c:pt idx="424">
                  <c:v>1291</c:v>
                </c:pt>
                <c:pt idx="425">
                  <c:v>1292</c:v>
                </c:pt>
                <c:pt idx="426">
                  <c:v>1293</c:v>
                </c:pt>
                <c:pt idx="427">
                  <c:v>1294</c:v>
                </c:pt>
                <c:pt idx="428">
                  <c:v>1295</c:v>
                </c:pt>
                <c:pt idx="429">
                  <c:v>1296</c:v>
                </c:pt>
                <c:pt idx="430">
                  <c:v>1297</c:v>
                </c:pt>
                <c:pt idx="431">
                  <c:v>1298</c:v>
                </c:pt>
                <c:pt idx="432">
                  <c:v>1299</c:v>
                </c:pt>
                <c:pt idx="433">
                  <c:v>1300</c:v>
                </c:pt>
                <c:pt idx="434">
                  <c:v>1301</c:v>
                </c:pt>
                <c:pt idx="435">
                  <c:v>1302</c:v>
                </c:pt>
                <c:pt idx="436">
                  <c:v>1303</c:v>
                </c:pt>
                <c:pt idx="437">
                  <c:v>1304</c:v>
                </c:pt>
                <c:pt idx="438">
                  <c:v>1305</c:v>
                </c:pt>
                <c:pt idx="439">
                  <c:v>1306</c:v>
                </c:pt>
                <c:pt idx="440">
                  <c:v>1307</c:v>
                </c:pt>
                <c:pt idx="441">
                  <c:v>1308</c:v>
                </c:pt>
                <c:pt idx="442">
                  <c:v>1309</c:v>
                </c:pt>
                <c:pt idx="443">
                  <c:v>1310</c:v>
                </c:pt>
                <c:pt idx="444">
                  <c:v>1311</c:v>
                </c:pt>
                <c:pt idx="445">
                  <c:v>1312</c:v>
                </c:pt>
                <c:pt idx="446">
                  <c:v>1313</c:v>
                </c:pt>
                <c:pt idx="447">
                  <c:v>1314</c:v>
                </c:pt>
                <c:pt idx="448">
                  <c:v>1315</c:v>
                </c:pt>
                <c:pt idx="449">
                  <c:v>1316</c:v>
                </c:pt>
                <c:pt idx="450">
                  <c:v>1317</c:v>
                </c:pt>
                <c:pt idx="451">
                  <c:v>1318</c:v>
                </c:pt>
                <c:pt idx="452">
                  <c:v>1319</c:v>
                </c:pt>
                <c:pt idx="453">
                  <c:v>1320</c:v>
                </c:pt>
                <c:pt idx="454">
                  <c:v>1321</c:v>
                </c:pt>
                <c:pt idx="455">
                  <c:v>1322</c:v>
                </c:pt>
                <c:pt idx="456">
                  <c:v>1323</c:v>
                </c:pt>
                <c:pt idx="457">
                  <c:v>1324</c:v>
                </c:pt>
                <c:pt idx="458">
                  <c:v>1325</c:v>
                </c:pt>
                <c:pt idx="459">
                  <c:v>1326</c:v>
                </c:pt>
                <c:pt idx="460">
                  <c:v>1327</c:v>
                </c:pt>
                <c:pt idx="461">
                  <c:v>1328</c:v>
                </c:pt>
                <c:pt idx="462">
                  <c:v>1329</c:v>
                </c:pt>
                <c:pt idx="463">
                  <c:v>1330</c:v>
                </c:pt>
                <c:pt idx="464">
                  <c:v>1331</c:v>
                </c:pt>
                <c:pt idx="465">
                  <c:v>1332</c:v>
                </c:pt>
                <c:pt idx="466">
                  <c:v>1333</c:v>
                </c:pt>
                <c:pt idx="467">
                  <c:v>1334</c:v>
                </c:pt>
                <c:pt idx="468">
                  <c:v>1335</c:v>
                </c:pt>
                <c:pt idx="469">
                  <c:v>1336</c:v>
                </c:pt>
                <c:pt idx="470">
                  <c:v>1337</c:v>
                </c:pt>
                <c:pt idx="471">
                  <c:v>1338</c:v>
                </c:pt>
                <c:pt idx="472">
                  <c:v>1339</c:v>
                </c:pt>
                <c:pt idx="473">
                  <c:v>1340</c:v>
                </c:pt>
                <c:pt idx="474">
                  <c:v>1341</c:v>
                </c:pt>
                <c:pt idx="475">
                  <c:v>1342</c:v>
                </c:pt>
                <c:pt idx="476">
                  <c:v>1343</c:v>
                </c:pt>
                <c:pt idx="477">
                  <c:v>1344</c:v>
                </c:pt>
                <c:pt idx="478">
                  <c:v>1345</c:v>
                </c:pt>
                <c:pt idx="479">
                  <c:v>1346</c:v>
                </c:pt>
                <c:pt idx="480">
                  <c:v>1347</c:v>
                </c:pt>
                <c:pt idx="481">
                  <c:v>1348</c:v>
                </c:pt>
                <c:pt idx="482">
                  <c:v>1349</c:v>
                </c:pt>
                <c:pt idx="483">
                  <c:v>1350</c:v>
                </c:pt>
                <c:pt idx="484">
                  <c:v>1351</c:v>
                </c:pt>
                <c:pt idx="485">
                  <c:v>1352</c:v>
                </c:pt>
                <c:pt idx="486">
                  <c:v>1353</c:v>
                </c:pt>
                <c:pt idx="487">
                  <c:v>1354</c:v>
                </c:pt>
                <c:pt idx="488">
                  <c:v>1355</c:v>
                </c:pt>
                <c:pt idx="489">
                  <c:v>1356</c:v>
                </c:pt>
                <c:pt idx="490">
                  <c:v>1357</c:v>
                </c:pt>
                <c:pt idx="491">
                  <c:v>1358</c:v>
                </c:pt>
                <c:pt idx="492">
                  <c:v>1359</c:v>
                </c:pt>
                <c:pt idx="493">
                  <c:v>1360</c:v>
                </c:pt>
                <c:pt idx="494">
                  <c:v>1361</c:v>
                </c:pt>
                <c:pt idx="495">
                  <c:v>1362</c:v>
                </c:pt>
                <c:pt idx="496">
                  <c:v>1363</c:v>
                </c:pt>
                <c:pt idx="497">
                  <c:v>1364</c:v>
                </c:pt>
                <c:pt idx="498">
                  <c:v>1365</c:v>
                </c:pt>
                <c:pt idx="499">
                  <c:v>1366</c:v>
                </c:pt>
                <c:pt idx="500">
                  <c:v>1367</c:v>
                </c:pt>
                <c:pt idx="501">
                  <c:v>1368</c:v>
                </c:pt>
                <c:pt idx="502">
                  <c:v>1369</c:v>
                </c:pt>
                <c:pt idx="503">
                  <c:v>1370</c:v>
                </c:pt>
                <c:pt idx="504">
                  <c:v>1371</c:v>
                </c:pt>
                <c:pt idx="505">
                  <c:v>1372</c:v>
                </c:pt>
                <c:pt idx="506">
                  <c:v>1373</c:v>
                </c:pt>
                <c:pt idx="507">
                  <c:v>1374</c:v>
                </c:pt>
                <c:pt idx="508">
                  <c:v>1375</c:v>
                </c:pt>
                <c:pt idx="509">
                  <c:v>1376</c:v>
                </c:pt>
                <c:pt idx="510">
                  <c:v>1377</c:v>
                </c:pt>
                <c:pt idx="511">
                  <c:v>1378</c:v>
                </c:pt>
                <c:pt idx="512">
                  <c:v>1379</c:v>
                </c:pt>
                <c:pt idx="513">
                  <c:v>1380</c:v>
                </c:pt>
                <c:pt idx="514">
                  <c:v>1381</c:v>
                </c:pt>
                <c:pt idx="515">
                  <c:v>1382</c:v>
                </c:pt>
                <c:pt idx="516">
                  <c:v>1383</c:v>
                </c:pt>
                <c:pt idx="517">
                  <c:v>1384</c:v>
                </c:pt>
                <c:pt idx="518">
                  <c:v>1385</c:v>
                </c:pt>
                <c:pt idx="519">
                  <c:v>1386</c:v>
                </c:pt>
                <c:pt idx="520">
                  <c:v>1387</c:v>
                </c:pt>
                <c:pt idx="521">
                  <c:v>1388</c:v>
                </c:pt>
                <c:pt idx="522">
                  <c:v>1389</c:v>
                </c:pt>
                <c:pt idx="523">
                  <c:v>1390</c:v>
                </c:pt>
                <c:pt idx="524">
                  <c:v>1391</c:v>
                </c:pt>
                <c:pt idx="525">
                  <c:v>1392</c:v>
                </c:pt>
                <c:pt idx="526">
                  <c:v>1393</c:v>
                </c:pt>
                <c:pt idx="527">
                  <c:v>1394</c:v>
                </c:pt>
                <c:pt idx="528">
                  <c:v>1395</c:v>
                </c:pt>
                <c:pt idx="529">
                  <c:v>1396</c:v>
                </c:pt>
                <c:pt idx="530">
                  <c:v>1397</c:v>
                </c:pt>
                <c:pt idx="531">
                  <c:v>1398</c:v>
                </c:pt>
                <c:pt idx="532">
                  <c:v>1399</c:v>
                </c:pt>
                <c:pt idx="533">
                  <c:v>1400</c:v>
                </c:pt>
                <c:pt idx="534">
                  <c:v>1401</c:v>
                </c:pt>
                <c:pt idx="535">
                  <c:v>1402</c:v>
                </c:pt>
                <c:pt idx="536">
                  <c:v>1403</c:v>
                </c:pt>
                <c:pt idx="537">
                  <c:v>1404</c:v>
                </c:pt>
                <c:pt idx="538">
                  <c:v>1405</c:v>
                </c:pt>
                <c:pt idx="539">
                  <c:v>1406</c:v>
                </c:pt>
                <c:pt idx="540">
                  <c:v>1407</c:v>
                </c:pt>
                <c:pt idx="541">
                  <c:v>1408</c:v>
                </c:pt>
                <c:pt idx="542">
                  <c:v>1409</c:v>
                </c:pt>
                <c:pt idx="543">
                  <c:v>1410</c:v>
                </c:pt>
                <c:pt idx="544">
                  <c:v>1411</c:v>
                </c:pt>
                <c:pt idx="545">
                  <c:v>1412</c:v>
                </c:pt>
                <c:pt idx="546">
                  <c:v>1413</c:v>
                </c:pt>
                <c:pt idx="547">
                  <c:v>1414</c:v>
                </c:pt>
                <c:pt idx="548">
                  <c:v>1415</c:v>
                </c:pt>
                <c:pt idx="549">
                  <c:v>1416</c:v>
                </c:pt>
                <c:pt idx="550">
                  <c:v>1417</c:v>
                </c:pt>
                <c:pt idx="551">
                  <c:v>1418</c:v>
                </c:pt>
                <c:pt idx="552">
                  <c:v>1419</c:v>
                </c:pt>
                <c:pt idx="553">
                  <c:v>1420</c:v>
                </c:pt>
                <c:pt idx="554">
                  <c:v>1421</c:v>
                </c:pt>
                <c:pt idx="555">
                  <c:v>1422</c:v>
                </c:pt>
                <c:pt idx="556">
                  <c:v>1423</c:v>
                </c:pt>
                <c:pt idx="557">
                  <c:v>1424</c:v>
                </c:pt>
                <c:pt idx="558">
                  <c:v>1425</c:v>
                </c:pt>
                <c:pt idx="559">
                  <c:v>1426</c:v>
                </c:pt>
                <c:pt idx="560">
                  <c:v>1427</c:v>
                </c:pt>
                <c:pt idx="561">
                  <c:v>1428</c:v>
                </c:pt>
                <c:pt idx="562">
                  <c:v>1429</c:v>
                </c:pt>
                <c:pt idx="563">
                  <c:v>1430</c:v>
                </c:pt>
                <c:pt idx="564">
                  <c:v>1431</c:v>
                </c:pt>
                <c:pt idx="565">
                  <c:v>1432</c:v>
                </c:pt>
                <c:pt idx="566">
                  <c:v>1433</c:v>
                </c:pt>
                <c:pt idx="567">
                  <c:v>1434</c:v>
                </c:pt>
                <c:pt idx="568">
                  <c:v>1435</c:v>
                </c:pt>
                <c:pt idx="569">
                  <c:v>1436</c:v>
                </c:pt>
                <c:pt idx="570">
                  <c:v>1437</c:v>
                </c:pt>
                <c:pt idx="571">
                  <c:v>1438</c:v>
                </c:pt>
                <c:pt idx="572">
                  <c:v>1439</c:v>
                </c:pt>
                <c:pt idx="573">
                  <c:v>1440</c:v>
                </c:pt>
                <c:pt idx="574">
                  <c:v>1441</c:v>
                </c:pt>
                <c:pt idx="575">
                  <c:v>1442</c:v>
                </c:pt>
                <c:pt idx="576">
                  <c:v>1443</c:v>
                </c:pt>
                <c:pt idx="577">
                  <c:v>1444</c:v>
                </c:pt>
                <c:pt idx="578">
                  <c:v>1445</c:v>
                </c:pt>
                <c:pt idx="579">
                  <c:v>1446</c:v>
                </c:pt>
                <c:pt idx="580">
                  <c:v>1447</c:v>
                </c:pt>
                <c:pt idx="581">
                  <c:v>1448</c:v>
                </c:pt>
                <c:pt idx="582">
                  <c:v>1449</c:v>
                </c:pt>
                <c:pt idx="583">
                  <c:v>1450</c:v>
                </c:pt>
                <c:pt idx="584">
                  <c:v>1451</c:v>
                </c:pt>
                <c:pt idx="585">
                  <c:v>1452</c:v>
                </c:pt>
                <c:pt idx="586">
                  <c:v>1453</c:v>
                </c:pt>
                <c:pt idx="587">
                  <c:v>1454</c:v>
                </c:pt>
                <c:pt idx="588">
                  <c:v>1455</c:v>
                </c:pt>
                <c:pt idx="589">
                  <c:v>1456</c:v>
                </c:pt>
                <c:pt idx="590">
                  <c:v>1457</c:v>
                </c:pt>
                <c:pt idx="591">
                  <c:v>1458</c:v>
                </c:pt>
                <c:pt idx="592">
                  <c:v>1459</c:v>
                </c:pt>
                <c:pt idx="593">
                  <c:v>1460</c:v>
                </c:pt>
                <c:pt idx="594">
                  <c:v>1461</c:v>
                </c:pt>
                <c:pt idx="595">
                  <c:v>1462</c:v>
                </c:pt>
                <c:pt idx="596">
                  <c:v>1463</c:v>
                </c:pt>
                <c:pt idx="597">
                  <c:v>1464</c:v>
                </c:pt>
                <c:pt idx="598">
                  <c:v>1465</c:v>
                </c:pt>
                <c:pt idx="599">
                  <c:v>1466</c:v>
                </c:pt>
                <c:pt idx="600">
                  <c:v>1467</c:v>
                </c:pt>
                <c:pt idx="601">
                  <c:v>1468</c:v>
                </c:pt>
                <c:pt idx="602">
                  <c:v>1469</c:v>
                </c:pt>
                <c:pt idx="603">
                  <c:v>1470</c:v>
                </c:pt>
                <c:pt idx="604">
                  <c:v>1471</c:v>
                </c:pt>
                <c:pt idx="605">
                  <c:v>1472</c:v>
                </c:pt>
                <c:pt idx="606">
                  <c:v>1473</c:v>
                </c:pt>
                <c:pt idx="607">
                  <c:v>1474</c:v>
                </c:pt>
                <c:pt idx="608">
                  <c:v>1475</c:v>
                </c:pt>
                <c:pt idx="609">
                  <c:v>1476</c:v>
                </c:pt>
                <c:pt idx="610">
                  <c:v>1477</c:v>
                </c:pt>
                <c:pt idx="611">
                  <c:v>1478</c:v>
                </c:pt>
                <c:pt idx="612">
                  <c:v>1479</c:v>
                </c:pt>
                <c:pt idx="613">
                  <c:v>1480</c:v>
                </c:pt>
                <c:pt idx="614">
                  <c:v>1481</c:v>
                </c:pt>
                <c:pt idx="615">
                  <c:v>1482</c:v>
                </c:pt>
                <c:pt idx="616">
                  <c:v>1483</c:v>
                </c:pt>
                <c:pt idx="617">
                  <c:v>1484</c:v>
                </c:pt>
                <c:pt idx="618">
                  <c:v>1485</c:v>
                </c:pt>
                <c:pt idx="619">
                  <c:v>1486</c:v>
                </c:pt>
                <c:pt idx="620">
                  <c:v>1487</c:v>
                </c:pt>
                <c:pt idx="621">
                  <c:v>1488</c:v>
                </c:pt>
                <c:pt idx="622">
                  <c:v>1489</c:v>
                </c:pt>
                <c:pt idx="623">
                  <c:v>1490</c:v>
                </c:pt>
                <c:pt idx="624">
                  <c:v>1491</c:v>
                </c:pt>
                <c:pt idx="625">
                  <c:v>1492</c:v>
                </c:pt>
                <c:pt idx="626">
                  <c:v>1493</c:v>
                </c:pt>
                <c:pt idx="627">
                  <c:v>1494</c:v>
                </c:pt>
                <c:pt idx="628">
                  <c:v>1495</c:v>
                </c:pt>
                <c:pt idx="629">
                  <c:v>1496</c:v>
                </c:pt>
                <c:pt idx="630">
                  <c:v>1497</c:v>
                </c:pt>
                <c:pt idx="631">
                  <c:v>1498</c:v>
                </c:pt>
                <c:pt idx="632">
                  <c:v>1499</c:v>
                </c:pt>
                <c:pt idx="633">
                  <c:v>1500</c:v>
                </c:pt>
                <c:pt idx="634">
                  <c:v>1501</c:v>
                </c:pt>
                <c:pt idx="635">
                  <c:v>1502</c:v>
                </c:pt>
                <c:pt idx="636">
                  <c:v>1503</c:v>
                </c:pt>
                <c:pt idx="637">
                  <c:v>1504</c:v>
                </c:pt>
                <c:pt idx="638">
                  <c:v>1505</c:v>
                </c:pt>
                <c:pt idx="639">
                  <c:v>1506</c:v>
                </c:pt>
                <c:pt idx="640">
                  <c:v>1507</c:v>
                </c:pt>
                <c:pt idx="641">
                  <c:v>1508</c:v>
                </c:pt>
                <c:pt idx="642">
                  <c:v>1509</c:v>
                </c:pt>
                <c:pt idx="643">
                  <c:v>1510</c:v>
                </c:pt>
                <c:pt idx="644">
                  <c:v>1511</c:v>
                </c:pt>
                <c:pt idx="645">
                  <c:v>1512</c:v>
                </c:pt>
                <c:pt idx="646">
                  <c:v>1513</c:v>
                </c:pt>
                <c:pt idx="647">
                  <c:v>1514</c:v>
                </c:pt>
                <c:pt idx="648">
                  <c:v>1515</c:v>
                </c:pt>
                <c:pt idx="649">
                  <c:v>1516</c:v>
                </c:pt>
                <c:pt idx="650">
                  <c:v>1517</c:v>
                </c:pt>
                <c:pt idx="651">
                  <c:v>1518</c:v>
                </c:pt>
                <c:pt idx="652">
                  <c:v>1519</c:v>
                </c:pt>
                <c:pt idx="653">
                  <c:v>1520</c:v>
                </c:pt>
                <c:pt idx="654">
                  <c:v>1521</c:v>
                </c:pt>
                <c:pt idx="655">
                  <c:v>1522</c:v>
                </c:pt>
                <c:pt idx="656">
                  <c:v>1523</c:v>
                </c:pt>
                <c:pt idx="657">
                  <c:v>1524</c:v>
                </c:pt>
                <c:pt idx="658">
                  <c:v>1525</c:v>
                </c:pt>
                <c:pt idx="659">
                  <c:v>1526</c:v>
                </c:pt>
                <c:pt idx="660">
                  <c:v>1527</c:v>
                </c:pt>
                <c:pt idx="661">
                  <c:v>1528</c:v>
                </c:pt>
                <c:pt idx="662">
                  <c:v>1529</c:v>
                </c:pt>
                <c:pt idx="663">
                  <c:v>1530</c:v>
                </c:pt>
                <c:pt idx="664">
                  <c:v>1531</c:v>
                </c:pt>
                <c:pt idx="665">
                  <c:v>1532</c:v>
                </c:pt>
                <c:pt idx="666">
                  <c:v>1533</c:v>
                </c:pt>
                <c:pt idx="667">
                  <c:v>1534</c:v>
                </c:pt>
                <c:pt idx="668">
                  <c:v>1535</c:v>
                </c:pt>
                <c:pt idx="669">
                  <c:v>1536</c:v>
                </c:pt>
                <c:pt idx="670">
                  <c:v>1537</c:v>
                </c:pt>
                <c:pt idx="671">
                  <c:v>1538</c:v>
                </c:pt>
                <c:pt idx="672">
                  <c:v>1539</c:v>
                </c:pt>
                <c:pt idx="673">
                  <c:v>1540</c:v>
                </c:pt>
                <c:pt idx="674">
                  <c:v>1541</c:v>
                </c:pt>
                <c:pt idx="675">
                  <c:v>1542</c:v>
                </c:pt>
                <c:pt idx="676">
                  <c:v>1543</c:v>
                </c:pt>
                <c:pt idx="677">
                  <c:v>1544</c:v>
                </c:pt>
                <c:pt idx="678">
                  <c:v>1545</c:v>
                </c:pt>
                <c:pt idx="679">
                  <c:v>1546</c:v>
                </c:pt>
                <c:pt idx="680">
                  <c:v>1547</c:v>
                </c:pt>
                <c:pt idx="681">
                  <c:v>1548</c:v>
                </c:pt>
                <c:pt idx="682">
                  <c:v>1549</c:v>
                </c:pt>
                <c:pt idx="683">
                  <c:v>1550</c:v>
                </c:pt>
                <c:pt idx="684">
                  <c:v>1551</c:v>
                </c:pt>
                <c:pt idx="685">
                  <c:v>1552</c:v>
                </c:pt>
                <c:pt idx="686">
                  <c:v>1553</c:v>
                </c:pt>
                <c:pt idx="687">
                  <c:v>1554</c:v>
                </c:pt>
                <c:pt idx="688">
                  <c:v>1555</c:v>
                </c:pt>
                <c:pt idx="689">
                  <c:v>1556</c:v>
                </c:pt>
                <c:pt idx="690">
                  <c:v>1557</c:v>
                </c:pt>
                <c:pt idx="691">
                  <c:v>1558</c:v>
                </c:pt>
                <c:pt idx="692">
                  <c:v>1559</c:v>
                </c:pt>
                <c:pt idx="693">
                  <c:v>1560</c:v>
                </c:pt>
                <c:pt idx="694">
                  <c:v>1561</c:v>
                </c:pt>
                <c:pt idx="695">
                  <c:v>1562</c:v>
                </c:pt>
                <c:pt idx="696">
                  <c:v>1563</c:v>
                </c:pt>
                <c:pt idx="697">
                  <c:v>1564</c:v>
                </c:pt>
                <c:pt idx="698">
                  <c:v>1565</c:v>
                </c:pt>
                <c:pt idx="699">
                  <c:v>1566</c:v>
                </c:pt>
                <c:pt idx="700">
                  <c:v>1567</c:v>
                </c:pt>
                <c:pt idx="701">
                  <c:v>1568</c:v>
                </c:pt>
                <c:pt idx="702">
                  <c:v>1569</c:v>
                </c:pt>
                <c:pt idx="703">
                  <c:v>1570</c:v>
                </c:pt>
                <c:pt idx="704">
                  <c:v>1571</c:v>
                </c:pt>
                <c:pt idx="705">
                  <c:v>1572</c:v>
                </c:pt>
                <c:pt idx="706">
                  <c:v>1573</c:v>
                </c:pt>
                <c:pt idx="707">
                  <c:v>1574</c:v>
                </c:pt>
                <c:pt idx="708">
                  <c:v>1575</c:v>
                </c:pt>
                <c:pt idx="709">
                  <c:v>1576</c:v>
                </c:pt>
                <c:pt idx="710">
                  <c:v>1577</c:v>
                </c:pt>
                <c:pt idx="711">
                  <c:v>1578</c:v>
                </c:pt>
                <c:pt idx="712">
                  <c:v>1579</c:v>
                </c:pt>
                <c:pt idx="713">
                  <c:v>1580</c:v>
                </c:pt>
                <c:pt idx="714">
                  <c:v>1581</c:v>
                </c:pt>
                <c:pt idx="715">
                  <c:v>1582</c:v>
                </c:pt>
                <c:pt idx="716">
                  <c:v>1583</c:v>
                </c:pt>
                <c:pt idx="717">
                  <c:v>1584</c:v>
                </c:pt>
                <c:pt idx="718">
                  <c:v>1585</c:v>
                </c:pt>
                <c:pt idx="719">
                  <c:v>1586</c:v>
                </c:pt>
                <c:pt idx="720">
                  <c:v>1587</c:v>
                </c:pt>
                <c:pt idx="721">
                  <c:v>1588</c:v>
                </c:pt>
                <c:pt idx="722">
                  <c:v>1589</c:v>
                </c:pt>
                <c:pt idx="723">
                  <c:v>1590</c:v>
                </c:pt>
                <c:pt idx="724">
                  <c:v>1591</c:v>
                </c:pt>
                <c:pt idx="725">
                  <c:v>1592</c:v>
                </c:pt>
                <c:pt idx="726">
                  <c:v>1593</c:v>
                </c:pt>
                <c:pt idx="727">
                  <c:v>1594</c:v>
                </c:pt>
                <c:pt idx="728">
                  <c:v>1595</c:v>
                </c:pt>
                <c:pt idx="729">
                  <c:v>1596</c:v>
                </c:pt>
                <c:pt idx="730">
                  <c:v>1597</c:v>
                </c:pt>
                <c:pt idx="731">
                  <c:v>1598</c:v>
                </c:pt>
                <c:pt idx="732">
                  <c:v>1599</c:v>
                </c:pt>
                <c:pt idx="733">
                  <c:v>1600</c:v>
                </c:pt>
                <c:pt idx="734">
                  <c:v>1601</c:v>
                </c:pt>
                <c:pt idx="735">
                  <c:v>1602</c:v>
                </c:pt>
                <c:pt idx="736">
                  <c:v>1603</c:v>
                </c:pt>
                <c:pt idx="737">
                  <c:v>1604</c:v>
                </c:pt>
                <c:pt idx="738">
                  <c:v>1605</c:v>
                </c:pt>
                <c:pt idx="739">
                  <c:v>1606</c:v>
                </c:pt>
                <c:pt idx="740">
                  <c:v>1607</c:v>
                </c:pt>
                <c:pt idx="741">
                  <c:v>1608</c:v>
                </c:pt>
                <c:pt idx="742">
                  <c:v>1609</c:v>
                </c:pt>
                <c:pt idx="743">
                  <c:v>1610</c:v>
                </c:pt>
                <c:pt idx="744">
                  <c:v>1611</c:v>
                </c:pt>
                <c:pt idx="745">
                  <c:v>1612</c:v>
                </c:pt>
                <c:pt idx="746">
                  <c:v>1613</c:v>
                </c:pt>
                <c:pt idx="747">
                  <c:v>1614</c:v>
                </c:pt>
                <c:pt idx="748">
                  <c:v>1615</c:v>
                </c:pt>
                <c:pt idx="749">
                  <c:v>1616</c:v>
                </c:pt>
                <c:pt idx="750">
                  <c:v>1617</c:v>
                </c:pt>
                <c:pt idx="751">
                  <c:v>1618</c:v>
                </c:pt>
                <c:pt idx="752">
                  <c:v>1619</c:v>
                </c:pt>
                <c:pt idx="753">
                  <c:v>1620</c:v>
                </c:pt>
                <c:pt idx="754">
                  <c:v>1621</c:v>
                </c:pt>
                <c:pt idx="755">
                  <c:v>1622</c:v>
                </c:pt>
                <c:pt idx="756">
                  <c:v>1623</c:v>
                </c:pt>
                <c:pt idx="757">
                  <c:v>1624</c:v>
                </c:pt>
                <c:pt idx="758">
                  <c:v>1625</c:v>
                </c:pt>
                <c:pt idx="759">
                  <c:v>1626</c:v>
                </c:pt>
                <c:pt idx="760">
                  <c:v>1627</c:v>
                </c:pt>
                <c:pt idx="761">
                  <c:v>1628</c:v>
                </c:pt>
                <c:pt idx="762">
                  <c:v>1629</c:v>
                </c:pt>
                <c:pt idx="763">
                  <c:v>1630</c:v>
                </c:pt>
                <c:pt idx="764">
                  <c:v>1631</c:v>
                </c:pt>
                <c:pt idx="765">
                  <c:v>1632</c:v>
                </c:pt>
                <c:pt idx="766">
                  <c:v>1633</c:v>
                </c:pt>
                <c:pt idx="767">
                  <c:v>1634</c:v>
                </c:pt>
                <c:pt idx="768">
                  <c:v>1635</c:v>
                </c:pt>
                <c:pt idx="769">
                  <c:v>1636</c:v>
                </c:pt>
                <c:pt idx="770">
                  <c:v>1637</c:v>
                </c:pt>
                <c:pt idx="771">
                  <c:v>1638</c:v>
                </c:pt>
                <c:pt idx="772">
                  <c:v>1639</c:v>
                </c:pt>
                <c:pt idx="773">
                  <c:v>1640</c:v>
                </c:pt>
                <c:pt idx="774">
                  <c:v>1641</c:v>
                </c:pt>
                <c:pt idx="775">
                  <c:v>1642</c:v>
                </c:pt>
                <c:pt idx="776">
                  <c:v>1643</c:v>
                </c:pt>
                <c:pt idx="777">
                  <c:v>1644</c:v>
                </c:pt>
                <c:pt idx="778">
                  <c:v>1645</c:v>
                </c:pt>
                <c:pt idx="779">
                  <c:v>1646</c:v>
                </c:pt>
                <c:pt idx="780">
                  <c:v>1647</c:v>
                </c:pt>
                <c:pt idx="781">
                  <c:v>1648</c:v>
                </c:pt>
                <c:pt idx="782">
                  <c:v>1649</c:v>
                </c:pt>
                <c:pt idx="783">
                  <c:v>1650</c:v>
                </c:pt>
                <c:pt idx="784">
                  <c:v>1651</c:v>
                </c:pt>
                <c:pt idx="785">
                  <c:v>1652</c:v>
                </c:pt>
                <c:pt idx="786">
                  <c:v>1653</c:v>
                </c:pt>
                <c:pt idx="787">
                  <c:v>1654</c:v>
                </c:pt>
                <c:pt idx="788">
                  <c:v>1655</c:v>
                </c:pt>
                <c:pt idx="789">
                  <c:v>1656</c:v>
                </c:pt>
                <c:pt idx="790">
                  <c:v>1657</c:v>
                </c:pt>
                <c:pt idx="791">
                  <c:v>1658</c:v>
                </c:pt>
                <c:pt idx="792">
                  <c:v>1659</c:v>
                </c:pt>
                <c:pt idx="793">
                  <c:v>1660</c:v>
                </c:pt>
                <c:pt idx="794">
                  <c:v>1661</c:v>
                </c:pt>
                <c:pt idx="795">
                  <c:v>1662</c:v>
                </c:pt>
                <c:pt idx="796">
                  <c:v>1663</c:v>
                </c:pt>
                <c:pt idx="797">
                  <c:v>1664</c:v>
                </c:pt>
                <c:pt idx="798">
                  <c:v>1665</c:v>
                </c:pt>
                <c:pt idx="799">
                  <c:v>1666</c:v>
                </c:pt>
                <c:pt idx="800">
                  <c:v>1667</c:v>
                </c:pt>
                <c:pt idx="801">
                  <c:v>1668</c:v>
                </c:pt>
                <c:pt idx="802">
                  <c:v>1669</c:v>
                </c:pt>
                <c:pt idx="803">
                  <c:v>1670</c:v>
                </c:pt>
                <c:pt idx="804">
                  <c:v>1671</c:v>
                </c:pt>
                <c:pt idx="805">
                  <c:v>1672</c:v>
                </c:pt>
                <c:pt idx="806">
                  <c:v>1673</c:v>
                </c:pt>
                <c:pt idx="807">
                  <c:v>1674</c:v>
                </c:pt>
                <c:pt idx="808">
                  <c:v>1675</c:v>
                </c:pt>
                <c:pt idx="809">
                  <c:v>1676</c:v>
                </c:pt>
                <c:pt idx="810">
                  <c:v>1677</c:v>
                </c:pt>
                <c:pt idx="811">
                  <c:v>1678</c:v>
                </c:pt>
                <c:pt idx="812">
                  <c:v>1679</c:v>
                </c:pt>
                <c:pt idx="813">
                  <c:v>1680</c:v>
                </c:pt>
                <c:pt idx="814">
                  <c:v>1681</c:v>
                </c:pt>
                <c:pt idx="815">
                  <c:v>1682</c:v>
                </c:pt>
                <c:pt idx="816">
                  <c:v>1683</c:v>
                </c:pt>
                <c:pt idx="817">
                  <c:v>1684</c:v>
                </c:pt>
                <c:pt idx="818">
                  <c:v>1685</c:v>
                </c:pt>
                <c:pt idx="819">
                  <c:v>1686</c:v>
                </c:pt>
                <c:pt idx="820">
                  <c:v>1687</c:v>
                </c:pt>
                <c:pt idx="821">
                  <c:v>1688</c:v>
                </c:pt>
                <c:pt idx="822">
                  <c:v>1689</c:v>
                </c:pt>
                <c:pt idx="823">
                  <c:v>1690</c:v>
                </c:pt>
                <c:pt idx="824">
                  <c:v>1691</c:v>
                </c:pt>
                <c:pt idx="825">
                  <c:v>1692</c:v>
                </c:pt>
                <c:pt idx="826">
                  <c:v>1693</c:v>
                </c:pt>
                <c:pt idx="827">
                  <c:v>1694</c:v>
                </c:pt>
                <c:pt idx="828">
                  <c:v>1695</c:v>
                </c:pt>
                <c:pt idx="829">
                  <c:v>1696</c:v>
                </c:pt>
                <c:pt idx="830">
                  <c:v>1697</c:v>
                </c:pt>
                <c:pt idx="831">
                  <c:v>1698</c:v>
                </c:pt>
                <c:pt idx="832">
                  <c:v>1699</c:v>
                </c:pt>
                <c:pt idx="833">
                  <c:v>1700</c:v>
                </c:pt>
                <c:pt idx="834">
                  <c:v>1701</c:v>
                </c:pt>
                <c:pt idx="835">
                  <c:v>1702</c:v>
                </c:pt>
                <c:pt idx="836">
                  <c:v>1703</c:v>
                </c:pt>
                <c:pt idx="837">
                  <c:v>1704</c:v>
                </c:pt>
                <c:pt idx="838">
                  <c:v>1705</c:v>
                </c:pt>
                <c:pt idx="839">
                  <c:v>1706</c:v>
                </c:pt>
                <c:pt idx="840">
                  <c:v>1707</c:v>
                </c:pt>
                <c:pt idx="841">
                  <c:v>1708</c:v>
                </c:pt>
                <c:pt idx="842">
                  <c:v>1709</c:v>
                </c:pt>
                <c:pt idx="843">
                  <c:v>1710</c:v>
                </c:pt>
                <c:pt idx="844">
                  <c:v>1711</c:v>
                </c:pt>
                <c:pt idx="845">
                  <c:v>1712</c:v>
                </c:pt>
                <c:pt idx="846">
                  <c:v>1713</c:v>
                </c:pt>
                <c:pt idx="847">
                  <c:v>1714</c:v>
                </c:pt>
                <c:pt idx="848">
                  <c:v>1715</c:v>
                </c:pt>
                <c:pt idx="849">
                  <c:v>1716</c:v>
                </c:pt>
                <c:pt idx="850">
                  <c:v>1717</c:v>
                </c:pt>
                <c:pt idx="851">
                  <c:v>1718</c:v>
                </c:pt>
                <c:pt idx="852">
                  <c:v>1719</c:v>
                </c:pt>
                <c:pt idx="853">
                  <c:v>1720</c:v>
                </c:pt>
                <c:pt idx="854">
                  <c:v>1721</c:v>
                </c:pt>
                <c:pt idx="855">
                  <c:v>1722</c:v>
                </c:pt>
                <c:pt idx="856">
                  <c:v>1723</c:v>
                </c:pt>
                <c:pt idx="857">
                  <c:v>1724</c:v>
                </c:pt>
                <c:pt idx="858">
                  <c:v>1725</c:v>
                </c:pt>
                <c:pt idx="859">
                  <c:v>1726</c:v>
                </c:pt>
                <c:pt idx="860">
                  <c:v>1727</c:v>
                </c:pt>
                <c:pt idx="861">
                  <c:v>1728</c:v>
                </c:pt>
                <c:pt idx="862">
                  <c:v>1729</c:v>
                </c:pt>
                <c:pt idx="863">
                  <c:v>1730</c:v>
                </c:pt>
                <c:pt idx="864">
                  <c:v>1731</c:v>
                </c:pt>
                <c:pt idx="865">
                  <c:v>1732</c:v>
                </c:pt>
                <c:pt idx="866">
                  <c:v>1733</c:v>
                </c:pt>
                <c:pt idx="867">
                  <c:v>1734</c:v>
                </c:pt>
                <c:pt idx="868">
                  <c:v>1735</c:v>
                </c:pt>
                <c:pt idx="869">
                  <c:v>1736</c:v>
                </c:pt>
                <c:pt idx="870">
                  <c:v>1737</c:v>
                </c:pt>
                <c:pt idx="871">
                  <c:v>1738</c:v>
                </c:pt>
                <c:pt idx="872">
                  <c:v>1739</c:v>
                </c:pt>
                <c:pt idx="873">
                  <c:v>1740</c:v>
                </c:pt>
                <c:pt idx="874">
                  <c:v>1741</c:v>
                </c:pt>
                <c:pt idx="875">
                  <c:v>1742</c:v>
                </c:pt>
                <c:pt idx="876">
                  <c:v>1743</c:v>
                </c:pt>
                <c:pt idx="877">
                  <c:v>1744</c:v>
                </c:pt>
                <c:pt idx="878">
                  <c:v>1745</c:v>
                </c:pt>
                <c:pt idx="879">
                  <c:v>1746</c:v>
                </c:pt>
                <c:pt idx="880">
                  <c:v>1747</c:v>
                </c:pt>
                <c:pt idx="881">
                  <c:v>1748</c:v>
                </c:pt>
                <c:pt idx="882">
                  <c:v>1749</c:v>
                </c:pt>
                <c:pt idx="883">
                  <c:v>1750</c:v>
                </c:pt>
                <c:pt idx="884">
                  <c:v>1751</c:v>
                </c:pt>
                <c:pt idx="885">
                  <c:v>1752</c:v>
                </c:pt>
                <c:pt idx="886">
                  <c:v>1753</c:v>
                </c:pt>
                <c:pt idx="887">
                  <c:v>1754</c:v>
                </c:pt>
                <c:pt idx="888">
                  <c:v>1755</c:v>
                </c:pt>
                <c:pt idx="889">
                  <c:v>1756</c:v>
                </c:pt>
                <c:pt idx="890">
                  <c:v>1757</c:v>
                </c:pt>
                <c:pt idx="891">
                  <c:v>1758</c:v>
                </c:pt>
                <c:pt idx="892">
                  <c:v>1759</c:v>
                </c:pt>
                <c:pt idx="893">
                  <c:v>1760</c:v>
                </c:pt>
                <c:pt idx="894">
                  <c:v>1761</c:v>
                </c:pt>
                <c:pt idx="895">
                  <c:v>1762</c:v>
                </c:pt>
                <c:pt idx="896">
                  <c:v>1763</c:v>
                </c:pt>
                <c:pt idx="897">
                  <c:v>1764</c:v>
                </c:pt>
                <c:pt idx="898">
                  <c:v>1765</c:v>
                </c:pt>
                <c:pt idx="899">
                  <c:v>1766</c:v>
                </c:pt>
                <c:pt idx="900">
                  <c:v>1767</c:v>
                </c:pt>
                <c:pt idx="901">
                  <c:v>1768</c:v>
                </c:pt>
                <c:pt idx="902">
                  <c:v>1769</c:v>
                </c:pt>
                <c:pt idx="903">
                  <c:v>1770</c:v>
                </c:pt>
                <c:pt idx="904">
                  <c:v>1771</c:v>
                </c:pt>
                <c:pt idx="905">
                  <c:v>1772</c:v>
                </c:pt>
                <c:pt idx="906">
                  <c:v>1773</c:v>
                </c:pt>
                <c:pt idx="907">
                  <c:v>1774</c:v>
                </c:pt>
                <c:pt idx="908">
                  <c:v>1775</c:v>
                </c:pt>
                <c:pt idx="909">
                  <c:v>1776</c:v>
                </c:pt>
                <c:pt idx="910">
                  <c:v>1777</c:v>
                </c:pt>
                <c:pt idx="911">
                  <c:v>1778</c:v>
                </c:pt>
                <c:pt idx="912">
                  <c:v>1779</c:v>
                </c:pt>
                <c:pt idx="913">
                  <c:v>1780</c:v>
                </c:pt>
                <c:pt idx="914">
                  <c:v>1781</c:v>
                </c:pt>
                <c:pt idx="915">
                  <c:v>1782</c:v>
                </c:pt>
                <c:pt idx="916">
                  <c:v>1783</c:v>
                </c:pt>
                <c:pt idx="917">
                  <c:v>1784</c:v>
                </c:pt>
                <c:pt idx="918">
                  <c:v>1785</c:v>
                </c:pt>
                <c:pt idx="919">
                  <c:v>1786</c:v>
                </c:pt>
                <c:pt idx="920">
                  <c:v>1787</c:v>
                </c:pt>
                <c:pt idx="921">
                  <c:v>1788</c:v>
                </c:pt>
                <c:pt idx="922">
                  <c:v>1789</c:v>
                </c:pt>
                <c:pt idx="923">
                  <c:v>1790</c:v>
                </c:pt>
                <c:pt idx="924">
                  <c:v>1791</c:v>
                </c:pt>
                <c:pt idx="925">
                  <c:v>1792</c:v>
                </c:pt>
                <c:pt idx="926">
                  <c:v>1793</c:v>
                </c:pt>
                <c:pt idx="927">
                  <c:v>1794</c:v>
                </c:pt>
                <c:pt idx="928">
                  <c:v>1795</c:v>
                </c:pt>
                <c:pt idx="929">
                  <c:v>1796</c:v>
                </c:pt>
                <c:pt idx="930">
                  <c:v>1797</c:v>
                </c:pt>
                <c:pt idx="931">
                  <c:v>1798</c:v>
                </c:pt>
                <c:pt idx="932">
                  <c:v>1799</c:v>
                </c:pt>
                <c:pt idx="933">
                  <c:v>1800</c:v>
                </c:pt>
                <c:pt idx="934">
                  <c:v>1801</c:v>
                </c:pt>
                <c:pt idx="935">
                  <c:v>1802</c:v>
                </c:pt>
                <c:pt idx="936">
                  <c:v>1803</c:v>
                </c:pt>
                <c:pt idx="937">
                  <c:v>1804</c:v>
                </c:pt>
                <c:pt idx="938">
                  <c:v>1805</c:v>
                </c:pt>
                <c:pt idx="939">
                  <c:v>1806</c:v>
                </c:pt>
                <c:pt idx="940">
                  <c:v>1807</c:v>
                </c:pt>
                <c:pt idx="941">
                  <c:v>1808</c:v>
                </c:pt>
                <c:pt idx="942">
                  <c:v>1809</c:v>
                </c:pt>
                <c:pt idx="943">
                  <c:v>1810</c:v>
                </c:pt>
                <c:pt idx="944">
                  <c:v>1811</c:v>
                </c:pt>
                <c:pt idx="945">
                  <c:v>1812</c:v>
                </c:pt>
                <c:pt idx="946">
                  <c:v>1813</c:v>
                </c:pt>
                <c:pt idx="947">
                  <c:v>1814</c:v>
                </c:pt>
                <c:pt idx="948">
                  <c:v>1815</c:v>
                </c:pt>
                <c:pt idx="949">
                  <c:v>1816</c:v>
                </c:pt>
                <c:pt idx="950">
                  <c:v>1817</c:v>
                </c:pt>
                <c:pt idx="951">
                  <c:v>1818</c:v>
                </c:pt>
                <c:pt idx="952">
                  <c:v>1819</c:v>
                </c:pt>
                <c:pt idx="953">
                  <c:v>1820</c:v>
                </c:pt>
                <c:pt idx="954">
                  <c:v>1821</c:v>
                </c:pt>
                <c:pt idx="955">
                  <c:v>1822</c:v>
                </c:pt>
                <c:pt idx="956">
                  <c:v>1823</c:v>
                </c:pt>
                <c:pt idx="957">
                  <c:v>1824</c:v>
                </c:pt>
                <c:pt idx="958">
                  <c:v>1825</c:v>
                </c:pt>
                <c:pt idx="959">
                  <c:v>1826</c:v>
                </c:pt>
                <c:pt idx="960">
                  <c:v>1827</c:v>
                </c:pt>
                <c:pt idx="961">
                  <c:v>1828</c:v>
                </c:pt>
                <c:pt idx="962">
                  <c:v>1829</c:v>
                </c:pt>
                <c:pt idx="963">
                  <c:v>1830</c:v>
                </c:pt>
                <c:pt idx="964">
                  <c:v>1831</c:v>
                </c:pt>
                <c:pt idx="965">
                  <c:v>1832</c:v>
                </c:pt>
                <c:pt idx="966">
                  <c:v>1833</c:v>
                </c:pt>
                <c:pt idx="967">
                  <c:v>1834</c:v>
                </c:pt>
                <c:pt idx="968">
                  <c:v>1835</c:v>
                </c:pt>
                <c:pt idx="969">
                  <c:v>1836</c:v>
                </c:pt>
                <c:pt idx="970">
                  <c:v>1837</c:v>
                </c:pt>
                <c:pt idx="971">
                  <c:v>1838</c:v>
                </c:pt>
                <c:pt idx="972">
                  <c:v>1839</c:v>
                </c:pt>
                <c:pt idx="973">
                  <c:v>1840</c:v>
                </c:pt>
                <c:pt idx="974">
                  <c:v>1841</c:v>
                </c:pt>
                <c:pt idx="975">
                  <c:v>1842</c:v>
                </c:pt>
                <c:pt idx="976">
                  <c:v>1843</c:v>
                </c:pt>
                <c:pt idx="977">
                  <c:v>1844</c:v>
                </c:pt>
                <c:pt idx="978">
                  <c:v>1845</c:v>
                </c:pt>
                <c:pt idx="979">
                  <c:v>1846</c:v>
                </c:pt>
                <c:pt idx="980">
                  <c:v>1847</c:v>
                </c:pt>
                <c:pt idx="981">
                  <c:v>1848</c:v>
                </c:pt>
                <c:pt idx="982">
                  <c:v>1849</c:v>
                </c:pt>
                <c:pt idx="983">
                  <c:v>1850</c:v>
                </c:pt>
                <c:pt idx="984">
                  <c:v>1851</c:v>
                </c:pt>
                <c:pt idx="985">
                  <c:v>1852</c:v>
                </c:pt>
                <c:pt idx="986">
                  <c:v>1853</c:v>
                </c:pt>
                <c:pt idx="987">
                  <c:v>1854</c:v>
                </c:pt>
                <c:pt idx="988">
                  <c:v>1855</c:v>
                </c:pt>
                <c:pt idx="989">
                  <c:v>1856</c:v>
                </c:pt>
                <c:pt idx="990">
                  <c:v>1857</c:v>
                </c:pt>
                <c:pt idx="991">
                  <c:v>1858</c:v>
                </c:pt>
                <c:pt idx="992">
                  <c:v>1859</c:v>
                </c:pt>
                <c:pt idx="993">
                  <c:v>1860</c:v>
                </c:pt>
                <c:pt idx="994">
                  <c:v>1861</c:v>
                </c:pt>
                <c:pt idx="995">
                  <c:v>1862</c:v>
                </c:pt>
                <c:pt idx="996">
                  <c:v>1863</c:v>
                </c:pt>
                <c:pt idx="997">
                  <c:v>1864</c:v>
                </c:pt>
                <c:pt idx="998">
                  <c:v>1865</c:v>
                </c:pt>
                <c:pt idx="999">
                  <c:v>1866</c:v>
                </c:pt>
                <c:pt idx="1000">
                  <c:v>1867</c:v>
                </c:pt>
                <c:pt idx="1001">
                  <c:v>1868</c:v>
                </c:pt>
                <c:pt idx="1002">
                  <c:v>1869</c:v>
                </c:pt>
                <c:pt idx="1003">
                  <c:v>1870</c:v>
                </c:pt>
                <c:pt idx="1004">
                  <c:v>1871</c:v>
                </c:pt>
                <c:pt idx="1005">
                  <c:v>1872</c:v>
                </c:pt>
                <c:pt idx="1006">
                  <c:v>1873</c:v>
                </c:pt>
                <c:pt idx="1007">
                  <c:v>1874</c:v>
                </c:pt>
                <c:pt idx="1008">
                  <c:v>1875</c:v>
                </c:pt>
                <c:pt idx="1009">
                  <c:v>1876</c:v>
                </c:pt>
                <c:pt idx="1010">
                  <c:v>1877</c:v>
                </c:pt>
                <c:pt idx="1011">
                  <c:v>1878</c:v>
                </c:pt>
                <c:pt idx="1012">
                  <c:v>1879</c:v>
                </c:pt>
                <c:pt idx="1013">
                  <c:v>1880</c:v>
                </c:pt>
                <c:pt idx="1014">
                  <c:v>1881</c:v>
                </c:pt>
                <c:pt idx="1015">
                  <c:v>1882</c:v>
                </c:pt>
                <c:pt idx="1016">
                  <c:v>1883</c:v>
                </c:pt>
                <c:pt idx="1017">
                  <c:v>1884</c:v>
                </c:pt>
                <c:pt idx="1018">
                  <c:v>1885</c:v>
                </c:pt>
                <c:pt idx="1019">
                  <c:v>1886</c:v>
                </c:pt>
                <c:pt idx="1020">
                  <c:v>1887</c:v>
                </c:pt>
                <c:pt idx="1021">
                  <c:v>1888</c:v>
                </c:pt>
                <c:pt idx="1022">
                  <c:v>1889</c:v>
                </c:pt>
                <c:pt idx="1023">
                  <c:v>1890</c:v>
                </c:pt>
                <c:pt idx="1024">
                  <c:v>1891</c:v>
                </c:pt>
                <c:pt idx="1025">
                  <c:v>1892</c:v>
                </c:pt>
                <c:pt idx="1026">
                  <c:v>1893</c:v>
                </c:pt>
                <c:pt idx="1027">
                  <c:v>1894</c:v>
                </c:pt>
                <c:pt idx="1028">
                  <c:v>1895</c:v>
                </c:pt>
                <c:pt idx="1029">
                  <c:v>1896</c:v>
                </c:pt>
                <c:pt idx="1030">
                  <c:v>1897</c:v>
                </c:pt>
                <c:pt idx="1031">
                  <c:v>1898</c:v>
                </c:pt>
                <c:pt idx="1032">
                  <c:v>1899</c:v>
                </c:pt>
                <c:pt idx="1033">
                  <c:v>1900</c:v>
                </c:pt>
                <c:pt idx="1034">
                  <c:v>1901</c:v>
                </c:pt>
                <c:pt idx="1035">
                  <c:v>1902</c:v>
                </c:pt>
                <c:pt idx="1036">
                  <c:v>1903</c:v>
                </c:pt>
                <c:pt idx="1037">
                  <c:v>1904</c:v>
                </c:pt>
                <c:pt idx="1038">
                  <c:v>1905</c:v>
                </c:pt>
                <c:pt idx="1039">
                  <c:v>1906</c:v>
                </c:pt>
                <c:pt idx="1040">
                  <c:v>1907</c:v>
                </c:pt>
                <c:pt idx="1041">
                  <c:v>1908</c:v>
                </c:pt>
                <c:pt idx="1042">
                  <c:v>1909</c:v>
                </c:pt>
                <c:pt idx="1043">
                  <c:v>1910</c:v>
                </c:pt>
                <c:pt idx="1044">
                  <c:v>1911</c:v>
                </c:pt>
                <c:pt idx="1045">
                  <c:v>1912</c:v>
                </c:pt>
                <c:pt idx="1046">
                  <c:v>1913</c:v>
                </c:pt>
                <c:pt idx="1047">
                  <c:v>1914</c:v>
                </c:pt>
                <c:pt idx="1048">
                  <c:v>1915</c:v>
                </c:pt>
                <c:pt idx="1049">
                  <c:v>1916</c:v>
                </c:pt>
                <c:pt idx="1050">
                  <c:v>1917</c:v>
                </c:pt>
                <c:pt idx="1051">
                  <c:v>1918</c:v>
                </c:pt>
                <c:pt idx="1052">
                  <c:v>1919</c:v>
                </c:pt>
                <c:pt idx="1053">
                  <c:v>1920</c:v>
                </c:pt>
                <c:pt idx="1054">
                  <c:v>1921</c:v>
                </c:pt>
                <c:pt idx="1055">
                  <c:v>1922</c:v>
                </c:pt>
                <c:pt idx="1056">
                  <c:v>1923</c:v>
                </c:pt>
                <c:pt idx="1057">
                  <c:v>1924</c:v>
                </c:pt>
                <c:pt idx="1058">
                  <c:v>1925</c:v>
                </c:pt>
                <c:pt idx="1059">
                  <c:v>1926</c:v>
                </c:pt>
                <c:pt idx="1060">
                  <c:v>1927</c:v>
                </c:pt>
                <c:pt idx="1061">
                  <c:v>1928</c:v>
                </c:pt>
                <c:pt idx="1062">
                  <c:v>1929</c:v>
                </c:pt>
                <c:pt idx="1063">
                  <c:v>1930</c:v>
                </c:pt>
                <c:pt idx="1064">
                  <c:v>1931</c:v>
                </c:pt>
                <c:pt idx="1065">
                  <c:v>1932</c:v>
                </c:pt>
                <c:pt idx="1066">
                  <c:v>1933</c:v>
                </c:pt>
                <c:pt idx="1067">
                  <c:v>1934</c:v>
                </c:pt>
                <c:pt idx="1068">
                  <c:v>1935</c:v>
                </c:pt>
                <c:pt idx="1069">
                  <c:v>1936</c:v>
                </c:pt>
                <c:pt idx="1070">
                  <c:v>1937</c:v>
                </c:pt>
                <c:pt idx="1071">
                  <c:v>1938</c:v>
                </c:pt>
                <c:pt idx="1072">
                  <c:v>1939</c:v>
                </c:pt>
                <c:pt idx="1073">
                  <c:v>1940</c:v>
                </c:pt>
                <c:pt idx="1074">
                  <c:v>1941</c:v>
                </c:pt>
                <c:pt idx="1075">
                  <c:v>1942</c:v>
                </c:pt>
                <c:pt idx="1076">
                  <c:v>1943</c:v>
                </c:pt>
                <c:pt idx="1077">
                  <c:v>1944</c:v>
                </c:pt>
                <c:pt idx="1078">
                  <c:v>1945</c:v>
                </c:pt>
                <c:pt idx="1079">
                  <c:v>1946</c:v>
                </c:pt>
                <c:pt idx="1080">
                  <c:v>1947</c:v>
                </c:pt>
                <c:pt idx="1081">
                  <c:v>1948</c:v>
                </c:pt>
                <c:pt idx="1082">
                  <c:v>1949</c:v>
                </c:pt>
                <c:pt idx="1083">
                  <c:v>1950</c:v>
                </c:pt>
                <c:pt idx="1084">
                  <c:v>1951</c:v>
                </c:pt>
                <c:pt idx="1085">
                  <c:v>1952</c:v>
                </c:pt>
                <c:pt idx="1086">
                  <c:v>1953</c:v>
                </c:pt>
                <c:pt idx="1087">
                  <c:v>1954</c:v>
                </c:pt>
                <c:pt idx="1088">
                  <c:v>1955</c:v>
                </c:pt>
                <c:pt idx="1089">
                  <c:v>1956</c:v>
                </c:pt>
                <c:pt idx="1090">
                  <c:v>1957</c:v>
                </c:pt>
                <c:pt idx="1091">
                  <c:v>1958</c:v>
                </c:pt>
                <c:pt idx="1092">
                  <c:v>1959</c:v>
                </c:pt>
                <c:pt idx="1093">
                  <c:v>1960</c:v>
                </c:pt>
                <c:pt idx="1094">
                  <c:v>1961</c:v>
                </c:pt>
                <c:pt idx="1095">
                  <c:v>1962</c:v>
                </c:pt>
                <c:pt idx="1096">
                  <c:v>1963</c:v>
                </c:pt>
                <c:pt idx="1097">
                  <c:v>1964</c:v>
                </c:pt>
                <c:pt idx="1098">
                  <c:v>1965</c:v>
                </c:pt>
                <c:pt idx="1099">
                  <c:v>1966</c:v>
                </c:pt>
                <c:pt idx="1100">
                  <c:v>1967</c:v>
                </c:pt>
                <c:pt idx="1101">
                  <c:v>1968</c:v>
                </c:pt>
                <c:pt idx="1102">
                  <c:v>1969</c:v>
                </c:pt>
                <c:pt idx="1103">
                  <c:v>1970</c:v>
                </c:pt>
                <c:pt idx="1104">
                  <c:v>1971</c:v>
                </c:pt>
                <c:pt idx="1105">
                  <c:v>1972</c:v>
                </c:pt>
                <c:pt idx="1106">
                  <c:v>1973</c:v>
                </c:pt>
                <c:pt idx="1107">
                  <c:v>1974</c:v>
                </c:pt>
                <c:pt idx="1108">
                  <c:v>1975</c:v>
                </c:pt>
                <c:pt idx="1109">
                  <c:v>1976</c:v>
                </c:pt>
                <c:pt idx="1110">
                  <c:v>1977</c:v>
                </c:pt>
                <c:pt idx="1111">
                  <c:v>1978</c:v>
                </c:pt>
                <c:pt idx="1112">
                  <c:v>1979</c:v>
                </c:pt>
                <c:pt idx="1113">
                  <c:v>1980</c:v>
                </c:pt>
                <c:pt idx="1114">
                  <c:v>1981</c:v>
                </c:pt>
                <c:pt idx="1115">
                  <c:v>1982</c:v>
                </c:pt>
                <c:pt idx="1116">
                  <c:v>1983</c:v>
                </c:pt>
                <c:pt idx="1117">
                  <c:v>1984</c:v>
                </c:pt>
                <c:pt idx="1118">
                  <c:v>1985</c:v>
                </c:pt>
                <c:pt idx="1119">
                  <c:v>1986</c:v>
                </c:pt>
                <c:pt idx="1120">
                  <c:v>1987</c:v>
                </c:pt>
                <c:pt idx="1121">
                  <c:v>1988</c:v>
                </c:pt>
                <c:pt idx="1122">
                  <c:v>1989</c:v>
                </c:pt>
                <c:pt idx="1123">
                  <c:v>1990</c:v>
                </c:pt>
                <c:pt idx="1124">
                  <c:v>1991</c:v>
                </c:pt>
                <c:pt idx="1125">
                  <c:v>1992</c:v>
                </c:pt>
                <c:pt idx="1126">
                  <c:v>1993</c:v>
                </c:pt>
                <c:pt idx="1127">
                  <c:v>1994</c:v>
                </c:pt>
                <c:pt idx="1128">
                  <c:v>1995</c:v>
                </c:pt>
                <c:pt idx="1129">
                  <c:v>1996</c:v>
                </c:pt>
                <c:pt idx="1130">
                  <c:v>1997</c:v>
                </c:pt>
                <c:pt idx="1131">
                  <c:v>1998</c:v>
                </c:pt>
                <c:pt idx="1132">
                  <c:v>1999</c:v>
                </c:pt>
                <c:pt idx="1133">
                  <c:v>2000</c:v>
                </c:pt>
                <c:pt idx="1134">
                  <c:v>2001</c:v>
                </c:pt>
                <c:pt idx="1135">
                  <c:v>2002</c:v>
                </c:pt>
                <c:pt idx="1136">
                  <c:v>2003</c:v>
                </c:pt>
                <c:pt idx="1137">
                  <c:v>2004</c:v>
                </c:pt>
                <c:pt idx="1138">
                  <c:v>2005</c:v>
                </c:pt>
                <c:pt idx="1139">
                  <c:v>2006</c:v>
                </c:pt>
                <c:pt idx="1140">
                  <c:v>2007</c:v>
                </c:pt>
                <c:pt idx="1141">
                  <c:v>2008</c:v>
                </c:pt>
                <c:pt idx="1142">
                  <c:v>2009</c:v>
                </c:pt>
                <c:pt idx="1143">
                  <c:v>2010</c:v>
                </c:pt>
                <c:pt idx="1144">
                  <c:v>2011</c:v>
                </c:pt>
                <c:pt idx="1145">
                  <c:v>2012</c:v>
                </c:pt>
                <c:pt idx="1146">
                  <c:v>2013</c:v>
                </c:pt>
                <c:pt idx="1147">
                  <c:v>2014</c:v>
                </c:pt>
                <c:pt idx="1148">
                  <c:v>2015</c:v>
                </c:pt>
                <c:pt idx="1149">
                  <c:v>2016</c:v>
                </c:pt>
                <c:pt idx="1150">
                  <c:v>2017</c:v>
                </c:pt>
                <c:pt idx="1151">
                  <c:v>2018</c:v>
                </c:pt>
                <c:pt idx="1152">
                  <c:v>2019</c:v>
                </c:pt>
                <c:pt idx="1153">
                  <c:v>2020</c:v>
                </c:pt>
                <c:pt idx="1154">
                  <c:v>2021</c:v>
                </c:pt>
                <c:pt idx="1155">
                  <c:v>2022</c:v>
                </c:pt>
                <c:pt idx="1156">
                  <c:v>2023</c:v>
                </c:pt>
                <c:pt idx="1157">
                  <c:v>2024</c:v>
                </c:pt>
                <c:pt idx="1158">
                  <c:v>2025</c:v>
                </c:pt>
                <c:pt idx="1159">
                  <c:v>2026</c:v>
                </c:pt>
                <c:pt idx="1160">
                  <c:v>2027</c:v>
                </c:pt>
                <c:pt idx="1161">
                  <c:v>2028</c:v>
                </c:pt>
                <c:pt idx="1162">
                  <c:v>2029</c:v>
                </c:pt>
                <c:pt idx="1163">
                  <c:v>2030</c:v>
                </c:pt>
                <c:pt idx="1164">
                  <c:v>2031</c:v>
                </c:pt>
                <c:pt idx="1165">
                  <c:v>2032</c:v>
                </c:pt>
                <c:pt idx="1166">
                  <c:v>2033</c:v>
                </c:pt>
                <c:pt idx="1167">
                  <c:v>2034</c:v>
                </c:pt>
                <c:pt idx="1168">
                  <c:v>2035</c:v>
                </c:pt>
                <c:pt idx="1169">
                  <c:v>2036</c:v>
                </c:pt>
                <c:pt idx="1170">
                  <c:v>2037</c:v>
                </c:pt>
                <c:pt idx="1171">
                  <c:v>2038</c:v>
                </c:pt>
                <c:pt idx="1172">
                  <c:v>2039</c:v>
                </c:pt>
                <c:pt idx="1173">
                  <c:v>2040</c:v>
                </c:pt>
                <c:pt idx="1174">
                  <c:v>2041</c:v>
                </c:pt>
                <c:pt idx="1175">
                  <c:v>2042</c:v>
                </c:pt>
                <c:pt idx="1176">
                  <c:v>2043</c:v>
                </c:pt>
                <c:pt idx="1177">
                  <c:v>2044</c:v>
                </c:pt>
                <c:pt idx="1178">
                  <c:v>2045</c:v>
                </c:pt>
                <c:pt idx="1179">
                  <c:v>2046</c:v>
                </c:pt>
                <c:pt idx="1180">
                  <c:v>2047</c:v>
                </c:pt>
                <c:pt idx="1181">
                  <c:v>2048</c:v>
                </c:pt>
                <c:pt idx="1182">
                  <c:v>2049</c:v>
                </c:pt>
                <c:pt idx="1183">
                  <c:v>2050</c:v>
                </c:pt>
                <c:pt idx="1184">
                  <c:v>2051</c:v>
                </c:pt>
                <c:pt idx="1185">
                  <c:v>2052</c:v>
                </c:pt>
                <c:pt idx="1186">
                  <c:v>2053</c:v>
                </c:pt>
                <c:pt idx="1187">
                  <c:v>2054</c:v>
                </c:pt>
                <c:pt idx="1188">
                  <c:v>2055</c:v>
                </c:pt>
                <c:pt idx="1189">
                  <c:v>2056</c:v>
                </c:pt>
                <c:pt idx="1190">
                  <c:v>2057</c:v>
                </c:pt>
                <c:pt idx="1191">
                  <c:v>2058</c:v>
                </c:pt>
                <c:pt idx="1192">
                  <c:v>2059</c:v>
                </c:pt>
                <c:pt idx="1193">
                  <c:v>2060</c:v>
                </c:pt>
                <c:pt idx="1194">
                  <c:v>2061</c:v>
                </c:pt>
                <c:pt idx="1195">
                  <c:v>2062</c:v>
                </c:pt>
                <c:pt idx="1196">
                  <c:v>2063</c:v>
                </c:pt>
                <c:pt idx="1197">
                  <c:v>2064</c:v>
                </c:pt>
                <c:pt idx="1198">
                  <c:v>2065</c:v>
                </c:pt>
                <c:pt idx="1199">
                  <c:v>2066</c:v>
                </c:pt>
                <c:pt idx="1200">
                  <c:v>2067</c:v>
                </c:pt>
                <c:pt idx="1201">
                  <c:v>2068</c:v>
                </c:pt>
                <c:pt idx="1202">
                  <c:v>2069</c:v>
                </c:pt>
                <c:pt idx="1203">
                  <c:v>2070</c:v>
                </c:pt>
                <c:pt idx="1204">
                  <c:v>2071</c:v>
                </c:pt>
                <c:pt idx="1205">
                  <c:v>2072</c:v>
                </c:pt>
                <c:pt idx="1206">
                  <c:v>2073</c:v>
                </c:pt>
                <c:pt idx="1207">
                  <c:v>2074</c:v>
                </c:pt>
                <c:pt idx="1208">
                  <c:v>2075</c:v>
                </c:pt>
                <c:pt idx="1209">
                  <c:v>2076</c:v>
                </c:pt>
                <c:pt idx="1210">
                  <c:v>2077</c:v>
                </c:pt>
                <c:pt idx="1211">
                  <c:v>2078</c:v>
                </c:pt>
                <c:pt idx="1212">
                  <c:v>2079</c:v>
                </c:pt>
                <c:pt idx="1213">
                  <c:v>2080</c:v>
                </c:pt>
                <c:pt idx="1214">
                  <c:v>2081</c:v>
                </c:pt>
                <c:pt idx="1215">
                  <c:v>2082</c:v>
                </c:pt>
                <c:pt idx="1216">
                  <c:v>2083</c:v>
                </c:pt>
                <c:pt idx="1217">
                  <c:v>2084</c:v>
                </c:pt>
                <c:pt idx="1218">
                  <c:v>2085</c:v>
                </c:pt>
                <c:pt idx="1219">
                  <c:v>2086</c:v>
                </c:pt>
                <c:pt idx="1220">
                  <c:v>2087</c:v>
                </c:pt>
                <c:pt idx="1221">
                  <c:v>2088</c:v>
                </c:pt>
                <c:pt idx="1222">
                  <c:v>2089</c:v>
                </c:pt>
                <c:pt idx="1223">
                  <c:v>2090</c:v>
                </c:pt>
                <c:pt idx="1224">
                  <c:v>2091</c:v>
                </c:pt>
                <c:pt idx="1225">
                  <c:v>2092</c:v>
                </c:pt>
                <c:pt idx="1226">
                  <c:v>2093</c:v>
                </c:pt>
                <c:pt idx="1227">
                  <c:v>2094</c:v>
                </c:pt>
                <c:pt idx="1228">
                  <c:v>2095</c:v>
                </c:pt>
                <c:pt idx="1229">
                  <c:v>2096</c:v>
                </c:pt>
                <c:pt idx="1230">
                  <c:v>2097</c:v>
                </c:pt>
                <c:pt idx="1231">
                  <c:v>2098</c:v>
                </c:pt>
                <c:pt idx="1232">
                  <c:v>2099</c:v>
                </c:pt>
                <c:pt idx="1233">
                  <c:v>2100</c:v>
                </c:pt>
                <c:pt idx="1234">
                  <c:v>2101</c:v>
                </c:pt>
                <c:pt idx="1235">
                  <c:v>2102</c:v>
                </c:pt>
                <c:pt idx="1236">
                  <c:v>2103</c:v>
                </c:pt>
                <c:pt idx="1237">
                  <c:v>2104</c:v>
                </c:pt>
                <c:pt idx="1238">
                  <c:v>2105</c:v>
                </c:pt>
                <c:pt idx="1239">
                  <c:v>2106</c:v>
                </c:pt>
                <c:pt idx="1240">
                  <c:v>2107</c:v>
                </c:pt>
                <c:pt idx="1241">
                  <c:v>2108</c:v>
                </c:pt>
                <c:pt idx="1242">
                  <c:v>2109</c:v>
                </c:pt>
                <c:pt idx="1243">
                  <c:v>2110</c:v>
                </c:pt>
                <c:pt idx="1244">
                  <c:v>2111</c:v>
                </c:pt>
                <c:pt idx="1245">
                  <c:v>2112</c:v>
                </c:pt>
                <c:pt idx="1246">
                  <c:v>2113</c:v>
                </c:pt>
                <c:pt idx="1247">
                  <c:v>2114</c:v>
                </c:pt>
                <c:pt idx="1248">
                  <c:v>2115</c:v>
                </c:pt>
                <c:pt idx="1249">
                  <c:v>2116</c:v>
                </c:pt>
                <c:pt idx="1250">
                  <c:v>2117</c:v>
                </c:pt>
                <c:pt idx="1251">
                  <c:v>2118</c:v>
                </c:pt>
                <c:pt idx="1252">
                  <c:v>2119</c:v>
                </c:pt>
                <c:pt idx="1253">
                  <c:v>2120</c:v>
                </c:pt>
                <c:pt idx="1254">
                  <c:v>2121</c:v>
                </c:pt>
                <c:pt idx="1255">
                  <c:v>2122</c:v>
                </c:pt>
                <c:pt idx="1256">
                  <c:v>2123</c:v>
                </c:pt>
                <c:pt idx="1257">
                  <c:v>2124</c:v>
                </c:pt>
                <c:pt idx="1258">
                  <c:v>2125</c:v>
                </c:pt>
                <c:pt idx="1259">
                  <c:v>2126</c:v>
                </c:pt>
                <c:pt idx="1260">
                  <c:v>2127</c:v>
                </c:pt>
                <c:pt idx="1261">
                  <c:v>2128</c:v>
                </c:pt>
                <c:pt idx="1262">
                  <c:v>2129</c:v>
                </c:pt>
                <c:pt idx="1263">
                  <c:v>2130</c:v>
                </c:pt>
                <c:pt idx="1264">
                  <c:v>2131</c:v>
                </c:pt>
                <c:pt idx="1265">
                  <c:v>2132</c:v>
                </c:pt>
                <c:pt idx="1266">
                  <c:v>2133</c:v>
                </c:pt>
                <c:pt idx="1267">
                  <c:v>2134</c:v>
                </c:pt>
                <c:pt idx="1268">
                  <c:v>2135</c:v>
                </c:pt>
                <c:pt idx="1269">
                  <c:v>2136</c:v>
                </c:pt>
                <c:pt idx="1270">
                  <c:v>2137</c:v>
                </c:pt>
                <c:pt idx="1271">
                  <c:v>2138</c:v>
                </c:pt>
                <c:pt idx="1272">
                  <c:v>2139</c:v>
                </c:pt>
                <c:pt idx="1273">
                  <c:v>2140</c:v>
                </c:pt>
                <c:pt idx="1274">
                  <c:v>2141</c:v>
                </c:pt>
                <c:pt idx="1275">
                  <c:v>2142</c:v>
                </c:pt>
                <c:pt idx="1276">
                  <c:v>2143</c:v>
                </c:pt>
                <c:pt idx="1277">
                  <c:v>2144</c:v>
                </c:pt>
                <c:pt idx="1278">
                  <c:v>2145</c:v>
                </c:pt>
                <c:pt idx="1279">
                  <c:v>2146</c:v>
                </c:pt>
                <c:pt idx="1280">
                  <c:v>2147</c:v>
                </c:pt>
                <c:pt idx="1281">
                  <c:v>2148</c:v>
                </c:pt>
                <c:pt idx="1282">
                  <c:v>2149</c:v>
                </c:pt>
                <c:pt idx="1283">
                  <c:v>2150</c:v>
                </c:pt>
                <c:pt idx="1284">
                  <c:v>2151</c:v>
                </c:pt>
                <c:pt idx="1285">
                  <c:v>2152</c:v>
                </c:pt>
                <c:pt idx="1286">
                  <c:v>2153</c:v>
                </c:pt>
                <c:pt idx="1287">
                  <c:v>2154</c:v>
                </c:pt>
                <c:pt idx="1288">
                  <c:v>2155</c:v>
                </c:pt>
                <c:pt idx="1289">
                  <c:v>2156</c:v>
                </c:pt>
                <c:pt idx="1290">
                  <c:v>2157</c:v>
                </c:pt>
                <c:pt idx="1291">
                  <c:v>2158</c:v>
                </c:pt>
                <c:pt idx="1292">
                  <c:v>2159</c:v>
                </c:pt>
                <c:pt idx="1293">
                  <c:v>2160</c:v>
                </c:pt>
                <c:pt idx="1294">
                  <c:v>2161</c:v>
                </c:pt>
                <c:pt idx="1295">
                  <c:v>2162</c:v>
                </c:pt>
                <c:pt idx="1296">
                  <c:v>2163</c:v>
                </c:pt>
                <c:pt idx="1297">
                  <c:v>2164</c:v>
                </c:pt>
                <c:pt idx="1298">
                  <c:v>2165</c:v>
                </c:pt>
                <c:pt idx="1299">
                  <c:v>2166</c:v>
                </c:pt>
                <c:pt idx="1300">
                  <c:v>2167</c:v>
                </c:pt>
                <c:pt idx="1301">
                  <c:v>2168</c:v>
                </c:pt>
                <c:pt idx="1302">
                  <c:v>2169</c:v>
                </c:pt>
                <c:pt idx="1303">
                  <c:v>2170</c:v>
                </c:pt>
                <c:pt idx="1304">
                  <c:v>2171</c:v>
                </c:pt>
                <c:pt idx="1305">
                  <c:v>2172</c:v>
                </c:pt>
                <c:pt idx="1306">
                  <c:v>2173</c:v>
                </c:pt>
                <c:pt idx="1307">
                  <c:v>2174</c:v>
                </c:pt>
                <c:pt idx="1308">
                  <c:v>2175</c:v>
                </c:pt>
                <c:pt idx="1309">
                  <c:v>2176</c:v>
                </c:pt>
                <c:pt idx="1310">
                  <c:v>2177</c:v>
                </c:pt>
                <c:pt idx="1311">
                  <c:v>2178</c:v>
                </c:pt>
                <c:pt idx="1312">
                  <c:v>2179</c:v>
                </c:pt>
                <c:pt idx="1313">
                  <c:v>2180</c:v>
                </c:pt>
                <c:pt idx="1314">
                  <c:v>2181</c:v>
                </c:pt>
                <c:pt idx="1315">
                  <c:v>2182</c:v>
                </c:pt>
                <c:pt idx="1316">
                  <c:v>2183</c:v>
                </c:pt>
                <c:pt idx="1317">
                  <c:v>2184</c:v>
                </c:pt>
                <c:pt idx="1318">
                  <c:v>2185</c:v>
                </c:pt>
                <c:pt idx="1319">
                  <c:v>2186</c:v>
                </c:pt>
                <c:pt idx="1320">
                  <c:v>2187</c:v>
                </c:pt>
                <c:pt idx="1321">
                  <c:v>2188</c:v>
                </c:pt>
                <c:pt idx="1322">
                  <c:v>2189</c:v>
                </c:pt>
                <c:pt idx="1323">
                  <c:v>2190</c:v>
                </c:pt>
                <c:pt idx="1324">
                  <c:v>2191</c:v>
                </c:pt>
                <c:pt idx="1325">
                  <c:v>2192</c:v>
                </c:pt>
                <c:pt idx="1326">
                  <c:v>2193</c:v>
                </c:pt>
                <c:pt idx="1327">
                  <c:v>2194</c:v>
                </c:pt>
                <c:pt idx="1328">
                  <c:v>2195</c:v>
                </c:pt>
                <c:pt idx="1329">
                  <c:v>2196</c:v>
                </c:pt>
                <c:pt idx="1330">
                  <c:v>2197</c:v>
                </c:pt>
                <c:pt idx="1331">
                  <c:v>2198</c:v>
                </c:pt>
                <c:pt idx="1332">
                  <c:v>2199</c:v>
                </c:pt>
                <c:pt idx="1333">
                  <c:v>2200</c:v>
                </c:pt>
                <c:pt idx="1334">
                  <c:v>2201</c:v>
                </c:pt>
                <c:pt idx="1335">
                  <c:v>2202</c:v>
                </c:pt>
                <c:pt idx="1336">
                  <c:v>2203</c:v>
                </c:pt>
                <c:pt idx="1337">
                  <c:v>2204</c:v>
                </c:pt>
                <c:pt idx="1338">
                  <c:v>2205</c:v>
                </c:pt>
                <c:pt idx="1339">
                  <c:v>2206</c:v>
                </c:pt>
                <c:pt idx="1340">
                  <c:v>2207</c:v>
                </c:pt>
                <c:pt idx="1341">
                  <c:v>2208</c:v>
                </c:pt>
                <c:pt idx="1342">
                  <c:v>2209</c:v>
                </c:pt>
                <c:pt idx="1343">
                  <c:v>2210</c:v>
                </c:pt>
                <c:pt idx="1344">
                  <c:v>2211</c:v>
                </c:pt>
                <c:pt idx="1345">
                  <c:v>2212</c:v>
                </c:pt>
                <c:pt idx="1346">
                  <c:v>2213</c:v>
                </c:pt>
                <c:pt idx="1347">
                  <c:v>2214</c:v>
                </c:pt>
                <c:pt idx="1348">
                  <c:v>2215</c:v>
                </c:pt>
                <c:pt idx="1349">
                  <c:v>2216</c:v>
                </c:pt>
                <c:pt idx="1350">
                  <c:v>2217</c:v>
                </c:pt>
                <c:pt idx="1351">
                  <c:v>2218</c:v>
                </c:pt>
                <c:pt idx="1352">
                  <c:v>2219</c:v>
                </c:pt>
                <c:pt idx="1353">
                  <c:v>2220</c:v>
                </c:pt>
                <c:pt idx="1354">
                  <c:v>2221</c:v>
                </c:pt>
                <c:pt idx="1355">
                  <c:v>2222</c:v>
                </c:pt>
                <c:pt idx="1356">
                  <c:v>2223</c:v>
                </c:pt>
                <c:pt idx="1357">
                  <c:v>2224</c:v>
                </c:pt>
                <c:pt idx="1358">
                  <c:v>2225</c:v>
                </c:pt>
                <c:pt idx="1359">
                  <c:v>2226</c:v>
                </c:pt>
                <c:pt idx="1360">
                  <c:v>2227</c:v>
                </c:pt>
                <c:pt idx="1361">
                  <c:v>2228</c:v>
                </c:pt>
                <c:pt idx="1362">
                  <c:v>2229</c:v>
                </c:pt>
                <c:pt idx="1363">
                  <c:v>2230</c:v>
                </c:pt>
                <c:pt idx="1364">
                  <c:v>2231</c:v>
                </c:pt>
                <c:pt idx="1365">
                  <c:v>2232</c:v>
                </c:pt>
                <c:pt idx="1366">
                  <c:v>2233</c:v>
                </c:pt>
                <c:pt idx="1367">
                  <c:v>2234</c:v>
                </c:pt>
                <c:pt idx="1368">
                  <c:v>2235</c:v>
                </c:pt>
                <c:pt idx="1369">
                  <c:v>2236</c:v>
                </c:pt>
                <c:pt idx="1370">
                  <c:v>2237</c:v>
                </c:pt>
                <c:pt idx="1371">
                  <c:v>2238</c:v>
                </c:pt>
                <c:pt idx="1372">
                  <c:v>2239</c:v>
                </c:pt>
                <c:pt idx="1373">
                  <c:v>2240</c:v>
                </c:pt>
                <c:pt idx="1374">
                  <c:v>2241</c:v>
                </c:pt>
                <c:pt idx="1375">
                  <c:v>2242</c:v>
                </c:pt>
                <c:pt idx="1376">
                  <c:v>2243</c:v>
                </c:pt>
                <c:pt idx="1377">
                  <c:v>2244</c:v>
                </c:pt>
                <c:pt idx="1378">
                  <c:v>2245</c:v>
                </c:pt>
                <c:pt idx="1379">
                  <c:v>2246</c:v>
                </c:pt>
                <c:pt idx="1380">
                  <c:v>2247</c:v>
                </c:pt>
                <c:pt idx="1381">
                  <c:v>2248</c:v>
                </c:pt>
                <c:pt idx="1382">
                  <c:v>2249</c:v>
                </c:pt>
                <c:pt idx="1383">
                  <c:v>2250</c:v>
                </c:pt>
                <c:pt idx="1384">
                  <c:v>2251</c:v>
                </c:pt>
                <c:pt idx="1385">
                  <c:v>2252</c:v>
                </c:pt>
                <c:pt idx="1386">
                  <c:v>2253</c:v>
                </c:pt>
                <c:pt idx="1387">
                  <c:v>2254</c:v>
                </c:pt>
                <c:pt idx="1388">
                  <c:v>2255</c:v>
                </c:pt>
                <c:pt idx="1389">
                  <c:v>2256</c:v>
                </c:pt>
                <c:pt idx="1390">
                  <c:v>2257</c:v>
                </c:pt>
                <c:pt idx="1391">
                  <c:v>2258</c:v>
                </c:pt>
                <c:pt idx="1392">
                  <c:v>2259</c:v>
                </c:pt>
                <c:pt idx="1393">
                  <c:v>2260</c:v>
                </c:pt>
                <c:pt idx="1394">
                  <c:v>2261</c:v>
                </c:pt>
                <c:pt idx="1395">
                  <c:v>2262</c:v>
                </c:pt>
                <c:pt idx="1396">
                  <c:v>2263</c:v>
                </c:pt>
                <c:pt idx="1397">
                  <c:v>2264</c:v>
                </c:pt>
                <c:pt idx="1398">
                  <c:v>2265</c:v>
                </c:pt>
                <c:pt idx="1399">
                  <c:v>2266</c:v>
                </c:pt>
                <c:pt idx="1400">
                  <c:v>2267</c:v>
                </c:pt>
                <c:pt idx="1401">
                  <c:v>2268</c:v>
                </c:pt>
                <c:pt idx="1402">
                  <c:v>2269</c:v>
                </c:pt>
                <c:pt idx="1403">
                  <c:v>2270</c:v>
                </c:pt>
                <c:pt idx="1404">
                  <c:v>2271</c:v>
                </c:pt>
                <c:pt idx="1405">
                  <c:v>2272</c:v>
                </c:pt>
                <c:pt idx="1406">
                  <c:v>2273</c:v>
                </c:pt>
                <c:pt idx="1407">
                  <c:v>2274</c:v>
                </c:pt>
                <c:pt idx="1408">
                  <c:v>2275</c:v>
                </c:pt>
                <c:pt idx="1409">
                  <c:v>2276</c:v>
                </c:pt>
                <c:pt idx="1410">
                  <c:v>2277</c:v>
                </c:pt>
                <c:pt idx="1411">
                  <c:v>2278</c:v>
                </c:pt>
                <c:pt idx="1412">
                  <c:v>2279</c:v>
                </c:pt>
                <c:pt idx="1413">
                  <c:v>2280</c:v>
                </c:pt>
                <c:pt idx="1414">
                  <c:v>2281</c:v>
                </c:pt>
                <c:pt idx="1415">
                  <c:v>2282</c:v>
                </c:pt>
                <c:pt idx="1416">
                  <c:v>2283</c:v>
                </c:pt>
                <c:pt idx="1417">
                  <c:v>2284</c:v>
                </c:pt>
                <c:pt idx="1418">
                  <c:v>2285</c:v>
                </c:pt>
                <c:pt idx="1419">
                  <c:v>2286</c:v>
                </c:pt>
                <c:pt idx="1420">
                  <c:v>2287</c:v>
                </c:pt>
                <c:pt idx="1421">
                  <c:v>2288</c:v>
                </c:pt>
                <c:pt idx="1422">
                  <c:v>2289</c:v>
                </c:pt>
                <c:pt idx="1423">
                  <c:v>2290</c:v>
                </c:pt>
                <c:pt idx="1424">
                  <c:v>2291</c:v>
                </c:pt>
                <c:pt idx="1425">
                  <c:v>2292</c:v>
                </c:pt>
                <c:pt idx="1426">
                  <c:v>2293</c:v>
                </c:pt>
                <c:pt idx="1427">
                  <c:v>2294</c:v>
                </c:pt>
                <c:pt idx="1428">
                  <c:v>2295</c:v>
                </c:pt>
                <c:pt idx="1429">
                  <c:v>2296</c:v>
                </c:pt>
                <c:pt idx="1430">
                  <c:v>2297</c:v>
                </c:pt>
                <c:pt idx="1431">
                  <c:v>2298</c:v>
                </c:pt>
                <c:pt idx="1432">
                  <c:v>2299</c:v>
                </c:pt>
                <c:pt idx="1433">
                  <c:v>2300</c:v>
                </c:pt>
                <c:pt idx="1434">
                  <c:v>2301</c:v>
                </c:pt>
                <c:pt idx="1435">
                  <c:v>2302</c:v>
                </c:pt>
                <c:pt idx="1436">
                  <c:v>2303</c:v>
                </c:pt>
                <c:pt idx="1437">
                  <c:v>2304</c:v>
                </c:pt>
                <c:pt idx="1438">
                  <c:v>2305</c:v>
                </c:pt>
                <c:pt idx="1439">
                  <c:v>2306</c:v>
                </c:pt>
                <c:pt idx="1440">
                  <c:v>2307</c:v>
                </c:pt>
                <c:pt idx="1441">
                  <c:v>2308</c:v>
                </c:pt>
                <c:pt idx="1442">
                  <c:v>2309</c:v>
                </c:pt>
                <c:pt idx="1443">
                  <c:v>2310</c:v>
                </c:pt>
                <c:pt idx="1444">
                  <c:v>2311</c:v>
                </c:pt>
                <c:pt idx="1445">
                  <c:v>2312</c:v>
                </c:pt>
                <c:pt idx="1446">
                  <c:v>2313</c:v>
                </c:pt>
                <c:pt idx="1447">
                  <c:v>2314</c:v>
                </c:pt>
                <c:pt idx="1448">
                  <c:v>2315</c:v>
                </c:pt>
                <c:pt idx="1449">
                  <c:v>2316</c:v>
                </c:pt>
                <c:pt idx="1450">
                  <c:v>2317</c:v>
                </c:pt>
                <c:pt idx="1451">
                  <c:v>2318</c:v>
                </c:pt>
                <c:pt idx="1452">
                  <c:v>2319</c:v>
                </c:pt>
                <c:pt idx="1453">
                  <c:v>2320</c:v>
                </c:pt>
                <c:pt idx="1454">
                  <c:v>2321</c:v>
                </c:pt>
                <c:pt idx="1455">
                  <c:v>2322</c:v>
                </c:pt>
                <c:pt idx="1456">
                  <c:v>2323</c:v>
                </c:pt>
                <c:pt idx="1457">
                  <c:v>2324</c:v>
                </c:pt>
                <c:pt idx="1458">
                  <c:v>2325</c:v>
                </c:pt>
                <c:pt idx="1459">
                  <c:v>2326</c:v>
                </c:pt>
                <c:pt idx="1460">
                  <c:v>2327</c:v>
                </c:pt>
                <c:pt idx="1461">
                  <c:v>2328</c:v>
                </c:pt>
                <c:pt idx="1462">
                  <c:v>2329</c:v>
                </c:pt>
                <c:pt idx="1463">
                  <c:v>2330</c:v>
                </c:pt>
                <c:pt idx="1464">
                  <c:v>2331</c:v>
                </c:pt>
                <c:pt idx="1465">
                  <c:v>2332</c:v>
                </c:pt>
                <c:pt idx="1466">
                  <c:v>2333</c:v>
                </c:pt>
                <c:pt idx="1467">
                  <c:v>2334</c:v>
                </c:pt>
                <c:pt idx="1468">
                  <c:v>2335</c:v>
                </c:pt>
                <c:pt idx="1469">
                  <c:v>2336</c:v>
                </c:pt>
                <c:pt idx="1470">
                  <c:v>2337</c:v>
                </c:pt>
                <c:pt idx="1471">
                  <c:v>2338</c:v>
                </c:pt>
                <c:pt idx="1472">
                  <c:v>2339</c:v>
                </c:pt>
                <c:pt idx="1473">
                  <c:v>2340</c:v>
                </c:pt>
                <c:pt idx="1474">
                  <c:v>2341</c:v>
                </c:pt>
                <c:pt idx="1475">
                  <c:v>2342</c:v>
                </c:pt>
                <c:pt idx="1476">
                  <c:v>2343</c:v>
                </c:pt>
                <c:pt idx="1477">
                  <c:v>2344</c:v>
                </c:pt>
                <c:pt idx="1478">
                  <c:v>2345</c:v>
                </c:pt>
                <c:pt idx="1479">
                  <c:v>2346</c:v>
                </c:pt>
                <c:pt idx="1480">
                  <c:v>2347</c:v>
                </c:pt>
                <c:pt idx="1481">
                  <c:v>2348</c:v>
                </c:pt>
                <c:pt idx="1482">
                  <c:v>2349</c:v>
                </c:pt>
                <c:pt idx="1483">
                  <c:v>2350</c:v>
                </c:pt>
                <c:pt idx="1484">
                  <c:v>2351</c:v>
                </c:pt>
                <c:pt idx="1485">
                  <c:v>2352</c:v>
                </c:pt>
                <c:pt idx="1486">
                  <c:v>2353</c:v>
                </c:pt>
                <c:pt idx="1487">
                  <c:v>2354</c:v>
                </c:pt>
                <c:pt idx="1488">
                  <c:v>2355</c:v>
                </c:pt>
                <c:pt idx="1489">
                  <c:v>2356</c:v>
                </c:pt>
                <c:pt idx="1490">
                  <c:v>2357</c:v>
                </c:pt>
                <c:pt idx="1491">
                  <c:v>2358</c:v>
                </c:pt>
                <c:pt idx="1492">
                  <c:v>2359</c:v>
                </c:pt>
                <c:pt idx="1493">
                  <c:v>2360</c:v>
                </c:pt>
                <c:pt idx="1494">
                  <c:v>2361</c:v>
                </c:pt>
                <c:pt idx="1495">
                  <c:v>2362</c:v>
                </c:pt>
                <c:pt idx="1496">
                  <c:v>2363</c:v>
                </c:pt>
                <c:pt idx="1497">
                  <c:v>2364</c:v>
                </c:pt>
                <c:pt idx="1498">
                  <c:v>2365</c:v>
                </c:pt>
                <c:pt idx="1499">
                  <c:v>2366</c:v>
                </c:pt>
                <c:pt idx="1500">
                  <c:v>2367</c:v>
                </c:pt>
                <c:pt idx="1501">
                  <c:v>2368</c:v>
                </c:pt>
                <c:pt idx="1502">
                  <c:v>2369</c:v>
                </c:pt>
                <c:pt idx="1503">
                  <c:v>2370</c:v>
                </c:pt>
                <c:pt idx="1504">
                  <c:v>2371</c:v>
                </c:pt>
                <c:pt idx="1505">
                  <c:v>2372</c:v>
                </c:pt>
                <c:pt idx="1506">
                  <c:v>2373</c:v>
                </c:pt>
                <c:pt idx="1507">
                  <c:v>2374</c:v>
                </c:pt>
                <c:pt idx="1508">
                  <c:v>2375</c:v>
                </c:pt>
                <c:pt idx="1509">
                  <c:v>2376</c:v>
                </c:pt>
                <c:pt idx="1510">
                  <c:v>2377</c:v>
                </c:pt>
                <c:pt idx="1511">
                  <c:v>2378</c:v>
                </c:pt>
                <c:pt idx="1512">
                  <c:v>2379</c:v>
                </c:pt>
                <c:pt idx="1513">
                  <c:v>2380</c:v>
                </c:pt>
                <c:pt idx="1514">
                  <c:v>2381</c:v>
                </c:pt>
                <c:pt idx="1515">
                  <c:v>2382</c:v>
                </c:pt>
                <c:pt idx="1516">
                  <c:v>2383</c:v>
                </c:pt>
                <c:pt idx="1517">
                  <c:v>2384</c:v>
                </c:pt>
                <c:pt idx="1518">
                  <c:v>2385</c:v>
                </c:pt>
                <c:pt idx="1519">
                  <c:v>2386</c:v>
                </c:pt>
                <c:pt idx="1520">
                  <c:v>2387</c:v>
                </c:pt>
                <c:pt idx="1521">
                  <c:v>2388</c:v>
                </c:pt>
                <c:pt idx="1522">
                  <c:v>2389</c:v>
                </c:pt>
                <c:pt idx="1523">
                  <c:v>2390</c:v>
                </c:pt>
                <c:pt idx="1524">
                  <c:v>2391</c:v>
                </c:pt>
                <c:pt idx="1525">
                  <c:v>2392</c:v>
                </c:pt>
                <c:pt idx="1526">
                  <c:v>2393</c:v>
                </c:pt>
                <c:pt idx="1527">
                  <c:v>2394</c:v>
                </c:pt>
                <c:pt idx="1528">
                  <c:v>2395</c:v>
                </c:pt>
                <c:pt idx="1529">
                  <c:v>2396</c:v>
                </c:pt>
                <c:pt idx="1530">
                  <c:v>2397</c:v>
                </c:pt>
                <c:pt idx="1531">
                  <c:v>2398</c:v>
                </c:pt>
                <c:pt idx="1532">
                  <c:v>2399</c:v>
                </c:pt>
                <c:pt idx="1533">
                  <c:v>2400</c:v>
                </c:pt>
                <c:pt idx="1534">
                  <c:v>2401</c:v>
                </c:pt>
                <c:pt idx="1535">
                  <c:v>2402</c:v>
                </c:pt>
                <c:pt idx="1536">
                  <c:v>2403</c:v>
                </c:pt>
                <c:pt idx="1537">
                  <c:v>2404</c:v>
                </c:pt>
                <c:pt idx="1538">
                  <c:v>2405</c:v>
                </c:pt>
                <c:pt idx="1539">
                  <c:v>2406</c:v>
                </c:pt>
                <c:pt idx="1540">
                  <c:v>2407</c:v>
                </c:pt>
                <c:pt idx="1541">
                  <c:v>2408</c:v>
                </c:pt>
                <c:pt idx="1542">
                  <c:v>2409</c:v>
                </c:pt>
                <c:pt idx="1543">
                  <c:v>2410</c:v>
                </c:pt>
                <c:pt idx="1544">
                  <c:v>2411</c:v>
                </c:pt>
                <c:pt idx="1545">
                  <c:v>2412</c:v>
                </c:pt>
                <c:pt idx="1546">
                  <c:v>2413</c:v>
                </c:pt>
                <c:pt idx="1547">
                  <c:v>2414</c:v>
                </c:pt>
                <c:pt idx="1548">
                  <c:v>2415</c:v>
                </c:pt>
                <c:pt idx="1549">
                  <c:v>2416</c:v>
                </c:pt>
                <c:pt idx="1550">
                  <c:v>2417</c:v>
                </c:pt>
                <c:pt idx="1551">
                  <c:v>2418</c:v>
                </c:pt>
                <c:pt idx="1552">
                  <c:v>2419</c:v>
                </c:pt>
                <c:pt idx="1553">
                  <c:v>2420</c:v>
                </c:pt>
                <c:pt idx="1554">
                  <c:v>2421</c:v>
                </c:pt>
                <c:pt idx="1555">
                  <c:v>2422</c:v>
                </c:pt>
                <c:pt idx="1556">
                  <c:v>2423</c:v>
                </c:pt>
                <c:pt idx="1557">
                  <c:v>2424</c:v>
                </c:pt>
                <c:pt idx="1558">
                  <c:v>2425</c:v>
                </c:pt>
                <c:pt idx="1559">
                  <c:v>2426</c:v>
                </c:pt>
                <c:pt idx="1560">
                  <c:v>2427</c:v>
                </c:pt>
                <c:pt idx="1561">
                  <c:v>2428</c:v>
                </c:pt>
                <c:pt idx="1562">
                  <c:v>2429</c:v>
                </c:pt>
                <c:pt idx="1563">
                  <c:v>2430</c:v>
                </c:pt>
                <c:pt idx="1564">
                  <c:v>2431</c:v>
                </c:pt>
                <c:pt idx="1565">
                  <c:v>2432</c:v>
                </c:pt>
                <c:pt idx="1566">
                  <c:v>2433</c:v>
                </c:pt>
                <c:pt idx="1567">
                  <c:v>2434</c:v>
                </c:pt>
                <c:pt idx="1568">
                  <c:v>2435</c:v>
                </c:pt>
                <c:pt idx="1569">
                  <c:v>2436</c:v>
                </c:pt>
                <c:pt idx="1570">
                  <c:v>2437</c:v>
                </c:pt>
                <c:pt idx="1571">
                  <c:v>2438</c:v>
                </c:pt>
                <c:pt idx="1572">
                  <c:v>2439</c:v>
                </c:pt>
                <c:pt idx="1573">
                  <c:v>2440</c:v>
                </c:pt>
                <c:pt idx="1574">
                  <c:v>2441</c:v>
                </c:pt>
                <c:pt idx="1575">
                  <c:v>2442</c:v>
                </c:pt>
                <c:pt idx="1576">
                  <c:v>2443</c:v>
                </c:pt>
                <c:pt idx="1577">
                  <c:v>2444</c:v>
                </c:pt>
                <c:pt idx="1578">
                  <c:v>2445</c:v>
                </c:pt>
                <c:pt idx="1579">
                  <c:v>2446</c:v>
                </c:pt>
                <c:pt idx="1580">
                  <c:v>2447</c:v>
                </c:pt>
                <c:pt idx="1581">
                  <c:v>2448</c:v>
                </c:pt>
                <c:pt idx="1582">
                  <c:v>2449</c:v>
                </c:pt>
                <c:pt idx="1583">
                  <c:v>2450</c:v>
                </c:pt>
                <c:pt idx="1584">
                  <c:v>2451</c:v>
                </c:pt>
                <c:pt idx="1585">
                  <c:v>2452</c:v>
                </c:pt>
                <c:pt idx="1586">
                  <c:v>2453</c:v>
                </c:pt>
                <c:pt idx="1587">
                  <c:v>2454</c:v>
                </c:pt>
                <c:pt idx="1588">
                  <c:v>2455</c:v>
                </c:pt>
                <c:pt idx="1589">
                  <c:v>2456</c:v>
                </c:pt>
                <c:pt idx="1590">
                  <c:v>2457</c:v>
                </c:pt>
                <c:pt idx="1591">
                  <c:v>2458</c:v>
                </c:pt>
                <c:pt idx="1592">
                  <c:v>2459</c:v>
                </c:pt>
                <c:pt idx="1593">
                  <c:v>2460</c:v>
                </c:pt>
                <c:pt idx="1594">
                  <c:v>2461</c:v>
                </c:pt>
                <c:pt idx="1595">
                  <c:v>2462</c:v>
                </c:pt>
                <c:pt idx="1596">
                  <c:v>2463</c:v>
                </c:pt>
                <c:pt idx="1597">
                  <c:v>2464</c:v>
                </c:pt>
                <c:pt idx="1598">
                  <c:v>2465</c:v>
                </c:pt>
                <c:pt idx="1599">
                  <c:v>2466</c:v>
                </c:pt>
                <c:pt idx="1600">
                  <c:v>2467</c:v>
                </c:pt>
                <c:pt idx="1601">
                  <c:v>2468</c:v>
                </c:pt>
                <c:pt idx="1602">
                  <c:v>2469</c:v>
                </c:pt>
                <c:pt idx="1603">
                  <c:v>2470</c:v>
                </c:pt>
                <c:pt idx="1604">
                  <c:v>2471</c:v>
                </c:pt>
                <c:pt idx="1605">
                  <c:v>2472</c:v>
                </c:pt>
                <c:pt idx="1606">
                  <c:v>2473</c:v>
                </c:pt>
                <c:pt idx="1607">
                  <c:v>2474</c:v>
                </c:pt>
                <c:pt idx="1608">
                  <c:v>2475</c:v>
                </c:pt>
                <c:pt idx="1609">
                  <c:v>2476</c:v>
                </c:pt>
                <c:pt idx="1610">
                  <c:v>2477</c:v>
                </c:pt>
                <c:pt idx="1611">
                  <c:v>2478</c:v>
                </c:pt>
                <c:pt idx="1612">
                  <c:v>2479</c:v>
                </c:pt>
                <c:pt idx="1613">
                  <c:v>2480</c:v>
                </c:pt>
                <c:pt idx="1614">
                  <c:v>2481</c:v>
                </c:pt>
                <c:pt idx="1615">
                  <c:v>2482</c:v>
                </c:pt>
                <c:pt idx="1616">
                  <c:v>2483</c:v>
                </c:pt>
                <c:pt idx="1617">
                  <c:v>2484</c:v>
                </c:pt>
                <c:pt idx="1618">
                  <c:v>2485</c:v>
                </c:pt>
                <c:pt idx="1619">
                  <c:v>2486</c:v>
                </c:pt>
                <c:pt idx="1620">
                  <c:v>2487</c:v>
                </c:pt>
                <c:pt idx="1621">
                  <c:v>2488</c:v>
                </c:pt>
                <c:pt idx="1622">
                  <c:v>2489</c:v>
                </c:pt>
                <c:pt idx="1623">
                  <c:v>2490</c:v>
                </c:pt>
                <c:pt idx="1624">
                  <c:v>2491</c:v>
                </c:pt>
                <c:pt idx="1625">
                  <c:v>2492</c:v>
                </c:pt>
                <c:pt idx="1626">
                  <c:v>2493</c:v>
                </c:pt>
                <c:pt idx="1627">
                  <c:v>2494</c:v>
                </c:pt>
                <c:pt idx="1628">
                  <c:v>2495</c:v>
                </c:pt>
                <c:pt idx="1629">
                  <c:v>2496</c:v>
                </c:pt>
                <c:pt idx="1630">
                  <c:v>2497</c:v>
                </c:pt>
                <c:pt idx="1631">
                  <c:v>2498</c:v>
                </c:pt>
                <c:pt idx="1632">
                  <c:v>2499</c:v>
                </c:pt>
                <c:pt idx="1633">
                  <c:v>2500</c:v>
                </c:pt>
                <c:pt idx="1634">
                  <c:v>2501</c:v>
                </c:pt>
                <c:pt idx="1635">
                  <c:v>2502</c:v>
                </c:pt>
                <c:pt idx="1636">
                  <c:v>2503</c:v>
                </c:pt>
                <c:pt idx="1637">
                  <c:v>2504</c:v>
                </c:pt>
                <c:pt idx="1638">
                  <c:v>2505</c:v>
                </c:pt>
                <c:pt idx="1639">
                  <c:v>2506</c:v>
                </c:pt>
                <c:pt idx="1640">
                  <c:v>2507</c:v>
                </c:pt>
                <c:pt idx="1641">
                  <c:v>2508</c:v>
                </c:pt>
                <c:pt idx="1642">
                  <c:v>2509</c:v>
                </c:pt>
                <c:pt idx="1643">
                  <c:v>2510</c:v>
                </c:pt>
                <c:pt idx="1644">
                  <c:v>2511</c:v>
                </c:pt>
                <c:pt idx="1645">
                  <c:v>2512</c:v>
                </c:pt>
                <c:pt idx="1646">
                  <c:v>2513</c:v>
                </c:pt>
                <c:pt idx="1647">
                  <c:v>2514</c:v>
                </c:pt>
                <c:pt idx="1648">
                  <c:v>2515</c:v>
                </c:pt>
                <c:pt idx="1649">
                  <c:v>2516</c:v>
                </c:pt>
                <c:pt idx="1650">
                  <c:v>2517</c:v>
                </c:pt>
                <c:pt idx="1651">
                  <c:v>2518</c:v>
                </c:pt>
                <c:pt idx="1652">
                  <c:v>2519</c:v>
                </c:pt>
                <c:pt idx="1653">
                  <c:v>2520</c:v>
                </c:pt>
                <c:pt idx="1654">
                  <c:v>2521</c:v>
                </c:pt>
                <c:pt idx="1655">
                  <c:v>2522</c:v>
                </c:pt>
                <c:pt idx="1656">
                  <c:v>2523</c:v>
                </c:pt>
                <c:pt idx="1657">
                  <c:v>2524</c:v>
                </c:pt>
                <c:pt idx="1658">
                  <c:v>2525</c:v>
                </c:pt>
                <c:pt idx="1659">
                  <c:v>2526</c:v>
                </c:pt>
                <c:pt idx="1660">
                  <c:v>2527</c:v>
                </c:pt>
                <c:pt idx="1661">
                  <c:v>2528</c:v>
                </c:pt>
                <c:pt idx="1662">
                  <c:v>2529</c:v>
                </c:pt>
                <c:pt idx="1663">
                  <c:v>2530</c:v>
                </c:pt>
                <c:pt idx="1664">
                  <c:v>2531</c:v>
                </c:pt>
                <c:pt idx="1665">
                  <c:v>2532</c:v>
                </c:pt>
                <c:pt idx="1666">
                  <c:v>2533</c:v>
                </c:pt>
                <c:pt idx="1667">
                  <c:v>2534</c:v>
                </c:pt>
                <c:pt idx="1668">
                  <c:v>2535</c:v>
                </c:pt>
                <c:pt idx="1669">
                  <c:v>2536</c:v>
                </c:pt>
                <c:pt idx="1670">
                  <c:v>2537</c:v>
                </c:pt>
                <c:pt idx="1671">
                  <c:v>2538</c:v>
                </c:pt>
                <c:pt idx="1672">
                  <c:v>2539</c:v>
                </c:pt>
                <c:pt idx="1673">
                  <c:v>2540</c:v>
                </c:pt>
                <c:pt idx="1674">
                  <c:v>2541</c:v>
                </c:pt>
                <c:pt idx="1675">
                  <c:v>2542</c:v>
                </c:pt>
                <c:pt idx="1676">
                  <c:v>2543</c:v>
                </c:pt>
                <c:pt idx="1677">
                  <c:v>2544</c:v>
                </c:pt>
                <c:pt idx="1678">
                  <c:v>2545</c:v>
                </c:pt>
                <c:pt idx="1679">
                  <c:v>2546</c:v>
                </c:pt>
                <c:pt idx="1680">
                  <c:v>2547</c:v>
                </c:pt>
                <c:pt idx="1681">
                  <c:v>2548</c:v>
                </c:pt>
                <c:pt idx="1682">
                  <c:v>2549</c:v>
                </c:pt>
                <c:pt idx="1683">
                  <c:v>2550</c:v>
                </c:pt>
                <c:pt idx="1684">
                  <c:v>2551</c:v>
                </c:pt>
                <c:pt idx="1685">
                  <c:v>2552</c:v>
                </c:pt>
                <c:pt idx="1686">
                  <c:v>2553</c:v>
                </c:pt>
                <c:pt idx="1687">
                  <c:v>2554</c:v>
                </c:pt>
                <c:pt idx="1688">
                  <c:v>2555</c:v>
                </c:pt>
                <c:pt idx="1689">
                  <c:v>2556</c:v>
                </c:pt>
                <c:pt idx="1690">
                  <c:v>2557</c:v>
                </c:pt>
                <c:pt idx="1691">
                  <c:v>2558</c:v>
                </c:pt>
                <c:pt idx="1692">
                  <c:v>2559</c:v>
                </c:pt>
                <c:pt idx="1693">
                  <c:v>2560</c:v>
                </c:pt>
                <c:pt idx="1694">
                  <c:v>2561</c:v>
                </c:pt>
                <c:pt idx="1695">
                  <c:v>2562</c:v>
                </c:pt>
                <c:pt idx="1696">
                  <c:v>2563</c:v>
                </c:pt>
                <c:pt idx="1697">
                  <c:v>2564</c:v>
                </c:pt>
                <c:pt idx="1698">
                  <c:v>2565</c:v>
                </c:pt>
                <c:pt idx="1699">
                  <c:v>2566</c:v>
                </c:pt>
                <c:pt idx="1700">
                  <c:v>2567</c:v>
                </c:pt>
                <c:pt idx="1701">
                  <c:v>2568</c:v>
                </c:pt>
                <c:pt idx="1702">
                  <c:v>2569</c:v>
                </c:pt>
                <c:pt idx="1703">
                  <c:v>2570</c:v>
                </c:pt>
                <c:pt idx="1704">
                  <c:v>2571</c:v>
                </c:pt>
                <c:pt idx="1705">
                  <c:v>2572</c:v>
                </c:pt>
                <c:pt idx="1706">
                  <c:v>2573</c:v>
                </c:pt>
                <c:pt idx="1707">
                  <c:v>2574</c:v>
                </c:pt>
                <c:pt idx="1708">
                  <c:v>2575</c:v>
                </c:pt>
                <c:pt idx="1709">
                  <c:v>2576</c:v>
                </c:pt>
                <c:pt idx="1710">
                  <c:v>2577</c:v>
                </c:pt>
                <c:pt idx="1711">
                  <c:v>2578</c:v>
                </c:pt>
                <c:pt idx="1712">
                  <c:v>2579</c:v>
                </c:pt>
                <c:pt idx="1713">
                  <c:v>2580</c:v>
                </c:pt>
                <c:pt idx="1714">
                  <c:v>2581</c:v>
                </c:pt>
                <c:pt idx="1715">
                  <c:v>2582</c:v>
                </c:pt>
                <c:pt idx="1716">
                  <c:v>2583</c:v>
                </c:pt>
                <c:pt idx="1717">
                  <c:v>2584</c:v>
                </c:pt>
                <c:pt idx="1718">
                  <c:v>2585</c:v>
                </c:pt>
                <c:pt idx="1719">
                  <c:v>2586</c:v>
                </c:pt>
                <c:pt idx="1720">
                  <c:v>2587</c:v>
                </c:pt>
                <c:pt idx="1721">
                  <c:v>2588</c:v>
                </c:pt>
                <c:pt idx="1722">
                  <c:v>2589</c:v>
                </c:pt>
                <c:pt idx="1723">
                  <c:v>2590</c:v>
                </c:pt>
                <c:pt idx="1724">
                  <c:v>2591</c:v>
                </c:pt>
                <c:pt idx="1725">
                  <c:v>2592</c:v>
                </c:pt>
                <c:pt idx="1726">
                  <c:v>2593</c:v>
                </c:pt>
                <c:pt idx="1727">
                  <c:v>2594</c:v>
                </c:pt>
                <c:pt idx="1728">
                  <c:v>2595</c:v>
                </c:pt>
                <c:pt idx="1729">
                  <c:v>2596</c:v>
                </c:pt>
                <c:pt idx="1730">
                  <c:v>2597</c:v>
                </c:pt>
                <c:pt idx="1731">
                  <c:v>2598</c:v>
                </c:pt>
                <c:pt idx="1732">
                  <c:v>2599</c:v>
                </c:pt>
                <c:pt idx="1733">
                  <c:v>2600</c:v>
                </c:pt>
                <c:pt idx="1734">
                  <c:v>2601</c:v>
                </c:pt>
                <c:pt idx="1735">
                  <c:v>2602</c:v>
                </c:pt>
                <c:pt idx="1736">
                  <c:v>2603</c:v>
                </c:pt>
                <c:pt idx="1737">
                  <c:v>2604</c:v>
                </c:pt>
                <c:pt idx="1738">
                  <c:v>2605</c:v>
                </c:pt>
                <c:pt idx="1739">
                  <c:v>2606</c:v>
                </c:pt>
                <c:pt idx="1740">
                  <c:v>2607</c:v>
                </c:pt>
                <c:pt idx="1741">
                  <c:v>2608</c:v>
                </c:pt>
                <c:pt idx="1742">
                  <c:v>2609</c:v>
                </c:pt>
                <c:pt idx="1743">
                  <c:v>2610</c:v>
                </c:pt>
                <c:pt idx="1744">
                  <c:v>2611</c:v>
                </c:pt>
                <c:pt idx="1745">
                  <c:v>2612</c:v>
                </c:pt>
                <c:pt idx="1746">
                  <c:v>2613</c:v>
                </c:pt>
                <c:pt idx="1747">
                  <c:v>2614</c:v>
                </c:pt>
                <c:pt idx="1748">
                  <c:v>2615</c:v>
                </c:pt>
              </c:numCache>
            </c:numRef>
          </c:xVal>
          <c:yVal>
            <c:numRef>
              <c:f>'Final IR Interpolation'!$C$2:$C$1750</c:f>
              <c:numCache>
                <c:formatCode>General</c:formatCode>
                <c:ptCount val="1749"/>
                <c:pt idx="0">
                  <c:v>0.22144635430000001</c:v>
                </c:pt>
                <c:pt idx="1">
                  <c:v>0.22177670967500002</c:v>
                </c:pt>
                <c:pt idx="2">
                  <c:v>0.22227224273750001</c:v>
                </c:pt>
                <c:pt idx="3">
                  <c:v>0.22276777580000001</c:v>
                </c:pt>
                <c:pt idx="4">
                  <c:v>0.22309813117499999</c:v>
                </c:pt>
                <c:pt idx="5">
                  <c:v>0.22342848655</c:v>
                </c:pt>
                <c:pt idx="6">
                  <c:v>0.22375884192500001</c:v>
                </c:pt>
                <c:pt idx="7">
                  <c:v>0.22408919729999999</c:v>
                </c:pt>
                <c:pt idx="8">
                  <c:v>0.2214246989625</c:v>
                </c:pt>
                <c:pt idx="9">
                  <c:v>0.21876020062500001</c:v>
                </c:pt>
                <c:pt idx="10">
                  <c:v>0.2169838684</c:v>
                </c:pt>
                <c:pt idx="11">
                  <c:v>0.21520753617499999</c:v>
                </c:pt>
                <c:pt idx="12">
                  <c:v>0.21343120394999998</c:v>
                </c:pt>
                <c:pt idx="13">
                  <c:v>0.21165487172499997</c:v>
                </c:pt>
                <c:pt idx="14">
                  <c:v>0.20912214420624997</c:v>
                </c:pt>
                <c:pt idx="15">
                  <c:v>0.206852958325</c:v>
                </c:pt>
                <c:pt idx="16">
                  <c:v>0.2053401677375</c:v>
                </c:pt>
                <c:pt idx="17">
                  <c:v>0.20382737714999999</c:v>
                </c:pt>
                <c:pt idx="18">
                  <c:v>0.20231458656249998</c:v>
                </c:pt>
                <c:pt idx="19">
                  <c:v>0.20080179597499997</c:v>
                </c:pt>
                <c:pt idx="20">
                  <c:v>0.19853261009375001</c:v>
                </c:pt>
                <c:pt idx="21">
                  <c:v>0.19730871187499999</c:v>
                </c:pt>
                <c:pt idx="22">
                  <c:v>0.19684120895000001</c:v>
                </c:pt>
                <c:pt idx="23">
                  <c:v>0.19637370602500001</c:v>
                </c:pt>
                <c:pt idx="24">
                  <c:v>0.19590620310000001</c:v>
                </c:pt>
                <c:pt idx="25">
                  <c:v>0.19543870017500001</c:v>
                </c:pt>
                <c:pt idx="26">
                  <c:v>0.19473744578750002</c:v>
                </c:pt>
                <c:pt idx="27">
                  <c:v>0.1940361914</c:v>
                </c:pt>
                <c:pt idx="28">
                  <c:v>0.19451160481250002</c:v>
                </c:pt>
                <c:pt idx="29">
                  <c:v>0.194987018225</c:v>
                </c:pt>
                <c:pt idx="30">
                  <c:v>0.19546243163749999</c:v>
                </c:pt>
                <c:pt idx="31">
                  <c:v>0.19593784505</c:v>
                </c:pt>
                <c:pt idx="32">
                  <c:v>0.19665096516875002</c:v>
                </c:pt>
                <c:pt idx="33">
                  <c:v>0.19736408528749999</c:v>
                </c:pt>
                <c:pt idx="34">
                  <c:v>0.1978394987</c:v>
                </c:pt>
                <c:pt idx="35">
                  <c:v>0.1967729734</c:v>
                </c:pt>
                <c:pt idx="36">
                  <c:v>0.19570644810000001</c:v>
                </c:pt>
                <c:pt idx="37">
                  <c:v>0.19463992280000003</c:v>
                </c:pt>
                <c:pt idx="38">
                  <c:v>0.19304013485000002</c:v>
                </c:pt>
                <c:pt idx="39">
                  <c:v>0.1914403469</c:v>
                </c:pt>
                <c:pt idx="40">
                  <c:v>0.19037382159999999</c:v>
                </c:pt>
                <c:pt idx="41">
                  <c:v>0.18930729630000001</c:v>
                </c:pt>
                <c:pt idx="42">
                  <c:v>0.18770007918750004</c:v>
                </c:pt>
                <c:pt idx="43">
                  <c:v>0.18528925351875003</c:v>
                </c:pt>
                <c:pt idx="44">
                  <c:v>0.18287842785000002</c:v>
                </c:pt>
                <c:pt idx="45">
                  <c:v>0.18127121073750002</c:v>
                </c:pt>
                <c:pt idx="46">
                  <c:v>0.17966399362500002</c:v>
                </c:pt>
                <c:pt idx="47">
                  <c:v>0.17805677651250001</c:v>
                </c:pt>
                <c:pt idx="48">
                  <c:v>0.17644955940000001</c:v>
                </c:pt>
                <c:pt idx="49">
                  <c:v>0.175815864525</c:v>
                </c:pt>
                <c:pt idx="50">
                  <c:v>0.17518216965</c:v>
                </c:pt>
                <c:pt idx="51">
                  <c:v>0.17475970639999999</c:v>
                </c:pt>
                <c:pt idx="52">
                  <c:v>0.17433724314999999</c:v>
                </c:pt>
                <c:pt idx="53">
                  <c:v>0.17391477989999998</c:v>
                </c:pt>
                <c:pt idx="54">
                  <c:v>0.17349231664999998</c:v>
                </c:pt>
                <c:pt idx="55">
                  <c:v>0.17251378938750001</c:v>
                </c:pt>
                <c:pt idx="56">
                  <c:v>0.17084559734999999</c:v>
                </c:pt>
                <c:pt idx="57">
                  <c:v>0.169733469325</c:v>
                </c:pt>
                <c:pt idx="58">
                  <c:v>0.1686213413</c:v>
                </c:pt>
                <c:pt idx="59">
                  <c:v>0.16750921327500001</c:v>
                </c:pt>
                <c:pt idx="60">
                  <c:v>0.16639708525000002</c:v>
                </c:pt>
                <c:pt idx="61">
                  <c:v>0.1647288932125</c:v>
                </c:pt>
                <c:pt idx="62">
                  <c:v>0.16311083387500003</c:v>
                </c:pt>
                <c:pt idx="63">
                  <c:v>0.16204883855000002</c:v>
                </c:pt>
                <c:pt idx="64">
                  <c:v>0.16098684322500001</c:v>
                </c:pt>
                <c:pt idx="65">
                  <c:v>0.1599248479</c:v>
                </c:pt>
                <c:pt idx="66">
                  <c:v>0.15886285257499999</c:v>
                </c:pt>
                <c:pt idx="67">
                  <c:v>0.15726985958749998</c:v>
                </c:pt>
                <c:pt idx="68">
                  <c:v>0.15567686659999999</c:v>
                </c:pt>
                <c:pt idx="69">
                  <c:v>0.154113048925</c:v>
                </c:pt>
                <c:pt idx="70">
                  <c:v>0.15254923124999997</c:v>
                </c:pt>
                <c:pt idx="71">
                  <c:v>0.15098541357499998</c:v>
                </c:pt>
                <c:pt idx="72">
                  <c:v>0.14942159589999998</c:v>
                </c:pt>
                <c:pt idx="73">
                  <c:v>0.1470758693875</c:v>
                </c:pt>
                <c:pt idx="74">
                  <c:v>0.144730142875</c:v>
                </c:pt>
                <c:pt idx="75">
                  <c:v>0.1431663252</c:v>
                </c:pt>
                <c:pt idx="76">
                  <c:v>0.14260393161250001</c:v>
                </c:pt>
                <c:pt idx="77">
                  <c:v>0.142041538025</c:v>
                </c:pt>
                <c:pt idx="78">
                  <c:v>0.14147914443749998</c:v>
                </c:pt>
                <c:pt idx="79">
                  <c:v>0.14063555405625</c:v>
                </c:pt>
                <c:pt idx="80">
                  <c:v>0.13979196367499999</c:v>
                </c:pt>
                <c:pt idx="81">
                  <c:v>0.13922957008749998</c:v>
                </c:pt>
                <c:pt idx="82">
                  <c:v>0.13866717649999999</c:v>
                </c:pt>
                <c:pt idx="83">
                  <c:v>0.13807547753749999</c:v>
                </c:pt>
                <c:pt idx="84">
                  <c:v>0.13718792909374999</c:v>
                </c:pt>
                <c:pt idx="85">
                  <c:v>0.13630038065</c:v>
                </c:pt>
                <c:pt idx="86">
                  <c:v>0.1357086816875</c:v>
                </c:pt>
                <c:pt idx="87">
                  <c:v>0.135116982725</c:v>
                </c:pt>
                <c:pt idx="88">
                  <c:v>0.1345252837625</c:v>
                </c:pt>
                <c:pt idx="89">
                  <c:v>0.13393358480000001</c:v>
                </c:pt>
                <c:pt idx="90">
                  <c:v>0.13206781904374998</c:v>
                </c:pt>
                <c:pt idx="91">
                  <c:v>0.13020205328750001</c:v>
                </c:pt>
                <c:pt idx="92">
                  <c:v>0.12895820945</c:v>
                </c:pt>
                <c:pt idx="93">
                  <c:v>0.12771436561249999</c:v>
                </c:pt>
                <c:pt idx="94">
                  <c:v>0.12647052177500001</c:v>
                </c:pt>
                <c:pt idx="95">
                  <c:v>0.1252266779375</c:v>
                </c:pt>
                <c:pt idx="96">
                  <c:v>0.12370654373749999</c:v>
                </c:pt>
                <c:pt idx="97">
                  <c:v>0.12287767264999999</c:v>
                </c:pt>
                <c:pt idx="98">
                  <c:v>0.12232509192499999</c:v>
                </c:pt>
                <c:pt idx="99">
                  <c:v>0.12177251119999999</c:v>
                </c:pt>
                <c:pt idx="100">
                  <c:v>0.12121993047499999</c:v>
                </c:pt>
                <c:pt idx="101">
                  <c:v>0.12066734974999999</c:v>
                </c:pt>
                <c:pt idx="102">
                  <c:v>0.1198384786625</c:v>
                </c:pt>
                <c:pt idx="103">
                  <c:v>0.1182314356875</c:v>
                </c:pt>
                <c:pt idx="104">
                  <c:v>0.116900683075</c:v>
                </c:pt>
                <c:pt idx="105">
                  <c:v>0.1155699304625</c:v>
                </c:pt>
                <c:pt idx="106">
                  <c:v>0.11423917785</c:v>
                </c:pt>
                <c:pt idx="107">
                  <c:v>0.1129084252375</c:v>
                </c:pt>
                <c:pt idx="108">
                  <c:v>0.11091229631874999</c:v>
                </c:pt>
                <c:pt idx="109">
                  <c:v>0.1089161674</c:v>
                </c:pt>
                <c:pt idx="110">
                  <c:v>0.1084589154875</c:v>
                </c:pt>
                <c:pt idx="111">
                  <c:v>0.10800166357499999</c:v>
                </c:pt>
                <c:pt idx="112">
                  <c:v>0.10754441166249999</c:v>
                </c:pt>
                <c:pt idx="113">
                  <c:v>0.10708715974999999</c:v>
                </c:pt>
                <c:pt idx="114">
                  <c:v>0.10640128188125</c:v>
                </c:pt>
                <c:pt idx="115">
                  <c:v>0.1057154040125</c:v>
                </c:pt>
                <c:pt idx="116">
                  <c:v>0.1052581521</c:v>
                </c:pt>
                <c:pt idx="117">
                  <c:v>0.1046312760375</c:v>
                </c:pt>
                <c:pt idx="118">
                  <c:v>0.10400439997499999</c:v>
                </c:pt>
                <c:pt idx="119">
                  <c:v>0.10306408588124999</c:v>
                </c:pt>
                <c:pt idx="120">
                  <c:v>0.10212377178750001</c:v>
                </c:pt>
                <c:pt idx="121">
                  <c:v>0.10149689572500001</c:v>
                </c:pt>
                <c:pt idx="122">
                  <c:v>0.1008700196625</c:v>
                </c:pt>
                <c:pt idx="123">
                  <c:v>0.1002431436</c:v>
                </c:pt>
                <c:pt idx="124">
                  <c:v>9.9549977925000005E-2</c:v>
                </c:pt>
                <c:pt idx="125">
                  <c:v>9.8510229412500011E-2</c:v>
                </c:pt>
                <c:pt idx="126">
                  <c:v>9.7470480900000003E-2</c:v>
                </c:pt>
                <c:pt idx="127">
                  <c:v>9.6777315224999994E-2</c:v>
                </c:pt>
                <c:pt idx="128">
                  <c:v>9.6084149549999998E-2</c:v>
                </c:pt>
                <c:pt idx="129">
                  <c:v>9.5390983875000002E-2</c:v>
                </c:pt>
                <c:pt idx="130">
                  <c:v>9.4697818200000006E-2</c:v>
                </c:pt>
                <c:pt idx="131">
                  <c:v>9.3346693181249996E-2</c:v>
                </c:pt>
                <c:pt idx="132">
                  <c:v>9.1995568162500013E-2</c:v>
                </c:pt>
                <c:pt idx="133">
                  <c:v>9.1094818150000006E-2</c:v>
                </c:pt>
                <c:pt idx="134">
                  <c:v>9.01940681375E-2</c:v>
                </c:pt>
                <c:pt idx="135">
                  <c:v>8.9293318124999993E-2</c:v>
                </c:pt>
                <c:pt idx="136">
                  <c:v>8.8392568112499986E-2</c:v>
                </c:pt>
                <c:pt idx="137">
                  <c:v>8.7229868231249993E-2</c:v>
                </c:pt>
                <c:pt idx="138">
                  <c:v>8.6444018624999994E-2</c:v>
                </c:pt>
                <c:pt idx="139">
                  <c:v>8.5920118887499994E-2</c:v>
                </c:pt>
                <c:pt idx="140">
                  <c:v>8.5396219149999994E-2</c:v>
                </c:pt>
                <c:pt idx="141">
                  <c:v>8.4872319412499994E-2</c:v>
                </c:pt>
                <c:pt idx="142">
                  <c:v>8.4086469806249994E-2</c:v>
                </c:pt>
                <c:pt idx="143">
                  <c:v>8.3300620199999995E-2</c:v>
                </c:pt>
                <c:pt idx="144">
                  <c:v>8.2996998249999995E-2</c:v>
                </c:pt>
                <c:pt idx="145">
                  <c:v>8.2693376299999996E-2</c:v>
                </c:pt>
                <c:pt idx="146">
                  <c:v>8.2389754349999997E-2</c:v>
                </c:pt>
                <c:pt idx="147">
                  <c:v>8.2086132399999998E-2</c:v>
                </c:pt>
                <c:pt idx="148">
                  <c:v>8.1630699474999999E-2</c:v>
                </c:pt>
                <c:pt idx="149">
                  <c:v>8.117526655E-2</c:v>
                </c:pt>
                <c:pt idx="150">
                  <c:v>8.0871644600000001E-2</c:v>
                </c:pt>
                <c:pt idx="151">
                  <c:v>8.0660799512499992E-2</c:v>
                </c:pt>
                <c:pt idx="152">
                  <c:v>8.0449954424999998E-2</c:v>
                </c:pt>
                <c:pt idx="153">
                  <c:v>8.0239109337500003E-2</c:v>
                </c:pt>
                <c:pt idx="154">
                  <c:v>7.9922841706250011E-2</c:v>
                </c:pt>
                <c:pt idx="155">
                  <c:v>7.9606574075000006E-2</c:v>
                </c:pt>
                <c:pt idx="156">
                  <c:v>7.9395728987499997E-2</c:v>
                </c:pt>
                <c:pt idx="157">
                  <c:v>7.9184883900000003E-2</c:v>
                </c:pt>
                <c:pt idx="158">
                  <c:v>7.8715909362500003E-2</c:v>
                </c:pt>
                <c:pt idx="159">
                  <c:v>7.8246934825000003E-2</c:v>
                </c:pt>
                <c:pt idx="160">
                  <c:v>7.7543473018750003E-2</c:v>
                </c:pt>
                <c:pt idx="161">
                  <c:v>7.6840011212500003E-2</c:v>
                </c:pt>
                <c:pt idx="162">
                  <c:v>7.6371036675000004E-2</c:v>
                </c:pt>
                <c:pt idx="163">
                  <c:v>7.5902062137500004E-2</c:v>
                </c:pt>
                <c:pt idx="164">
                  <c:v>7.5433087600000004E-2</c:v>
                </c:pt>
                <c:pt idx="165">
                  <c:v>7.5158332037499997E-2</c:v>
                </c:pt>
                <c:pt idx="166">
                  <c:v>7.4883576475000005E-2</c:v>
                </c:pt>
                <c:pt idx="167">
                  <c:v>7.4700406100000005E-2</c:v>
                </c:pt>
                <c:pt idx="168">
                  <c:v>7.4517235725000006E-2</c:v>
                </c:pt>
                <c:pt idx="169">
                  <c:v>7.4334065350000006E-2</c:v>
                </c:pt>
                <c:pt idx="170">
                  <c:v>7.4150894975000006E-2</c:v>
                </c:pt>
                <c:pt idx="171">
                  <c:v>7.3997764724999998E-2</c:v>
                </c:pt>
                <c:pt idx="172">
                  <c:v>7.40878851E-2</c:v>
                </c:pt>
                <c:pt idx="173">
                  <c:v>7.4147965349999997E-2</c:v>
                </c:pt>
                <c:pt idx="174">
                  <c:v>7.4208045599999994E-2</c:v>
                </c:pt>
                <c:pt idx="175">
                  <c:v>7.4268125849999991E-2</c:v>
                </c:pt>
                <c:pt idx="176">
                  <c:v>7.4328206099999988E-2</c:v>
                </c:pt>
                <c:pt idx="177">
                  <c:v>7.4418326474999991E-2</c:v>
                </c:pt>
                <c:pt idx="178">
                  <c:v>7.493989278749999E-2</c:v>
                </c:pt>
                <c:pt idx="179">
                  <c:v>7.5431418974999997E-2</c:v>
                </c:pt>
                <c:pt idx="180">
                  <c:v>7.5922945162500005E-2</c:v>
                </c:pt>
                <c:pt idx="181">
                  <c:v>7.6414471349999999E-2</c:v>
                </c:pt>
                <c:pt idx="182">
                  <c:v>7.6905997537499993E-2</c:v>
                </c:pt>
                <c:pt idx="183">
                  <c:v>7.7643286818750004E-2</c:v>
                </c:pt>
                <c:pt idx="184">
                  <c:v>7.8380576100000002E-2</c:v>
                </c:pt>
                <c:pt idx="185">
                  <c:v>7.8234234487499998E-2</c:v>
                </c:pt>
                <c:pt idx="186">
                  <c:v>7.8087892875000009E-2</c:v>
                </c:pt>
                <c:pt idx="187">
                  <c:v>7.7941551262500006E-2</c:v>
                </c:pt>
                <c:pt idx="188">
                  <c:v>7.7722038843750008E-2</c:v>
                </c:pt>
                <c:pt idx="189">
                  <c:v>7.7502526424999996E-2</c:v>
                </c:pt>
                <c:pt idx="190">
                  <c:v>7.7356184812500006E-2</c:v>
                </c:pt>
                <c:pt idx="191">
                  <c:v>7.7209843200000003E-2</c:v>
                </c:pt>
                <c:pt idx="192">
                  <c:v>7.7489593987499994E-2</c:v>
                </c:pt>
                <c:pt idx="193">
                  <c:v>7.7769344774999999E-2</c:v>
                </c:pt>
                <c:pt idx="194">
                  <c:v>7.8188970956250006E-2</c:v>
                </c:pt>
                <c:pt idx="195">
                  <c:v>7.8608597137500014E-2</c:v>
                </c:pt>
                <c:pt idx="196">
                  <c:v>7.8888347925000005E-2</c:v>
                </c:pt>
                <c:pt idx="197">
                  <c:v>7.9168098712499996E-2</c:v>
                </c:pt>
                <c:pt idx="198">
                  <c:v>7.9447849500000001E-2</c:v>
                </c:pt>
                <c:pt idx="199">
                  <c:v>7.9620106125000006E-2</c:v>
                </c:pt>
                <c:pt idx="200">
                  <c:v>7.9878491062500001E-2</c:v>
                </c:pt>
                <c:pt idx="201">
                  <c:v>8.0136875999999996E-2</c:v>
                </c:pt>
                <c:pt idx="202">
                  <c:v>8.0309132625000001E-2</c:v>
                </c:pt>
                <c:pt idx="203">
                  <c:v>8.0481389250000007E-2</c:v>
                </c:pt>
                <c:pt idx="204">
                  <c:v>8.0653645875000013E-2</c:v>
                </c:pt>
                <c:pt idx="205">
                  <c:v>8.1016772962500011E-2</c:v>
                </c:pt>
                <c:pt idx="206">
                  <c:v>8.1589384350000002E-2</c:v>
                </c:pt>
                <c:pt idx="207">
                  <c:v>8.1971125275000001E-2</c:v>
                </c:pt>
                <c:pt idx="208">
                  <c:v>8.2352866199999999E-2</c:v>
                </c:pt>
                <c:pt idx="209">
                  <c:v>8.2734607124999998E-2</c:v>
                </c:pt>
                <c:pt idx="210">
                  <c:v>8.3116348049999997E-2</c:v>
                </c:pt>
                <c:pt idx="211">
                  <c:v>8.3688959437499988E-2</c:v>
                </c:pt>
                <c:pt idx="212">
                  <c:v>8.4392427712499996E-2</c:v>
                </c:pt>
                <c:pt idx="213">
                  <c:v>8.4905025524999997E-2</c:v>
                </c:pt>
                <c:pt idx="214">
                  <c:v>8.5417623337499998E-2</c:v>
                </c:pt>
                <c:pt idx="215">
                  <c:v>8.593022115E-2</c:v>
                </c:pt>
                <c:pt idx="216">
                  <c:v>8.6442818962500001E-2</c:v>
                </c:pt>
                <c:pt idx="217">
                  <c:v>8.7211715681249996E-2</c:v>
                </c:pt>
                <c:pt idx="218">
                  <c:v>8.7980612400000005E-2</c:v>
                </c:pt>
                <c:pt idx="219">
                  <c:v>8.8306822000000007E-2</c:v>
                </c:pt>
                <c:pt idx="220">
                  <c:v>8.8633031599999995E-2</c:v>
                </c:pt>
                <c:pt idx="221">
                  <c:v>8.8959241199999997E-2</c:v>
                </c:pt>
                <c:pt idx="222">
                  <c:v>8.9285450799999999E-2</c:v>
                </c:pt>
                <c:pt idx="223">
                  <c:v>8.9774765199999995E-2</c:v>
                </c:pt>
                <c:pt idx="224">
                  <c:v>9.0264079599999991E-2</c:v>
                </c:pt>
                <c:pt idx="225">
                  <c:v>9.0590289199999993E-2</c:v>
                </c:pt>
                <c:pt idx="226">
                  <c:v>9.138101139999999E-2</c:v>
                </c:pt>
                <c:pt idx="227">
                  <c:v>9.21717336E-2</c:v>
                </c:pt>
                <c:pt idx="228">
                  <c:v>9.3357816900000001E-2</c:v>
                </c:pt>
                <c:pt idx="229">
                  <c:v>9.4543900200000003E-2</c:v>
                </c:pt>
                <c:pt idx="230">
                  <c:v>9.5334622399999999E-2</c:v>
                </c:pt>
                <c:pt idx="231">
                  <c:v>9.6125344599999996E-2</c:v>
                </c:pt>
                <c:pt idx="232">
                  <c:v>9.6916066800000006E-2</c:v>
                </c:pt>
                <c:pt idx="233">
                  <c:v>9.7189122287500013E-2</c:v>
                </c:pt>
                <c:pt idx="234">
                  <c:v>9.7598705518749995E-2</c:v>
                </c:pt>
                <c:pt idx="235">
                  <c:v>9.8008288750000006E-2</c:v>
                </c:pt>
                <c:pt idx="236">
                  <c:v>9.8281344237500012E-2</c:v>
                </c:pt>
                <c:pt idx="237">
                  <c:v>9.8554399725000005E-2</c:v>
                </c:pt>
                <c:pt idx="238">
                  <c:v>9.8827455212499998E-2</c:v>
                </c:pt>
                <c:pt idx="239">
                  <c:v>9.9100510700000005E-2</c:v>
                </c:pt>
                <c:pt idx="240">
                  <c:v>0.10028457509375001</c:v>
                </c:pt>
                <c:pt idx="241">
                  <c:v>0.10146863948750001</c:v>
                </c:pt>
                <c:pt idx="242">
                  <c:v>0.10225801575</c:v>
                </c:pt>
                <c:pt idx="243">
                  <c:v>0.10304739201249999</c:v>
                </c:pt>
                <c:pt idx="244">
                  <c:v>0.10383676827499999</c:v>
                </c:pt>
                <c:pt idx="245">
                  <c:v>0.10502083266874999</c:v>
                </c:pt>
                <c:pt idx="246">
                  <c:v>0.10580647507499999</c:v>
                </c:pt>
                <c:pt idx="247">
                  <c:v>0.10619742935</c:v>
                </c:pt>
                <c:pt idx="248">
                  <c:v>0.106588383625</c:v>
                </c:pt>
                <c:pt idx="249">
                  <c:v>0.1069793379</c:v>
                </c:pt>
                <c:pt idx="250">
                  <c:v>0.10737029217499999</c:v>
                </c:pt>
                <c:pt idx="251">
                  <c:v>0.1079567235875</c:v>
                </c:pt>
                <c:pt idx="252">
                  <c:v>0.108543155</c:v>
                </c:pt>
                <c:pt idx="253">
                  <c:v>0.10841079615</c:v>
                </c:pt>
                <c:pt idx="254">
                  <c:v>0.1082784373</c:v>
                </c:pt>
                <c:pt idx="255">
                  <c:v>0.10814607845</c:v>
                </c:pt>
                <c:pt idx="256">
                  <c:v>0.1080137196</c:v>
                </c:pt>
                <c:pt idx="257">
                  <c:v>0.10781518132500001</c:v>
                </c:pt>
                <c:pt idx="258">
                  <c:v>0.10761664305</c:v>
                </c:pt>
                <c:pt idx="259">
                  <c:v>0.1074842842</c:v>
                </c:pt>
                <c:pt idx="260">
                  <c:v>0.10942017162500001</c:v>
                </c:pt>
                <c:pt idx="261">
                  <c:v>0.11135605905</c:v>
                </c:pt>
                <c:pt idx="262">
                  <c:v>0.11425989018749999</c:v>
                </c:pt>
                <c:pt idx="263">
                  <c:v>0.117163721325</c:v>
                </c:pt>
                <c:pt idx="264">
                  <c:v>0.11909960875</c:v>
                </c:pt>
                <c:pt idx="265">
                  <c:v>0.12103549617500001</c:v>
                </c:pt>
                <c:pt idx="266">
                  <c:v>0.1229713836</c:v>
                </c:pt>
                <c:pt idx="267">
                  <c:v>0.123173822425</c:v>
                </c:pt>
                <c:pt idx="268">
                  <c:v>0.1234774806625</c:v>
                </c:pt>
                <c:pt idx="269">
                  <c:v>0.1237811389</c:v>
                </c:pt>
                <c:pt idx="270">
                  <c:v>0.123983577725</c:v>
                </c:pt>
                <c:pt idx="271">
                  <c:v>0.12418601655</c:v>
                </c:pt>
                <c:pt idx="272">
                  <c:v>0.124388455375</c:v>
                </c:pt>
                <c:pt idx="273">
                  <c:v>0.1245908942</c:v>
                </c:pt>
                <c:pt idx="274">
                  <c:v>0.12612268191875001</c:v>
                </c:pt>
                <c:pt idx="275">
                  <c:v>0.12765446963749999</c:v>
                </c:pt>
                <c:pt idx="276">
                  <c:v>0.12867566144999998</c:v>
                </c:pt>
                <c:pt idx="277">
                  <c:v>0.12969685326249997</c:v>
                </c:pt>
                <c:pt idx="278">
                  <c:v>0.13071804507499998</c:v>
                </c:pt>
                <c:pt idx="279">
                  <c:v>0.13224983279374999</c:v>
                </c:pt>
                <c:pt idx="280">
                  <c:v>0.133086168625</c:v>
                </c:pt>
                <c:pt idx="281">
                  <c:v>0.13341190854999999</c:v>
                </c:pt>
                <c:pt idx="282">
                  <c:v>0.13373764847499997</c:v>
                </c:pt>
                <c:pt idx="283">
                  <c:v>0.13406338839999998</c:v>
                </c:pt>
                <c:pt idx="284">
                  <c:v>0.134389128325</c:v>
                </c:pt>
                <c:pt idx="285">
                  <c:v>0.13487773821250001</c:v>
                </c:pt>
                <c:pt idx="286">
                  <c:v>0.13536634810000001</c:v>
                </c:pt>
                <c:pt idx="287">
                  <c:v>0.136351204575</c:v>
                </c:pt>
                <c:pt idx="288">
                  <c:v>0.13733606105000001</c:v>
                </c:pt>
                <c:pt idx="289">
                  <c:v>0.138320917525</c:v>
                </c:pt>
                <c:pt idx="290">
                  <c:v>0.1397982022375</c:v>
                </c:pt>
                <c:pt idx="291">
                  <c:v>0.14127548695</c:v>
                </c:pt>
                <c:pt idx="292">
                  <c:v>0.14226034342499999</c:v>
                </c:pt>
                <c:pt idx="293">
                  <c:v>0.14324519990000001</c:v>
                </c:pt>
                <c:pt idx="294">
                  <c:v>0.144086789725</c:v>
                </c:pt>
                <c:pt idx="295">
                  <c:v>0.14492837955000001</c:v>
                </c:pt>
                <c:pt idx="296">
                  <c:v>0.14619076428750002</c:v>
                </c:pt>
                <c:pt idx="297">
                  <c:v>0.14745314902500001</c:v>
                </c:pt>
                <c:pt idx="298">
                  <c:v>0.14829473885</c:v>
                </c:pt>
                <c:pt idx="299">
                  <c:v>0.14913632867499999</c:v>
                </c:pt>
                <c:pt idx="300">
                  <c:v>0.1499779185</c:v>
                </c:pt>
                <c:pt idx="301">
                  <c:v>0.15076789396250001</c:v>
                </c:pt>
                <c:pt idx="302">
                  <c:v>0.15195285715625001</c:v>
                </c:pt>
                <c:pt idx="303">
                  <c:v>0.15313782035000001</c:v>
                </c:pt>
                <c:pt idx="304">
                  <c:v>0.15392779581249999</c:v>
                </c:pt>
                <c:pt idx="305">
                  <c:v>0.154717771275</c:v>
                </c:pt>
                <c:pt idx="306">
                  <c:v>0.15550774673750001</c:v>
                </c:pt>
                <c:pt idx="307">
                  <c:v>0.15652045216249999</c:v>
                </c:pt>
                <c:pt idx="308">
                  <c:v>0.15718864204999999</c:v>
                </c:pt>
                <c:pt idx="309">
                  <c:v>0.157634101975</c:v>
                </c:pt>
                <c:pt idx="310">
                  <c:v>0.1580795619</c:v>
                </c:pt>
                <c:pt idx="311">
                  <c:v>0.158525021825</c:v>
                </c:pt>
                <c:pt idx="312">
                  <c:v>0.15897048175</c:v>
                </c:pt>
                <c:pt idx="313">
                  <c:v>0.15963867163750001</c:v>
                </c:pt>
                <c:pt idx="314">
                  <c:v>0.1606554314375</c:v>
                </c:pt>
                <c:pt idx="315">
                  <c:v>0.16144946127500001</c:v>
                </c:pt>
                <c:pt idx="316">
                  <c:v>0.16224349111250003</c:v>
                </c:pt>
                <c:pt idx="317">
                  <c:v>0.16303752095000001</c:v>
                </c:pt>
                <c:pt idx="318">
                  <c:v>0.1638315507875</c:v>
                </c:pt>
                <c:pt idx="319">
                  <c:v>0.16502259554374998</c:v>
                </c:pt>
                <c:pt idx="320">
                  <c:v>0.16621364029999999</c:v>
                </c:pt>
                <c:pt idx="321">
                  <c:v>0.16709168105</c:v>
                </c:pt>
                <c:pt idx="322">
                  <c:v>0.16796972179999997</c:v>
                </c:pt>
                <c:pt idx="323">
                  <c:v>0.16884776254999997</c:v>
                </c:pt>
                <c:pt idx="324">
                  <c:v>0.17016482367499997</c:v>
                </c:pt>
                <c:pt idx="325">
                  <c:v>0.17148188479999998</c:v>
                </c:pt>
                <c:pt idx="326">
                  <c:v>0.17235992554999999</c:v>
                </c:pt>
                <c:pt idx="327">
                  <c:v>0.17323796629999999</c:v>
                </c:pt>
                <c:pt idx="328">
                  <c:v>0.17349700238749999</c:v>
                </c:pt>
                <c:pt idx="329">
                  <c:v>0.17375603847499999</c:v>
                </c:pt>
                <c:pt idx="330">
                  <c:v>0.17414459260624998</c:v>
                </c:pt>
                <c:pt idx="331">
                  <c:v>0.17453314673749998</c:v>
                </c:pt>
                <c:pt idx="332">
                  <c:v>0.17479218282499998</c:v>
                </c:pt>
                <c:pt idx="333">
                  <c:v>0.17505121891249997</c:v>
                </c:pt>
                <c:pt idx="334">
                  <c:v>0.175310255</c:v>
                </c:pt>
                <c:pt idx="335">
                  <c:v>0.17601104517499999</c:v>
                </c:pt>
                <c:pt idx="336">
                  <c:v>0.17671183535000001</c:v>
                </c:pt>
                <c:pt idx="337">
                  <c:v>0.1771790288</c:v>
                </c:pt>
                <c:pt idx="338">
                  <c:v>0.17764622224999999</c:v>
                </c:pt>
                <c:pt idx="339">
                  <c:v>0.1781134157</c:v>
                </c:pt>
                <c:pt idx="340">
                  <c:v>0.17858060915000001</c:v>
                </c:pt>
                <c:pt idx="341">
                  <c:v>0.17960720513125</c:v>
                </c:pt>
                <c:pt idx="342">
                  <c:v>0.18128541272499998</c:v>
                </c:pt>
                <c:pt idx="343">
                  <c:v>0.18240421778749999</c:v>
                </c:pt>
                <c:pt idx="344">
                  <c:v>0.18352302284999999</c:v>
                </c:pt>
                <c:pt idx="345">
                  <c:v>0.1846418279125</c:v>
                </c:pt>
                <c:pt idx="346">
                  <c:v>0.18576063297500001</c:v>
                </c:pt>
                <c:pt idx="347">
                  <c:v>0.18743884056874999</c:v>
                </c:pt>
                <c:pt idx="348">
                  <c:v>0.18766675693750001</c:v>
                </c:pt>
                <c:pt idx="349">
                  <c:v>0.18733527077500001</c:v>
                </c:pt>
                <c:pt idx="350">
                  <c:v>0.1870037846125</c:v>
                </c:pt>
                <c:pt idx="351">
                  <c:v>0.18667229845</c:v>
                </c:pt>
                <c:pt idx="352">
                  <c:v>0.18617506920624999</c:v>
                </c:pt>
                <c:pt idx="353">
                  <c:v>0.18567783996249998</c:v>
                </c:pt>
                <c:pt idx="354">
                  <c:v>0.1853463538</c:v>
                </c:pt>
                <c:pt idx="355">
                  <c:v>0.18665881673750001</c:v>
                </c:pt>
                <c:pt idx="356">
                  <c:v>0.18797127967499999</c:v>
                </c:pt>
                <c:pt idx="357">
                  <c:v>0.1892837426125</c:v>
                </c:pt>
                <c:pt idx="358">
                  <c:v>0.19125243701875</c:v>
                </c:pt>
                <c:pt idx="359">
                  <c:v>0.193221131425</c:v>
                </c:pt>
                <c:pt idx="360">
                  <c:v>0.19453359436250001</c:v>
                </c:pt>
                <c:pt idx="361">
                  <c:v>0.19584605729999999</c:v>
                </c:pt>
                <c:pt idx="362">
                  <c:v>0.19598846413749998</c:v>
                </c:pt>
                <c:pt idx="363">
                  <c:v>0.19620207439374998</c:v>
                </c:pt>
                <c:pt idx="364">
                  <c:v>0.19641568464999998</c:v>
                </c:pt>
                <c:pt idx="365">
                  <c:v>0.19655809148749998</c:v>
                </c:pt>
                <c:pt idx="366">
                  <c:v>0.19670049832499997</c:v>
                </c:pt>
                <c:pt idx="367">
                  <c:v>0.19684290516249997</c:v>
                </c:pt>
                <c:pt idx="368">
                  <c:v>0.196985312</c:v>
                </c:pt>
                <c:pt idx="369">
                  <c:v>0.19772774931874998</c:v>
                </c:pt>
                <c:pt idx="370">
                  <c:v>0.19847018663749999</c:v>
                </c:pt>
                <c:pt idx="371">
                  <c:v>0.19896514485</c:v>
                </c:pt>
                <c:pt idx="372">
                  <c:v>0.1994601030625</c:v>
                </c:pt>
                <c:pt idx="373">
                  <c:v>0.19995506127500001</c:v>
                </c:pt>
                <c:pt idx="374">
                  <c:v>0.20045001948750002</c:v>
                </c:pt>
                <c:pt idx="375">
                  <c:v>0.20118267739375001</c:v>
                </c:pt>
                <c:pt idx="376">
                  <c:v>0.20189577647500001</c:v>
                </c:pt>
                <c:pt idx="377">
                  <c:v>0.2023711758625</c:v>
                </c:pt>
                <c:pt idx="378">
                  <c:v>0.20284657524999999</c:v>
                </c:pt>
                <c:pt idx="379">
                  <c:v>0.20332197463749999</c:v>
                </c:pt>
                <c:pt idx="380">
                  <c:v>0.20403507371874999</c:v>
                </c:pt>
                <c:pt idx="381">
                  <c:v>0.20474817279999999</c:v>
                </c:pt>
                <c:pt idx="382">
                  <c:v>0.2048772699875</c:v>
                </c:pt>
                <c:pt idx="383">
                  <c:v>0.20500636717499998</c:v>
                </c:pt>
                <c:pt idx="384">
                  <c:v>0.20513546436249999</c:v>
                </c:pt>
                <c:pt idx="385">
                  <c:v>0.20526456155</c:v>
                </c:pt>
                <c:pt idx="386">
                  <c:v>0.20545820733124998</c:v>
                </c:pt>
                <c:pt idx="387">
                  <c:v>0.2056518531125</c:v>
                </c:pt>
                <c:pt idx="388">
                  <c:v>0.20578095029999999</c:v>
                </c:pt>
                <c:pt idx="389">
                  <c:v>0.20632779651249999</c:v>
                </c:pt>
                <c:pt idx="390">
                  <c:v>0.206874642725</c:v>
                </c:pt>
                <c:pt idx="391">
                  <c:v>0.20769491204375001</c:v>
                </c:pt>
                <c:pt idx="392">
                  <c:v>0.20851518136249997</c:v>
                </c:pt>
                <c:pt idx="393">
                  <c:v>0.20906202757499998</c:v>
                </c:pt>
                <c:pt idx="394">
                  <c:v>0.20960887378749998</c:v>
                </c:pt>
                <c:pt idx="395">
                  <c:v>0.21015571999999999</c:v>
                </c:pt>
                <c:pt idx="396">
                  <c:v>0.21043008774999999</c:v>
                </c:pt>
                <c:pt idx="397">
                  <c:v>0.210841639375</c:v>
                </c:pt>
                <c:pt idx="398">
                  <c:v>0.21125319100000001</c:v>
                </c:pt>
                <c:pt idx="399">
                  <c:v>0.21152755875000001</c:v>
                </c:pt>
                <c:pt idx="400">
                  <c:v>0.21180192650000002</c:v>
                </c:pt>
                <c:pt idx="401">
                  <c:v>0.21207629425000002</c:v>
                </c:pt>
                <c:pt idx="402">
                  <c:v>0.212350662</c:v>
                </c:pt>
                <c:pt idx="403">
                  <c:v>0.21293835864374999</c:v>
                </c:pt>
                <c:pt idx="404">
                  <c:v>0.21352605528749999</c:v>
                </c:pt>
                <c:pt idx="405">
                  <c:v>0.21391785305</c:v>
                </c:pt>
                <c:pt idx="406">
                  <c:v>0.2143096508125</c:v>
                </c:pt>
                <c:pt idx="407">
                  <c:v>0.21470144857500001</c:v>
                </c:pt>
                <c:pt idx="408">
                  <c:v>0.21528914521874998</c:v>
                </c:pt>
                <c:pt idx="409">
                  <c:v>0.21644131844999998</c:v>
                </c:pt>
                <c:pt idx="410">
                  <c:v>0.21739759279999998</c:v>
                </c:pt>
                <c:pt idx="411">
                  <c:v>0.21835386714999999</c:v>
                </c:pt>
                <c:pt idx="412">
                  <c:v>0.2193101415</c:v>
                </c:pt>
                <c:pt idx="413">
                  <c:v>0.22026641585000001</c:v>
                </c:pt>
                <c:pt idx="414">
                  <c:v>0.22170082737500002</c:v>
                </c:pt>
                <c:pt idx="415">
                  <c:v>0.2231352389</c:v>
                </c:pt>
                <c:pt idx="416">
                  <c:v>0.22245411455000003</c:v>
                </c:pt>
                <c:pt idx="417">
                  <c:v>0.22177299020000002</c:v>
                </c:pt>
                <c:pt idx="418">
                  <c:v>0.22109186585000001</c:v>
                </c:pt>
                <c:pt idx="419">
                  <c:v>0.220070179325</c:v>
                </c:pt>
                <c:pt idx="420">
                  <c:v>0.21904849279999999</c:v>
                </c:pt>
                <c:pt idx="421">
                  <c:v>0.21836736844999999</c:v>
                </c:pt>
                <c:pt idx="422">
                  <c:v>0.21768624410000001</c:v>
                </c:pt>
                <c:pt idx="423">
                  <c:v>0.218630472425</c:v>
                </c:pt>
                <c:pt idx="424">
                  <c:v>0.21957470075000002</c:v>
                </c:pt>
                <c:pt idx="425">
                  <c:v>0.22099104323750002</c:v>
                </c:pt>
                <c:pt idx="426">
                  <c:v>0.22240738572499999</c:v>
                </c:pt>
                <c:pt idx="427">
                  <c:v>0.22335161404999998</c:v>
                </c:pt>
                <c:pt idx="428">
                  <c:v>0.224295842375</c:v>
                </c:pt>
                <c:pt idx="429">
                  <c:v>0.22524007069999999</c:v>
                </c:pt>
                <c:pt idx="430">
                  <c:v>0.22559058072499999</c:v>
                </c:pt>
                <c:pt idx="431">
                  <c:v>0.2261163457625</c:v>
                </c:pt>
                <c:pt idx="432">
                  <c:v>0.22664211079999999</c:v>
                </c:pt>
                <c:pt idx="433">
                  <c:v>0.22699262082499999</c:v>
                </c:pt>
                <c:pt idx="434">
                  <c:v>0.22734313084999999</c:v>
                </c:pt>
                <c:pt idx="435">
                  <c:v>0.22769364087499999</c:v>
                </c:pt>
                <c:pt idx="436">
                  <c:v>0.22800127822499999</c:v>
                </c:pt>
                <c:pt idx="437">
                  <c:v>0.22787266019999999</c:v>
                </c:pt>
                <c:pt idx="438">
                  <c:v>0.22778691484999999</c:v>
                </c:pt>
                <c:pt idx="439">
                  <c:v>0.22770116949999999</c:v>
                </c:pt>
                <c:pt idx="440">
                  <c:v>0.22761542415</c:v>
                </c:pt>
                <c:pt idx="441">
                  <c:v>0.2275296788</c:v>
                </c:pt>
                <c:pt idx="442">
                  <c:v>0.227401060775</c:v>
                </c:pt>
                <c:pt idx="443">
                  <c:v>0.22753162804999999</c:v>
                </c:pt>
                <c:pt idx="444">
                  <c:v>0.22770506800000001</c:v>
                </c:pt>
                <c:pt idx="445">
                  <c:v>0.22787850795</c:v>
                </c:pt>
                <c:pt idx="446">
                  <c:v>0.2280519479</c:v>
                </c:pt>
                <c:pt idx="447">
                  <c:v>0.228312107825</c:v>
                </c:pt>
                <c:pt idx="448">
                  <c:v>0.22857226775</c:v>
                </c:pt>
                <c:pt idx="449">
                  <c:v>0.22874570769999999</c:v>
                </c:pt>
                <c:pt idx="450">
                  <c:v>0.22832761036249999</c:v>
                </c:pt>
                <c:pt idx="451">
                  <c:v>0.22790951302500001</c:v>
                </c:pt>
                <c:pt idx="452">
                  <c:v>0.2274914156875</c:v>
                </c:pt>
                <c:pt idx="453">
                  <c:v>0.22686426968125001</c:v>
                </c:pt>
                <c:pt idx="454">
                  <c:v>0.22623712367499998</c:v>
                </c:pt>
                <c:pt idx="455">
                  <c:v>0.22581902633750001</c:v>
                </c:pt>
                <c:pt idx="456">
                  <c:v>0.225400929</c:v>
                </c:pt>
                <c:pt idx="457">
                  <c:v>0.2261061184375</c:v>
                </c:pt>
                <c:pt idx="458">
                  <c:v>0.22716390259374997</c:v>
                </c:pt>
                <c:pt idx="459">
                  <c:v>0.22822168674999999</c:v>
                </c:pt>
                <c:pt idx="460">
                  <c:v>0.22892687618749999</c:v>
                </c:pt>
                <c:pt idx="461">
                  <c:v>0.22963206562499999</c:v>
                </c:pt>
                <c:pt idx="462">
                  <c:v>0.2303372550625</c:v>
                </c:pt>
                <c:pt idx="463">
                  <c:v>0.2310424445</c:v>
                </c:pt>
                <c:pt idx="464">
                  <c:v>0.23100314699374999</c:v>
                </c:pt>
                <c:pt idx="465">
                  <c:v>0.23096384948749998</c:v>
                </c:pt>
                <c:pt idx="466">
                  <c:v>0.23093765115000001</c:v>
                </c:pt>
                <c:pt idx="467">
                  <c:v>0.23091145281250003</c:v>
                </c:pt>
                <c:pt idx="468">
                  <c:v>0.23088525447500002</c:v>
                </c:pt>
                <c:pt idx="469">
                  <c:v>0.23085905613750002</c:v>
                </c:pt>
                <c:pt idx="470">
                  <c:v>0.23076587165625001</c:v>
                </c:pt>
                <c:pt idx="471">
                  <c:v>0.230564913225</c:v>
                </c:pt>
                <c:pt idx="472">
                  <c:v>0.2304309409375</c:v>
                </c:pt>
                <c:pt idx="473">
                  <c:v>0.23029696864999999</c:v>
                </c:pt>
                <c:pt idx="474">
                  <c:v>0.23016299636249998</c:v>
                </c:pt>
                <c:pt idx="475">
                  <c:v>0.22996203793124997</c:v>
                </c:pt>
                <c:pt idx="476">
                  <c:v>0.22976107949999999</c:v>
                </c:pt>
                <c:pt idx="477">
                  <c:v>0.22990762036250001</c:v>
                </c:pt>
                <c:pt idx="478">
                  <c:v>0.230054161225</c:v>
                </c:pt>
                <c:pt idx="479">
                  <c:v>0.23020070208749999</c:v>
                </c:pt>
                <c:pt idx="480">
                  <c:v>0.23034724295</c:v>
                </c:pt>
                <c:pt idx="481">
                  <c:v>0.23056705424375001</c:v>
                </c:pt>
                <c:pt idx="482">
                  <c:v>0.2307868655375</c:v>
                </c:pt>
                <c:pt idx="483">
                  <c:v>0.23093340640000001</c:v>
                </c:pt>
                <c:pt idx="484">
                  <c:v>0.23093979775000001</c:v>
                </c:pt>
                <c:pt idx="485">
                  <c:v>0.23094618910000003</c:v>
                </c:pt>
                <c:pt idx="486">
                  <c:v>0.23095577612500001</c:v>
                </c:pt>
                <c:pt idx="487">
                  <c:v>0.23096536315000002</c:v>
                </c:pt>
                <c:pt idx="488">
                  <c:v>0.23097175450000001</c:v>
                </c:pt>
                <c:pt idx="489">
                  <c:v>0.23097814585000001</c:v>
                </c:pt>
                <c:pt idx="490">
                  <c:v>0.23098453720000001</c:v>
                </c:pt>
                <c:pt idx="491">
                  <c:v>0.23116424888750001</c:v>
                </c:pt>
                <c:pt idx="492">
                  <c:v>0.23143381641874999</c:v>
                </c:pt>
                <c:pt idx="493">
                  <c:v>0.23170338395000001</c:v>
                </c:pt>
                <c:pt idx="494">
                  <c:v>0.23188309563750001</c:v>
                </c:pt>
                <c:pt idx="495">
                  <c:v>0.23206280732500001</c:v>
                </c:pt>
                <c:pt idx="496">
                  <c:v>0.23224251901250001</c:v>
                </c:pt>
                <c:pt idx="497">
                  <c:v>0.23269230993750001</c:v>
                </c:pt>
                <c:pt idx="498">
                  <c:v>0.23350254765</c:v>
                </c:pt>
                <c:pt idx="499">
                  <c:v>0.234042706125</c:v>
                </c:pt>
                <c:pt idx="500">
                  <c:v>0.2345828646</c:v>
                </c:pt>
                <c:pt idx="501">
                  <c:v>0.23512302307499999</c:v>
                </c:pt>
                <c:pt idx="502">
                  <c:v>0.23566318154999999</c:v>
                </c:pt>
                <c:pt idx="503">
                  <c:v>0.23647341926249998</c:v>
                </c:pt>
                <c:pt idx="504">
                  <c:v>0.23662948433750003</c:v>
                </c:pt>
                <c:pt idx="505">
                  <c:v>0.23651547017500002</c:v>
                </c:pt>
                <c:pt idx="506">
                  <c:v>0.23640145601250001</c:v>
                </c:pt>
                <c:pt idx="507">
                  <c:v>0.23628744185</c:v>
                </c:pt>
                <c:pt idx="508">
                  <c:v>0.23617342768749999</c:v>
                </c:pt>
                <c:pt idx="509">
                  <c:v>0.23600240644374998</c:v>
                </c:pt>
                <c:pt idx="510">
                  <c:v>0.23583138519999999</c:v>
                </c:pt>
                <c:pt idx="511">
                  <c:v>0.23628978853749999</c:v>
                </c:pt>
                <c:pt idx="512">
                  <c:v>0.23674819187500001</c:v>
                </c:pt>
                <c:pt idx="513">
                  <c:v>0.23720659521250001</c:v>
                </c:pt>
                <c:pt idx="514">
                  <c:v>0.23789420021875002</c:v>
                </c:pt>
                <c:pt idx="515">
                  <c:v>0.238581805225</c:v>
                </c:pt>
                <c:pt idx="516">
                  <c:v>0.2390402085625</c:v>
                </c:pt>
                <c:pt idx="517">
                  <c:v>0.23949861189999999</c:v>
                </c:pt>
                <c:pt idx="518">
                  <c:v>0.23890963077499999</c:v>
                </c:pt>
                <c:pt idx="519">
                  <c:v>0.23832064964999999</c:v>
                </c:pt>
                <c:pt idx="520">
                  <c:v>0.2374371779625</c:v>
                </c:pt>
                <c:pt idx="521">
                  <c:v>0.236553706275</c:v>
                </c:pt>
                <c:pt idx="522">
                  <c:v>0.23596472515</c:v>
                </c:pt>
                <c:pt idx="523">
                  <c:v>0.235375744025</c:v>
                </c:pt>
                <c:pt idx="524">
                  <c:v>0.2347867629</c:v>
                </c:pt>
                <c:pt idx="525">
                  <c:v>0.23410263952499999</c:v>
                </c:pt>
                <c:pt idx="526">
                  <c:v>0.23341851614999998</c:v>
                </c:pt>
                <c:pt idx="527">
                  <c:v>0.23296243389999999</c:v>
                </c:pt>
                <c:pt idx="528">
                  <c:v>0.23250635165</c:v>
                </c:pt>
                <c:pt idx="529">
                  <c:v>0.23205026940000001</c:v>
                </c:pt>
                <c:pt idx="530">
                  <c:v>0.23159418715000002</c:v>
                </c:pt>
                <c:pt idx="531">
                  <c:v>0.23116283694375001</c:v>
                </c:pt>
                <c:pt idx="532">
                  <c:v>0.23123703307499999</c:v>
                </c:pt>
                <c:pt idx="533">
                  <c:v>0.23128649716249999</c:v>
                </c:pt>
                <c:pt idx="534">
                  <c:v>0.23133596125</c:v>
                </c:pt>
                <c:pt idx="535">
                  <c:v>0.23138542533750001</c:v>
                </c:pt>
                <c:pt idx="536">
                  <c:v>0.23145962146875002</c:v>
                </c:pt>
                <c:pt idx="537">
                  <c:v>0.2315338176</c:v>
                </c:pt>
                <c:pt idx="538">
                  <c:v>0.23160824879999997</c:v>
                </c:pt>
                <c:pt idx="539">
                  <c:v>0.23168267999999997</c:v>
                </c:pt>
                <c:pt idx="540">
                  <c:v>0.23175711119999998</c:v>
                </c:pt>
                <c:pt idx="541">
                  <c:v>0.23183154239999998</c:v>
                </c:pt>
                <c:pt idx="542">
                  <c:v>0.23194318919999998</c:v>
                </c:pt>
                <c:pt idx="543">
                  <c:v>0.23205483599999999</c:v>
                </c:pt>
                <c:pt idx="544">
                  <c:v>0.23212926719999999</c:v>
                </c:pt>
                <c:pt idx="545">
                  <c:v>0.23184344898749998</c:v>
                </c:pt>
                <c:pt idx="546">
                  <c:v>0.231557630775</c:v>
                </c:pt>
                <c:pt idx="547">
                  <c:v>0.23127181256250001</c:v>
                </c:pt>
                <c:pt idx="548">
                  <c:v>0.23084308524375</c:v>
                </c:pt>
                <c:pt idx="549">
                  <c:v>0.23041435792500001</c:v>
                </c:pt>
                <c:pt idx="550">
                  <c:v>0.23012853971250002</c:v>
                </c:pt>
                <c:pt idx="551">
                  <c:v>0.22984272150000001</c:v>
                </c:pt>
                <c:pt idx="552">
                  <c:v>0.22950855311250001</c:v>
                </c:pt>
                <c:pt idx="553">
                  <c:v>0.22900730053125001</c:v>
                </c:pt>
                <c:pt idx="554">
                  <c:v>0.22850604795000001</c:v>
                </c:pt>
                <c:pt idx="555">
                  <c:v>0.22817187956250001</c:v>
                </c:pt>
                <c:pt idx="556">
                  <c:v>0.22783771117500001</c:v>
                </c:pt>
                <c:pt idx="557">
                  <c:v>0.22750354278750001</c:v>
                </c:pt>
                <c:pt idx="558">
                  <c:v>0.22716937440000001</c:v>
                </c:pt>
                <c:pt idx="559">
                  <c:v>0.22738236626250002</c:v>
                </c:pt>
                <c:pt idx="560">
                  <c:v>0.22759535812500001</c:v>
                </c:pt>
                <c:pt idx="561">
                  <c:v>0.22773735270000001</c:v>
                </c:pt>
                <c:pt idx="562">
                  <c:v>0.227879347275</c:v>
                </c:pt>
                <c:pt idx="563">
                  <c:v>0.22802134185</c:v>
                </c:pt>
                <c:pt idx="564">
                  <c:v>0.22823433371250001</c:v>
                </c:pt>
                <c:pt idx="565">
                  <c:v>0.22823343468750001</c:v>
                </c:pt>
                <c:pt idx="566">
                  <c:v>0.228161538375</c:v>
                </c:pt>
                <c:pt idx="567">
                  <c:v>0.22808964206249999</c:v>
                </c:pt>
                <c:pt idx="568">
                  <c:v>0.22801774575</c:v>
                </c:pt>
                <c:pt idx="569">
                  <c:v>0.22794584943750001</c:v>
                </c:pt>
                <c:pt idx="570">
                  <c:v>0.22783800496875001</c:v>
                </c:pt>
                <c:pt idx="571">
                  <c:v>0.2277301605</c:v>
                </c:pt>
                <c:pt idx="572">
                  <c:v>0.22764343368750001</c:v>
                </c:pt>
                <c:pt idx="573">
                  <c:v>0.22755670687500001</c:v>
                </c:pt>
                <c:pt idx="574">
                  <c:v>0.22746998006250002</c:v>
                </c:pt>
                <c:pt idx="575">
                  <c:v>0.22733988984374998</c:v>
                </c:pt>
                <c:pt idx="576">
                  <c:v>0.22720979962499999</c:v>
                </c:pt>
                <c:pt idx="577">
                  <c:v>0.22712307281249999</c:v>
                </c:pt>
                <c:pt idx="578">
                  <c:v>0.227036346</c:v>
                </c:pt>
                <c:pt idx="579">
                  <c:v>0.22677169763749999</c:v>
                </c:pt>
                <c:pt idx="580">
                  <c:v>0.22650704927499998</c:v>
                </c:pt>
                <c:pt idx="581">
                  <c:v>0.22611007673125</c:v>
                </c:pt>
                <c:pt idx="582">
                  <c:v>0.22571310418750001</c:v>
                </c:pt>
                <c:pt idx="583">
                  <c:v>0.225448455825</c:v>
                </c:pt>
                <c:pt idx="584">
                  <c:v>0.2251838074625</c:v>
                </c:pt>
                <c:pt idx="585">
                  <c:v>0.22491915909999999</c:v>
                </c:pt>
                <c:pt idx="586">
                  <c:v>0.22467315969999999</c:v>
                </c:pt>
                <c:pt idx="587">
                  <c:v>0.22430416059999997</c:v>
                </c:pt>
                <c:pt idx="588">
                  <c:v>0.22393516149999998</c:v>
                </c:pt>
                <c:pt idx="589">
                  <c:v>0.22368916209999998</c:v>
                </c:pt>
                <c:pt idx="590">
                  <c:v>0.22344316269999998</c:v>
                </c:pt>
                <c:pt idx="591">
                  <c:v>0.2231971633</c:v>
                </c:pt>
                <c:pt idx="592">
                  <c:v>0.22273117073749998</c:v>
                </c:pt>
                <c:pt idx="593">
                  <c:v>0.22207119125000002</c:v>
                </c:pt>
                <c:pt idx="594">
                  <c:v>0.22163120492500002</c:v>
                </c:pt>
                <c:pt idx="595">
                  <c:v>0.22119121860000002</c:v>
                </c:pt>
                <c:pt idx="596">
                  <c:v>0.22075123227500001</c:v>
                </c:pt>
                <c:pt idx="597">
                  <c:v>0.22031124595000001</c:v>
                </c:pt>
                <c:pt idx="598">
                  <c:v>0.21965126646249999</c:v>
                </c:pt>
                <c:pt idx="599">
                  <c:v>0.21936865613750001</c:v>
                </c:pt>
                <c:pt idx="600">
                  <c:v>0.21930603897500001</c:v>
                </c:pt>
                <c:pt idx="601">
                  <c:v>0.21924342181250001</c:v>
                </c:pt>
                <c:pt idx="602">
                  <c:v>0.21918080465000001</c:v>
                </c:pt>
                <c:pt idx="603">
                  <c:v>0.21908687890625</c:v>
                </c:pt>
                <c:pt idx="604">
                  <c:v>0.2189929531625</c:v>
                </c:pt>
                <c:pt idx="605">
                  <c:v>0.218930336</c:v>
                </c:pt>
                <c:pt idx="606">
                  <c:v>0.2191190666875</c:v>
                </c:pt>
                <c:pt idx="607">
                  <c:v>0.219307797375</c:v>
                </c:pt>
                <c:pt idx="608">
                  <c:v>0.2194965280625</c:v>
                </c:pt>
                <c:pt idx="609">
                  <c:v>0.21977962409375001</c:v>
                </c:pt>
                <c:pt idx="610">
                  <c:v>0.220062720125</c:v>
                </c:pt>
                <c:pt idx="611">
                  <c:v>0.2202514508125</c:v>
                </c:pt>
                <c:pt idx="612">
                  <c:v>0.2204401815</c:v>
                </c:pt>
                <c:pt idx="613">
                  <c:v>0.22026945348749999</c:v>
                </c:pt>
                <c:pt idx="614">
                  <c:v>0.22009872547500001</c:v>
                </c:pt>
                <c:pt idx="615">
                  <c:v>0.21984263345625002</c:v>
                </c:pt>
                <c:pt idx="616">
                  <c:v>0.2195865414375</c:v>
                </c:pt>
                <c:pt idx="617">
                  <c:v>0.21941581342499999</c:v>
                </c:pt>
                <c:pt idx="618">
                  <c:v>0.21924508541249998</c:v>
                </c:pt>
                <c:pt idx="619">
                  <c:v>0.2190743574</c:v>
                </c:pt>
                <c:pt idx="620">
                  <c:v>0.21892725781875</c:v>
                </c:pt>
                <c:pt idx="621">
                  <c:v>0.21878015823749999</c:v>
                </c:pt>
                <c:pt idx="622">
                  <c:v>0.21868209184999998</c:v>
                </c:pt>
                <c:pt idx="623">
                  <c:v>0.2185840254625</c:v>
                </c:pt>
                <c:pt idx="624">
                  <c:v>0.21848595907499999</c:v>
                </c:pt>
                <c:pt idx="625">
                  <c:v>0.21838789268749997</c:v>
                </c:pt>
                <c:pt idx="626">
                  <c:v>0.2180712795875</c:v>
                </c:pt>
                <c:pt idx="627">
                  <c:v>0.21741563944999998</c:v>
                </c:pt>
                <c:pt idx="628">
                  <c:v>0.216978546025</c:v>
                </c:pt>
                <c:pt idx="629">
                  <c:v>0.21654145259999999</c:v>
                </c:pt>
                <c:pt idx="630">
                  <c:v>0.21610435917499998</c:v>
                </c:pt>
                <c:pt idx="631">
                  <c:v>0.21544871903750001</c:v>
                </c:pt>
                <c:pt idx="632">
                  <c:v>0.21479307889999999</c:v>
                </c:pt>
                <c:pt idx="633">
                  <c:v>0.21495984509999999</c:v>
                </c:pt>
                <c:pt idx="634">
                  <c:v>0.21512661129999999</c:v>
                </c:pt>
                <c:pt idx="635">
                  <c:v>0.21529337749999999</c:v>
                </c:pt>
                <c:pt idx="636">
                  <c:v>0.2154601437</c:v>
                </c:pt>
                <c:pt idx="637">
                  <c:v>0.215710293</c:v>
                </c:pt>
                <c:pt idx="638">
                  <c:v>0.2159604423</c:v>
                </c:pt>
                <c:pt idx="639">
                  <c:v>0.2161272085</c:v>
                </c:pt>
                <c:pt idx="640">
                  <c:v>0.21529588825000001</c:v>
                </c:pt>
                <c:pt idx="641">
                  <c:v>0.21446456799999999</c:v>
                </c:pt>
                <c:pt idx="642">
                  <c:v>0.21321758762499998</c:v>
                </c:pt>
                <c:pt idx="643">
                  <c:v>0.21197060725</c:v>
                </c:pt>
                <c:pt idx="644">
                  <c:v>0.21113928700000001</c:v>
                </c:pt>
                <c:pt idx="645">
                  <c:v>0.21030796675000002</c:v>
                </c:pt>
                <c:pt idx="646">
                  <c:v>0.2094766465</c:v>
                </c:pt>
                <c:pt idx="647">
                  <c:v>0.20935286247500001</c:v>
                </c:pt>
                <c:pt idx="648">
                  <c:v>0.20916718643749999</c:v>
                </c:pt>
                <c:pt idx="649">
                  <c:v>0.20898151040000001</c:v>
                </c:pt>
                <c:pt idx="650">
                  <c:v>0.208857726375</c:v>
                </c:pt>
                <c:pt idx="651">
                  <c:v>0.20873394235000001</c:v>
                </c:pt>
                <c:pt idx="652">
                  <c:v>0.20861015832500002</c:v>
                </c:pt>
                <c:pt idx="653">
                  <c:v>0.2084863743</c:v>
                </c:pt>
                <c:pt idx="654">
                  <c:v>0.20796874451250003</c:v>
                </c:pt>
                <c:pt idx="655">
                  <c:v>0.207451114725</c:v>
                </c:pt>
                <c:pt idx="656">
                  <c:v>0.20710602820000001</c:v>
                </c:pt>
                <c:pt idx="657">
                  <c:v>0.206760941675</c:v>
                </c:pt>
                <c:pt idx="658">
                  <c:v>0.20641585514999999</c:v>
                </c:pt>
                <c:pt idx="659">
                  <c:v>0.20589822536250002</c:v>
                </c:pt>
                <c:pt idx="660">
                  <c:v>0.20508553143750002</c:v>
                </c:pt>
                <c:pt idx="661">
                  <c:v>0.20444538077500002</c:v>
                </c:pt>
                <c:pt idx="662">
                  <c:v>0.20380523011250001</c:v>
                </c:pt>
                <c:pt idx="663">
                  <c:v>0.20316507945000001</c:v>
                </c:pt>
                <c:pt idx="664">
                  <c:v>0.2025249287875</c:v>
                </c:pt>
                <c:pt idx="665">
                  <c:v>0.20156470279374999</c:v>
                </c:pt>
                <c:pt idx="666">
                  <c:v>0.20060447679999999</c:v>
                </c:pt>
                <c:pt idx="667">
                  <c:v>0.20099420026249998</c:v>
                </c:pt>
                <c:pt idx="668">
                  <c:v>0.201383923725</c:v>
                </c:pt>
                <c:pt idx="669">
                  <c:v>0.20177364718750002</c:v>
                </c:pt>
                <c:pt idx="670">
                  <c:v>0.20216337065000001</c:v>
                </c:pt>
                <c:pt idx="671">
                  <c:v>0.20274795584374999</c:v>
                </c:pt>
                <c:pt idx="672">
                  <c:v>0.20333254103749998</c:v>
                </c:pt>
                <c:pt idx="673">
                  <c:v>0.2037222645</c:v>
                </c:pt>
                <c:pt idx="674">
                  <c:v>0.20361237612499999</c:v>
                </c:pt>
                <c:pt idx="675">
                  <c:v>0.20350248775000002</c:v>
                </c:pt>
                <c:pt idx="676">
                  <c:v>0.20333765518750002</c:v>
                </c:pt>
                <c:pt idx="677">
                  <c:v>0.203172822625</c:v>
                </c:pt>
                <c:pt idx="678">
                  <c:v>0.20306293424999999</c:v>
                </c:pt>
                <c:pt idx="679">
                  <c:v>0.20295304587500002</c:v>
                </c:pt>
                <c:pt idx="680">
                  <c:v>0.20284315750000001</c:v>
                </c:pt>
                <c:pt idx="681">
                  <c:v>0.20202095052500002</c:v>
                </c:pt>
                <c:pt idx="682">
                  <c:v>0.20078764006249999</c:v>
                </c:pt>
                <c:pt idx="683">
                  <c:v>0.19955432960000002</c:v>
                </c:pt>
                <c:pt idx="684">
                  <c:v>0.19873212262500001</c:v>
                </c:pt>
                <c:pt idx="685">
                  <c:v>0.19790991565000002</c:v>
                </c:pt>
                <c:pt idx="686">
                  <c:v>0.19708770867500003</c:v>
                </c:pt>
                <c:pt idx="687">
                  <c:v>0.1960595564125</c:v>
                </c:pt>
                <c:pt idx="688">
                  <c:v>0.19544172055</c:v>
                </c:pt>
                <c:pt idx="689">
                  <c:v>0.19502982997500001</c:v>
                </c:pt>
                <c:pt idx="690">
                  <c:v>0.1946179394</c:v>
                </c:pt>
                <c:pt idx="691">
                  <c:v>0.194206048825</c:v>
                </c:pt>
                <c:pt idx="692">
                  <c:v>0.19379415825000001</c:v>
                </c:pt>
                <c:pt idx="693">
                  <c:v>0.19317632238749999</c:v>
                </c:pt>
                <c:pt idx="694">
                  <c:v>0.19263232215000001</c:v>
                </c:pt>
                <c:pt idx="695">
                  <c:v>0.19229426720000001</c:v>
                </c:pt>
                <c:pt idx="696">
                  <c:v>0.19195621225000001</c:v>
                </c:pt>
                <c:pt idx="697">
                  <c:v>0.19161815730000001</c:v>
                </c:pt>
                <c:pt idx="698">
                  <c:v>0.19128010235000001</c:v>
                </c:pt>
                <c:pt idx="699">
                  <c:v>0.19077301992500001</c:v>
                </c:pt>
                <c:pt idx="700">
                  <c:v>0.19026593750000001</c:v>
                </c:pt>
                <c:pt idx="701">
                  <c:v>0.19055791711250003</c:v>
                </c:pt>
                <c:pt idx="702">
                  <c:v>0.19084989672500002</c:v>
                </c:pt>
                <c:pt idx="703">
                  <c:v>0.19114187633750002</c:v>
                </c:pt>
                <c:pt idx="704">
                  <c:v>0.19157984575625001</c:v>
                </c:pt>
                <c:pt idx="705">
                  <c:v>0.192017815175</c:v>
                </c:pt>
                <c:pt idx="706">
                  <c:v>0.19230979478749999</c:v>
                </c:pt>
                <c:pt idx="707">
                  <c:v>0.19260177440000001</c:v>
                </c:pt>
                <c:pt idx="708">
                  <c:v>0.19236035244999999</c:v>
                </c:pt>
                <c:pt idx="709">
                  <c:v>0.19211893050000001</c:v>
                </c:pt>
                <c:pt idx="710">
                  <c:v>0.19175679757500003</c:v>
                </c:pt>
                <c:pt idx="711">
                  <c:v>0.19139466464999999</c:v>
                </c:pt>
                <c:pt idx="712">
                  <c:v>0.1911532427</c:v>
                </c:pt>
                <c:pt idx="713">
                  <c:v>0.19091182075000002</c:v>
                </c:pt>
                <c:pt idx="714">
                  <c:v>0.1906703988</c:v>
                </c:pt>
                <c:pt idx="715">
                  <c:v>0.19023751817500001</c:v>
                </c:pt>
                <c:pt idx="716">
                  <c:v>0.18958819723749998</c:v>
                </c:pt>
                <c:pt idx="717">
                  <c:v>0.1889388763</c:v>
                </c:pt>
                <c:pt idx="718">
                  <c:v>0.18850599567500001</c:v>
                </c:pt>
                <c:pt idx="719">
                  <c:v>0.18807311505000002</c:v>
                </c:pt>
                <c:pt idx="720">
                  <c:v>0.187640234425</c:v>
                </c:pt>
                <c:pt idx="721">
                  <c:v>0.18701496108124999</c:v>
                </c:pt>
                <c:pt idx="722">
                  <c:v>0.18643778292500002</c:v>
                </c:pt>
                <c:pt idx="723">
                  <c:v>0.18605299748750001</c:v>
                </c:pt>
                <c:pt idx="724">
                  <c:v>0.18566821205</c:v>
                </c:pt>
                <c:pt idx="725">
                  <c:v>0.1852834266125</c:v>
                </c:pt>
                <c:pt idx="726">
                  <c:v>0.18489864117499999</c:v>
                </c:pt>
                <c:pt idx="727">
                  <c:v>0.18432146301875002</c:v>
                </c:pt>
                <c:pt idx="728">
                  <c:v>0.18422691499999999</c:v>
                </c:pt>
                <c:pt idx="729">
                  <c:v>0.18432475970000001</c:v>
                </c:pt>
                <c:pt idx="730">
                  <c:v>0.1844226044</c:v>
                </c:pt>
                <c:pt idx="731">
                  <c:v>0.18452044909999998</c:v>
                </c:pt>
                <c:pt idx="732">
                  <c:v>0.18466721614999998</c:v>
                </c:pt>
                <c:pt idx="733">
                  <c:v>0.18481398319999998</c:v>
                </c:pt>
                <c:pt idx="734">
                  <c:v>0.18491182789999999</c:v>
                </c:pt>
                <c:pt idx="735">
                  <c:v>0.18439959195</c:v>
                </c:pt>
                <c:pt idx="736">
                  <c:v>0.183887356</c:v>
                </c:pt>
                <c:pt idx="737">
                  <c:v>0.18337512005000001</c:v>
                </c:pt>
                <c:pt idx="738">
                  <c:v>0.18260676612500001</c:v>
                </c:pt>
                <c:pt idx="739">
                  <c:v>0.18183841220000002</c:v>
                </c:pt>
                <c:pt idx="740">
                  <c:v>0.18132617625000003</c:v>
                </c:pt>
                <c:pt idx="741">
                  <c:v>0.1808139403</c:v>
                </c:pt>
                <c:pt idx="742">
                  <c:v>0.18059022686249998</c:v>
                </c:pt>
                <c:pt idx="743">
                  <c:v>0.18036651342499999</c:v>
                </c:pt>
                <c:pt idx="744">
                  <c:v>0.18003094326874999</c:v>
                </c:pt>
                <c:pt idx="745">
                  <c:v>0.1796953731125</c:v>
                </c:pt>
                <c:pt idx="746">
                  <c:v>0.17947165967500001</c:v>
                </c:pt>
                <c:pt idx="747">
                  <c:v>0.17924794623750001</c:v>
                </c:pt>
                <c:pt idx="748">
                  <c:v>0.17902423279999999</c:v>
                </c:pt>
                <c:pt idx="749">
                  <c:v>0.17861033129375001</c:v>
                </c:pt>
                <c:pt idx="750">
                  <c:v>0.1781964297875</c:v>
                </c:pt>
                <c:pt idx="751">
                  <c:v>0.17792049544999999</c:v>
                </c:pt>
                <c:pt idx="752">
                  <c:v>0.17764456111249999</c:v>
                </c:pt>
                <c:pt idx="753">
                  <c:v>0.17736862677499998</c:v>
                </c:pt>
                <c:pt idx="754">
                  <c:v>0.17709269243749998</c:v>
                </c:pt>
                <c:pt idx="755">
                  <c:v>0.17661866813749999</c:v>
                </c:pt>
                <c:pt idx="756">
                  <c:v>0.17602439824999999</c:v>
                </c:pt>
                <c:pt idx="757">
                  <c:v>0.175628218325</c:v>
                </c:pt>
                <c:pt idx="758">
                  <c:v>0.17523203840000001</c:v>
                </c:pt>
                <c:pt idx="759">
                  <c:v>0.17483585847499999</c:v>
                </c:pt>
                <c:pt idx="760">
                  <c:v>0.17443967855</c:v>
                </c:pt>
                <c:pt idx="761">
                  <c:v>0.17384540866250001</c:v>
                </c:pt>
                <c:pt idx="762">
                  <c:v>0.173647781025</c:v>
                </c:pt>
                <c:pt idx="763">
                  <c:v>0.17364824335000001</c:v>
                </c:pt>
                <c:pt idx="764">
                  <c:v>0.17364870567500001</c:v>
                </c:pt>
                <c:pt idx="765">
                  <c:v>0.17364916799999999</c:v>
                </c:pt>
                <c:pt idx="766">
                  <c:v>0.17364986148749997</c:v>
                </c:pt>
                <c:pt idx="767">
                  <c:v>0.17365055497499998</c:v>
                </c:pt>
                <c:pt idx="768">
                  <c:v>0.17365101729999999</c:v>
                </c:pt>
                <c:pt idx="769">
                  <c:v>0.173129826825</c:v>
                </c:pt>
                <c:pt idx="770">
                  <c:v>0.17260863634999998</c:v>
                </c:pt>
                <c:pt idx="771">
                  <c:v>0.17208744587499997</c:v>
                </c:pt>
                <c:pt idx="772">
                  <c:v>0.17130566016249998</c:v>
                </c:pt>
                <c:pt idx="773">
                  <c:v>0.17052387445</c:v>
                </c:pt>
                <c:pt idx="774">
                  <c:v>0.17000268397500001</c:v>
                </c:pt>
                <c:pt idx="775">
                  <c:v>0.1694814935</c:v>
                </c:pt>
                <c:pt idx="776">
                  <c:v>0.16877595919999999</c:v>
                </c:pt>
                <c:pt idx="777">
                  <c:v>0.16807042490000002</c:v>
                </c:pt>
                <c:pt idx="778">
                  <c:v>0.16701212344999999</c:v>
                </c:pt>
                <c:pt idx="779">
                  <c:v>0.165953822</c:v>
                </c:pt>
                <c:pt idx="780">
                  <c:v>0.1652482877</c:v>
                </c:pt>
                <c:pt idx="781">
                  <c:v>0.16454275339999999</c:v>
                </c:pt>
                <c:pt idx="782">
                  <c:v>0.16383721909999999</c:v>
                </c:pt>
                <c:pt idx="783">
                  <c:v>0.163551179825</c:v>
                </c:pt>
                <c:pt idx="784">
                  <c:v>0.16326514055000002</c:v>
                </c:pt>
                <c:pt idx="785">
                  <c:v>0.16307444770000001</c:v>
                </c:pt>
                <c:pt idx="786">
                  <c:v>0.16288375485000001</c:v>
                </c:pt>
                <c:pt idx="787">
                  <c:v>0.162693062</c:v>
                </c:pt>
                <c:pt idx="788">
                  <c:v>0.16250236914999999</c:v>
                </c:pt>
                <c:pt idx="789">
                  <c:v>0.16221098486875002</c:v>
                </c:pt>
                <c:pt idx="790">
                  <c:v>0.16190891057500001</c:v>
                </c:pt>
                <c:pt idx="791">
                  <c:v>0.16170752771250002</c:v>
                </c:pt>
                <c:pt idx="792">
                  <c:v>0.16150614485000001</c:v>
                </c:pt>
                <c:pt idx="793">
                  <c:v>0.16130476198749999</c:v>
                </c:pt>
                <c:pt idx="794">
                  <c:v>0.161103379125</c:v>
                </c:pt>
                <c:pt idx="795">
                  <c:v>0.16080130483124999</c:v>
                </c:pt>
                <c:pt idx="796">
                  <c:v>0.1604688949375</c:v>
                </c:pt>
                <c:pt idx="797">
                  <c:v>0.16023717647500002</c:v>
                </c:pt>
                <c:pt idx="798">
                  <c:v>0.16000545801250002</c:v>
                </c:pt>
                <c:pt idx="799">
                  <c:v>0.15977373955000002</c:v>
                </c:pt>
                <c:pt idx="800">
                  <c:v>0.15954202108750001</c:v>
                </c:pt>
                <c:pt idx="801">
                  <c:v>0.15919444339375</c:v>
                </c:pt>
                <c:pt idx="802">
                  <c:v>0.15884686570000001</c:v>
                </c:pt>
                <c:pt idx="803">
                  <c:v>0.1583750565125</c:v>
                </c:pt>
                <c:pt idx="804">
                  <c:v>0.157903247325</c:v>
                </c:pt>
                <c:pt idx="805">
                  <c:v>0.15743143813749999</c:v>
                </c:pt>
                <c:pt idx="806">
                  <c:v>0.15672372435624998</c:v>
                </c:pt>
                <c:pt idx="807">
                  <c:v>0.15601601057499997</c:v>
                </c:pt>
                <c:pt idx="808">
                  <c:v>0.15554420138749997</c:v>
                </c:pt>
                <c:pt idx="809">
                  <c:v>0.15507239219999999</c:v>
                </c:pt>
                <c:pt idx="810">
                  <c:v>0.15432560094999997</c:v>
                </c:pt>
                <c:pt idx="811">
                  <c:v>0.15357880969999999</c:v>
                </c:pt>
                <c:pt idx="812">
                  <c:v>0.152458622825</c:v>
                </c:pt>
                <c:pt idx="813">
                  <c:v>0.15133843595000002</c:v>
                </c:pt>
                <c:pt idx="814">
                  <c:v>0.1505916447</c:v>
                </c:pt>
                <c:pt idx="815">
                  <c:v>0.14984485344999998</c:v>
                </c:pt>
                <c:pt idx="816">
                  <c:v>0.14909806219999999</c:v>
                </c:pt>
                <c:pt idx="817">
                  <c:v>0.14908197213749999</c:v>
                </c:pt>
                <c:pt idx="818">
                  <c:v>0.14905783704374997</c:v>
                </c:pt>
                <c:pt idx="819">
                  <c:v>0.14903370194999999</c:v>
                </c:pt>
                <c:pt idx="820">
                  <c:v>0.14901761188749998</c:v>
                </c:pt>
                <c:pt idx="821">
                  <c:v>0.14900152182499998</c:v>
                </c:pt>
                <c:pt idx="822">
                  <c:v>0.14898543176250001</c:v>
                </c:pt>
                <c:pt idx="823">
                  <c:v>0.14877896749375003</c:v>
                </c:pt>
                <c:pt idx="824">
                  <c:v>0.14820784487499999</c:v>
                </c:pt>
                <c:pt idx="825">
                  <c:v>0.1478270964625</c:v>
                </c:pt>
                <c:pt idx="826">
                  <c:v>0.14744634805000001</c:v>
                </c:pt>
                <c:pt idx="827">
                  <c:v>0.14706559963750002</c:v>
                </c:pt>
                <c:pt idx="828">
                  <c:v>0.14668485122500002</c:v>
                </c:pt>
                <c:pt idx="829">
                  <c:v>0.14611372860624999</c:v>
                </c:pt>
                <c:pt idx="830">
                  <c:v>0.14578982093750001</c:v>
                </c:pt>
                <c:pt idx="831">
                  <c:v>0.14565628747500001</c:v>
                </c:pt>
                <c:pt idx="832">
                  <c:v>0.14552275401250001</c:v>
                </c:pt>
                <c:pt idx="833">
                  <c:v>0.14538922055</c:v>
                </c:pt>
                <c:pt idx="834">
                  <c:v>0.1452556870875</c:v>
                </c:pt>
                <c:pt idx="835">
                  <c:v>0.14505538689375</c:v>
                </c:pt>
                <c:pt idx="836">
                  <c:v>0.1448550867</c:v>
                </c:pt>
                <c:pt idx="837">
                  <c:v>0.14441407750000002</c:v>
                </c:pt>
                <c:pt idx="838">
                  <c:v>0.14397306830000001</c:v>
                </c:pt>
                <c:pt idx="839">
                  <c:v>0.1435320591</c:v>
                </c:pt>
                <c:pt idx="840">
                  <c:v>0.14309104989999999</c:v>
                </c:pt>
                <c:pt idx="841">
                  <c:v>0.14242953609999998</c:v>
                </c:pt>
                <c:pt idx="842">
                  <c:v>0.14176802230000002</c:v>
                </c:pt>
                <c:pt idx="843">
                  <c:v>0.14132701310000001</c:v>
                </c:pt>
                <c:pt idx="844">
                  <c:v>0.14083788466250002</c:v>
                </c:pt>
                <c:pt idx="845">
                  <c:v>0.14034875622500001</c:v>
                </c:pt>
                <c:pt idx="846">
                  <c:v>0.13961506356875</c:v>
                </c:pt>
                <c:pt idx="847">
                  <c:v>0.13888137091250002</c:v>
                </c:pt>
                <c:pt idx="848">
                  <c:v>0.13839224247500001</c:v>
                </c:pt>
                <c:pt idx="849">
                  <c:v>0.1379031140375</c:v>
                </c:pt>
                <c:pt idx="850">
                  <c:v>0.13741398560000001</c:v>
                </c:pt>
                <c:pt idx="851">
                  <c:v>0.13731346567500002</c:v>
                </c:pt>
                <c:pt idx="852">
                  <c:v>0.13716268578750002</c:v>
                </c:pt>
                <c:pt idx="853">
                  <c:v>0.13701190590000001</c:v>
                </c:pt>
                <c:pt idx="854">
                  <c:v>0.13691138597500002</c:v>
                </c:pt>
                <c:pt idx="855">
                  <c:v>0.13681086605000001</c:v>
                </c:pt>
                <c:pt idx="856">
                  <c:v>0.13671034612499999</c:v>
                </c:pt>
                <c:pt idx="857">
                  <c:v>0.13660982620000001</c:v>
                </c:pt>
                <c:pt idx="858">
                  <c:v>0.13640181647499999</c:v>
                </c:pt>
                <c:pt idx="859">
                  <c:v>0.13619380674999998</c:v>
                </c:pt>
                <c:pt idx="860">
                  <c:v>0.13605513359999999</c:v>
                </c:pt>
                <c:pt idx="861">
                  <c:v>0.13591646045</c:v>
                </c:pt>
                <c:pt idx="862">
                  <c:v>0.13577778730000001</c:v>
                </c:pt>
                <c:pt idx="863">
                  <c:v>0.13563911415000002</c:v>
                </c:pt>
                <c:pt idx="864">
                  <c:v>0.13523983098124998</c:v>
                </c:pt>
                <c:pt idx="865">
                  <c:v>0.13445800092499999</c:v>
                </c:pt>
                <c:pt idx="866">
                  <c:v>0.1339367808875</c:v>
                </c:pt>
                <c:pt idx="867">
                  <c:v>0.13341556085</c:v>
                </c:pt>
                <c:pt idx="868">
                  <c:v>0.13289434081250001</c:v>
                </c:pt>
                <c:pt idx="869">
                  <c:v>0.13211251075625002</c:v>
                </c:pt>
                <c:pt idx="870">
                  <c:v>0.13133068070000001</c:v>
                </c:pt>
                <c:pt idx="871">
                  <c:v>0.13102926801250001</c:v>
                </c:pt>
                <c:pt idx="872">
                  <c:v>0.130727855325</c:v>
                </c:pt>
                <c:pt idx="873">
                  <c:v>0.1304264426375</c:v>
                </c:pt>
                <c:pt idx="874">
                  <c:v>0.13012502995</c:v>
                </c:pt>
                <c:pt idx="875">
                  <c:v>0.12967291091875</c:v>
                </c:pt>
                <c:pt idx="876">
                  <c:v>0.12922079188749999</c:v>
                </c:pt>
                <c:pt idx="877">
                  <c:v>0.12891937919999999</c:v>
                </c:pt>
                <c:pt idx="878">
                  <c:v>0.12864912104999998</c:v>
                </c:pt>
                <c:pt idx="879">
                  <c:v>0.1283788629</c:v>
                </c:pt>
                <c:pt idx="880">
                  <c:v>0.12810860474999999</c:v>
                </c:pt>
                <c:pt idx="881">
                  <c:v>0.127703217525</c:v>
                </c:pt>
                <c:pt idx="882">
                  <c:v>0.1272978303</c:v>
                </c:pt>
                <c:pt idx="883">
                  <c:v>0.12702757214999999</c:v>
                </c:pt>
                <c:pt idx="884">
                  <c:v>0.12675731400000001</c:v>
                </c:pt>
                <c:pt idx="885">
                  <c:v>0.12640009401250002</c:v>
                </c:pt>
                <c:pt idx="886">
                  <c:v>0.126042874025</c:v>
                </c:pt>
                <c:pt idx="887">
                  <c:v>0.12550704404374999</c:v>
                </c:pt>
                <c:pt idx="888">
                  <c:v>0.1249712140625</c:v>
                </c:pt>
                <c:pt idx="889">
                  <c:v>0.124613994075</c:v>
                </c:pt>
                <c:pt idx="890">
                  <c:v>0.12425677408749999</c:v>
                </c:pt>
                <c:pt idx="891">
                  <c:v>0.1238995541</c:v>
                </c:pt>
                <c:pt idx="892">
                  <c:v>0.12376949166250001</c:v>
                </c:pt>
                <c:pt idx="893">
                  <c:v>0.12357439800625</c:v>
                </c:pt>
                <c:pt idx="894">
                  <c:v>0.12337930435</c:v>
                </c:pt>
                <c:pt idx="895">
                  <c:v>0.1232492419125</c:v>
                </c:pt>
                <c:pt idx="896">
                  <c:v>0.12311917947500001</c:v>
                </c:pt>
                <c:pt idx="897">
                  <c:v>0.12298911703750001</c:v>
                </c:pt>
                <c:pt idx="898">
                  <c:v>0.12275028341249999</c:v>
                </c:pt>
                <c:pt idx="899">
                  <c:v>0.12242396985000001</c:v>
                </c:pt>
                <c:pt idx="900">
                  <c:v>0.122206427475</c:v>
                </c:pt>
                <c:pt idx="901">
                  <c:v>0.1219888851</c:v>
                </c:pt>
                <c:pt idx="902">
                  <c:v>0.121771342725</c:v>
                </c:pt>
                <c:pt idx="903">
                  <c:v>0.12155380034999999</c:v>
                </c:pt>
                <c:pt idx="904">
                  <c:v>0.12122748678750001</c:v>
                </c:pt>
                <c:pt idx="905">
                  <c:v>0.12077892613749999</c:v>
                </c:pt>
                <c:pt idx="906">
                  <c:v>0.120439136675</c:v>
                </c:pt>
                <c:pt idx="907">
                  <c:v>0.1200993472125</c:v>
                </c:pt>
                <c:pt idx="908">
                  <c:v>0.11975955775</c:v>
                </c:pt>
                <c:pt idx="909">
                  <c:v>0.11941976828749999</c:v>
                </c:pt>
                <c:pt idx="910">
                  <c:v>0.11891008409374999</c:v>
                </c:pt>
                <c:pt idx="911">
                  <c:v>0.11840039989999999</c:v>
                </c:pt>
                <c:pt idx="912">
                  <c:v>0.11832593005</c:v>
                </c:pt>
                <c:pt idx="913">
                  <c:v>0.11825146019999999</c:v>
                </c:pt>
                <c:pt idx="914">
                  <c:v>0.11817699035</c:v>
                </c:pt>
                <c:pt idx="915">
                  <c:v>0.1181025205</c:v>
                </c:pt>
                <c:pt idx="916">
                  <c:v>0.117990815725</c:v>
                </c:pt>
                <c:pt idx="917">
                  <c:v>0.11787911095</c:v>
                </c:pt>
                <c:pt idx="918">
                  <c:v>0.1178046411</c:v>
                </c:pt>
                <c:pt idx="919">
                  <c:v>0.11736088692499999</c:v>
                </c:pt>
                <c:pt idx="920">
                  <c:v>0.11691713275</c:v>
                </c:pt>
                <c:pt idx="921">
                  <c:v>0.11647337857500001</c:v>
                </c:pt>
                <c:pt idx="922">
                  <c:v>0.1158077473125</c:v>
                </c:pt>
                <c:pt idx="923">
                  <c:v>0.11514211604999999</c:v>
                </c:pt>
                <c:pt idx="924">
                  <c:v>0.11469836187499999</c:v>
                </c:pt>
                <c:pt idx="925">
                  <c:v>0.1142546077</c:v>
                </c:pt>
                <c:pt idx="926">
                  <c:v>0.11378209273750001</c:v>
                </c:pt>
                <c:pt idx="927">
                  <c:v>0.11307332029375</c:v>
                </c:pt>
                <c:pt idx="928">
                  <c:v>0.11236454785</c:v>
                </c:pt>
                <c:pt idx="929">
                  <c:v>0.11189203288749999</c:v>
                </c:pt>
                <c:pt idx="930">
                  <c:v>0.11141951792499999</c:v>
                </c:pt>
                <c:pt idx="931">
                  <c:v>0.11094700296249999</c:v>
                </c:pt>
                <c:pt idx="932">
                  <c:v>0.110474488</c:v>
                </c:pt>
                <c:pt idx="933">
                  <c:v>0.1104516339625</c:v>
                </c:pt>
                <c:pt idx="934">
                  <c:v>0.110428779925</c:v>
                </c:pt>
                <c:pt idx="935">
                  <c:v>0.11041354389999999</c:v>
                </c:pt>
                <c:pt idx="936">
                  <c:v>0.11039830787499999</c:v>
                </c:pt>
                <c:pt idx="937">
                  <c:v>0.11038307185</c:v>
                </c:pt>
                <c:pt idx="938">
                  <c:v>0.11036783582500001</c:v>
                </c:pt>
                <c:pt idx="939">
                  <c:v>0.11016341695000001</c:v>
                </c:pt>
                <c:pt idx="940">
                  <c:v>0.1095958684</c:v>
                </c:pt>
                <c:pt idx="941">
                  <c:v>0.1092175027</c:v>
                </c:pt>
                <c:pt idx="942">
                  <c:v>0.108839137</c:v>
                </c:pt>
                <c:pt idx="943">
                  <c:v>0.10846077130000001</c:v>
                </c:pt>
                <c:pt idx="944">
                  <c:v>0.1080824056</c:v>
                </c:pt>
                <c:pt idx="945">
                  <c:v>0.10751485705</c:v>
                </c:pt>
                <c:pt idx="946">
                  <c:v>0.107274273975</c:v>
                </c:pt>
                <c:pt idx="947">
                  <c:v>0.10722287375</c:v>
                </c:pt>
                <c:pt idx="948">
                  <c:v>0.10717147352500001</c:v>
                </c:pt>
                <c:pt idx="949">
                  <c:v>0.10712007330000001</c:v>
                </c:pt>
                <c:pt idx="950">
                  <c:v>0.10706867307500001</c:v>
                </c:pt>
                <c:pt idx="951">
                  <c:v>0.10699157273750001</c:v>
                </c:pt>
                <c:pt idx="952">
                  <c:v>0.1069144724</c:v>
                </c:pt>
                <c:pt idx="953">
                  <c:v>0.10674486718750001</c:v>
                </c:pt>
                <c:pt idx="954">
                  <c:v>0.106575261975</c:v>
                </c:pt>
                <c:pt idx="955">
                  <c:v>0.10640565676249999</c:v>
                </c:pt>
                <c:pt idx="956">
                  <c:v>0.10623605155</c:v>
                </c:pt>
                <c:pt idx="957">
                  <c:v>0.10598164373125001</c:v>
                </c:pt>
                <c:pt idx="958">
                  <c:v>0.10572723591249999</c:v>
                </c:pt>
                <c:pt idx="959">
                  <c:v>0.1055576307</c:v>
                </c:pt>
                <c:pt idx="960">
                  <c:v>0.10516150156250001</c:v>
                </c:pt>
                <c:pt idx="961">
                  <c:v>0.104765372425</c:v>
                </c:pt>
                <c:pt idx="962">
                  <c:v>0.1043692432875</c:v>
                </c:pt>
                <c:pt idx="963">
                  <c:v>0.10377504958125</c:v>
                </c:pt>
                <c:pt idx="964">
                  <c:v>0.103180855875</c:v>
                </c:pt>
                <c:pt idx="965">
                  <c:v>0.1027847267375</c:v>
                </c:pt>
                <c:pt idx="966">
                  <c:v>0.10238859760000001</c:v>
                </c:pt>
                <c:pt idx="967">
                  <c:v>0.102212423725</c:v>
                </c:pt>
                <c:pt idx="968">
                  <c:v>0.10203624985000001</c:v>
                </c:pt>
                <c:pt idx="969">
                  <c:v>0.10177198903750001</c:v>
                </c:pt>
                <c:pt idx="970">
                  <c:v>0.101507728225</c:v>
                </c:pt>
                <c:pt idx="971">
                  <c:v>0.10133155434999999</c:v>
                </c:pt>
                <c:pt idx="972">
                  <c:v>0.101155380475</c:v>
                </c:pt>
                <c:pt idx="973">
                  <c:v>0.1009792066</c:v>
                </c:pt>
                <c:pt idx="974">
                  <c:v>0.100450893175</c:v>
                </c:pt>
                <c:pt idx="975">
                  <c:v>9.9922579750000004E-2</c:v>
                </c:pt>
                <c:pt idx="976">
                  <c:v>9.9570370800000002E-2</c:v>
                </c:pt>
                <c:pt idx="977">
                  <c:v>9.921816185E-2</c:v>
                </c:pt>
                <c:pt idx="978">
                  <c:v>9.8865952899999998E-2</c:v>
                </c:pt>
                <c:pt idx="979">
                  <c:v>9.8513743949999996E-2</c:v>
                </c:pt>
                <c:pt idx="980">
                  <c:v>9.8123346399999992E-2</c:v>
                </c:pt>
                <c:pt idx="981">
                  <c:v>9.8008780599999998E-2</c:v>
                </c:pt>
                <c:pt idx="982">
                  <c:v>9.7932403400000007E-2</c:v>
                </c:pt>
                <c:pt idx="983">
                  <c:v>9.7856026200000001E-2</c:v>
                </c:pt>
                <c:pt idx="984">
                  <c:v>9.7779648999999996E-2</c:v>
                </c:pt>
                <c:pt idx="985">
                  <c:v>9.7703271799999991E-2</c:v>
                </c:pt>
                <c:pt idx="986">
                  <c:v>9.7588705999999997E-2</c:v>
                </c:pt>
                <c:pt idx="987">
                  <c:v>9.7020795312499991E-2</c:v>
                </c:pt>
                <c:pt idx="988">
                  <c:v>9.6491073225000001E-2</c:v>
                </c:pt>
                <c:pt idx="989">
                  <c:v>9.5961351137499998E-2</c:v>
                </c:pt>
                <c:pt idx="990">
                  <c:v>9.5431629049999994E-2</c:v>
                </c:pt>
                <c:pt idx="991">
                  <c:v>9.4901906962499991E-2</c:v>
                </c:pt>
                <c:pt idx="992">
                  <c:v>9.4107323831249992E-2</c:v>
                </c:pt>
                <c:pt idx="993">
                  <c:v>9.3312740699999994E-2</c:v>
                </c:pt>
                <c:pt idx="994">
                  <c:v>9.3540482399999986E-2</c:v>
                </c:pt>
                <c:pt idx="995">
                  <c:v>9.3768224099999992E-2</c:v>
                </c:pt>
                <c:pt idx="996">
                  <c:v>9.3995965799999998E-2</c:v>
                </c:pt>
                <c:pt idx="997">
                  <c:v>9.4223707500000004E-2</c:v>
                </c:pt>
                <c:pt idx="998">
                  <c:v>9.4565320050000012E-2</c:v>
                </c:pt>
                <c:pt idx="999">
                  <c:v>9.4906932599999994E-2</c:v>
                </c:pt>
                <c:pt idx="1000">
                  <c:v>9.5134674299999999E-2</c:v>
                </c:pt>
                <c:pt idx="1001">
                  <c:v>9.4936787362499997E-2</c:v>
                </c:pt>
                <c:pt idx="1002">
                  <c:v>9.4738900424999994E-2</c:v>
                </c:pt>
                <c:pt idx="1003">
                  <c:v>9.4541013487499992E-2</c:v>
                </c:pt>
                <c:pt idx="1004">
                  <c:v>9.4244183081249988E-2</c:v>
                </c:pt>
                <c:pt idx="1005">
                  <c:v>9.3947352674999984E-2</c:v>
                </c:pt>
                <c:pt idx="1006">
                  <c:v>9.3749465737499982E-2</c:v>
                </c:pt>
                <c:pt idx="1007">
                  <c:v>9.3551578799999993E-2</c:v>
                </c:pt>
                <c:pt idx="1008">
                  <c:v>9.3222532162499983E-2</c:v>
                </c:pt>
                <c:pt idx="1009">
                  <c:v>9.2893485524999986E-2</c:v>
                </c:pt>
                <c:pt idx="1010">
                  <c:v>9.2399915568749991E-2</c:v>
                </c:pt>
                <c:pt idx="1011">
                  <c:v>9.1906345612499996E-2</c:v>
                </c:pt>
                <c:pt idx="1012">
                  <c:v>9.1577298974999999E-2</c:v>
                </c:pt>
                <c:pt idx="1013">
                  <c:v>9.1248252337500002E-2</c:v>
                </c:pt>
                <c:pt idx="1014">
                  <c:v>9.0919205700000005E-2</c:v>
                </c:pt>
                <c:pt idx="1015">
                  <c:v>9.0670040574999999E-2</c:v>
                </c:pt>
                <c:pt idx="1016">
                  <c:v>9.0296292887500018E-2</c:v>
                </c:pt>
                <c:pt idx="1017">
                  <c:v>8.9922545200000009E-2</c:v>
                </c:pt>
                <c:pt idx="1018">
                  <c:v>8.9673380075000003E-2</c:v>
                </c:pt>
                <c:pt idx="1019">
                  <c:v>8.9424214949999997E-2</c:v>
                </c:pt>
                <c:pt idx="1020">
                  <c:v>8.9175049824999991E-2</c:v>
                </c:pt>
                <c:pt idx="1021">
                  <c:v>8.8925884699999999E-2</c:v>
                </c:pt>
                <c:pt idx="1022">
                  <c:v>8.8606119143749995E-2</c:v>
                </c:pt>
                <c:pt idx="1023">
                  <c:v>8.8286353587499991E-2</c:v>
                </c:pt>
                <c:pt idx="1024">
                  <c:v>8.8073176549999993E-2</c:v>
                </c:pt>
                <c:pt idx="1025">
                  <c:v>8.7859999512499995E-2</c:v>
                </c:pt>
                <c:pt idx="1026">
                  <c:v>8.7646822474999997E-2</c:v>
                </c:pt>
                <c:pt idx="1027">
                  <c:v>8.7433645437499999E-2</c:v>
                </c:pt>
                <c:pt idx="1028">
                  <c:v>8.7262072837499996E-2</c:v>
                </c:pt>
                <c:pt idx="1029">
                  <c:v>8.7386886149999995E-2</c:v>
                </c:pt>
                <c:pt idx="1030">
                  <c:v>8.7470095025E-2</c:v>
                </c:pt>
                <c:pt idx="1031">
                  <c:v>8.755330389999999E-2</c:v>
                </c:pt>
                <c:pt idx="1032">
                  <c:v>8.7636512774999994E-2</c:v>
                </c:pt>
                <c:pt idx="1033">
                  <c:v>8.7719721649999999E-2</c:v>
                </c:pt>
                <c:pt idx="1034">
                  <c:v>8.7844534962499998E-2</c:v>
                </c:pt>
                <c:pt idx="1035">
                  <c:v>8.7570993699999988E-2</c:v>
                </c:pt>
                <c:pt idx="1036">
                  <c:v>8.7255847999999997E-2</c:v>
                </c:pt>
                <c:pt idx="1037">
                  <c:v>8.6940702299999992E-2</c:v>
                </c:pt>
                <c:pt idx="1038">
                  <c:v>8.6625556599999987E-2</c:v>
                </c:pt>
                <c:pt idx="1039">
                  <c:v>8.6310410899999995E-2</c:v>
                </c:pt>
                <c:pt idx="1040">
                  <c:v>8.5837692349999994E-2</c:v>
                </c:pt>
                <c:pt idx="1041">
                  <c:v>8.5364973799999994E-2</c:v>
                </c:pt>
                <c:pt idx="1042">
                  <c:v>8.5180750675E-2</c:v>
                </c:pt>
                <c:pt idx="1043">
                  <c:v>8.4996527549999992E-2</c:v>
                </c:pt>
                <c:pt idx="1044">
                  <c:v>8.4812304424999985E-2</c:v>
                </c:pt>
                <c:pt idx="1045">
                  <c:v>8.4628081299999991E-2</c:v>
                </c:pt>
                <c:pt idx="1046">
                  <c:v>8.43517466125E-2</c:v>
                </c:pt>
                <c:pt idx="1047">
                  <c:v>8.407541192500001E-2</c:v>
                </c:pt>
                <c:pt idx="1048">
                  <c:v>8.3891188800000002E-2</c:v>
                </c:pt>
                <c:pt idx="1049">
                  <c:v>8.3543233337499995E-2</c:v>
                </c:pt>
                <c:pt idx="1050">
                  <c:v>8.3195277875000001E-2</c:v>
                </c:pt>
                <c:pt idx="1051">
                  <c:v>8.2847322412500007E-2</c:v>
                </c:pt>
                <c:pt idx="1052">
                  <c:v>8.2325389218749989E-2</c:v>
                </c:pt>
                <c:pt idx="1053">
                  <c:v>8.1803456024999999E-2</c:v>
                </c:pt>
                <c:pt idx="1054">
                  <c:v>8.1455500562500005E-2</c:v>
                </c:pt>
                <c:pt idx="1055">
                  <c:v>8.1107545099999998E-2</c:v>
                </c:pt>
                <c:pt idx="1056">
                  <c:v>8.1302339087500008E-2</c:v>
                </c:pt>
                <c:pt idx="1057">
                  <c:v>8.1497133075000006E-2</c:v>
                </c:pt>
                <c:pt idx="1058">
                  <c:v>8.1789324056250001E-2</c:v>
                </c:pt>
                <c:pt idx="1059">
                  <c:v>8.2081515037499997E-2</c:v>
                </c:pt>
                <c:pt idx="1060">
                  <c:v>8.2276309024999994E-2</c:v>
                </c:pt>
                <c:pt idx="1061">
                  <c:v>8.2471103012499991E-2</c:v>
                </c:pt>
                <c:pt idx="1062">
                  <c:v>8.2665897000000002E-2</c:v>
                </c:pt>
                <c:pt idx="1063">
                  <c:v>8.2334562675E-2</c:v>
                </c:pt>
                <c:pt idx="1064">
                  <c:v>8.1837561187500019E-2</c:v>
                </c:pt>
                <c:pt idx="1065">
                  <c:v>8.1340559700000009E-2</c:v>
                </c:pt>
                <c:pt idx="1066">
                  <c:v>8.1009225375000007E-2</c:v>
                </c:pt>
                <c:pt idx="1067">
                  <c:v>8.0677891050000006E-2</c:v>
                </c:pt>
                <c:pt idx="1068">
                  <c:v>8.0346556725000004E-2</c:v>
                </c:pt>
                <c:pt idx="1069">
                  <c:v>8.0015222400000002E-2</c:v>
                </c:pt>
                <c:pt idx="1070">
                  <c:v>7.9810449675000006E-2</c:v>
                </c:pt>
                <c:pt idx="1071">
                  <c:v>7.9605676949999996E-2</c:v>
                </c:pt>
                <c:pt idx="1072">
                  <c:v>7.9469161799999993E-2</c:v>
                </c:pt>
                <c:pt idx="1073">
                  <c:v>7.9332646649999991E-2</c:v>
                </c:pt>
                <c:pt idx="1074">
                  <c:v>7.9196131499999989E-2</c:v>
                </c:pt>
                <c:pt idx="1075">
                  <c:v>7.905961635E-2</c:v>
                </c:pt>
                <c:pt idx="1076">
                  <c:v>7.8901920787499996E-2</c:v>
                </c:pt>
                <c:pt idx="1077">
                  <c:v>7.8838379550000004E-2</c:v>
                </c:pt>
                <c:pt idx="1078">
                  <c:v>7.8796018725E-2</c:v>
                </c:pt>
                <c:pt idx="1079">
                  <c:v>7.8753657899999996E-2</c:v>
                </c:pt>
                <c:pt idx="1080">
                  <c:v>7.8711297074999992E-2</c:v>
                </c:pt>
                <c:pt idx="1081">
                  <c:v>7.8668936249999988E-2</c:v>
                </c:pt>
                <c:pt idx="1082">
                  <c:v>7.8605395012499996E-2</c:v>
                </c:pt>
                <c:pt idx="1083">
                  <c:v>7.8379866624999989E-2</c:v>
                </c:pt>
                <c:pt idx="1084">
                  <c:v>7.8175518649999998E-2</c:v>
                </c:pt>
                <c:pt idx="1085">
                  <c:v>7.7971170674999993E-2</c:v>
                </c:pt>
                <c:pt idx="1086">
                  <c:v>7.7766822699999988E-2</c:v>
                </c:pt>
                <c:pt idx="1087">
                  <c:v>7.7562474724999997E-2</c:v>
                </c:pt>
                <c:pt idx="1088">
                  <c:v>7.7255952762499996E-2</c:v>
                </c:pt>
                <c:pt idx="1089">
                  <c:v>7.6949430799999996E-2</c:v>
                </c:pt>
                <c:pt idx="1090">
                  <c:v>7.6717229525E-2</c:v>
                </c:pt>
                <c:pt idx="1091">
                  <c:v>7.6485028250000003E-2</c:v>
                </c:pt>
                <c:pt idx="1092">
                  <c:v>7.6252826974999993E-2</c:v>
                </c:pt>
                <c:pt idx="1093">
                  <c:v>7.6020625699999997E-2</c:v>
                </c:pt>
                <c:pt idx="1094">
                  <c:v>7.5788424425000001E-2</c:v>
                </c:pt>
                <c:pt idx="1095">
                  <c:v>7.5440122512499985E-2</c:v>
                </c:pt>
                <c:pt idx="1096">
                  <c:v>7.5091820599999998E-2</c:v>
                </c:pt>
                <c:pt idx="1097">
                  <c:v>7.5106375199999992E-2</c:v>
                </c:pt>
                <c:pt idx="1098">
                  <c:v>7.51209298E-2</c:v>
                </c:pt>
                <c:pt idx="1099">
                  <c:v>7.5135484400000008E-2</c:v>
                </c:pt>
                <c:pt idx="1100">
                  <c:v>7.5150039000000002E-2</c:v>
                </c:pt>
                <c:pt idx="1101">
                  <c:v>7.5171870899999993E-2</c:v>
                </c:pt>
                <c:pt idx="1102">
                  <c:v>7.5193702800000012E-2</c:v>
                </c:pt>
                <c:pt idx="1103">
                  <c:v>7.5208257400000006E-2</c:v>
                </c:pt>
                <c:pt idx="1104">
                  <c:v>7.5065546625000007E-2</c:v>
                </c:pt>
                <c:pt idx="1105">
                  <c:v>7.4922835850000008E-2</c:v>
                </c:pt>
                <c:pt idx="1106">
                  <c:v>7.4780125075000009E-2</c:v>
                </c:pt>
                <c:pt idx="1107">
                  <c:v>7.4566058912500011E-2</c:v>
                </c:pt>
                <c:pt idx="1108">
                  <c:v>7.4351992750000012E-2</c:v>
                </c:pt>
                <c:pt idx="1109">
                  <c:v>7.4209281975000013E-2</c:v>
                </c:pt>
                <c:pt idx="1110">
                  <c:v>7.40665712E-2</c:v>
                </c:pt>
                <c:pt idx="1111">
                  <c:v>7.4124591925000011E-2</c:v>
                </c:pt>
                <c:pt idx="1112">
                  <c:v>7.4182612650000007E-2</c:v>
                </c:pt>
                <c:pt idx="1113">
                  <c:v>7.4269643737500002E-2</c:v>
                </c:pt>
                <c:pt idx="1114">
                  <c:v>7.4356674824999996E-2</c:v>
                </c:pt>
                <c:pt idx="1115">
                  <c:v>7.4414695549999993E-2</c:v>
                </c:pt>
                <c:pt idx="1116">
                  <c:v>7.4472716274999989E-2</c:v>
                </c:pt>
                <c:pt idx="1117">
                  <c:v>7.4530737E-2</c:v>
                </c:pt>
                <c:pt idx="1118">
                  <c:v>7.4406307775E-2</c:v>
                </c:pt>
                <c:pt idx="1119">
                  <c:v>7.4219663937499999E-2</c:v>
                </c:pt>
                <c:pt idx="1120">
                  <c:v>7.4033020099999999E-2</c:v>
                </c:pt>
                <c:pt idx="1121">
                  <c:v>7.3908590874999999E-2</c:v>
                </c:pt>
                <c:pt idx="1122">
                  <c:v>7.3784161649999999E-2</c:v>
                </c:pt>
                <c:pt idx="1123">
                  <c:v>7.3659732424999999E-2</c:v>
                </c:pt>
                <c:pt idx="1124">
                  <c:v>7.3535303199999999E-2</c:v>
                </c:pt>
                <c:pt idx="1125">
                  <c:v>7.3050627231249998E-2</c:v>
                </c:pt>
                <c:pt idx="1126">
                  <c:v>7.2565951262499997E-2</c:v>
                </c:pt>
                <c:pt idx="1127">
                  <c:v>7.2242833950000002E-2</c:v>
                </c:pt>
                <c:pt idx="1128">
                  <c:v>7.1919716637500006E-2</c:v>
                </c:pt>
                <c:pt idx="1129">
                  <c:v>7.159659932500001E-2</c:v>
                </c:pt>
                <c:pt idx="1130">
                  <c:v>7.12734820125E-2</c:v>
                </c:pt>
                <c:pt idx="1131">
                  <c:v>7.0950364700000004E-2</c:v>
                </c:pt>
                <c:pt idx="1132">
                  <c:v>7.1021464156249992E-2</c:v>
                </c:pt>
                <c:pt idx="1133">
                  <c:v>7.1092563612499993E-2</c:v>
                </c:pt>
                <c:pt idx="1134">
                  <c:v>7.1139963249999993E-2</c:v>
                </c:pt>
                <c:pt idx="1135">
                  <c:v>7.1187362887499994E-2</c:v>
                </c:pt>
                <c:pt idx="1136">
                  <c:v>7.1234762524999995E-2</c:v>
                </c:pt>
                <c:pt idx="1137">
                  <c:v>7.1282162162499996E-2</c:v>
                </c:pt>
                <c:pt idx="1138">
                  <c:v>7.1362182174999997E-2</c:v>
                </c:pt>
                <c:pt idx="1139">
                  <c:v>7.1460043299999998E-2</c:v>
                </c:pt>
                <c:pt idx="1140">
                  <c:v>7.1525284049999999E-2</c:v>
                </c:pt>
                <c:pt idx="1141">
                  <c:v>7.1590524799999999E-2</c:v>
                </c:pt>
                <c:pt idx="1142">
                  <c:v>7.165576555E-2</c:v>
                </c:pt>
                <c:pt idx="1143">
                  <c:v>7.1721006300000001E-2</c:v>
                </c:pt>
                <c:pt idx="1144">
                  <c:v>7.1818867425000002E-2</c:v>
                </c:pt>
                <c:pt idx="1145">
                  <c:v>7.1829979550000006E-2</c:v>
                </c:pt>
                <c:pt idx="1146">
                  <c:v>7.180847130000001E-2</c:v>
                </c:pt>
                <c:pt idx="1147">
                  <c:v>7.1786963050000013E-2</c:v>
                </c:pt>
                <c:pt idx="1148">
                  <c:v>7.1765454800000003E-2</c:v>
                </c:pt>
                <c:pt idx="1149">
                  <c:v>7.1743946549999993E-2</c:v>
                </c:pt>
                <c:pt idx="1150">
                  <c:v>7.1711684174999998E-2</c:v>
                </c:pt>
                <c:pt idx="1151">
                  <c:v>7.1679421800000004E-2</c:v>
                </c:pt>
                <c:pt idx="1152">
                  <c:v>7.1611215950000001E-2</c:v>
                </c:pt>
                <c:pt idx="1153">
                  <c:v>7.1543010099999998E-2</c:v>
                </c:pt>
                <c:pt idx="1154">
                  <c:v>7.1474804249999996E-2</c:v>
                </c:pt>
                <c:pt idx="1155">
                  <c:v>7.1406598399999993E-2</c:v>
                </c:pt>
                <c:pt idx="1156">
                  <c:v>7.1304289624999989E-2</c:v>
                </c:pt>
                <c:pt idx="1157">
                  <c:v>7.1201980849999985E-2</c:v>
                </c:pt>
                <c:pt idx="1158">
                  <c:v>7.1133774999999996E-2</c:v>
                </c:pt>
                <c:pt idx="1159">
                  <c:v>7.1112062050000008E-2</c:v>
                </c:pt>
                <c:pt idx="1160">
                  <c:v>7.1090349100000005E-2</c:v>
                </c:pt>
                <c:pt idx="1161">
                  <c:v>7.1068636150000003E-2</c:v>
                </c:pt>
                <c:pt idx="1162">
                  <c:v>7.1046923200000001E-2</c:v>
                </c:pt>
                <c:pt idx="1163">
                  <c:v>7.1014353774999997E-2</c:v>
                </c:pt>
                <c:pt idx="1164">
                  <c:v>7.0981784349999993E-2</c:v>
                </c:pt>
                <c:pt idx="1165">
                  <c:v>7.0960071400000005E-2</c:v>
                </c:pt>
                <c:pt idx="1166">
                  <c:v>7.0916340475000006E-2</c:v>
                </c:pt>
                <c:pt idx="1167">
                  <c:v>7.0872609549999993E-2</c:v>
                </c:pt>
                <c:pt idx="1168">
                  <c:v>7.0828878624999994E-2</c:v>
                </c:pt>
                <c:pt idx="1169">
                  <c:v>7.0763282237500003E-2</c:v>
                </c:pt>
                <c:pt idx="1170">
                  <c:v>7.0697685849999997E-2</c:v>
                </c:pt>
                <c:pt idx="1171">
                  <c:v>7.0653954924999998E-2</c:v>
                </c:pt>
                <c:pt idx="1172">
                  <c:v>7.0610223999999999E-2</c:v>
                </c:pt>
                <c:pt idx="1173">
                  <c:v>7.0708095287499995E-2</c:v>
                </c:pt>
                <c:pt idx="1174">
                  <c:v>7.0805966575000004E-2</c:v>
                </c:pt>
                <c:pt idx="1175">
                  <c:v>7.0952773506250011E-2</c:v>
                </c:pt>
                <c:pt idx="1176">
                  <c:v>7.1099580437500004E-2</c:v>
                </c:pt>
                <c:pt idx="1177">
                  <c:v>7.1197451724999999E-2</c:v>
                </c:pt>
                <c:pt idx="1178">
                  <c:v>7.1295323012499995E-2</c:v>
                </c:pt>
                <c:pt idx="1179">
                  <c:v>7.1393194300000004E-2</c:v>
                </c:pt>
                <c:pt idx="1180">
                  <c:v>7.1395376075000017E-2</c:v>
                </c:pt>
                <c:pt idx="1181">
                  <c:v>7.1398648737500015E-2</c:v>
                </c:pt>
                <c:pt idx="1182">
                  <c:v>7.1401921400000012E-2</c:v>
                </c:pt>
                <c:pt idx="1183">
                  <c:v>7.1404103175000011E-2</c:v>
                </c:pt>
                <c:pt idx="1184">
                  <c:v>7.140628495000001E-2</c:v>
                </c:pt>
                <c:pt idx="1185">
                  <c:v>7.1408466725000008E-2</c:v>
                </c:pt>
                <c:pt idx="1186">
                  <c:v>7.1410648500000007E-2</c:v>
                </c:pt>
                <c:pt idx="1187">
                  <c:v>7.1453362612500015E-2</c:v>
                </c:pt>
                <c:pt idx="1188">
                  <c:v>7.1517433781250001E-2</c:v>
                </c:pt>
                <c:pt idx="1189">
                  <c:v>7.1581504950000013E-2</c:v>
                </c:pt>
                <c:pt idx="1190">
                  <c:v>7.1624219062500008E-2</c:v>
                </c:pt>
                <c:pt idx="1191">
                  <c:v>7.1666933175000003E-2</c:v>
                </c:pt>
                <c:pt idx="1192">
                  <c:v>7.1709647287500011E-2</c:v>
                </c:pt>
                <c:pt idx="1193">
                  <c:v>7.1752361400000006E-2</c:v>
                </c:pt>
                <c:pt idx="1194">
                  <c:v>7.1692647881250016E-2</c:v>
                </c:pt>
                <c:pt idx="1195">
                  <c:v>7.1632934362500011E-2</c:v>
                </c:pt>
                <c:pt idx="1196">
                  <c:v>7.1593125350000009E-2</c:v>
                </c:pt>
                <c:pt idx="1197">
                  <c:v>7.1553316337500006E-2</c:v>
                </c:pt>
                <c:pt idx="1198">
                  <c:v>7.1513507325000003E-2</c:v>
                </c:pt>
                <c:pt idx="1199">
                  <c:v>7.14736983125E-2</c:v>
                </c:pt>
                <c:pt idx="1200">
                  <c:v>7.1461329318749989E-2</c:v>
                </c:pt>
                <c:pt idx="1201">
                  <c:v>7.154364937499999E-2</c:v>
                </c:pt>
                <c:pt idx="1202">
                  <c:v>7.15985294125E-2</c:v>
                </c:pt>
                <c:pt idx="1203">
                  <c:v>7.1653409449999997E-2</c:v>
                </c:pt>
                <c:pt idx="1204">
                  <c:v>7.1708289487499993E-2</c:v>
                </c:pt>
                <c:pt idx="1205">
                  <c:v>7.1763169525000003E-2</c:v>
                </c:pt>
                <c:pt idx="1206">
                  <c:v>7.18180495625E-2</c:v>
                </c:pt>
                <c:pt idx="1207">
                  <c:v>7.1807834668750001E-2</c:v>
                </c:pt>
                <c:pt idx="1208">
                  <c:v>7.1612549875000001E-2</c:v>
                </c:pt>
                <c:pt idx="1209">
                  <c:v>7.1482360012499996E-2</c:v>
                </c:pt>
                <c:pt idx="1210">
                  <c:v>7.1352170150000005E-2</c:v>
                </c:pt>
                <c:pt idx="1211">
                  <c:v>7.12219802875E-2</c:v>
                </c:pt>
                <c:pt idx="1212">
                  <c:v>7.1091790424999995E-2</c:v>
                </c:pt>
                <c:pt idx="1213">
                  <c:v>7.0896505631249995E-2</c:v>
                </c:pt>
                <c:pt idx="1214">
                  <c:v>7.0909253775E-2</c:v>
                </c:pt>
                <c:pt idx="1215">
                  <c:v>7.098709685E-2</c:v>
                </c:pt>
                <c:pt idx="1216">
                  <c:v>7.1064939925000001E-2</c:v>
                </c:pt>
                <c:pt idx="1217">
                  <c:v>7.1142783000000001E-2</c:v>
                </c:pt>
                <c:pt idx="1218">
                  <c:v>7.1220626075000001E-2</c:v>
                </c:pt>
                <c:pt idx="1219">
                  <c:v>7.1298469150000002E-2</c:v>
                </c:pt>
                <c:pt idx="1220">
                  <c:v>7.1415233762500002E-2</c:v>
                </c:pt>
                <c:pt idx="1221">
                  <c:v>7.1554930650000015E-2</c:v>
                </c:pt>
                <c:pt idx="1222">
                  <c:v>7.1655706000000013E-2</c:v>
                </c:pt>
                <c:pt idx="1223">
                  <c:v>7.1756481350000012E-2</c:v>
                </c:pt>
                <c:pt idx="1224">
                  <c:v>7.1857256700000011E-2</c:v>
                </c:pt>
                <c:pt idx="1225">
                  <c:v>7.1958032050000009E-2</c:v>
                </c:pt>
                <c:pt idx="1226">
                  <c:v>7.2109195075000007E-2</c:v>
                </c:pt>
                <c:pt idx="1227">
                  <c:v>7.2260358100000005E-2</c:v>
                </c:pt>
                <c:pt idx="1228">
                  <c:v>7.2330591312499998E-2</c:v>
                </c:pt>
                <c:pt idx="1229">
                  <c:v>7.2400824525000004E-2</c:v>
                </c:pt>
                <c:pt idx="1230">
                  <c:v>7.2471057737500011E-2</c:v>
                </c:pt>
                <c:pt idx="1231">
                  <c:v>7.2541290950000004E-2</c:v>
                </c:pt>
                <c:pt idx="1232">
                  <c:v>7.2646640768749993E-2</c:v>
                </c:pt>
                <c:pt idx="1233">
                  <c:v>7.2751990587500009E-2</c:v>
                </c:pt>
                <c:pt idx="1234">
                  <c:v>7.2822223800000002E-2</c:v>
                </c:pt>
                <c:pt idx="1235">
                  <c:v>7.2808215037499999E-2</c:v>
                </c:pt>
                <c:pt idx="1236">
                  <c:v>7.2794206274999995E-2</c:v>
                </c:pt>
                <c:pt idx="1237">
                  <c:v>7.2780197512500006E-2</c:v>
                </c:pt>
                <c:pt idx="1238">
                  <c:v>7.2766188750000002E-2</c:v>
                </c:pt>
                <c:pt idx="1239">
                  <c:v>7.2745175606250004E-2</c:v>
                </c:pt>
                <c:pt idx="1240">
                  <c:v>7.2724162462500005E-2</c:v>
                </c:pt>
                <c:pt idx="1241">
                  <c:v>7.2710153700000002E-2</c:v>
                </c:pt>
                <c:pt idx="1242">
                  <c:v>7.2772727087500003E-2</c:v>
                </c:pt>
                <c:pt idx="1243">
                  <c:v>7.2835300475000003E-2</c:v>
                </c:pt>
                <c:pt idx="1244">
                  <c:v>7.2897873862500004E-2</c:v>
                </c:pt>
                <c:pt idx="1245">
                  <c:v>7.2991733943749998E-2</c:v>
                </c:pt>
                <c:pt idx="1246">
                  <c:v>7.3085594025000006E-2</c:v>
                </c:pt>
                <c:pt idx="1247">
                  <c:v>7.3148167412499993E-2</c:v>
                </c:pt>
                <c:pt idx="1248">
                  <c:v>7.3210740799999993E-2</c:v>
                </c:pt>
                <c:pt idx="1249">
                  <c:v>7.3276862612499993E-2</c:v>
                </c:pt>
                <c:pt idx="1250">
                  <c:v>7.3342984424999993E-2</c:v>
                </c:pt>
                <c:pt idx="1251">
                  <c:v>7.3409106237499994E-2</c:v>
                </c:pt>
                <c:pt idx="1252">
                  <c:v>7.3508288956250001E-2</c:v>
                </c:pt>
                <c:pt idx="1253">
                  <c:v>7.3607471674999994E-2</c:v>
                </c:pt>
                <c:pt idx="1254">
                  <c:v>7.3673593487499994E-2</c:v>
                </c:pt>
                <c:pt idx="1255">
                  <c:v>7.3739715299999994E-2</c:v>
                </c:pt>
                <c:pt idx="1256">
                  <c:v>7.3770440800000003E-2</c:v>
                </c:pt>
                <c:pt idx="1257">
                  <c:v>7.3801166299999998E-2</c:v>
                </c:pt>
                <c:pt idx="1258">
                  <c:v>7.3847254549999991E-2</c:v>
                </c:pt>
                <c:pt idx="1259">
                  <c:v>7.3893342799999984E-2</c:v>
                </c:pt>
                <c:pt idx="1260">
                  <c:v>7.3924068299999993E-2</c:v>
                </c:pt>
                <c:pt idx="1261">
                  <c:v>7.3954793800000002E-2</c:v>
                </c:pt>
                <c:pt idx="1262">
                  <c:v>7.3985519299999997E-2</c:v>
                </c:pt>
                <c:pt idx="1263">
                  <c:v>7.4018707200000006E-2</c:v>
                </c:pt>
                <c:pt idx="1264">
                  <c:v>7.4051895100000001E-2</c:v>
                </c:pt>
                <c:pt idx="1265">
                  <c:v>7.4101676950000001E-2</c:v>
                </c:pt>
                <c:pt idx="1266">
                  <c:v>7.41514588E-2</c:v>
                </c:pt>
                <c:pt idx="1267">
                  <c:v>7.4184646699999995E-2</c:v>
                </c:pt>
                <c:pt idx="1268">
                  <c:v>7.4217834600000004E-2</c:v>
                </c:pt>
                <c:pt idx="1269">
                  <c:v>7.42510225E-2</c:v>
                </c:pt>
                <c:pt idx="1270">
                  <c:v>7.4468238825000005E-2</c:v>
                </c:pt>
                <c:pt idx="1271">
                  <c:v>7.4794063312499992E-2</c:v>
                </c:pt>
                <c:pt idx="1272">
                  <c:v>7.5119887800000007E-2</c:v>
                </c:pt>
                <c:pt idx="1273">
                  <c:v>7.5337104124999998E-2</c:v>
                </c:pt>
                <c:pt idx="1274">
                  <c:v>7.5554320450000004E-2</c:v>
                </c:pt>
                <c:pt idx="1275">
                  <c:v>7.5771536775000009E-2</c:v>
                </c:pt>
                <c:pt idx="1276">
                  <c:v>7.59887531E-2</c:v>
                </c:pt>
                <c:pt idx="1277">
                  <c:v>7.6130520387499998E-2</c:v>
                </c:pt>
                <c:pt idx="1278">
                  <c:v>7.634317131875E-2</c:v>
                </c:pt>
                <c:pt idx="1279">
                  <c:v>7.6555822250000002E-2</c:v>
                </c:pt>
                <c:pt idx="1280">
                  <c:v>7.6697589537499999E-2</c:v>
                </c:pt>
                <c:pt idx="1281">
                  <c:v>7.683935682500001E-2</c:v>
                </c:pt>
                <c:pt idx="1282">
                  <c:v>7.6981124112500007E-2</c:v>
                </c:pt>
                <c:pt idx="1283">
                  <c:v>7.7122891400000004E-2</c:v>
                </c:pt>
                <c:pt idx="1284">
                  <c:v>7.7262215374999998E-2</c:v>
                </c:pt>
                <c:pt idx="1285">
                  <c:v>7.7401539350000007E-2</c:v>
                </c:pt>
                <c:pt idx="1286">
                  <c:v>7.7494422000000007E-2</c:v>
                </c:pt>
                <c:pt idx="1287">
                  <c:v>7.7587304650000008E-2</c:v>
                </c:pt>
                <c:pt idx="1288">
                  <c:v>7.7680187300000009E-2</c:v>
                </c:pt>
                <c:pt idx="1289">
                  <c:v>7.7773069949999996E-2</c:v>
                </c:pt>
                <c:pt idx="1290">
                  <c:v>7.7865952599999996E-2</c:v>
                </c:pt>
                <c:pt idx="1291">
                  <c:v>7.7936491412500003E-2</c:v>
                </c:pt>
                <c:pt idx="1292">
                  <c:v>7.8007030224999996E-2</c:v>
                </c:pt>
                <c:pt idx="1293">
                  <c:v>7.8054056099999991E-2</c:v>
                </c:pt>
                <c:pt idx="1294">
                  <c:v>7.8101081974999986E-2</c:v>
                </c:pt>
                <c:pt idx="1295">
                  <c:v>7.8148107849999995E-2</c:v>
                </c:pt>
                <c:pt idx="1296">
                  <c:v>7.8195133725000004E-2</c:v>
                </c:pt>
                <c:pt idx="1297">
                  <c:v>7.82421596E-2</c:v>
                </c:pt>
                <c:pt idx="1298">
                  <c:v>7.8578997068749989E-2</c:v>
                </c:pt>
                <c:pt idx="1299">
                  <c:v>7.8915834537499993E-2</c:v>
                </c:pt>
                <c:pt idx="1300">
                  <c:v>7.9140392849999991E-2</c:v>
                </c:pt>
                <c:pt idx="1301">
                  <c:v>7.9364951162499989E-2</c:v>
                </c:pt>
                <c:pt idx="1302">
                  <c:v>7.9589509474999987E-2</c:v>
                </c:pt>
                <c:pt idx="1303">
                  <c:v>7.9814067787499998E-2</c:v>
                </c:pt>
                <c:pt idx="1304">
                  <c:v>8.017562554999999E-2</c:v>
                </c:pt>
                <c:pt idx="1305">
                  <c:v>8.0586623899999987E-2</c:v>
                </c:pt>
                <c:pt idx="1306">
                  <c:v>8.086062279999999E-2</c:v>
                </c:pt>
                <c:pt idx="1307">
                  <c:v>8.1134621699999993E-2</c:v>
                </c:pt>
                <c:pt idx="1308">
                  <c:v>8.1408620599999995E-2</c:v>
                </c:pt>
                <c:pt idx="1309">
                  <c:v>8.1682619499999998E-2</c:v>
                </c:pt>
                <c:pt idx="1310">
                  <c:v>8.19566184E-2</c:v>
                </c:pt>
                <c:pt idx="1311">
                  <c:v>8.2319078768749998E-2</c:v>
                </c:pt>
                <c:pt idx="1312">
                  <c:v>8.2584463174999997E-2</c:v>
                </c:pt>
                <c:pt idx="1313">
                  <c:v>8.2761386112500002E-2</c:v>
                </c:pt>
                <c:pt idx="1314">
                  <c:v>8.2938309049999992E-2</c:v>
                </c:pt>
                <c:pt idx="1315">
                  <c:v>8.3115231987499996E-2</c:v>
                </c:pt>
                <c:pt idx="1316">
                  <c:v>8.3292154925E-2</c:v>
                </c:pt>
                <c:pt idx="1317">
                  <c:v>8.3469077862499991E-2</c:v>
                </c:pt>
                <c:pt idx="1318">
                  <c:v>8.3856456412500002E-2</c:v>
                </c:pt>
                <c:pt idx="1319">
                  <c:v>8.4487823249999996E-2</c:v>
                </c:pt>
                <c:pt idx="1320">
                  <c:v>8.4908734474999997E-2</c:v>
                </c:pt>
                <c:pt idx="1321">
                  <c:v>8.5329645699999998E-2</c:v>
                </c:pt>
                <c:pt idx="1322">
                  <c:v>8.5750556924999999E-2</c:v>
                </c:pt>
                <c:pt idx="1323">
                  <c:v>8.617146815E-2</c:v>
                </c:pt>
                <c:pt idx="1324">
                  <c:v>8.6802834987499994E-2</c:v>
                </c:pt>
                <c:pt idx="1325">
                  <c:v>8.72323607375E-2</c:v>
                </c:pt>
                <c:pt idx="1326">
                  <c:v>8.7451430875E-2</c:v>
                </c:pt>
                <c:pt idx="1327">
                  <c:v>8.7670501012499999E-2</c:v>
                </c:pt>
                <c:pt idx="1328">
                  <c:v>8.7889571149999998E-2</c:v>
                </c:pt>
                <c:pt idx="1329">
                  <c:v>8.8108641287499997E-2</c:v>
                </c:pt>
                <c:pt idx="1330">
                  <c:v>8.8327711424999997E-2</c:v>
                </c:pt>
                <c:pt idx="1331">
                  <c:v>8.8656316631249996E-2</c:v>
                </c:pt>
                <c:pt idx="1332">
                  <c:v>8.9357838324999994E-2</c:v>
                </c:pt>
                <c:pt idx="1333">
                  <c:v>8.9949824950000007E-2</c:v>
                </c:pt>
                <c:pt idx="1334">
                  <c:v>9.0541811575000006E-2</c:v>
                </c:pt>
                <c:pt idx="1335">
                  <c:v>9.1133798200000005E-2</c:v>
                </c:pt>
                <c:pt idx="1336">
                  <c:v>9.1725784825000004E-2</c:v>
                </c:pt>
                <c:pt idx="1337">
                  <c:v>9.2317771450000002E-2</c:v>
                </c:pt>
                <c:pt idx="1338">
                  <c:v>9.3205751387500008E-2</c:v>
                </c:pt>
                <c:pt idx="1339">
                  <c:v>9.3650998687500001E-2</c:v>
                </c:pt>
                <c:pt idx="1340">
                  <c:v>9.3800252675000001E-2</c:v>
                </c:pt>
                <c:pt idx="1341">
                  <c:v>9.3949506662500001E-2</c:v>
                </c:pt>
                <c:pt idx="1342">
                  <c:v>9.4098760650000002E-2</c:v>
                </c:pt>
                <c:pt idx="1343">
                  <c:v>9.4248014637500002E-2</c:v>
                </c:pt>
                <c:pt idx="1344">
                  <c:v>9.4471895618749996E-2</c:v>
                </c:pt>
                <c:pt idx="1345">
                  <c:v>9.4695776600000003E-2</c:v>
                </c:pt>
                <c:pt idx="1346">
                  <c:v>9.4839161762499999E-2</c:v>
                </c:pt>
                <c:pt idx="1347">
                  <c:v>9.4982546924999994E-2</c:v>
                </c:pt>
                <c:pt idx="1348">
                  <c:v>9.5125932087500004E-2</c:v>
                </c:pt>
                <c:pt idx="1349">
                  <c:v>9.5269317249999999E-2</c:v>
                </c:pt>
                <c:pt idx="1350">
                  <c:v>9.5412702412499995E-2</c:v>
                </c:pt>
                <c:pt idx="1351">
                  <c:v>9.5627780156250008E-2</c:v>
                </c:pt>
                <c:pt idx="1352">
                  <c:v>9.5842857899999995E-2</c:v>
                </c:pt>
                <c:pt idx="1353">
                  <c:v>9.5769447612500003E-2</c:v>
                </c:pt>
                <c:pt idx="1354">
                  <c:v>9.5696037324999997E-2</c:v>
                </c:pt>
                <c:pt idx="1355">
                  <c:v>9.5622627037499991E-2</c:v>
                </c:pt>
                <c:pt idx="1356">
                  <c:v>9.5549216749999999E-2</c:v>
                </c:pt>
                <c:pt idx="1357">
                  <c:v>9.5475806462500007E-2</c:v>
                </c:pt>
                <c:pt idx="1358">
                  <c:v>9.5365691031250005E-2</c:v>
                </c:pt>
                <c:pt idx="1359">
                  <c:v>9.5255575600000003E-2</c:v>
                </c:pt>
                <c:pt idx="1360">
                  <c:v>9.5596026750000007E-2</c:v>
                </c:pt>
                <c:pt idx="1361">
                  <c:v>9.5936477899999997E-2</c:v>
                </c:pt>
                <c:pt idx="1362">
                  <c:v>9.6276929049999987E-2</c:v>
                </c:pt>
                <c:pt idx="1363">
                  <c:v>9.6617380199999991E-2</c:v>
                </c:pt>
                <c:pt idx="1364">
                  <c:v>9.6957831349999996E-2</c:v>
                </c:pt>
                <c:pt idx="1365">
                  <c:v>9.7468508075000002E-2</c:v>
                </c:pt>
                <c:pt idx="1366">
                  <c:v>9.7979184799999994E-2</c:v>
                </c:pt>
                <c:pt idx="1367">
                  <c:v>9.8064840212500004E-2</c:v>
                </c:pt>
                <c:pt idx="1368">
                  <c:v>9.8150495625E-2</c:v>
                </c:pt>
                <c:pt idx="1369">
                  <c:v>9.8236151037499997E-2</c:v>
                </c:pt>
                <c:pt idx="1370">
                  <c:v>9.8321806449999993E-2</c:v>
                </c:pt>
                <c:pt idx="1371">
                  <c:v>9.840746186249999E-2</c:v>
                </c:pt>
                <c:pt idx="1372">
                  <c:v>9.8535944981250012E-2</c:v>
                </c:pt>
                <c:pt idx="1373">
                  <c:v>9.8664428100000007E-2</c:v>
                </c:pt>
                <c:pt idx="1374">
                  <c:v>9.8857118625000004E-2</c:v>
                </c:pt>
                <c:pt idx="1375">
                  <c:v>9.9049809150000001E-2</c:v>
                </c:pt>
                <c:pt idx="1376">
                  <c:v>9.9242499674999998E-2</c:v>
                </c:pt>
                <c:pt idx="1377">
                  <c:v>9.9435190199999995E-2</c:v>
                </c:pt>
                <c:pt idx="1378">
                  <c:v>9.9627880724999993E-2</c:v>
                </c:pt>
                <c:pt idx="1379">
                  <c:v>9.9916916512499995E-2</c:v>
                </c:pt>
                <c:pt idx="1380">
                  <c:v>0.1002059523</c:v>
                </c:pt>
                <c:pt idx="1381">
                  <c:v>0.10031722285</c:v>
                </c:pt>
                <c:pt idx="1382">
                  <c:v>0.1004284934</c:v>
                </c:pt>
                <c:pt idx="1383">
                  <c:v>0.10053976395</c:v>
                </c:pt>
                <c:pt idx="1384">
                  <c:v>0.1006510345</c:v>
                </c:pt>
                <c:pt idx="1385">
                  <c:v>0.10081794032499999</c:v>
                </c:pt>
                <c:pt idx="1386">
                  <c:v>0.10098484615</c:v>
                </c:pt>
                <c:pt idx="1387">
                  <c:v>0.1010961167</c:v>
                </c:pt>
                <c:pt idx="1388">
                  <c:v>0.10137105806249999</c:v>
                </c:pt>
                <c:pt idx="1389">
                  <c:v>0.10164599942499999</c:v>
                </c:pt>
                <c:pt idx="1390">
                  <c:v>0.1019209407875</c:v>
                </c:pt>
                <c:pt idx="1391">
                  <c:v>0.10219588215</c:v>
                </c:pt>
                <c:pt idx="1392">
                  <c:v>0.10260829419375</c:v>
                </c:pt>
                <c:pt idx="1393">
                  <c:v>0.10302070623750001</c:v>
                </c:pt>
                <c:pt idx="1394">
                  <c:v>0.1032956476</c:v>
                </c:pt>
                <c:pt idx="1395">
                  <c:v>0.10336764817499999</c:v>
                </c:pt>
                <c:pt idx="1396">
                  <c:v>0.10343964875</c:v>
                </c:pt>
                <c:pt idx="1397">
                  <c:v>0.103511649325</c:v>
                </c:pt>
                <c:pt idx="1398">
                  <c:v>0.10358364989999999</c:v>
                </c:pt>
                <c:pt idx="1399">
                  <c:v>0.1036916507625</c:v>
                </c:pt>
                <c:pt idx="1400">
                  <c:v>0.10379965162499999</c:v>
                </c:pt>
                <c:pt idx="1401">
                  <c:v>0.1038716522</c:v>
                </c:pt>
                <c:pt idx="1402">
                  <c:v>0.10406172155</c:v>
                </c:pt>
                <c:pt idx="1403">
                  <c:v>0.1042517909</c:v>
                </c:pt>
                <c:pt idx="1404">
                  <c:v>0.10444186025</c:v>
                </c:pt>
                <c:pt idx="1405">
                  <c:v>0.10463192960000001</c:v>
                </c:pt>
                <c:pt idx="1406">
                  <c:v>0.10491703362500002</c:v>
                </c:pt>
                <c:pt idx="1407">
                  <c:v>0.10520213765</c:v>
                </c:pt>
                <c:pt idx="1408">
                  <c:v>0.105392207</c:v>
                </c:pt>
                <c:pt idx="1409">
                  <c:v>0.10534450983749999</c:v>
                </c:pt>
                <c:pt idx="1410">
                  <c:v>0.10529681267499999</c:v>
                </c:pt>
                <c:pt idx="1411">
                  <c:v>0.10524911551249999</c:v>
                </c:pt>
                <c:pt idx="1412">
                  <c:v>0.10520141834999999</c:v>
                </c:pt>
                <c:pt idx="1413">
                  <c:v>0.10512987260624999</c:v>
                </c:pt>
                <c:pt idx="1414">
                  <c:v>0.1050583268625</c:v>
                </c:pt>
                <c:pt idx="1415">
                  <c:v>0.1050106297</c:v>
                </c:pt>
                <c:pt idx="1416">
                  <c:v>0.10512991329999999</c:v>
                </c:pt>
                <c:pt idx="1417">
                  <c:v>0.10524919689999999</c:v>
                </c:pt>
                <c:pt idx="1418">
                  <c:v>0.1053684805</c:v>
                </c:pt>
                <c:pt idx="1419">
                  <c:v>0.10548776409999999</c:v>
                </c:pt>
                <c:pt idx="1420">
                  <c:v>0.10566668949999999</c:v>
                </c:pt>
                <c:pt idx="1421">
                  <c:v>0.1058456149</c:v>
                </c:pt>
                <c:pt idx="1422">
                  <c:v>0.1059648985</c:v>
                </c:pt>
                <c:pt idx="1423">
                  <c:v>0.10616622138750001</c:v>
                </c:pt>
                <c:pt idx="1424">
                  <c:v>0.106367544275</c:v>
                </c:pt>
                <c:pt idx="1425">
                  <c:v>0.1065688671625</c:v>
                </c:pt>
                <c:pt idx="1426">
                  <c:v>0.10677019004999999</c:v>
                </c:pt>
                <c:pt idx="1427">
                  <c:v>0.10707217438125</c:v>
                </c:pt>
                <c:pt idx="1428">
                  <c:v>0.1073741587125</c:v>
                </c:pt>
                <c:pt idx="1429">
                  <c:v>0.10757548159999999</c:v>
                </c:pt>
                <c:pt idx="1430">
                  <c:v>0.10762283541249999</c:v>
                </c:pt>
                <c:pt idx="1431">
                  <c:v>0.10767018922499999</c:v>
                </c:pt>
                <c:pt idx="1432">
                  <c:v>0.1077175430375</c:v>
                </c:pt>
                <c:pt idx="1433">
                  <c:v>0.10776489685</c:v>
                </c:pt>
                <c:pt idx="1434">
                  <c:v>0.10783592756875</c:v>
                </c:pt>
                <c:pt idx="1435">
                  <c:v>0.10790695828750001</c:v>
                </c:pt>
                <c:pt idx="1436">
                  <c:v>0.1079543121</c:v>
                </c:pt>
                <c:pt idx="1437">
                  <c:v>0.1083294422125</c:v>
                </c:pt>
                <c:pt idx="1438">
                  <c:v>0.108704572325</c:v>
                </c:pt>
                <c:pt idx="1439">
                  <c:v>0.10907970243750001</c:v>
                </c:pt>
                <c:pt idx="1440">
                  <c:v>0.10945483255000001</c:v>
                </c:pt>
                <c:pt idx="1441">
                  <c:v>0.11001752771875001</c:v>
                </c:pt>
                <c:pt idx="1442">
                  <c:v>0.11058022288750001</c:v>
                </c:pt>
                <c:pt idx="1443">
                  <c:v>0.11095535300000001</c:v>
                </c:pt>
                <c:pt idx="1444">
                  <c:v>0.11110955718750001</c:v>
                </c:pt>
                <c:pt idx="1445">
                  <c:v>0.11126376137500001</c:v>
                </c:pt>
                <c:pt idx="1446">
                  <c:v>0.1114179655625</c:v>
                </c:pt>
                <c:pt idx="1447">
                  <c:v>0.11157216975000001</c:v>
                </c:pt>
                <c:pt idx="1448">
                  <c:v>0.11172637393750001</c:v>
                </c:pt>
                <c:pt idx="1449">
                  <c:v>0.11195768021874999</c:v>
                </c:pt>
                <c:pt idx="1450">
                  <c:v>0.1121889865</c:v>
                </c:pt>
                <c:pt idx="1451">
                  <c:v>0.11219412687499999</c:v>
                </c:pt>
                <c:pt idx="1452">
                  <c:v>0.11219926725</c:v>
                </c:pt>
                <c:pt idx="1453">
                  <c:v>0.112204407625</c:v>
                </c:pt>
                <c:pt idx="1454">
                  <c:v>0.11220954799999999</c:v>
                </c:pt>
                <c:pt idx="1455">
                  <c:v>0.112214688375</c:v>
                </c:pt>
                <c:pt idx="1456">
                  <c:v>0.1122223989375</c:v>
                </c:pt>
                <c:pt idx="1457">
                  <c:v>0.11223010949999999</c:v>
                </c:pt>
                <c:pt idx="1458">
                  <c:v>0.11216164343749999</c:v>
                </c:pt>
                <c:pt idx="1459">
                  <c:v>0.11209317737499999</c:v>
                </c:pt>
                <c:pt idx="1460">
                  <c:v>0.1120247113125</c:v>
                </c:pt>
                <c:pt idx="1461">
                  <c:v>0.11195624525</c:v>
                </c:pt>
                <c:pt idx="1462">
                  <c:v>0.11188777918750001</c:v>
                </c:pt>
                <c:pt idx="1463">
                  <c:v>0.11178508009374999</c:v>
                </c:pt>
                <c:pt idx="1464">
                  <c:v>0.111682381</c:v>
                </c:pt>
                <c:pt idx="1465">
                  <c:v>0.1126670645375</c:v>
                </c:pt>
                <c:pt idx="1466">
                  <c:v>0.113651748075</c:v>
                </c:pt>
                <c:pt idx="1467">
                  <c:v>0.11463643161250001</c:v>
                </c:pt>
                <c:pt idx="1468">
                  <c:v>0.11562111515000001</c:v>
                </c:pt>
                <c:pt idx="1469">
                  <c:v>0.11660579868750001</c:v>
                </c:pt>
                <c:pt idx="1470">
                  <c:v>0.11808282399375002</c:v>
                </c:pt>
                <c:pt idx="1471">
                  <c:v>0.11955984930000001</c:v>
                </c:pt>
                <c:pt idx="1472">
                  <c:v>0.11916181971250001</c:v>
                </c:pt>
                <c:pt idx="1473">
                  <c:v>0.118763790125</c:v>
                </c:pt>
                <c:pt idx="1474">
                  <c:v>0.1183657605375</c:v>
                </c:pt>
                <c:pt idx="1475">
                  <c:v>0.11796773095</c:v>
                </c:pt>
                <c:pt idx="1476">
                  <c:v>0.1175697013625</c:v>
                </c:pt>
                <c:pt idx="1477">
                  <c:v>0.11697265698125001</c:v>
                </c:pt>
                <c:pt idx="1478">
                  <c:v>0.1163756126</c:v>
                </c:pt>
                <c:pt idx="1479">
                  <c:v>0.1171746628875</c:v>
                </c:pt>
                <c:pt idx="1480">
                  <c:v>0.11797371317499999</c:v>
                </c:pt>
                <c:pt idx="1481">
                  <c:v>0.1187727634625</c:v>
                </c:pt>
                <c:pt idx="1482">
                  <c:v>0.11957181375000001</c:v>
                </c:pt>
                <c:pt idx="1483">
                  <c:v>0.1203708640375</c:v>
                </c:pt>
                <c:pt idx="1484">
                  <c:v>0.121169914325</c:v>
                </c:pt>
                <c:pt idx="1485">
                  <c:v>0.12236848975625</c:v>
                </c:pt>
                <c:pt idx="1486">
                  <c:v>0.1227502501375</c:v>
                </c:pt>
                <c:pt idx="1487">
                  <c:v>0.12273248537500001</c:v>
                </c:pt>
                <c:pt idx="1488">
                  <c:v>0.12271472061249999</c:v>
                </c:pt>
                <c:pt idx="1489">
                  <c:v>0.12269695585</c:v>
                </c:pt>
                <c:pt idx="1490">
                  <c:v>0.1226791910875</c:v>
                </c:pt>
                <c:pt idx="1491">
                  <c:v>0.12266142632499999</c:v>
                </c:pt>
                <c:pt idx="1492">
                  <c:v>0.12263477918124999</c:v>
                </c:pt>
                <c:pt idx="1493">
                  <c:v>0.1229542620375</c:v>
                </c:pt>
                <c:pt idx="1494">
                  <c:v>0.123282627275</c:v>
                </c:pt>
                <c:pt idx="1495">
                  <c:v>0.12361099251249999</c:v>
                </c:pt>
                <c:pt idx="1496">
                  <c:v>0.12393935774999999</c:v>
                </c:pt>
                <c:pt idx="1497">
                  <c:v>0.1242677229875</c:v>
                </c:pt>
                <c:pt idx="1498">
                  <c:v>0.12459608822499998</c:v>
                </c:pt>
                <c:pt idx="1499">
                  <c:v>0.12508863608124998</c:v>
                </c:pt>
                <c:pt idx="1500">
                  <c:v>0.12597387374999999</c:v>
                </c:pt>
                <c:pt idx="1501">
                  <c:v>0.1266949288</c:v>
                </c:pt>
                <c:pt idx="1502">
                  <c:v>0.12741598385</c:v>
                </c:pt>
                <c:pt idx="1503">
                  <c:v>0.1281370389</c:v>
                </c:pt>
                <c:pt idx="1504">
                  <c:v>0.12885809395</c:v>
                </c:pt>
                <c:pt idx="1505">
                  <c:v>0.129579149</c:v>
                </c:pt>
                <c:pt idx="1506">
                  <c:v>0.13030020405000001</c:v>
                </c:pt>
                <c:pt idx="1507">
                  <c:v>0.13105399508125001</c:v>
                </c:pt>
                <c:pt idx="1508">
                  <c:v>0.131152203025</c:v>
                </c:pt>
                <c:pt idx="1509">
                  <c:v>0.13121767498749998</c:v>
                </c:pt>
                <c:pt idx="1510">
                  <c:v>0.13128314694999998</c:v>
                </c:pt>
                <c:pt idx="1511">
                  <c:v>0.13134861891249999</c:v>
                </c:pt>
                <c:pt idx="1512">
                  <c:v>0.131414090875</c:v>
                </c:pt>
                <c:pt idx="1513">
                  <c:v>0.13147956283750001</c:v>
                </c:pt>
                <c:pt idx="1514">
                  <c:v>0.13166263564374997</c:v>
                </c:pt>
                <c:pt idx="1515">
                  <c:v>0.132015438175</c:v>
                </c:pt>
                <c:pt idx="1516">
                  <c:v>0.13225063986249999</c:v>
                </c:pt>
                <c:pt idx="1517">
                  <c:v>0.13248584154999998</c:v>
                </c:pt>
                <c:pt idx="1518">
                  <c:v>0.1327210432375</c:v>
                </c:pt>
                <c:pt idx="1519">
                  <c:v>0.13295624492499999</c:v>
                </c:pt>
                <c:pt idx="1520">
                  <c:v>0.13319144661249999</c:v>
                </c:pt>
                <c:pt idx="1521">
                  <c:v>0.13367223725624999</c:v>
                </c:pt>
                <c:pt idx="1522">
                  <c:v>0.13440900412500001</c:v>
                </c:pt>
                <c:pt idx="1523">
                  <c:v>0.13490018203750001</c:v>
                </c:pt>
                <c:pt idx="1524">
                  <c:v>0.13539135995000001</c:v>
                </c:pt>
                <c:pt idx="1525">
                  <c:v>0.13588253786250001</c:v>
                </c:pt>
                <c:pt idx="1526">
                  <c:v>0.13637371577500002</c:v>
                </c:pt>
                <c:pt idx="1527">
                  <c:v>0.13686489368749999</c:v>
                </c:pt>
                <c:pt idx="1528">
                  <c:v>0.13735607159999999</c:v>
                </c:pt>
                <c:pt idx="1529">
                  <c:v>0.13821890951249999</c:v>
                </c:pt>
                <c:pt idx="1530">
                  <c:v>0.13908174742499999</c:v>
                </c:pt>
                <c:pt idx="1531">
                  <c:v>0.13965697269999999</c:v>
                </c:pt>
                <c:pt idx="1532">
                  <c:v>0.140232197975</c:v>
                </c:pt>
                <c:pt idx="1533">
                  <c:v>0.14080742325000001</c:v>
                </c:pt>
                <c:pt idx="1534">
                  <c:v>0.14138264852499999</c:v>
                </c:pt>
                <c:pt idx="1535">
                  <c:v>0.1419578738</c:v>
                </c:pt>
                <c:pt idx="1536">
                  <c:v>0.14249095548125001</c:v>
                </c:pt>
                <c:pt idx="1537">
                  <c:v>0.14302403716250001</c:v>
                </c:pt>
                <c:pt idx="1538">
                  <c:v>0.14337942495</c:v>
                </c:pt>
                <c:pt idx="1539">
                  <c:v>0.1437348127375</c:v>
                </c:pt>
                <c:pt idx="1540">
                  <c:v>0.14409020052499999</c:v>
                </c:pt>
                <c:pt idx="1541">
                  <c:v>0.14444558831249998</c:v>
                </c:pt>
                <c:pt idx="1542">
                  <c:v>0.14480097610000001</c:v>
                </c:pt>
                <c:pt idx="1543">
                  <c:v>0.1448838201</c:v>
                </c:pt>
                <c:pt idx="1544">
                  <c:v>0.14500808609999999</c:v>
                </c:pt>
                <c:pt idx="1545">
                  <c:v>0.1451323521</c:v>
                </c:pt>
                <c:pt idx="1546">
                  <c:v>0.1452151961</c:v>
                </c:pt>
                <c:pt idx="1547">
                  <c:v>0.1452980401</c:v>
                </c:pt>
                <c:pt idx="1548">
                  <c:v>0.1453808841</c:v>
                </c:pt>
                <c:pt idx="1549">
                  <c:v>0.14546372809999999</c:v>
                </c:pt>
                <c:pt idx="1550">
                  <c:v>0.145489641625</c:v>
                </c:pt>
                <c:pt idx="1551">
                  <c:v>0.14551555514999998</c:v>
                </c:pt>
                <c:pt idx="1552">
                  <c:v>0.14555442543749997</c:v>
                </c:pt>
                <c:pt idx="1553">
                  <c:v>0.14559329572499999</c:v>
                </c:pt>
                <c:pt idx="1554">
                  <c:v>0.14561920924999999</c:v>
                </c:pt>
                <c:pt idx="1555">
                  <c:v>0.145645122775</c:v>
                </c:pt>
                <c:pt idx="1556">
                  <c:v>0.1456710363</c:v>
                </c:pt>
                <c:pt idx="1557">
                  <c:v>0.14738548371249999</c:v>
                </c:pt>
                <c:pt idx="1558">
                  <c:v>0.149099931125</c:v>
                </c:pt>
                <c:pt idx="1559">
                  <c:v>0.15167160224375001</c:v>
                </c:pt>
                <c:pt idx="1560">
                  <c:v>0.15424327336249999</c:v>
                </c:pt>
                <c:pt idx="1561">
                  <c:v>0.155957720775</c:v>
                </c:pt>
                <c:pt idx="1562">
                  <c:v>0.15767216818750002</c:v>
                </c:pt>
                <c:pt idx="1563">
                  <c:v>0.1593866156</c:v>
                </c:pt>
                <c:pt idx="1564">
                  <c:v>0.1583328439625</c:v>
                </c:pt>
                <c:pt idx="1565">
                  <c:v>0.15727907232499999</c:v>
                </c:pt>
                <c:pt idx="1566">
                  <c:v>0.15622530068750001</c:v>
                </c:pt>
                <c:pt idx="1567">
                  <c:v>0.15464464323124999</c:v>
                </c:pt>
                <c:pt idx="1568">
                  <c:v>0.15306398577500002</c:v>
                </c:pt>
                <c:pt idx="1569">
                  <c:v>0.15201021413750002</c:v>
                </c:pt>
                <c:pt idx="1570">
                  <c:v>0.15095644250000001</c:v>
                </c:pt>
                <c:pt idx="1571">
                  <c:v>0.15209454755000001</c:v>
                </c:pt>
                <c:pt idx="1572">
                  <c:v>0.15323265260000002</c:v>
                </c:pt>
                <c:pt idx="1573">
                  <c:v>0.15437075765000002</c:v>
                </c:pt>
                <c:pt idx="1574">
                  <c:v>0.1555088627</c:v>
                </c:pt>
                <c:pt idx="1575">
                  <c:v>0.15721602027499998</c:v>
                </c:pt>
                <c:pt idx="1576">
                  <c:v>0.15892317784999999</c:v>
                </c:pt>
                <c:pt idx="1577">
                  <c:v>0.16006128289999999</c:v>
                </c:pt>
                <c:pt idx="1578">
                  <c:v>0.16027778261249997</c:v>
                </c:pt>
                <c:pt idx="1579">
                  <c:v>0.16049428232499999</c:v>
                </c:pt>
                <c:pt idx="1580">
                  <c:v>0.1607107820375</c:v>
                </c:pt>
                <c:pt idx="1581">
                  <c:v>0.16092728174999998</c:v>
                </c:pt>
                <c:pt idx="1582">
                  <c:v>0.16125203131874999</c:v>
                </c:pt>
                <c:pt idx="1583">
                  <c:v>0.16157678088749999</c:v>
                </c:pt>
                <c:pt idx="1584">
                  <c:v>0.16179328060000001</c:v>
                </c:pt>
                <c:pt idx="1585">
                  <c:v>0.16351484351250001</c:v>
                </c:pt>
                <c:pt idx="1586">
                  <c:v>0.16523640642499998</c:v>
                </c:pt>
                <c:pt idx="1587">
                  <c:v>0.16695796933749998</c:v>
                </c:pt>
                <c:pt idx="1588">
                  <c:v>0.16867953224999999</c:v>
                </c:pt>
                <c:pt idx="1589">
                  <c:v>0.17040109516249999</c:v>
                </c:pt>
                <c:pt idx="1590">
                  <c:v>0.17298343953125001</c:v>
                </c:pt>
                <c:pt idx="1591">
                  <c:v>0.17556578389999999</c:v>
                </c:pt>
                <c:pt idx="1592">
                  <c:v>0.17560151115</c:v>
                </c:pt>
                <c:pt idx="1593">
                  <c:v>0.17563723840000001</c:v>
                </c:pt>
                <c:pt idx="1594">
                  <c:v>0.17567296565000001</c:v>
                </c:pt>
                <c:pt idx="1595">
                  <c:v>0.17570869289999999</c:v>
                </c:pt>
                <c:pt idx="1596">
                  <c:v>0.17574442014999997</c:v>
                </c:pt>
                <c:pt idx="1597">
                  <c:v>0.17578014739999998</c:v>
                </c:pt>
                <c:pt idx="1598">
                  <c:v>0.17583373827499998</c:v>
                </c:pt>
                <c:pt idx="1599">
                  <c:v>0.17746879577499999</c:v>
                </c:pt>
                <c:pt idx="1600">
                  <c:v>0.17908598965</c:v>
                </c:pt>
                <c:pt idx="1601">
                  <c:v>0.18070318352500001</c:v>
                </c:pt>
                <c:pt idx="1602">
                  <c:v>0.18232037740000001</c:v>
                </c:pt>
                <c:pt idx="1603">
                  <c:v>0.18393757127500002</c:v>
                </c:pt>
                <c:pt idx="1604">
                  <c:v>0.18555476515000002</c:v>
                </c:pt>
                <c:pt idx="1605">
                  <c:v>0.187171959025</c:v>
                </c:pt>
                <c:pt idx="1606">
                  <c:v>0.18820185628125002</c:v>
                </c:pt>
                <c:pt idx="1607">
                  <c:v>0.18643996642499999</c:v>
                </c:pt>
                <c:pt idx="1608">
                  <c:v>0.1852653731875</c:v>
                </c:pt>
                <c:pt idx="1609">
                  <c:v>0.18409077995000001</c:v>
                </c:pt>
                <c:pt idx="1610">
                  <c:v>0.18291618671250001</c:v>
                </c:pt>
                <c:pt idx="1611">
                  <c:v>0.18174159347500002</c:v>
                </c:pt>
                <c:pt idx="1612">
                  <c:v>0.1805670002375</c:v>
                </c:pt>
                <c:pt idx="1613">
                  <c:v>0.179392407</c:v>
                </c:pt>
                <c:pt idx="1614">
                  <c:v>0.18078638236875</c:v>
                </c:pt>
                <c:pt idx="1615">
                  <c:v>0.18218035773749999</c:v>
                </c:pt>
                <c:pt idx="1616">
                  <c:v>0.18310967465</c:v>
                </c:pt>
                <c:pt idx="1617">
                  <c:v>0.1840389915625</c:v>
                </c:pt>
                <c:pt idx="1618">
                  <c:v>0.18496830847500001</c:v>
                </c:pt>
                <c:pt idx="1619">
                  <c:v>0.18589762538749999</c:v>
                </c:pt>
                <c:pt idx="1620">
                  <c:v>0.18682694229999999</c:v>
                </c:pt>
                <c:pt idx="1621">
                  <c:v>0.18597802052500001</c:v>
                </c:pt>
                <c:pt idx="1622">
                  <c:v>0.18470463786249999</c:v>
                </c:pt>
                <c:pt idx="1623">
                  <c:v>0.18343125519999998</c:v>
                </c:pt>
                <c:pt idx="1624">
                  <c:v>0.18258233342499997</c:v>
                </c:pt>
                <c:pt idx="1625">
                  <c:v>0.18173341164999998</c:v>
                </c:pt>
                <c:pt idx="1626">
                  <c:v>0.180884489875</c:v>
                </c:pt>
                <c:pt idx="1627">
                  <c:v>0.18003556809999999</c:v>
                </c:pt>
                <c:pt idx="1628">
                  <c:v>0.18177188363749999</c:v>
                </c:pt>
                <c:pt idx="1629">
                  <c:v>0.183508199175</c:v>
                </c:pt>
                <c:pt idx="1630">
                  <c:v>0.18611267248125002</c:v>
                </c:pt>
                <c:pt idx="1631">
                  <c:v>0.18871714578750001</c:v>
                </c:pt>
                <c:pt idx="1632">
                  <c:v>0.19045346132500002</c:v>
                </c:pt>
                <c:pt idx="1633">
                  <c:v>0.19218977686249999</c:v>
                </c:pt>
                <c:pt idx="1634">
                  <c:v>0.1939260924</c:v>
                </c:pt>
                <c:pt idx="1635">
                  <c:v>0.1945977729875</c:v>
                </c:pt>
                <c:pt idx="1636">
                  <c:v>0.195269453575</c:v>
                </c:pt>
                <c:pt idx="1637">
                  <c:v>0.1959411341625</c:v>
                </c:pt>
                <c:pt idx="1638">
                  <c:v>0.19694865504375</c:v>
                </c:pt>
                <c:pt idx="1639">
                  <c:v>0.19795617592500001</c:v>
                </c:pt>
                <c:pt idx="1640">
                  <c:v>0.19862785651250001</c:v>
                </c:pt>
                <c:pt idx="1641">
                  <c:v>0.19929953710000001</c:v>
                </c:pt>
                <c:pt idx="1642">
                  <c:v>0.19987009488750002</c:v>
                </c:pt>
                <c:pt idx="1643">
                  <c:v>0.200440652675</c:v>
                </c:pt>
                <c:pt idx="1644">
                  <c:v>0.20101121046250001</c:v>
                </c:pt>
                <c:pt idx="1645">
                  <c:v>0.20158176825000002</c:v>
                </c:pt>
                <c:pt idx="1646">
                  <c:v>0.20243760493125001</c:v>
                </c:pt>
                <c:pt idx="1647">
                  <c:v>0.20329344161250001</c:v>
                </c:pt>
                <c:pt idx="1648">
                  <c:v>0.2038639994</c:v>
                </c:pt>
                <c:pt idx="1649">
                  <c:v>0.20273784223749999</c:v>
                </c:pt>
                <c:pt idx="1650">
                  <c:v>0.20161168507499999</c:v>
                </c:pt>
                <c:pt idx="1651">
                  <c:v>0.20048552791249999</c:v>
                </c:pt>
                <c:pt idx="1652">
                  <c:v>0.19935937074999999</c:v>
                </c:pt>
                <c:pt idx="1653">
                  <c:v>0.19823321358749998</c:v>
                </c:pt>
                <c:pt idx="1654">
                  <c:v>0.19654397784375</c:v>
                </c:pt>
                <c:pt idx="1655">
                  <c:v>0.19485474210000001</c:v>
                </c:pt>
                <c:pt idx="1656">
                  <c:v>0.19493830103749998</c:v>
                </c:pt>
                <c:pt idx="1657">
                  <c:v>0.19502185997499999</c:v>
                </c:pt>
                <c:pt idx="1658">
                  <c:v>0.19510541891249999</c:v>
                </c:pt>
                <c:pt idx="1659">
                  <c:v>0.19518897785</c:v>
                </c:pt>
                <c:pt idx="1660">
                  <c:v>0.19527253678750001</c:v>
                </c:pt>
                <c:pt idx="1661">
                  <c:v>0.19535609572500001</c:v>
                </c:pt>
                <c:pt idx="1662">
                  <c:v>0.19548143413125002</c:v>
                </c:pt>
                <c:pt idx="1663">
                  <c:v>0.19721065784999997</c:v>
                </c:pt>
                <c:pt idx="1664">
                  <c:v>0.19889810209999997</c:v>
                </c:pt>
                <c:pt idx="1665">
                  <c:v>0.20058554634999998</c:v>
                </c:pt>
                <c:pt idx="1666">
                  <c:v>0.20227299059999998</c:v>
                </c:pt>
                <c:pt idx="1667">
                  <c:v>0.20396043484999998</c:v>
                </c:pt>
                <c:pt idx="1668">
                  <c:v>0.20564787909999999</c:v>
                </c:pt>
                <c:pt idx="1669">
                  <c:v>0.20733532334999999</c:v>
                </c:pt>
                <c:pt idx="1670">
                  <c:v>0.2090100956125</c:v>
                </c:pt>
                <c:pt idx="1671">
                  <c:v>0.20897207965</c:v>
                </c:pt>
                <c:pt idx="1672">
                  <c:v>0.20894673567499999</c:v>
                </c:pt>
                <c:pt idx="1673">
                  <c:v>0.20892139170000001</c:v>
                </c:pt>
                <c:pt idx="1674">
                  <c:v>0.20889604772500001</c:v>
                </c:pt>
                <c:pt idx="1675">
                  <c:v>0.20887070375</c:v>
                </c:pt>
                <c:pt idx="1676">
                  <c:v>0.20884535977500002</c:v>
                </c:pt>
                <c:pt idx="1677">
                  <c:v>0.20882001580000001</c:v>
                </c:pt>
                <c:pt idx="1678">
                  <c:v>0.20596245983125</c:v>
                </c:pt>
                <c:pt idx="1679">
                  <c:v>0.20310490386249999</c:v>
                </c:pt>
                <c:pt idx="1680">
                  <c:v>0.20119986654999999</c:v>
                </c:pt>
                <c:pt idx="1681">
                  <c:v>0.1992948292375</c:v>
                </c:pt>
                <c:pt idx="1682">
                  <c:v>0.197389791925</c:v>
                </c:pt>
                <c:pt idx="1683">
                  <c:v>0.19548475461250001</c:v>
                </c:pt>
                <c:pt idx="1684">
                  <c:v>0.19357971730000001</c:v>
                </c:pt>
                <c:pt idx="1685">
                  <c:v>0.19745661317500002</c:v>
                </c:pt>
                <c:pt idx="1686">
                  <c:v>0.20133350905</c:v>
                </c:pt>
                <c:pt idx="1687">
                  <c:v>0.20714885286249998</c:v>
                </c:pt>
                <c:pt idx="1688">
                  <c:v>0.21296419667499999</c:v>
                </c:pt>
                <c:pt idx="1689">
                  <c:v>0.21684109255</c:v>
                </c:pt>
                <c:pt idx="1690">
                  <c:v>0.22071798842500001</c:v>
                </c:pt>
                <c:pt idx="1691">
                  <c:v>0.22459488429999999</c:v>
                </c:pt>
                <c:pt idx="1692">
                  <c:v>0.22293768893749999</c:v>
                </c:pt>
                <c:pt idx="1693">
                  <c:v>0.22128049357500001</c:v>
                </c:pt>
                <c:pt idx="1694">
                  <c:v>0.21962329821250001</c:v>
                </c:pt>
                <c:pt idx="1695">
                  <c:v>0.21713750516875002</c:v>
                </c:pt>
                <c:pt idx="1696">
                  <c:v>0.214651712125</c:v>
                </c:pt>
                <c:pt idx="1697">
                  <c:v>0.2129945167625</c:v>
                </c:pt>
                <c:pt idx="1698">
                  <c:v>0.2113373214</c:v>
                </c:pt>
                <c:pt idx="1699">
                  <c:v>0.2126066999</c:v>
                </c:pt>
                <c:pt idx="1700">
                  <c:v>0.2138760784</c:v>
                </c:pt>
                <c:pt idx="1701">
                  <c:v>0.2151454569</c:v>
                </c:pt>
                <c:pt idx="1702">
                  <c:v>0.21641483540000001</c:v>
                </c:pt>
                <c:pt idx="1703">
                  <c:v>0.21768421390000001</c:v>
                </c:pt>
                <c:pt idx="1704">
                  <c:v>0.21958828164999999</c:v>
                </c:pt>
                <c:pt idx="1705">
                  <c:v>0.22149234940000001</c:v>
                </c:pt>
                <c:pt idx="1706">
                  <c:v>0.22128786038750001</c:v>
                </c:pt>
                <c:pt idx="1707">
                  <c:v>0.221083371375</c:v>
                </c:pt>
                <c:pt idx="1708">
                  <c:v>0.2208788823625</c:v>
                </c:pt>
                <c:pt idx="1709">
                  <c:v>0.22067439335</c:v>
                </c:pt>
                <c:pt idx="1710">
                  <c:v>0.22046990433749999</c:v>
                </c:pt>
                <c:pt idx="1711">
                  <c:v>0.22026541532499999</c:v>
                </c:pt>
                <c:pt idx="1712">
                  <c:v>0.21995868180625</c:v>
                </c:pt>
                <c:pt idx="1713">
                  <c:v>0.22151394772499999</c:v>
                </c:pt>
                <c:pt idx="1714">
                  <c:v>0.22317145815</c:v>
                </c:pt>
                <c:pt idx="1715">
                  <c:v>0.22482896857500001</c:v>
                </c:pt>
                <c:pt idx="1716">
                  <c:v>0.22648647900000002</c:v>
                </c:pt>
                <c:pt idx="1717">
                  <c:v>0.22814398942500003</c:v>
                </c:pt>
                <c:pt idx="1718">
                  <c:v>0.22980149985000001</c:v>
                </c:pt>
                <c:pt idx="1719">
                  <c:v>0.23145901027499999</c:v>
                </c:pt>
                <c:pt idx="1720">
                  <c:v>0.2331165207</c:v>
                </c:pt>
                <c:pt idx="1721">
                  <c:v>0.2324262855</c:v>
                </c:pt>
                <c:pt idx="1722">
                  <c:v>0.2317360503</c:v>
                </c:pt>
                <c:pt idx="1723">
                  <c:v>0.2312758935</c:v>
                </c:pt>
                <c:pt idx="1724">
                  <c:v>0.2308157367</c:v>
                </c:pt>
                <c:pt idx="1725">
                  <c:v>0.2303555799</c:v>
                </c:pt>
                <c:pt idx="1726">
                  <c:v>0.2298954231</c:v>
                </c:pt>
                <c:pt idx="1727">
                  <c:v>0.2294352663</c:v>
                </c:pt>
                <c:pt idx="1728">
                  <c:v>0.22684798179999999</c:v>
                </c:pt>
                <c:pt idx="1729">
                  <c:v>0.22296705505000003</c:v>
                </c:pt>
                <c:pt idx="1730">
                  <c:v>0.21908612830000002</c:v>
                </c:pt>
                <c:pt idx="1731">
                  <c:v>0.21649884380000001</c:v>
                </c:pt>
                <c:pt idx="1732">
                  <c:v>0.2139115593</c:v>
                </c:pt>
                <c:pt idx="1733">
                  <c:v>0.21132427479999999</c:v>
                </c:pt>
                <c:pt idx="1734">
                  <c:v>0.20873699030000001</c:v>
                </c:pt>
                <c:pt idx="1735">
                  <c:v>0.207775191975</c:v>
                </c:pt>
                <c:pt idx="1736">
                  <c:v>0.20681339365000001</c:v>
                </c:pt>
                <c:pt idx="1737">
                  <c:v>0.205851595325</c:v>
                </c:pt>
                <c:pt idx="1738">
                  <c:v>0.20440889783749999</c:v>
                </c:pt>
                <c:pt idx="1739">
                  <c:v>0.20296620034999999</c:v>
                </c:pt>
                <c:pt idx="1740">
                  <c:v>0.20200440202499997</c:v>
                </c:pt>
                <c:pt idx="1741">
                  <c:v>0.20104260369999999</c:v>
                </c:pt>
                <c:pt idx="1742">
                  <c:v>0.20635722986249999</c:v>
                </c:pt>
                <c:pt idx="1743">
                  <c:v>0.21167185602499999</c:v>
                </c:pt>
                <c:pt idx="1744">
                  <c:v>0.2169864821875</c:v>
                </c:pt>
                <c:pt idx="1745">
                  <c:v>0.22230110835</c:v>
                </c:pt>
                <c:pt idx="1746">
                  <c:v>0.2276157345125</c:v>
                </c:pt>
                <c:pt idx="1747">
                  <c:v>0.23558767375625</c:v>
                </c:pt>
                <c:pt idx="1748">
                  <c:v>0.24355961300000001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8042544"/>
        <c:axId val="558039408"/>
      </c:scatterChart>
      <c:valAx>
        <c:axId val="558042544"/>
        <c:scaling>
          <c:orientation val="minMax"/>
          <c:max val="2650"/>
          <c:min val="850"/>
        </c:scaling>
        <c:delete val="0"/>
        <c:axPos val="b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strRef>
              <c:f>'IR Data'!$A$1</c:f>
              <c:strCache>
                <c:ptCount val="1"/>
                <c:pt idx="0">
                  <c:v>Wavelength (nm)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tx2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tx2">
                <a:lumMod val="40000"/>
                <a:lumOff val="6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039408"/>
        <c:crosses val="autoZero"/>
        <c:crossBetween val="midCat"/>
      </c:valAx>
      <c:valAx>
        <c:axId val="5580394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2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baseline="0">
                  <a:solidFill>
                    <a:schemeClr val="tx2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tx2">
                <a:lumMod val="40000"/>
                <a:lumOff val="6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804254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2"/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2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2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2"/>
    <cs:fontRef idx="minor">
      <a:schemeClr val="tx2"/>
    </cs:fontRef>
    <cs:spPr>
      <a:ln w="9525">
        <a:solidFill>
          <a:schemeClr val="phClr"/>
        </a:solidFill>
        <a:round/>
      </a:ln>
    </cs:spPr>
  </cs:dataPointMarker>
  <cs:dataPointMarkerLayout symbol="circle" size="5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spPr>
      <a:ln>
        <a:solidFill>
          <a:schemeClr val="tx2">
            <a:lumMod val="40000"/>
            <a:lumOff val="60000"/>
          </a:schemeClr>
        </a:solidFill>
      </a:ln>
    </cs:spPr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42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2"/>
    <cs:fontRef idx="minor">
      <a:schemeClr val="tx2"/>
    </cs:fontRef>
    <cs:spPr>
      <a:ln w="9525">
        <a:solidFill>
          <a:schemeClr val="phClr"/>
        </a:solidFill>
        <a:round/>
      </a:ln>
    </cs:spPr>
  </cs:dataPointMarker>
  <cs:dataPointMarkerLayout symbol="circle" size="5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spPr>
      <a:ln>
        <a:solidFill>
          <a:schemeClr val="tx2">
            <a:lumMod val="40000"/>
            <a:lumOff val="60000"/>
          </a:schemeClr>
        </a:solidFill>
      </a:ln>
    </cs:spPr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07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58551" cy="627878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61400" cy="628650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649"/>
  <sheetViews>
    <sheetView tabSelected="1" workbookViewId="0">
      <selection activeCell="D13" sqref="D13"/>
    </sheetView>
  </sheetViews>
  <sheetFormatPr defaultRowHeight="14.5" x14ac:dyDescent="0.35"/>
  <cols>
    <col min="1" max="2" width="15.26953125" bestFit="1" customWidth="1"/>
    <col min="3" max="3" width="15.453125" bestFit="1" customWidth="1"/>
    <col min="4" max="4" width="20.36328125" bestFit="1" customWidth="1"/>
    <col min="5" max="5" width="24.90625" bestFit="1" customWidth="1"/>
    <col min="6" max="6" width="17" bestFit="1" customWidth="1"/>
    <col min="7" max="7" width="22.1796875" bestFit="1" customWidth="1"/>
  </cols>
  <sheetData>
    <row r="1" spans="1:3" x14ac:dyDescent="0.35">
      <c r="A1" t="s">
        <v>0</v>
      </c>
      <c r="B1" t="s">
        <v>8</v>
      </c>
      <c r="C1" t="s">
        <v>10</v>
      </c>
    </row>
    <row r="2" spans="1:3" x14ac:dyDescent="0.35">
      <c r="A2" s="4">
        <v>195.35414309999999</v>
      </c>
      <c r="B2" s="4">
        <v>0.18326537300000001</v>
      </c>
      <c r="C2" s="4">
        <v>0.95513373599999996</v>
      </c>
    </row>
    <row r="3" spans="1:3" x14ac:dyDescent="0.35">
      <c r="A3" s="4">
        <v>195.62427009999999</v>
      </c>
      <c r="B3" s="4">
        <v>1.5710031840000001</v>
      </c>
      <c r="C3" s="4">
        <v>1.027532468</v>
      </c>
    </row>
    <row r="4" spans="1:3" x14ac:dyDescent="0.35">
      <c r="A4" s="4">
        <v>195.89438749999999</v>
      </c>
      <c r="B4" s="4">
        <v>3.4058661780000001</v>
      </c>
      <c r="C4" s="4">
        <v>0.77376994700000001</v>
      </c>
    </row>
    <row r="5" spans="1:3" x14ac:dyDescent="0.35">
      <c r="A5" s="4">
        <v>196.1644952</v>
      </c>
      <c r="B5" s="4">
        <v>3.6700293230000001</v>
      </c>
      <c r="C5" s="4">
        <v>8.2568806999999994E-2</v>
      </c>
    </row>
    <row r="6" spans="1:3" x14ac:dyDescent="0.35">
      <c r="A6" s="4">
        <v>196.43459329999999</v>
      </c>
      <c r="B6" s="4">
        <v>0.87349532900000004</v>
      </c>
      <c r="C6" s="4">
        <v>1.6744186050000001</v>
      </c>
    </row>
    <row r="7" spans="1:3" x14ac:dyDescent="0.35">
      <c r="A7" s="4">
        <v>196.70468170000001</v>
      </c>
      <c r="B7" s="4">
        <v>-0.33658179599999999</v>
      </c>
      <c r="C7" s="4">
        <v>1.8852459020000001</v>
      </c>
    </row>
    <row r="8" spans="1:3" x14ac:dyDescent="0.35">
      <c r="A8" s="4">
        <v>196.9747606</v>
      </c>
      <c r="B8" s="4">
        <v>0.65265595700000001</v>
      </c>
      <c r="C8" s="4">
        <v>-21.333333329999999</v>
      </c>
    </row>
    <row r="9" spans="1:3" x14ac:dyDescent="0.35">
      <c r="A9" s="4">
        <v>197.2448297</v>
      </c>
      <c r="B9" s="4">
        <v>3.9286859710000002</v>
      </c>
      <c r="C9" s="4">
        <v>41.666666669999998</v>
      </c>
    </row>
    <row r="10" spans="1:3" x14ac:dyDescent="0.35">
      <c r="A10" s="4">
        <v>197.51488929999999</v>
      </c>
      <c r="B10" s="4">
        <v>4.8353002119999999</v>
      </c>
      <c r="C10" s="4">
        <v>2.0295857989999999</v>
      </c>
    </row>
    <row r="11" spans="1:3" x14ac:dyDescent="0.35">
      <c r="A11" s="4">
        <v>197.7849392</v>
      </c>
      <c r="B11" s="4">
        <v>0.95659641500000003</v>
      </c>
      <c r="C11" s="4">
        <v>4.0615384619999997</v>
      </c>
    </row>
    <row r="12" spans="1:3" x14ac:dyDescent="0.35">
      <c r="A12" s="4">
        <v>198.0549795</v>
      </c>
      <c r="B12" s="4">
        <v>0.53881687599999994</v>
      </c>
      <c r="C12" s="4">
        <v>2.85</v>
      </c>
    </row>
    <row r="13" spans="1:3" x14ac:dyDescent="0.35">
      <c r="A13" s="4">
        <v>198.32501020000001</v>
      </c>
      <c r="B13" s="4">
        <v>-1.185145592</v>
      </c>
      <c r="C13" s="4">
        <v>-2.3857142859999998</v>
      </c>
    </row>
    <row r="14" spans="1:3" x14ac:dyDescent="0.35">
      <c r="A14" s="4">
        <v>198.59503119999999</v>
      </c>
      <c r="B14" s="4">
        <v>0.24060124999999999</v>
      </c>
      <c r="C14" s="4">
        <v>-7.7380952379999997</v>
      </c>
    </row>
    <row r="15" spans="1:3" x14ac:dyDescent="0.35">
      <c r="A15" s="4">
        <v>198.86504260000001</v>
      </c>
      <c r="B15" s="4">
        <v>-0.110739319</v>
      </c>
      <c r="C15" s="4">
        <v>-1.7352941180000001</v>
      </c>
    </row>
    <row r="16" spans="1:3" x14ac:dyDescent="0.35">
      <c r="A16" s="4">
        <v>199.1350443</v>
      </c>
      <c r="B16" s="4">
        <v>0.55790144399999997</v>
      </c>
      <c r="C16" s="4">
        <v>3.6822429909999999</v>
      </c>
    </row>
    <row r="17" spans="1:3" x14ac:dyDescent="0.35">
      <c r="A17" s="4">
        <v>199.4050364</v>
      </c>
      <c r="B17" s="4">
        <v>0.70704135000000001</v>
      </c>
      <c r="C17" s="4">
        <v>1.552147239</v>
      </c>
    </row>
    <row r="18" spans="1:3" x14ac:dyDescent="0.35">
      <c r="A18" s="4">
        <v>199.6750189</v>
      </c>
      <c r="B18" s="4">
        <v>0.36975368600000003</v>
      </c>
      <c r="C18" s="4">
        <v>2.3841463420000002</v>
      </c>
    </row>
    <row r="19" spans="1:3" x14ac:dyDescent="0.35">
      <c r="A19" s="4">
        <v>199.9449918</v>
      </c>
      <c r="B19" s="4">
        <v>0.27013346700000002</v>
      </c>
      <c r="C19" s="4">
        <v>0.71064372200000003</v>
      </c>
    </row>
    <row r="20" spans="1:3" x14ac:dyDescent="0.35">
      <c r="A20" s="4">
        <v>200.214955</v>
      </c>
      <c r="B20" s="4">
        <v>0.16747436900000001</v>
      </c>
      <c r="C20" s="4">
        <v>0.64755295800000001</v>
      </c>
    </row>
    <row r="21" spans="1:3" x14ac:dyDescent="0.35">
      <c r="A21" s="4">
        <v>200.48490860000001</v>
      </c>
      <c r="B21" s="4">
        <v>0.16854176600000001</v>
      </c>
      <c r="C21" s="4">
        <v>0.64036697300000001</v>
      </c>
    </row>
    <row r="22" spans="1:3" x14ac:dyDescent="0.35">
      <c r="A22" s="4">
        <v>200.75485259999999</v>
      </c>
      <c r="B22" s="4">
        <v>0.137821894</v>
      </c>
      <c r="C22" s="4">
        <v>0.626149132</v>
      </c>
    </row>
    <row r="23" spans="1:3" x14ac:dyDescent="0.35">
      <c r="A23" s="4">
        <v>201.02478690000001</v>
      </c>
      <c r="B23" s="4">
        <v>0.19736885500000001</v>
      </c>
      <c r="C23" s="4">
        <v>0.706725469</v>
      </c>
    </row>
    <row r="24" spans="1:3" x14ac:dyDescent="0.35">
      <c r="A24" s="4">
        <v>201.2947116</v>
      </c>
      <c r="B24" s="4">
        <v>0.19360192100000001</v>
      </c>
      <c r="C24" s="4">
        <v>0.67153544700000001</v>
      </c>
    </row>
    <row r="25" spans="1:3" x14ac:dyDescent="0.35">
      <c r="A25" s="4">
        <v>201.56462669999999</v>
      </c>
      <c r="B25" s="4">
        <v>0.17628540500000001</v>
      </c>
      <c r="C25" s="4">
        <v>0.63245646499999997</v>
      </c>
    </row>
    <row r="26" spans="1:3" x14ac:dyDescent="0.35">
      <c r="A26" s="4">
        <v>201.83453220000001</v>
      </c>
      <c r="B26" s="4">
        <v>0.20596694400000001</v>
      </c>
      <c r="C26" s="4">
        <v>0.66069546899999998</v>
      </c>
    </row>
    <row r="27" spans="1:3" x14ac:dyDescent="0.35">
      <c r="A27" s="4">
        <v>202.10442800000001</v>
      </c>
      <c r="B27" s="4">
        <v>0.17484639699999999</v>
      </c>
      <c r="C27" s="4">
        <v>0.66603415600000004</v>
      </c>
    </row>
    <row r="28" spans="1:3" x14ac:dyDescent="0.35">
      <c r="A28" s="4">
        <v>202.37431419999999</v>
      </c>
      <c r="B28" s="4">
        <v>0.17998176399999999</v>
      </c>
      <c r="C28" s="4">
        <v>0.64029850799999999</v>
      </c>
    </row>
    <row r="29" spans="1:3" x14ac:dyDescent="0.35">
      <c r="A29" s="4">
        <v>202.6441907</v>
      </c>
      <c r="B29" s="4">
        <v>0.21752532899999999</v>
      </c>
      <c r="C29" s="4">
        <v>0.64196078400000001</v>
      </c>
    </row>
    <row r="30" spans="1:3" x14ac:dyDescent="0.35">
      <c r="A30" s="4">
        <v>202.91405760000001</v>
      </c>
      <c r="B30" s="4">
        <v>0.196076688</v>
      </c>
      <c r="C30" s="4">
        <v>0.65100416800000005</v>
      </c>
    </row>
    <row r="31" spans="1:3" x14ac:dyDescent="0.35">
      <c r="A31" s="4">
        <v>203.18391489999999</v>
      </c>
      <c r="B31" s="4">
        <v>0.17112254299999999</v>
      </c>
      <c r="C31" s="4">
        <v>0.62249614799999997</v>
      </c>
    </row>
    <row r="32" spans="1:3" x14ac:dyDescent="0.35">
      <c r="A32" s="4">
        <v>203.4537626</v>
      </c>
      <c r="B32" s="4">
        <v>0.16251180000000001</v>
      </c>
      <c r="C32" s="4">
        <v>0.59506472499999996</v>
      </c>
    </row>
    <row r="33" spans="1:3" x14ac:dyDescent="0.35">
      <c r="A33" s="4">
        <v>203.7236006</v>
      </c>
      <c r="B33" s="4">
        <v>0.155730532</v>
      </c>
      <c r="C33" s="4">
        <v>0.61787941800000001</v>
      </c>
    </row>
    <row r="34" spans="1:3" x14ac:dyDescent="0.35">
      <c r="A34" s="4">
        <v>203.99342899999999</v>
      </c>
      <c r="B34" s="4">
        <v>0.17746347700000001</v>
      </c>
      <c r="C34" s="4">
        <v>0.58391464900000001</v>
      </c>
    </row>
    <row r="35" spans="1:3" x14ac:dyDescent="0.35">
      <c r="A35" s="4">
        <v>204.26324779999999</v>
      </c>
      <c r="B35" s="4">
        <v>9.6351708999999994E-2</v>
      </c>
      <c r="C35" s="4">
        <v>0.59923501899999998</v>
      </c>
    </row>
    <row r="36" spans="1:3" x14ac:dyDescent="0.35">
      <c r="A36" s="4">
        <v>204.53305700000001</v>
      </c>
      <c r="B36" s="4">
        <v>0.15751046399999999</v>
      </c>
      <c r="C36" s="4">
        <v>0.61420017100000002</v>
      </c>
    </row>
    <row r="37" spans="1:3" x14ac:dyDescent="0.35">
      <c r="A37" s="4">
        <v>204.80285649999999</v>
      </c>
      <c r="B37" s="4">
        <v>0.18385532600000001</v>
      </c>
      <c r="C37" s="4">
        <v>0.58172458199999999</v>
      </c>
    </row>
    <row r="38" spans="1:3" x14ac:dyDescent="0.35">
      <c r="A38" s="4">
        <v>205.0726464</v>
      </c>
      <c r="B38" s="4">
        <v>0.19692754000000001</v>
      </c>
      <c r="C38" s="4">
        <v>0.56412337700000004</v>
      </c>
    </row>
    <row r="39" spans="1:3" x14ac:dyDescent="0.35">
      <c r="A39" s="4">
        <v>205.3424267</v>
      </c>
      <c r="B39" s="4">
        <v>0.14780284599999999</v>
      </c>
      <c r="C39" s="4">
        <v>0.585007728</v>
      </c>
    </row>
    <row r="40" spans="1:3" x14ac:dyDescent="0.35">
      <c r="A40" s="4">
        <v>205.61219729999999</v>
      </c>
      <c r="B40" s="4">
        <v>0.13114433</v>
      </c>
      <c r="C40" s="4">
        <v>0.63829787199999999</v>
      </c>
    </row>
    <row r="41" spans="1:3" x14ac:dyDescent="0.35">
      <c r="A41" s="4">
        <v>205.88195830000001</v>
      </c>
      <c r="B41" s="4">
        <v>0.155304731</v>
      </c>
      <c r="C41" s="4">
        <v>0.573429733</v>
      </c>
    </row>
    <row r="42" spans="1:3" x14ac:dyDescent="0.35">
      <c r="A42" s="4">
        <v>206.1517097</v>
      </c>
      <c r="B42" s="4">
        <v>0.135121136</v>
      </c>
      <c r="C42" s="4">
        <v>0.521143778</v>
      </c>
    </row>
    <row r="43" spans="1:3" x14ac:dyDescent="0.35">
      <c r="A43" s="4">
        <v>206.42145149999999</v>
      </c>
      <c r="B43" s="4">
        <v>0.190740622</v>
      </c>
      <c r="C43" s="4">
        <v>0.522175732</v>
      </c>
    </row>
    <row r="44" spans="1:3" x14ac:dyDescent="0.35">
      <c r="A44" s="4">
        <v>206.69118359999999</v>
      </c>
      <c r="B44" s="4">
        <v>0.20203466</v>
      </c>
      <c r="C44" s="4">
        <v>0.55161418900000003</v>
      </c>
    </row>
    <row r="45" spans="1:3" x14ac:dyDescent="0.35">
      <c r="A45" s="4">
        <v>206.96090609999999</v>
      </c>
      <c r="B45" s="4">
        <v>0.180440458</v>
      </c>
      <c r="C45" s="4">
        <v>0.57348111700000004</v>
      </c>
    </row>
    <row r="46" spans="1:3" x14ac:dyDescent="0.35">
      <c r="A46" s="4">
        <v>207.23061899999999</v>
      </c>
      <c r="B46" s="4">
        <v>0.20965492899999999</v>
      </c>
      <c r="C46" s="4">
        <v>0.54469273699999998</v>
      </c>
    </row>
    <row r="47" spans="1:3" x14ac:dyDescent="0.35">
      <c r="A47" s="4">
        <v>207.50032229999999</v>
      </c>
      <c r="B47" s="4">
        <v>0.18079466999999999</v>
      </c>
      <c r="C47" s="4">
        <v>0.52856083099999995</v>
      </c>
    </row>
    <row r="48" spans="1:3" x14ac:dyDescent="0.35">
      <c r="A48" s="4">
        <v>207.7700159</v>
      </c>
      <c r="B48" s="4">
        <v>0.19136873300000001</v>
      </c>
      <c r="C48" s="4">
        <v>0.524105186</v>
      </c>
    </row>
    <row r="49" spans="1:3" x14ac:dyDescent="0.35">
      <c r="A49" s="4">
        <v>208.03969989999999</v>
      </c>
      <c r="B49" s="4">
        <v>0.20731428399999999</v>
      </c>
      <c r="C49" s="4">
        <v>0.55030487800000005</v>
      </c>
    </row>
    <row r="50" spans="1:3" x14ac:dyDescent="0.35">
      <c r="A50" s="4">
        <v>208.3093743</v>
      </c>
      <c r="B50" s="4">
        <v>0.19207708200000001</v>
      </c>
      <c r="C50" s="4">
        <v>0.52260327399999995</v>
      </c>
    </row>
    <row r="51" spans="1:3" x14ac:dyDescent="0.35">
      <c r="A51" s="4">
        <v>208.57903899999999</v>
      </c>
      <c r="B51" s="4">
        <v>0.18498926800000001</v>
      </c>
      <c r="C51" s="4">
        <v>0.52802359899999995</v>
      </c>
    </row>
    <row r="52" spans="1:3" x14ac:dyDescent="0.35">
      <c r="A52" s="4">
        <v>208.84869420000001</v>
      </c>
      <c r="B52" s="4">
        <v>0.15285205199999999</v>
      </c>
      <c r="C52" s="4">
        <v>0.48189415000000002</v>
      </c>
    </row>
    <row r="53" spans="1:3" x14ac:dyDescent="0.35">
      <c r="A53" s="4">
        <v>209.11833970000001</v>
      </c>
      <c r="B53" s="4">
        <v>0.17593895000000001</v>
      </c>
      <c r="C53" s="4">
        <v>0.50424197699999995</v>
      </c>
    </row>
    <row r="54" spans="1:3" x14ac:dyDescent="0.35">
      <c r="A54" s="4">
        <v>209.38797550000001</v>
      </c>
      <c r="B54" s="4">
        <v>0.19139002799999999</v>
      </c>
      <c r="C54" s="4">
        <v>0.53435974500000005</v>
      </c>
    </row>
    <row r="55" spans="1:3" x14ac:dyDescent="0.35">
      <c r="A55" s="4">
        <v>209.65760180000001</v>
      </c>
      <c r="B55" s="4">
        <v>0.18057941199999999</v>
      </c>
      <c r="C55" s="4">
        <v>0.49495677199999999</v>
      </c>
    </row>
    <row r="56" spans="1:3" x14ac:dyDescent="0.35">
      <c r="A56" s="4">
        <v>209.92721839999999</v>
      </c>
      <c r="B56" s="4">
        <v>0.194484821</v>
      </c>
      <c r="C56" s="4">
        <v>0.47374179399999999</v>
      </c>
    </row>
    <row r="57" spans="1:3" x14ac:dyDescent="0.35">
      <c r="A57" s="4">
        <v>210.19682539999999</v>
      </c>
      <c r="B57" s="4">
        <v>0.153092899</v>
      </c>
      <c r="C57" s="4">
        <v>0.436046512</v>
      </c>
    </row>
    <row r="58" spans="1:3" x14ac:dyDescent="0.35">
      <c r="A58" s="4">
        <v>210.4664228</v>
      </c>
      <c r="B58" s="4">
        <v>0.22766362500000001</v>
      </c>
      <c r="C58" s="4">
        <v>0.42249811900000001</v>
      </c>
    </row>
    <row r="59" spans="1:3" x14ac:dyDescent="0.35">
      <c r="A59" s="4">
        <v>210.73601059999999</v>
      </c>
      <c r="B59" s="4">
        <v>0.18038663299999999</v>
      </c>
      <c r="C59" s="4">
        <v>0.45626870600000002</v>
      </c>
    </row>
    <row r="60" spans="1:3" x14ac:dyDescent="0.35">
      <c r="A60" s="4">
        <v>211.0055887</v>
      </c>
      <c r="B60" s="4">
        <v>0.19358545899999999</v>
      </c>
      <c r="C60" s="4">
        <v>0.43438619299999998</v>
      </c>
    </row>
    <row r="61" spans="1:3" x14ac:dyDescent="0.35">
      <c r="A61" s="4">
        <v>211.27515729999999</v>
      </c>
      <c r="B61" s="4">
        <v>0.24332625299999999</v>
      </c>
      <c r="C61" s="4">
        <v>0.39503524400000001</v>
      </c>
    </row>
    <row r="62" spans="1:3" x14ac:dyDescent="0.35">
      <c r="A62" s="4">
        <v>211.54471620000001</v>
      </c>
      <c r="B62" s="4">
        <v>0.16843534099999999</v>
      </c>
      <c r="C62" s="4">
        <v>0.36366384499999999</v>
      </c>
    </row>
    <row r="63" spans="1:3" x14ac:dyDescent="0.35">
      <c r="A63" s="4">
        <v>211.81426540000001</v>
      </c>
      <c r="B63" s="4">
        <v>0.156613855</v>
      </c>
      <c r="C63" s="4">
        <v>0.34711614400000002</v>
      </c>
    </row>
    <row r="64" spans="1:3" x14ac:dyDescent="0.35">
      <c r="A64" s="4">
        <v>212.08380510000001</v>
      </c>
      <c r="B64" s="4">
        <v>0.203113616</v>
      </c>
      <c r="C64" s="4">
        <v>0.33539731699999997</v>
      </c>
    </row>
    <row r="65" spans="1:3" x14ac:dyDescent="0.35">
      <c r="A65" s="4">
        <v>212.35333510000001</v>
      </c>
      <c r="B65" s="4">
        <v>0.210842365</v>
      </c>
      <c r="C65" s="4">
        <v>0.31419079300000002</v>
      </c>
    </row>
    <row r="66" spans="1:3" x14ac:dyDescent="0.35">
      <c r="A66" s="4">
        <v>212.62285549999999</v>
      </c>
      <c r="B66" s="4">
        <v>0.22816514299999999</v>
      </c>
      <c r="C66" s="4">
        <v>0.336424958</v>
      </c>
    </row>
    <row r="67" spans="1:3" x14ac:dyDescent="0.35">
      <c r="A67" s="4">
        <v>212.89236629999999</v>
      </c>
      <c r="B67" s="4">
        <v>0.136454821</v>
      </c>
      <c r="C67" s="4">
        <v>0.28334648800000001</v>
      </c>
    </row>
    <row r="68" spans="1:3" x14ac:dyDescent="0.35">
      <c r="A68" s="4">
        <v>213.1618675</v>
      </c>
      <c r="B68" s="4">
        <v>0.20734923799999999</v>
      </c>
      <c r="C68" s="4">
        <v>0.24148720800000001</v>
      </c>
    </row>
    <row r="69" spans="1:3" x14ac:dyDescent="0.35">
      <c r="A69" s="4">
        <v>213.43135899999999</v>
      </c>
      <c r="B69" s="4">
        <v>0.13630262000000001</v>
      </c>
      <c r="C69" s="4">
        <v>0.26122588400000002</v>
      </c>
    </row>
    <row r="70" spans="1:3" x14ac:dyDescent="0.35">
      <c r="A70" s="4">
        <v>213.7008409</v>
      </c>
      <c r="B70" s="4">
        <v>0.18366217300000001</v>
      </c>
      <c r="C70" s="4">
        <v>0.22229444300000001</v>
      </c>
    </row>
    <row r="71" spans="1:3" x14ac:dyDescent="0.35">
      <c r="A71" s="4">
        <v>213.97031319999999</v>
      </c>
      <c r="B71" s="4">
        <v>0.183694313</v>
      </c>
      <c r="C71" s="4">
        <v>0.22004194099999999</v>
      </c>
    </row>
    <row r="72" spans="1:3" x14ac:dyDescent="0.35">
      <c r="A72" s="4">
        <v>214.23977590000001</v>
      </c>
      <c r="B72" s="4">
        <v>0.23775368</v>
      </c>
      <c r="C72" s="4">
        <v>0.183459278</v>
      </c>
    </row>
    <row r="73" spans="1:3" x14ac:dyDescent="0.35">
      <c r="A73" s="4">
        <v>214.509229</v>
      </c>
      <c r="B73" s="4">
        <v>0.21369983000000001</v>
      </c>
      <c r="C73" s="4">
        <v>0.189727865</v>
      </c>
    </row>
    <row r="74" spans="1:3" x14ac:dyDescent="0.35">
      <c r="A74" s="4">
        <v>214.7786724</v>
      </c>
      <c r="B74" s="4">
        <v>0.22932429900000001</v>
      </c>
      <c r="C74" s="4">
        <v>0.16439198299999999</v>
      </c>
    </row>
    <row r="75" spans="1:3" x14ac:dyDescent="0.35">
      <c r="A75" s="4">
        <v>215.04810620000001</v>
      </c>
      <c r="B75" s="4">
        <v>0.22472704800000001</v>
      </c>
      <c r="C75" s="4">
        <v>0.15243831799999999</v>
      </c>
    </row>
    <row r="76" spans="1:3" x14ac:dyDescent="0.35">
      <c r="A76" s="4">
        <v>215.31753040000001</v>
      </c>
      <c r="B76" s="4">
        <v>0.161997687</v>
      </c>
      <c r="C76" s="4">
        <v>0.14958927799999999</v>
      </c>
    </row>
    <row r="77" spans="1:3" x14ac:dyDescent="0.35">
      <c r="A77" s="4">
        <v>215.58694499999999</v>
      </c>
      <c r="B77" s="4">
        <v>0.16589167599999999</v>
      </c>
      <c r="C77" s="4">
        <v>0.13659479299999999</v>
      </c>
    </row>
    <row r="78" spans="1:3" x14ac:dyDescent="0.35">
      <c r="A78" s="4">
        <v>215.85634999999999</v>
      </c>
      <c r="B78" s="4">
        <v>0.21798306200000001</v>
      </c>
      <c r="C78" s="4">
        <v>0.131480235</v>
      </c>
    </row>
    <row r="79" spans="1:3" x14ac:dyDescent="0.35">
      <c r="A79" s="4">
        <v>216.12574530000001</v>
      </c>
      <c r="B79" s="4">
        <v>0.17754540299999999</v>
      </c>
      <c r="C79" s="4">
        <v>0.12740059500000001</v>
      </c>
    </row>
    <row r="80" spans="1:3" x14ac:dyDescent="0.35">
      <c r="A80" s="4">
        <v>216.39513109999999</v>
      </c>
      <c r="B80" s="4">
        <v>0.18560921</v>
      </c>
      <c r="C80" s="4">
        <v>0.120655109</v>
      </c>
    </row>
    <row r="81" spans="1:3" x14ac:dyDescent="0.35">
      <c r="A81" s="4">
        <v>216.6645072</v>
      </c>
      <c r="B81" s="4">
        <v>0.194615551</v>
      </c>
      <c r="C81" s="4">
        <v>0.113006044</v>
      </c>
    </row>
    <row r="82" spans="1:3" x14ac:dyDescent="0.35">
      <c r="A82" s="4">
        <v>216.93387369999999</v>
      </c>
      <c r="B82" s="4">
        <v>0.20682017899999999</v>
      </c>
      <c r="C82" s="4">
        <v>0.107294154</v>
      </c>
    </row>
    <row r="83" spans="1:3" x14ac:dyDescent="0.35">
      <c r="A83" s="4">
        <v>217.20323049999999</v>
      </c>
      <c r="B83" s="4">
        <v>0.16638770999999999</v>
      </c>
      <c r="C83" s="4">
        <v>0.108966044</v>
      </c>
    </row>
    <row r="84" spans="1:3" x14ac:dyDescent="0.35">
      <c r="A84" s="4">
        <v>217.47257780000001</v>
      </c>
      <c r="B84" s="4">
        <v>0.17966944400000001</v>
      </c>
      <c r="C84" s="4">
        <v>9.5355588000000005E-2</v>
      </c>
    </row>
    <row r="85" spans="1:3" x14ac:dyDescent="0.35">
      <c r="A85" s="4">
        <v>217.74191540000001</v>
      </c>
      <c r="B85" s="4">
        <v>0.214539602</v>
      </c>
      <c r="C85" s="4">
        <v>9.3942968000000002E-2</v>
      </c>
    </row>
    <row r="86" spans="1:3" x14ac:dyDescent="0.35">
      <c r="A86" s="4">
        <v>218.01124340000001</v>
      </c>
      <c r="B86" s="4">
        <v>0.21983096199999999</v>
      </c>
      <c r="C86" s="4">
        <v>9.5026582999999998E-2</v>
      </c>
    </row>
    <row r="87" spans="1:3" x14ac:dyDescent="0.35">
      <c r="A87" s="4">
        <v>218.28056179999999</v>
      </c>
      <c r="B87" s="4">
        <v>0.218145379</v>
      </c>
      <c r="C87" s="4">
        <v>8.8970300000000002E-2</v>
      </c>
    </row>
    <row r="88" spans="1:3" x14ac:dyDescent="0.35">
      <c r="A88" s="4">
        <v>218.54987059999999</v>
      </c>
      <c r="B88" s="4">
        <v>0.19917386100000001</v>
      </c>
      <c r="C88" s="4">
        <v>8.4174023000000001E-2</v>
      </c>
    </row>
    <row r="89" spans="1:3" x14ac:dyDescent="0.35">
      <c r="A89" s="4">
        <v>218.8191698</v>
      </c>
      <c r="B89" s="4">
        <v>0.21787353700000001</v>
      </c>
      <c r="C89" s="4">
        <v>7.5675342000000007E-2</v>
      </c>
    </row>
    <row r="90" spans="1:3" x14ac:dyDescent="0.35">
      <c r="A90" s="4">
        <v>219.08845930000001</v>
      </c>
      <c r="B90" s="4">
        <v>0.22941573600000001</v>
      </c>
      <c r="C90" s="4">
        <v>7.3488481999999994E-2</v>
      </c>
    </row>
    <row r="91" spans="1:3" x14ac:dyDescent="0.35">
      <c r="A91" s="4">
        <v>219.35773929999999</v>
      </c>
      <c r="B91" s="4">
        <v>0.20377809999999999</v>
      </c>
      <c r="C91" s="4">
        <v>7.1964955999999997E-2</v>
      </c>
    </row>
    <row r="92" spans="1:3" x14ac:dyDescent="0.35">
      <c r="A92" s="4">
        <v>219.62700960000001</v>
      </c>
      <c r="B92" s="4">
        <v>0.186470724</v>
      </c>
      <c r="C92" s="4">
        <v>7.9111307000000006E-2</v>
      </c>
    </row>
    <row r="93" spans="1:3" x14ac:dyDescent="0.35">
      <c r="A93" s="4">
        <v>219.8962703</v>
      </c>
      <c r="B93" s="4">
        <v>0.203945557</v>
      </c>
      <c r="C93" s="4">
        <v>8.0066498999999999E-2</v>
      </c>
    </row>
    <row r="94" spans="1:3" x14ac:dyDescent="0.35">
      <c r="A94" s="4">
        <v>220.16552139999999</v>
      </c>
      <c r="B94" s="4">
        <v>0.23335834599999999</v>
      </c>
      <c r="C94" s="4">
        <v>6.9135542999999994E-2</v>
      </c>
    </row>
    <row r="95" spans="1:3" x14ac:dyDescent="0.35">
      <c r="A95" s="4">
        <v>220.43476290000001</v>
      </c>
      <c r="B95" s="4">
        <v>0.25188803399999998</v>
      </c>
      <c r="C95" s="4">
        <v>7.8374969000000003E-2</v>
      </c>
    </row>
    <row r="96" spans="1:3" x14ac:dyDescent="0.35">
      <c r="A96" s="4">
        <v>220.70399470000001</v>
      </c>
      <c r="B96" s="4">
        <v>0.226722905</v>
      </c>
      <c r="C96" s="4">
        <v>6.3841123999999999E-2</v>
      </c>
    </row>
    <row r="97" spans="1:3" x14ac:dyDescent="0.35">
      <c r="A97" s="4">
        <v>220.97321700000001</v>
      </c>
      <c r="B97" s="4">
        <v>0.19380107799999999</v>
      </c>
      <c r="C97" s="4">
        <v>6.3098854999999995E-2</v>
      </c>
    </row>
    <row r="98" spans="1:3" x14ac:dyDescent="0.35">
      <c r="A98" s="4">
        <v>221.24242960000001</v>
      </c>
      <c r="B98" s="4">
        <v>0.21890768199999999</v>
      </c>
      <c r="C98" s="4">
        <v>6.4771500999999995E-2</v>
      </c>
    </row>
    <row r="99" spans="1:3" x14ac:dyDescent="0.35">
      <c r="A99" s="4">
        <v>221.51163260000001</v>
      </c>
      <c r="B99" s="4">
        <v>0.19115568599999999</v>
      </c>
      <c r="C99" s="4">
        <v>6.2560112000000001E-2</v>
      </c>
    </row>
    <row r="100" spans="1:3" x14ac:dyDescent="0.35">
      <c r="A100" s="4">
        <v>221.78082599999999</v>
      </c>
      <c r="B100" s="4">
        <v>0.25268116400000001</v>
      </c>
      <c r="C100" s="4">
        <v>6.0450950000000003E-2</v>
      </c>
    </row>
    <row r="101" spans="1:3" x14ac:dyDescent="0.35">
      <c r="A101" s="4">
        <v>222.0500098</v>
      </c>
      <c r="B101" s="4">
        <v>0.223324098</v>
      </c>
      <c r="C101" s="4">
        <v>5.6912252000000003E-2</v>
      </c>
    </row>
    <row r="102" spans="1:3" x14ac:dyDescent="0.35">
      <c r="A102" s="4">
        <v>222.31918390000001</v>
      </c>
      <c r="B102" s="4">
        <v>0.271855556</v>
      </c>
      <c r="C102" s="4">
        <v>5.3470477000000002E-2</v>
      </c>
    </row>
    <row r="103" spans="1:3" x14ac:dyDescent="0.35">
      <c r="A103" s="4">
        <v>222.5883485</v>
      </c>
      <c r="B103" s="4">
        <v>0.225622722</v>
      </c>
      <c r="C103" s="4">
        <v>5.5988467E-2</v>
      </c>
    </row>
    <row r="104" spans="1:3" x14ac:dyDescent="0.35">
      <c r="A104" s="4">
        <v>222.85750340000001</v>
      </c>
      <c r="B104" s="4">
        <v>0.21423946899999999</v>
      </c>
      <c r="C104" s="4">
        <v>5.2422203000000001E-2</v>
      </c>
    </row>
    <row r="105" spans="1:3" x14ac:dyDescent="0.35">
      <c r="A105" s="4">
        <v>223.1266488</v>
      </c>
      <c r="B105" s="4">
        <v>0.20382106</v>
      </c>
      <c r="C105" s="4">
        <v>4.9580417000000002E-2</v>
      </c>
    </row>
    <row r="106" spans="1:3" x14ac:dyDescent="0.35">
      <c r="A106" s="4">
        <v>223.39578449999999</v>
      </c>
      <c r="B106" s="4">
        <v>0.20552113799999999</v>
      </c>
      <c r="C106" s="4">
        <v>5.6653255E-2</v>
      </c>
    </row>
    <row r="107" spans="1:3" x14ac:dyDescent="0.35">
      <c r="A107" s="4">
        <v>223.66491060000001</v>
      </c>
      <c r="B107" s="4">
        <v>0.27179810700000001</v>
      </c>
      <c r="C107" s="4">
        <v>4.8415855000000001E-2</v>
      </c>
    </row>
    <row r="108" spans="1:3" x14ac:dyDescent="0.35">
      <c r="A108" s="4">
        <v>223.93402710000001</v>
      </c>
      <c r="B108" s="4">
        <v>0.29492501500000001</v>
      </c>
      <c r="C108" s="4">
        <v>5.1842447999999999E-2</v>
      </c>
    </row>
    <row r="109" spans="1:3" x14ac:dyDescent="0.35">
      <c r="A109" s="4">
        <v>224.20313400000001</v>
      </c>
      <c r="B109" s="4">
        <v>0.225265668</v>
      </c>
      <c r="C109" s="4">
        <v>5.0797342000000002E-2</v>
      </c>
    </row>
    <row r="110" spans="1:3" x14ac:dyDescent="0.35">
      <c r="A110" s="4">
        <v>224.47223120000001</v>
      </c>
      <c r="B110" s="4">
        <v>0.246871534</v>
      </c>
      <c r="C110" s="4">
        <v>4.6098471000000002E-2</v>
      </c>
    </row>
    <row r="111" spans="1:3" x14ac:dyDescent="0.35">
      <c r="A111" s="4">
        <v>224.74131890000001</v>
      </c>
      <c r="B111" s="4">
        <v>0.21572393600000001</v>
      </c>
      <c r="C111" s="4">
        <v>4.7227534000000002E-2</v>
      </c>
    </row>
    <row r="112" spans="1:3" x14ac:dyDescent="0.35">
      <c r="A112" s="4">
        <v>225.01039689999999</v>
      </c>
      <c r="B112" s="4">
        <v>0.21941175199999999</v>
      </c>
      <c r="C112" s="4">
        <v>4.7861411E-2</v>
      </c>
    </row>
    <row r="113" spans="1:3" x14ac:dyDescent="0.35">
      <c r="A113" s="4">
        <v>225.2794653</v>
      </c>
      <c r="B113" s="4">
        <v>0.22977038299999999</v>
      </c>
      <c r="C113" s="4">
        <v>4.8036271999999998E-2</v>
      </c>
    </row>
    <row r="114" spans="1:3" x14ac:dyDescent="0.35">
      <c r="A114" s="4">
        <v>225.5485242</v>
      </c>
      <c r="B114" s="4">
        <v>0.20516484500000001</v>
      </c>
      <c r="C114" s="4">
        <v>4.4733521999999998E-2</v>
      </c>
    </row>
    <row r="115" spans="1:3" x14ac:dyDescent="0.35">
      <c r="A115" s="4">
        <v>225.81757339999999</v>
      </c>
      <c r="B115" s="4">
        <v>0.24047064000000001</v>
      </c>
      <c r="C115" s="4">
        <v>4.7802806000000003E-2</v>
      </c>
    </row>
    <row r="116" spans="1:3" x14ac:dyDescent="0.35">
      <c r="A116" s="4">
        <v>226.086613</v>
      </c>
      <c r="B116" s="4">
        <v>0.22039402399999999</v>
      </c>
      <c r="C116" s="4">
        <v>4.1805143000000003E-2</v>
      </c>
    </row>
    <row r="117" spans="1:3" x14ac:dyDescent="0.35">
      <c r="A117" s="4">
        <v>226.35564299999999</v>
      </c>
      <c r="B117" s="4">
        <v>0.242021705</v>
      </c>
      <c r="C117" s="4">
        <v>3.9773055000000002E-2</v>
      </c>
    </row>
    <row r="118" spans="1:3" x14ac:dyDescent="0.35">
      <c r="A118" s="4">
        <v>226.62466330000001</v>
      </c>
      <c r="B118" s="4">
        <v>0.24000000799999999</v>
      </c>
      <c r="C118" s="4">
        <v>3.9721667000000002E-2</v>
      </c>
    </row>
    <row r="119" spans="1:3" x14ac:dyDescent="0.35">
      <c r="A119" s="4">
        <v>226.8936741</v>
      </c>
      <c r="B119" s="4">
        <v>0.22728489099999999</v>
      </c>
      <c r="C119" s="4">
        <v>3.7180606999999997E-2</v>
      </c>
    </row>
    <row r="120" spans="1:3" x14ac:dyDescent="0.35">
      <c r="A120" s="4">
        <v>227.1626752</v>
      </c>
      <c r="B120" s="4">
        <v>0.20860305000000001</v>
      </c>
      <c r="C120" s="4">
        <v>3.6480338000000001E-2</v>
      </c>
    </row>
    <row r="121" spans="1:3" x14ac:dyDescent="0.35">
      <c r="A121" s="4">
        <v>227.43166679999999</v>
      </c>
      <c r="B121" s="4">
        <v>0.24334971799999999</v>
      </c>
      <c r="C121" s="4">
        <v>4.0579862000000001E-2</v>
      </c>
    </row>
    <row r="122" spans="1:3" x14ac:dyDescent="0.35">
      <c r="A122" s="4">
        <v>227.70064869999999</v>
      </c>
      <c r="B122" s="4">
        <v>0.25544827599999997</v>
      </c>
      <c r="C122" s="4">
        <v>3.6769449000000003E-2</v>
      </c>
    </row>
    <row r="123" spans="1:3" x14ac:dyDescent="0.35">
      <c r="A123" s="4">
        <v>227.96962110000001</v>
      </c>
      <c r="B123" s="4">
        <v>0.28225983599999999</v>
      </c>
      <c r="C123" s="4">
        <v>3.7666854E-2</v>
      </c>
    </row>
    <row r="124" spans="1:3" x14ac:dyDescent="0.35">
      <c r="A124" s="4">
        <v>228.23858379999999</v>
      </c>
      <c r="B124" s="4">
        <v>0.24009491599999999</v>
      </c>
      <c r="C124" s="4">
        <v>3.7042513999999999E-2</v>
      </c>
    </row>
    <row r="125" spans="1:3" x14ac:dyDescent="0.35">
      <c r="A125" s="4">
        <v>228.50753689999999</v>
      </c>
      <c r="B125" s="4">
        <v>0.25644879999999998</v>
      </c>
      <c r="C125" s="4">
        <v>3.3262011000000001E-2</v>
      </c>
    </row>
    <row r="126" spans="1:3" x14ac:dyDescent="0.35">
      <c r="A126" s="4">
        <v>228.7764804</v>
      </c>
      <c r="B126" s="4">
        <v>0.25391314100000001</v>
      </c>
      <c r="C126" s="4">
        <v>3.4675377E-2</v>
      </c>
    </row>
    <row r="127" spans="1:3" x14ac:dyDescent="0.35">
      <c r="A127" s="4">
        <v>229.0454143</v>
      </c>
      <c r="B127" s="4">
        <v>0.21602283999999999</v>
      </c>
      <c r="C127" s="4">
        <v>3.2264042E-2</v>
      </c>
    </row>
    <row r="128" spans="1:3" x14ac:dyDescent="0.35">
      <c r="A128" s="4">
        <v>229.31433849999999</v>
      </c>
      <c r="B128" s="4">
        <v>0.264595829</v>
      </c>
      <c r="C128" s="4">
        <v>3.5801853000000002E-2</v>
      </c>
    </row>
    <row r="129" spans="1:3" x14ac:dyDescent="0.35">
      <c r="A129" s="4">
        <v>229.5832532</v>
      </c>
      <c r="B129" s="4">
        <v>0.28150905599999998</v>
      </c>
      <c r="C129" s="4">
        <v>3.238775E-2</v>
      </c>
    </row>
    <row r="130" spans="1:3" x14ac:dyDescent="0.35">
      <c r="A130" s="4">
        <v>229.85215830000001</v>
      </c>
      <c r="B130" s="4">
        <v>0.27691569300000002</v>
      </c>
      <c r="C130" s="4">
        <v>3.3033940999999997E-2</v>
      </c>
    </row>
    <row r="131" spans="1:3" x14ac:dyDescent="0.35">
      <c r="A131" s="4">
        <v>230.1210537</v>
      </c>
      <c r="B131" s="4">
        <v>0.25552309200000001</v>
      </c>
      <c r="C131" s="4">
        <v>3.2521375999999998E-2</v>
      </c>
    </row>
    <row r="132" spans="1:3" x14ac:dyDescent="0.35">
      <c r="A132" s="4">
        <v>230.38993959999999</v>
      </c>
      <c r="B132" s="4">
        <v>0.25094527700000002</v>
      </c>
      <c r="C132" s="4">
        <v>3.1134798000000002E-2</v>
      </c>
    </row>
    <row r="133" spans="1:3" x14ac:dyDescent="0.35">
      <c r="A133" s="4">
        <v>230.65881580000001</v>
      </c>
      <c r="B133" s="4">
        <v>0.25155042599999999</v>
      </c>
      <c r="C133" s="4">
        <v>3.3022240000000001E-2</v>
      </c>
    </row>
    <row r="134" spans="1:3" x14ac:dyDescent="0.35">
      <c r="A134" s="4">
        <v>230.9276825</v>
      </c>
      <c r="B134" s="4">
        <v>0.25440712399999998</v>
      </c>
      <c r="C134" s="4">
        <v>2.8269354E-2</v>
      </c>
    </row>
    <row r="135" spans="1:3" x14ac:dyDescent="0.35">
      <c r="A135" s="4">
        <v>231.1965395</v>
      </c>
      <c r="B135" s="4">
        <v>0.25815326999999999</v>
      </c>
      <c r="C135" s="4">
        <v>2.9728292E-2</v>
      </c>
    </row>
    <row r="136" spans="1:3" x14ac:dyDescent="0.35">
      <c r="A136" s="4">
        <v>231.4653869</v>
      </c>
      <c r="B136" s="4">
        <v>0.26414112699999998</v>
      </c>
      <c r="C136" s="4">
        <v>3.0478555000000001E-2</v>
      </c>
    </row>
    <row r="137" spans="1:3" x14ac:dyDescent="0.35">
      <c r="A137" s="4">
        <v>231.7342247</v>
      </c>
      <c r="B137" s="4">
        <v>0.26207108899999998</v>
      </c>
      <c r="C137" s="4">
        <v>3.0875657000000001E-2</v>
      </c>
    </row>
    <row r="138" spans="1:3" x14ac:dyDescent="0.35">
      <c r="A138" s="4">
        <v>232.00305299999999</v>
      </c>
      <c r="B138" s="4">
        <v>0.26361722999999998</v>
      </c>
      <c r="C138" s="4">
        <v>3.0549057000000001E-2</v>
      </c>
    </row>
    <row r="139" spans="1:3" x14ac:dyDescent="0.35">
      <c r="A139" s="4">
        <v>232.2718716</v>
      </c>
      <c r="B139" s="4">
        <v>0.23683196500000001</v>
      </c>
      <c r="C139" s="4">
        <v>3.276345E-2</v>
      </c>
    </row>
    <row r="140" spans="1:3" x14ac:dyDescent="0.35">
      <c r="A140" s="4">
        <v>232.5406806</v>
      </c>
      <c r="B140" s="4">
        <v>0.26083755600000003</v>
      </c>
      <c r="C140" s="4">
        <v>2.8873785999999999E-2</v>
      </c>
    </row>
    <row r="141" spans="1:3" x14ac:dyDescent="0.35">
      <c r="A141" s="4">
        <v>232.80947990000001</v>
      </c>
      <c r="B141" s="4">
        <v>0.22856842299999999</v>
      </c>
      <c r="C141" s="4">
        <v>2.9246257000000001E-2</v>
      </c>
    </row>
    <row r="142" spans="1:3" x14ac:dyDescent="0.35">
      <c r="A142" s="4">
        <v>233.07826969999999</v>
      </c>
      <c r="B142" s="4">
        <v>0.26936628299999998</v>
      </c>
      <c r="C142" s="4">
        <v>2.5159996E-2</v>
      </c>
    </row>
    <row r="143" spans="1:3" x14ac:dyDescent="0.35">
      <c r="A143" s="4">
        <v>233.3470499</v>
      </c>
      <c r="B143" s="4">
        <v>0.26716862600000002</v>
      </c>
      <c r="C143" s="4">
        <v>2.9825938E-2</v>
      </c>
    </row>
    <row r="144" spans="1:3" x14ac:dyDescent="0.35">
      <c r="A144" s="4">
        <v>233.61582050000001</v>
      </c>
      <c r="B144" s="4">
        <v>0.26391126999999998</v>
      </c>
      <c r="C144" s="4">
        <v>2.7523795E-2</v>
      </c>
    </row>
    <row r="145" spans="1:3" x14ac:dyDescent="0.35">
      <c r="A145" s="4">
        <v>233.8845815</v>
      </c>
      <c r="B145" s="4">
        <v>0.27135214200000002</v>
      </c>
      <c r="C145" s="4">
        <v>2.8794019000000001E-2</v>
      </c>
    </row>
    <row r="146" spans="1:3" x14ac:dyDescent="0.35">
      <c r="A146" s="4">
        <v>234.15333279999999</v>
      </c>
      <c r="B146" s="4">
        <v>0.26022487999999999</v>
      </c>
      <c r="C146" s="4">
        <v>2.9226602000000001E-2</v>
      </c>
    </row>
    <row r="147" spans="1:3" x14ac:dyDescent="0.35">
      <c r="A147" s="4">
        <v>234.4220746</v>
      </c>
      <c r="B147" s="4">
        <v>0.24970499199999999</v>
      </c>
      <c r="C147" s="4">
        <v>2.7122251999999999E-2</v>
      </c>
    </row>
    <row r="148" spans="1:3" x14ac:dyDescent="0.35">
      <c r="A148" s="4">
        <v>234.69080679999999</v>
      </c>
      <c r="B148" s="4">
        <v>0.23491726199999999</v>
      </c>
      <c r="C148" s="4">
        <v>2.9270676999999998E-2</v>
      </c>
    </row>
    <row r="149" spans="1:3" x14ac:dyDescent="0.35">
      <c r="A149" s="4">
        <v>234.95952930000001</v>
      </c>
      <c r="B149" s="4">
        <v>0.25152597999999998</v>
      </c>
      <c r="C149" s="4">
        <v>2.8182529000000001E-2</v>
      </c>
    </row>
    <row r="150" spans="1:3" x14ac:dyDescent="0.35">
      <c r="A150" s="4">
        <v>235.22824230000001</v>
      </c>
      <c r="B150" s="4">
        <v>0.25269069500000002</v>
      </c>
      <c r="C150" s="4">
        <v>2.943434E-2</v>
      </c>
    </row>
    <row r="151" spans="1:3" x14ac:dyDescent="0.35">
      <c r="A151" s="4">
        <v>235.4969456</v>
      </c>
      <c r="B151" s="4">
        <v>0.228193113</v>
      </c>
      <c r="C151" s="4">
        <v>2.4112247E-2</v>
      </c>
    </row>
    <row r="152" spans="1:3" x14ac:dyDescent="0.35">
      <c r="A152" s="4">
        <v>235.7656394</v>
      </c>
      <c r="B152" s="4">
        <v>0.25026824600000003</v>
      </c>
      <c r="C152" s="4">
        <v>3.0425226E-2</v>
      </c>
    </row>
    <row r="153" spans="1:3" x14ac:dyDescent="0.35">
      <c r="A153" s="4">
        <v>236.0343235</v>
      </c>
      <c r="B153" s="4">
        <v>0.25552081300000001</v>
      </c>
      <c r="C153" s="4">
        <v>2.525003E-2</v>
      </c>
    </row>
    <row r="154" spans="1:3" x14ac:dyDescent="0.35">
      <c r="A154" s="4">
        <v>236.302998</v>
      </c>
      <c r="B154" s="4">
        <v>0.246550247</v>
      </c>
      <c r="C154" s="4">
        <v>2.6250725999999999E-2</v>
      </c>
    </row>
    <row r="155" spans="1:3" x14ac:dyDescent="0.35">
      <c r="A155" s="4">
        <v>236.571663</v>
      </c>
      <c r="B155" s="4">
        <v>0.28023786099999998</v>
      </c>
      <c r="C155" s="4">
        <v>2.7304485E-2</v>
      </c>
    </row>
    <row r="156" spans="1:3" x14ac:dyDescent="0.35">
      <c r="A156" s="4">
        <v>236.84031830000001</v>
      </c>
      <c r="B156" s="4">
        <v>0.28441469899999999</v>
      </c>
      <c r="C156" s="4">
        <v>2.5294012000000001E-2</v>
      </c>
    </row>
    <row r="157" spans="1:3" x14ac:dyDescent="0.35">
      <c r="A157" s="4">
        <v>237.10896399999999</v>
      </c>
      <c r="B157" s="4">
        <v>0.27370001100000002</v>
      </c>
      <c r="C157" s="4">
        <v>2.4424463E-2</v>
      </c>
    </row>
    <row r="158" spans="1:3" x14ac:dyDescent="0.35">
      <c r="A158" s="4">
        <v>237.37760019999999</v>
      </c>
      <c r="B158" s="4">
        <v>0.26216903699999999</v>
      </c>
      <c r="C158" s="4">
        <v>2.6385347E-2</v>
      </c>
    </row>
    <row r="159" spans="1:3" x14ac:dyDescent="0.35">
      <c r="A159" s="4">
        <v>237.6462267</v>
      </c>
      <c r="B159" s="4">
        <v>0.27326953900000001</v>
      </c>
      <c r="C159" s="4">
        <v>2.4934141999999999E-2</v>
      </c>
    </row>
    <row r="160" spans="1:3" x14ac:dyDescent="0.35">
      <c r="A160" s="4">
        <v>237.91484360000001</v>
      </c>
      <c r="B160" s="4">
        <v>0.24688765700000001</v>
      </c>
      <c r="C160" s="4">
        <v>2.477971E-2</v>
      </c>
    </row>
    <row r="161" spans="1:3" x14ac:dyDescent="0.35">
      <c r="A161" s="4">
        <v>238.1834509</v>
      </c>
      <c r="B161" s="4">
        <v>0.27609889100000001</v>
      </c>
      <c r="C161" s="4">
        <v>2.6566849E-2</v>
      </c>
    </row>
    <row r="162" spans="1:3" x14ac:dyDescent="0.35">
      <c r="A162" s="4">
        <v>238.45204870000001</v>
      </c>
      <c r="B162" s="4">
        <v>0.27612122500000003</v>
      </c>
      <c r="C162" s="4">
        <v>2.4271344E-2</v>
      </c>
    </row>
    <row r="163" spans="1:3" x14ac:dyDescent="0.35">
      <c r="A163" s="4">
        <v>238.72063679999999</v>
      </c>
      <c r="B163" s="4">
        <v>0.265023491</v>
      </c>
      <c r="C163" s="4">
        <v>2.4481974E-2</v>
      </c>
    </row>
    <row r="164" spans="1:3" x14ac:dyDescent="0.35">
      <c r="A164" s="4">
        <v>238.98921530000001</v>
      </c>
      <c r="B164" s="4">
        <v>0.26336915500000002</v>
      </c>
      <c r="C164" s="4">
        <v>2.3172445E-2</v>
      </c>
    </row>
    <row r="165" spans="1:3" x14ac:dyDescent="0.35">
      <c r="A165" s="4">
        <v>239.2577842</v>
      </c>
      <c r="B165" s="4">
        <v>0.27173366199999999</v>
      </c>
      <c r="C165" s="4">
        <v>2.1608540999999998E-2</v>
      </c>
    </row>
    <row r="166" spans="1:3" x14ac:dyDescent="0.35">
      <c r="A166" s="4">
        <v>239.52634359999999</v>
      </c>
      <c r="B166" s="4">
        <v>0.26363028700000002</v>
      </c>
      <c r="C166" s="4">
        <v>2.444611E-2</v>
      </c>
    </row>
    <row r="167" spans="1:3" x14ac:dyDescent="0.35">
      <c r="A167" s="4">
        <v>239.79489330000001</v>
      </c>
      <c r="B167" s="4">
        <v>0.274378132</v>
      </c>
      <c r="C167" s="4">
        <v>2.1461701E-2</v>
      </c>
    </row>
    <row r="168" spans="1:3" x14ac:dyDescent="0.35">
      <c r="A168" s="4">
        <v>240.06343340000001</v>
      </c>
      <c r="B168" s="4">
        <v>0.24594966100000001</v>
      </c>
      <c r="C168" s="4">
        <v>2.1832979999999998E-2</v>
      </c>
    </row>
    <row r="169" spans="1:3" x14ac:dyDescent="0.35">
      <c r="A169" s="4">
        <v>240.33196390000001</v>
      </c>
      <c r="B169" s="4">
        <v>0.281689052</v>
      </c>
      <c r="C169" s="4">
        <v>2.3336783999999999E-2</v>
      </c>
    </row>
    <row r="170" spans="1:3" x14ac:dyDescent="0.35">
      <c r="A170" s="4">
        <v>240.6004849</v>
      </c>
      <c r="B170" s="4">
        <v>0.286503695</v>
      </c>
      <c r="C170" s="4">
        <v>2.3320921000000001E-2</v>
      </c>
    </row>
    <row r="171" spans="1:3" x14ac:dyDescent="0.35">
      <c r="A171" s="4">
        <v>240.8689962</v>
      </c>
      <c r="B171" s="4">
        <v>0.27669226699999999</v>
      </c>
      <c r="C171" s="4">
        <v>2.1124766E-2</v>
      </c>
    </row>
    <row r="172" spans="1:3" x14ac:dyDescent="0.35">
      <c r="A172" s="4">
        <v>241.1374979</v>
      </c>
      <c r="B172" s="4">
        <v>0.26371365200000002</v>
      </c>
      <c r="C172" s="4">
        <v>1.9479221000000001E-2</v>
      </c>
    </row>
    <row r="173" spans="1:3" x14ac:dyDescent="0.35">
      <c r="A173" s="4">
        <v>241.40599</v>
      </c>
      <c r="B173" s="4">
        <v>0.275658087</v>
      </c>
      <c r="C173" s="4">
        <v>2.0568071E-2</v>
      </c>
    </row>
    <row r="174" spans="1:3" x14ac:dyDescent="0.35">
      <c r="A174" s="4">
        <v>241.6744726</v>
      </c>
      <c r="B174" s="4">
        <v>0.28988114199999998</v>
      </c>
      <c r="C174" s="4">
        <v>2.2791566999999999E-2</v>
      </c>
    </row>
    <row r="175" spans="1:3" x14ac:dyDescent="0.35">
      <c r="A175" s="4">
        <v>241.94294550000001</v>
      </c>
      <c r="B175" s="4">
        <v>0.28076678599999999</v>
      </c>
      <c r="C175" s="4">
        <v>2.1758212999999998E-2</v>
      </c>
    </row>
    <row r="176" spans="1:3" x14ac:dyDescent="0.35">
      <c r="A176" s="4">
        <v>242.21140879999999</v>
      </c>
      <c r="B176" s="4">
        <v>0.26115401799999999</v>
      </c>
      <c r="C176" s="4">
        <v>2.3339199000000001E-2</v>
      </c>
    </row>
    <row r="177" spans="1:3" x14ac:dyDescent="0.35">
      <c r="A177" s="4">
        <v>242.47986259999999</v>
      </c>
      <c r="B177" s="4">
        <v>0.28671380499999999</v>
      </c>
      <c r="C177" s="4">
        <v>2.4705310000000001E-2</v>
      </c>
    </row>
    <row r="178" spans="1:3" x14ac:dyDescent="0.35">
      <c r="A178" s="4">
        <v>242.7483067</v>
      </c>
      <c r="B178" s="4">
        <v>0.27664139300000001</v>
      </c>
      <c r="C178" s="4">
        <v>2.315884E-2</v>
      </c>
    </row>
    <row r="179" spans="1:3" x14ac:dyDescent="0.35">
      <c r="A179" s="4">
        <v>243.01674120000001</v>
      </c>
      <c r="B179" s="4">
        <v>0.276309254</v>
      </c>
      <c r="C179" s="4">
        <v>2.0148354E-2</v>
      </c>
    </row>
    <row r="180" spans="1:3" x14ac:dyDescent="0.35">
      <c r="A180" s="4">
        <v>243.28516619999999</v>
      </c>
      <c r="B180" s="4">
        <v>0.27976600200000001</v>
      </c>
      <c r="C180" s="4">
        <v>2.1990295E-2</v>
      </c>
    </row>
    <row r="181" spans="1:3" x14ac:dyDescent="0.35">
      <c r="A181" s="4">
        <v>243.55358150000001</v>
      </c>
      <c r="B181" s="4">
        <v>0.27592476199999999</v>
      </c>
      <c r="C181" s="4">
        <v>2.2220512000000001E-2</v>
      </c>
    </row>
    <row r="182" spans="1:3" x14ac:dyDescent="0.35">
      <c r="A182" s="4">
        <v>243.82198729999999</v>
      </c>
      <c r="B182" s="4">
        <v>0.28407634900000001</v>
      </c>
      <c r="C182" s="4">
        <v>2.3299925999999999E-2</v>
      </c>
    </row>
    <row r="183" spans="1:3" x14ac:dyDescent="0.35">
      <c r="A183" s="4">
        <v>244.09038340000001</v>
      </c>
      <c r="B183" s="4">
        <v>0.274643048</v>
      </c>
      <c r="C183" s="4">
        <v>2.1542177999999999E-2</v>
      </c>
    </row>
    <row r="184" spans="1:3" x14ac:dyDescent="0.35">
      <c r="A184" s="4">
        <v>244.35876999999999</v>
      </c>
      <c r="B184" s="4">
        <v>0.273740712</v>
      </c>
      <c r="C184" s="4">
        <v>2.0417721999999999E-2</v>
      </c>
    </row>
    <row r="185" spans="1:3" x14ac:dyDescent="0.35">
      <c r="A185" s="4">
        <v>244.62714690000001</v>
      </c>
      <c r="B185" s="4">
        <v>0.28547917699999997</v>
      </c>
      <c r="C185" s="4">
        <v>1.9863548000000002E-2</v>
      </c>
    </row>
    <row r="186" spans="1:3" x14ac:dyDescent="0.35">
      <c r="A186" s="4">
        <v>244.8955143</v>
      </c>
      <c r="B186" s="4">
        <v>0.27830582599999998</v>
      </c>
      <c r="C186" s="4">
        <v>2.1793578000000001E-2</v>
      </c>
    </row>
    <row r="187" spans="1:3" x14ac:dyDescent="0.35">
      <c r="A187" s="4">
        <v>245.16387209999999</v>
      </c>
      <c r="B187" s="4">
        <v>0.28294180099999999</v>
      </c>
      <c r="C187" s="4">
        <v>2.0611924E-2</v>
      </c>
    </row>
    <row r="188" spans="1:3" x14ac:dyDescent="0.35">
      <c r="A188" s="4">
        <v>245.43222019999999</v>
      </c>
      <c r="B188" s="4">
        <v>0.270585772</v>
      </c>
      <c r="C188" s="4">
        <v>1.9134215999999999E-2</v>
      </c>
    </row>
    <row r="189" spans="1:3" x14ac:dyDescent="0.35">
      <c r="A189" s="4">
        <v>245.70055880000001</v>
      </c>
      <c r="B189" s="4">
        <v>0.28454046999999999</v>
      </c>
      <c r="C189" s="4">
        <v>2.0714782000000001E-2</v>
      </c>
    </row>
    <row r="190" spans="1:3" x14ac:dyDescent="0.35">
      <c r="A190" s="4">
        <v>245.9688878</v>
      </c>
      <c r="B190" s="4">
        <v>0.26977925800000002</v>
      </c>
      <c r="C190" s="4">
        <v>2.1811245E-2</v>
      </c>
    </row>
    <row r="191" spans="1:3" x14ac:dyDescent="0.35">
      <c r="A191" s="4">
        <v>246.2372072</v>
      </c>
      <c r="B191" s="4">
        <v>0.27071055599999999</v>
      </c>
      <c r="C191" s="4">
        <v>2.1115187000000001E-2</v>
      </c>
    </row>
    <row r="192" spans="1:3" x14ac:dyDescent="0.35">
      <c r="A192" s="4">
        <v>246.505517</v>
      </c>
      <c r="B192" s="4">
        <v>0.27900417300000002</v>
      </c>
      <c r="C192" s="4">
        <v>2.1256845E-2</v>
      </c>
    </row>
    <row r="193" spans="1:3" x14ac:dyDescent="0.35">
      <c r="A193" s="4">
        <v>246.7738172</v>
      </c>
      <c r="B193" s="4">
        <v>0.26605393300000002</v>
      </c>
      <c r="C193" s="4">
        <v>1.8949172E-2</v>
      </c>
    </row>
    <row r="194" spans="1:3" x14ac:dyDescent="0.35">
      <c r="A194" s="4">
        <v>247.0421078</v>
      </c>
      <c r="B194" s="4">
        <v>0.26522454899999998</v>
      </c>
      <c r="C194" s="4">
        <v>1.9468043000000001E-2</v>
      </c>
    </row>
    <row r="195" spans="1:3" x14ac:dyDescent="0.35">
      <c r="A195" s="4">
        <v>247.3103888</v>
      </c>
      <c r="B195" s="4">
        <v>0.274430124</v>
      </c>
      <c r="C195" s="4">
        <v>1.9396454E-2</v>
      </c>
    </row>
    <row r="196" spans="1:3" x14ac:dyDescent="0.35">
      <c r="A196" s="4">
        <v>247.5786602</v>
      </c>
      <c r="B196" s="4">
        <v>0.26481090099999999</v>
      </c>
      <c r="C196" s="4">
        <v>1.9724934999999999E-2</v>
      </c>
    </row>
    <row r="197" spans="1:3" x14ac:dyDescent="0.35">
      <c r="A197" s="4">
        <v>247.84692200000001</v>
      </c>
      <c r="B197" s="4">
        <v>0.27520309999999998</v>
      </c>
      <c r="C197" s="4">
        <v>1.9365054E-2</v>
      </c>
    </row>
    <row r="198" spans="1:3" x14ac:dyDescent="0.35">
      <c r="A198" s="4">
        <v>248.11517430000001</v>
      </c>
      <c r="B198" s="4">
        <v>0.26713488000000002</v>
      </c>
      <c r="C198" s="4">
        <v>2.1499886999999999E-2</v>
      </c>
    </row>
    <row r="199" spans="1:3" x14ac:dyDescent="0.35">
      <c r="A199" s="4">
        <v>248.38341689999999</v>
      </c>
      <c r="B199" s="4">
        <v>0.26964312899999998</v>
      </c>
      <c r="C199" s="4">
        <v>2.0037578E-2</v>
      </c>
    </row>
    <row r="200" spans="1:3" x14ac:dyDescent="0.35">
      <c r="A200" s="4">
        <v>248.65164999999999</v>
      </c>
      <c r="B200" s="4">
        <v>0.26773170299999999</v>
      </c>
      <c r="C200" s="4">
        <v>2.0679986000000001E-2</v>
      </c>
    </row>
    <row r="201" spans="1:3" x14ac:dyDescent="0.35">
      <c r="A201" s="4">
        <v>248.9198734</v>
      </c>
      <c r="B201" s="4">
        <v>0.267211751</v>
      </c>
      <c r="C201" s="4">
        <v>2.0564589000000001E-2</v>
      </c>
    </row>
    <row r="202" spans="1:3" x14ac:dyDescent="0.35">
      <c r="A202" s="4">
        <v>249.18808730000001</v>
      </c>
      <c r="B202" s="4">
        <v>0.27680492600000001</v>
      </c>
      <c r="C202" s="4">
        <v>1.8709838999999999E-2</v>
      </c>
    </row>
    <row r="203" spans="1:3" x14ac:dyDescent="0.35">
      <c r="A203" s="4">
        <v>249.45629149999999</v>
      </c>
      <c r="B203" s="4">
        <v>0.28183523599999999</v>
      </c>
      <c r="C203" s="4">
        <v>1.9954421999999999E-2</v>
      </c>
    </row>
    <row r="204" spans="1:3" x14ac:dyDescent="0.35">
      <c r="A204" s="4">
        <v>249.7244862</v>
      </c>
      <c r="B204" s="4">
        <v>0.287241686</v>
      </c>
      <c r="C204" s="4">
        <v>2.2380410999999999E-2</v>
      </c>
    </row>
    <row r="205" spans="1:3" x14ac:dyDescent="0.35">
      <c r="A205" s="4">
        <v>249.99267130000001</v>
      </c>
      <c r="B205" s="4">
        <v>0.27865863299999999</v>
      </c>
      <c r="C205" s="4">
        <v>1.9344396E-2</v>
      </c>
    </row>
    <row r="206" spans="1:3" x14ac:dyDescent="0.35">
      <c r="A206" s="4">
        <v>250.2608468</v>
      </c>
      <c r="B206" s="4">
        <v>0.25477775699999999</v>
      </c>
      <c r="C206" s="4">
        <v>1.9440421999999999E-2</v>
      </c>
    </row>
    <row r="207" spans="1:3" x14ac:dyDescent="0.35">
      <c r="A207" s="4">
        <v>250.52901270000001</v>
      </c>
      <c r="B207" s="4">
        <v>0.26066830200000002</v>
      </c>
      <c r="C207" s="4">
        <v>2.1913433999999999E-2</v>
      </c>
    </row>
    <row r="208" spans="1:3" x14ac:dyDescent="0.35">
      <c r="A208" s="4">
        <v>250.797169</v>
      </c>
      <c r="B208" s="4">
        <v>0.25996651199999998</v>
      </c>
      <c r="C208" s="4">
        <v>1.9615421000000001E-2</v>
      </c>
    </row>
    <row r="209" spans="1:3" x14ac:dyDescent="0.35">
      <c r="A209" s="4">
        <v>251.06531570000001</v>
      </c>
      <c r="B209" s="4">
        <v>0.24794738199999999</v>
      </c>
      <c r="C209" s="4">
        <v>1.8288645999999999E-2</v>
      </c>
    </row>
    <row r="210" spans="1:3" x14ac:dyDescent="0.35">
      <c r="A210" s="4">
        <v>251.3334528</v>
      </c>
      <c r="B210" s="4">
        <v>0.26466520500000001</v>
      </c>
      <c r="C210" s="4">
        <v>2.1364814999999999E-2</v>
      </c>
    </row>
    <row r="211" spans="1:3" x14ac:dyDescent="0.35">
      <c r="A211" s="4">
        <v>251.60158039999999</v>
      </c>
      <c r="B211" s="4">
        <v>0.27403348100000002</v>
      </c>
      <c r="C211" s="4">
        <v>2.0944416E-2</v>
      </c>
    </row>
    <row r="212" spans="1:3" x14ac:dyDescent="0.35">
      <c r="A212" s="4">
        <v>251.86969830000001</v>
      </c>
      <c r="B212" s="4">
        <v>0.27533344700000001</v>
      </c>
      <c r="C212" s="4">
        <v>2.0002933000000001E-2</v>
      </c>
    </row>
    <row r="213" spans="1:3" x14ac:dyDescent="0.35">
      <c r="A213" s="4">
        <v>252.1378067</v>
      </c>
      <c r="B213" s="4">
        <v>0.269651957</v>
      </c>
      <c r="C213" s="4">
        <v>2.1393801E-2</v>
      </c>
    </row>
    <row r="214" spans="1:3" x14ac:dyDescent="0.35">
      <c r="A214" s="4">
        <v>252.40590539999999</v>
      </c>
      <c r="B214" s="4">
        <v>0.25641185799999999</v>
      </c>
      <c r="C214" s="4">
        <v>1.9344851E-2</v>
      </c>
    </row>
    <row r="215" spans="1:3" x14ac:dyDescent="0.35">
      <c r="A215" s="4">
        <v>252.67399459999999</v>
      </c>
      <c r="B215" s="4">
        <v>0.26875274399999999</v>
      </c>
      <c r="C215" s="4">
        <v>2.1094306E-2</v>
      </c>
    </row>
    <row r="216" spans="1:3" x14ac:dyDescent="0.35">
      <c r="A216" s="4">
        <v>252.94207420000001</v>
      </c>
      <c r="B216" s="4">
        <v>0.26921060000000002</v>
      </c>
      <c r="C216" s="4">
        <v>1.9091173999999999E-2</v>
      </c>
    </row>
    <row r="217" spans="1:3" x14ac:dyDescent="0.35">
      <c r="A217" s="4">
        <v>253.2101442</v>
      </c>
      <c r="B217" s="4">
        <v>0.267598538</v>
      </c>
      <c r="C217" s="4">
        <v>1.9727720000000001E-2</v>
      </c>
    </row>
    <row r="218" spans="1:3" x14ac:dyDescent="0.35">
      <c r="A218" s="4">
        <v>253.4782046</v>
      </c>
      <c r="B218" s="4">
        <v>0.284887059</v>
      </c>
      <c r="C218" s="4">
        <v>1.8238732000000001E-2</v>
      </c>
    </row>
    <row r="219" spans="1:3" x14ac:dyDescent="0.35">
      <c r="A219" s="4">
        <v>253.7462554</v>
      </c>
      <c r="B219" s="4">
        <v>0.26322653499999998</v>
      </c>
      <c r="C219" s="4">
        <v>2.0858567000000001E-2</v>
      </c>
    </row>
    <row r="220" spans="1:3" x14ac:dyDescent="0.35">
      <c r="A220" s="4">
        <v>254.01429669999999</v>
      </c>
      <c r="B220" s="4">
        <v>0.28138428999999998</v>
      </c>
      <c r="C220" s="4">
        <v>1.9106636E-2</v>
      </c>
    </row>
    <row r="221" spans="1:3" x14ac:dyDescent="0.35">
      <c r="A221" s="4">
        <v>254.28232829999999</v>
      </c>
      <c r="B221" s="4">
        <v>0.27434796900000002</v>
      </c>
      <c r="C221" s="4">
        <v>1.8606281999999998E-2</v>
      </c>
    </row>
    <row r="222" spans="1:3" x14ac:dyDescent="0.35">
      <c r="A222" s="4">
        <v>254.55035029999999</v>
      </c>
      <c r="B222" s="4">
        <v>0.26596420799999998</v>
      </c>
      <c r="C222" s="4">
        <v>2.1132115E-2</v>
      </c>
    </row>
    <row r="223" spans="1:3" x14ac:dyDescent="0.35">
      <c r="A223" s="4">
        <v>254.81836279999999</v>
      </c>
      <c r="B223" s="4">
        <v>0.248545772</v>
      </c>
      <c r="C223" s="4">
        <v>2.1909906999999999E-2</v>
      </c>
    </row>
    <row r="224" spans="1:3" x14ac:dyDescent="0.35">
      <c r="A224" s="4">
        <v>255.08636569999999</v>
      </c>
      <c r="B224" s="4">
        <v>0.27136722299999999</v>
      </c>
      <c r="C224" s="4">
        <v>2.0410832E-2</v>
      </c>
    </row>
    <row r="225" spans="1:3" x14ac:dyDescent="0.35">
      <c r="A225" s="4">
        <v>255.35435899999999</v>
      </c>
      <c r="B225" s="4">
        <v>0.26900232200000002</v>
      </c>
      <c r="C225" s="4">
        <v>1.9214364000000001E-2</v>
      </c>
    </row>
    <row r="226" spans="1:3" x14ac:dyDescent="0.35">
      <c r="A226" s="4">
        <v>255.62234269999999</v>
      </c>
      <c r="B226" s="4">
        <v>0.26458366999999999</v>
      </c>
      <c r="C226" s="4">
        <v>2.0284001999999999E-2</v>
      </c>
    </row>
    <row r="227" spans="1:3" x14ac:dyDescent="0.35">
      <c r="A227" s="4">
        <v>255.89031679999999</v>
      </c>
      <c r="B227" s="4">
        <v>0.25313331100000003</v>
      </c>
      <c r="C227" s="4">
        <v>2.0900711999999998E-2</v>
      </c>
    </row>
    <row r="228" spans="1:3" x14ac:dyDescent="0.35">
      <c r="A228" s="4">
        <v>256.1582813</v>
      </c>
      <c r="B228" s="4">
        <v>0.25955983700000002</v>
      </c>
      <c r="C228" s="4">
        <v>2.0199970000000001E-2</v>
      </c>
    </row>
    <row r="229" spans="1:3" x14ac:dyDescent="0.35">
      <c r="A229" s="4">
        <v>256.42623630000003</v>
      </c>
      <c r="B229" s="4">
        <v>0.26464065399999998</v>
      </c>
      <c r="C229" s="4">
        <v>1.8104353E-2</v>
      </c>
    </row>
    <row r="230" spans="1:3" x14ac:dyDescent="0.35">
      <c r="A230" s="4">
        <v>256.69418159999998</v>
      </c>
      <c r="B230" s="4">
        <v>0.25862785199999999</v>
      </c>
      <c r="C230" s="4">
        <v>1.7438327999999999E-2</v>
      </c>
    </row>
    <row r="231" spans="1:3" x14ac:dyDescent="0.35">
      <c r="A231" s="4">
        <v>256.96211740000001</v>
      </c>
      <c r="B231" s="4">
        <v>0.25930601599999997</v>
      </c>
      <c r="C231" s="4">
        <v>2.0376025999999998E-2</v>
      </c>
    </row>
    <row r="232" spans="1:3" x14ac:dyDescent="0.35">
      <c r="A232" s="4">
        <v>257.23004359999999</v>
      </c>
      <c r="B232" s="4">
        <v>0.26487124299999998</v>
      </c>
      <c r="C232" s="4">
        <v>1.8006991E-2</v>
      </c>
    </row>
    <row r="233" spans="1:3" x14ac:dyDescent="0.35">
      <c r="A233" s="4">
        <v>257.49796020000002</v>
      </c>
      <c r="B233" s="4">
        <v>0.26542563800000002</v>
      </c>
      <c r="C233" s="4">
        <v>1.7699319000000002E-2</v>
      </c>
    </row>
    <row r="234" spans="1:3" x14ac:dyDescent="0.35">
      <c r="A234" s="4">
        <v>257.7658672</v>
      </c>
      <c r="B234" s="4">
        <v>0.268466019</v>
      </c>
      <c r="C234" s="4">
        <v>1.7339236000000001E-2</v>
      </c>
    </row>
    <row r="235" spans="1:3" x14ac:dyDescent="0.35">
      <c r="A235" s="4">
        <v>258.03376459999998</v>
      </c>
      <c r="B235" s="4">
        <v>0.24123267300000001</v>
      </c>
      <c r="C235" s="4">
        <v>1.9178678000000001E-2</v>
      </c>
    </row>
    <row r="236" spans="1:3" x14ac:dyDescent="0.35">
      <c r="A236" s="4">
        <v>258.30165249999999</v>
      </c>
      <c r="B236" s="4">
        <v>0.257481868</v>
      </c>
      <c r="C236" s="4">
        <v>1.6983515000000001E-2</v>
      </c>
    </row>
    <row r="237" spans="1:3" x14ac:dyDescent="0.35">
      <c r="A237" s="4">
        <v>258.56953069999997</v>
      </c>
      <c r="B237" s="4">
        <v>0.26616181799999999</v>
      </c>
      <c r="C237" s="4">
        <v>1.6928886000000001E-2</v>
      </c>
    </row>
    <row r="238" spans="1:3" x14ac:dyDescent="0.35">
      <c r="A238" s="4">
        <v>258.83739939999998</v>
      </c>
      <c r="B238" s="4">
        <v>0.24946692300000001</v>
      </c>
      <c r="C238" s="4">
        <v>1.5139377000000001E-2</v>
      </c>
    </row>
    <row r="239" spans="1:3" x14ac:dyDescent="0.35">
      <c r="A239" s="4">
        <v>259.10525849999999</v>
      </c>
      <c r="B239" s="4">
        <v>0.26021444700000002</v>
      </c>
      <c r="C239" s="4">
        <v>1.5771482999999999E-2</v>
      </c>
    </row>
    <row r="240" spans="1:3" x14ac:dyDescent="0.35">
      <c r="A240" s="4">
        <v>259.373108</v>
      </c>
      <c r="B240" s="4">
        <v>0.26357570899999999</v>
      </c>
      <c r="C240" s="4">
        <v>1.6166722000000001E-2</v>
      </c>
    </row>
    <row r="241" spans="1:3" x14ac:dyDescent="0.35">
      <c r="A241" s="4">
        <v>259.64094790000001</v>
      </c>
      <c r="B241" s="4">
        <v>0.26440919200000002</v>
      </c>
      <c r="C241" s="4">
        <v>1.7846952999999999E-2</v>
      </c>
    </row>
    <row r="242" spans="1:3" x14ac:dyDescent="0.35">
      <c r="A242" s="4">
        <v>259.90877829999999</v>
      </c>
      <c r="B242" s="4">
        <v>0.26309164899999998</v>
      </c>
      <c r="C242" s="4">
        <v>1.5751998E-2</v>
      </c>
    </row>
    <row r="243" spans="1:3" x14ac:dyDescent="0.35">
      <c r="A243" s="4">
        <v>260.17659900000001</v>
      </c>
      <c r="B243" s="4">
        <v>0.265629063</v>
      </c>
      <c r="C243" s="4">
        <v>1.5827392999999999E-2</v>
      </c>
    </row>
    <row r="244" spans="1:3" x14ac:dyDescent="0.35">
      <c r="A244" s="4">
        <v>260.44441019999999</v>
      </c>
      <c r="B244" s="4">
        <v>0.271053286</v>
      </c>
      <c r="C244" s="4">
        <v>1.4081042E-2</v>
      </c>
    </row>
    <row r="245" spans="1:3" x14ac:dyDescent="0.35">
      <c r="A245" s="4">
        <v>260.71221179999998</v>
      </c>
      <c r="B245" s="4">
        <v>0.26775305799999999</v>
      </c>
      <c r="C245" s="4">
        <v>1.5152795E-2</v>
      </c>
    </row>
    <row r="246" spans="1:3" x14ac:dyDescent="0.35">
      <c r="A246" s="4">
        <v>260.98000380000002</v>
      </c>
      <c r="B246" s="4">
        <v>0.26282297199999999</v>
      </c>
      <c r="C246" s="4">
        <v>1.5856513999999999E-2</v>
      </c>
    </row>
    <row r="247" spans="1:3" x14ac:dyDescent="0.35">
      <c r="A247" s="4">
        <v>261.24778620000001</v>
      </c>
      <c r="B247" s="4">
        <v>0.25096817599999999</v>
      </c>
      <c r="C247" s="4">
        <v>1.4002226E-2</v>
      </c>
    </row>
    <row r="248" spans="1:3" x14ac:dyDescent="0.35">
      <c r="A248" s="4">
        <v>261.515559</v>
      </c>
      <c r="B248" s="4">
        <v>0.25981812199999998</v>
      </c>
      <c r="C248" s="4">
        <v>1.6140538999999999E-2</v>
      </c>
    </row>
    <row r="249" spans="1:3" x14ac:dyDescent="0.35">
      <c r="A249" s="4">
        <v>261.78332230000001</v>
      </c>
      <c r="B249" s="4">
        <v>0.26160032900000002</v>
      </c>
      <c r="C249" s="4">
        <v>1.6239605000000001E-2</v>
      </c>
    </row>
    <row r="250" spans="1:3" x14ac:dyDescent="0.35">
      <c r="A250" s="4">
        <v>262.05107600000002</v>
      </c>
      <c r="B250" s="4">
        <v>0.25660921599999997</v>
      </c>
      <c r="C250" s="4">
        <v>1.5965259999999998E-2</v>
      </c>
    </row>
    <row r="251" spans="1:3" x14ac:dyDescent="0.35">
      <c r="A251" s="4">
        <v>262.31882000000002</v>
      </c>
      <c r="B251" s="4">
        <v>0.26314939700000001</v>
      </c>
      <c r="C251" s="4">
        <v>1.3945091E-2</v>
      </c>
    </row>
    <row r="252" spans="1:3" x14ac:dyDescent="0.35">
      <c r="A252" s="4">
        <v>262.5865546</v>
      </c>
      <c r="B252" s="4">
        <v>0.261982188</v>
      </c>
      <c r="C252" s="4">
        <v>1.5187792E-2</v>
      </c>
    </row>
    <row r="253" spans="1:3" x14ac:dyDescent="0.35">
      <c r="A253" s="4">
        <v>262.85427950000002</v>
      </c>
      <c r="B253" s="4">
        <v>0.26427172799999998</v>
      </c>
      <c r="C253" s="4">
        <v>1.4628728000000001E-2</v>
      </c>
    </row>
    <row r="254" spans="1:3" x14ac:dyDescent="0.35">
      <c r="A254" s="4">
        <v>263.12199479999998</v>
      </c>
      <c r="B254" s="4">
        <v>0.26175702000000001</v>
      </c>
      <c r="C254" s="4">
        <v>1.2648715E-2</v>
      </c>
    </row>
    <row r="255" spans="1:3" x14ac:dyDescent="0.35">
      <c r="A255" s="4">
        <v>263.38970060000003</v>
      </c>
      <c r="B255" s="4">
        <v>0.26376426800000002</v>
      </c>
      <c r="C255" s="4">
        <v>1.3950591E-2</v>
      </c>
    </row>
    <row r="256" spans="1:3" x14ac:dyDescent="0.35">
      <c r="A256" s="4">
        <v>263.65739680000001</v>
      </c>
      <c r="B256" s="4">
        <v>0.23585645799999999</v>
      </c>
      <c r="C256" s="4">
        <v>1.2724717999999999E-2</v>
      </c>
    </row>
    <row r="257" spans="1:3" x14ac:dyDescent="0.35">
      <c r="A257" s="4">
        <v>263.92508340000001</v>
      </c>
      <c r="B257" s="4">
        <v>0.26485919099999999</v>
      </c>
      <c r="C257" s="4">
        <v>1.4102207E-2</v>
      </c>
    </row>
    <row r="258" spans="1:3" x14ac:dyDescent="0.35">
      <c r="A258" s="4">
        <v>264.1927604</v>
      </c>
      <c r="B258" s="4">
        <v>0.261708673</v>
      </c>
      <c r="C258" s="4">
        <v>1.3600792E-2</v>
      </c>
    </row>
    <row r="259" spans="1:3" x14ac:dyDescent="0.35">
      <c r="A259" s="4">
        <v>264.46042790000001</v>
      </c>
      <c r="B259" s="4">
        <v>0.28291080099999999</v>
      </c>
      <c r="C259" s="4">
        <v>1.4498842E-2</v>
      </c>
    </row>
    <row r="260" spans="1:3" x14ac:dyDescent="0.35">
      <c r="A260" s="4">
        <v>264.72808570000001</v>
      </c>
      <c r="B260" s="4">
        <v>0.266269388</v>
      </c>
      <c r="C260" s="4">
        <v>1.4122137E-2</v>
      </c>
    </row>
    <row r="261" spans="1:3" x14ac:dyDescent="0.35">
      <c r="A261" s="4">
        <v>264.99573400000003</v>
      </c>
      <c r="B261" s="4">
        <v>0.244045598</v>
      </c>
      <c r="C261" s="4">
        <v>1.4823563E-2</v>
      </c>
    </row>
    <row r="262" spans="1:3" x14ac:dyDescent="0.35">
      <c r="A262" s="4">
        <v>265.26337269999999</v>
      </c>
      <c r="B262" s="4">
        <v>0.25150504699999998</v>
      </c>
      <c r="C262" s="4">
        <v>1.4687914999999999E-2</v>
      </c>
    </row>
    <row r="263" spans="1:3" x14ac:dyDescent="0.35">
      <c r="A263" s="4">
        <v>265.53100180000001</v>
      </c>
      <c r="B263" s="4">
        <v>0.25983417599999997</v>
      </c>
      <c r="C263" s="4">
        <v>1.3551601999999999E-2</v>
      </c>
    </row>
    <row r="264" spans="1:3" x14ac:dyDescent="0.35">
      <c r="A264" s="4">
        <v>265.7986214</v>
      </c>
      <c r="B264" s="4">
        <v>0.26222403500000002</v>
      </c>
      <c r="C264" s="4">
        <v>1.3146454E-2</v>
      </c>
    </row>
    <row r="265" spans="1:3" x14ac:dyDescent="0.35">
      <c r="A265" s="4">
        <v>266.06623130000003</v>
      </c>
      <c r="B265" s="4">
        <v>0.262385113</v>
      </c>
      <c r="C265" s="4">
        <v>1.5232881E-2</v>
      </c>
    </row>
    <row r="266" spans="1:3" x14ac:dyDescent="0.35">
      <c r="A266" s="4">
        <v>266.33383170000002</v>
      </c>
      <c r="B266" s="4">
        <v>0.272317215</v>
      </c>
      <c r="C266" s="4">
        <v>1.3444035E-2</v>
      </c>
    </row>
    <row r="267" spans="1:3" x14ac:dyDescent="0.35">
      <c r="A267" s="4">
        <v>266.60142250000001</v>
      </c>
      <c r="B267" s="4">
        <v>0.25777582100000002</v>
      </c>
      <c r="C267" s="4">
        <v>1.4060543E-2</v>
      </c>
    </row>
    <row r="268" spans="1:3" x14ac:dyDescent="0.35">
      <c r="A268" s="4">
        <v>266.86900379999997</v>
      </c>
      <c r="B268" s="4">
        <v>0.26372865600000001</v>
      </c>
      <c r="C268" s="4">
        <v>1.3938481000000001E-2</v>
      </c>
    </row>
    <row r="269" spans="1:3" x14ac:dyDescent="0.35">
      <c r="A269" s="4">
        <v>267.13657540000003</v>
      </c>
      <c r="B269" s="4">
        <v>0.27461761099999998</v>
      </c>
      <c r="C269" s="4">
        <v>1.3275581E-2</v>
      </c>
    </row>
    <row r="270" spans="1:3" x14ac:dyDescent="0.35">
      <c r="A270" s="4">
        <v>267.40413749999999</v>
      </c>
      <c r="B270" s="4">
        <v>0.26523713100000001</v>
      </c>
      <c r="C270" s="4">
        <v>1.5219005000000001E-2</v>
      </c>
    </row>
    <row r="271" spans="1:3" x14ac:dyDescent="0.35">
      <c r="A271" s="4">
        <v>267.67169000000001</v>
      </c>
      <c r="B271" s="4">
        <v>0.25138464999999999</v>
      </c>
      <c r="C271" s="4">
        <v>1.3518553000000001E-2</v>
      </c>
    </row>
    <row r="272" spans="1:3" x14ac:dyDescent="0.35">
      <c r="A272" s="4">
        <v>267.93923289999998</v>
      </c>
      <c r="B272" s="4">
        <v>0.25133765899999999</v>
      </c>
      <c r="C272" s="4">
        <v>1.3545427000000001E-2</v>
      </c>
    </row>
    <row r="273" spans="1:3" x14ac:dyDescent="0.35">
      <c r="A273" s="4">
        <v>268.20676630000003</v>
      </c>
      <c r="B273" s="4">
        <v>0.25420446499999999</v>
      </c>
      <c r="C273" s="4">
        <v>1.2064895000000001E-2</v>
      </c>
    </row>
    <row r="274" spans="1:3" x14ac:dyDescent="0.35">
      <c r="A274" s="4">
        <v>268.47429</v>
      </c>
      <c r="B274" s="4">
        <v>0.248926546</v>
      </c>
      <c r="C274" s="4">
        <v>1.3844659E-2</v>
      </c>
    </row>
    <row r="275" spans="1:3" x14ac:dyDescent="0.35">
      <c r="A275" s="4">
        <v>268.74180419999999</v>
      </c>
      <c r="B275" s="4">
        <v>0.25544242299999997</v>
      </c>
      <c r="C275" s="4">
        <v>1.4542216E-2</v>
      </c>
    </row>
    <row r="276" spans="1:3" x14ac:dyDescent="0.35">
      <c r="A276" s="4">
        <v>269.00930879999999</v>
      </c>
      <c r="B276" s="4">
        <v>0.248605771</v>
      </c>
      <c r="C276" s="4">
        <v>1.2235321E-2</v>
      </c>
    </row>
    <row r="277" spans="1:3" x14ac:dyDescent="0.35">
      <c r="A277" s="4">
        <v>269.2768039</v>
      </c>
      <c r="B277" s="4">
        <v>0.25637760999999998</v>
      </c>
      <c r="C277" s="4">
        <v>1.2695345E-2</v>
      </c>
    </row>
    <row r="278" spans="1:3" x14ac:dyDescent="0.35">
      <c r="A278" s="4">
        <v>269.5442893</v>
      </c>
      <c r="B278" s="4">
        <v>0.25661946899999999</v>
      </c>
      <c r="C278" s="4">
        <v>1.3120559E-2</v>
      </c>
    </row>
    <row r="279" spans="1:3" x14ac:dyDescent="0.35">
      <c r="A279" s="4">
        <v>269.81176520000002</v>
      </c>
      <c r="B279" s="4">
        <v>0.25289888500000002</v>
      </c>
      <c r="C279" s="4">
        <v>1.4603588000000001E-2</v>
      </c>
    </row>
    <row r="280" spans="1:3" x14ac:dyDescent="0.35">
      <c r="A280" s="4">
        <v>270.07923149999999</v>
      </c>
      <c r="B280" s="4">
        <v>0.26508394699999999</v>
      </c>
      <c r="C280" s="4">
        <v>1.3665528E-2</v>
      </c>
    </row>
    <row r="281" spans="1:3" x14ac:dyDescent="0.35">
      <c r="A281" s="4">
        <v>270.34668829999998</v>
      </c>
      <c r="B281" s="4">
        <v>0.26131237400000001</v>
      </c>
      <c r="C281" s="4">
        <v>1.4390282000000001E-2</v>
      </c>
    </row>
    <row r="282" spans="1:3" x14ac:dyDescent="0.35">
      <c r="A282" s="4">
        <v>270.61413540000001</v>
      </c>
      <c r="B282" s="4">
        <v>0.25787026699999999</v>
      </c>
      <c r="C282" s="4">
        <v>1.3616333E-2</v>
      </c>
    </row>
    <row r="283" spans="1:3" x14ac:dyDescent="0.35">
      <c r="A283" s="4">
        <v>270.881573</v>
      </c>
      <c r="B283" s="4">
        <v>0.25255331600000003</v>
      </c>
      <c r="C283" s="4">
        <v>1.4370501000000001E-2</v>
      </c>
    </row>
    <row r="284" spans="1:3" x14ac:dyDescent="0.35">
      <c r="A284" s="4">
        <v>271.149001</v>
      </c>
      <c r="B284" s="4">
        <v>0.248611994</v>
      </c>
      <c r="C284" s="4">
        <v>1.2273875E-2</v>
      </c>
    </row>
    <row r="285" spans="1:3" x14ac:dyDescent="0.35">
      <c r="A285" s="4">
        <v>271.4164194</v>
      </c>
      <c r="B285" s="4">
        <v>0.24512884900000001</v>
      </c>
      <c r="C285" s="4">
        <v>1.4381156000000001E-2</v>
      </c>
    </row>
    <row r="286" spans="1:3" x14ac:dyDescent="0.35">
      <c r="A286" s="4">
        <v>271.68382830000002</v>
      </c>
      <c r="B286" s="4">
        <v>0.236595954</v>
      </c>
      <c r="C286" s="4">
        <v>1.3390229999999999E-2</v>
      </c>
    </row>
    <row r="287" spans="1:3" x14ac:dyDescent="0.35">
      <c r="A287" s="4">
        <v>271.95122759999998</v>
      </c>
      <c r="B287" s="4">
        <v>0.24868680900000001</v>
      </c>
      <c r="C287" s="4">
        <v>1.4007149999999999E-2</v>
      </c>
    </row>
    <row r="288" spans="1:3" x14ac:dyDescent="0.35">
      <c r="A288" s="4">
        <v>272.21861730000001</v>
      </c>
      <c r="B288" s="4">
        <v>0.272940295</v>
      </c>
      <c r="C288" s="4">
        <v>1.4040943E-2</v>
      </c>
    </row>
    <row r="289" spans="1:3" x14ac:dyDescent="0.35">
      <c r="A289" s="4">
        <v>272.48599739999997</v>
      </c>
      <c r="B289" s="4">
        <v>0.244346851</v>
      </c>
      <c r="C289" s="4">
        <v>1.449521E-2</v>
      </c>
    </row>
    <row r="290" spans="1:3" x14ac:dyDescent="0.35">
      <c r="A290" s="4">
        <v>272.75336800000002</v>
      </c>
      <c r="B290" s="4">
        <v>0.24480191500000001</v>
      </c>
      <c r="C290" s="4">
        <v>1.4619233000000001E-2</v>
      </c>
    </row>
    <row r="291" spans="1:3" x14ac:dyDescent="0.35">
      <c r="A291" s="4">
        <v>273.02072900000002</v>
      </c>
      <c r="B291" s="4">
        <v>0.263451936</v>
      </c>
      <c r="C291" s="4">
        <v>1.3522565E-2</v>
      </c>
    </row>
    <row r="292" spans="1:3" x14ac:dyDescent="0.35">
      <c r="A292" s="4">
        <v>273.28808040000001</v>
      </c>
      <c r="B292" s="4">
        <v>0.258914857</v>
      </c>
      <c r="C292" s="4">
        <v>1.364604E-2</v>
      </c>
    </row>
    <row r="293" spans="1:3" x14ac:dyDescent="0.35">
      <c r="A293" s="4">
        <v>273.55542229999998</v>
      </c>
      <c r="B293" s="4">
        <v>0.26299877500000002</v>
      </c>
      <c r="C293" s="4">
        <v>1.4578759E-2</v>
      </c>
    </row>
    <row r="294" spans="1:3" x14ac:dyDescent="0.35">
      <c r="A294" s="4">
        <v>273.82275449999997</v>
      </c>
      <c r="B294" s="4">
        <v>0.252429444</v>
      </c>
      <c r="C294" s="4">
        <v>1.4545654999999999E-2</v>
      </c>
    </row>
    <row r="295" spans="1:3" x14ac:dyDescent="0.35">
      <c r="A295" s="4">
        <v>274.0900772</v>
      </c>
      <c r="B295" s="4">
        <v>0.25254153499999998</v>
      </c>
      <c r="C295" s="4">
        <v>1.4011515E-2</v>
      </c>
    </row>
    <row r="296" spans="1:3" x14ac:dyDescent="0.35">
      <c r="A296" s="4">
        <v>274.35739039999999</v>
      </c>
      <c r="B296" s="4">
        <v>0.244542118</v>
      </c>
      <c r="C296" s="4">
        <v>1.4428966999999999E-2</v>
      </c>
    </row>
    <row r="297" spans="1:3" x14ac:dyDescent="0.35">
      <c r="A297" s="4">
        <v>274.62469390000001</v>
      </c>
      <c r="B297" s="4">
        <v>0.251572132</v>
      </c>
      <c r="C297" s="4">
        <v>1.5998393999999999E-2</v>
      </c>
    </row>
    <row r="298" spans="1:3" x14ac:dyDescent="0.35">
      <c r="A298" s="4">
        <v>274.8919879</v>
      </c>
      <c r="B298" s="4">
        <v>0.24581519900000001</v>
      </c>
      <c r="C298" s="4">
        <v>1.3568922000000001E-2</v>
      </c>
    </row>
    <row r="299" spans="1:3" x14ac:dyDescent="0.35">
      <c r="A299" s="4">
        <v>275.1592723</v>
      </c>
      <c r="B299" s="4">
        <v>0.244426267</v>
      </c>
      <c r="C299" s="4">
        <v>1.4680139E-2</v>
      </c>
    </row>
    <row r="300" spans="1:3" x14ac:dyDescent="0.35">
      <c r="A300" s="4">
        <v>275.42654720000002</v>
      </c>
      <c r="B300" s="4">
        <v>0.236857702</v>
      </c>
      <c r="C300" s="4">
        <v>1.6160766999999999E-2</v>
      </c>
    </row>
    <row r="301" spans="1:3" x14ac:dyDescent="0.35">
      <c r="A301" s="4">
        <v>275.69381240000001</v>
      </c>
      <c r="B301" s="4">
        <v>0.244065486</v>
      </c>
      <c r="C301" s="4">
        <v>1.8308772000000001E-2</v>
      </c>
    </row>
    <row r="302" spans="1:3" x14ac:dyDescent="0.35">
      <c r="A302" s="4">
        <v>275.96106809999998</v>
      </c>
      <c r="B302" s="4">
        <v>0.242204379</v>
      </c>
      <c r="C302" s="4">
        <v>1.2730714000000001E-2</v>
      </c>
    </row>
    <row r="303" spans="1:3" x14ac:dyDescent="0.35">
      <c r="A303" s="4">
        <v>276.2283142</v>
      </c>
      <c r="B303" s="4">
        <v>0.23982045399999999</v>
      </c>
      <c r="C303" s="4">
        <v>1.4416498E-2</v>
      </c>
    </row>
    <row r="304" spans="1:3" x14ac:dyDescent="0.35">
      <c r="A304" s="4">
        <v>276.49555079999999</v>
      </c>
      <c r="B304" s="4">
        <v>0.24440294500000001</v>
      </c>
      <c r="C304" s="4">
        <v>1.5266729999999999E-2</v>
      </c>
    </row>
    <row r="305" spans="1:3" x14ac:dyDescent="0.35">
      <c r="A305" s="4">
        <v>276.76277779999998</v>
      </c>
      <c r="B305" s="4">
        <v>0.24465388299999999</v>
      </c>
      <c r="C305" s="4">
        <v>1.4660688E-2</v>
      </c>
    </row>
    <row r="306" spans="1:3" x14ac:dyDescent="0.35">
      <c r="A306" s="4">
        <v>277.02999519999997</v>
      </c>
      <c r="B306" s="4">
        <v>0.25346765999999998</v>
      </c>
      <c r="C306" s="4">
        <v>1.5204953E-2</v>
      </c>
    </row>
    <row r="307" spans="1:3" x14ac:dyDescent="0.35">
      <c r="A307" s="4">
        <v>277.29720309999999</v>
      </c>
      <c r="B307" s="4">
        <v>0.23643586599999999</v>
      </c>
      <c r="C307" s="4">
        <v>1.4656122000000001E-2</v>
      </c>
    </row>
    <row r="308" spans="1:3" x14ac:dyDescent="0.35">
      <c r="A308" s="4">
        <v>277.56440129999999</v>
      </c>
      <c r="B308" s="4">
        <v>0.224654944</v>
      </c>
      <c r="C308" s="4">
        <v>1.5431825999999999E-2</v>
      </c>
    </row>
    <row r="309" spans="1:3" x14ac:dyDescent="0.35">
      <c r="A309" s="4">
        <v>277.83159000000001</v>
      </c>
      <c r="B309" s="4">
        <v>0.234318212</v>
      </c>
      <c r="C309" s="4">
        <v>1.3870690999999999E-2</v>
      </c>
    </row>
    <row r="310" spans="1:3" x14ac:dyDescent="0.35">
      <c r="A310" s="4">
        <v>278.09876919999999</v>
      </c>
      <c r="B310" s="4">
        <v>0.235636971</v>
      </c>
      <c r="C310" s="4">
        <v>1.6188396000000001E-2</v>
      </c>
    </row>
    <row r="311" spans="1:3" x14ac:dyDescent="0.35">
      <c r="A311" s="4">
        <v>278.36593879999998</v>
      </c>
      <c r="B311" s="4">
        <v>0.23905210499999999</v>
      </c>
      <c r="C311" s="4">
        <v>1.5028048E-2</v>
      </c>
    </row>
    <row r="312" spans="1:3" x14ac:dyDescent="0.35">
      <c r="A312" s="4">
        <v>278.63309880000003</v>
      </c>
      <c r="B312" s="4">
        <v>0.23921648600000001</v>
      </c>
      <c r="C312" s="4">
        <v>1.3710665E-2</v>
      </c>
    </row>
    <row r="313" spans="1:3" x14ac:dyDescent="0.35">
      <c r="A313" s="4">
        <v>278.90024920000002</v>
      </c>
      <c r="B313" s="4">
        <v>0.22118121099999999</v>
      </c>
      <c r="C313" s="4">
        <v>1.7038830000000001E-2</v>
      </c>
    </row>
    <row r="314" spans="1:3" x14ac:dyDescent="0.35">
      <c r="A314" s="4">
        <v>279.16739000000001</v>
      </c>
      <c r="B314" s="4">
        <v>0.211112945</v>
      </c>
      <c r="C314" s="4">
        <v>1.7329356000000001E-2</v>
      </c>
    </row>
    <row r="315" spans="1:3" x14ac:dyDescent="0.35">
      <c r="A315" s="4">
        <v>279.43452129999997</v>
      </c>
      <c r="B315" s="4">
        <v>0.225656089</v>
      </c>
      <c r="C315" s="4">
        <v>1.3907103000000001E-2</v>
      </c>
    </row>
    <row r="316" spans="1:3" x14ac:dyDescent="0.35">
      <c r="A316" s="4">
        <v>279.70164310000001</v>
      </c>
      <c r="B316" s="4">
        <v>0.241644363</v>
      </c>
      <c r="C316" s="4">
        <v>1.3440527000000001E-2</v>
      </c>
    </row>
    <row r="317" spans="1:3" x14ac:dyDescent="0.35">
      <c r="A317" s="4">
        <v>279.96875519999998</v>
      </c>
      <c r="B317" s="4">
        <v>0.25481433999999997</v>
      </c>
      <c r="C317" s="4">
        <v>1.5432698E-2</v>
      </c>
    </row>
    <row r="318" spans="1:3" x14ac:dyDescent="0.35">
      <c r="A318" s="4">
        <v>280.23585780000002</v>
      </c>
      <c r="B318" s="4">
        <v>0.23453588</v>
      </c>
      <c r="C318" s="4">
        <v>1.5184243E-2</v>
      </c>
    </row>
    <row r="319" spans="1:3" x14ac:dyDescent="0.35">
      <c r="A319" s="4">
        <v>280.50295080000001</v>
      </c>
      <c r="B319" s="4">
        <v>0.23358461699999999</v>
      </c>
      <c r="C319" s="4">
        <v>1.4391485000000001E-2</v>
      </c>
    </row>
    <row r="320" spans="1:3" x14ac:dyDescent="0.35">
      <c r="A320" s="4">
        <v>280.77003430000002</v>
      </c>
      <c r="B320" s="4">
        <v>0.22655699600000001</v>
      </c>
      <c r="C320" s="4">
        <v>1.3016056E-2</v>
      </c>
    </row>
    <row r="321" spans="1:3" x14ac:dyDescent="0.35">
      <c r="A321" s="4">
        <v>281.03710819999998</v>
      </c>
      <c r="B321" s="4">
        <v>0.24719581199999999</v>
      </c>
      <c r="C321" s="4">
        <v>1.3526992999999999E-2</v>
      </c>
    </row>
    <row r="322" spans="1:3" x14ac:dyDescent="0.35">
      <c r="A322" s="4">
        <v>281.30417249999999</v>
      </c>
      <c r="B322" s="4">
        <v>0.25183040899999998</v>
      </c>
      <c r="C322" s="4">
        <v>1.4014937999999999E-2</v>
      </c>
    </row>
    <row r="323" spans="1:3" x14ac:dyDescent="0.35">
      <c r="A323" s="4">
        <v>281.57122729999998</v>
      </c>
      <c r="B323" s="4">
        <v>0.24258523300000001</v>
      </c>
      <c r="C323" s="4">
        <v>1.3187126E-2</v>
      </c>
    </row>
    <row r="324" spans="1:3" x14ac:dyDescent="0.35">
      <c r="A324" s="4">
        <v>281.83827250000002</v>
      </c>
      <c r="B324" s="4">
        <v>0.24753089</v>
      </c>
      <c r="C324" s="4">
        <v>1.2294843999999999E-2</v>
      </c>
    </row>
    <row r="325" spans="1:3" x14ac:dyDescent="0.35">
      <c r="A325" s="4">
        <v>282.1053081</v>
      </c>
      <c r="B325" s="4">
        <v>0.234766802</v>
      </c>
      <c r="C325" s="4">
        <v>1.4418867E-2</v>
      </c>
    </row>
    <row r="326" spans="1:3" x14ac:dyDescent="0.35">
      <c r="A326" s="4">
        <v>282.37233420000001</v>
      </c>
      <c r="B326" s="4">
        <v>0.23947748899999999</v>
      </c>
      <c r="C326" s="4">
        <v>1.3361344000000001E-2</v>
      </c>
    </row>
    <row r="327" spans="1:3" x14ac:dyDescent="0.35">
      <c r="A327" s="4">
        <v>282.63935070000002</v>
      </c>
      <c r="B327" s="4">
        <v>0.22779011399999999</v>
      </c>
      <c r="C327" s="4">
        <v>1.295194E-2</v>
      </c>
    </row>
    <row r="328" spans="1:3" x14ac:dyDescent="0.35">
      <c r="A328" s="4">
        <v>282.90635759999998</v>
      </c>
      <c r="B328" s="4">
        <v>0.24191622300000001</v>
      </c>
      <c r="C328" s="4">
        <v>1.3289089E-2</v>
      </c>
    </row>
    <row r="329" spans="1:3" x14ac:dyDescent="0.35">
      <c r="A329" s="4">
        <v>283.17335489999999</v>
      </c>
      <c r="B329" s="4">
        <v>0.23626667300000001</v>
      </c>
      <c r="C329" s="4">
        <v>1.1584069000000001E-2</v>
      </c>
    </row>
    <row r="330" spans="1:3" x14ac:dyDescent="0.35">
      <c r="A330" s="4">
        <v>283.44034269999997</v>
      </c>
      <c r="B330" s="4">
        <v>0.23794674499999999</v>
      </c>
      <c r="C330" s="4">
        <v>1.1616334000000001E-2</v>
      </c>
    </row>
    <row r="331" spans="1:3" x14ac:dyDescent="0.35">
      <c r="A331" s="4">
        <v>283.70732099999998</v>
      </c>
      <c r="B331" s="4">
        <v>0.238534835</v>
      </c>
      <c r="C331" s="4">
        <v>1.0575227E-2</v>
      </c>
    </row>
    <row r="332" spans="1:3" x14ac:dyDescent="0.35">
      <c r="A332" s="4">
        <v>283.97428969999999</v>
      </c>
      <c r="B332" s="4">
        <v>0.239102697</v>
      </c>
      <c r="C332" s="4">
        <v>1.2754559E-2</v>
      </c>
    </row>
    <row r="333" spans="1:3" x14ac:dyDescent="0.35">
      <c r="A333" s="4">
        <v>284.24124879999999</v>
      </c>
      <c r="B333" s="4">
        <v>0.23195987900000001</v>
      </c>
      <c r="C333" s="4">
        <v>1.2264484000000001E-2</v>
      </c>
    </row>
    <row r="334" spans="1:3" x14ac:dyDescent="0.35">
      <c r="A334" s="4">
        <v>284.5081983</v>
      </c>
      <c r="B334" s="4">
        <v>0.22882533499999999</v>
      </c>
      <c r="C334" s="4">
        <v>1.1774677000000001E-2</v>
      </c>
    </row>
    <row r="335" spans="1:3" x14ac:dyDescent="0.35">
      <c r="A335" s="4">
        <v>284.77513829999998</v>
      </c>
      <c r="B335" s="4">
        <v>0.22903330399999999</v>
      </c>
      <c r="C335" s="4">
        <v>1.320346E-2</v>
      </c>
    </row>
    <row r="336" spans="1:3" x14ac:dyDescent="0.35">
      <c r="A336" s="4">
        <v>285.04206870000002</v>
      </c>
      <c r="B336" s="4">
        <v>0.23518956999999999</v>
      </c>
      <c r="C336" s="4">
        <v>1.1586936000000001E-2</v>
      </c>
    </row>
    <row r="337" spans="1:3" x14ac:dyDescent="0.35">
      <c r="A337" s="4">
        <v>285.3089895</v>
      </c>
      <c r="B337" s="4">
        <v>0.22755472800000001</v>
      </c>
      <c r="C337" s="4">
        <v>1.1559079E-2</v>
      </c>
    </row>
    <row r="338" spans="1:3" x14ac:dyDescent="0.35">
      <c r="A338" s="4">
        <v>285.5759008</v>
      </c>
      <c r="B338" s="4">
        <v>0.23085805200000001</v>
      </c>
      <c r="C338" s="4">
        <v>1.2814963E-2</v>
      </c>
    </row>
    <row r="339" spans="1:3" x14ac:dyDescent="0.35">
      <c r="A339" s="4">
        <v>285.84280260000003</v>
      </c>
      <c r="B339" s="4">
        <v>0.23161224499999999</v>
      </c>
      <c r="C339" s="4">
        <v>1.1263835E-2</v>
      </c>
    </row>
    <row r="340" spans="1:3" x14ac:dyDescent="0.35">
      <c r="A340" s="4">
        <v>286.10969469999998</v>
      </c>
      <c r="B340" s="4">
        <v>0.22402994600000001</v>
      </c>
      <c r="C340" s="4">
        <v>1.2368957E-2</v>
      </c>
    </row>
    <row r="341" spans="1:3" x14ac:dyDescent="0.35">
      <c r="A341" s="4">
        <v>286.37657730000001</v>
      </c>
      <c r="B341" s="4">
        <v>0.24096989599999999</v>
      </c>
      <c r="C341" s="4">
        <v>1.3498645E-2</v>
      </c>
    </row>
    <row r="342" spans="1:3" x14ac:dyDescent="0.35">
      <c r="A342" s="4">
        <v>286.64345040000001</v>
      </c>
      <c r="B342" s="4">
        <v>0.232695873</v>
      </c>
      <c r="C342" s="4">
        <v>1.3102549999999999E-2</v>
      </c>
    </row>
    <row r="343" spans="1:3" x14ac:dyDescent="0.35">
      <c r="A343" s="4">
        <v>286.91031379999998</v>
      </c>
      <c r="B343" s="4">
        <v>0.232343094</v>
      </c>
      <c r="C343" s="4">
        <v>1.181187E-2</v>
      </c>
    </row>
    <row r="344" spans="1:3" x14ac:dyDescent="0.35">
      <c r="A344" s="4">
        <v>287.17716769999998</v>
      </c>
      <c r="B344" s="4">
        <v>0.22639213799999999</v>
      </c>
      <c r="C344" s="4">
        <v>1.1444784E-2</v>
      </c>
    </row>
    <row r="345" spans="1:3" x14ac:dyDescent="0.35">
      <c r="A345" s="4">
        <v>287.44401210000001</v>
      </c>
      <c r="B345" s="4">
        <v>0.23078501300000001</v>
      </c>
      <c r="C345" s="4">
        <v>1.2974609E-2</v>
      </c>
    </row>
    <row r="346" spans="1:3" x14ac:dyDescent="0.35">
      <c r="A346" s="4">
        <v>287.71084689999998</v>
      </c>
      <c r="B346" s="4">
        <v>0.23231819000000001</v>
      </c>
      <c r="C346" s="4">
        <v>1.2223401E-2</v>
      </c>
    </row>
    <row r="347" spans="1:3" x14ac:dyDescent="0.35">
      <c r="A347" s="4">
        <v>287.97767210000001</v>
      </c>
      <c r="B347" s="4">
        <v>0.22821967900000001</v>
      </c>
      <c r="C347" s="4">
        <v>1.2553468E-2</v>
      </c>
    </row>
    <row r="348" spans="1:3" x14ac:dyDescent="0.35">
      <c r="A348" s="4">
        <v>288.2444878</v>
      </c>
      <c r="B348" s="4">
        <v>0.245683713</v>
      </c>
      <c r="C348" s="4">
        <v>1.2181414999999999E-2</v>
      </c>
    </row>
    <row r="349" spans="1:3" x14ac:dyDescent="0.35">
      <c r="A349" s="4">
        <v>288.5112939</v>
      </c>
      <c r="B349" s="4">
        <v>0.22856837999999999</v>
      </c>
      <c r="C349" s="4">
        <v>1.2892498E-2</v>
      </c>
    </row>
    <row r="350" spans="1:3" x14ac:dyDescent="0.35">
      <c r="A350" s="4">
        <v>288.7780904</v>
      </c>
      <c r="B350" s="4">
        <v>0.21437366299999999</v>
      </c>
      <c r="C350" s="4">
        <v>1.2346832E-2</v>
      </c>
    </row>
    <row r="351" spans="1:3" x14ac:dyDescent="0.35">
      <c r="A351" s="4">
        <v>289.04487740000002</v>
      </c>
      <c r="B351" s="4">
        <v>0.22736140899999999</v>
      </c>
      <c r="C351" s="4">
        <v>1.1802847999999999E-2</v>
      </c>
    </row>
    <row r="352" spans="1:3" x14ac:dyDescent="0.35">
      <c r="A352" s="4">
        <v>289.31165479999999</v>
      </c>
      <c r="B352" s="4">
        <v>0.22967227800000001</v>
      </c>
      <c r="C352" s="4">
        <v>1.2592048E-2</v>
      </c>
    </row>
    <row r="353" spans="1:3" x14ac:dyDescent="0.35">
      <c r="A353" s="4">
        <v>289.57842269999998</v>
      </c>
      <c r="B353" s="4">
        <v>0.21639566800000001</v>
      </c>
      <c r="C353" s="4">
        <v>1.1900269999999999E-2</v>
      </c>
    </row>
    <row r="354" spans="1:3" x14ac:dyDescent="0.35">
      <c r="A354" s="4">
        <v>289.84518100000003</v>
      </c>
      <c r="B354" s="4">
        <v>0.22849487499999999</v>
      </c>
      <c r="C354" s="4">
        <v>1.1951523E-2</v>
      </c>
    </row>
    <row r="355" spans="1:3" x14ac:dyDescent="0.35">
      <c r="A355" s="4">
        <v>290.11192979999998</v>
      </c>
      <c r="B355" s="4">
        <v>0.23565058799999999</v>
      </c>
      <c r="C355" s="4">
        <v>1.1515526999999999E-2</v>
      </c>
    </row>
    <row r="356" spans="1:3" x14ac:dyDescent="0.35">
      <c r="A356" s="4">
        <v>290.37866889999998</v>
      </c>
      <c r="B356" s="4">
        <v>0.23081516299999999</v>
      </c>
      <c r="C356" s="4">
        <v>1.1041258999999999E-2</v>
      </c>
    </row>
    <row r="357" spans="1:3" x14ac:dyDescent="0.35">
      <c r="A357" s="4">
        <v>290.64539860000002</v>
      </c>
      <c r="B357" s="4">
        <v>0.219470529</v>
      </c>
      <c r="C357" s="4">
        <v>1.1873514999999999E-2</v>
      </c>
    </row>
    <row r="358" spans="1:3" x14ac:dyDescent="0.35">
      <c r="A358" s="4">
        <v>290.91211859999999</v>
      </c>
      <c r="B358" s="4">
        <v>0.23273940400000001</v>
      </c>
      <c r="C358" s="4">
        <v>1.1435694999999999E-2</v>
      </c>
    </row>
    <row r="359" spans="1:3" x14ac:dyDescent="0.35">
      <c r="A359" s="4">
        <v>291.17882909999997</v>
      </c>
      <c r="B359" s="4">
        <v>0.22865081800000001</v>
      </c>
      <c r="C359" s="4">
        <v>1.0334787999999999E-2</v>
      </c>
    </row>
    <row r="360" spans="1:3" x14ac:dyDescent="0.35">
      <c r="A360" s="4">
        <v>291.44553009999998</v>
      </c>
      <c r="B360" s="4">
        <v>0.22050636700000001</v>
      </c>
      <c r="C360" s="4">
        <v>1.0910379E-2</v>
      </c>
    </row>
    <row r="361" spans="1:3" x14ac:dyDescent="0.35">
      <c r="A361" s="4">
        <v>291.7122215</v>
      </c>
      <c r="B361" s="4">
        <v>0.21997972700000001</v>
      </c>
      <c r="C361" s="4">
        <v>1.112455E-2</v>
      </c>
    </row>
    <row r="362" spans="1:3" x14ac:dyDescent="0.35">
      <c r="A362" s="4">
        <v>291.97890330000001</v>
      </c>
      <c r="B362" s="4">
        <v>0.22060976099999999</v>
      </c>
      <c r="C362" s="4">
        <v>1.0716562000000001E-2</v>
      </c>
    </row>
    <row r="363" spans="1:3" x14ac:dyDescent="0.35">
      <c r="A363" s="4">
        <v>292.2455756</v>
      </c>
      <c r="B363" s="4">
        <v>0.21679135099999999</v>
      </c>
      <c r="C363" s="4">
        <v>1.0500076000000001E-2</v>
      </c>
    </row>
    <row r="364" spans="1:3" x14ac:dyDescent="0.35">
      <c r="A364" s="4">
        <v>292.51223829999998</v>
      </c>
      <c r="B364" s="4">
        <v>0.22575928000000001</v>
      </c>
      <c r="C364" s="4">
        <v>9.9668210000000007E-3</v>
      </c>
    </row>
    <row r="365" spans="1:3" x14ac:dyDescent="0.35">
      <c r="A365" s="4">
        <v>292.77889149999999</v>
      </c>
      <c r="B365" s="4">
        <v>0.20611259100000001</v>
      </c>
      <c r="C365" s="4">
        <v>9.9086360000000002E-3</v>
      </c>
    </row>
    <row r="366" spans="1:3" x14ac:dyDescent="0.35">
      <c r="A366" s="4">
        <v>293.0455351</v>
      </c>
      <c r="B366" s="4">
        <v>0.217695006</v>
      </c>
      <c r="C366" s="4">
        <v>1.0753245E-2</v>
      </c>
    </row>
    <row r="367" spans="1:3" x14ac:dyDescent="0.35">
      <c r="A367" s="4">
        <v>293.31216910000001</v>
      </c>
      <c r="B367" s="4">
        <v>0.211394745</v>
      </c>
      <c r="C367" s="4">
        <v>1.0500786999999999E-2</v>
      </c>
    </row>
    <row r="368" spans="1:3" x14ac:dyDescent="0.35">
      <c r="A368" s="4">
        <v>293.57879359999998</v>
      </c>
      <c r="B368" s="4">
        <v>0.20395611199999999</v>
      </c>
      <c r="C368" s="4">
        <v>1.0403486999999999E-2</v>
      </c>
    </row>
    <row r="369" spans="1:3" x14ac:dyDescent="0.35">
      <c r="A369" s="4">
        <v>293.84540859999998</v>
      </c>
      <c r="B369" s="4">
        <v>0.21419813700000001</v>
      </c>
      <c r="C369" s="4">
        <v>9.6456819999999992E-3</v>
      </c>
    </row>
    <row r="370" spans="1:3" x14ac:dyDescent="0.35">
      <c r="A370" s="4">
        <v>294.11201390000002</v>
      </c>
      <c r="B370" s="4">
        <v>0.19813877799999999</v>
      </c>
      <c r="C370" s="4">
        <v>1.0409547999999999E-2</v>
      </c>
    </row>
    <row r="371" spans="1:3" x14ac:dyDescent="0.35">
      <c r="A371" s="4">
        <v>294.37860979999999</v>
      </c>
      <c r="B371" s="4">
        <v>0.206042383</v>
      </c>
      <c r="C371" s="4">
        <v>1.0750301E-2</v>
      </c>
    </row>
    <row r="372" spans="1:3" x14ac:dyDescent="0.35">
      <c r="A372" s="4">
        <v>294.645196</v>
      </c>
      <c r="B372" s="4">
        <v>0.21678304400000001</v>
      </c>
      <c r="C372" s="4">
        <v>1.0950545000000001E-2</v>
      </c>
    </row>
    <row r="373" spans="1:3" x14ac:dyDescent="0.35">
      <c r="A373" s="4">
        <v>294.91177269999997</v>
      </c>
      <c r="B373" s="4">
        <v>0.21764598900000001</v>
      </c>
      <c r="C373" s="4">
        <v>1.0581416E-2</v>
      </c>
    </row>
    <row r="374" spans="1:3" x14ac:dyDescent="0.35">
      <c r="A374" s="4">
        <v>295.17833990000003</v>
      </c>
      <c r="B374" s="4">
        <v>0.21582399499999999</v>
      </c>
      <c r="C374" s="4">
        <v>1.0165051E-2</v>
      </c>
    </row>
    <row r="375" spans="1:3" x14ac:dyDescent="0.35">
      <c r="A375" s="4">
        <v>295.44489750000002</v>
      </c>
      <c r="B375" s="4">
        <v>0.20765752000000001</v>
      </c>
      <c r="C375" s="4">
        <v>9.3763739999999998E-3</v>
      </c>
    </row>
    <row r="376" spans="1:3" x14ac:dyDescent="0.35">
      <c r="A376" s="4">
        <v>295.71144550000002</v>
      </c>
      <c r="B376" s="4">
        <v>0.21209157100000001</v>
      </c>
      <c r="C376" s="4">
        <v>9.7780769999999996E-3</v>
      </c>
    </row>
    <row r="377" spans="1:3" x14ac:dyDescent="0.35">
      <c r="A377" s="4">
        <v>295.97798399999999</v>
      </c>
      <c r="B377" s="4">
        <v>0.21013680400000001</v>
      </c>
      <c r="C377" s="4">
        <v>1.0155444E-2</v>
      </c>
    </row>
    <row r="378" spans="1:3" x14ac:dyDescent="0.35">
      <c r="A378" s="4">
        <v>296.24451299999998</v>
      </c>
      <c r="B378" s="4">
        <v>0.21298091399999999</v>
      </c>
      <c r="C378" s="4">
        <v>1.1346765E-2</v>
      </c>
    </row>
    <row r="379" spans="1:3" x14ac:dyDescent="0.35">
      <c r="A379" s="4">
        <v>296.51103230000001</v>
      </c>
      <c r="B379" s="4">
        <v>0.21617056400000001</v>
      </c>
      <c r="C379" s="4">
        <v>9.5549859999999997E-3</v>
      </c>
    </row>
    <row r="380" spans="1:3" x14ac:dyDescent="0.35">
      <c r="A380" s="4">
        <v>296.77754220000003</v>
      </c>
      <c r="B380" s="4">
        <v>0.214412925</v>
      </c>
      <c r="C380" s="4">
        <v>1.0416860999999999E-2</v>
      </c>
    </row>
    <row r="381" spans="1:3" x14ac:dyDescent="0.35">
      <c r="A381" s="4">
        <v>297.04404240000002</v>
      </c>
      <c r="B381" s="4">
        <v>0.20723765099999999</v>
      </c>
      <c r="C381" s="4">
        <v>1.0488681999999999E-2</v>
      </c>
    </row>
    <row r="382" spans="1:3" x14ac:dyDescent="0.35">
      <c r="A382" s="4">
        <v>297.31053320000001</v>
      </c>
      <c r="B382" s="4">
        <v>0.204529771</v>
      </c>
      <c r="C382" s="4">
        <v>1.0278584E-2</v>
      </c>
    </row>
    <row r="383" spans="1:3" x14ac:dyDescent="0.35">
      <c r="A383" s="4">
        <v>297.57701429999997</v>
      </c>
      <c r="B383" s="4">
        <v>0.20739259299999999</v>
      </c>
      <c r="C383" s="4">
        <v>1.1131123999999999E-2</v>
      </c>
    </row>
    <row r="384" spans="1:3" x14ac:dyDescent="0.35">
      <c r="A384" s="4">
        <v>297.84348590000002</v>
      </c>
      <c r="B384" s="4">
        <v>0.200164227</v>
      </c>
      <c r="C384" s="4">
        <v>1.1857781E-2</v>
      </c>
    </row>
    <row r="385" spans="1:3" x14ac:dyDescent="0.35">
      <c r="A385" s="4">
        <v>298.10994799999997</v>
      </c>
      <c r="B385" s="4">
        <v>0.20507815800000001</v>
      </c>
      <c r="C385" s="4">
        <v>1.018381E-2</v>
      </c>
    </row>
    <row r="386" spans="1:3" x14ac:dyDescent="0.35">
      <c r="A386" s="4">
        <v>298.37640049999999</v>
      </c>
      <c r="B386" s="4">
        <v>0.19701807900000001</v>
      </c>
      <c r="C386" s="4">
        <v>1.0916976E-2</v>
      </c>
    </row>
    <row r="387" spans="1:3" x14ac:dyDescent="0.35">
      <c r="A387" s="4">
        <v>298.64284350000003</v>
      </c>
      <c r="B387" s="4">
        <v>0.20004492700000001</v>
      </c>
      <c r="C387" s="4">
        <v>1.0054438000000001E-2</v>
      </c>
    </row>
    <row r="388" spans="1:3" x14ac:dyDescent="0.35">
      <c r="A388" s="4">
        <v>298.90927690000001</v>
      </c>
      <c r="B388" s="4">
        <v>0.19867860000000001</v>
      </c>
      <c r="C388" s="4">
        <v>1.0938257E-2</v>
      </c>
    </row>
    <row r="389" spans="1:3" x14ac:dyDescent="0.35">
      <c r="A389" s="4">
        <v>299.17570069999999</v>
      </c>
      <c r="B389" s="4">
        <v>0.192174553</v>
      </c>
      <c r="C389" s="4">
        <v>1.0630825E-2</v>
      </c>
    </row>
    <row r="390" spans="1:3" x14ac:dyDescent="0.35">
      <c r="A390" s="4">
        <v>299.442115</v>
      </c>
      <c r="B390" s="4">
        <v>0.200270105</v>
      </c>
      <c r="C390" s="4">
        <v>1.1246354E-2</v>
      </c>
    </row>
    <row r="391" spans="1:3" x14ac:dyDescent="0.35">
      <c r="A391" s="4">
        <v>299.70851979999998</v>
      </c>
      <c r="B391" s="4">
        <v>0.20062556100000001</v>
      </c>
      <c r="C391" s="4">
        <v>1.0750356000000001E-2</v>
      </c>
    </row>
    <row r="392" spans="1:3" x14ac:dyDescent="0.35">
      <c r="A392" s="4">
        <v>299.97491489999999</v>
      </c>
      <c r="B392" s="4">
        <v>0.19957755699999999</v>
      </c>
      <c r="C392" s="4">
        <v>9.9348189999999992E-3</v>
      </c>
    </row>
    <row r="393" spans="1:3" x14ac:dyDescent="0.35">
      <c r="A393" s="4">
        <v>300.24130059999999</v>
      </c>
      <c r="B393" s="4">
        <v>0.202143031</v>
      </c>
      <c r="C393" s="4">
        <v>1.1698148E-2</v>
      </c>
    </row>
    <row r="394" spans="1:3" x14ac:dyDescent="0.35">
      <c r="A394" s="4">
        <v>300.50767669999999</v>
      </c>
      <c r="B394" s="4">
        <v>0.19485815100000001</v>
      </c>
      <c r="C394" s="4">
        <v>1.2374924000000001E-2</v>
      </c>
    </row>
    <row r="395" spans="1:3" x14ac:dyDescent="0.35">
      <c r="A395" s="4">
        <v>300.77404319999999</v>
      </c>
      <c r="B395" s="4">
        <v>0.201059922</v>
      </c>
      <c r="C395" s="4">
        <v>1.1747584E-2</v>
      </c>
    </row>
    <row r="396" spans="1:3" x14ac:dyDescent="0.35">
      <c r="A396" s="4">
        <v>301.04040020000002</v>
      </c>
      <c r="B396" s="4">
        <v>0.198204623</v>
      </c>
      <c r="C396" s="4">
        <v>1.0586592000000001E-2</v>
      </c>
    </row>
    <row r="397" spans="1:3" x14ac:dyDescent="0.35">
      <c r="A397" s="4">
        <v>301.30674759999999</v>
      </c>
      <c r="B397" s="4">
        <v>0.203830442</v>
      </c>
      <c r="C397" s="4">
        <v>1.0610458999999999E-2</v>
      </c>
    </row>
    <row r="398" spans="1:3" x14ac:dyDescent="0.35">
      <c r="A398" s="4">
        <v>301.57308549999999</v>
      </c>
      <c r="B398" s="4">
        <v>0.206890979</v>
      </c>
      <c r="C398" s="4">
        <v>1.1676737E-2</v>
      </c>
    </row>
    <row r="399" spans="1:3" x14ac:dyDescent="0.35">
      <c r="A399" s="4">
        <v>301.83941390000001</v>
      </c>
      <c r="B399" s="4">
        <v>0.19804703800000001</v>
      </c>
      <c r="C399" s="4">
        <v>1.1330778E-2</v>
      </c>
    </row>
    <row r="400" spans="1:3" x14ac:dyDescent="0.35">
      <c r="A400" s="4">
        <v>302.10573269999998</v>
      </c>
      <c r="B400" s="4">
        <v>0.19863873200000001</v>
      </c>
      <c r="C400" s="4">
        <v>1.0215986E-2</v>
      </c>
    </row>
    <row r="401" spans="1:3" x14ac:dyDescent="0.35">
      <c r="A401" s="4">
        <v>302.3720419</v>
      </c>
      <c r="B401" s="4">
        <v>0.20393056300000001</v>
      </c>
      <c r="C401" s="4">
        <v>1.2070307000000001E-2</v>
      </c>
    </row>
    <row r="402" spans="1:3" x14ac:dyDescent="0.35">
      <c r="A402" s="4">
        <v>302.63834159999999</v>
      </c>
      <c r="B402" s="4">
        <v>0.189860159</v>
      </c>
      <c r="C402" s="4">
        <v>1.0185051000000001E-2</v>
      </c>
    </row>
    <row r="403" spans="1:3" x14ac:dyDescent="0.35">
      <c r="A403" s="4">
        <v>302.90463169999998</v>
      </c>
      <c r="B403" s="4">
        <v>0.19558249999999999</v>
      </c>
      <c r="C403" s="4">
        <v>1.2491232999999999E-2</v>
      </c>
    </row>
    <row r="404" spans="1:3" x14ac:dyDescent="0.35">
      <c r="A404" s="4">
        <v>303.1709123</v>
      </c>
      <c r="B404" s="4">
        <v>0.20125226299999999</v>
      </c>
      <c r="C404" s="4">
        <v>1.1286021E-2</v>
      </c>
    </row>
    <row r="405" spans="1:3" x14ac:dyDescent="0.35">
      <c r="A405" s="4">
        <v>303.43718339999998</v>
      </c>
      <c r="B405" s="4">
        <v>0.187992035</v>
      </c>
      <c r="C405" s="4">
        <v>1.2259147999999999E-2</v>
      </c>
    </row>
    <row r="406" spans="1:3" x14ac:dyDescent="0.35">
      <c r="A406" s="4">
        <v>303.70344490000002</v>
      </c>
      <c r="B406" s="4">
        <v>0.199727234</v>
      </c>
      <c r="C406" s="4">
        <v>1.2150434E-2</v>
      </c>
    </row>
    <row r="407" spans="1:3" x14ac:dyDescent="0.35">
      <c r="A407" s="4">
        <v>303.96969680000001</v>
      </c>
      <c r="B407" s="4">
        <v>0.18839440800000001</v>
      </c>
      <c r="C407" s="4">
        <v>1.2603002E-2</v>
      </c>
    </row>
    <row r="408" spans="1:3" x14ac:dyDescent="0.35">
      <c r="A408" s="4">
        <v>304.23593920000002</v>
      </c>
      <c r="B408" s="4">
        <v>0.192992989</v>
      </c>
      <c r="C408" s="4">
        <v>1.2218184E-2</v>
      </c>
    </row>
    <row r="409" spans="1:3" x14ac:dyDescent="0.35">
      <c r="A409" s="4">
        <v>304.5021721</v>
      </c>
      <c r="B409" s="4">
        <v>0.19013290099999999</v>
      </c>
      <c r="C409" s="4">
        <v>1.1340454999999999E-2</v>
      </c>
    </row>
    <row r="410" spans="1:3" x14ac:dyDescent="0.35">
      <c r="A410" s="4">
        <v>304.76839539999997</v>
      </c>
      <c r="B410" s="4">
        <v>0.202919561</v>
      </c>
      <c r="C410" s="4">
        <v>1.0760947999999999E-2</v>
      </c>
    </row>
    <row r="411" spans="1:3" x14ac:dyDescent="0.35">
      <c r="A411" s="4">
        <v>305.03460910000001</v>
      </c>
      <c r="B411" s="4">
        <v>0.19525574200000001</v>
      </c>
      <c r="C411" s="4">
        <v>1.1720296999999999E-2</v>
      </c>
    </row>
    <row r="412" spans="1:3" x14ac:dyDescent="0.35">
      <c r="A412" s="4">
        <v>305.30081330000002</v>
      </c>
      <c r="B412" s="4">
        <v>0.20192268799999999</v>
      </c>
      <c r="C412" s="4">
        <v>1.249624E-2</v>
      </c>
    </row>
    <row r="413" spans="1:3" x14ac:dyDescent="0.35">
      <c r="A413" s="4">
        <v>305.56700799999999</v>
      </c>
      <c r="B413" s="4">
        <v>0.19441489300000001</v>
      </c>
      <c r="C413" s="4">
        <v>1.1733201E-2</v>
      </c>
    </row>
    <row r="414" spans="1:3" x14ac:dyDescent="0.35">
      <c r="A414" s="4">
        <v>305.83319310000002</v>
      </c>
      <c r="B414" s="4">
        <v>0.18280549500000001</v>
      </c>
      <c r="C414" s="4">
        <v>1.1766163E-2</v>
      </c>
    </row>
    <row r="415" spans="1:3" x14ac:dyDescent="0.35">
      <c r="A415" s="4">
        <v>306.09936870000001</v>
      </c>
      <c r="B415" s="4">
        <v>0.19766609199999999</v>
      </c>
      <c r="C415" s="4">
        <v>1.0448111E-2</v>
      </c>
    </row>
    <row r="416" spans="1:3" x14ac:dyDescent="0.35">
      <c r="A416" s="4">
        <v>306.36553470000001</v>
      </c>
      <c r="B416" s="4">
        <v>0.196069517</v>
      </c>
      <c r="C416" s="4">
        <v>1.1723506E-2</v>
      </c>
    </row>
    <row r="417" spans="1:3" x14ac:dyDescent="0.35">
      <c r="A417" s="4">
        <v>306.63169110000001</v>
      </c>
      <c r="B417" s="4">
        <v>0.184455062</v>
      </c>
      <c r="C417" s="4">
        <v>1.1862342999999999E-2</v>
      </c>
    </row>
    <row r="418" spans="1:3" x14ac:dyDescent="0.35">
      <c r="A418" s="4">
        <v>306.8978381</v>
      </c>
      <c r="B418" s="4">
        <v>0.187822033</v>
      </c>
      <c r="C418" s="4">
        <v>1.0788588E-2</v>
      </c>
    </row>
    <row r="419" spans="1:3" x14ac:dyDescent="0.35">
      <c r="A419" s="4">
        <v>307.16397549999999</v>
      </c>
      <c r="B419" s="4">
        <v>0.18914362100000001</v>
      </c>
      <c r="C419" s="4">
        <v>1.1859299E-2</v>
      </c>
    </row>
    <row r="420" spans="1:3" x14ac:dyDescent="0.35">
      <c r="A420" s="4">
        <v>307.43010329999998</v>
      </c>
      <c r="B420" s="4">
        <v>0.181381669</v>
      </c>
      <c r="C420" s="4">
        <v>1.2637063E-2</v>
      </c>
    </row>
    <row r="421" spans="1:3" x14ac:dyDescent="0.35">
      <c r="A421" s="4">
        <v>307.6962216</v>
      </c>
      <c r="B421" s="4">
        <v>0.19820025599999999</v>
      </c>
      <c r="C421" s="4">
        <v>1.2232471999999999E-2</v>
      </c>
    </row>
    <row r="422" spans="1:3" x14ac:dyDescent="0.35">
      <c r="A422" s="4">
        <v>307.96233030000002</v>
      </c>
      <c r="B422" s="4">
        <v>0.183640686</v>
      </c>
      <c r="C422" s="4">
        <v>1.1951142E-2</v>
      </c>
    </row>
    <row r="423" spans="1:3" x14ac:dyDescent="0.35">
      <c r="A423" s="4">
        <v>308.2284295</v>
      </c>
      <c r="B423" s="4">
        <v>0.190278107</v>
      </c>
      <c r="C423" s="4">
        <v>1.1437065E-2</v>
      </c>
    </row>
    <row r="424" spans="1:3" x14ac:dyDescent="0.35">
      <c r="A424" s="4">
        <v>308.49451920000001</v>
      </c>
      <c r="B424" s="4">
        <v>0.18818805299999999</v>
      </c>
      <c r="C424" s="4">
        <v>1.0472607E-2</v>
      </c>
    </row>
    <row r="425" spans="1:3" x14ac:dyDescent="0.35">
      <c r="A425" s="4">
        <v>308.76059930000002</v>
      </c>
      <c r="B425" s="4">
        <v>0.19000574100000001</v>
      </c>
      <c r="C425" s="4">
        <v>1.083952E-2</v>
      </c>
    </row>
    <row r="426" spans="1:3" x14ac:dyDescent="0.35">
      <c r="A426" s="4">
        <v>309.0266699</v>
      </c>
      <c r="B426" s="4">
        <v>0.191670219</v>
      </c>
      <c r="C426" s="4">
        <v>1.1424172999999999E-2</v>
      </c>
    </row>
    <row r="427" spans="1:3" x14ac:dyDescent="0.35">
      <c r="A427" s="4">
        <v>309.29273089999998</v>
      </c>
      <c r="B427" s="4">
        <v>0.176708596</v>
      </c>
      <c r="C427" s="4">
        <v>1.1713242E-2</v>
      </c>
    </row>
    <row r="428" spans="1:3" x14ac:dyDescent="0.35">
      <c r="A428" s="4">
        <v>309.55878239999998</v>
      </c>
      <c r="B428" s="4">
        <v>0.18272477100000001</v>
      </c>
      <c r="C428" s="4">
        <v>1.1036914E-2</v>
      </c>
    </row>
    <row r="429" spans="1:3" x14ac:dyDescent="0.35">
      <c r="A429" s="4">
        <v>309.82482429999999</v>
      </c>
      <c r="B429" s="4">
        <v>0.184149971</v>
      </c>
      <c r="C429" s="4">
        <v>1.1047828000000001E-2</v>
      </c>
    </row>
    <row r="430" spans="1:3" x14ac:dyDescent="0.35">
      <c r="A430" s="4">
        <v>310.09085670000002</v>
      </c>
      <c r="B430" s="4">
        <v>0.185776266</v>
      </c>
      <c r="C430" s="4">
        <v>1.1661665999999999E-2</v>
      </c>
    </row>
    <row r="431" spans="1:3" x14ac:dyDescent="0.35">
      <c r="A431" s="4">
        <v>310.35687949999999</v>
      </c>
      <c r="B431" s="4">
        <v>0.183462131</v>
      </c>
      <c r="C431" s="4">
        <v>1.1688288E-2</v>
      </c>
    </row>
    <row r="432" spans="1:3" x14ac:dyDescent="0.35">
      <c r="A432" s="4">
        <v>310.62289279999999</v>
      </c>
      <c r="B432" s="4">
        <v>0.18766070300000001</v>
      </c>
      <c r="C432" s="4">
        <v>1.1182411999999999E-2</v>
      </c>
    </row>
    <row r="433" spans="1:3" x14ac:dyDescent="0.35">
      <c r="A433" s="4">
        <v>310.88889660000001</v>
      </c>
      <c r="B433" s="4">
        <v>0.19178620499999999</v>
      </c>
      <c r="C433" s="4">
        <v>1.0478398999999999E-2</v>
      </c>
    </row>
    <row r="434" spans="1:3" x14ac:dyDescent="0.35">
      <c r="A434" s="4">
        <v>311.15489079999998</v>
      </c>
      <c r="B434" s="4">
        <v>0.18447724600000001</v>
      </c>
      <c r="C434" s="4">
        <v>1.1115811E-2</v>
      </c>
    </row>
    <row r="435" spans="1:3" x14ac:dyDescent="0.35">
      <c r="A435" s="4">
        <v>311.42087550000002</v>
      </c>
      <c r="B435" s="4">
        <v>0.18345837600000001</v>
      </c>
      <c r="C435" s="4">
        <v>1.2701618E-2</v>
      </c>
    </row>
    <row r="436" spans="1:3" x14ac:dyDescent="0.35">
      <c r="A436" s="4">
        <v>311.68685060000001</v>
      </c>
      <c r="B436" s="4">
        <v>0.17945803699999999</v>
      </c>
      <c r="C436" s="4">
        <v>1.1885945E-2</v>
      </c>
    </row>
    <row r="437" spans="1:3" x14ac:dyDescent="0.35">
      <c r="A437" s="4">
        <v>311.95281619999997</v>
      </c>
      <c r="B437" s="4">
        <v>0.18560554100000001</v>
      </c>
      <c r="C437" s="4">
        <v>1.2095932E-2</v>
      </c>
    </row>
    <row r="438" spans="1:3" x14ac:dyDescent="0.35">
      <c r="A438" s="4">
        <v>312.21877230000001</v>
      </c>
      <c r="B438" s="4">
        <v>0.18433187500000001</v>
      </c>
      <c r="C438" s="4">
        <v>1.359287E-2</v>
      </c>
    </row>
    <row r="439" spans="1:3" x14ac:dyDescent="0.35">
      <c r="A439" s="4">
        <v>312.4847188</v>
      </c>
      <c r="B439" s="4">
        <v>0.17707682699999999</v>
      </c>
      <c r="C439" s="4">
        <v>1.3331568E-2</v>
      </c>
    </row>
    <row r="440" spans="1:3" x14ac:dyDescent="0.35">
      <c r="A440" s="4">
        <v>312.7506558</v>
      </c>
      <c r="B440" s="4">
        <v>0.17965890200000001</v>
      </c>
      <c r="C440" s="4">
        <v>1.312371E-2</v>
      </c>
    </row>
    <row r="441" spans="1:3" x14ac:dyDescent="0.35">
      <c r="A441" s="4">
        <v>313.01658320000001</v>
      </c>
      <c r="B441" s="4">
        <v>0.17861017700000001</v>
      </c>
      <c r="C441" s="4">
        <v>1.1815531000000001E-2</v>
      </c>
    </row>
    <row r="442" spans="1:3" x14ac:dyDescent="0.35">
      <c r="A442" s="4">
        <v>313.28250109999999</v>
      </c>
      <c r="B442" s="4">
        <v>0.180041177</v>
      </c>
      <c r="C442" s="4">
        <v>1.2993663000000001E-2</v>
      </c>
    </row>
    <row r="443" spans="1:3" x14ac:dyDescent="0.35">
      <c r="A443" s="4">
        <v>313.54840940000003</v>
      </c>
      <c r="B443" s="4">
        <v>0.180993873</v>
      </c>
      <c r="C443" s="4">
        <v>1.2495958E-2</v>
      </c>
    </row>
    <row r="444" spans="1:3" x14ac:dyDescent="0.35">
      <c r="A444" s="4">
        <v>313.81430820000003</v>
      </c>
      <c r="B444" s="4">
        <v>0.181257152</v>
      </c>
      <c r="C444" s="4">
        <v>1.2626294999999999E-2</v>
      </c>
    </row>
    <row r="445" spans="1:3" x14ac:dyDescent="0.35">
      <c r="A445" s="4">
        <v>314.0801975</v>
      </c>
      <c r="B445" s="4">
        <v>0.18580174599999999</v>
      </c>
      <c r="C445" s="4">
        <v>1.2277985E-2</v>
      </c>
    </row>
    <row r="446" spans="1:3" x14ac:dyDescent="0.35">
      <c r="A446" s="4">
        <v>314.34607720000002</v>
      </c>
      <c r="B446" s="4">
        <v>0.188898761</v>
      </c>
      <c r="C446" s="4">
        <v>1.3000938E-2</v>
      </c>
    </row>
    <row r="447" spans="1:3" x14ac:dyDescent="0.35">
      <c r="A447" s="4">
        <v>314.61194740000002</v>
      </c>
      <c r="B447" s="4">
        <v>0.181676797</v>
      </c>
      <c r="C447" s="4">
        <v>1.12148E-2</v>
      </c>
    </row>
    <row r="448" spans="1:3" x14ac:dyDescent="0.35">
      <c r="A448" s="4">
        <v>314.87780809999998</v>
      </c>
      <c r="B448" s="4">
        <v>0.18097681199999999</v>
      </c>
      <c r="C448" s="4">
        <v>1.2163502E-2</v>
      </c>
    </row>
    <row r="449" spans="1:3" x14ac:dyDescent="0.35">
      <c r="A449" s="4">
        <v>315.1436592</v>
      </c>
      <c r="B449" s="4">
        <v>0.17900114</v>
      </c>
      <c r="C449" s="4">
        <v>1.2661041E-2</v>
      </c>
    </row>
    <row r="450" spans="1:3" x14ac:dyDescent="0.35">
      <c r="A450" s="4">
        <v>315.40950070000002</v>
      </c>
      <c r="B450" s="4">
        <v>0.18094308200000001</v>
      </c>
      <c r="C450" s="4">
        <v>1.2276316000000001E-2</v>
      </c>
    </row>
    <row r="451" spans="1:3" x14ac:dyDescent="0.35">
      <c r="A451" s="4">
        <v>315.67533279999998</v>
      </c>
      <c r="B451" s="4">
        <v>0.179815114</v>
      </c>
      <c r="C451" s="4">
        <v>1.2527870999999999E-2</v>
      </c>
    </row>
    <row r="452" spans="1:3" x14ac:dyDescent="0.35">
      <c r="A452" s="4">
        <v>315.94115529999999</v>
      </c>
      <c r="B452" s="4">
        <v>0.18100043900000001</v>
      </c>
      <c r="C452" s="4">
        <v>1.2752665999999999E-2</v>
      </c>
    </row>
    <row r="453" spans="1:3" x14ac:dyDescent="0.35">
      <c r="A453" s="4">
        <v>316.20696820000001</v>
      </c>
      <c r="B453" s="4">
        <v>0.181543286</v>
      </c>
      <c r="C453" s="4">
        <v>1.2201269000000001E-2</v>
      </c>
    </row>
    <row r="454" spans="1:3" x14ac:dyDescent="0.35">
      <c r="A454" s="4">
        <v>316.47277159999999</v>
      </c>
      <c r="B454" s="4">
        <v>0.17751767299999999</v>
      </c>
      <c r="C454" s="4">
        <v>1.2277280999999999E-2</v>
      </c>
    </row>
    <row r="455" spans="1:3" x14ac:dyDescent="0.35">
      <c r="A455" s="4">
        <v>316.73856549999999</v>
      </c>
      <c r="B455" s="4">
        <v>0.175246392</v>
      </c>
      <c r="C455" s="4">
        <v>1.2603448999999999E-2</v>
      </c>
    </row>
    <row r="456" spans="1:3" x14ac:dyDescent="0.35">
      <c r="A456" s="4">
        <v>317.00434990000002</v>
      </c>
      <c r="B456" s="4">
        <v>0.181860048</v>
      </c>
      <c r="C456" s="4">
        <v>1.2905541E-2</v>
      </c>
    </row>
    <row r="457" spans="1:3" x14ac:dyDescent="0.35">
      <c r="A457" s="4">
        <v>317.2701247</v>
      </c>
      <c r="B457" s="4">
        <v>0.178294911</v>
      </c>
      <c r="C457" s="4">
        <v>1.3656203E-2</v>
      </c>
    </row>
    <row r="458" spans="1:3" x14ac:dyDescent="0.35">
      <c r="A458" s="4">
        <v>317.53588989999997</v>
      </c>
      <c r="B458" s="4">
        <v>0.18159354</v>
      </c>
      <c r="C458" s="4">
        <v>1.4145609E-2</v>
      </c>
    </row>
    <row r="459" spans="1:3" x14ac:dyDescent="0.35">
      <c r="A459" s="4">
        <v>317.80164559999997</v>
      </c>
      <c r="B459" s="4">
        <v>0.18028139400000001</v>
      </c>
      <c r="C459" s="4">
        <v>1.3383437E-2</v>
      </c>
    </row>
    <row r="460" spans="1:3" x14ac:dyDescent="0.35">
      <c r="A460" s="4">
        <v>318.0673918</v>
      </c>
      <c r="B460" s="4">
        <v>0.184535121</v>
      </c>
      <c r="C460" s="4">
        <v>1.3579765000000001E-2</v>
      </c>
    </row>
    <row r="461" spans="1:3" x14ac:dyDescent="0.35">
      <c r="A461" s="4">
        <v>318.33312849999999</v>
      </c>
      <c r="B461" s="4">
        <v>0.179839414</v>
      </c>
      <c r="C461" s="4">
        <v>1.2733415999999999E-2</v>
      </c>
    </row>
    <row r="462" spans="1:3" x14ac:dyDescent="0.35">
      <c r="A462" s="4">
        <v>318.59885559999998</v>
      </c>
      <c r="B462" s="4">
        <v>0.18541354600000001</v>
      </c>
      <c r="C462" s="4">
        <v>1.3657829999999999E-2</v>
      </c>
    </row>
    <row r="463" spans="1:3" x14ac:dyDescent="0.35">
      <c r="A463" s="4">
        <v>318.8645732</v>
      </c>
      <c r="B463" s="4">
        <v>0.18714080899999999</v>
      </c>
      <c r="C463" s="4">
        <v>1.3585646999999999E-2</v>
      </c>
    </row>
    <row r="464" spans="1:3" x14ac:dyDescent="0.35">
      <c r="A464" s="4">
        <v>319.13028120000001</v>
      </c>
      <c r="B464" s="4">
        <v>0.180267604</v>
      </c>
      <c r="C464" s="4">
        <v>1.3269721E-2</v>
      </c>
    </row>
    <row r="465" spans="1:3" x14ac:dyDescent="0.35">
      <c r="A465" s="4">
        <v>319.3959797</v>
      </c>
      <c r="B465" s="4">
        <v>0.17724399199999999</v>
      </c>
      <c r="C465" s="4">
        <v>1.2974981999999999E-2</v>
      </c>
    </row>
    <row r="466" spans="1:3" x14ac:dyDescent="0.35">
      <c r="A466" s="4">
        <v>319.66166870000001</v>
      </c>
      <c r="B466" s="4">
        <v>0.18450439699999999</v>
      </c>
      <c r="C466" s="4">
        <v>1.2900633E-2</v>
      </c>
    </row>
    <row r="467" spans="1:3" x14ac:dyDescent="0.35">
      <c r="A467" s="4">
        <v>319.92734810000002</v>
      </c>
      <c r="B467" s="4">
        <v>0.17717941500000001</v>
      </c>
      <c r="C467" s="4">
        <v>1.3620311E-2</v>
      </c>
    </row>
    <row r="468" spans="1:3" x14ac:dyDescent="0.35">
      <c r="A468" s="4">
        <v>320.193018</v>
      </c>
      <c r="B468" s="4">
        <v>0.18280508000000001</v>
      </c>
      <c r="C468" s="4">
        <v>1.3283157E-2</v>
      </c>
    </row>
    <row r="469" spans="1:3" x14ac:dyDescent="0.35">
      <c r="A469" s="4">
        <v>320.4586784</v>
      </c>
      <c r="B469" s="4">
        <v>0.17781535100000001</v>
      </c>
      <c r="C469" s="4">
        <v>1.2933523000000001E-2</v>
      </c>
    </row>
    <row r="470" spans="1:3" x14ac:dyDescent="0.35">
      <c r="A470" s="4">
        <v>320.7243292</v>
      </c>
      <c r="B470" s="4">
        <v>0.18363945600000001</v>
      </c>
      <c r="C470" s="4">
        <v>1.2732673999999999E-2</v>
      </c>
    </row>
    <row r="471" spans="1:3" x14ac:dyDescent="0.35">
      <c r="A471" s="4">
        <v>320.98997050000003</v>
      </c>
      <c r="B471" s="4">
        <v>0.18315432500000001</v>
      </c>
      <c r="C471" s="4">
        <v>1.3393255999999999E-2</v>
      </c>
    </row>
    <row r="472" spans="1:3" x14ac:dyDescent="0.35">
      <c r="A472" s="4">
        <v>321.25560230000002</v>
      </c>
      <c r="B472" s="4">
        <v>0.18362563600000001</v>
      </c>
      <c r="C472" s="4">
        <v>1.3609417E-2</v>
      </c>
    </row>
    <row r="473" spans="1:3" x14ac:dyDescent="0.35">
      <c r="A473" s="4">
        <v>321.52122450000002</v>
      </c>
      <c r="B473" s="4">
        <v>0.17655395800000001</v>
      </c>
      <c r="C473" s="4">
        <v>1.4095381000000001E-2</v>
      </c>
    </row>
    <row r="474" spans="1:3" x14ac:dyDescent="0.35">
      <c r="A474" s="4">
        <v>321.78683719999998</v>
      </c>
      <c r="B474" s="4">
        <v>0.17668630799999999</v>
      </c>
      <c r="C474" s="4">
        <v>1.3848391999999999E-2</v>
      </c>
    </row>
    <row r="475" spans="1:3" x14ac:dyDescent="0.35">
      <c r="A475" s="4">
        <v>322.05244040000002</v>
      </c>
      <c r="B475" s="4">
        <v>0.17935952299999999</v>
      </c>
      <c r="C475" s="4">
        <v>1.4905132999999999E-2</v>
      </c>
    </row>
    <row r="476" spans="1:3" x14ac:dyDescent="0.35">
      <c r="A476" s="4">
        <v>322.31803400000001</v>
      </c>
      <c r="B476" s="4">
        <v>0.18742652800000001</v>
      </c>
      <c r="C476" s="4">
        <v>1.4448882E-2</v>
      </c>
    </row>
    <row r="477" spans="1:3" x14ac:dyDescent="0.35">
      <c r="A477" s="4">
        <v>322.58361810000002</v>
      </c>
      <c r="B477" s="4">
        <v>0.181625972</v>
      </c>
      <c r="C477" s="4">
        <v>1.3342516E-2</v>
      </c>
    </row>
    <row r="478" spans="1:3" x14ac:dyDescent="0.35">
      <c r="A478" s="4">
        <v>322.8491927</v>
      </c>
      <c r="B478" s="4">
        <v>0.183326082</v>
      </c>
      <c r="C478" s="4">
        <v>1.3707643E-2</v>
      </c>
    </row>
    <row r="479" spans="1:3" x14ac:dyDescent="0.35">
      <c r="A479" s="4">
        <v>323.11475769999998</v>
      </c>
      <c r="B479" s="4">
        <v>0.180606084</v>
      </c>
      <c r="C479" s="4">
        <v>1.3953093E-2</v>
      </c>
    </row>
    <row r="480" spans="1:3" x14ac:dyDescent="0.35">
      <c r="A480" s="4">
        <v>323.38031319999999</v>
      </c>
      <c r="B480" s="4">
        <v>0.18195649</v>
      </c>
      <c r="C480" s="4">
        <v>1.4423569000000001E-2</v>
      </c>
    </row>
    <row r="481" spans="1:3" x14ac:dyDescent="0.35">
      <c r="A481" s="4">
        <v>323.6458591</v>
      </c>
      <c r="B481" s="4">
        <v>0.18309444699999999</v>
      </c>
      <c r="C481" s="4">
        <v>1.4403562E-2</v>
      </c>
    </row>
    <row r="482" spans="1:3" x14ac:dyDescent="0.35">
      <c r="A482" s="4">
        <v>323.91139559999999</v>
      </c>
      <c r="B482" s="4">
        <v>0.18071199900000001</v>
      </c>
      <c r="C482" s="4">
        <v>1.4396744E-2</v>
      </c>
    </row>
    <row r="483" spans="1:3" x14ac:dyDescent="0.35">
      <c r="A483" s="4">
        <v>324.17692249999999</v>
      </c>
      <c r="B483" s="4">
        <v>0.182289275</v>
      </c>
      <c r="C483" s="4">
        <v>1.4770330999999999E-2</v>
      </c>
    </row>
    <row r="484" spans="1:3" x14ac:dyDescent="0.35">
      <c r="A484" s="4">
        <v>324.44243979999999</v>
      </c>
      <c r="B484" s="4">
        <v>0.18167392600000001</v>
      </c>
      <c r="C484" s="4">
        <v>1.5051886E-2</v>
      </c>
    </row>
    <row r="485" spans="1:3" x14ac:dyDescent="0.35">
      <c r="A485" s="4">
        <v>324.70794769999998</v>
      </c>
      <c r="B485" s="4">
        <v>0.18280111199999999</v>
      </c>
      <c r="C485" s="4">
        <v>1.4866281E-2</v>
      </c>
    </row>
    <row r="486" spans="1:3" x14ac:dyDescent="0.35">
      <c r="A486" s="4">
        <v>324.97344600000002</v>
      </c>
      <c r="B486" s="4">
        <v>0.179679582</v>
      </c>
      <c r="C486" s="4">
        <v>1.4424592E-2</v>
      </c>
    </row>
    <row r="487" spans="1:3" x14ac:dyDescent="0.35">
      <c r="A487" s="4">
        <v>325.23893479999998</v>
      </c>
      <c r="B487" s="4">
        <v>0.17669511600000001</v>
      </c>
      <c r="C487" s="4">
        <v>1.4404688000000001E-2</v>
      </c>
    </row>
    <row r="488" spans="1:3" x14ac:dyDescent="0.35">
      <c r="A488" s="4">
        <v>325.504414</v>
      </c>
      <c r="B488" s="4">
        <v>0.1847249</v>
      </c>
      <c r="C488" s="4">
        <v>1.4768883999999999E-2</v>
      </c>
    </row>
    <row r="489" spans="1:3" x14ac:dyDescent="0.35">
      <c r="A489" s="4">
        <v>325.76988369999998</v>
      </c>
      <c r="B489" s="4">
        <v>0.184391532</v>
      </c>
      <c r="C489" s="4">
        <v>1.4607576000000001E-2</v>
      </c>
    </row>
    <row r="490" spans="1:3" x14ac:dyDescent="0.35">
      <c r="A490" s="4">
        <v>326.03534389999999</v>
      </c>
      <c r="B490" s="4">
        <v>0.18356162100000001</v>
      </c>
      <c r="C490" s="4">
        <v>1.4537537999999999E-2</v>
      </c>
    </row>
    <row r="491" spans="1:3" x14ac:dyDescent="0.35">
      <c r="A491" s="4">
        <v>326.30079449999999</v>
      </c>
      <c r="B491" s="4">
        <v>0.18615500900000001</v>
      </c>
      <c r="C491" s="4">
        <v>1.5182808000000001E-2</v>
      </c>
    </row>
    <row r="492" spans="1:3" x14ac:dyDescent="0.35">
      <c r="A492" s="4">
        <v>326.56623569999999</v>
      </c>
      <c r="B492" s="4">
        <v>0.177896161</v>
      </c>
      <c r="C492" s="4">
        <v>1.4681616999999999E-2</v>
      </c>
    </row>
    <row r="493" spans="1:3" x14ac:dyDescent="0.35">
      <c r="A493" s="4">
        <v>326.83166720000003</v>
      </c>
      <c r="B493" s="4">
        <v>0.17561353099999999</v>
      </c>
      <c r="C493" s="4">
        <v>1.4586343E-2</v>
      </c>
    </row>
    <row r="494" spans="1:3" x14ac:dyDescent="0.35">
      <c r="A494" s="4">
        <v>327.09708929999999</v>
      </c>
      <c r="B494" s="4">
        <v>0.17962015100000001</v>
      </c>
      <c r="C494" s="4">
        <v>1.3640174999999999E-2</v>
      </c>
    </row>
    <row r="495" spans="1:3" x14ac:dyDescent="0.35">
      <c r="A495" s="4">
        <v>327.36250180000002</v>
      </c>
      <c r="B495" s="4">
        <v>0.179420528</v>
      </c>
      <c r="C495" s="4">
        <v>1.4860196000000001E-2</v>
      </c>
    </row>
    <row r="496" spans="1:3" x14ac:dyDescent="0.35">
      <c r="A496" s="4">
        <v>327.62790480000001</v>
      </c>
      <c r="B496" s="4">
        <v>0.17399091</v>
      </c>
      <c r="C496" s="4">
        <v>1.5820706E-2</v>
      </c>
    </row>
    <row r="497" spans="1:3" x14ac:dyDescent="0.35">
      <c r="A497" s="4">
        <v>327.89329830000003</v>
      </c>
      <c r="B497" s="4">
        <v>0.17872152699999999</v>
      </c>
      <c r="C497" s="4">
        <v>1.5907167E-2</v>
      </c>
    </row>
    <row r="498" spans="1:3" x14ac:dyDescent="0.35">
      <c r="A498" s="4">
        <v>328.15868230000001</v>
      </c>
      <c r="B498" s="4">
        <v>0.17790541500000001</v>
      </c>
      <c r="C498" s="4">
        <v>1.5843973000000001E-2</v>
      </c>
    </row>
    <row r="499" spans="1:3" x14ac:dyDescent="0.35">
      <c r="A499" s="4">
        <v>328.42405669999999</v>
      </c>
      <c r="B499" s="4">
        <v>0.18147133200000001</v>
      </c>
      <c r="C499" s="4">
        <v>1.5910592000000001E-2</v>
      </c>
    </row>
    <row r="500" spans="1:3" x14ac:dyDescent="0.35">
      <c r="A500" s="4">
        <v>328.6894216</v>
      </c>
      <c r="B500" s="4">
        <v>0.17640387199999999</v>
      </c>
      <c r="C500" s="4">
        <v>1.6598187E-2</v>
      </c>
    </row>
    <row r="501" spans="1:3" x14ac:dyDescent="0.35">
      <c r="A501" s="4">
        <v>328.95477690000001</v>
      </c>
      <c r="B501" s="4">
        <v>0.17124676699999999</v>
      </c>
      <c r="C501" s="4">
        <v>1.6638983999999999E-2</v>
      </c>
    </row>
    <row r="502" spans="1:3" x14ac:dyDescent="0.35">
      <c r="A502" s="4">
        <v>329.22012280000001</v>
      </c>
      <c r="B502" s="4">
        <v>0.17309111199999999</v>
      </c>
      <c r="C502" s="4">
        <v>1.6657616E-2</v>
      </c>
    </row>
    <row r="503" spans="1:3" x14ac:dyDescent="0.35">
      <c r="A503" s="4">
        <v>329.48545910000001</v>
      </c>
      <c r="B503" s="4">
        <v>0.177342785</v>
      </c>
      <c r="C503" s="4">
        <v>1.6898560999999999E-2</v>
      </c>
    </row>
    <row r="504" spans="1:3" x14ac:dyDescent="0.35">
      <c r="A504" s="4">
        <v>329.75078580000002</v>
      </c>
      <c r="B504" s="4">
        <v>0.17907336300000001</v>
      </c>
      <c r="C504" s="4">
        <v>1.5877726000000002E-2</v>
      </c>
    </row>
    <row r="505" spans="1:3" x14ac:dyDescent="0.35">
      <c r="A505" s="4">
        <v>330.01610310000001</v>
      </c>
      <c r="B505" s="4">
        <v>0.18414525100000001</v>
      </c>
      <c r="C505" s="4">
        <v>1.7465067000000001E-2</v>
      </c>
    </row>
    <row r="506" spans="1:3" x14ac:dyDescent="0.35">
      <c r="A506" s="4">
        <v>330.2814108</v>
      </c>
      <c r="B506" s="4">
        <v>0.179596543</v>
      </c>
      <c r="C506" s="4">
        <v>1.6365339E-2</v>
      </c>
    </row>
    <row r="507" spans="1:3" x14ac:dyDescent="0.35">
      <c r="A507" s="4">
        <v>330.54670900000002</v>
      </c>
      <c r="B507" s="4">
        <v>0.17263351599999999</v>
      </c>
      <c r="C507" s="4">
        <v>1.5861791E-2</v>
      </c>
    </row>
    <row r="508" spans="1:3" x14ac:dyDescent="0.35">
      <c r="A508" s="4">
        <v>330.81199770000001</v>
      </c>
      <c r="B508" s="4">
        <v>0.17692560900000001</v>
      </c>
      <c r="C508" s="4">
        <v>1.6592460999999999E-2</v>
      </c>
    </row>
    <row r="509" spans="1:3" x14ac:dyDescent="0.35">
      <c r="A509" s="4">
        <v>331.07727679999999</v>
      </c>
      <c r="B509" s="4">
        <v>0.17569015700000001</v>
      </c>
      <c r="C509" s="4">
        <v>1.6600974000000001E-2</v>
      </c>
    </row>
    <row r="510" spans="1:3" x14ac:dyDescent="0.35">
      <c r="A510" s="4">
        <v>331.3425464</v>
      </c>
      <c r="B510" s="4">
        <v>0.174646729</v>
      </c>
      <c r="C510" s="4">
        <v>1.6516783E-2</v>
      </c>
    </row>
    <row r="511" spans="1:3" x14ac:dyDescent="0.35">
      <c r="A511" s="4">
        <v>331.60780649999998</v>
      </c>
      <c r="B511" s="4">
        <v>0.17673704200000001</v>
      </c>
      <c r="C511" s="4">
        <v>1.7052846E-2</v>
      </c>
    </row>
    <row r="512" spans="1:3" x14ac:dyDescent="0.35">
      <c r="A512" s="4">
        <v>331.87305709999998</v>
      </c>
      <c r="B512" s="4">
        <v>0.18227410299999999</v>
      </c>
      <c r="C512" s="4">
        <v>1.7000182999999999E-2</v>
      </c>
    </row>
    <row r="513" spans="1:3" x14ac:dyDescent="0.35">
      <c r="A513" s="4">
        <v>332.13829809999999</v>
      </c>
      <c r="B513" s="4">
        <v>0.17743191899999999</v>
      </c>
      <c r="C513" s="4">
        <v>1.6885629999999999E-2</v>
      </c>
    </row>
    <row r="514" spans="1:3" x14ac:dyDescent="0.35">
      <c r="A514" s="4">
        <v>332.40352960000001</v>
      </c>
      <c r="B514" s="4">
        <v>0.17456270400000001</v>
      </c>
      <c r="C514" s="4">
        <v>1.6977379000000001E-2</v>
      </c>
    </row>
    <row r="515" spans="1:3" x14ac:dyDescent="0.35">
      <c r="A515" s="4">
        <v>332.66875160000001</v>
      </c>
      <c r="B515" s="4">
        <v>0.17873687199999999</v>
      </c>
      <c r="C515" s="4">
        <v>1.7935301000000001E-2</v>
      </c>
    </row>
    <row r="516" spans="1:3" x14ac:dyDescent="0.35">
      <c r="A516" s="4">
        <v>332.93396410000003</v>
      </c>
      <c r="B516" s="4">
        <v>0.172322156</v>
      </c>
      <c r="C516" s="4">
        <v>1.7240772000000001E-2</v>
      </c>
    </row>
    <row r="517" spans="1:3" x14ac:dyDescent="0.35">
      <c r="A517" s="4">
        <v>333.19916699999999</v>
      </c>
      <c r="B517" s="4">
        <v>0.17092022400000001</v>
      </c>
      <c r="C517" s="4">
        <v>1.8352288000000001E-2</v>
      </c>
    </row>
    <row r="518" spans="1:3" x14ac:dyDescent="0.35">
      <c r="A518" s="4">
        <v>333.46436039999998</v>
      </c>
      <c r="B518" s="4">
        <v>0.17739118100000001</v>
      </c>
      <c r="C518" s="4">
        <v>1.7915535E-2</v>
      </c>
    </row>
    <row r="519" spans="1:3" x14ac:dyDescent="0.35">
      <c r="A519" s="4">
        <v>333.72954429999999</v>
      </c>
      <c r="B519" s="4">
        <v>0.175924365</v>
      </c>
      <c r="C519" s="4">
        <v>1.7531359E-2</v>
      </c>
    </row>
    <row r="520" spans="1:3" x14ac:dyDescent="0.35">
      <c r="A520" s="4">
        <v>333.99471870000002</v>
      </c>
      <c r="B520" s="4">
        <v>0.17467359900000001</v>
      </c>
      <c r="C520" s="4">
        <v>1.7166740999999999E-2</v>
      </c>
    </row>
    <row r="521" spans="1:3" x14ac:dyDescent="0.35">
      <c r="A521" s="4">
        <v>334.2598835</v>
      </c>
      <c r="B521" s="4">
        <v>0.17482982699999999</v>
      </c>
      <c r="C521" s="4">
        <v>1.8936924000000001E-2</v>
      </c>
    </row>
    <row r="522" spans="1:3" x14ac:dyDescent="0.35">
      <c r="A522" s="4">
        <v>334.5250388</v>
      </c>
      <c r="B522" s="4">
        <v>0.17641115700000001</v>
      </c>
      <c r="C522" s="4">
        <v>1.7912431999999999E-2</v>
      </c>
    </row>
    <row r="523" spans="1:3" x14ac:dyDescent="0.35">
      <c r="A523" s="4">
        <v>334.79018459999998</v>
      </c>
      <c r="B523" s="4">
        <v>0.17404826100000001</v>
      </c>
      <c r="C523" s="4">
        <v>1.8111896999999998E-2</v>
      </c>
    </row>
    <row r="524" spans="1:3" x14ac:dyDescent="0.35">
      <c r="A524" s="4">
        <v>335.05532090000003</v>
      </c>
      <c r="B524" s="4">
        <v>0.17757962699999999</v>
      </c>
      <c r="C524" s="4">
        <v>1.7858926000000001E-2</v>
      </c>
    </row>
    <row r="525" spans="1:3" x14ac:dyDescent="0.35">
      <c r="A525" s="4">
        <v>335.32044760000002</v>
      </c>
      <c r="B525" s="4">
        <v>0.17645532799999999</v>
      </c>
      <c r="C525" s="4">
        <v>1.8743751999999999E-2</v>
      </c>
    </row>
    <row r="526" spans="1:3" x14ac:dyDescent="0.35">
      <c r="A526" s="4">
        <v>335.58556490000001</v>
      </c>
      <c r="B526" s="4">
        <v>0.174883646</v>
      </c>
      <c r="C526" s="4">
        <v>1.876183E-2</v>
      </c>
    </row>
    <row r="527" spans="1:3" x14ac:dyDescent="0.35">
      <c r="A527" s="4">
        <v>335.8506726</v>
      </c>
      <c r="B527" s="4">
        <v>0.17571816200000001</v>
      </c>
      <c r="C527" s="4">
        <v>1.7866179999999999E-2</v>
      </c>
    </row>
    <row r="528" spans="1:3" x14ac:dyDescent="0.35">
      <c r="A528" s="4">
        <v>336.11577069999998</v>
      </c>
      <c r="B528" s="4">
        <v>0.17803940400000001</v>
      </c>
      <c r="C528" s="4">
        <v>1.8345775000000002E-2</v>
      </c>
    </row>
    <row r="529" spans="1:3" x14ac:dyDescent="0.35">
      <c r="A529" s="4">
        <v>336.38085940000002</v>
      </c>
      <c r="B529" s="4">
        <v>0.18012547200000001</v>
      </c>
      <c r="C529" s="4">
        <v>1.7840115E-2</v>
      </c>
    </row>
    <row r="530" spans="1:3" x14ac:dyDescent="0.35">
      <c r="A530" s="4">
        <v>336.6459385</v>
      </c>
      <c r="B530" s="4">
        <v>0.178994976</v>
      </c>
      <c r="C530" s="4">
        <v>1.8542953000000001E-2</v>
      </c>
    </row>
    <row r="531" spans="1:3" x14ac:dyDescent="0.35">
      <c r="A531" s="4">
        <v>336.91100820000003</v>
      </c>
      <c r="B531" s="4">
        <v>0.173369195</v>
      </c>
      <c r="C531" s="4">
        <v>1.8937019999999999E-2</v>
      </c>
    </row>
    <row r="532" spans="1:3" x14ac:dyDescent="0.35">
      <c r="A532" s="4">
        <v>337.17606819999997</v>
      </c>
      <c r="B532" s="4">
        <v>0.17384239500000001</v>
      </c>
      <c r="C532" s="4">
        <v>1.7997398000000001E-2</v>
      </c>
    </row>
    <row r="533" spans="1:3" x14ac:dyDescent="0.35">
      <c r="A533" s="4">
        <v>337.44111880000003</v>
      </c>
      <c r="B533" s="4">
        <v>0.17551065599999999</v>
      </c>
      <c r="C533" s="4">
        <v>1.8631529000000001E-2</v>
      </c>
    </row>
    <row r="534" spans="1:3" x14ac:dyDescent="0.35">
      <c r="A534" s="4">
        <v>337.70615989999999</v>
      </c>
      <c r="B534" s="4">
        <v>0.17533206300000001</v>
      </c>
      <c r="C534" s="4">
        <v>1.9249140000000001E-2</v>
      </c>
    </row>
    <row r="535" spans="1:3" x14ac:dyDescent="0.35">
      <c r="A535" s="4">
        <v>337.97119140000001</v>
      </c>
      <c r="B535" s="4">
        <v>0.170892763</v>
      </c>
      <c r="C535" s="4">
        <v>2.0320938E-2</v>
      </c>
    </row>
    <row r="536" spans="1:3" x14ac:dyDescent="0.35">
      <c r="A536" s="4">
        <v>338.2362134</v>
      </c>
      <c r="B536" s="4">
        <v>0.17764903100000001</v>
      </c>
      <c r="C536" s="4">
        <v>2.0216940999999999E-2</v>
      </c>
    </row>
    <row r="537" spans="1:3" x14ac:dyDescent="0.35">
      <c r="A537" s="4">
        <v>338.50122590000001</v>
      </c>
      <c r="B537" s="4">
        <v>0.17924809</v>
      </c>
      <c r="C537" s="4">
        <v>1.9800450000000001E-2</v>
      </c>
    </row>
    <row r="538" spans="1:3" x14ac:dyDescent="0.35">
      <c r="A538" s="4">
        <v>338.76622889999999</v>
      </c>
      <c r="B538" s="4">
        <v>0.177899631</v>
      </c>
      <c r="C538" s="4">
        <v>1.9667120999999999E-2</v>
      </c>
    </row>
    <row r="539" spans="1:3" x14ac:dyDescent="0.35">
      <c r="A539" s="4">
        <v>339.03122230000002</v>
      </c>
      <c r="B539" s="4">
        <v>0.17498324500000001</v>
      </c>
      <c r="C539" s="4">
        <v>1.9888136000000001E-2</v>
      </c>
    </row>
    <row r="540" spans="1:3" x14ac:dyDescent="0.35">
      <c r="A540" s="4">
        <v>339.29620619999997</v>
      </c>
      <c r="B540" s="4">
        <v>0.17329804200000001</v>
      </c>
      <c r="C540" s="4">
        <v>2.0541684000000001E-2</v>
      </c>
    </row>
    <row r="541" spans="1:3" x14ac:dyDescent="0.35">
      <c r="A541" s="4">
        <v>339.56118070000002</v>
      </c>
      <c r="B541" s="4">
        <v>0.17702099900000001</v>
      </c>
      <c r="C541" s="4">
        <v>1.9845391E-2</v>
      </c>
    </row>
    <row r="542" spans="1:3" x14ac:dyDescent="0.35">
      <c r="A542" s="4">
        <v>339.8261455</v>
      </c>
      <c r="B542" s="4">
        <v>0.17380075</v>
      </c>
      <c r="C542" s="4">
        <v>2.0365682999999999E-2</v>
      </c>
    </row>
    <row r="543" spans="1:3" x14ac:dyDescent="0.35">
      <c r="A543" s="4">
        <v>340.09110090000001</v>
      </c>
      <c r="B543" s="4">
        <v>0.17989007300000001</v>
      </c>
      <c r="C543" s="4">
        <v>2.0338868999999999E-2</v>
      </c>
    </row>
    <row r="544" spans="1:3" x14ac:dyDescent="0.35">
      <c r="A544" s="4">
        <v>340.3560468</v>
      </c>
      <c r="B544" s="4">
        <v>0.176728895</v>
      </c>
      <c r="C544" s="4">
        <v>2.0291208000000002E-2</v>
      </c>
    </row>
    <row r="545" spans="1:3" x14ac:dyDescent="0.35">
      <c r="A545" s="4">
        <v>340.62098309999999</v>
      </c>
      <c r="B545" s="4">
        <v>0.17310007099999999</v>
      </c>
      <c r="C545" s="4">
        <v>2.0245108000000001E-2</v>
      </c>
    </row>
    <row r="546" spans="1:3" x14ac:dyDescent="0.35">
      <c r="A546" s="4">
        <v>340.8859099</v>
      </c>
      <c r="B546" s="4">
        <v>0.173422252</v>
      </c>
      <c r="C546" s="4">
        <v>2.2103155999999999E-2</v>
      </c>
    </row>
    <row r="547" spans="1:3" x14ac:dyDescent="0.35">
      <c r="A547" s="4">
        <v>341.15082719999998</v>
      </c>
      <c r="B547" s="4">
        <v>0.173005774</v>
      </c>
      <c r="C547" s="4">
        <v>2.2191361E-2</v>
      </c>
    </row>
    <row r="548" spans="1:3" x14ac:dyDescent="0.35">
      <c r="A548" s="4">
        <v>341.41573499999998</v>
      </c>
      <c r="B548" s="4">
        <v>0.172895138</v>
      </c>
      <c r="C548" s="4">
        <v>2.2145503E-2</v>
      </c>
    </row>
    <row r="549" spans="1:3" x14ac:dyDescent="0.35">
      <c r="A549" s="4">
        <v>341.68063319999999</v>
      </c>
      <c r="B549" s="4">
        <v>0.17115493800000001</v>
      </c>
      <c r="C549" s="4">
        <v>2.1631986999999998E-2</v>
      </c>
    </row>
    <row r="550" spans="1:3" x14ac:dyDescent="0.35">
      <c r="A550" s="4">
        <v>341.94552199999998</v>
      </c>
      <c r="B550" s="4">
        <v>0.17312506499999999</v>
      </c>
      <c r="C550" s="4">
        <v>2.1904915E-2</v>
      </c>
    </row>
    <row r="551" spans="1:3" x14ac:dyDescent="0.35">
      <c r="A551" s="4">
        <v>342.21040119999998</v>
      </c>
      <c r="B551" s="4">
        <v>0.17722537099999999</v>
      </c>
      <c r="C551" s="4">
        <v>2.3095429000000001E-2</v>
      </c>
    </row>
    <row r="552" spans="1:3" x14ac:dyDescent="0.35">
      <c r="A552" s="4">
        <v>342.4752709</v>
      </c>
      <c r="B552" s="4">
        <v>0.17499278300000001</v>
      </c>
      <c r="C552" s="4">
        <v>2.3522600000000001E-2</v>
      </c>
    </row>
    <row r="553" spans="1:3" x14ac:dyDescent="0.35">
      <c r="A553" s="4">
        <v>342.74013109999999</v>
      </c>
      <c r="B553" s="4">
        <v>0.17443562400000001</v>
      </c>
      <c r="C553" s="4">
        <v>2.1680399E-2</v>
      </c>
    </row>
    <row r="554" spans="1:3" x14ac:dyDescent="0.35">
      <c r="A554" s="4">
        <v>343.0049818</v>
      </c>
      <c r="B554" s="4">
        <v>0.174771976</v>
      </c>
      <c r="C554" s="4">
        <v>2.1707214999999998E-2</v>
      </c>
    </row>
    <row r="555" spans="1:3" x14ac:dyDescent="0.35">
      <c r="A555" s="4">
        <v>343.26982290000001</v>
      </c>
      <c r="B555" s="4">
        <v>0.17357009100000001</v>
      </c>
      <c r="C555" s="4">
        <v>2.2485438E-2</v>
      </c>
    </row>
    <row r="556" spans="1:3" x14ac:dyDescent="0.35">
      <c r="A556" s="4">
        <v>343.53465460000001</v>
      </c>
      <c r="B556" s="4">
        <v>0.17263504800000001</v>
      </c>
      <c r="C556" s="4">
        <v>2.2417929E-2</v>
      </c>
    </row>
    <row r="557" spans="1:3" x14ac:dyDescent="0.35">
      <c r="A557" s="4">
        <v>343.79947670000001</v>
      </c>
      <c r="B557" s="4">
        <v>0.17445365400000001</v>
      </c>
      <c r="C557" s="4">
        <v>2.3842359E-2</v>
      </c>
    </row>
    <row r="558" spans="1:3" x14ac:dyDescent="0.35">
      <c r="A558" s="4">
        <v>344.06428929999998</v>
      </c>
      <c r="B558" s="4">
        <v>0.175884706</v>
      </c>
      <c r="C558" s="4">
        <v>2.4344979999999999E-2</v>
      </c>
    </row>
    <row r="559" spans="1:3" x14ac:dyDescent="0.35">
      <c r="A559" s="4">
        <v>344.32909239999998</v>
      </c>
      <c r="B559" s="4">
        <v>0.172531394</v>
      </c>
      <c r="C559" s="4">
        <v>2.3972892999999999E-2</v>
      </c>
    </row>
    <row r="560" spans="1:3" x14ac:dyDescent="0.35">
      <c r="A560" s="4">
        <v>344.593886</v>
      </c>
      <c r="B560" s="4">
        <v>0.17292453799999999</v>
      </c>
      <c r="C560" s="4">
        <v>2.4172207000000001E-2</v>
      </c>
    </row>
    <row r="561" spans="1:3" x14ac:dyDescent="0.35">
      <c r="A561" s="4">
        <v>344.85867009999998</v>
      </c>
      <c r="B561" s="4">
        <v>0.17152603599999999</v>
      </c>
      <c r="C561" s="4">
        <v>2.4435637999999999E-2</v>
      </c>
    </row>
    <row r="562" spans="1:3" x14ac:dyDescent="0.35">
      <c r="A562" s="4">
        <v>345.12344460000003</v>
      </c>
      <c r="B562" s="4">
        <v>0.16728120899999999</v>
      </c>
      <c r="C562" s="4">
        <v>2.4191163000000002E-2</v>
      </c>
    </row>
    <row r="563" spans="1:3" x14ac:dyDescent="0.35">
      <c r="A563" s="4">
        <v>345.38820959999998</v>
      </c>
      <c r="B563" s="4">
        <v>0.17050116800000001</v>
      </c>
      <c r="C563" s="4">
        <v>2.3425069999999999E-2</v>
      </c>
    </row>
    <row r="564" spans="1:3" x14ac:dyDescent="0.35">
      <c r="A564" s="4">
        <v>345.65296519999998</v>
      </c>
      <c r="B564" s="4">
        <v>0.16925221100000001</v>
      </c>
      <c r="C564" s="4">
        <v>2.3599292000000001E-2</v>
      </c>
    </row>
    <row r="565" spans="1:3" x14ac:dyDescent="0.35">
      <c r="A565" s="4">
        <v>345.91771119999999</v>
      </c>
      <c r="B565" s="4">
        <v>0.170600104</v>
      </c>
      <c r="C565" s="4">
        <v>2.3442344E-2</v>
      </c>
    </row>
    <row r="566" spans="1:3" x14ac:dyDescent="0.35">
      <c r="A566" s="4">
        <v>346.18244759999999</v>
      </c>
      <c r="B566" s="4">
        <v>0.16957414200000001</v>
      </c>
      <c r="C566" s="4">
        <v>2.4493127999999999E-2</v>
      </c>
    </row>
    <row r="567" spans="1:3" x14ac:dyDescent="0.35">
      <c r="A567" s="4">
        <v>346.44717459999998</v>
      </c>
      <c r="B567" s="4">
        <v>0.171312572</v>
      </c>
      <c r="C567" s="4">
        <v>2.8228775000000001E-2</v>
      </c>
    </row>
    <row r="568" spans="1:3" x14ac:dyDescent="0.35">
      <c r="A568" s="4">
        <v>346.7118921</v>
      </c>
      <c r="B568" s="4">
        <v>0.17428228500000001</v>
      </c>
      <c r="C568" s="4">
        <v>2.8499575999999999E-2</v>
      </c>
    </row>
    <row r="569" spans="1:3" x14ac:dyDescent="0.35">
      <c r="A569" s="4">
        <v>346.97660000000002</v>
      </c>
      <c r="B569" s="4">
        <v>0.17016176599999999</v>
      </c>
      <c r="C569" s="4">
        <v>2.6461324000000001E-2</v>
      </c>
    </row>
    <row r="570" spans="1:3" x14ac:dyDescent="0.35">
      <c r="A570" s="4">
        <v>347.24129850000003</v>
      </c>
      <c r="B570" s="4">
        <v>0.173774967</v>
      </c>
      <c r="C570" s="4">
        <v>2.4643852000000001E-2</v>
      </c>
    </row>
    <row r="571" spans="1:3" x14ac:dyDescent="0.35">
      <c r="A571" s="4">
        <v>347.50598739999998</v>
      </c>
      <c r="B571" s="4">
        <v>0.176145573</v>
      </c>
      <c r="C571" s="4">
        <v>2.4543512E-2</v>
      </c>
    </row>
    <row r="572" spans="1:3" x14ac:dyDescent="0.35">
      <c r="A572" s="4">
        <v>347.77066680000001</v>
      </c>
      <c r="B572" s="4">
        <v>0.16913653400000001</v>
      </c>
      <c r="C572" s="4">
        <v>2.5516802000000002E-2</v>
      </c>
    </row>
    <row r="573" spans="1:3" x14ac:dyDescent="0.35">
      <c r="A573" s="4">
        <v>348.03533670000002</v>
      </c>
      <c r="B573" s="4">
        <v>0.17566748200000001</v>
      </c>
      <c r="C573" s="4">
        <v>2.5160116E-2</v>
      </c>
    </row>
    <row r="574" spans="1:3" x14ac:dyDescent="0.35">
      <c r="A574" s="4">
        <v>348.29999709999998</v>
      </c>
      <c r="B574" s="4">
        <v>0.17644033200000001</v>
      </c>
      <c r="C574" s="4">
        <v>2.6611802E-2</v>
      </c>
    </row>
    <row r="575" spans="1:3" x14ac:dyDescent="0.35">
      <c r="A575" s="4">
        <v>348.56464799999998</v>
      </c>
      <c r="B575" s="4">
        <v>0.16573955800000001</v>
      </c>
      <c r="C575" s="4">
        <v>2.7346234000000001E-2</v>
      </c>
    </row>
    <row r="576" spans="1:3" x14ac:dyDescent="0.35">
      <c r="A576" s="4">
        <v>348.82928930000003</v>
      </c>
      <c r="B576" s="4">
        <v>0.16981582100000001</v>
      </c>
      <c r="C576" s="4">
        <v>2.6938436999999999E-2</v>
      </c>
    </row>
    <row r="577" spans="1:3" x14ac:dyDescent="0.35">
      <c r="A577" s="4">
        <v>349.09392120000001</v>
      </c>
      <c r="B577" s="4">
        <v>0.17125022200000001</v>
      </c>
      <c r="C577" s="4">
        <v>2.6844666999999999E-2</v>
      </c>
    </row>
    <row r="578" spans="1:3" x14ac:dyDescent="0.35">
      <c r="A578" s="4">
        <v>349.3585435</v>
      </c>
      <c r="B578" s="4">
        <v>0.168329269</v>
      </c>
      <c r="C578" s="4">
        <v>2.6271748000000001E-2</v>
      </c>
    </row>
    <row r="579" spans="1:3" x14ac:dyDescent="0.35">
      <c r="A579" s="4">
        <v>349.62315630000001</v>
      </c>
      <c r="B579" s="4">
        <v>0.167170913</v>
      </c>
      <c r="C579" s="4">
        <v>2.6051639000000001E-2</v>
      </c>
    </row>
    <row r="580" spans="1:3" x14ac:dyDescent="0.35">
      <c r="A580" s="4">
        <v>349.88775959999998</v>
      </c>
      <c r="B580" s="4">
        <v>0.17238698599999999</v>
      </c>
      <c r="C580" s="4">
        <v>2.5613561999999999E-2</v>
      </c>
    </row>
    <row r="581" spans="1:3" x14ac:dyDescent="0.35">
      <c r="A581" s="4">
        <v>350.15235339999998</v>
      </c>
      <c r="B581" s="4">
        <v>0.17270376900000001</v>
      </c>
      <c r="C581" s="4">
        <v>2.7060118000000001E-2</v>
      </c>
    </row>
    <row r="582" spans="1:3" x14ac:dyDescent="0.35">
      <c r="A582" s="4">
        <v>350.41693770000001</v>
      </c>
      <c r="B582" s="4">
        <v>0.17366071599999999</v>
      </c>
      <c r="C582" s="4">
        <v>2.7860322E-2</v>
      </c>
    </row>
    <row r="583" spans="1:3" x14ac:dyDescent="0.35">
      <c r="A583" s="4">
        <v>350.6815125</v>
      </c>
      <c r="B583" s="4">
        <v>0.17145238600000001</v>
      </c>
      <c r="C583" s="4">
        <v>2.7024981E-2</v>
      </c>
    </row>
    <row r="584" spans="1:3" x14ac:dyDescent="0.35">
      <c r="A584" s="4">
        <v>350.94607780000001</v>
      </c>
      <c r="B584" s="4">
        <v>0.17275380600000001</v>
      </c>
      <c r="C584" s="4">
        <v>2.7199859999999999E-2</v>
      </c>
    </row>
    <row r="585" spans="1:3" x14ac:dyDescent="0.35">
      <c r="A585" s="4">
        <v>351.21063359999999</v>
      </c>
      <c r="B585" s="4">
        <v>0.17412465499999999</v>
      </c>
      <c r="C585" s="4">
        <v>2.6977081E-2</v>
      </c>
    </row>
    <row r="586" spans="1:3" x14ac:dyDescent="0.35">
      <c r="A586" s="4">
        <v>351.47517979999998</v>
      </c>
      <c r="B586" s="4">
        <v>0.171570426</v>
      </c>
      <c r="C586" s="4">
        <v>2.7646791E-2</v>
      </c>
    </row>
    <row r="587" spans="1:3" x14ac:dyDescent="0.35">
      <c r="A587" s="4">
        <v>351.73971649999999</v>
      </c>
      <c r="B587" s="4">
        <v>0.17070761200000001</v>
      </c>
      <c r="C587" s="4">
        <v>2.8259290999999999E-2</v>
      </c>
    </row>
    <row r="588" spans="1:3" x14ac:dyDescent="0.35">
      <c r="A588" s="4">
        <v>352.00424379999998</v>
      </c>
      <c r="B588" s="4">
        <v>0.17080319299999999</v>
      </c>
      <c r="C588" s="4">
        <v>2.8664035000000001E-2</v>
      </c>
    </row>
    <row r="589" spans="1:3" x14ac:dyDescent="0.35">
      <c r="A589" s="4">
        <v>352.26876149999998</v>
      </c>
      <c r="B589" s="4">
        <v>0.17468919899999999</v>
      </c>
      <c r="C589" s="4">
        <v>2.9608663E-2</v>
      </c>
    </row>
    <row r="590" spans="1:3" x14ac:dyDescent="0.35">
      <c r="A590" s="4">
        <v>352.53326970000001</v>
      </c>
      <c r="B590" s="4">
        <v>0.17400569099999999</v>
      </c>
      <c r="C590" s="4">
        <v>2.9478533000000001E-2</v>
      </c>
    </row>
    <row r="591" spans="1:3" x14ac:dyDescent="0.35">
      <c r="A591" s="4">
        <v>352.7977684</v>
      </c>
      <c r="B591" s="4">
        <v>0.17234933199999999</v>
      </c>
      <c r="C591" s="4">
        <v>3.0158708999999999E-2</v>
      </c>
    </row>
    <row r="592" spans="1:3" x14ac:dyDescent="0.35">
      <c r="A592" s="4">
        <v>353.06225760000001</v>
      </c>
      <c r="B592" s="4">
        <v>0.17219071499999999</v>
      </c>
      <c r="C592" s="4">
        <v>3.1239378000000002E-2</v>
      </c>
    </row>
    <row r="593" spans="1:3" x14ac:dyDescent="0.35">
      <c r="A593" s="4">
        <v>353.32673729999999</v>
      </c>
      <c r="B593" s="4">
        <v>0.17112409200000001</v>
      </c>
      <c r="C593" s="4">
        <v>3.0240756000000001E-2</v>
      </c>
    </row>
    <row r="594" spans="1:3" x14ac:dyDescent="0.35">
      <c r="A594" s="4">
        <v>353.5912075</v>
      </c>
      <c r="B594" s="4">
        <v>0.172565729</v>
      </c>
      <c r="C594" s="4">
        <v>3.0094177E-2</v>
      </c>
    </row>
    <row r="595" spans="1:3" x14ac:dyDescent="0.35">
      <c r="A595" s="4">
        <v>353.85566820000003</v>
      </c>
      <c r="B595" s="4">
        <v>0.17473439800000001</v>
      </c>
      <c r="C595" s="4">
        <v>2.9674488999999998E-2</v>
      </c>
    </row>
    <row r="596" spans="1:3" x14ac:dyDescent="0.35">
      <c r="A596" s="4">
        <v>354.1201193</v>
      </c>
      <c r="B596" s="4">
        <v>0.171950779</v>
      </c>
      <c r="C596" s="4">
        <v>2.9405526000000001E-2</v>
      </c>
    </row>
    <row r="597" spans="1:3" x14ac:dyDescent="0.35">
      <c r="A597" s="4">
        <v>354.38456100000002</v>
      </c>
      <c r="B597" s="4">
        <v>0.17158739100000001</v>
      </c>
      <c r="C597" s="4">
        <v>3.0957879000000001E-2</v>
      </c>
    </row>
    <row r="598" spans="1:3" x14ac:dyDescent="0.35">
      <c r="A598" s="4">
        <v>354.64899309999998</v>
      </c>
      <c r="B598" s="4">
        <v>0.16908599499999999</v>
      </c>
      <c r="C598" s="4">
        <v>2.9982248999999999E-2</v>
      </c>
    </row>
    <row r="599" spans="1:3" x14ac:dyDescent="0.35">
      <c r="A599" s="4">
        <v>354.9134158</v>
      </c>
      <c r="B599" s="4">
        <v>0.17260653400000001</v>
      </c>
      <c r="C599" s="4">
        <v>3.0789494000000001E-2</v>
      </c>
    </row>
    <row r="600" spans="1:3" x14ac:dyDescent="0.35">
      <c r="A600" s="4">
        <v>355.17782890000001</v>
      </c>
      <c r="B600" s="4">
        <v>0.17350049200000001</v>
      </c>
      <c r="C600" s="4">
        <v>3.0949114999999999E-2</v>
      </c>
    </row>
    <row r="601" spans="1:3" x14ac:dyDescent="0.35">
      <c r="A601" s="4">
        <v>355.44223249999999</v>
      </c>
      <c r="B601" s="4">
        <v>0.17336448500000001</v>
      </c>
      <c r="C601" s="4">
        <v>3.1336359000000001E-2</v>
      </c>
    </row>
    <row r="602" spans="1:3" x14ac:dyDescent="0.35">
      <c r="A602" s="4">
        <v>355.70662670000002</v>
      </c>
      <c r="B602" s="4">
        <v>0.168097201</v>
      </c>
      <c r="C602" s="4">
        <v>3.1420921999999997E-2</v>
      </c>
    </row>
    <row r="603" spans="1:3" x14ac:dyDescent="0.35">
      <c r="A603" s="4">
        <v>355.97101129999999</v>
      </c>
      <c r="B603" s="4">
        <v>0.17287554999999999</v>
      </c>
      <c r="C603" s="4">
        <v>3.0996254000000001E-2</v>
      </c>
    </row>
    <row r="604" spans="1:3" x14ac:dyDescent="0.35">
      <c r="A604" s="4">
        <v>356.23538639999998</v>
      </c>
      <c r="B604" s="4">
        <v>0.175679327</v>
      </c>
      <c r="C604" s="4">
        <v>3.1755500999999998E-2</v>
      </c>
    </row>
    <row r="605" spans="1:3" x14ac:dyDescent="0.35">
      <c r="A605" s="4">
        <v>356.499752</v>
      </c>
      <c r="B605" s="4">
        <v>0.17825343399999999</v>
      </c>
      <c r="C605" s="4">
        <v>3.1334161999999999E-2</v>
      </c>
    </row>
    <row r="606" spans="1:3" x14ac:dyDescent="0.35">
      <c r="A606" s="4">
        <v>356.76410809999999</v>
      </c>
      <c r="B606" s="4">
        <v>0.17608164800000001</v>
      </c>
      <c r="C606" s="4">
        <v>3.1931560999999997E-2</v>
      </c>
    </row>
    <row r="607" spans="1:3" x14ac:dyDescent="0.35">
      <c r="A607" s="4">
        <v>357.0284547</v>
      </c>
      <c r="B607" s="4">
        <v>0.17719845400000001</v>
      </c>
      <c r="C607" s="4">
        <v>3.1331673999999997E-2</v>
      </c>
    </row>
    <row r="608" spans="1:3" x14ac:dyDescent="0.35">
      <c r="A608" s="4">
        <v>357.29279179999997</v>
      </c>
      <c r="B608" s="4">
        <v>0.17254221</v>
      </c>
      <c r="C608" s="4">
        <v>3.1840070999999998E-2</v>
      </c>
    </row>
    <row r="609" spans="1:3" x14ac:dyDescent="0.35">
      <c r="A609" s="4">
        <v>357.55711939999998</v>
      </c>
      <c r="B609" s="4">
        <v>0.17245122099999999</v>
      </c>
      <c r="C609" s="4">
        <v>3.2513137999999997E-2</v>
      </c>
    </row>
    <row r="610" spans="1:3" x14ac:dyDescent="0.35">
      <c r="A610" s="4">
        <v>357.82143739999998</v>
      </c>
      <c r="B610" s="4">
        <v>0.174104377</v>
      </c>
      <c r="C610" s="4">
        <v>3.2507853000000003E-2</v>
      </c>
    </row>
    <row r="611" spans="1:3" x14ac:dyDescent="0.35">
      <c r="A611" s="4">
        <v>358.08574599999997</v>
      </c>
      <c r="B611" s="4">
        <v>0.17238576799999999</v>
      </c>
      <c r="C611" s="4">
        <v>3.2497323000000002E-2</v>
      </c>
    </row>
    <row r="612" spans="1:3" x14ac:dyDescent="0.35">
      <c r="A612" s="4">
        <v>358.35004509999999</v>
      </c>
      <c r="B612" s="4">
        <v>0.17619091100000001</v>
      </c>
      <c r="C612" s="4">
        <v>3.3933221999999999E-2</v>
      </c>
    </row>
    <row r="613" spans="1:3" x14ac:dyDescent="0.35">
      <c r="A613" s="4">
        <v>358.61433469999997</v>
      </c>
      <c r="B613" s="4">
        <v>0.17275491100000001</v>
      </c>
      <c r="C613" s="4">
        <v>3.2810210999999999E-2</v>
      </c>
    </row>
    <row r="614" spans="1:3" x14ac:dyDescent="0.35">
      <c r="A614" s="4">
        <v>358.87861470000001</v>
      </c>
      <c r="B614" s="4">
        <v>0.17687169599999999</v>
      </c>
      <c r="C614" s="4">
        <v>3.2963671999999999E-2</v>
      </c>
    </row>
    <row r="615" spans="1:3" x14ac:dyDescent="0.35">
      <c r="A615" s="4">
        <v>359.14288529999999</v>
      </c>
      <c r="B615" s="4">
        <v>0.175624314</v>
      </c>
      <c r="C615" s="4">
        <v>3.3094335000000003E-2</v>
      </c>
    </row>
    <row r="616" spans="1:3" x14ac:dyDescent="0.35">
      <c r="A616" s="4">
        <v>359.40714630000002</v>
      </c>
      <c r="B616" s="4">
        <v>0.176189074</v>
      </c>
      <c r="C616" s="4">
        <v>3.2705444E-2</v>
      </c>
    </row>
    <row r="617" spans="1:3" x14ac:dyDescent="0.35">
      <c r="A617" s="4">
        <v>359.67139789999999</v>
      </c>
      <c r="B617" s="4">
        <v>0.173943296</v>
      </c>
      <c r="C617" s="4">
        <v>3.4100811000000002E-2</v>
      </c>
    </row>
    <row r="618" spans="1:3" x14ac:dyDescent="0.35">
      <c r="A618" s="4">
        <v>359.93563990000001</v>
      </c>
      <c r="B618" s="4">
        <v>0.174204948</v>
      </c>
      <c r="C618" s="4">
        <v>3.4306642999999998E-2</v>
      </c>
    </row>
    <row r="619" spans="1:3" x14ac:dyDescent="0.35">
      <c r="A619" s="4">
        <v>360.19987250000003</v>
      </c>
      <c r="B619" s="4">
        <v>0.17445618800000001</v>
      </c>
      <c r="C619" s="4">
        <v>3.3516290999999997E-2</v>
      </c>
    </row>
    <row r="620" spans="1:3" x14ac:dyDescent="0.35">
      <c r="A620" s="4">
        <v>360.46409549999998</v>
      </c>
      <c r="B620" s="4">
        <v>0.174842306</v>
      </c>
      <c r="C620" s="4">
        <v>3.5198201999999998E-2</v>
      </c>
    </row>
    <row r="621" spans="1:3" x14ac:dyDescent="0.35">
      <c r="A621" s="4">
        <v>360.72830909999999</v>
      </c>
      <c r="B621" s="4">
        <v>0.177822544</v>
      </c>
      <c r="C621" s="4">
        <v>3.4118895000000003E-2</v>
      </c>
    </row>
    <row r="622" spans="1:3" x14ac:dyDescent="0.35">
      <c r="A622" s="4">
        <v>360.9925131</v>
      </c>
      <c r="B622" s="4">
        <v>0.17462033900000001</v>
      </c>
      <c r="C622" s="4">
        <v>3.4382691E-2</v>
      </c>
    </row>
    <row r="623" spans="1:3" x14ac:dyDescent="0.35">
      <c r="A623" s="4">
        <v>361.25670760000003</v>
      </c>
      <c r="B623" s="4">
        <v>0.17375246999999999</v>
      </c>
      <c r="C623" s="4">
        <v>3.4530434999999998E-2</v>
      </c>
    </row>
    <row r="624" spans="1:3" x14ac:dyDescent="0.35">
      <c r="A624" s="4">
        <v>361.52089269999999</v>
      </c>
      <c r="B624" s="4">
        <v>0.176939027</v>
      </c>
      <c r="C624" s="4">
        <v>3.5654893E-2</v>
      </c>
    </row>
    <row r="625" spans="1:3" x14ac:dyDescent="0.35">
      <c r="A625" s="4">
        <v>361.78506820000001</v>
      </c>
      <c r="B625" s="4">
        <v>0.17601027299999999</v>
      </c>
      <c r="C625" s="4">
        <v>3.5662391000000002E-2</v>
      </c>
    </row>
    <row r="626" spans="1:3" x14ac:dyDescent="0.35">
      <c r="A626" s="4">
        <v>362.0492342</v>
      </c>
      <c r="B626" s="4">
        <v>0.17378655400000001</v>
      </c>
      <c r="C626" s="4">
        <v>3.4622312000000002E-2</v>
      </c>
    </row>
    <row r="627" spans="1:3" x14ac:dyDescent="0.35">
      <c r="A627" s="4">
        <v>362.31339079999998</v>
      </c>
      <c r="B627" s="4">
        <v>0.17379669</v>
      </c>
      <c r="C627" s="4">
        <v>3.5242388999999999E-2</v>
      </c>
    </row>
    <row r="628" spans="1:3" x14ac:dyDescent="0.35">
      <c r="A628" s="4">
        <v>362.57753780000002</v>
      </c>
      <c r="B628" s="4">
        <v>0.17613082499999999</v>
      </c>
      <c r="C628" s="4">
        <v>3.4515215000000002E-2</v>
      </c>
    </row>
    <row r="629" spans="1:3" x14ac:dyDescent="0.35">
      <c r="A629" s="4">
        <v>362.84167530000002</v>
      </c>
      <c r="B629" s="4">
        <v>0.17629454</v>
      </c>
      <c r="C629" s="4">
        <v>3.5455439999999998E-2</v>
      </c>
    </row>
    <row r="630" spans="1:3" x14ac:dyDescent="0.35">
      <c r="A630" s="4">
        <v>363.10580340000001</v>
      </c>
      <c r="B630" s="4">
        <v>0.175677051</v>
      </c>
      <c r="C630" s="4">
        <v>3.7329035000000003E-2</v>
      </c>
    </row>
    <row r="631" spans="1:3" x14ac:dyDescent="0.35">
      <c r="A631" s="4">
        <v>363.36992190000001</v>
      </c>
      <c r="B631" s="4">
        <v>0.17453603000000001</v>
      </c>
      <c r="C631" s="4">
        <v>3.5703445E-2</v>
      </c>
    </row>
    <row r="632" spans="1:3" x14ac:dyDescent="0.35">
      <c r="A632" s="4">
        <v>363.63403090000003</v>
      </c>
      <c r="B632" s="4">
        <v>0.173253554</v>
      </c>
      <c r="C632" s="4">
        <v>3.6041463000000003E-2</v>
      </c>
    </row>
    <row r="633" spans="1:3" x14ac:dyDescent="0.35">
      <c r="A633" s="4">
        <v>363.89813049999998</v>
      </c>
      <c r="B633" s="4">
        <v>0.17577735899999999</v>
      </c>
      <c r="C633" s="4">
        <v>3.6472421999999997E-2</v>
      </c>
    </row>
    <row r="634" spans="1:3" x14ac:dyDescent="0.35">
      <c r="A634" s="4">
        <v>364.16222049999999</v>
      </c>
      <c r="B634" s="4">
        <v>0.17770365099999999</v>
      </c>
      <c r="C634" s="4">
        <v>3.6149285000000003E-2</v>
      </c>
    </row>
    <row r="635" spans="1:3" x14ac:dyDescent="0.35">
      <c r="A635" s="4">
        <v>364.42630100000002</v>
      </c>
      <c r="B635" s="4">
        <v>0.176286372</v>
      </c>
      <c r="C635" s="4">
        <v>3.6778929000000002E-2</v>
      </c>
    </row>
    <row r="636" spans="1:3" x14ac:dyDescent="0.35">
      <c r="A636" s="4">
        <v>364.69037209999999</v>
      </c>
      <c r="B636" s="4">
        <v>0.17549352500000001</v>
      </c>
      <c r="C636" s="4">
        <v>3.7027377E-2</v>
      </c>
    </row>
    <row r="637" spans="1:3" x14ac:dyDescent="0.35">
      <c r="A637" s="4">
        <v>364.95443360000002</v>
      </c>
      <c r="B637" s="4">
        <v>0.175198926</v>
      </c>
      <c r="C637" s="4">
        <v>3.6826996000000001E-2</v>
      </c>
    </row>
    <row r="638" spans="1:3" x14ac:dyDescent="0.35">
      <c r="A638" s="4">
        <v>365.21848560000001</v>
      </c>
      <c r="B638" s="4">
        <v>0.17636702600000001</v>
      </c>
      <c r="C638" s="4">
        <v>3.6831278000000002E-2</v>
      </c>
    </row>
    <row r="639" spans="1:3" x14ac:dyDescent="0.35">
      <c r="A639" s="4">
        <v>365.48252819999999</v>
      </c>
      <c r="B639" s="4">
        <v>0.17733542499999999</v>
      </c>
      <c r="C639" s="4">
        <v>3.7930816999999999E-2</v>
      </c>
    </row>
    <row r="640" spans="1:3" x14ac:dyDescent="0.35">
      <c r="A640" s="4">
        <v>365.74656119999997</v>
      </c>
      <c r="B640" s="4">
        <v>0.17237741400000001</v>
      </c>
      <c r="C640" s="4">
        <v>3.7731968999999997E-2</v>
      </c>
    </row>
    <row r="641" spans="1:3" x14ac:dyDescent="0.35">
      <c r="A641" s="4">
        <v>366.01058469999998</v>
      </c>
      <c r="B641" s="4">
        <v>0.17258241299999999</v>
      </c>
      <c r="C641" s="4">
        <v>4.0084156000000003E-2</v>
      </c>
    </row>
    <row r="642" spans="1:3" x14ac:dyDescent="0.35">
      <c r="A642" s="4">
        <v>366.27459879999998</v>
      </c>
      <c r="B642" s="4">
        <v>0.175418771</v>
      </c>
      <c r="C642" s="4">
        <v>3.8817955000000001E-2</v>
      </c>
    </row>
    <row r="643" spans="1:3" x14ac:dyDescent="0.35">
      <c r="A643" s="4">
        <v>366.53860329999998</v>
      </c>
      <c r="B643" s="4">
        <v>0.17218467500000001</v>
      </c>
      <c r="C643" s="4">
        <v>3.9106203999999999E-2</v>
      </c>
    </row>
    <row r="644" spans="1:3" x14ac:dyDescent="0.35">
      <c r="A644" s="4">
        <v>366.80259840000002</v>
      </c>
      <c r="B644" s="4">
        <v>0.17397712200000001</v>
      </c>
      <c r="C644" s="4">
        <v>3.8938842000000001E-2</v>
      </c>
    </row>
    <row r="645" spans="1:3" x14ac:dyDescent="0.35">
      <c r="A645" s="4">
        <v>367.06658390000001</v>
      </c>
      <c r="B645" s="4">
        <v>0.17418823899999999</v>
      </c>
      <c r="C645" s="4">
        <v>3.9431236000000001E-2</v>
      </c>
    </row>
    <row r="646" spans="1:3" x14ac:dyDescent="0.35">
      <c r="A646" s="4">
        <v>367.33055999999999</v>
      </c>
      <c r="B646" s="4">
        <v>0.17313953000000001</v>
      </c>
      <c r="C646" s="4">
        <v>4.0220678000000003E-2</v>
      </c>
    </row>
    <row r="647" spans="1:3" x14ac:dyDescent="0.35">
      <c r="A647" s="4">
        <v>367.59452649999997</v>
      </c>
      <c r="B647" s="4">
        <v>0.173625688</v>
      </c>
      <c r="C647" s="4">
        <v>4.0216736000000003E-2</v>
      </c>
    </row>
    <row r="648" spans="1:3" x14ac:dyDescent="0.35">
      <c r="A648" s="4">
        <v>367.8584836</v>
      </c>
      <c r="B648" s="4">
        <v>0.17148144800000001</v>
      </c>
      <c r="C648" s="4">
        <v>4.1400478999999997E-2</v>
      </c>
    </row>
    <row r="649" spans="1:3" x14ac:dyDescent="0.35">
      <c r="A649" s="4">
        <v>368.12243109999997</v>
      </c>
      <c r="B649" s="4">
        <v>0.173095692</v>
      </c>
      <c r="C649" s="4">
        <v>4.1332921000000002E-2</v>
      </c>
    </row>
    <row r="650" spans="1:3" x14ac:dyDescent="0.35">
      <c r="A650" s="4">
        <v>368.38636919999999</v>
      </c>
      <c r="B650" s="4">
        <v>0.17141029899999999</v>
      </c>
      <c r="C650" s="4">
        <v>4.1236517E-2</v>
      </c>
    </row>
    <row r="651" spans="1:3" x14ac:dyDescent="0.35">
      <c r="A651" s="4">
        <v>368.65029779999998</v>
      </c>
      <c r="B651" s="4">
        <v>0.172301601</v>
      </c>
      <c r="C651" s="4">
        <v>4.1356480000000001E-2</v>
      </c>
    </row>
    <row r="652" spans="1:3" x14ac:dyDescent="0.35">
      <c r="A652" s="4">
        <v>368.91421689999999</v>
      </c>
      <c r="B652" s="4">
        <v>0.174784667</v>
      </c>
      <c r="C652" s="4">
        <v>4.1610928999999998E-2</v>
      </c>
    </row>
    <row r="653" spans="1:3" x14ac:dyDescent="0.35">
      <c r="A653" s="4">
        <v>369.1781264</v>
      </c>
      <c r="B653" s="4">
        <v>0.17620155100000001</v>
      </c>
      <c r="C653" s="4">
        <v>4.1797590000000003E-2</v>
      </c>
    </row>
    <row r="654" spans="1:3" x14ac:dyDescent="0.35">
      <c r="A654" s="4">
        <v>369.4420265</v>
      </c>
      <c r="B654" s="4">
        <v>0.172214804</v>
      </c>
      <c r="C654" s="4">
        <v>4.2224734E-2</v>
      </c>
    </row>
    <row r="655" spans="1:3" x14ac:dyDescent="0.35">
      <c r="A655" s="4">
        <v>369.70591710000002</v>
      </c>
      <c r="B655" s="4">
        <v>0.17260614299999999</v>
      </c>
      <c r="C655" s="4">
        <v>4.3719754999999999E-2</v>
      </c>
    </row>
    <row r="656" spans="1:3" x14ac:dyDescent="0.35">
      <c r="A656" s="4">
        <v>369.96979820000001</v>
      </c>
      <c r="B656" s="4">
        <v>0.17506966400000001</v>
      </c>
      <c r="C656" s="4">
        <v>4.2856989999999998E-2</v>
      </c>
    </row>
    <row r="657" spans="1:3" x14ac:dyDescent="0.35">
      <c r="A657" s="4">
        <v>370.23366979999997</v>
      </c>
      <c r="B657" s="4">
        <v>0.17520967100000001</v>
      </c>
      <c r="C657" s="4">
        <v>4.3646785E-2</v>
      </c>
    </row>
    <row r="658" spans="1:3" x14ac:dyDescent="0.35">
      <c r="A658" s="4">
        <v>370.49753190000001</v>
      </c>
      <c r="B658" s="4">
        <v>0.170065987</v>
      </c>
      <c r="C658" s="4">
        <v>4.3475510000000002E-2</v>
      </c>
    </row>
    <row r="659" spans="1:3" x14ac:dyDescent="0.35">
      <c r="A659" s="4">
        <v>370.76138450000002</v>
      </c>
      <c r="B659" s="4">
        <v>0.17080852899999999</v>
      </c>
      <c r="C659" s="4">
        <v>4.3423248999999997E-2</v>
      </c>
    </row>
    <row r="660" spans="1:3" x14ac:dyDescent="0.35">
      <c r="A660" s="4">
        <v>371.02522759999999</v>
      </c>
      <c r="B660" s="4">
        <v>0.172258192</v>
      </c>
      <c r="C660" s="4">
        <v>4.3618047E-2</v>
      </c>
    </row>
    <row r="661" spans="1:3" x14ac:dyDescent="0.35">
      <c r="A661" s="4">
        <v>371.28906130000001</v>
      </c>
      <c r="B661" s="4">
        <v>0.16806368799999999</v>
      </c>
      <c r="C661" s="4">
        <v>4.3547528000000002E-2</v>
      </c>
    </row>
    <row r="662" spans="1:3" x14ac:dyDescent="0.35">
      <c r="A662" s="4">
        <v>371.55288539999998</v>
      </c>
      <c r="B662" s="4">
        <v>0.16952832400000001</v>
      </c>
      <c r="C662" s="4">
        <v>4.4551935000000001E-2</v>
      </c>
    </row>
    <row r="663" spans="1:3" x14ac:dyDescent="0.35">
      <c r="A663" s="4">
        <v>371.81670000000003</v>
      </c>
      <c r="B663" s="4">
        <v>0.174394151</v>
      </c>
      <c r="C663" s="4">
        <v>4.4722473999999998E-2</v>
      </c>
    </row>
    <row r="664" spans="1:3" x14ac:dyDescent="0.35">
      <c r="A664" s="4">
        <v>372.0805052</v>
      </c>
      <c r="B664" s="4">
        <v>0.169669504</v>
      </c>
      <c r="C664" s="4">
        <v>4.4108878999999997E-2</v>
      </c>
    </row>
    <row r="665" spans="1:3" x14ac:dyDescent="0.35">
      <c r="A665" s="4">
        <v>372.34430079999998</v>
      </c>
      <c r="B665" s="4">
        <v>0.17025168299999999</v>
      </c>
      <c r="C665" s="4">
        <v>4.6151304999999997E-2</v>
      </c>
    </row>
    <row r="666" spans="1:3" x14ac:dyDescent="0.35">
      <c r="A666" s="4">
        <v>372.60808700000001</v>
      </c>
      <c r="B666" s="4">
        <v>0.17113351600000001</v>
      </c>
      <c r="C666" s="4">
        <v>4.5614934000000003E-2</v>
      </c>
    </row>
    <row r="667" spans="1:3" x14ac:dyDescent="0.35">
      <c r="A667" s="4">
        <v>372.87186370000001</v>
      </c>
      <c r="B667" s="4">
        <v>0.16716774000000001</v>
      </c>
      <c r="C667" s="4">
        <v>4.5855058999999997E-2</v>
      </c>
    </row>
    <row r="668" spans="1:3" x14ac:dyDescent="0.35">
      <c r="A668" s="4">
        <v>373.1356308</v>
      </c>
      <c r="B668" s="4">
        <v>0.17086064500000001</v>
      </c>
      <c r="C668" s="4">
        <v>4.6377727000000001E-2</v>
      </c>
    </row>
    <row r="669" spans="1:3" x14ac:dyDescent="0.35">
      <c r="A669" s="4">
        <v>373.39938849999999</v>
      </c>
      <c r="B669" s="4">
        <v>0.16801116299999999</v>
      </c>
      <c r="C669" s="4">
        <v>4.6198796E-2</v>
      </c>
    </row>
    <row r="670" spans="1:3" x14ac:dyDescent="0.35">
      <c r="A670" s="4">
        <v>373.6631367</v>
      </c>
      <c r="B670" s="4">
        <v>0.16917807900000001</v>
      </c>
      <c r="C670" s="4">
        <v>4.6407083000000002E-2</v>
      </c>
    </row>
    <row r="671" spans="1:3" x14ac:dyDescent="0.35">
      <c r="A671" s="4">
        <v>373.92687539999997</v>
      </c>
      <c r="B671" s="4">
        <v>0.16845522700000001</v>
      </c>
      <c r="C671" s="4">
        <v>4.6940397000000002E-2</v>
      </c>
    </row>
    <row r="672" spans="1:3" x14ac:dyDescent="0.35">
      <c r="A672" s="4">
        <v>374.19060459999997</v>
      </c>
      <c r="B672" s="4">
        <v>0.169399202</v>
      </c>
      <c r="C672" s="4">
        <v>4.6747250999999997E-2</v>
      </c>
    </row>
    <row r="673" spans="1:3" x14ac:dyDescent="0.35">
      <c r="A673" s="4">
        <v>374.4543243</v>
      </c>
      <c r="B673" s="4">
        <v>0.16935814799999999</v>
      </c>
      <c r="C673" s="4">
        <v>4.7841506999999998E-2</v>
      </c>
    </row>
    <row r="674" spans="1:3" x14ac:dyDescent="0.35">
      <c r="A674" s="4">
        <v>374.71803460000001</v>
      </c>
      <c r="B674" s="4">
        <v>0.17020543599999999</v>
      </c>
      <c r="C674" s="4">
        <v>4.8735186999999999E-2</v>
      </c>
    </row>
    <row r="675" spans="1:3" x14ac:dyDescent="0.35">
      <c r="A675" s="4">
        <v>374.98173530000003</v>
      </c>
      <c r="B675" s="4">
        <v>0.168858327</v>
      </c>
      <c r="C675" s="4">
        <v>4.9380924999999999E-2</v>
      </c>
    </row>
    <row r="676" spans="1:3" x14ac:dyDescent="0.35">
      <c r="A676" s="4">
        <v>375.24542650000001</v>
      </c>
      <c r="B676" s="4">
        <v>0.16691034299999999</v>
      </c>
      <c r="C676" s="4">
        <v>4.8986042E-2</v>
      </c>
    </row>
    <row r="677" spans="1:3" x14ac:dyDescent="0.35">
      <c r="A677" s="4">
        <v>375.50910829999998</v>
      </c>
      <c r="B677" s="4">
        <v>0.16616370899999999</v>
      </c>
      <c r="C677" s="4">
        <v>4.9593911999999997E-2</v>
      </c>
    </row>
    <row r="678" spans="1:3" x14ac:dyDescent="0.35">
      <c r="A678" s="4">
        <v>375.77278050000001</v>
      </c>
      <c r="B678" s="4">
        <v>0.16620512000000001</v>
      </c>
      <c r="C678" s="4">
        <v>4.9677562000000001E-2</v>
      </c>
    </row>
    <row r="679" spans="1:3" x14ac:dyDescent="0.35">
      <c r="A679" s="4">
        <v>376.03644329999997</v>
      </c>
      <c r="B679" s="4">
        <v>0.16805896000000001</v>
      </c>
      <c r="C679" s="4">
        <v>4.9368262000000003E-2</v>
      </c>
    </row>
    <row r="680" spans="1:3" x14ac:dyDescent="0.35">
      <c r="A680" s="4">
        <v>376.30009660000002</v>
      </c>
      <c r="B680" s="4">
        <v>0.167345207</v>
      </c>
      <c r="C680" s="4">
        <v>4.9226067999999998E-2</v>
      </c>
    </row>
    <row r="681" spans="1:3" x14ac:dyDescent="0.35">
      <c r="A681" s="4">
        <v>376.56374039999997</v>
      </c>
      <c r="B681" s="4">
        <v>0.16795919300000001</v>
      </c>
      <c r="C681" s="4">
        <v>5.0055420000000003E-2</v>
      </c>
    </row>
    <row r="682" spans="1:3" x14ac:dyDescent="0.35">
      <c r="A682" s="4">
        <v>376.82737470000001</v>
      </c>
      <c r="B682" s="4">
        <v>0.169340725</v>
      </c>
      <c r="C682" s="4">
        <v>5.0459965000000002E-2</v>
      </c>
    </row>
    <row r="683" spans="1:3" x14ac:dyDescent="0.35">
      <c r="A683" s="4">
        <v>377.09099950000001</v>
      </c>
      <c r="B683" s="4">
        <v>0.166046359</v>
      </c>
      <c r="C683" s="4">
        <v>5.1060360999999999E-2</v>
      </c>
    </row>
    <row r="684" spans="1:3" x14ac:dyDescent="0.35">
      <c r="A684" s="4">
        <v>377.35461479999998</v>
      </c>
      <c r="B684" s="4">
        <v>0.16531955400000001</v>
      </c>
      <c r="C684" s="4">
        <v>5.1471569000000002E-2</v>
      </c>
    </row>
    <row r="685" spans="1:3" x14ac:dyDescent="0.35">
      <c r="A685" s="4">
        <v>377.61822069999999</v>
      </c>
      <c r="B685" s="4">
        <v>0.16676456100000001</v>
      </c>
      <c r="C685" s="4">
        <v>5.1240057999999998E-2</v>
      </c>
    </row>
    <row r="686" spans="1:3" x14ac:dyDescent="0.35">
      <c r="A686" s="4">
        <v>377.88181700000001</v>
      </c>
      <c r="B686" s="4">
        <v>0.16597710299999999</v>
      </c>
      <c r="C686" s="4">
        <v>5.0979506000000001E-2</v>
      </c>
    </row>
    <row r="687" spans="1:3" x14ac:dyDescent="0.35">
      <c r="A687" s="4">
        <v>378.14540390000002</v>
      </c>
      <c r="B687" s="4">
        <v>0.165380739</v>
      </c>
      <c r="C687" s="4">
        <v>5.1977983999999998E-2</v>
      </c>
    </row>
    <row r="688" spans="1:3" x14ac:dyDescent="0.35">
      <c r="A688" s="4">
        <v>378.40898129999999</v>
      </c>
      <c r="B688" s="4">
        <v>0.164519781</v>
      </c>
      <c r="C688" s="4">
        <v>5.1558667000000002E-2</v>
      </c>
    </row>
    <row r="689" spans="1:3" x14ac:dyDescent="0.35">
      <c r="A689" s="4">
        <v>378.67254919999999</v>
      </c>
      <c r="B689" s="4">
        <v>0.16689984799999999</v>
      </c>
      <c r="C689" s="4">
        <v>5.2673289999999998E-2</v>
      </c>
    </row>
    <row r="690" spans="1:3" x14ac:dyDescent="0.35">
      <c r="A690" s="4">
        <v>378.93610760000001</v>
      </c>
      <c r="B690" s="4">
        <v>0.16442675400000001</v>
      </c>
      <c r="C690" s="4">
        <v>5.2503544999999999E-2</v>
      </c>
    </row>
    <row r="691" spans="1:3" x14ac:dyDescent="0.35">
      <c r="A691" s="4">
        <v>379.1996565</v>
      </c>
      <c r="B691" s="4">
        <v>0.162490944</v>
      </c>
      <c r="C691" s="4">
        <v>5.3397077000000001E-2</v>
      </c>
    </row>
    <row r="692" spans="1:3" x14ac:dyDescent="0.35">
      <c r="A692" s="4">
        <v>379.46319590000002</v>
      </c>
      <c r="B692" s="4">
        <v>0.16475061799999999</v>
      </c>
      <c r="C692" s="4">
        <v>5.4047418999999999E-2</v>
      </c>
    </row>
    <row r="693" spans="1:3" x14ac:dyDescent="0.35">
      <c r="A693" s="4">
        <v>379.7267258</v>
      </c>
      <c r="B693" s="4">
        <v>0.16492178800000001</v>
      </c>
      <c r="C693" s="4">
        <v>5.3171509999999998E-2</v>
      </c>
    </row>
    <row r="694" spans="1:3" x14ac:dyDescent="0.35">
      <c r="A694" s="4">
        <v>379.99024630000002</v>
      </c>
      <c r="B694" s="4">
        <v>0.16617806099999999</v>
      </c>
      <c r="C694" s="4">
        <v>5.4641359E-2</v>
      </c>
    </row>
    <row r="695" spans="1:3" x14ac:dyDescent="0.35">
      <c r="A695" s="4">
        <v>380.25375730000002</v>
      </c>
      <c r="B695" s="4">
        <v>0.16203720799999999</v>
      </c>
      <c r="C695" s="4">
        <v>5.4717410000000001E-2</v>
      </c>
    </row>
    <row r="696" spans="1:3" x14ac:dyDescent="0.35">
      <c r="A696" s="4">
        <v>380.51725870000001</v>
      </c>
      <c r="B696" s="4">
        <v>0.162648086</v>
      </c>
      <c r="C696" s="4">
        <v>5.5427044000000002E-2</v>
      </c>
    </row>
    <row r="697" spans="1:3" x14ac:dyDescent="0.35">
      <c r="A697" s="4">
        <v>380.7807507</v>
      </c>
      <c r="B697" s="4">
        <v>0.16402691999999999</v>
      </c>
      <c r="C697" s="4">
        <v>5.5552923999999997E-2</v>
      </c>
    </row>
    <row r="698" spans="1:3" x14ac:dyDescent="0.35">
      <c r="A698" s="4">
        <v>381.04423320000001</v>
      </c>
      <c r="B698" s="4">
        <v>0.16130127</v>
      </c>
      <c r="C698" s="4">
        <v>5.6960232999999999E-2</v>
      </c>
    </row>
    <row r="699" spans="1:3" x14ac:dyDescent="0.35">
      <c r="A699" s="4">
        <v>381.30770630000001</v>
      </c>
      <c r="B699" s="4">
        <v>0.162922808</v>
      </c>
      <c r="C699" s="4">
        <v>5.5744657000000003E-2</v>
      </c>
    </row>
    <row r="700" spans="1:3" x14ac:dyDescent="0.35">
      <c r="A700" s="4">
        <v>381.57116980000001</v>
      </c>
      <c r="B700" s="4">
        <v>0.160901935</v>
      </c>
      <c r="C700" s="4">
        <v>5.6859462999999999E-2</v>
      </c>
    </row>
    <row r="701" spans="1:3" x14ac:dyDescent="0.35">
      <c r="A701" s="4">
        <v>381.83462379999997</v>
      </c>
      <c r="B701" s="4">
        <v>0.161138631</v>
      </c>
      <c r="C701" s="4">
        <v>5.7224375000000001E-2</v>
      </c>
    </row>
    <row r="702" spans="1:3" x14ac:dyDescent="0.35">
      <c r="A702" s="4">
        <v>382.09806839999999</v>
      </c>
      <c r="B702" s="4">
        <v>0.162181413</v>
      </c>
      <c r="C702" s="4">
        <v>5.7907886999999998E-2</v>
      </c>
    </row>
    <row r="703" spans="1:3" x14ac:dyDescent="0.35">
      <c r="A703" s="4">
        <v>382.36150350000003</v>
      </c>
      <c r="B703" s="4">
        <v>0.16271027399999999</v>
      </c>
      <c r="C703" s="4">
        <v>5.7415327000000002E-2</v>
      </c>
    </row>
    <row r="704" spans="1:3" x14ac:dyDescent="0.35">
      <c r="A704" s="4">
        <v>382.62492909999997</v>
      </c>
      <c r="B704" s="4">
        <v>0.159135636</v>
      </c>
      <c r="C704" s="4">
        <v>5.7234871E-2</v>
      </c>
    </row>
    <row r="705" spans="1:3" x14ac:dyDescent="0.35">
      <c r="A705" s="4">
        <v>382.8883452</v>
      </c>
      <c r="B705" s="4">
        <v>0.161453556</v>
      </c>
      <c r="C705" s="4">
        <v>5.8118011999999997E-2</v>
      </c>
    </row>
    <row r="706" spans="1:3" x14ac:dyDescent="0.35">
      <c r="A706" s="4">
        <v>383.1517518</v>
      </c>
      <c r="B706" s="4">
        <v>0.16118289</v>
      </c>
      <c r="C706" s="4">
        <v>5.9158603999999997E-2</v>
      </c>
    </row>
    <row r="707" spans="1:3" x14ac:dyDescent="0.35">
      <c r="A707" s="4">
        <v>383.41514899999999</v>
      </c>
      <c r="B707" s="4">
        <v>0.16198779299999999</v>
      </c>
      <c r="C707" s="4">
        <v>6.0092059000000003E-2</v>
      </c>
    </row>
    <row r="708" spans="1:3" x14ac:dyDescent="0.35">
      <c r="A708" s="4">
        <v>383.67853659999997</v>
      </c>
      <c r="B708" s="4">
        <v>0.160082738</v>
      </c>
      <c r="C708" s="4">
        <v>5.9552910000000001E-2</v>
      </c>
    </row>
    <row r="709" spans="1:3" x14ac:dyDescent="0.35">
      <c r="A709" s="4">
        <v>383.94191480000001</v>
      </c>
      <c r="B709" s="4">
        <v>0.161722062</v>
      </c>
      <c r="C709" s="4">
        <v>6.0208999999999999E-2</v>
      </c>
    </row>
    <row r="710" spans="1:3" x14ac:dyDescent="0.35">
      <c r="A710" s="4">
        <v>384.20528350000001</v>
      </c>
      <c r="B710" s="4">
        <v>0.15899665499999999</v>
      </c>
      <c r="C710" s="4">
        <v>6.1819519000000003E-2</v>
      </c>
    </row>
    <row r="711" spans="1:3" x14ac:dyDescent="0.35">
      <c r="A711" s="4">
        <v>384.46864269999998</v>
      </c>
      <c r="B711" s="4">
        <v>0.15908951800000001</v>
      </c>
      <c r="C711" s="4">
        <v>6.1406311999999998E-2</v>
      </c>
    </row>
    <row r="712" spans="1:3" x14ac:dyDescent="0.35">
      <c r="A712" s="4">
        <v>384.73199240000002</v>
      </c>
      <c r="B712" s="4">
        <v>0.160576309</v>
      </c>
      <c r="C712" s="4">
        <v>6.1411322999999997E-2</v>
      </c>
    </row>
    <row r="713" spans="1:3" x14ac:dyDescent="0.35">
      <c r="A713" s="4">
        <v>384.99533270000001</v>
      </c>
      <c r="B713" s="4">
        <v>0.15834074100000001</v>
      </c>
      <c r="C713" s="4">
        <v>6.1505105999999997E-2</v>
      </c>
    </row>
    <row r="714" spans="1:3" x14ac:dyDescent="0.35">
      <c r="A714" s="4">
        <v>385.25866339999999</v>
      </c>
      <c r="B714" s="4">
        <v>0.15967882799999999</v>
      </c>
      <c r="C714" s="4">
        <v>6.2606986000000003E-2</v>
      </c>
    </row>
    <row r="715" spans="1:3" x14ac:dyDescent="0.35">
      <c r="A715" s="4">
        <v>385.52198470000002</v>
      </c>
      <c r="B715" s="4">
        <v>0.161393327</v>
      </c>
      <c r="C715" s="4">
        <v>6.2988049000000004E-2</v>
      </c>
    </row>
    <row r="716" spans="1:3" x14ac:dyDescent="0.35">
      <c r="A716" s="4">
        <v>385.78529650000002</v>
      </c>
      <c r="B716" s="4">
        <v>0.15929521199999999</v>
      </c>
      <c r="C716" s="4">
        <v>6.2114875999999999E-2</v>
      </c>
    </row>
    <row r="717" spans="1:3" x14ac:dyDescent="0.35">
      <c r="A717" s="4">
        <v>386.04859879999998</v>
      </c>
      <c r="B717" s="4">
        <v>0.159396605</v>
      </c>
      <c r="C717" s="4">
        <v>6.4069512999999995E-2</v>
      </c>
    </row>
    <row r="718" spans="1:3" x14ac:dyDescent="0.35">
      <c r="A718" s="4">
        <v>386.31189169999999</v>
      </c>
      <c r="B718" s="4">
        <v>0.158629134</v>
      </c>
      <c r="C718" s="4">
        <v>6.3300677999999999E-2</v>
      </c>
    </row>
    <row r="719" spans="1:3" x14ac:dyDescent="0.35">
      <c r="A719" s="4">
        <v>386.575175</v>
      </c>
      <c r="B719" s="4">
        <v>0.16032259300000001</v>
      </c>
      <c r="C719" s="4">
        <v>6.3539525999999999E-2</v>
      </c>
    </row>
    <row r="720" spans="1:3" x14ac:dyDescent="0.35">
      <c r="A720" s="4">
        <v>386.8384489</v>
      </c>
      <c r="B720" s="4">
        <v>0.160107369</v>
      </c>
      <c r="C720" s="4">
        <v>6.3235595000000006E-2</v>
      </c>
    </row>
    <row r="721" spans="1:3" x14ac:dyDescent="0.35">
      <c r="A721" s="4">
        <v>387.10171329999997</v>
      </c>
      <c r="B721" s="4">
        <v>0.158367064</v>
      </c>
      <c r="C721" s="4">
        <v>6.5077222000000004E-2</v>
      </c>
    </row>
    <row r="722" spans="1:3" x14ac:dyDescent="0.35">
      <c r="A722" s="4">
        <v>387.36496820000002</v>
      </c>
      <c r="B722" s="4">
        <v>0.158826682</v>
      </c>
      <c r="C722" s="4">
        <v>6.5781407E-2</v>
      </c>
    </row>
    <row r="723" spans="1:3" x14ac:dyDescent="0.35">
      <c r="A723" s="4">
        <v>387.62821359999998</v>
      </c>
      <c r="B723" s="4">
        <v>0.15959448600000001</v>
      </c>
      <c r="C723" s="4">
        <v>6.5897789999999998E-2</v>
      </c>
    </row>
    <row r="724" spans="1:3" x14ac:dyDescent="0.35">
      <c r="A724" s="4">
        <v>387.89144959999999</v>
      </c>
      <c r="B724" s="4">
        <v>0.15775514199999999</v>
      </c>
      <c r="C724" s="4">
        <v>6.6279606000000005E-2</v>
      </c>
    </row>
    <row r="725" spans="1:3" x14ac:dyDescent="0.35">
      <c r="A725" s="4">
        <v>388.15467610000002</v>
      </c>
      <c r="B725" s="4">
        <v>0.15870643000000001</v>
      </c>
      <c r="C725" s="4">
        <v>6.6624368000000003E-2</v>
      </c>
    </row>
    <row r="726" spans="1:3" x14ac:dyDescent="0.35">
      <c r="A726" s="4">
        <v>388.41789310000001</v>
      </c>
      <c r="B726" s="4">
        <v>0.159677017</v>
      </c>
      <c r="C726" s="4">
        <v>6.7391375000000003E-2</v>
      </c>
    </row>
    <row r="727" spans="1:3" x14ac:dyDescent="0.35">
      <c r="A727" s="4">
        <v>388.68110059999998</v>
      </c>
      <c r="B727" s="4">
        <v>0.160811499</v>
      </c>
      <c r="C727" s="4">
        <v>6.7913776999999995E-2</v>
      </c>
    </row>
    <row r="728" spans="1:3" x14ac:dyDescent="0.35">
      <c r="A728" s="4">
        <v>388.94429860000002</v>
      </c>
      <c r="B728" s="4">
        <v>0.160528695</v>
      </c>
      <c r="C728" s="4">
        <v>6.8649938999999993E-2</v>
      </c>
    </row>
    <row r="729" spans="1:3" x14ac:dyDescent="0.35">
      <c r="A729" s="4">
        <v>389.2074872</v>
      </c>
      <c r="B729" s="4">
        <v>0.15855603400000001</v>
      </c>
      <c r="C729" s="4">
        <v>6.9353988000000005E-2</v>
      </c>
    </row>
    <row r="730" spans="1:3" x14ac:dyDescent="0.35">
      <c r="A730" s="4">
        <v>389.47066619999998</v>
      </c>
      <c r="B730" s="4">
        <v>0.15829196000000001</v>
      </c>
      <c r="C730" s="4">
        <v>6.9908215999999995E-2</v>
      </c>
    </row>
    <row r="731" spans="1:3" x14ac:dyDescent="0.35">
      <c r="A731" s="4">
        <v>389.73383580000001</v>
      </c>
      <c r="B731" s="4">
        <v>0.158050831</v>
      </c>
      <c r="C731" s="4">
        <v>7.0467525000000003E-2</v>
      </c>
    </row>
    <row r="732" spans="1:3" x14ac:dyDescent="0.35">
      <c r="A732" s="4">
        <v>389.99699600000002</v>
      </c>
      <c r="B732" s="4">
        <v>0.15835683</v>
      </c>
      <c r="C732" s="4">
        <v>7.1211158999999996E-2</v>
      </c>
    </row>
    <row r="733" spans="1:3" x14ac:dyDescent="0.35">
      <c r="A733" s="4">
        <v>390.26014659999998</v>
      </c>
      <c r="B733" s="4">
        <v>0.15984810699999999</v>
      </c>
      <c r="C733" s="4">
        <v>7.1193833999999998E-2</v>
      </c>
    </row>
    <row r="734" spans="1:3" x14ac:dyDescent="0.35">
      <c r="A734" s="4">
        <v>390.52328779999999</v>
      </c>
      <c r="B734" s="4">
        <v>0.15909800800000001</v>
      </c>
      <c r="C734" s="4">
        <v>6.9951999000000001E-2</v>
      </c>
    </row>
    <row r="735" spans="1:3" x14ac:dyDescent="0.35">
      <c r="A735" s="4">
        <v>390.7864194</v>
      </c>
      <c r="B735" s="4">
        <v>0.159928338</v>
      </c>
      <c r="C735" s="4">
        <v>7.1093076000000005E-2</v>
      </c>
    </row>
    <row r="736" spans="1:3" x14ac:dyDescent="0.35">
      <c r="A736" s="4">
        <v>391.0495416</v>
      </c>
      <c r="B736" s="4">
        <v>0.15839492299999999</v>
      </c>
      <c r="C736" s="4">
        <v>7.1936127000000002E-2</v>
      </c>
    </row>
    <row r="737" spans="1:3" x14ac:dyDescent="0.35">
      <c r="A737" s="4">
        <v>391.31265439999999</v>
      </c>
      <c r="B737" s="4">
        <v>0.15943911799999999</v>
      </c>
      <c r="C737" s="4">
        <v>7.2222043E-2</v>
      </c>
    </row>
    <row r="738" spans="1:3" x14ac:dyDescent="0.35">
      <c r="A738" s="4">
        <v>391.57575759999997</v>
      </c>
      <c r="B738" s="4">
        <v>0.16171260300000001</v>
      </c>
      <c r="C738" s="4">
        <v>7.2115407000000006E-2</v>
      </c>
    </row>
    <row r="739" spans="1:3" x14ac:dyDescent="0.35">
      <c r="A739" s="4">
        <v>391.83885140000001</v>
      </c>
      <c r="B739" s="4">
        <v>0.159314286</v>
      </c>
      <c r="C739" s="4">
        <v>7.1682053999999995E-2</v>
      </c>
    </row>
    <row r="740" spans="1:3" x14ac:dyDescent="0.35">
      <c r="A740" s="4">
        <v>392.10193570000001</v>
      </c>
      <c r="B740" s="4">
        <v>0.158653025</v>
      </c>
      <c r="C740" s="4">
        <v>7.3779820999999995E-2</v>
      </c>
    </row>
    <row r="741" spans="1:3" x14ac:dyDescent="0.35">
      <c r="A741" s="4">
        <v>392.36501049999998</v>
      </c>
      <c r="B741" s="4">
        <v>0.16067521000000001</v>
      </c>
      <c r="C741" s="4">
        <v>7.3435064999999994E-2</v>
      </c>
    </row>
    <row r="742" spans="1:3" x14ac:dyDescent="0.35">
      <c r="A742" s="4">
        <v>392.6280759</v>
      </c>
      <c r="B742" s="4">
        <v>0.16039183400000001</v>
      </c>
      <c r="C742" s="4">
        <v>7.3868479000000001E-2</v>
      </c>
    </row>
    <row r="743" spans="1:3" x14ac:dyDescent="0.35">
      <c r="A743" s="4">
        <v>392.89113170000002</v>
      </c>
      <c r="B743" s="4">
        <v>0.16064092799999999</v>
      </c>
      <c r="C743" s="4">
        <v>7.4381576000000005E-2</v>
      </c>
    </row>
    <row r="744" spans="1:3" x14ac:dyDescent="0.35">
      <c r="A744" s="4">
        <v>393.15417810000002</v>
      </c>
      <c r="B744" s="4">
        <v>0.15968870399999999</v>
      </c>
      <c r="C744" s="4">
        <v>7.4914572999999998E-2</v>
      </c>
    </row>
    <row r="745" spans="1:3" x14ac:dyDescent="0.35">
      <c r="A745" s="4">
        <v>393.417215</v>
      </c>
      <c r="B745" s="4">
        <v>0.159831105</v>
      </c>
      <c r="C745" s="4">
        <v>7.5861271999999993E-2</v>
      </c>
    </row>
    <row r="746" spans="1:3" x14ac:dyDescent="0.35">
      <c r="A746" s="4">
        <v>393.68024250000002</v>
      </c>
      <c r="B746" s="4">
        <v>0.16002251100000001</v>
      </c>
      <c r="C746" s="4">
        <v>7.6813081000000005E-2</v>
      </c>
    </row>
    <row r="747" spans="1:3" x14ac:dyDescent="0.35">
      <c r="A747" s="4">
        <v>393.94326050000001</v>
      </c>
      <c r="B747" s="4">
        <v>0.15979880099999999</v>
      </c>
      <c r="C747" s="4">
        <v>7.6521754999999997E-2</v>
      </c>
    </row>
    <row r="748" spans="1:3" x14ac:dyDescent="0.35">
      <c r="A748" s="4">
        <v>394.2062689</v>
      </c>
      <c r="B748" s="4">
        <v>0.16172405100000001</v>
      </c>
      <c r="C748" s="4">
        <v>7.7966237999999993E-2</v>
      </c>
    </row>
    <row r="749" spans="1:3" x14ac:dyDescent="0.35">
      <c r="A749" s="4">
        <v>394.469268</v>
      </c>
      <c r="B749" s="4">
        <v>0.16122473800000001</v>
      </c>
      <c r="C749" s="4">
        <v>7.7724018000000006E-2</v>
      </c>
    </row>
    <row r="750" spans="1:3" x14ac:dyDescent="0.35">
      <c r="A750" s="4">
        <v>394.7322575</v>
      </c>
      <c r="B750" s="4">
        <v>0.16229876300000001</v>
      </c>
      <c r="C750" s="4">
        <v>7.9719925999999997E-2</v>
      </c>
    </row>
    <row r="751" spans="1:3" x14ac:dyDescent="0.35">
      <c r="A751" s="4">
        <v>394.9952376</v>
      </c>
      <c r="B751" s="4">
        <v>0.16226903400000001</v>
      </c>
      <c r="C751" s="4">
        <v>7.9724925000000002E-2</v>
      </c>
    </row>
    <row r="752" spans="1:3" x14ac:dyDescent="0.35">
      <c r="A752" s="4">
        <v>395.25820820000001</v>
      </c>
      <c r="B752" s="4">
        <v>0.16275835999999999</v>
      </c>
      <c r="C752" s="4">
        <v>7.9589625999999997E-2</v>
      </c>
    </row>
    <row r="753" spans="1:3" x14ac:dyDescent="0.35">
      <c r="A753" s="4">
        <v>395.5211693</v>
      </c>
      <c r="B753" s="4">
        <v>0.161209871</v>
      </c>
      <c r="C753" s="4">
        <v>8.0245966000000002E-2</v>
      </c>
    </row>
    <row r="754" spans="1:3" x14ac:dyDescent="0.35">
      <c r="A754" s="4">
        <v>395.7841209</v>
      </c>
      <c r="B754" s="4">
        <v>0.161169909</v>
      </c>
      <c r="C754" s="4">
        <v>8.0622239999999998E-2</v>
      </c>
    </row>
    <row r="755" spans="1:3" x14ac:dyDescent="0.35">
      <c r="A755" s="4">
        <v>396.0470631</v>
      </c>
      <c r="B755" s="4">
        <v>0.16173123</v>
      </c>
      <c r="C755" s="4">
        <v>7.9679831000000007E-2</v>
      </c>
    </row>
    <row r="756" spans="1:3" x14ac:dyDescent="0.35">
      <c r="A756" s="4">
        <v>396.30999580000002</v>
      </c>
      <c r="B756" s="4">
        <v>0.16216370699999999</v>
      </c>
      <c r="C756" s="4">
        <v>8.0809983000000002E-2</v>
      </c>
    </row>
    <row r="757" spans="1:3" x14ac:dyDescent="0.35">
      <c r="A757" s="4">
        <v>396.57291900000001</v>
      </c>
      <c r="B757" s="4">
        <v>0.161415692</v>
      </c>
      <c r="C757" s="4">
        <v>8.2012837000000005E-2</v>
      </c>
    </row>
    <row r="758" spans="1:3" x14ac:dyDescent="0.35">
      <c r="A758" s="4">
        <v>396.83583279999999</v>
      </c>
      <c r="B758" s="4">
        <v>0.161589286</v>
      </c>
      <c r="C758" s="4">
        <v>8.1947575999999994E-2</v>
      </c>
    </row>
    <row r="759" spans="1:3" x14ac:dyDescent="0.35">
      <c r="A759" s="4">
        <v>397.09873709999999</v>
      </c>
      <c r="B759" s="4">
        <v>0.16495733500000001</v>
      </c>
      <c r="C759" s="4">
        <v>8.2042647999999996E-2</v>
      </c>
    </row>
    <row r="760" spans="1:3" x14ac:dyDescent="0.35">
      <c r="A760" s="4">
        <v>397.36163190000002</v>
      </c>
      <c r="B760" s="4">
        <v>0.16430547500000001</v>
      </c>
      <c r="C760" s="4">
        <v>8.2706453999999999E-2</v>
      </c>
    </row>
    <row r="761" spans="1:3" x14ac:dyDescent="0.35">
      <c r="A761" s="4">
        <v>397.62451720000001</v>
      </c>
      <c r="B761" s="4">
        <v>0.16601055200000001</v>
      </c>
      <c r="C761" s="4">
        <v>8.4018445999999997E-2</v>
      </c>
    </row>
    <row r="762" spans="1:3" x14ac:dyDescent="0.35">
      <c r="A762" s="4">
        <v>397.8873931</v>
      </c>
      <c r="B762" s="4">
        <v>0.164122506</v>
      </c>
      <c r="C762" s="4">
        <v>8.3649714999999999E-2</v>
      </c>
    </row>
    <row r="763" spans="1:3" x14ac:dyDescent="0.35">
      <c r="A763" s="4">
        <v>398.1502595</v>
      </c>
      <c r="B763" s="4">
        <v>0.164491524</v>
      </c>
      <c r="C763" s="4">
        <v>8.3696438999999997E-2</v>
      </c>
    </row>
    <row r="764" spans="1:3" x14ac:dyDescent="0.35">
      <c r="A764" s="4">
        <v>398.41311639999998</v>
      </c>
      <c r="B764" s="4">
        <v>0.16589622900000001</v>
      </c>
      <c r="C764" s="4">
        <v>8.4796416999999999E-2</v>
      </c>
    </row>
    <row r="765" spans="1:3" x14ac:dyDescent="0.35">
      <c r="A765" s="4">
        <v>398.67596379999998</v>
      </c>
      <c r="B765" s="4">
        <v>0.164449868</v>
      </c>
      <c r="C765" s="4">
        <v>8.4657036000000005E-2</v>
      </c>
    </row>
    <row r="766" spans="1:3" x14ac:dyDescent="0.35">
      <c r="A766" s="4">
        <v>398.93880180000002</v>
      </c>
      <c r="B766" s="4">
        <v>0.16481446799999999</v>
      </c>
      <c r="C766" s="4">
        <v>8.5385161000000001E-2</v>
      </c>
    </row>
    <row r="767" spans="1:3" x14ac:dyDescent="0.35">
      <c r="A767" s="4">
        <v>399.20163029999998</v>
      </c>
      <c r="B767" s="4">
        <v>0.164888916</v>
      </c>
      <c r="C767" s="4">
        <v>8.7032116000000007E-2</v>
      </c>
    </row>
    <row r="768" spans="1:3" x14ac:dyDescent="0.35">
      <c r="A768" s="4">
        <v>399.46444939999998</v>
      </c>
      <c r="B768" s="4">
        <v>0.167687009</v>
      </c>
      <c r="C768" s="4">
        <v>8.7842780999999995E-2</v>
      </c>
    </row>
    <row r="769" spans="1:3" x14ac:dyDescent="0.35">
      <c r="A769" s="4">
        <v>399.72725889999998</v>
      </c>
      <c r="B769" s="4">
        <v>0.16849605000000001</v>
      </c>
      <c r="C769" s="4">
        <v>8.7888419999999995E-2</v>
      </c>
    </row>
    <row r="770" spans="1:3" x14ac:dyDescent="0.35">
      <c r="A770" s="4">
        <v>399.99005899999997</v>
      </c>
      <c r="B770" s="4">
        <v>0.16894282499999999</v>
      </c>
      <c r="C770" s="4">
        <v>8.8264413E-2</v>
      </c>
    </row>
    <row r="771" spans="1:3" x14ac:dyDescent="0.35">
      <c r="A771" s="4">
        <v>400.25284959999999</v>
      </c>
      <c r="B771" s="4">
        <v>0.17045749199999999</v>
      </c>
      <c r="C771" s="4">
        <v>8.8741639999999997E-2</v>
      </c>
    </row>
    <row r="772" spans="1:3" x14ac:dyDescent="0.35">
      <c r="A772" s="4">
        <v>400.5156308</v>
      </c>
      <c r="B772" s="4">
        <v>0.169527346</v>
      </c>
      <c r="C772" s="4">
        <v>8.9623300000000003E-2</v>
      </c>
    </row>
    <row r="773" spans="1:3" x14ac:dyDescent="0.35">
      <c r="A773" s="4">
        <v>400.77840250000003</v>
      </c>
      <c r="B773" s="4">
        <v>0.16777304400000001</v>
      </c>
      <c r="C773" s="4">
        <v>9.0716904000000001E-2</v>
      </c>
    </row>
    <row r="774" spans="1:3" x14ac:dyDescent="0.35">
      <c r="A774" s="4">
        <v>401.04116470000002</v>
      </c>
      <c r="B774" s="4">
        <v>0.16886378199999999</v>
      </c>
      <c r="C774" s="4">
        <v>9.0108997999999996E-2</v>
      </c>
    </row>
    <row r="775" spans="1:3" x14ac:dyDescent="0.35">
      <c r="A775" s="4">
        <v>401.30391739999999</v>
      </c>
      <c r="B775" s="4">
        <v>0.170691538</v>
      </c>
      <c r="C775" s="4">
        <v>9.1819983999999993E-2</v>
      </c>
    </row>
    <row r="776" spans="1:3" x14ac:dyDescent="0.35">
      <c r="A776" s="4">
        <v>401.5666607</v>
      </c>
      <c r="B776" s="4">
        <v>0.17146296899999999</v>
      </c>
      <c r="C776" s="4">
        <v>9.1831408000000003E-2</v>
      </c>
    </row>
    <row r="777" spans="1:3" x14ac:dyDescent="0.35">
      <c r="A777" s="4">
        <v>401.82939449999998</v>
      </c>
      <c r="B777" s="4">
        <v>0.16954027299999999</v>
      </c>
      <c r="C777" s="4">
        <v>9.2092430000000003E-2</v>
      </c>
    </row>
    <row r="778" spans="1:3" x14ac:dyDescent="0.35">
      <c r="A778" s="4">
        <v>402.0921189</v>
      </c>
      <c r="B778" s="4">
        <v>0.17164285600000001</v>
      </c>
      <c r="C778" s="4">
        <v>9.2762358000000003E-2</v>
      </c>
    </row>
    <row r="779" spans="1:3" x14ac:dyDescent="0.35">
      <c r="A779" s="4">
        <v>402.35483379999999</v>
      </c>
      <c r="B779" s="4">
        <v>0.16981750700000001</v>
      </c>
      <c r="C779" s="4">
        <v>9.3835307000000007E-2</v>
      </c>
    </row>
    <row r="780" spans="1:3" x14ac:dyDescent="0.35">
      <c r="A780" s="4">
        <v>402.61753920000001</v>
      </c>
      <c r="B780" s="4">
        <v>0.172011737</v>
      </c>
      <c r="C780" s="4">
        <v>9.4250510999999995E-2</v>
      </c>
    </row>
    <row r="781" spans="1:3" x14ac:dyDescent="0.35">
      <c r="A781" s="4">
        <v>402.88023509999999</v>
      </c>
      <c r="B781" s="4">
        <v>0.172558446</v>
      </c>
      <c r="C781" s="4">
        <v>9.431631E-2</v>
      </c>
    </row>
    <row r="782" spans="1:3" x14ac:dyDescent="0.35">
      <c r="A782" s="4">
        <v>403.14292160000002</v>
      </c>
      <c r="B782" s="4">
        <v>0.171988536</v>
      </c>
      <c r="C782" s="4">
        <v>9.4632150999999998E-2</v>
      </c>
    </row>
    <row r="783" spans="1:3" x14ac:dyDescent="0.35">
      <c r="A783" s="4">
        <v>403.40559860000002</v>
      </c>
      <c r="B783" s="4">
        <v>0.17236262599999999</v>
      </c>
      <c r="C783" s="4">
        <v>9.5829645000000005E-2</v>
      </c>
    </row>
    <row r="784" spans="1:3" x14ac:dyDescent="0.35">
      <c r="A784" s="4">
        <v>403.66826609999998</v>
      </c>
      <c r="B784" s="4">
        <v>0.173148778</v>
      </c>
      <c r="C784" s="4">
        <v>9.7053522000000003E-2</v>
      </c>
    </row>
    <row r="785" spans="1:3" x14ac:dyDescent="0.35">
      <c r="A785" s="4">
        <v>403.93092419999999</v>
      </c>
      <c r="B785" s="4">
        <v>0.17361733500000001</v>
      </c>
      <c r="C785" s="4">
        <v>9.7222546000000007E-2</v>
      </c>
    </row>
    <row r="786" spans="1:3" x14ac:dyDescent="0.35">
      <c r="A786" s="4">
        <v>404.19357280000003</v>
      </c>
      <c r="B786" s="4">
        <v>0.17281094999999999</v>
      </c>
      <c r="C786" s="4">
        <v>9.7149955999999996E-2</v>
      </c>
    </row>
    <row r="787" spans="1:3" x14ac:dyDescent="0.35">
      <c r="A787" s="4">
        <v>404.45621190000003</v>
      </c>
      <c r="B787" s="4">
        <v>0.17205131500000001</v>
      </c>
      <c r="C787" s="4">
        <v>9.8419724E-2</v>
      </c>
    </row>
    <row r="788" spans="1:3" x14ac:dyDescent="0.35">
      <c r="A788" s="4">
        <v>404.71884160000002</v>
      </c>
      <c r="B788" s="4">
        <v>0.17384545300000001</v>
      </c>
      <c r="C788" s="4">
        <v>9.8373819000000001E-2</v>
      </c>
    </row>
    <row r="789" spans="1:3" x14ac:dyDescent="0.35">
      <c r="A789" s="4">
        <v>404.98146179999998</v>
      </c>
      <c r="B789" s="4">
        <v>0.17460498799999999</v>
      </c>
      <c r="C789" s="4">
        <v>9.9266375000000004E-2</v>
      </c>
    </row>
    <row r="790" spans="1:3" x14ac:dyDescent="0.35">
      <c r="A790" s="4">
        <v>405.24407250000002</v>
      </c>
      <c r="B790" s="4">
        <v>0.17430941999999999</v>
      </c>
      <c r="C790" s="4">
        <v>9.9288908999999995E-2</v>
      </c>
    </row>
    <row r="791" spans="1:3" x14ac:dyDescent="0.35">
      <c r="A791" s="4">
        <v>405.50667379999999</v>
      </c>
      <c r="B791" s="4">
        <v>0.175152527</v>
      </c>
      <c r="C791" s="4">
        <v>0.100212701</v>
      </c>
    </row>
    <row r="792" spans="1:3" x14ac:dyDescent="0.35">
      <c r="A792" s="4">
        <v>405.76926559999998</v>
      </c>
      <c r="B792" s="4">
        <v>0.17761614000000001</v>
      </c>
      <c r="C792" s="4">
        <v>0.101785387</v>
      </c>
    </row>
    <row r="793" spans="1:3" x14ac:dyDescent="0.35">
      <c r="A793" s="4">
        <v>406.0318479</v>
      </c>
      <c r="B793" s="4">
        <v>0.17629108199999999</v>
      </c>
      <c r="C793" s="4">
        <v>0.10141025400000001</v>
      </c>
    </row>
    <row r="794" spans="1:3" x14ac:dyDescent="0.35">
      <c r="A794" s="4">
        <v>406.29442080000001</v>
      </c>
      <c r="B794" s="4">
        <v>0.17473935500000001</v>
      </c>
      <c r="C794" s="4">
        <v>0.10293567200000001</v>
      </c>
    </row>
    <row r="795" spans="1:3" x14ac:dyDescent="0.35">
      <c r="A795" s="4">
        <v>406.55698419999999</v>
      </c>
      <c r="B795" s="4">
        <v>0.176999089</v>
      </c>
      <c r="C795" s="4">
        <v>0.102097699</v>
      </c>
    </row>
    <row r="796" spans="1:3" x14ac:dyDescent="0.35">
      <c r="A796" s="4">
        <v>406.81953809999999</v>
      </c>
      <c r="B796" s="4">
        <v>0.17830621499999999</v>
      </c>
      <c r="C796" s="4">
        <v>0.103223724</v>
      </c>
    </row>
    <row r="797" spans="1:3" x14ac:dyDescent="0.35">
      <c r="A797" s="4">
        <v>407.08208259999998</v>
      </c>
      <c r="B797" s="4">
        <v>0.17850249200000001</v>
      </c>
      <c r="C797" s="4">
        <v>0.10278636200000001</v>
      </c>
    </row>
    <row r="798" spans="1:3" x14ac:dyDescent="0.35">
      <c r="A798" s="4">
        <v>407.34461759999999</v>
      </c>
      <c r="B798" s="4">
        <v>0.17608586100000001</v>
      </c>
      <c r="C798" s="4">
        <v>0.10406499900000001</v>
      </c>
    </row>
    <row r="799" spans="1:3" x14ac:dyDescent="0.35">
      <c r="A799" s="4">
        <v>407.6071432</v>
      </c>
      <c r="B799" s="4">
        <v>0.177300919</v>
      </c>
      <c r="C799" s="4">
        <v>0.10440964</v>
      </c>
    </row>
    <row r="800" spans="1:3" x14ac:dyDescent="0.35">
      <c r="A800" s="4">
        <v>407.86965930000002</v>
      </c>
      <c r="B800" s="4">
        <v>0.17805141799999999</v>
      </c>
      <c r="C800" s="4">
        <v>0.1051652</v>
      </c>
    </row>
    <row r="801" spans="1:3" x14ac:dyDescent="0.35">
      <c r="A801" s="4">
        <v>408.13216590000002</v>
      </c>
      <c r="B801" s="4">
        <v>0.180593954</v>
      </c>
      <c r="C801" s="4">
        <v>0.105069776</v>
      </c>
    </row>
    <row r="802" spans="1:3" x14ac:dyDescent="0.35">
      <c r="A802" s="4">
        <v>408.39466299999998</v>
      </c>
      <c r="B802" s="4">
        <v>0.17935461699999999</v>
      </c>
      <c r="C802" s="4">
        <v>0.105700371</v>
      </c>
    </row>
    <row r="803" spans="1:3" x14ac:dyDescent="0.35">
      <c r="A803" s="4">
        <v>408.65715069999999</v>
      </c>
      <c r="B803" s="4">
        <v>0.179582875</v>
      </c>
      <c r="C803" s="4">
        <v>0.106913432</v>
      </c>
    </row>
    <row r="804" spans="1:3" x14ac:dyDescent="0.35">
      <c r="A804" s="4">
        <v>408.91962899999999</v>
      </c>
      <c r="B804" s="4">
        <v>0.18072764799999999</v>
      </c>
      <c r="C804" s="4">
        <v>0.107927968</v>
      </c>
    </row>
    <row r="805" spans="1:3" x14ac:dyDescent="0.35">
      <c r="A805" s="4">
        <v>409.18209769999999</v>
      </c>
      <c r="B805" s="4">
        <v>0.18013912000000001</v>
      </c>
      <c r="C805" s="4">
        <v>0.107908569</v>
      </c>
    </row>
    <row r="806" spans="1:3" x14ac:dyDescent="0.35">
      <c r="A806" s="4">
        <v>409.4445571</v>
      </c>
      <c r="B806" s="4">
        <v>0.178651384</v>
      </c>
      <c r="C806" s="4">
        <v>0.108739934</v>
      </c>
    </row>
    <row r="807" spans="1:3" x14ac:dyDescent="0.35">
      <c r="A807" s="4">
        <v>409.70700690000001</v>
      </c>
      <c r="B807" s="4">
        <v>0.18095941400000001</v>
      </c>
      <c r="C807" s="4">
        <v>0.108310606</v>
      </c>
    </row>
    <row r="808" spans="1:3" x14ac:dyDescent="0.35">
      <c r="A808" s="4">
        <v>409.96944730000001</v>
      </c>
      <c r="B808" s="4">
        <v>0.181822762</v>
      </c>
      <c r="C808" s="4">
        <v>0.110206606</v>
      </c>
    </row>
    <row r="809" spans="1:3" x14ac:dyDescent="0.35">
      <c r="A809" s="4">
        <v>410.23187819999998</v>
      </c>
      <c r="B809" s="4">
        <v>0.182961556</v>
      </c>
      <c r="C809" s="4">
        <v>0.109507919</v>
      </c>
    </row>
    <row r="810" spans="1:3" x14ac:dyDescent="0.35">
      <c r="A810" s="4">
        <v>410.4942997</v>
      </c>
      <c r="B810" s="4">
        <v>0.18104028</v>
      </c>
      <c r="C810" s="4">
        <v>0.110028662</v>
      </c>
    </row>
    <row r="811" spans="1:3" x14ac:dyDescent="0.35">
      <c r="A811" s="4">
        <v>410.75671169999998</v>
      </c>
      <c r="B811" s="4">
        <v>0.18294160700000001</v>
      </c>
      <c r="C811" s="4">
        <v>0.11083304300000001</v>
      </c>
    </row>
    <row r="812" spans="1:3" x14ac:dyDescent="0.35">
      <c r="A812" s="4">
        <v>411.01911419999999</v>
      </c>
      <c r="B812" s="4">
        <v>0.18171964099999999</v>
      </c>
      <c r="C812" s="4">
        <v>0.11103196</v>
      </c>
    </row>
    <row r="813" spans="1:3" x14ac:dyDescent="0.35">
      <c r="A813" s="4">
        <v>411.28150729999999</v>
      </c>
      <c r="B813" s="4">
        <v>0.181856396</v>
      </c>
      <c r="C813" s="4">
        <v>0.11224664500000001</v>
      </c>
    </row>
    <row r="814" spans="1:3" x14ac:dyDescent="0.35">
      <c r="A814" s="4">
        <v>411.54389090000001</v>
      </c>
      <c r="B814" s="4">
        <v>0.18080900699999999</v>
      </c>
      <c r="C814" s="4">
        <v>0.1117031</v>
      </c>
    </row>
    <row r="815" spans="1:3" x14ac:dyDescent="0.35">
      <c r="A815" s="4">
        <v>411.806265</v>
      </c>
      <c r="B815" s="4">
        <v>0.18048309500000001</v>
      </c>
      <c r="C815" s="4">
        <v>0.113483579</v>
      </c>
    </row>
    <row r="816" spans="1:3" x14ac:dyDescent="0.35">
      <c r="A816" s="4">
        <v>412.06862969999997</v>
      </c>
      <c r="B816" s="4">
        <v>0.18162693099999999</v>
      </c>
      <c r="C816" s="4">
        <v>0.113360324</v>
      </c>
    </row>
    <row r="817" spans="1:3" x14ac:dyDescent="0.35">
      <c r="A817" s="4">
        <v>412.330985</v>
      </c>
      <c r="B817" s="4">
        <v>0.182163045</v>
      </c>
      <c r="C817" s="4">
        <v>0.114784672</v>
      </c>
    </row>
    <row r="818" spans="1:3" x14ac:dyDescent="0.35">
      <c r="A818" s="4">
        <v>412.59333070000002</v>
      </c>
      <c r="B818" s="4">
        <v>0.183689555</v>
      </c>
      <c r="C818" s="4">
        <v>0.114663691</v>
      </c>
    </row>
    <row r="819" spans="1:3" x14ac:dyDescent="0.35">
      <c r="A819" s="4">
        <v>412.85566710000001</v>
      </c>
      <c r="B819" s="4">
        <v>0.18198903399999999</v>
      </c>
      <c r="C819" s="4">
        <v>0.115579735</v>
      </c>
    </row>
    <row r="820" spans="1:3" x14ac:dyDescent="0.35">
      <c r="A820" s="4">
        <v>413.11799389999999</v>
      </c>
      <c r="B820" s="4">
        <v>0.18274230299999999</v>
      </c>
      <c r="C820" s="4">
        <v>0.11578403299999999</v>
      </c>
    </row>
    <row r="821" spans="1:3" x14ac:dyDescent="0.35">
      <c r="A821" s="4">
        <v>413.38031130000002</v>
      </c>
      <c r="B821" s="4">
        <v>0.18275744599999999</v>
      </c>
      <c r="C821" s="4">
        <v>0.115763501</v>
      </c>
    </row>
    <row r="822" spans="1:3" x14ac:dyDescent="0.35">
      <c r="A822" s="4">
        <v>413.64261920000001</v>
      </c>
      <c r="B822" s="4">
        <v>0.18361778200000001</v>
      </c>
      <c r="C822" s="4">
        <v>0.11747294599999999</v>
      </c>
    </row>
    <row r="823" spans="1:3" x14ac:dyDescent="0.35">
      <c r="A823" s="4">
        <v>413.9049177</v>
      </c>
      <c r="B823" s="4">
        <v>0.184225316</v>
      </c>
      <c r="C823" s="4">
        <v>0.118054697</v>
      </c>
    </row>
    <row r="824" spans="1:3" x14ac:dyDescent="0.35">
      <c r="A824" s="4">
        <v>414.16720670000001</v>
      </c>
      <c r="B824" s="4">
        <v>0.184064646</v>
      </c>
      <c r="C824" s="4">
        <v>0.12005108</v>
      </c>
    </row>
    <row r="825" spans="1:3" x14ac:dyDescent="0.35">
      <c r="A825" s="4">
        <v>414.42948630000001</v>
      </c>
      <c r="B825" s="4">
        <v>0.18270772699999999</v>
      </c>
      <c r="C825" s="4">
        <v>0.11912967300000001</v>
      </c>
    </row>
    <row r="826" spans="1:3" x14ac:dyDescent="0.35">
      <c r="A826" s="4">
        <v>414.69175639999997</v>
      </c>
      <c r="B826" s="4">
        <v>0.18307796500000001</v>
      </c>
      <c r="C826" s="4">
        <v>0.12039662700000001</v>
      </c>
    </row>
    <row r="827" spans="1:3" x14ac:dyDescent="0.35">
      <c r="A827" s="4">
        <v>414.95401700000002</v>
      </c>
      <c r="B827" s="4">
        <v>0.18310517200000001</v>
      </c>
      <c r="C827" s="4">
        <v>0.119535187</v>
      </c>
    </row>
    <row r="828" spans="1:3" x14ac:dyDescent="0.35">
      <c r="A828" s="4">
        <v>415.2162682</v>
      </c>
      <c r="B828" s="4">
        <v>0.18391827299999999</v>
      </c>
      <c r="C828" s="4">
        <v>0.121395585</v>
      </c>
    </row>
    <row r="829" spans="1:3" x14ac:dyDescent="0.35">
      <c r="A829" s="4">
        <v>415.47851000000003</v>
      </c>
      <c r="B829" s="4">
        <v>0.18266787100000001</v>
      </c>
      <c r="C829" s="4">
        <v>0.122850824</v>
      </c>
    </row>
    <row r="830" spans="1:3" x14ac:dyDescent="0.35">
      <c r="A830" s="4">
        <v>415.7407422</v>
      </c>
      <c r="B830" s="4">
        <v>0.182016964</v>
      </c>
      <c r="C830" s="4">
        <v>0.122723708</v>
      </c>
    </row>
    <row r="831" spans="1:3" x14ac:dyDescent="0.35">
      <c r="A831" s="4">
        <v>416.00296500000002</v>
      </c>
      <c r="B831" s="4">
        <v>0.18255954499999999</v>
      </c>
      <c r="C831" s="4">
        <v>0.122954983</v>
      </c>
    </row>
    <row r="832" spans="1:3" x14ac:dyDescent="0.35">
      <c r="A832" s="4">
        <v>416.26517840000002</v>
      </c>
      <c r="B832" s="4">
        <v>0.18391479599999999</v>
      </c>
      <c r="C832" s="4">
        <v>0.123263897</v>
      </c>
    </row>
    <row r="833" spans="1:3" x14ac:dyDescent="0.35">
      <c r="A833" s="4">
        <v>416.5273823</v>
      </c>
      <c r="B833" s="4">
        <v>0.184056628</v>
      </c>
      <c r="C833" s="4">
        <v>0.123797321</v>
      </c>
    </row>
    <row r="834" spans="1:3" x14ac:dyDescent="0.35">
      <c r="A834" s="4">
        <v>416.7895767</v>
      </c>
      <c r="B834" s="4">
        <v>0.18378023099999999</v>
      </c>
      <c r="C834" s="4">
        <v>0.12521006100000001</v>
      </c>
    </row>
    <row r="835" spans="1:3" x14ac:dyDescent="0.35">
      <c r="A835" s="4">
        <v>417.05176169999999</v>
      </c>
      <c r="B835" s="4">
        <v>0.18350555700000001</v>
      </c>
      <c r="C835" s="4">
        <v>0.125436137</v>
      </c>
    </row>
    <row r="836" spans="1:3" x14ac:dyDescent="0.35">
      <c r="A836" s="4">
        <v>417.31393730000002</v>
      </c>
      <c r="B836" s="4">
        <v>0.18460972</v>
      </c>
      <c r="C836" s="4">
        <v>0.126009498</v>
      </c>
    </row>
    <row r="837" spans="1:3" x14ac:dyDescent="0.35">
      <c r="A837" s="4">
        <v>417.5761033</v>
      </c>
      <c r="B837" s="4">
        <v>0.18188839500000001</v>
      </c>
      <c r="C837" s="4">
        <v>0.126381303</v>
      </c>
    </row>
    <row r="838" spans="1:3" x14ac:dyDescent="0.35">
      <c r="A838" s="4">
        <v>417.83825999999999</v>
      </c>
      <c r="B838" s="4">
        <v>0.182845112</v>
      </c>
      <c r="C838" s="4">
        <v>0.12637796400000001</v>
      </c>
    </row>
    <row r="839" spans="1:3" x14ac:dyDescent="0.35">
      <c r="A839" s="4">
        <v>418.10040709999998</v>
      </c>
      <c r="B839" s="4">
        <v>0.18392699800000001</v>
      </c>
      <c r="C839" s="4">
        <v>0.12834591300000001</v>
      </c>
    </row>
    <row r="840" spans="1:3" x14ac:dyDescent="0.35">
      <c r="A840" s="4">
        <v>418.36254480000002</v>
      </c>
      <c r="B840" s="4">
        <v>0.183797343</v>
      </c>
      <c r="C840" s="4">
        <v>0.12880830900000001</v>
      </c>
    </row>
    <row r="841" spans="1:3" x14ac:dyDescent="0.35">
      <c r="A841" s="4">
        <v>418.6246731</v>
      </c>
      <c r="B841" s="4">
        <v>0.18525820400000001</v>
      </c>
      <c r="C841" s="4">
        <v>0.12862773899999999</v>
      </c>
    </row>
    <row r="842" spans="1:3" x14ac:dyDescent="0.35">
      <c r="A842" s="4">
        <v>418.88679189999999</v>
      </c>
      <c r="B842" s="4">
        <v>0.182592226</v>
      </c>
      <c r="C842" s="4">
        <v>0.12904367799999999</v>
      </c>
    </row>
    <row r="843" spans="1:3" x14ac:dyDescent="0.35">
      <c r="A843" s="4">
        <v>419.14890120000001</v>
      </c>
      <c r="B843" s="4">
        <v>0.182035793</v>
      </c>
      <c r="C843" s="4">
        <v>0.13004385700000001</v>
      </c>
    </row>
    <row r="844" spans="1:3" x14ac:dyDescent="0.35">
      <c r="A844" s="4">
        <v>419.41100110000002</v>
      </c>
      <c r="B844" s="4">
        <v>0.18198259899999999</v>
      </c>
      <c r="C844" s="4">
        <v>0.13062765000000001</v>
      </c>
    </row>
    <row r="845" spans="1:3" x14ac:dyDescent="0.35">
      <c r="A845" s="4">
        <v>419.67309160000002</v>
      </c>
      <c r="B845" s="4">
        <v>0.18116938599999999</v>
      </c>
      <c r="C845" s="4">
        <v>0.13138423599999999</v>
      </c>
    </row>
    <row r="846" spans="1:3" x14ac:dyDescent="0.35">
      <c r="A846" s="4">
        <v>419.93517250000002</v>
      </c>
      <c r="B846" s="4">
        <v>0.18109766299999999</v>
      </c>
      <c r="C846" s="4">
        <v>0.13100551199999999</v>
      </c>
    </row>
    <row r="847" spans="1:3" x14ac:dyDescent="0.35">
      <c r="A847" s="4">
        <v>420.19724409999998</v>
      </c>
      <c r="B847" s="4">
        <v>0.18019826</v>
      </c>
      <c r="C847" s="4">
        <v>0.132002324</v>
      </c>
    </row>
    <row r="848" spans="1:3" x14ac:dyDescent="0.35">
      <c r="A848" s="4">
        <v>420.45930609999999</v>
      </c>
      <c r="B848" s="4">
        <v>0.18057694499999999</v>
      </c>
      <c r="C848" s="4">
        <v>0.13187486000000001</v>
      </c>
    </row>
    <row r="849" spans="1:3" x14ac:dyDescent="0.35">
      <c r="A849" s="4">
        <v>420.72135880000002</v>
      </c>
      <c r="B849" s="4">
        <v>0.18132564200000001</v>
      </c>
      <c r="C849" s="4">
        <v>0.13305666399999999</v>
      </c>
    </row>
    <row r="850" spans="1:3" x14ac:dyDescent="0.35">
      <c r="A850" s="4">
        <v>420.98340189999999</v>
      </c>
      <c r="B850" s="4">
        <v>0.18164396999999999</v>
      </c>
      <c r="C850" s="4">
        <v>0.13299383000000001</v>
      </c>
    </row>
    <row r="851" spans="1:3" x14ac:dyDescent="0.35">
      <c r="A851" s="4">
        <v>421.24543560000001</v>
      </c>
      <c r="B851" s="4">
        <v>0.18135773599999999</v>
      </c>
      <c r="C851" s="4">
        <v>0.13395725</v>
      </c>
    </row>
    <row r="852" spans="1:3" x14ac:dyDescent="0.35">
      <c r="A852" s="4">
        <v>421.50745990000001</v>
      </c>
      <c r="B852" s="4">
        <v>0.18052357099999999</v>
      </c>
      <c r="C852" s="4">
        <v>0.13521724900000001</v>
      </c>
    </row>
    <row r="853" spans="1:3" x14ac:dyDescent="0.35">
      <c r="A853" s="4">
        <v>421.76947469999999</v>
      </c>
      <c r="B853" s="4">
        <v>0.178597478</v>
      </c>
      <c r="C853" s="4">
        <v>0.135748692</v>
      </c>
    </row>
    <row r="854" spans="1:3" x14ac:dyDescent="0.35">
      <c r="A854" s="4">
        <v>422.03148010000001</v>
      </c>
      <c r="B854" s="4">
        <v>0.17939894200000001</v>
      </c>
      <c r="C854" s="4">
        <v>0.13746007800000001</v>
      </c>
    </row>
    <row r="855" spans="1:3" x14ac:dyDescent="0.35">
      <c r="A855" s="4">
        <v>422.293476</v>
      </c>
      <c r="B855" s="4">
        <v>0.17975087300000001</v>
      </c>
      <c r="C855" s="4">
        <v>0.13815392100000001</v>
      </c>
    </row>
    <row r="856" spans="1:3" x14ac:dyDescent="0.35">
      <c r="A856" s="4">
        <v>422.55546240000001</v>
      </c>
      <c r="B856" s="4">
        <v>0.17945989100000001</v>
      </c>
      <c r="C856" s="4">
        <v>0.13870031399999999</v>
      </c>
    </row>
    <row r="857" spans="1:3" x14ac:dyDescent="0.35">
      <c r="A857" s="4">
        <v>422.81743940000001</v>
      </c>
      <c r="B857" s="4">
        <v>0.17864411299999999</v>
      </c>
      <c r="C857" s="4">
        <v>0.13895237799999999</v>
      </c>
    </row>
    <row r="858" spans="1:3" x14ac:dyDescent="0.35">
      <c r="A858" s="4">
        <v>423.079407</v>
      </c>
      <c r="B858" s="4">
        <v>0.17886439900000001</v>
      </c>
      <c r="C858" s="4">
        <v>0.140798636</v>
      </c>
    </row>
    <row r="859" spans="1:3" x14ac:dyDescent="0.35">
      <c r="A859" s="4">
        <v>423.34136510000002</v>
      </c>
      <c r="B859" s="4">
        <v>0.17935874900000001</v>
      </c>
      <c r="C859" s="4">
        <v>0.14102467299999999</v>
      </c>
    </row>
    <row r="860" spans="1:3" x14ac:dyDescent="0.35">
      <c r="A860" s="4">
        <v>423.6033137</v>
      </c>
      <c r="B860" s="4">
        <v>0.17850833999999999</v>
      </c>
      <c r="C860" s="4">
        <v>0.14127985600000001</v>
      </c>
    </row>
    <row r="861" spans="1:3" x14ac:dyDescent="0.35">
      <c r="A861" s="4">
        <v>423.86525289999997</v>
      </c>
      <c r="B861" s="4">
        <v>0.17834240800000001</v>
      </c>
      <c r="C861" s="4">
        <v>0.14172227300000001</v>
      </c>
    </row>
    <row r="862" spans="1:3" x14ac:dyDescent="0.35">
      <c r="A862" s="4">
        <v>424.12718269999999</v>
      </c>
      <c r="B862" s="4">
        <v>0.177926482</v>
      </c>
      <c r="C862" s="4">
        <v>0.14312019200000001</v>
      </c>
    </row>
    <row r="863" spans="1:3" x14ac:dyDescent="0.35">
      <c r="A863" s="4">
        <v>424.38910299999998</v>
      </c>
      <c r="B863" s="4">
        <v>0.17601401699999999</v>
      </c>
      <c r="C863" s="4">
        <v>0.14292996499999999</v>
      </c>
    </row>
    <row r="864" spans="1:3" x14ac:dyDescent="0.35">
      <c r="A864" s="4">
        <v>424.65101379999999</v>
      </c>
      <c r="B864" s="4">
        <v>0.17599807200000001</v>
      </c>
      <c r="C864" s="4">
        <v>0.144262842</v>
      </c>
    </row>
    <row r="865" spans="1:3" x14ac:dyDescent="0.35">
      <c r="A865" s="4">
        <v>424.91291519999999</v>
      </c>
      <c r="B865" s="4">
        <v>0.17500691299999999</v>
      </c>
      <c r="C865" s="4">
        <v>0.14540160199999999</v>
      </c>
    </row>
    <row r="866" spans="1:3" x14ac:dyDescent="0.35">
      <c r="A866" s="4">
        <v>425.17480719999998</v>
      </c>
      <c r="B866" s="4">
        <v>0.17609323499999999</v>
      </c>
      <c r="C866" s="4">
        <v>0.145713175</v>
      </c>
    </row>
    <row r="867" spans="1:3" x14ac:dyDescent="0.35">
      <c r="A867" s="4">
        <v>425.43668969999999</v>
      </c>
      <c r="B867" s="4">
        <v>0.177451469</v>
      </c>
      <c r="C867" s="4">
        <v>0.14724827300000001</v>
      </c>
    </row>
    <row r="868" spans="1:3" x14ac:dyDescent="0.35">
      <c r="A868" s="4">
        <v>425.69856270000002</v>
      </c>
      <c r="B868" s="4">
        <v>0.17533225799999999</v>
      </c>
      <c r="C868" s="4">
        <v>0.146820224</v>
      </c>
    </row>
    <row r="869" spans="1:3" x14ac:dyDescent="0.35">
      <c r="A869" s="4">
        <v>425.96042629999999</v>
      </c>
      <c r="B869" s="4">
        <v>0.17492128100000001</v>
      </c>
      <c r="C869" s="4">
        <v>0.14714586199999999</v>
      </c>
    </row>
    <row r="870" spans="1:3" x14ac:dyDescent="0.35">
      <c r="A870" s="4">
        <v>426.22228050000001</v>
      </c>
      <c r="B870" s="4">
        <v>0.17525271100000001</v>
      </c>
      <c r="C870" s="4">
        <v>0.148598113</v>
      </c>
    </row>
    <row r="871" spans="1:3" x14ac:dyDescent="0.35">
      <c r="A871" s="4">
        <v>426.48412519999999</v>
      </c>
      <c r="B871" s="4">
        <v>0.17459100899999999</v>
      </c>
      <c r="C871" s="4">
        <v>0.149786485</v>
      </c>
    </row>
    <row r="872" spans="1:3" x14ac:dyDescent="0.35">
      <c r="A872" s="4">
        <v>426.7459604</v>
      </c>
      <c r="B872" s="4">
        <v>0.17334160300000001</v>
      </c>
      <c r="C872" s="4">
        <v>0.15082274500000001</v>
      </c>
    </row>
    <row r="873" spans="1:3" x14ac:dyDescent="0.35">
      <c r="A873" s="4">
        <v>427.0077862</v>
      </c>
      <c r="B873" s="4">
        <v>0.17245522999999999</v>
      </c>
      <c r="C873" s="4">
        <v>0.15071630599999999</v>
      </c>
    </row>
    <row r="874" spans="1:3" x14ac:dyDescent="0.35">
      <c r="A874" s="4">
        <v>427.26960259999998</v>
      </c>
      <c r="B874" s="4">
        <v>0.17153623600000001</v>
      </c>
      <c r="C874" s="4">
        <v>0.152103871</v>
      </c>
    </row>
    <row r="875" spans="1:3" x14ac:dyDescent="0.35">
      <c r="A875" s="4">
        <v>427.5314095</v>
      </c>
      <c r="B875" s="4">
        <v>0.17052866899999999</v>
      </c>
      <c r="C875" s="4">
        <v>0.15269322799999999</v>
      </c>
    </row>
    <row r="876" spans="1:3" x14ac:dyDescent="0.35">
      <c r="A876" s="4">
        <v>427.793207</v>
      </c>
      <c r="B876" s="4">
        <v>0.17030778999999999</v>
      </c>
      <c r="C876" s="4">
        <v>0.15358558999999999</v>
      </c>
    </row>
    <row r="877" spans="1:3" x14ac:dyDescent="0.35">
      <c r="A877" s="4">
        <v>428.05499500000002</v>
      </c>
      <c r="B877" s="4">
        <v>0.16921867299999999</v>
      </c>
      <c r="C877" s="4">
        <v>0.155074562</v>
      </c>
    </row>
    <row r="878" spans="1:3" x14ac:dyDescent="0.35">
      <c r="A878" s="4">
        <v>428.31677359999998</v>
      </c>
      <c r="B878" s="4">
        <v>0.16986680000000001</v>
      </c>
      <c r="C878" s="4">
        <v>0.15508834399999999</v>
      </c>
    </row>
    <row r="879" spans="1:3" x14ac:dyDescent="0.35">
      <c r="A879" s="4">
        <v>428.57854270000001</v>
      </c>
      <c r="B879" s="4">
        <v>0.168821102</v>
      </c>
      <c r="C879" s="4">
        <v>0.155009217</v>
      </c>
    </row>
    <row r="880" spans="1:3" x14ac:dyDescent="0.35">
      <c r="A880" s="4">
        <v>428.84030239999998</v>
      </c>
      <c r="B880" s="4">
        <v>0.16837133300000001</v>
      </c>
      <c r="C880" s="4">
        <v>0.15558570599999999</v>
      </c>
    </row>
    <row r="881" spans="1:3" x14ac:dyDescent="0.35">
      <c r="A881" s="4">
        <v>429.10205259999998</v>
      </c>
      <c r="B881" s="4">
        <v>0.168054388</v>
      </c>
      <c r="C881" s="4">
        <v>0.155625502</v>
      </c>
    </row>
    <row r="882" spans="1:3" x14ac:dyDescent="0.35">
      <c r="A882" s="4">
        <v>429.36379340000002</v>
      </c>
      <c r="B882" s="4">
        <v>0.16726152499999999</v>
      </c>
      <c r="C882" s="4">
        <v>0.15757442899999999</v>
      </c>
    </row>
    <row r="883" spans="1:3" x14ac:dyDescent="0.35">
      <c r="A883" s="4">
        <v>429.62552470000003</v>
      </c>
      <c r="B883" s="4">
        <v>0.167831277</v>
      </c>
      <c r="C883" s="4">
        <v>0.15744269799999999</v>
      </c>
    </row>
    <row r="884" spans="1:3" x14ac:dyDescent="0.35">
      <c r="A884" s="4">
        <v>429.88724660000003</v>
      </c>
      <c r="B884" s="4">
        <v>0.16588752700000001</v>
      </c>
      <c r="C884" s="4">
        <v>0.15903605900000001</v>
      </c>
    </row>
    <row r="885" spans="1:3" x14ac:dyDescent="0.35">
      <c r="A885" s="4">
        <v>430.14895899999999</v>
      </c>
      <c r="B885" s="4">
        <v>0.16380798999999999</v>
      </c>
      <c r="C885" s="4">
        <v>0.16011651499999999</v>
      </c>
    </row>
    <row r="886" spans="1:3" x14ac:dyDescent="0.35">
      <c r="A886" s="4">
        <v>430.410662</v>
      </c>
      <c r="B886" s="4">
        <v>0.16351553799999999</v>
      </c>
      <c r="C886" s="4">
        <v>0.162696548</v>
      </c>
    </row>
    <row r="887" spans="1:3" x14ac:dyDescent="0.35">
      <c r="A887" s="4">
        <v>430.6723556</v>
      </c>
      <c r="B887" s="4">
        <v>0.163771099</v>
      </c>
      <c r="C887" s="4">
        <v>0.16256546599999999</v>
      </c>
    </row>
    <row r="888" spans="1:3" x14ac:dyDescent="0.35">
      <c r="A888" s="4">
        <v>430.93403970000003</v>
      </c>
      <c r="B888" s="4">
        <v>0.16459381100000001</v>
      </c>
      <c r="C888" s="4">
        <v>0.16364431900000001</v>
      </c>
    </row>
    <row r="889" spans="1:3" x14ac:dyDescent="0.35">
      <c r="A889" s="4">
        <v>431.19571439999999</v>
      </c>
      <c r="B889" s="4">
        <v>0.16406822800000001</v>
      </c>
      <c r="C889" s="4">
        <v>0.164312076</v>
      </c>
    </row>
    <row r="890" spans="1:3" x14ac:dyDescent="0.35">
      <c r="A890" s="4">
        <v>431.45737960000002</v>
      </c>
      <c r="B890" s="4">
        <v>0.16250193600000001</v>
      </c>
      <c r="C890" s="4">
        <v>0.165186587</v>
      </c>
    </row>
    <row r="891" spans="1:3" x14ac:dyDescent="0.35">
      <c r="A891" s="4">
        <v>431.7190354</v>
      </c>
      <c r="B891" s="4">
        <v>0.16081092699999999</v>
      </c>
      <c r="C891" s="4">
        <v>0.16660866899999999</v>
      </c>
    </row>
    <row r="892" spans="1:3" x14ac:dyDescent="0.35">
      <c r="A892" s="4">
        <v>431.98068169999999</v>
      </c>
      <c r="B892" s="4">
        <v>0.161208833</v>
      </c>
      <c r="C892" s="4">
        <v>0.166360329</v>
      </c>
    </row>
    <row r="893" spans="1:3" x14ac:dyDescent="0.35">
      <c r="A893" s="4">
        <v>432.24231859999998</v>
      </c>
      <c r="B893" s="4">
        <v>0.15969883700000001</v>
      </c>
      <c r="C893" s="4">
        <v>0.16701218000000001</v>
      </c>
    </row>
    <row r="894" spans="1:3" x14ac:dyDescent="0.35">
      <c r="A894" s="4">
        <v>432.50394599999998</v>
      </c>
      <c r="B894" s="4">
        <v>0.159649508</v>
      </c>
      <c r="C894" s="4">
        <v>0.16788931400000001</v>
      </c>
    </row>
    <row r="895" spans="1:3" x14ac:dyDescent="0.35">
      <c r="A895" s="4">
        <v>432.76556399999998</v>
      </c>
      <c r="B895" s="4">
        <v>0.15826525799999999</v>
      </c>
      <c r="C895" s="4">
        <v>0.16787590999999999</v>
      </c>
    </row>
    <row r="896" spans="1:3" x14ac:dyDescent="0.35">
      <c r="A896" s="4">
        <v>433.02717259999997</v>
      </c>
      <c r="B896" s="4">
        <v>0.157573885</v>
      </c>
      <c r="C896" s="4">
        <v>0.169885022</v>
      </c>
    </row>
    <row r="897" spans="1:3" x14ac:dyDescent="0.35">
      <c r="A897" s="4">
        <v>433.28877169999998</v>
      </c>
      <c r="B897" s="4">
        <v>0.15908461800000001</v>
      </c>
      <c r="C897" s="4">
        <v>0.168981094</v>
      </c>
    </row>
    <row r="898" spans="1:3" x14ac:dyDescent="0.35">
      <c r="A898" s="4">
        <v>433.55036139999999</v>
      </c>
      <c r="B898" s="4">
        <v>0.156886206</v>
      </c>
      <c r="C898" s="4">
        <v>0.170397362</v>
      </c>
    </row>
    <row r="899" spans="1:3" x14ac:dyDescent="0.35">
      <c r="A899" s="4">
        <v>433.81194160000001</v>
      </c>
      <c r="B899" s="4">
        <v>0.15601484900000001</v>
      </c>
      <c r="C899" s="4">
        <v>0.172155158</v>
      </c>
    </row>
    <row r="900" spans="1:3" x14ac:dyDescent="0.35">
      <c r="A900" s="4">
        <v>434.07351240000003</v>
      </c>
      <c r="B900" s="4">
        <v>0.157572774</v>
      </c>
      <c r="C900" s="4">
        <v>0.172905902</v>
      </c>
    </row>
    <row r="901" spans="1:3" x14ac:dyDescent="0.35">
      <c r="A901" s="4">
        <v>434.33507370000001</v>
      </c>
      <c r="B901" s="4">
        <v>0.15514325100000001</v>
      </c>
      <c r="C901" s="4">
        <v>0.174075284</v>
      </c>
    </row>
    <row r="902" spans="1:3" x14ac:dyDescent="0.35">
      <c r="A902" s="4">
        <v>434.5966257</v>
      </c>
      <c r="B902" s="4">
        <v>0.15384684500000001</v>
      </c>
      <c r="C902" s="4">
        <v>0.175448724</v>
      </c>
    </row>
    <row r="903" spans="1:3" x14ac:dyDescent="0.35">
      <c r="A903" s="4">
        <v>434.8581681</v>
      </c>
      <c r="B903" s="4">
        <v>0.15313327400000001</v>
      </c>
      <c r="C903" s="4">
        <v>0.17576915800000001</v>
      </c>
    </row>
    <row r="904" spans="1:3" x14ac:dyDescent="0.35">
      <c r="A904" s="4">
        <v>435.11970109999999</v>
      </c>
      <c r="B904" s="4">
        <v>0.15290902000000001</v>
      </c>
      <c r="C904" s="4">
        <v>0.17657676999999999</v>
      </c>
    </row>
    <row r="905" spans="1:3" x14ac:dyDescent="0.35">
      <c r="A905" s="4">
        <v>435.38122470000002</v>
      </c>
      <c r="B905" s="4">
        <v>0.151970401</v>
      </c>
      <c r="C905" s="4">
        <v>0.17782967499999999</v>
      </c>
    </row>
    <row r="906" spans="1:3" x14ac:dyDescent="0.35">
      <c r="A906" s="4">
        <v>435.64273889999998</v>
      </c>
      <c r="B906" s="4">
        <v>0.150765807</v>
      </c>
      <c r="C906" s="4">
        <v>0.17892080699999999</v>
      </c>
    </row>
    <row r="907" spans="1:3" x14ac:dyDescent="0.35">
      <c r="A907" s="4">
        <v>435.90424350000001</v>
      </c>
      <c r="B907" s="4">
        <v>0.149822082</v>
      </c>
      <c r="C907" s="4">
        <v>0.17967061000000001</v>
      </c>
    </row>
    <row r="908" spans="1:3" x14ac:dyDescent="0.35">
      <c r="A908" s="4">
        <v>436.16573879999999</v>
      </c>
      <c r="B908" s="4">
        <v>0.150172307</v>
      </c>
      <c r="C908" s="4">
        <v>0.17902362999999999</v>
      </c>
    </row>
    <row r="909" spans="1:3" x14ac:dyDescent="0.35">
      <c r="A909" s="4">
        <v>436.42722459999999</v>
      </c>
      <c r="B909" s="4">
        <v>0.14906704200000001</v>
      </c>
      <c r="C909" s="4">
        <v>0.179688139</v>
      </c>
    </row>
    <row r="910" spans="1:3" x14ac:dyDescent="0.35">
      <c r="A910" s="4">
        <v>436.68870099999998</v>
      </c>
      <c r="B910" s="4">
        <v>0.14698160800000001</v>
      </c>
      <c r="C910" s="4">
        <v>0.18029125100000001</v>
      </c>
    </row>
    <row r="911" spans="1:3" x14ac:dyDescent="0.35">
      <c r="A911" s="4">
        <v>436.9501679</v>
      </c>
      <c r="B911" s="4">
        <v>0.14839476400000001</v>
      </c>
      <c r="C911" s="4">
        <v>0.18189909600000001</v>
      </c>
    </row>
    <row r="912" spans="1:3" x14ac:dyDescent="0.35">
      <c r="A912" s="4">
        <v>437.2116254</v>
      </c>
      <c r="B912" s="4">
        <v>0.147678689</v>
      </c>
      <c r="C912" s="4">
        <v>0.18166895999999999</v>
      </c>
    </row>
    <row r="913" spans="1:3" x14ac:dyDescent="0.35">
      <c r="A913" s="4">
        <v>437.4730735</v>
      </c>
      <c r="B913" s="4">
        <v>0.14751549999999999</v>
      </c>
      <c r="C913" s="4">
        <v>0.182863263</v>
      </c>
    </row>
    <row r="914" spans="1:3" x14ac:dyDescent="0.35">
      <c r="A914" s="4">
        <v>437.73451210000002</v>
      </c>
      <c r="B914" s="4">
        <v>0.14707007899999999</v>
      </c>
      <c r="C914" s="4">
        <v>0.18381845199999999</v>
      </c>
    </row>
    <row r="915" spans="1:3" x14ac:dyDescent="0.35">
      <c r="A915" s="4">
        <v>437.99594130000003</v>
      </c>
      <c r="B915" s="4">
        <v>0.14586714200000001</v>
      </c>
      <c r="C915" s="4">
        <v>0.18434625299999999</v>
      </c>
    </row>
    <row r="916" spans="1:3" x14ac:dyDescent="0.35">
      <c r="A916" s="4">
        <v>438.257361</v>
      </c>
      <c r="B916" s="4">
        <v>0.14742008100000001</v>
      </c>
      <c r="C916" s="4">
        <v>0.185073661</v>
      </c>
    </row>
    <row r="917" spans="1:3" x14ac:dyDescent="0.35">
      <c r="A917" s="4">
        <v>438.51877130000003</v>
      </c>
      <c r="B917" s="4">
        <v>0.145099231</v>
      </c>
      <c r="C917" s="4">
        <v>0.186658144</v>
      </c>
    </row>
    <row r="918" spans="1:3" x14ac:dyDescent="0.35">
      <c r="A918" s="4">
        <v>438.78017219999998</v>
      </c>
      <c r="B918" s="4">
        <v>0.14550544500000001</v>
      </c>
      <c r="C918" s="4">
        <v>0.18748104700000001</v>
      </c>
    </row>
    <row r="919" spans="1:3" x14ac:dyDescent="0.35">
      <c r="A919" s="4">
        <v>439.04156360000002</v>
      </c>
      <c r="B919" s="4">
        <v>0.14513577</v>
      </c>
      <c r="C919" s="4">
        <v>0.188321087</v>
      </c>
    </row>
    <row r="920" spans="1:3" x14ac:dyDescent="0.35">
      <c r="A920" s="4">
        <v>439.30294559999999</v>
      </c>
      <c r="B920" s="4">
        <v>0.143769012</v>
      </c>
      <c r="C920" s="4">
        <v>0.189645762</v>
      </c>
    </row>
    <row r="921" spans="1:3" x14ac:dyDescent="0.35">
      <c r="A921" s="4">
        <v>439.56431809999998</v>
      </c>
      <c r="B921" s="4">
        <v>0.143520547</v>
      </c>
      <c r="C921" s="4">
        <v>0.19054864399999999</v>
      </c>
    </row>
    <row r="922" spans="1:3" x14ac:dyDescent="0.35">
      <c r="A922" s="4">
        <v>439.82568129999999</v>
      </c>
      <c r="B922" s="4">
        <v>0.143087572</v>
      </c>
      <c r="C922" s="4">
        <v>0.19059468500000001</v>
      </c>
    </row>
    <row r="923" spans="1:3" x14ac:dyDescent="0.35">
      <c r="A923" s="4">
        <v>440.08703489999999</v>
      </c>
      <c r="B923" s="4">
        <v>0.14322733600000001</v>
      </c>
      <c r="C923" s="4">
        <v>0.191740207</v>
      </c>
    </row>
    <row r="924" spans="1:3" x14ac:dyDescent="0.35">
      <c r="A924" s="4">
        <v>440.34837920000001</v>
      </c>
      <c r="B924" s="4">
        <v>0.14193306999999999</v>
      </c>
      <c r="C924" s="4">
        <v>0.192641587</v>
      </c>
    </row>
    <row r="925" spans="1:3" x14ac:dyDescent="0.35">
      <c r="A925" s="4">
        <v>440.609714</v>
      </c>
      <c r="B925" s="4">
        <v>0.14214380400000001</v>
      </c>
      <c r="C925" s="4">
        <v>0.192831804</v>
      </c>
    </row>
    <row r="926" spans="1:3" x14ac:dyDescent="0.35">
      <c r="A926" s="4">
        <v>440.87103930000001</v>
      </c>
      <c r="B926" s="4">
        <v>0.14028212300000001</v>
      </c>
      <c r="C926" s="4">
        <v>0.19382924800000001</v>
      </c>
    </row>
    <row r="927" spans="1:3" x14ac:dyDescent="0.35">
      <c r="A927" s="4">
        <v>441.13235529999997</v>
      </c>
      <c r="B927" s="4">
        <v>0.140498021</v>
      </c>
      <c r="C927" s="4">
        <v>0.19535655199999999</v>
      </c>
    </row>
    <row r="928" spans="1:3" x14ac:dyDescent="0.35">
      <c r="A928" s="4">
        <v>441.3936617</v>
      </c>
      <c r="B928" s="4">
        <v>0.14137056200000001</v>
      </c>
      <c r="C928" s="4">
        <v>0.19587105499999999</v>
      </c>
    </row>
    <row r="929" spans="1:3" x14ac:dyDescent="0.35">
      <c r="A929" s="4">
        <v>441.65495879999997</v>
      </c>
      <c r="B929" s="4">
        <v>0.13931486200000001</v>
      </c>
      <c r="C929" s="4">
        <v>0.19563259</v>
      </c>
    </row>
    <row r="930" spans="1:3" x14ac:dyDescent="0.35">
      <c r="A930" s="4">
        <v>441.91624639999998</v>
      </c>
      <c r="B930" s="4">
        <v>0.13915490699999999</v>
      </c>
      <c r="C930" s="4">
        <v>0.197613238</v>
      </c>
    </row>
    <row r="931" spans="1:3" x14ac:dyDescent="0.35">
      <c r="A931" s="4">
        <v>442.17752460000003</v>
      </c>
      <c r="B931" s="4">
        <v>0.13985899199999999</v>
      </c>
      <c r="C931" s="4">
        <v>0.19928670100000001</v>
      </c>
    </row>
    <row r="932" spans="1:3" x14ac:dyDescent="0.35">
      <c r="A932" s="4">
        <v>442.43879329999999</v>
      </c>
      <c r="B932" s="4">
        <v>0.137985779</v>
      </c>
      <c r="C932" s="4">
        <v>0.19949098100000001</v>
      </c>
    </row>
    <row r="933" spans="1:3" x14ac:dyDescent="0.35">
      <c r="A933" s="4">
        <v>442.70005270000001</v>
      </c>
      <c r="B933" s="4">
        <v>0.13907159899999999</v>
      </c>
      <c r="C933" s="4">
        <v>0.201439122</v>
      </c>
    </row>
    <row r="934" spans="1:3" x14ac:dyDescent="0.35">
      <c r="A934" s="4">
        <v>442.96130249999999</v>
      </c>
      <c r="B934" s="4">
        <v>0.13757132799999999</v>
      </c>
      <c r="C934" s="4">
        <v>0.202550863</v>
      </c>
    </row>
    <row r="935" spans="1:3" x14ac:dyDescent="0.35">
      <c r="A935" s="4">
        <v>443.22254299999997</v>
      </c>
      <c r="B935" s="4">
        <v>0.13696693200000001</v>
      </c>
      <c r="C935" s="4">
        <v>0.20371879400000001</v>
      </c>
    </row>
    <row r="936" spans="1:3" x14ac:dyDescent="0.35">
      <c r="A936" s="4">
        <v>443.48377399999998</v>
      </c>
      <c r="B936" s="4">
        <v>0.13751470800000001</v>
      </c>
      <c r="C936" s="4">
        <v>0.20314770100000001</v>
      </c>
    </row>
    <row r="937" spans="1:3" x14ac:dyDescent="0.35">
      <c r="A937" s="4">
        <v>443.74499550000002</v>
      </c>
      <c r="B937" s="4">
        <v>0.13723769</v>
      </c>
      <c r="C937" s="4">
        <v>0.204099742</v>
      </c>
    </row>
    <row r="938" spans="1:3" x14ac:dyDescent="0.35">
      <c r="A938" s="4">
        <v>444.0062077</v>
      </c>
      <c r="B938" s="4">
        <v>0.13555840999999999</v>
      </c>
      <c r="C938" s="4">
        <v>0.205343943</v>
      </c>
    </row>
    <row r="939" spans="1:3" x14ac:dyDescent="0.35">
      <c r="A939" s="4">
        <v>444.26741040000002</v>
      </c>
      <c r="B939" s="4">
        <v>0.13689330599999999</v>
      </c>
      <c r="C939" s="4">
        <v>0.20620022900000001</v>
      </c>
    </row>
    <row r="940" spans="1:3" x14ac:dyDescent="0.35">
      <c r="A940" s="4">
        <v>444.52860370000002</v>
      </c>
      <c r="B940" s="4">
        <v>0.13624799900000001</v>
      </c>
      <c r="C940" s="4">
        <v>0.20745665699999999</v>
      </c>
    </row>
    <row r="941" spans="1:3" x14ac:dyDescent="0.35">
      <c r="A941" s="4">
        <v>444.78978749999999</v>
      </c>
      <c r="B941" s="4">
        <v>0.13426885</v>
      </c>
      <c r="C941" s="4">
        <v>0.208373684</v>
      </c>
    </row>
    <row r="942" spans="1:3" x14ac:dyDescent="0.35">
      <c r="A942" s="4">
        <v>445.0509619</v>
      </c>
      <c r="B942" s="4">
        <v>0.13478674299999999</v>
      </c>
      <c r="C942" s="4">
        <v>0.20888845</v>
      </c>
    </row>
    <row r="943" spans="1:3" x14ac:dyDescent="0.35">
      <c r="A943" s="4">
        <v>445.31212690000001</v>
      </c>
      <c r="B943" s="4">
        <v>0.13501983300000001</v>
      </c>
      <c r="C943" s="4">
        <v>0.20951103099999999</v>
      </c>
    </row>
    <row r="944" spans="1:3" x14ac:dyDescent="0.35">
      <c r="A944" s="4">
        <v>445.57328239999998</v>
      </c>
      <c r="B944" s="4">
        <v>0.13556110399999999</v>
      </c>
      <c r="C944" s="4">
        <v>0.21071679300000001</v>
      </c>
    </row>
    <row r="945" spans="1:3" x14ac:dyDescent="0.35">
      <c r="A945" s="4">
        <v>445.8344285</v>
      </c>
      <c r="B945" s="4">
        <v>0.13359074700000001</v>
      </c>
      <c r="C945" s="4">
        <v>0.211518072</v>
      </c>
    </row>
    <row r="946" spans="1:3" x14ac:dyDescent="0.35">
      <c r="A946" s="4">
        <v>446.09556520000001</v>
      </c>
      <c r="B946" s="4">
        <v>0.13422800600000001</v>
      </c>
      <c r="C946" s="4">
        <v>0.211121697</v>
      </c>
    </row>
    <row r="947" spans="1:3" x14ac:dyDescent="0.35">
      <c r="A947" s="4">
        <v>446.35669239999999</v>
      </c>
      <c r="B947" s="4">
        <v>0.13369210500000001</v>
      </c>
      <c r="C947" s="4">
        <v>0.21265521200000001</v>
      </c>
    </row>
    <row r="948" spans="1:3" x14ac:dyDescent="0.35">
      <c r="A948" s="4">
        <v>446.61781020000001</v>
      </c>
      <c r="B948" s="4">
        <v>0.13188723299999999</v>
      </c>
      <c r="C948" s="4">
        <v>0.21453391099999999</v>
      </c>
    </row>
    <row r="949" spans="1:3" x14ac:dyDescent="0.35">
      <c r="A949" s="4">
        <v>446.87891860000002</v>
      </c>
      <c r="B949" s="4">
        <v>0.13330752700000001</v>
      </c>
      <c r="C949" s="4">
        <v>0.21607912600000001</v>
      </c>
    </row>
    <row r="950" spans="1:3" x14ac:dyDescent="0.35">
      <c r="A950" s="4">
        <v>447.14001760000002</v>
      </c>
      <c r="B950" s="4">
        <v>0.133982775</v>
      </c>
      <c r="C950" s="4">
        <v>0.21543557399999999</v>
      </c>
    </row>
    <row r="951" spans="1:3" x14ac:dyDescent="0.35">
      <c r="A951" s="4">
        <v>447.40110709999999</v>
      </c>
      <c r="B951" s="4">
        <v>0.13260284899999999</v>
      </c>
      <c r="C951" s="4">
        <v>0.21707078099999999</v>
      </c>
    </row>
    <row r="952" spans="1:3" x14ac:dyDescent="0.35">
      <c r="A952" s="4">
        <v>447.66218720000001</v>
      </c>
      <c r="B952" s="4">
        <v>0.133095308</v>
      </c>
      <c r="C952" s="4">
        <v>0.21795672999999999</v>
      </c>
    </row>
    <row r="953" spans="1:3" x14ac:dyDescent="0.35">
      <c r="A953" s="4">
        <v>447.92325779999999</v>
      </c>
      <c r="B953" s="4">
        <v>0.132678779</v>
      </c>
      <c r="C953" s="4">
        <v>0.21764800200000001</v>
      </c>
    </row>
    <row r="954" spans="1:3" x14ac:dyDescent="0.35">
      <c r="A954" s="4">
        <v>448.18431900000002</v>
      </c>
      <c r="B954" s="4">
        <v>0.13203980100000001</v>
      </c>
      <c r="C954" s="4">
        <v>0.21892129299999999</v>
      </c>
    </row>
    <row r="955" spans="1:3" x14ac:dyDescent="0.35">
      <c r="A955" s="4">
        <v>448.44537079999998</v>
      </c>
      <c r="B955" s="4">
        <v>0.13289150399999999</v>
      </c>
      <c r="C955" s="4">
        <v>0.219623495</v>
      </c>
    </row>
    <row r="956" spans="1:3" x14ac:dyDescent="0.35">
      <c r="A956" s="4">
        <v>448.70641319999999</v>
      </c>
      <c r="B956" s="4">
        <v>0.13175445799999999</v>
      </c>
      <c r="C956" s="4">
        <v>0.22092908</v>
      </c>
    </row>
    <row r="957" spans="1:3" x14ac:dyDescent="0.35">
      <c r="A957" s="4">
        <v>448.96744610000002</v>
      </c>
      <c r="B957" s="4">
        <v>0.13303173300000001</v>
      </c>
      <c r="C957" s="4">
        <v>0.22182301600000001</v>
      </c>
    </row>
    <row r="958" spans="1:3" x14ac:dyDescent="0.35">
      <c r="A958" s="4">
        <v>449.22846959999998</v>
      </c>
      <c r="B958" s="4">
        <v>0.13100068200000001</v>
      </c>
      <c r="C958" s="4">
        <v>0.22152796799999999</v>
      </c>
    </row>
    <row r="959" spans="1:3" x14ac:dyDescent="0.35">
      <c r="A959" s="4">
        <v>449.48948369999999</v>
      </c>
      <c r="B959" s="4">
        <v>0.13166935299999999</v>
      </c>
      <c r="C959" s="4">
        <v>0.22243877200000001</v>
      </c>
    </row>
    <row r="960" spans="1:3" x14ac:dyDescent="0.35">
      <c r="A960" s="4">
        <v>449.75048829999997</v>
      </c>
      <c r="B960" s="4">
        <v>0.13259631199999999</v>
      </c>
      <c r="C960" s="4">
        <v>0.22353025700000001</v>
      </c>
    </row>
    <row r="961" spans="1:3" x14ac:dyDescent="0.35">
      <c r="A961" s="4">
        <v>450.0114835</v>
      </c>
      <c r="B961" s="4">
        <v>0.130471382</v>
      </c>
      <c r="C961" s="4">
        <v>0.223873558</v>
      </c>
    </row>
    <row r="962" spans="1:3" x14ac:dyDescent="0.35">
      <c r="A962" s="4">
        <v>450.27246930000001</v>
      </c>
      <c r="B962" s="4">
        <v>0.13137596500000001</v>
      </c>
      <c r="C962" s="4">
        <v>0.224486617</v>
      </c>
    </row>
    <row r="963" spans="1:3" x14ac:dyDescent="0.35">
      <c r="A963" s="4">
        <v>450.53344570000002</v>
      </c>
      <c r="B963" s="4">
        <v>0.13249676599999999</v>
      </c>
      <c r="C963" s="4">
        <v>0.225308599</v>
      </c>
    </row>
    <row r="964" spans="1:3" x14ac:dyDescent="0.35">
      <c r="A964" s="4">
        <v>450.79441259999999</v>
      </c>
      <c r="B964" s="4">
        <v>0.13331710399999999</v>
      </c>
      <c r="C964" s="4">
        <v>0.22522209300000001</v>
      </c>
    </row>
    <row r="965" spans="1:3" x14ac:dyDescent="0.35">
      <c r="A965" s="4">
        <v>451.0553701</v>
      </c>
      <c r="B965" s="4">
        <v>0.131896507</v>
      </c>
      <c r="C965" s="4">
        <v>0.22610935099999999</v>
      </c>
    </row>
    <row r="966" spans="1:3" x14ac:dyDescent="0.35">
      <c r="A966" s="4">
        <v>451.31631820000001</v>
      </c>
      <c r="B966" s="4">
        <v>0.13152999600000001</v>
      </c>
      <c r="C966" s="4">
        <v>0.22709031199999999</v>
      </c>
    </row>
    <row r="967" spans="1:3" x14ac:dyDescent="0.35">
      <c r="A967" s="4">
        <v>451.57725679999999</v>
      </c>
      <c r="B967" s="4">
        <v>0.13160392000000001</v>
      </c>
      <c r="C967" s="4">
        <v>0.22819914699999999</v>
      </c>
    </row>
    <row r="968" spans="1:3" x14ac:dyDescent="0.35">
      <c r="A968" s="4">
        <v>451.83818600000001</v>
      </c>
      <c r="B968" s="4">
        <v>0.131746856</v>
      </c>
      <c r="C968" s="4">
        <v>0.22950900599999999</v>
      </c>
    </row>
    <row r="969" spans="1:3" x14ac:dyDescent="0.35">
      <c r="A969" s="4">
        <v>452.09910580000002</v>
      </c>
      <c r="B969" s="4">
        <v>0.13256104799999999</v>
      </c>
      <c r="C969" s="4">
        <v>0.230321366</v>
      </c>
    </row>
    <row r="970" spans="1:3" x14ac:dyDescent="0.35">
      <c r="A970" s="4">
        <v>452.36001620000002</v>
      </c>
      <c r="B970" s="4">
        <v>0.13266307299999999</v>
      </c>
      <c r="C970" s="4">
        <v>0.230836817</v>
      </c>
    </row>
    <row r="971" spans="1:3" x14ac:dyDescent="0.35">
      <c r="A971" s="4">
        <v>452.62091709999999</v>
      </c>
      <c r="B971" s="4">
        <v>0.13360746700000001</v>
      </c>
      <c r="C971" s="4">
        <v>0.23249547800000001</v>
      </c>
    </row>
    <row r="972" spans="1:3" x14ac:dyDescent="0.35">
      <c r="A972" s="4">
        <v>452.8818086</v>
      </c>
      <c r="B972" s="4">
        <v>0.13290221799999999</v>
      </c>
      <c r="C972" s="4">
        <v>0.231755407</v>
      </c>
    </row>
    <row r="973" spans="1:3" x14ac:dyDescent="0.35">
      <c r="A973" s="4">
        <v>453.1426907</v>
      </c>
      <c r="B973" s="4">
        <v>0.132797938</v>
      </c>
      <c r="C973" s="4">
        <v>0.23339549600000001</v>
      </c>
    </row>
    <row r="974" spans="1:3" x14ac:dyDescent="0.35">
      <c r="A974" s="4">
        <v>453.40356329999997</v>
      </c>
      <c r="B974" s="4">
        <v>0.132753871</v>
      </c>
      <c r="C974" s="4">
        <v>0.23518089</v>
      </c>
    </row>
    <row r="975" spans="1:3" x14ac:dyDescent="0.35">
      <c r="A975" s="4">
        <v>453.66442649999999</v>
      </c>
      <c r="B975" s="4">
        <v>0.13327077700000001</v>
      </c>
      <c r="C975" s="4">
        <v>0.23523050700000001</v>
      </c>
    </row>
    <row r="976" spans="1:3" x14ac:dyDescent="0.35">
      <c r="A976" s="4">
        <v>453.9252803</v>
      </c>
      <c r="B976" s="4">
        <v>0.13399063</v>
      </c>
      <c r="C976" s="4">
        <v>0.23641729</v>
      </c>
    </row>
    <row r="977" spans="1:3" x14ac:dyDescent="0.35">
      <c r="A977" s="4">
        <v>454.18612469999999</v>
      </c>
      <c r="B977" s="4">
        <v>0.13466230600000001</v>
      </c>
      <c r="C977" s="4">
        <v>0.23753670499999999</v>
      </c>
    </row>
    <row r="978" spans="1:3" x14ac:dyDescent="0.35">
      <c r="A978" s="4">
        <v>454.44695969999998</v>
      </c>
      <c r="B978" s="4">
        <v>0.13455156200000001</v>
      </c>
      <c r="C978" s="4">
        <v>0.23739843099999999</v>
      </c>
    </row>
    <row r="979" spans="1:3" x14ac:dyDescent="0.35">
      <c r="A979" s="4">
        <v>454.70778519999999</v>
      </c>
      <c r="B979" s="4">
        <v>0.134470705</v>
      </c>
      <c r="C979" s="4">
        <v>0.238158701</v>
      </c>
    </row>
    <row r="980" spans="1:3" x14ac:dyDescent="0.35">
      <c r="A980" s="4">
        <v>454.96860129999999</v>
      </c>
      <c r="B980" s="4">
        <v>0.13642803100000001</v>
      </c>
      <c r="C980" s="4">
        <v>0.23946603599999999</v>
      </c>
    </row>
    <row r="981" spans="1:3" x14ac:dyDescent="0.35">
      <c r="A981" s="4">
        <v>455.22940799999998</v>
      </c>
      <c r="B981" s="4">
        <v>0.13545231699999999</v>
      </c>
      <c r="C981" s="4">
        <v>0.239618938</v>
      </c>
    </row>
    <row r="982" spans="1:3" x14ac:dyDescent="0.35">
      <c r="A982" s="4">
        <v>455.49020519999999</v>
      </c>
      <c r="B982" s="4">
        <v>0.13645887300000001</v>
      </c>
      <c r="C982" s="4">
        <v>0.240768449</v>
      </c>
    </row>
    <row r="983" spans="1:3" x14ac:dyDescent="0.35">
      <c r="A983" s="4">
        <v>455.75099299999999</v>
      </c>
      <c r="B983" s="4">
        <v>0.135981931</v>
      </c>
      <c r="C983" s="4">
        <v>0.24196050799999999</v>
      </c>
    </row>
    <row r="984" spans="1:3" x14ac:dyDescent="0.35">
      <c r="A984" s="4">
        <v>456.01177139999999</v>
      </c>
      <c r="B984" s="4">
        <v>0.13589899</v>
      </c>
      <c r="C984" s="4">
        <v>0.24234424500000001</v>
      </c>
    </row>
    <row r="985" spans="1:3" x14ac:dyDescent="0.35">
      <c r="A985" s="4">
        <v>456.27254040000003</v>
      </c>
      <c r="B985" s="4">
        <v>0.13697345399999999</v>
      </c>
      <c r="C985" s="4">
        <v>0.243144211</v>
      </c>
    </row>
    <row r="986" spans="1:3" x14ac:dyDescent="0.35">
      <c r="A986" s="4">
        <v>456.5333</v>
      </c>
      <c r="B986" s="4">
        <v>0.13627152200000001</v>
      </c>
      <c r="C986" s="4">
        <v>0.244058107</v>
      </c>
    </row>
    <row r="987" spans="1:3" x14ac:dyDescent="0.35">
      <c r="A987" s="4">
        <v>456.79405009999999</v>
      </c>
      <c r="B987" s="4">
        <v>0.13766019299999999</v>
      </c>
      <c r="C987" s="4">
        <v>0.24569595699999999</v>
      </c>
    </row>
    <row r="988" spans="1:3" x14ac:dyDescent="0.35">
      <c r="A988" s="4">
        <v>457.05479079999998</v>
      </c>
      <c r="B988" s="4">
        <v>0.137902738</v>
      </c>
      <c r="C988" s="4">
        <v>0.245544124</v>
      </c>
    </row>
    <row r="989" spans="1:3" x14ac:dyDescent="0.35">
      <c r="A989" s="4">
        <v>457.31552210000001</v>
      </c>
      <c r="B989" s="4">
        <v>0.138819573</v>
      </c>
      <c r="C989" s="4">
        <v>0.24609292099999999</v>
      </c>
    </row>
    <row r="990" spans="1:3" x14ac:dyDescent="0.35">
      <c r="A990" s="4">
        <v>457.57624390000001</v>
      </c>
      <c r="B990" s="4">
        <v>0.138621407</v>
      </c>
      <c r="C990" s="4">
        <v>0.247489556</v>
      </c>
    </row>
    <row r="991" spans="1:3" x14ac:dyDescent="0.35">
      <c r="A991" s="4">
        <v>457.83695640000002</v>
      </c>
      <c r="B991" s="4">
        <v>0.13912254299999999</v>
      </c>
      <c r="C991" s="4">
        <v>0.24794195399999999</v>
      </c>
    </row>
    <row r="992" spans="1:3" x14ac:dyDescent="0.35">
      <c r="A992" s="4">
        <v>458.0976594</v>
      </c>
      <c r="B992" s="4">
        <v>0.13990075900000001</v>
      </c>
      <c r="C992" s="4">
        <v>0.24825813699999999</v>
      </c>
    </row>
    <row r="993" spans="1:3" x14ac:dyDescent="0.35">
      <c r="A993" s="4">
        <v>458.35835300000002</v>
      </c>
      <c r="B993" s="4">
        <v>0.14015992299999999</v>
      </c>
      <c r="C993" s="4">
        <v>0.25035386900000001</v>
      </c>
    </row>
    <row r="994" spans="1:3" x14ac:dyDescent="0.35">
      <c r="A994" s="4">
        <v>458.61903710000001</v>
      </c>
      <c r="B994" s="4">
        <v>0.14055239899999999</v>
      </c>
      <c r="C994" s="4">
        <v>0.249615315</v>
      </c>
    </row>
    <row r="995" spans="1:3" x14ac:dyDescent="0.35">
      <c r="A995" s="4">
        <v>458.87971190000002</v>
      </c>
      <c r="B995" s="4">
        <v>0.14242410599999999</v>
      </c>
      <c r="C995" s="4">
        <v>0.250389841</v>
      </c>
    </row>
    <row r="996" spans="1:3" x14ac:dyDescent="0.35">
      <c r="A996" s="4">
        <v>459.14037719999999</v>
      </c>
      <c r="B996" s="4">
        <v>0.14267201700000001</v>
      </c>
      <c r="C996" s="4">
        <v>0.25245103800000002</v>
      </c>
    </row>
    <row r="997" spans="1:3" x14ac:dyDescent="0.35">
      <c r="A997" s="4">
        <v>459.40103310000001</v>
      </c>
      <c r="B997" s="4">
        <v>0.143659487</v>
      </c>
      <c r="C997" s="4">
        <v>0.25248025400000002</v>
      </c>
    </row>
    <row r="998" spans="1:3" x14ac:dyDescent="0.35">
      <c r="A998" s="4">
        <v>459.66167960000001</v>
      </c>
      <c r="B998" s="4">
        <v>0.143596679</v>
      </c>
      <c r="C998" s="4">
        <v>0.25312691900000001</v>
      </c>
    </row>
    <row r="999" spans="1:3" x14ac:dyDescent="0.35">
      <c r="A999" s="4">
        <v>459.92231659999999</v>
      </c>
      <c r="B999" s="4">
        <v>0.14360258300000001</v>
      </c>
      <c r="C999" s="4">
        <v>0.25375097000000002</v>
      </c>
    </row>
    <row r="1000" spans="1:3" x14ac:dyDescent="0.35">
      <c r="A1000" s="4">
        <v>460.18294429999997</v>
      </c>
      <c r="B1000" s="4">
        <v>0.144911067</v>
      </c>
      <c r="C1000" s="4">
        <v>0.254078782</v>
      </c>
    </row>
    <row r="1001" spans="1:3" x14ac:dyDescent="0.35">
      <c r="A1001" s="4">
        <v>460.44356249999998</v>
      </c>
      <c r="B1001" s="4">
        <v>0.146586048</v>
      </c>
      <c r="C1001" s="4">
        <v>0.25541715199999998</v>
      </c>
    </row>
    <row r="1002" spans="1:3" x14ac:dyDescent="0.35">
      <c r="A1002" s="4">
        <v>460.70417129999998</v>
      </c>
      <c r="B1002" s="4">
        <v>0.146637724</v>
      </c>
      <c r="C1002" s="4">
        <v>0.25542492100000003</v>
      </c>
    </row>
    <row r="1003" spans="1:3" x14ac:dyDescent="0.35">
      <c r="A1003" s="4">
        <v>460.96477069999997</v>
      </c>
      <c r="B1003" s="4">
        <v>0.14748497699999999</v>
      </c>
      <c r="C1003" s="4">
        <v>0.25538086199999999</v>
      </c>
    </row>
    <row r="1004" spans="1:3" x14ac:dyDescent="0.35">
      <c r="A1004" s="4">
        <v>461.22536059999999</v>
      </c>
      <c r="B1004" s="4">
        <v>0.14835224499999999</v>
      </c>
      <c r="C1004" s="4">
        <v>0.25650374799999998</v>
      </c>
    </row>
    <row r="1005" spans="1:3" x14ac:dyDescent="0.35">
      <c r="A1005" s="4">
        <v>461.48594120000001</v>
      </c>
      <c r="B1005" s="4">
        <v>0.147823499</v>
      </c>
      <c r="C1005" s="4">
        <v>0.25751987100000001</v>
      </c>
    </row>
    <row r="1006" spans="1:3" x14ac:dyDescent="0.35">
      <c r="A1006" s="4">
        <v>461.74651230000001</v>
      </c>
      <c r="B1006" s="4">
        <v>0.14871652799999999</v>
      </c>
      <c r="C1006" s="4">
        <v>0.25795347499999999</v>
      </c>
    </row>
    <row r="1007" spans="1:3" x14ac:dyDescent="0.35">
      <c r="A1007" s="4">
        <v>462.00707399999999</v>
      </c>
      <c r="B1007" s="4">
        <v>0.150096339</v>
      </c>
      <c r="C1007" s="4">
        <v>0.259237569</v>
      </c>
    </row>
    <row r="1008" spans="1:3" x14ac:dyDescent="0.35">
      <c r="A1008" s="4">
        <v>462.26762630000002</v>
      </c>
      <c r="B1008" s="4">
        <v>0.15014650800000001</v>
      </c>
      <c r="C1008" s="4">
        <v>0.25967237300000001</v>
      </c>
    </row>
    <row r="1009" spans="1:3" x14ac:dyDescent="0.35">
      <c r="A1009" s="4">
        <v>462.52816910000001</v>
      </c>
      <c r="B1009" s="4">
        <v>0.150886517</v>
      </c>
      <c r="C1009" s="4">
        <v>0.25987501200000002</v>
      </c>
    </row>
    <row r="1010" spans="1:3" x14ac:dyDescent="0.35">
      <c r="A1010" s="4">
        <v>462.78870260000002</v>
      </c>
      <c r="B1010" s="4">
        <v>0.15232163400000001</v>
      </c>
      <c r="C1010" s="4">
        <v>0.260782295</v>
      </c>
    </row>
    <row r="1011" spans="1:3" x14ac:dyDescent="0.35">
      <c r="A1011" s="4">
        <v>463.0492266</v>
      </c>
      <c r="B1011" s="4">
        <v>0.152331781</v>
      </c>
      <c r="C1011" s="4">
        <v>0.26193618600000002</v>
      </c>
    </row>
    <row r="1012" spans="1:3" x14ac:dyDescent="0.35">
      <c r="A1012" s="4">
        <v>463.30974120000002</v>
      </c>
      <c r="B1012" s="4">
        <v>0.152869437</v>
      </c>
      <c r="C1012" s="4">
        <v>0.26137442799999999</v>
      </c>
    </row>
    <row r="1013" spans="1:3" x14ac:dyDescent="0.35">
      <c r="A1013" s="4">
        <v>463.57024639999997</v>
      </c>
      <c r="B1013" s="4">
        <v>0.15358891</v>
      </c>
      <c r="C1013" s="4">
        <v>0.26214801300000001</v>
      </c>
    </row>
    <row r="1014" spans="1:3" x14ac:dyDescent="0.35">
      <c r="A1014" s="4">
        <v>463.83074219999997</v>
      </c>
      <c r="B1014" s="4">
        <v>0.15547170299999999</v>
      </c>
      <c r="C1014" s="4">
        <v>0.26283857999999999</v>
      </c>
    </row>
    <row r="1015" spans="1:3" x14ac:dyDescent="0.35">
      <c r="A1015" s="4">
        <v>464.0912285</v>
      </c>
      <c r="B1015" s="4">
        <v>0.15530774899999999</v>
      </c>
      <c r="C1015" s="4">
        <v>0.26292671000000001</v>
      </c>
    </row>
    <row r="1016" spans="1:3" x14ac:dyDescent="0.35">
      <c r="A1016" s="4">
        <v>464.35170549999998</v>
      </c>
      <c r="B1016" s="4">
        <v>0.156411832</v>
      </c>
      <c r="C1016" s="4">
        <v>0.26462571400000001</v>
      </c>
    </row>
    <row r="1017" spans="1:3" x14ac:dyDescent="0.35">
      <c r="A1017" s="4">
        <v>464.61217299999998</v>
      </c>
      <c r="B1017" s="4">
        <v>0.15699452799999999</v>
      </c>
      <c r="C1017" s="4">
        <v>0.26463494999999998</v>
      </c>
    </row>
    <row r="1018" spans="1:3" x14ac:dyDescent="0.35">
      <c r="A1018" s="4">
        <v>464.87263109999998</v>
      </c>
      <c r="B1018" s="4">
        <v>0.15727814500000001</v>
      </c>
      <c r="C1018" s="4">
        <v>0.26541778300000002</v>
      </c>
    </row>
    <row r="1019" spans="1:3" x14ac:dyDescent="0.35">
      <c r="A1019" s="4">
        <v>465.13307980000002</v>
      </c>
      <c r="B1019" s="4">
        <v>0.15877955299999999</v>
      </c>
      <c r="C1019" s="4">
        <v>0.26565488900000001</v>
      </c>
    </row>
    <row r="1020" spans="1:3" x14ac:dyDescent="0.35">
      <c r="A1020" s="4">
        <v>465.39351900000003</v>
      </c>
      <c r="B1020" s="4">
        <v>0.158983335</v>
      </c>
      <c r="C1020" s="4">
        <v>0.26674737100000001</v>
      </c>
    </row>
    <row r="1021" spans="1:3" x14ac:dyDescent="0.35">
      <c r="A1021" s="4">
        <v>465.65394889999999</v>
      </c>
      <c r="B1021" s="4">
        <v>0.15980862900000001</v>
      </c>
      <c r="C1021" s="4">
        <v>0.26707533300000003</v>
      </c>
    </row>
    <row r="1022" spans="1:3" x14ac:dyDescent="0.35">
      <c r="A1022" s="4">
        <v>465.91436929999998</v>
      </c>
      <c r="B1022" s="4">
        <v>0.161381372</v>
      </c>
      <c r="C1022" s="4">
        <v>0.268268232</v>
      </c>
    </row>
    <row r="1023" spans="1:3" x14ac:dyDescent="0.35">
      <c r="A1023" s="4">
        <v>466.17478030000001</v>
      </c>
      <c r="B1023" s="4">
        <v>0.161597412</v>
      </c>
      <c r="C1023" s="4">
        <v>0.26875292499999998</v>
      </c>
    </row>
    <row r="1024" spans="1:3" x14ac:dyDescent="0.35">
      <c r="A1024" s="4">
        <v>466.43518189999998</v>
      </c>
      <c r="B1024" s="4">
        <v>0.16293444300000001</v>
      </c>
      <c r="C1024" s="4">
        <v>0.26865474</v>
      </c>
    </row>
    <row r="1025" spans="1:3" x14ac:dyDescent="0.35">
      <c r="A1025" s="4">
        <v>466.69557409999999</v>
      </c>
      <c r="B1025" s="4">
        <v>0.163311016</v>
      </c>
      <c r="C1025" s="4">
        <v>0.26960172599999999</v>
      </c>
    </row>
    <row r="1026" spans="1:3" x14ac:dyDescent="0.35">
      <c r="A1026" s="4">
        <v>466.95595689999999</v>
      </c>
      <c r="B1026" s="4">
        <v>0.163732143</v>
      </c>
      <c r="C1026" s="4">
        <v>0.27016419000000003</v>
      </c>
    </row>
    <row r="1027" spans="1:3" x14ac:dyDescent="0.35">
      <c r="A1027" s="4">
        <v>467.21633029999998</v>
      </c>
      <c r="B1027" s="4">
        <v>0.16454507800000001</v>
      </c>
      <c r="C1027" s="4">
        <v>0.270999447</v>
      </c>
    </row>
    <row r="1028" spans="1:3" x14ac:dyDescent="0.35">
      <c r="A1028" s="4">
        <v>467.4766942</v>
      </c>
      <c r="B1028" s="4">
        <v>0.16598305299999999</v>
      </c>
      <c r="C1028" s="4">
        <v>0.27153349599999999</v>
      </c>
    </row>
    <row r="1029" spans="1:3" x14ac:dyDescent="0.35">
      <c r="A1029" s="4">
        <v>467.7370487</v>
      </c>
      <c r="B1029" s="4">
        <v>0.166463474</v>
      </c>
      <c r="C1029" s="4">
        <v>0.27262549699999999</v>
      </c>
    </row>
    <row r="1030" spans="1:3" x14ac:dyDescent="0.35">
      <c r="A1030" s="4">
        <v>467.99739390000002</v>
      </c>
      <c r="B1030" s="4">
        <v>0.16684459900000001</v>
      </c>
      <c r="C1030" s="4">
        <v>0.27304252099999998</v>
      </c>
    </row>
    <row r="1031" spans="1:3" x14ac:dyDescent="0.35">
      <c r="A1031" s="4">
        <v>468.2577296</v>
      </c>
      <c r="B1031" s="4">
        <v>0.16807945199999999</v>
      </c>
      <c r="C1031" s="4">
        <v>0.27355888299999997</v>
      </c>
    </row>
    <row r="1032" spans="1:3" x14ac:dyDescent="0.35">
      <c r="A1032" s="4">
        <v>468.51805580000001</v>
      </c>
      <c r="B1032" s="4">
        <v>0.16755104900000001</v>
      </c>
      <c r="C1032" s="4">
        <v>0.274520231</v>
      </c>
    </row>
    <row r="1033" spans="1:3" x14ac:dyDescent="0.35">
      <c r="A1033" s="4">
        <v>468.77837269999998</v>
      </c>
      <c r="B1033" s="4">
        <v>0.169563403</v>
      </c>
      <c r="C1033" s="4">
        <v>0.27483826300000003</v>
      </c>
    </row>
    <row r="1034" spans="1:3" x14ac:dyDescent="0.35">
      <c r="A1034" s="4">
        <v>469.03868019999999</v>
      </c>
      <c r="B1034" s="4">
        <v>0.17052800700000001</v>
      </c>
      <c r="C1034" s="4">
        <v>0.27502048699999998</v>
      </c>
    </row>
    <row r="1035" spans="1:3" x14ac:dyDescent="0.35">
      <c r="A1035" s="4">
        <v>469.29897820000002</v>
      </c>
      <c r="B1035" s="4">
        <v>0.171300752</v>
      </c>
      <c r="C1035" s="4">
        <v>0.27591469200000002</v>
      </c>
    </row>
    <row r="1036" spans="1:3" x14ac:dyDescent="0.35">
      <c r="A1036" s="4">
        <v>469.55926690000001</v>
      </c>
      <c r="B1036" s="4">
        <v>0.17182276799999999</v>
      </c>
      <c r="C1036" s="4">
        <v>0.27706957100000001</v>
      </c>
    </row>
    <row r="1037" spans="1:3" x14ac:dyDescent="0.35">
      <c r="A1037" s="4">
        <v>469.81954610000003</v>
      </c>
      <c r="B1037" s="4">
        <v>0.172541739</v>
      </c>
      <c r="C1037" s="4">
        <v>0.277339381</v>
      </c>
    </row>
    <row r="1038" spans="1:3" x14ac:dyDescent="0.35">
      <c r="A1038" s="4">
        <v>470.07981590000003</v>
      </c>
      <c r="B1038" s="4">
        <v>0.17385431500000001</v>
      </c>
      <c r="C1038" s="4">
        <v>0.27772406100000002</v>
      </c>
    </row>
    <row r="1039" spans="1:3" x14ac:dyDescent="0.35">
      <c r="A1039" s="4">
        <v>470.34007630000002</v>
      </c>
      <c r="B1039" s="4">
        <v>0.17461605599999999</v>
      </c>
      <c r="C1039" s="4">
        <v>0.27823375700000003</v>
      </c>
    </row>
    <row r="1040" spans="1:3" x14ac:dyDescent="0.35">
      <c r="A1040" s="4">
        <v>470.6003273</v>
      </c>
      <c r="B1040" s="4">
        <v>0.175375369</v>
      </c>
      <c r="C1040" s="4">
        <v>0.27901421700000001</v>
      </c>
    </row>
    <row r="1041" spans="1:3" x14ac:dyDescent="0.35">
      <c r="A1041" s="4">
        <v>470.86056880000001</v>
      </c>
      <c r="B1041" s="4">
        <v>0.17654345599999999</v>
      </c>
      <c r="C1041" s="4">
        <v>0.28048035999999998</v>
      </c>
    </row>
    <row r="1042" spans="1:3" x14ac:dyDescent="0.35">
      <c r="A1042" s="4">
        <v>471.12080099999997</v>
      </c>
      <c r="B1042" s="4">
        <v>0.17725592600000001</v>
      </c>
      <c r="C1042" s="4">
        <v>0.27962551699999999</v>
      </c>
    </row>
    <row r="1043" spans="1:3" x14ac:dyDescent="0.35">
      <c r="A1043" s="4">
        <v>471.38102370000001</v>
      </c>
      <c r="B1043" s="4">
        <v>0.17744364400000001</v>
      </c>
      <c r="C1043" s="4">
        <v>0.28100924900000002</v>
      </c>
    </row>
    <row r="1044" spans="1:3" x14ac:dyDescent="0.35">
      <c r="A1044" s="4">
        <v>471.64123710000001</v>
      </c>
      <c r="B1044" s="4">
        <v>0.17795279899999999</v>
      </c>
      <c r="C1044" s="4">
        <v>0.28170647100000001</v>
      </c>
    </row>
    <row r="1045" spans="1:3" x14ac:dyDescent="0.35">
      <c r="A1045" s="4">
        <v>471.90144099999998</v>
      </c>
      <c r="B1045" s="4">
        <v>0.17994483</v>
      </c>
      <c r="C1045" s="4">
        <v>0.28163786800000001</v>
      </c>
    </row>
    <row r="1046" spans="1:3" x14ac:dyDescent="0.35">
      <c r="A1046" s="4">
        <v>472.16163549999999</v>
      </c>
      <c r="B1046" s="4">
        <v>0.18067744999999999</v>
      </c>
      <c r="C1046" s="4">
        <v>0.283369072</v>
      </c>
    </row>
    <row r="1047" spans="1:3" x14ac:dyDescent="0.35">
      <c r="A1047" s="4">
        <v>472.42182059999999</v>
      </c>
      <c r="B1047" s="4">
        <v>0.18032025700000001</v>
      </c>
      <c r="C1047" s="4">
        <v>0.28294825800000001</v>
      </c>
    </row>
    <row r="1048" spans="1:3" x14ac:dyDescent="0.35">
      <c r="A1048" s="4">
        <v>472.68199629999998</v>
      </c>
      <c r="B1048" s="4">
        <v>0.18189323399999999</v>
      </c>
      <c r="C1048" s="4">
        <v>0.28266733399999999</v>
      </c>
    </row>
    <row r="1049" spans="1:3" x14ac:dyDescent="0.35">
      <c r="A1049" s="4">
        <v>472.94216260000002</v>
      </c>
      <c r="B1049" s="4">
        <v>0.18276182399999999</v>
      </c>
      <c r="C1049" s="4">
        <v>0.28420354599999997</v>
      </c>
    </row>
    <row r="1050" spans="1:3" x14ac:dyDescent="0.35">
      <c r="A1050" s="4">
        <v>473.20231949999999</v>
      </c>
      <c r="B1050" s="4">
        <v>0.18372316899999999</v>
      </c>
      <c r="C1050" s="4">
        <v>0.28362503300000003</v>
      </c>
    </row>
    <row r="1051" spans="1:3" x14ac:dyDescent="0.35">
      <c r="A1051" s="4">
        <v>473.46246689999998</v>
      </c>
      <c r="B1051" s="4">
        <v>0.18418906900000001</v>
      </c>
      <c r="C1051" s="4">
        <v>0.28427659</v>
      </c>
    </row>
    <row r="1052" spans="1:3" x14ac:dyDescent="0.35">
      <c r="A1052" s="4">
        <v>473.72260499999999</v>
      </c>
      <c r="B1052" s="4">
        <v>0.18410195300000001</v>
      </c>
      <c r="C1052" s="4">
        <v>0.28627805699999997</v>
      </c>
    </row>
    <row r="1053" spans="1:3" x14ac:dyDescent="0.35">
      <c r="A1053" s="4">
        <v>473.98273360000002</v>
      </c>
      <c r="B1053" s="4">
        <v>0.185843282</v>
      </c>
      <c r="C1053" s="4">
        <v>0.28649591800000002</v>
      </c>
    </row>
    <row r="1054" spans="1:3" x14ac:dyDescent="0.35">
      <c r="A1054" s="4">
        <v>474.2428529</v>
      </c>
      <c r="B1054" s="4">
        <v>0.18641639300000001</v>
      </c>
      <c r="C1054" s="4">
        <v>0.28717638099999998</v>
      </c>
    </row>
    <row r="1055" spans="1:3" x14ac:dyDescent="0.35">
      <c r="A1055" s="4">
        <v>474.50296270000001</v>
      </c>
      <c r="B1055" s="4">
        <v>0.186046933</v>
      </c>
      <c r="C1055" s="4">
        <v>0.28723676799999998</v>
      </c>
    </row>
    <row r="1056" spans="1:3" x14ac:dyDescent="0.35">
      <c r="A1056" s="4">
        <v>474.76306310000001</v>
      </c>
      <c r="B1056" s="4">
        <v>0.18665516400000001</v>
      </c>
      <c r="C1056" s="4">
        <v>0.28776467700000002</v>
      </c>
    </row>
    <row r="1057" spans="1:3" x14ac:dyDescent="0.35">
      <c r="A1057" s="4">
        <v>475.0231541</v>
      </c>
      <c r="B1057" s="4">
        <v>0.18748864000000001</v>
      </c>
      <c r="C1057" s="4">
        <v>0.28891432900000003</v>
      </c>
    </row>
    <row r="1058" spans="1:3" x14ac:dyDescent="0.35">
      <c r="A1058" s="4">
        <v>475.28323569999998</v>
      </c>
      <c r="B1058" s="4">
        <v>0.189204498</v>
      </c>
      <c r="C1058" s="4">
        <v>0.289587916</v>
      </c>
    </row>
    <row r="1059" spans="1:3" x14ac:dyDescent="0.35">
      <c r="A1059" s="4">
        <v>475.5433079</v>
      </c>
      <c r="B1059" s="4">
        <v>0.19043162</v>
      </c>
      <c r="C1059" s="4">
        <v>0.28953252699999998</v>
      </c>
    </row>
    <row r="1060" spans="1:3" x14ac:dyDescent="0.35">
      <c r="A1060" s="4">
        <v>475.80337070000002</v>
      </c>
      <c r="B1060" s="4">
        <v>0.190483297</v>
      </c>
      <c r="C1060" s="4">
        <v>0.29062791300000002</v>
      </c>
    </row>
    <row r="1061" spans="1:3" x14ac:dyDescent="0.35">
      <c r="A1061" s="4">
        <v>476.06342410000002</v>
      </c>
      <c r="B1061" s="4">
        <v>0.19052595</v>
      </c>
      <c r="C1061" s="4">
        <v>0.28990606699999999</v>
      </c>
    </row>
    <row r="1062" spans="1:3" x14ac:dyDescent="0.35">
      <c r="A1062" s="4">
        <v>476.32346799999999</v>
      </c>
      <c r="B1062" s="4">
        <v>0.19178842600000001</v>
      </c>
      <c r="C1062" s="4">
        <v>0.290932356</v>
      </c>
    </row>
    <row r="1063" spans="1:3" x14ac:dyDescent="0.35">
      <c r="A1063" s="4">
        <v>476.58350259999997</v>
      </c>
      <c r="B1063" s="4">
        <v>0.192836587</v>
      </c>
      <c r="C1063" s="4">
        <v>0.29151562600000003</v>
      </c>
    </row>
    <row r="1064" spans="1:3" x14ac:dyDescent="0.35">
      <c r="A1064" s="4">
        <v>476.84352769999998</v>
      </c>
      <c r="B1064" s="4">
        <v>0.193225905</v>
      </c>
      <c r="C1064" s="4">
        <v>0.292873192</v>
      </c>
    </row>
    <row r="1065" spans="1:3" x14ac:dyDescent="0.35">
      <c r="A1065" s="4">
        <v>477.1035435</v>
      </c>
      <c r="B1065" s="4">
        <v>0.194402252</v>
      </c>
      <c r="C1065" s="4">
        <v>0.292661271</v>
      </c>
    </row>
    <row r="1066" spans="1:3" x14ac:dyDescent="0.35">
      <c r="A1066" s="4">
        <v>477.36354979999999</v>
      </c>
      <c r="B1066" s="4">
        <v>0.19447925099999999</v>
      </c>
      <c r="C1066" s="4">
        <v>0.29335224500000001</v>
      </c>
    </row>
    <row r="1067" spans="1:3" x14ac:dyDescent="0.35">
      <c r="A1067" s="4">
        <v>477.62354679999999</v>
      </c>
      <c r="B1067" s="4">
        <v>0.19496609000000001</v>
      </c>
      <c r="C1067" s="4">
        <v>0.29442137699999998</v>
      </c>
    </row>
    <row r="1068" spans="1:3" x14ac:dyDescent="0.35">
      <c r="A1068" s="4">
        <v>477.88353430000001</v>
      </c>
      <c r="B1068" s="4">
        <v>0.19494547000000001</v>
      </c>
      <c r="C1068" s="4">
        <v>0.29497075299999997</v>
      </c>
    </row>
    <row r="1069" spans="1:3" x14ac:dyDescent="0.35">
      <c r="A1069" s="4">
        <v>478.14351240000002</v>
      </c>
      <c r="B1069" s="4">
        <v>0.19686619599999999</v>
      </c>
      <c r="C1069" s="4">
        <v>0.29546019600000001</v>
      </c>
    </row>
    <row r="1070" spans="1:3" x14ac:dyDescent="0.35">
      <c r="A1070" s="4">
        <v>478.40348110000002</v>
      </c>
      <c r="B1070" s="4">
        <v>0.19726004</v>
      </c>
      <c r="C1070" s="4">
        <v>0.295719065</v>
      </c>
    </row>
    <row r="1071" spans="1:3" x14ac:dyDescent="0.35">
      <c r="A1071" s="4">
        <v>478.66344040000001</v>
      </c>
      <c r="B1071" s="4">
        <v>0.19832290599999999</v>
      </c>
      <c r="C1071" s="4">
        <v>0.29532114599999998</v>
      </c>
    </row>
    <row r="1072" spans="1:3" x14ac:dyDescent="0.35">
      <c r="A1072" s="4">
        <v>478.92339029999999</v>
      </c>
      <c r="B1072" s="4">
        <v>0.19855028599999999</v>
      </c>
      <c r="C1072" s="4">
        <v>0.29624900300000001</v>
      </c>
    </row>
    <row r="1073" spans="1:3" x14ac:dyDescent="0.35">
      <c r="A1073" s="4">
        <v>479.18333080000002</v>
      </c>
      <c r="B1073" s="4">
        <v>0.199600061</v>
      </c>
      <c r="C1073" s="4">
        <v>0.29727095799999997</v>
      </c>
    </row>
    <row r="1074" spans="1:3" x14ac:dyDescent="0.35">
      <c r="A1074" s="4">
        <v>479.44326189999998</v>
      </c>
      <c r="B1074" s="4">
        <v>0.19977863500000001</v>
      </c>
      <c r="C1074" s="4">
        <v>0.29755400999999998</v>
      </c>
    </row>
    <row r="1075" spans="1:3" x14ac:dyDescent="0.35">
      <c r="A1075" s="4">
        <v>479.70318359999999</v>
      </c>
      <c r="B1075" s="4">
        <v>0.19932392299999999</v>
      </c>
      <c r="C1075" s="4">
        <v>0.298200101</v>
      </c>
    </row>
    <row r="1076" spans="1:3" x14ac:dyDescent="0.35">
      <c r="A1076" s="4">
        <v>479.96309589999998</v>
      </c>
      <c r="B1076" s="4">
        <v>0.20098923699999999</v>
      </c>
      <c r="C1076" s="4">
        <v>0.29902531199999999</v>
      </c>
    </row>
    <row r="1077" spans="1:3" x14ac:dyDescent="0.35">
      <c r="A1077" s="4">
        <v>480.22299880000003</v>
      </c>
      <c r="B1077" s="4">
        <v>0.201598205</v>
      </c>
      <c r="C1077" s="4">
        <v>0.29899818700000003</v>
      </c>
    </row>
    <row r="1078" spans="1:3" x14ac:dyDescent="0.35">
      <c r="A1078" s="4">
        <v>480.4828923</v>
      </c>
      <c r="B1078" s="4">
        <v>0.20065727799999999</v>
      </c>
      <c r="C1078" s="4">
        <v>0.299805932</v>
      </c>
    </row>
    <row r="1079" spans="1:3" x14ac:dyDescent="0.35">
      <c r="A1079" s="4">
        <v>480.7427763</v>
      </c>
      <c r="B1079" s="4">
        <v>0.20167226099999999</v>
      </c>
      <c r="C1079" s="4">
        <v>0.30092013499999998</v>
      </c>
    </row>
    <row r="1080" spans="1:3" x14ac:dyDescent="0.35">
      <c r="A1080" s="4">
        <v>481.00265100000001</v>
      </c>
      <c r="B1080" s="4">
        <v>0.202878683</v>
      </c>
      <c r="C1080" s="4">
        <v>0.30133670299999998</v>
      </c>
    </row>
    <row r="1081" spans="1:3" x14ac:dyDescent="0.35">
      <c r="A1081" s="4">
        <v>481.26251630000002</v>
      </c>
      <c r="B1081" s="4">
        <v>0.20268689100000001</v>
      </c>
      <c r="C1081" s="4">
        <v>0.301215609</v>
      </c>
    </row>
    <row r="1082" spans="1:3" x14ac:dyDescent="0.35">
      <c r="A1082" s="4">
        <v>481.52237209999998</v>
      </c>
      <c r="B1082" s="4">
        <v>0.20445205499999999</v>
      </c>
      <c r="C1082" s="4">
        <v>0.30252677900000002</v>
      </c>
    </row>
    <row r="1083" spans="1:3" x14ac:dyDescent="0.35">
      <c r="A1083" s="4">
        <v>481.78221860000002</v>
      </c>
      <c r="B1083" s="4">
        <v>0.20445229200000001</v>
      </c>
      <c r="C1083" s="4">
        <v>0.30229334200000002</v>
      </c>
    </row>
    <row r="1084" spans="1:3" x14ac:dyDescent="0.35">
      <c r="A1084" s="4">
        <v>482.04205569999999</v>
      </c>
      <c r="B1084" s="4">
        <v>0.20436648700000001</v>
      </c>
      <c r="C1084" s="4">
        <v>0.30301814700000002</v>
      </c>
    </row>
    <row r="1085" spans="1:3" x14ac:dyDescent="0.35">
      <c r="A1085" s="4">
        <v>482.30188329999999</v>
      </c>
      <c r="B1085" s="4">
        <v>0.20509999200000001</v>
      </c>
      <c r="C1085" s="4">
        <v>0.30362086300000002</v>
      </c>
    </row>
    <row r="1086" spans="1:3" x14ac:dyDescent="0.35">
      <c r="A1086" s="4">
        <v>482.56170159999999</v>
      </c>
      <c r="B1086" s="4">
        <v>0.205211176</v>
      </c>
      <c r="C1086" s="4">
        <v>0.30429201099999997</v>
      </c>
    </row>
    <row r="1087" spans="1:3" x14ac:dyDescent="0.35">
      <c r="A1087" s="4">
        <v>482.82151040000002</v>
      </c>
      <c r="B1087" s="4">
        <v>0.20723952500000001</v>
      </c>
      <c r="C1087" s="4">
        <v>0.30519510799999999</v>
      </c>
    </row>
    <row r="1088" spans="1:3" x14ac:dyDescent="0.35">
      <c r="A1088" s="4">
        <v>483.08130990000001</v>
      </c>
      <c r="B1088" s="4">
        <v>0.20701358</v>
      </c>
      <c r="C1088" s="4">
        <v>0.30504039900000002</v>
      </c>
    </row>
    <row r="1089" spans="1:3" x14ac:dyDescent="0.35">
      <c r="A1089" s="4">
        <v>483.34109990000002</v>
      </c>
      <c r="B1089" s="4">
        <v>0.208045326</v>
      </c>
      <c r="C1089" s="4">
        <v>0.30559697600000002</v>
      </c>
    </row>
    <row r="1090" spans="1:3" x14ac:dyDescent="0.35">
      <c r="A1090" s="4">
        <v>483.60088059999998</v>
      </c>
      <c r="B1090" s="4">
        <v>0.20760086899999999</v>
      </c>
      <c r="C1090" s="4">
        <v>0.30681850900000002</v>
      </c>
    </row>
    <row r="1091" spans="1:3" x14ac:dyDescent="0.35">
      <c r="A1091" s="4">
        <v>483.86065180000003</v>
      </c>
      <c r="B1091" s="4">
        <v>0.20810116400000001</v>
      </c>
      <c r="C1091" s="4">
        <v>0.30698856099999999</v>
      </c>
    </row>
    <row r="1092" spans="1:3" x14ac:dyDescent="0.35">
      <c r="A1092" s="4">
        <v>484.12041360000001</v>
      </c>
      <c r="B1092" s="4">
        <v>0.20850397600000001</v>
      </c>
      <c r="C1092" s="4">
        <v>0.30819178200000003</v>
      </c>
    </row>
    <row r="1093" spans="1:3" x14ac:dyDescent="0.35">
      <c r="A1093" s="4">
        <v>484.3801661</v>
      </c>
      <c r="B1093" s="4">
        <v>0.20869975299999999</v>
      </c>
      <c r="C1093" s="4">
        <v>0.308578085</v>
      </c>
    </row>
    <row r="1094" spans="1:3" x14ac:dyDescent="0.35">
      <c r="A1094" s="4">
        <v>484.63990910000001</v>
      </c>
      <c r="B1094" s="4">
        <v>0.20886571500000001</v>
      </c>
      <c r="C1094" s="4">
        <v>0.308994936</v>
      </c>
    </row>
    <row r="1095" spans="1:3" x14ac:dyDescent="0.35">
      <c r="A1095" s="4">
        <v>484.89964279999998</v>
      </c>
      <c r="B1095" s="4">
        <v>0.20992169499999999</v>
      </c>
      <c r="C1095" s="4">
        <v>0.30925060700000001</v>
      </c>
    </row>
    <row r="1096" spans="1:3" x14ac:dyDescent="0.35">
      <c r="A1096" s="4">
        <v>485.15936699999997</v>
      </c>
      <c r="B1096" s="4">
        <v>0.20957680400000001</v>
      </c>
      <c r="C1096" s="4">
        <v>0.310057156</v>
      </c>
    </row>
    <row r="1097" spans="1:3" x14ac:dyDescent="0.35">
      <c r="A1097" s="4">
        <v>485.41908180000001</v>
      </c>
      <c r="B1097" s="4">
        <v>0.209417558</v>
      </c>
      <c r="C1097" s="4">
        <v>0.31049092299999997</v>
      </c>
    </row>
    <row r="1098" spans="1:3" x14ac:dyDescent="0.35">
      <c r="A1098" s="4">
        <v>485.67878730000001</v>
      </c>
      <c r="B1098" s="4">
        <v>0.21050486099999999</v>
      </c>
      <c r="C1098" s="4">
        <v>0.31071621300000002</v>
      </c>
    </row>
    <row r="1099" spans="1:3" x14ac:dyDescent="0.35">
      <c r="A1099" s="4">
        <v>485.93848329999997</v>
      </c>
      <c r="B1099" s="4">
        <v>0.20963805199999999</v>
      </c>
      <c r="C1099" s="4">
        <v>0.31129193199999999</v>
      </c>
    </row>
    <row r="1100" spans="1:3" x14ac:dyDescent="0.35">
      <c r="A1100" s="4">
        <v>486.19817</v>
      </c>
      <c r="B1100" s="4">
        <v>0.20990352500000001</v>
      </c>
      <c r="C1100" s="4">
        <v>0.31265733800000001</v>
      </c>
    </row>
    <row r="1101" spans="1:3" x14ac:dyDescent="0.35">
      <c r="A1101" s="4">
        <v>486.4578472</v>
      </c>
      <c r="B1101" s="4">
        <v>0.21031206699999999</v>
      </c>
      <c r="C1101" s="4">
        <v>0.31277147</v>
      </c>
    </row>
    <row r="1102" spans="1:3" x14ac:dyDescent="0.35">
      <c r="A1102" s="4">
        <v>486.71751510000001</v>
      </c>
      <c r="B1102" s="4">
        <v>0.21173887999999999</v>
      </c>
      <c r="C1102" s="4">
        <v>0.31417992500000003</v>
      </c>
    </row>
    <row r="1103" spans="1:3" x14ac:dyDescent="0.35">
      <c r="A1103" s="4">
        <v>486.97717349999999</v>
      </c>
      <c r="B1103" s="4">
        <v>0.211325769</v>
      </c>
      <c r="C1103" s="4">
        <v>0.31516438400000002</v>
      </c>
    </row>
    <row r="1104" spans="1:3" x14ac:dyDescent="0.35">
      <c r="A1104" s="4">
        <v>487.23682259999998</v>
      </c>
      <c r="B1104" s="4">
        <v>0.21189319600000001</v>
      </c>
      <c r="C1104" s="4">
        <v>0.31556736600000002</v>
      </c>
    </row>
    <row r="1105" spans="1:3" x14ac:dyDescent="0.35">
      <c r="A1105" s="4">
        <v>487.4964622</v>
      </c>
      <c r="B1105" s="4">
        <v>0.211243179</v>
      </c>
      <c r="C1105" s="4">
        <v>0.31582319599999997</v>
      </c>
    </row>
    <row r="1106" spans="1:3" x14ac:dyDescent="0.35">
      <c r="A1106" s="4">
        <v>487.75609250000002</v>
      </c>
      <c r="B1106" s="4">
        <v>0.21147143199999999</v>
      </c>
      <c r="C1106" s="4">
        <v>0.31635934500000001</v>
      </c>
    </row>
    <row r="1107" spans="1:3" x14ac:dyDescent="0.35">
      <c r="A1107" s="4">
        <v>488.01571330000002</v>
      </c>
      <c r="B1107" s="4">
        <v>0.212547029</v>
      </c>
      <c r="C1107" s="4">
        <v>0.31762560099999998</v>
      </c>
    </row>
    <row r="1108" spans="1:3" x14ac:dyDescent="0.35">
      <c r="A1108" s="4">
        <v>488.27532480000002</v>
      </c>
      <c r="B1108" s="4">
        <v>0.21194781200000001</v>
      </c>
      <c r="C1108" s="4">
        <v>0.318924174</v>
      </c>
    </row>
    <row r="1109" spans="1:3" x14ac:dyDescent="0.35">
      <c r="A1109" s="4">
        <v>488.53492679999999</v>
      </c>
      <c r="B1109" s="4">
        <v>0.21341014899999999</v>
      </c>
      <c r="C1109" s="4">
        <v>0.31827614799999998</v>
      </c>
    </row>
    <row r="1110" spans="1:3" x14ac:dyDescent="0.35">
      <c r="A1110" s="4">
        <v>488.79451949999998</v>
      </c>
      <c r="B1110" s="4">
        <v>0.21310873799999999</v>
      </c>
      <c r="C1110" s="4">
        <v>0.31879083000000003</v>
      </c>
    </row>
    <row r="1111" spans="1:3" x14ac:dyDescent="0.35">
      <c r="A1111" s="4">
        <v>489.05410269999999</v>
      </c>
      <c r="B1111" s="4">
        <v>0.21313075400000001</v>
      </c>
      <c r="C1111" s="4">
        <v>0.319869344</v>
      </c>
    </row>
    <row r="1112" spans="1:3" x14ac:dyDescent="0.35">
      <c r="A1112" s="4">
        <v>489.31367660000001</v>
      </c>
      <c r="B1112" s="4">
        <v>0.212864477</v>
      </c>
      <c r="C1112" s="4">
        <v>0.32004116300000002</v>
      </c>
    </row>
    <row r="1113" spans="1:3" x14ac:dyDescent="0.35">
      <c r="A1113" s="4">
        <v>489.57324110000002</v>
      </c>
      <c r="B1113" s="4">
        <v>0.21334504400000001</v>
      </c>
      <c r="C1113" s="4">
        <v>0.32030019199999998</v>
      </c>
    </row>
    <row r="1114" spans="1:3" x14ac:dyDescent="0.35">
      <c r="A1114" s="4">
        <v>489.83279620000002</v>
      </c>
      <c r="B1114" s="4">
        <v>0.213536002</v>
      </c>
      <c r="C1114" s="4">
        <v>0.32262713700000001</v>
      </c>
    </row>
    <row r="1115" spans="1:3" x14ac:dyDescent="0.35">
      <c r="A1115" s="4">
        <v>490.09234179999999</v>
      </c>
      <c r="B1115" s="4">
        <v>0.21324090500000001</v>
      </c>
      <c r="C1115" s="4">
        <v>0.32161110599999998</v>
      </c>
    </row>
    <row r="1116" spans="1:3" x14ac:dyDescent="0.35">
      <c r="A1116" s="4">
        <v>490.35187810000002</v>
      </c>
      <c r="B1116" s="4">
        <v>0.212325974</v>
      </c>
      <c r="C1116" s="4">
        <v>0.32286340400000002</v>
      </c>
    </row>
    <row r="1117" spans="1:3" x14ac:dyDescent="0.35">
      <c r="A1117" s="4">
        <v>490.61140499999999</v>
      </c>
      <c r="B1117" s="4">
        <v>0.212884672</v>
      </c>
      <c r="C1117" s="4">
        <v>0.32361052600000001</v>
      </c>
    </row>
    <row r="1118" spans="1:3" x14ac:dyDescent="0.35">
      <c r="A1118" s="4">
        <v>490.87092250000001</v>
      </c>
      <c r="B1118" s="4">
        <v>0.212647802</v>
      </c>
      <c r="C1118" s="4">
        <v>0.32391621300000001</v>
      </c>
    </row>
    <row r="1119" spans="1:3" x14ac:dyDescent="0.35">
      <c r="A1119" s="4">
        <v>491.13043060000001</v>
      </c>
      <c r="B1119" s="4">
        <v>0.21266817099999999</v>
      </c>
      <c r="C1119" s="4">
        <v>0.32477531199999998</v>
      </c>
    </row>
    <row r="1120" spans="1:3" x14ac:dyDescent="0.35">
      <c r="A1120" s="4">
        <v>491.38992930000001</v>
      </c>
      <c r="B1120" s="4">
        <v>0.21241523700000001</v>
      </c>
      <c r="C1120" s="4">
        <v>0.325843832</v>
      </c>
    </row>
    <row r="1121" spans="1:3" x14ac:dyDescent="0.35">
      <c r="A1121" s="4">
        <v>491.64941859999999</v>
      </c>
      <c r="B1121" s="4">
        <v>0.21235432000000001</v>
      </c>
      <c r="C1121" s="4">
        <v>0.32678842299999999</v>
      </c>
    </row>
    <row r="1122" spans="1:3" x14ac:dyDescent="0.35">
      <c r="A1122" s="4">
        <v>491.90889850000002</v>
      </c>
      <c r="B1122" s="4">
        <v>0.21223120700000001</v>
      </c>
      <c r="C1122" s="4">
        <v>0.32693105500000003</v>
      </c>
    </row>
    <row r="1123" spans="1:3" x14ac:dyDescent="0.35">
      <c r="A1123" s="4">
        <v>492.16836899999998</v>
      </c>
      <c r="B1123" s="4">
        <v>0.21304018699999999</v>
      </c>
      <c r="C1123" s="4">
        <v>0.32697283100000002</v>
      </c>
    </row>
    <row r="1124" spans="1:3" x14ac:dyDescent="0.35">
      <c r="A1124" s="4">
        <v>492.42783020000002</v>
      </c>
      <c r="B1124" s="4">
        <v>0.21310821699999999</v>
      </c>
      <c r="C1124" s="4">
        <v>0.32854354000000002</v>
      </c>
    </row>
    <row r="1125" spans="1:3" x14ac:dyDescent="0.35">
      <c r="A1125" s="4">
        <v>492.68728190000002</v>
      </c>
      <c r="B1125" s="4">
        <v>0.21287271599999999</v>
      </c>
      <c r="C1125" s="4">
        <v>0.328927833</v>
      </c>
    </row>
    <row r="1126" spans="1:3" x14ac:dyDescent="0.35">
      <c r="A1126" s="4">
        <v>492.94672420000001</v>
      </c>
      <c r="B1126" s="4">
        <v>0.212751738</v>
      </c>
      <c r="C1126" s="4">
        <v>0.32922878</v>
      </c>
    </row>
    <row r="1127" spans="1:3" x14ac:dyDescent="0.35">
      <c r="A1127" s="4">
        <v>493.20615720000001</v>
      </c>
      <c r="B1127" s="4">
        <v>0.21211987199999999</v>
      </c>
      <c r="C1127" s="4">
        <v>0.32943956099999999</v>
      </c>
    </row>
    <row r="1128" spans="1:3" x14ac:dyDescent="0.35">
      <c r="A1128" s="4">
        <v>493.46558069999998</v>
      </c>
      <c r="B1128" s="4">
        <v>0.21236514000000001</v>
      </c>
      <c r="C1128" s="4">
        <v>0.331396625</v>
      </c>
    </row>
    <row r="1129" spans="1:3" x14ac:dyDescent="0.35">
      <c r="A1129" s="4">
        <v>493.72499490000001</v>
      </c>
      <c r="B1129" s="4">
        <v>0.21237353</v>
      </c>
      <c r="C1129" s="4">
        <v>0.33196656299999999</v>
      </c>
    </row>
    <row r="1130" spans="1:3" x14ac:dyDescent="0.35">
      <c r="A1130" s="4">
        <v>493.98439960000002</v>
      </c>
      <c r="B1130" s="4">
        <v>0.212288325</v>
      </c>
      <c r="C1130" s="4">
        <v>0.33218078499999998</v>
      </c>
    </row>
    <row r="1131" spans="1:3" x14ac:dyDescent="0.35">
      <c r="A1131" s="4">
        <v>494.24379499999998</v>
      </c>
      <c r="B1131" s="4">
        <v>0.21221662399999999</v>
      </c>
      <c r="C1131" s="4">
        <v>0.33292171199999998</v>
      </c>
    </row>
    <row r="1132" spans="1:3" x14ac:dyDescent="0.35">
      <c r="A1132" s="4">
        <v>494.50318099999998</v>
      </c>
      <c r="B1132" s="4">
        <v>0.21147105899999999</v>
      </c>
      <c r="C1132" s="4">
        <v>0.33318045299999999</v>
      </c>
    </row>
    <row r="1133" spans="1:3" x14ac:dyDescent="0.35">
      <c r="A1133" s="4">
        <v>494.76255759999998</v>
      </c>
      <c r="B1133" s="4">
        <v>0.211458642</v>
      </c>
      <c r="C1133" s="4">
        <v>0.33444908400000001</v>
      </c>
    </row>
    <row r="1134" spans="1:3" x14ac:dyDescent="0.35">
      <c r="A1134" s="4">
        <v>495.02192480000002</v>
      </c>
      <c r="B1134" s="4">
        <v>0.21199109299999999</v>
      </c>
      <c r="C1134" s="4">
        <v>0.33512341099999998</v>
      </c>
    </row>
    <row r="1135" spans="1:3" x14ac:dyDescent="0.35">
      <c r="A1135" s="4">
        <v>495.2812826</v>
      </c>
      <c r="B1135" s="4">
        <v>0.210931905</v>
      </c>
      <c r="C1135" s="4">
        <v>0.33581213700000001</v>
      </c>
    </row>
    <row r="1136" spans="1:3" x14ac:dyDescent="0.35">
      <c r="A1136" s="4">
        <v>495.54063100000002</v>
      </c>
      <c r="B1136" s="4">
        <v>0.20969710599999999</v>
      </c>
      <c r="C1136" s="4">
        <v>0.33616158499999998</v>
      </c>
    </row>
    <row r="1137" spans="1:3" x14ac:dyDescent="0.35">
      <c r="A1137" s="4">
        <v>495.79996999999997</v>
      </c>
      <c r="B1137" s="4">
        <v>0.21030753499999999</v>
      </c>
      <c r="C1137" s="4">
        <v>0.33677288900000002</v>
      </c>
    </row>
    <row r="1138" spans="1:3" x14ac:dyDescent="0.35">
      <c r="A1138" s="4">
        <v>496.05929959999997</v>
      </c>
      <c r="B1138" s="4">
        <v>0.21011107900000001</v>
      </c>
      <c r="C1138" s="4">
        <v>0.33767847000000001</v>
      </c>
    </row>
    <row r="1139" spans="1:3" x14ac:dyDescent="0.35">
      <c r="A1139" s="4">
        <v>496.31861980000002</v>
      </c>
      <c r="B1139" s="4">
        <v>0.209740914</v>
      </c>
      <c r="C1139" s="4">
        <v>0.33912334100000002</v>
      </c>
    </row>
    <row r="1140" spans="1:3" x14ac:dyDescent="0.35">
      <c r="A1140" s="4">
        <v>496.57793070000002</v>
      </c>
      <c r="B1140" s="4">
        <v>0.209111664</v>
      </c>
      <c r="C1140" s="4">
        <v>0.33963296500000001</v>
      </c>
    </row>
    <row r="1141" spans="1:3" x14ac:dyDescent="0.35">
      <c r="A1141" s="4">
        <v>496.83723209999999</v>
      </c>
      <c r="B1141" s="4">
        <v>0.208897733</v>
      </c>
      <c r="C1141" s="4">
        <v>0.34067424499999999</v>
      </c>
    </row>
    <row r="1142" spans="1:3" x14ac:dyDescent="0.35">
      <c r="A1142" s="4">
        <v>497.09652419999998</v>
      </c>
      <c r="B1142" s="4">
        <v>0.208970933</v>
      </c>
      <c r="C1142" s="4">
        <v>0.34143237700000001</v>
      </c>
    </row>
    <row r="1143" spans="1:3" x14ac:dyDescent="0.35">
      <c r="A1143" s="4">
        <v>497.3558069</v>
      </c>
      <c r="B1143" s="4">
        <v>0.20825754399999999</v>
      </c>
      <c r="C1143" s="4">
        <v>0.34176640000000003</v>
      </c>
    </row>
    <row r="1144" spans="1:3" x14ac:dyDescent="0.35">
      <c r="A1144" s="4">
        <v>497.61508020000002</v>
      </c>
      <c r="B1144" s="4">
        <v>0.20821680200000001</v>
      </c>
      <c r="C1144" s="4">
        <v>0.34149296099999998</v>
      </c>
    </row>
    <row r="1145" spans="1:3" x14ac:dyDescent="0.35">
      <c r="A1145" s="4">
        <v>497.87434409999997</v>
      </c>
      <c r="B1145" s="4">
        <v>0.20824609299999999</v>
      </c>
      <c r="C1145" s="4">
        <v>0.34274348799999999</v>
      </c>
    </row>
    <row r="1146" spans="1:3" x14ac:dyDescent="0.35">
      <c r="A1146" s="4">
        <v>498.13359860000003</v>
      </c>
      <c r="B1146" s="4">
        <v>0.20778459699999999</v>
      </c>
      <c r="C1146" s="4">
        <v>0.34407331499999999</v>
      </c>
    </row>
    <row r="1147" spans="1:3" x14ac:dyDescent="0.35">
      <c r="A1147" s="4">
        <v>498.39284370000001</v>
      </c>
      <c r="B1147" s="4">
        <v>0.20767417899999999</v>
      </c>
      <c r="C1147" s="4">
        <v>0.34346344200000001</v>
      </c>
    </row>
    <row r="1148" spans="1:3" x14ac:dyDescent="0.35">
      <c r="A1148" s="4">
        <v>498.65207939999999</v>
      </c>
      <c r="B1148" s="4">
        <v>0.20644654200000001</v>
      </c>
      <c r="C1148" s="4">
        <v>0.34490624199999997</v>
      </c>
    </row>
    <row r="1149" spans="1:3" x14ac:dyDescent="0.35">
      <c r="A1149" s="4">
        <v>498.91130579999998</v>
      </c>
      <c r="B1149" s="4">
        <v>0.20619980399999999</v>
      </c>
      <c r="C1149" s="4">
        <v>0.345915272</v>
      </c>
    </row>
    <row r="1150" spans="1:3" x14ac:dyDescent="0.35">
      <c r="A1150" s="4">
        <v>499.17052269999999</v>
      </c>
      <c r="B1150" s="4">
        <v>0.20566320699999999</v>
      </c>
      <c r="C1150" s="4">
        <v>0.34666528299999999</v>
      </c>
    </row>
    <row r="1151" spans="1:3" x14ac:dyDescent="0.35">
      <c r="A1151" s="4">
        <v>499.42973030000002</v>
      </c>
      <c r="B1151" s="4">
        <v>0.20498919500000001</v>
      </c>
      <c r="C1151" s="4">
        <v>0.34721983299999998</v>
      </c>
    </row>
    <row r="1152" spans="1:3" x14ac:dyDescent="0.35">
      <c r="A1152" s="4">
        <v>499.68892840000001</v>
      </c>
      <c r="B1152" s="4">
        <v>0.20484745200000001</v>
      </c>
      <c r="C1152" s="4">
        <v>0.34820036999999998</v>
      </c>
    </row>
    <row r="1153" spans="1:3" x14ac:dyDescent="0.35">
      <c r="A1153" s="4">
        <v>499.94811720000001</v>
      </c>
      <c r="B1153" s="4">
        <v>0.203422347</v>
      </c>
      <c r="C1153" s="4">
        <v>0.34847414900000001</v>
      </c>
    </row>
    <row r="1154" spans="1:3" x14ac:dyDescent="0.35">
      <c r="A1154" s="4">
        <v>500.20729660000001</v>
      </c>
      <c r="B1154" s="4">
        <v>0.20370996899999999</v>
      </c>
      <c r="C1154" s="4">
        <v>0.34947546800000001</v>
      </c>
    </row>
    <row r="1155" spans="1:3" x14ac:dyDescent="0.35">
      <c r="A1155" s="4">
        <v>500.46646659999999</v>
      </c>
      <c r="B1155" s="4">
        <v>0.203899843</v>
      </c>
      <c r="C1155" s="4">
        <v>0.35083292100000002</v>
      </c>
    </row>
    <row r="1156" spans="1:3" x14ac:dyDescent="0.35">
      <c r="A1156" s="4">
        <v>500.72562729999999</v>
      </c>
      <c r="B1156" s="4">
        <v>0.20328136499999999</v>
      </c>
      <c r="C1156" s="4">
        <v>0.351148026</v>
      </c>
    </row>
    <row r="1157" spans="1:3" x14ac:dyDescent="0.35">
      <c r="A1157" s="4">
        <v>500.9847785</v>
      </c>
      <c r="B1157" s="4">
        <v>0.20252706600000001</v>
      </c>
      <c r="C1157" s="4">
        <v>0.35237708099999998</v>
      </c>
    </row>
    <row r="1158" spans="1:3" x14ac:dyDescent="0.35">
      <c r="A1158" s="4">
        <v>501.24392030000001</v>
      </c>
      <c r="B1158" s="4">
        <v>0.20122678399999999</v>
      </c>
      <c r="C1158" s="4">
        <v>0.35306184899999998</v>
      </c>
    </row>
    <row r="1159" spans="1:3" x14ac:dyDescent="0.35">
      <c r="A1159" s="4">
        <v>501.50305279999998</v>
      </c>
      <c r="B1159" s="4">
        <v>0.201206832</v>
      </c>
      <c r="C1159" s="4">
        <v>0.35434225000000003</v>
      </c>
    </row>
    <row r="1160" spans="1:3" x14ac:dyDescent="0.35">
      <c r="A1160" s="4">
        <v>501.76217589999999</v>
      </c>
      <c r="B1160" s="4">
        <v>0.20098686900000001</v>
      </c>
      <c r="C1160" s="4">
        <v>0.35474742599999998</v>
      </c>
    </row>
    <row r="1161" spans="1:3" x14ac:dyDescent="0.35">
      <c r="A1161" s="4">
        <v>502.02128959999999</v>
      </c>
      <c r="B1161" s="4">
        <v>0.19996777299999999</v>
      </c>
      <c r="C1161" s="4">
        <v>0.35442447199999999</v>
      </c>
    </row>
    <row r="1162" spans="1:3" x14ac:dyDescent="0.35">
      <c r="A1162" s="4">
        <v>502.28039389999998</v>
      </c>
      <c r="B1162" s="4">
        <v>0.200198974</v>
      </c>
      <c r="C1162" s="4">
        <v>0.35674364400000003</v>
      </c>
    </row>
    <row r="1163" spans="1:3" x14ac:dyDescent="0.35">
      <c r="A1163" s="4">
        <v>502.53948880000002</v>
      </c>
      <c r="B1163" s="4">
        <v>0.19941088800000001</v>
      </c>
      <c r="C1163" s="4">
        <v>0.35817716799999999</v>
      </c>
    </row>
    <row r="1164" spans="1:3" x14ac:dyDescent="0.35">
      <c r="A1164" s="4">
        <v>502.79857429999998</v>
      </c>
      <c r="B1164" s="4">
        <v>0.19843847100000001</v>
      </c>
      <c r="C1164" s="4">
        <v>0.35848256299999998</v>
      </c>
    </row>
    <row r="1165" spans="1:3" x14ac:dyDescent="0.35">
      <c r="A1165" s="4">
        <v>503.05765050000002</v>
      </c>
      <c r="B1165" s="4">
        <v>0.19881122000000001</v>
      </c>
      <c r="C1165" s="4">
        <v>0.35877529400000002</v>
      </c>
    </row>
    <row r="1166" spans="1:3" x14ac:dyDescent="0.35">
      <c r="A1166" s="4">
        <v>503.31671720000003</v>
      </c>
      <c r="B1166" s="4">
        <v>0.19790294999999999</v>
      </c>
      <c r="C1166" s="4">
        <v>0.36037570400000002</v>
      </c>
    </row>
    <row r="1167" spans="1:3" x14ac:dyDescent="0.35">
      <c r="A1167" s="4">
        <v>503.57577459999999</v>
      </c>
      <c r="B1167" s="4">
        <v>0.19674789300000001</v>
      </c>
      <c r="C1167" s="4">
        <v>0.36027648800000001</v>
      </c>
    </row>
    <row r="1168" spans="1:3" x14ac:dyDescent="0.35">
      <c r="A1168" s="4">
        <v>503.8348226</v>
      </c>
      <c r="B1168" s="4">
        <v>0.19586790600000001</v>
      </c>
      <c r="C1168" s="4">
        <v>0.36180869900000001</v>
      </c>
    </row>
    <row r="1169" spans="1:3" x14ac:dyDescent="0.35">
      <c r="A1169" s="4">
        <v>504.09386119999999</v>
      </c>
      <c r="B1169" s="4">
        <v>0.19574065800000001</v>
      </c>
      <c r="C1169" s="4">
        <v>0.36214147000000002</v>
      </c>
    </row>
    <row r="1170" spans="1:3" x14ac:dyDescent="0.35">
      <c r="A1170" s="4">
        <v>504.35289039999998</v>
      </c>
      <c r="B1170" s="4">
        <v>0.195183569</v>
      </c>
      <c r="C1170" s="4">
        <v>0.363932329</v>
      </c>
    </row>
    <row r="1171" spans="1:3" x14ac:dyDescent="0.35">
      <c r="A1171" s="4">
        <v>504.61191029999998</v>
      </c>
      <c r="B1171" s="4">
        <v>0.19441251500000001</v>
      </c>
      <c r="C1171" s="4">
        <v>0.36427849699999998</v>
      </c>
    </row>
    <row r="1172" spans="1:3" x14ac:dyDescent="0.35">
      <c r="A1172" s="4">
        <v>504.8709207</v>
      </c>
      <c r="B1172" s="4">
        <v>0.193869122</v>
      </c>
      <c r="C1172" s="4">
        <v>0.36541355800000003</v>
      </c>
    </row>
    <row r="1173" spans="1:3" x14ac:dyDescent="0.35">
      <c r="A1173" s="4">
        <v>505.12992179999998</v>
      </c>
      <c r="B1173" s="4">
        <v>0.19294592899999999</v>
      </c>
      <c r="C1173" s="4">
        <v>0.36532489800000001</v>
      </c>
    </row>
    <row r="1174" spans="1:3" x14ac:dyDescent="0.35">
      <c r="A1174" s="4">
        <v>505.3889135</v>
      </c>
      <c r="B1174" s="4">
        <v>0.19190347599999999</v>
      </c>
      <c r="C1174" s="4">
        <v>0.36628680699999999</v>
      </c>
    </row>
    <row r="1175" spans="1:3" x14ac:dyDescent="0.35">
      <c r="A1175" s="4">
        <v>505.64789580000001</v>
      </c>
      <c r="B1175" s="4">
        <v>0.19120147700000001</v>
      </c>
      <c r="C1175" s="4">
        <v>0.367610567</v>
      </c>
    </row>
    <row r="1176" spans="1:3" x14ac:dyDescent="0.35">
      <c r="A1176" s="4">
        <v>505.90686870000002</v>
      </c>
      <c r="B1176" s="4">
        <v>0.19081649000000001</v>
      </c>
      <c r="C1176" s="4">
        <v>0.368162985</v>
      </c>
    </row>
    <row r="1177" spans="1:3" x14ac:dyDescent="0.35">
      <c r="A1177" s="4">
        <v>506.16583229999998</v>
      </c>
      <c r="B1177" s="4">
        <v>0.18984403799999999</v>
      </c>
      <c r="C1177" s="4">
        <v>0.36934557699999998</v>
      </c>
    </row>
    <row r="1178" spans="1:3" x14ac:dyDescent="0.35">
      <c r="A1178" s="4">
        <v>506.42478640000002</v>
      </c>
      <c r="B1178" s="4">
        <v>0.18973303899999999</v>
      </c>
      <c r="C1178" s="4">
        <v>0.36993115999999998</v>
      </c>
    </row>
    <row r="1179" spans="1:3" x14ac:dyDescent="0.35">
      <c r="A1179" s="4">
        <v>506.68373120000001</v>
      </c>
      <c r="B1179" s="4">
        <v>0.189468998</v>
      </c>
      <c r="C1179" s="4">
        <v>0.37054714</v>
      </c>
    </row>
    <row r="1180" spans="1:3" x14ac:dyDescent="0.35">
      <c r="A1180" s="4">
        <v>506.9426666</v>
      </c>
      <c r="B1180" s="4">
        <v>0.18836081299999999</v>
      </c>
      <c r="C1180" s="4">
        <v>0.372586274</v>
      </c>
    </row>
    <row r="1181" spans="1:3" x14ac:dyDescent="0.35">
      <c r="A1181" s="4">
        <v>507.20159260000003</v>
      </c>
      <c r="B1181" s="4">
        <v>0.18766665299999999</v>
      </c>
      <c r="C1181" s="4">
        <v>0.37395220899999998</v>
      </c>
    </row>
    <row r="1182" spans="1:3" x14ac:dyDescent="0.35">
      <c r="A1182" s="4">
        <v>507.46050919999999</v>
      </c>
      <c r="B1182" s="4">
        <v>0.18669729700000001</v>
      </c>
      <c r="C1182" s="4">
        <v>0.37415134300000003</v>
      </c>
    </row>
    <row r="1183" spans="1:3" x14ac:dyDescent="0.35">
      <c r="A1183" s="4">
        <v>507.71941650000002</v>
      </c>
      <c r="B1183" s="4">
        <v>0.18641274099999999</v>
      </c>
      <c r="C1183" s="4">
        <v>0.37434361199999999</v>
      </c>
    </row>
    <row r="1184" spans="1:3" x14ac:dyDescent="0.35">
      <c r="A1184" s="4">
        <v>507.97831439999999</v>
      </c>
      <c r="B1184" s="4">
        <v>0.18549518800000001</v>
      </c>
      <c r="C1184" s="4">
        <v>0.37596992499999998</v>
      </c>
    </row>
    <row r="1185" spans="1:3" x14ac:dyDescent="0.35">
      <c r="A1185" s="4">
        <v>508.23720279999998</v>
      </c>
      <c r="B1185" s="4">
        <v>0.18411232299999999</v>
      </c>
      <c r="C1185" s="4">
        <v>0.37711186400000002</v>
      </c>
    </row>
    <row r="1186" spans="1:3" x14ac:dyDescent="0.35">
      <c r="A1186" s="4">
        <v>508.49608189999998</v>
      </c>
      <c r="B1186" s="4">
        <v>0.183527937</v>
      </c>
      <c r="C1186" s="4">
        <v>0.37836165199999999</v>
      </c>
    </row>
    <row r="1187" spans="1:3" x14ac:dyDescent="0.35">
      <c r="A1187" s="4">
        <v>508.75495169999999</v>
      </c>
      <c r="B1187" s="4">
        <v>0.18386554399999999</v>
      </c>
      <c r="C1187" s="4">
        <v>0.37885977199999998</v>
      </c>
    </row>
    <row r="1188" spans="1:3" x14ac:dyDescent="0.35">
      <c r="A1188" s="4">
        <v>509.01381199999997</v>
      </c>
      <c r="B1188" s="4">
        <v>0.18235464100000001</v>
      </c>
      <c r="C1188" s="4">
        <v>0.37895313800000002</v>
      </c>
    </row>
    <row r="1189" spans="1:3" x14ac:dyDescent="0.35">
      <c r="A1189" s="4">
        <v>509.27266300000002</v>
      </c>
      <c r="B1189" s="4">
        <v>0.180999359</v>
      </c>
      <c r="C1189" s="4">
        <v>0.37941065899999998</v>
      </c>
    </row>
    <row r="1190" spans="1:3" x14ac:dyDescent="0.35">
      <c r="A1190" s="4">
        <v>509.53150460000001</v>
      </c>
      <c r="B1190" s="4">
        <v>0.17940310900000001</v>
      </c>
      <c r="C1190" s="4">
        <v>0.38140797100000001</v>
      </c>
    </row>
    <row r="1191" spans="1:3" x14ac:dyDescent="0.35">
      <c r="A1191" s="4">
        <v>509.79033679999998</v>
      </c>
      <c r="B1191" s="4">
        <v>0.17959683000000001</v>
      </c>
      <c r="C1191" s="4">
        <v>0.38126711099999999</v>
      </c>
    </row>
    <row r="1192" spans="1:3" x14ac:dyDescent="0.35">
      <c r="A1192" s="4">
        <v>510.0491596</v>
      </c>
      <c r="B1192" s="4">
        <v>0.178577079</v>
      </c>
      <c r="C1192" s="4">
        <v>0.38358441599999998</v>
      </c>
    </row>
    <row r="1193" spans="1:3" x14ac:dyDescent="0.35">
      <c r="A1193" s="4">
        <v>510.307973</v>
      </c>
      <c r="B1193" s="4">
        <v>0.178051241</v>
      </c>
      <c r="C1193" s="4">
        <v>0.38331011700000001</v>
      </c>
    </row>
    <row r="1194" spans="1:3" x14ac:dyDescent="0.35">
      <c r="A1194" s="4">
        <v>510.56677710000002</v>
      </c>
      <c r="B1194" s="4">
        <v>0.17725042099999999</v>
      </c>
      <c r="C1194" s="4">
        <v>0.385015159</v>
      </c>
    </row>
    <row r="1195" spans="1:3" x14ac:dyDescent="0.35">
      <c r="A1195" s="4">
        <v>510.82557179999998</v>
      </c>
      <c r="B1195" s="4">
        <v>0.17607287699999999</v>
      </c>
      <c r="C1195" s="4">
        <v>0.385809385</v>
      </c>
    </row>
    <row r="1196" spans="1:3" x14ac:dyDescent="0.35">
      <c r="A1196" s="4">
        <v>511.08435709999998</v>
      </c>
      <c r="B1196" s="4">
        <v>0.17563684700000001</v>
      </c>
      <c r="C1196" s="4">
        <v>0.386945873</v>
      </c>
    </row>
    <row r="1197" spans="1:3" x14ac:dyDescent="0.35">
      <c r="A1197" s="4">
        <v>511.34313300000002</v>
      </c>
      <c r="B1197" s="4">
        <v>0.17529430600000001</v>
      </c>
      <c r="C1197" s="4">
        <v>0.38732935200000002</v>
      </c>
    </row>
    <row r="1198" spans="1:3" x14ac:dyDescent="0.35">
      <c r="A1198" s="4">
        <v>511.60189960000002</v>
      </c>
      <c r="B1198" s="4">
        <v>0.17364496099999999</v>
      </c>
      <c r="C1198" s="4">
        <v>0.38867890100000002</v>
      </c>
    </row>
    <row r="1199" spans="1:3" x14ac:dyDescent="0.35">
      <c r="A1199" s="4">
        <v>511.86065680000002</v>
      </c>
      <c r="B1199" s="4">
        <v>0.17273381600000001</v>
      </c>
      <c r="C1199" s="4">
        <v>0.389343041</v>
      </c>
    </row>
    <row r="1200" spans="1:3" x14ac:dyDescent="0.35">
      <c r="A1200" s="4">
        <v>512.11940449999997</v>
      </c>
      <c r="B1200" s="4">
        <v>0.17178842799999999</v>
      </c>
      <c r="C1200" s="4">
        <v>0.38988158899999997</v>
      </c>
    </row>
    <row r="1201" spans="1:3" x14ac:dyDescent="0.35">
      <c r="A1201" s="4">
        <v>512.37814300000002</v>
      </c>
      <c r="B1201" s="4">
        <v>0.17179018600000001</v>
      </c>
      <c r="C1201" s="4">
        <v>0.39152131000000001</v>
      </c>
    </row>
    <row r="1202" spans="1:3" x14ac:dyDescent="0.35">
      <c r="A1202" s="4">
        <v>512.63687200000004</v>
      </c>
      <c r="B1202" s="4">
        <v>0.17066632100000001</v>
      </c>
      <c r="C1202" s="4">
        <v>0.39223297600000001</v>
      </c>
    </row>
    <row r="1203" spans="1:3" x14ac:dyDescent="0.35">
      <c r="A1203" s="4">
        <v>512.89559169999995</v>
      </c>
      <c r="B1203" s="4">
        <v>0.16999572700000001</v>
      </c>
      <c r="C1203" s="4">
        <v>0.39333241000000002</v>
      </c>
    </row>
    <row r="1204" spans="1:3" x14ac:dyDescent="0.35">
      <c r="A1204" s="4">
        <v>513.15430200000003</v>
      </c>
      <c r="B1204" s="4">
        <v>0.16822990400000001</v>
      </c>
      <c r="C1204" s="4">
        <v>0.39428421200000002</v>
      </c>
    </row>
    <row r="1205" spans="1:3" x14ac:dyDescent="0.35">
      <c r="A1205" s="4">
        <v>513.41300290000004</v>
      </c>
      <c r="B1205" s="4">
        <v>0.16804375499999999</v>
      </c>
      <c r="C1205" s="4">
        <v>0.395242859</v>
      </c>
    </row>
    <row r="1206" spans="1:3" x14ac:dyDescent="0.35">
      <c r="A1206" s="4">
        <v>513.67169439999998</v>
      </c>
      <c r="B1206" s="4">
        <v>0.16692114899999999</v>
      </c>
      <c r="C1206" s="4">
        <v>0.39693161399999999</v>
      </c>
    </row>
    <row r="1207" spans="1:3" x14ac:dyDescent="0.35">
      <c r="A1207" s="4">
        <v>513.93037660000005</v>
      </c>
      <c r="B1207" s="4">
        <v>0.165751182</v>
      </c>
      <c r="C1207" s="4">
        <v>0.39759235100000001</v>
      </c>
    </row>
    <row r="1208" spans="1:3" x14ac:dyDescent="0.35">
      <c r="A1208" s="4">
        <v>514.18904929999997</v>
      </c>
      <c r="B1208" s="4">
        <v>0.16499433699999999</v>
      </c>
      <c r="C1208" s="4">
        <v>0.39780141499999999</v>
      </c>
    </row>
    <row r="1209" spans="1:3" x14ac:dyDescent="0.35">
      <c r="A1209" s="4">
        <v>514.44771270000001</v>
      </c>
      <c r="B1209" s="4">
        <v>0.16407376700000001</v>
      </c>
      <c r="C1209" s="4">
        <v>0.398801923</v>
      </c>
    </row>
    <row r="1210" spans="1:3" x14ac:dyDescent="0.35">
      <c r="A1210" s="4">
        <v>514.70636679999996</v>
      </c>
      <c r="B1210" s="4">
        <v>0.16298241899999999</v>
      </c>
      <c r="C1210" s="4">
        <v>0.39945787999999999</v>
      </c>
    </row>
    <row r="1211" spans="1:3" x14ac:dyDescent="0.35">
      <c r="A1211" s="4">
        <v>514.96501139999998</v>
      </c>
      <c r="B1211" s="4">
        <v>0.16262388799999999</v>
      </c>
      <c r="C1211" s="4">
        <v>0.40101575699999997</v>
      </c>
    </row>
    <row r="1212" spans="1:3" x14ac:dyDescent="0.35">
      <c r="A1212" s="4">
        <v>515.22364670000002</v>
      </c>
      <c r="B1212" s="4">
        <v>0.16139028899999999</v>
      </c>
      <c r="C1212" s="4">
        <v>0.40163374600000001</v>
      </c>
    </row>
    <row r="1213" spans="1:3" x14ac:dyDescent="0.35">
      <c r="A1213" s="4">
        <v>515.48227259999999</v>
      </c>
      <c r="B1213" s="4">
        <v>0.16136419599999999</v>
      </c>
      <c r="C1213" s="4">
        <v>0.40277640999999997</v>
      </c>
    </row>
    <row r="1214" spans="1:3" x14ac:dyDescent="0.35">
      <c r="A1214" s="4">
        <v>515.7408891</v>
      </c>
      <c r="B1214" s="4">
        <v>0.158831164</v>
      </c>
      <c r="C1214" s="4">
        <v>0.40357056899999999</v>
      </c>
    </row>
    <row r="1215" spans="1:3" x14ac:dyDescent="0.35">
      <c r="A1215" s="4">
        <v>515.99949630000003</v>
      </c>
      <c r="B1215" s="4">
        <v>0.15822493700000001</v>
      </c>
      <c r="C1215" s="4">
        <v>0.404898433</v>
      </c>
    </row>
    <row r="1216" spans="1:3" x14ac:dyDescent="0.35">
      <c r="A1216" s="4">
        <v>516.25809409999999</v>
      </c>
      <c r="B1216" s="4">
        <v>0.15766327499999999</v>
      </c>
      <c r="C1216" s="4">
        <v>0.40689310899999998</v>
      </c>
    </row>
    <row r="1217" spans="1:3" x14ac:dyDescent="0.35">
      <c r="A1217" s="4">
        <v>516.5166825</v>
      </c>
      <c r="B1217" s="4">
        <v>0.157547255</v>
      </c>
      <c r="C1217" s="4">
        <v>0.40676319599999999</v>
      </c>
    </row>
    <row r="1218" spans="1:3" x14ac:dyDescent="0.35">
      <c r="A1218" s="4">
        <v>516.77526150000006</v>
      </c>
      <c r="B1218" s="4">
        <v>0.155966089</v>
      </c>
      <c r="C1218" s="4">
        <v>0.40814014300000001</v>
      </c>
    </row>
    <row r="1219" spans="1:3" x14ac:dyDescent="0.35">
      <c r="A1219" s="4">
        <v>517.03383120000001</v>
      </c>
      <c r="B1219" s="4">
        <v>0.15464114300000001</v>
      </c>
      <c r="C1219" s="4">
        <v>0.40843581800000001</v>
      </c>
    </row>
    <row r="1220" spans="1:3" x14ac:dyDescent="0.35">
      <c r="A1220" s="4">
        <v>517.29239150000001</v>
      </c>
      <c r="B1220" s="4">
        <v>0.15450135500000001</v>
      </c>
      <c r="C1220" s="4">
        <v>0.40910957399999998</v>
      </c>
    </row>
    <row r="1221" spans="1:3" x14ac:dyDescent="0.35">
      <c r="A1221" s="4">
        <v>517.55094240000005</v>
      </c>
      <c r="B1221" s="4">
        <v>0.15339466800000001</v>
      </c>
      <c r="C1221" s="4">
        <v>0.409978495</v>
      </c>
    </row>
    <row r="1222" spans="1:3" x14ac:dyDescent="0.35">
      <c r="A1222" s="4">
        <v>517.80948390000003</v>
      </c>
      <c r="B1222" s="4">
        <v>0.15204783599999999</v>
      </c>
      <c r="C1222" s="4">
        <v>0.410358632</v>
      </c>
    </row>
    <row r="1223" spans="1:3" x14ac:dyDescent="0.35">
      <c r="A1223" s="4">
        <v>518.06801610000002</v>
      </c>
      <c r="B1223" s="4">
        <v>0.15123826700000001</v>
      </c>
      <c r="C1223" s="4">
        <v>0.41167806800000001</v>
      </c>
    </row>
    <row r="1224" spans="1:3" x14ac:dyDescent="0.35">
      <c r="A1224" s="4">
        <v>518.32653889999995</v>
      </c>
      <c r="B1224" s="4">
        <v>0.15060491500000001</v>
      </c>
      <c r="C1224" s="4">
        <v>0.412966958</v>
      </c>
    </row>
    <row r="1225" spans="1:3" x14ac:dyDescent="0.35">
      <c r="A1225" s="4">
        <v>518.58505230000003</v>
      </c>
      <c r="B1225" s="4">
        <v>0.14998876</v>
      </c>
      <c r="C1225" s="4">
        <v>0.41401535900000003</v>
      </c>
    </row>
    <row r="1226" spans="1:3" x14ac:dyDescent="0.35">
      <c r="A1226" s="4">
        <v>518.84355630000005</v>
      </c>
      <c r="B1226" s="4">
        <v>0.14889227299999999</v>
      </c>
      <c r="C1226" s="4">
        <v>0.41537259300000001</v>
      </c>
    </row>
    <row r="1227" spans="1:3" x14ac:dyDescent="0.35">
      <c r="A1227" s="4">
        <v>519.10205099999996</v>
      </c>
      <c r="B1227" s="4">
        <v>0.14738801300000001</v>
      </c>
      <c r="C1227" s="4">
        <v>0.41586277599999999</v>
      </c>
    </row>
    <row r="1228" spans="1:3" x14ac:dyDescent="0.35">
      <c r="A1228" s="4">
        <v>519.36053630000004</v>
      </c>
      <c r="B1228" s="4">
        <v>0.14746278500000001</v>
      </c>
      <c r="C1228" s="4">
        <v>0.41768504000000001</v>
      </c>
    </row>
    <row r="1229" spans="1:3" x14ac:dyDescent="0.35">
      <c r="A1229" s="4">
        <v>519.61901220000004</v>
      </c>
      <c r="B1229" s="4">
        <v>0.14611689899999999</v>
      </c>
      <c r="C1229" s="4">
        <v>0.41801580199999999</v>
      </c>
    </row>
    <row r="1230" spans="1:3" x14ac:dyDescent="0.35">
      <c r="A1230" s="4">
        <v>519.87747879999995</v>
      </c>
      <c r="B1230" s="4">
        <v>0.145516173</v>
      </c>
      <c r="C1230" s="4">
        <v>0.41956433500000001</v>
      </c>
    </row>
    <row r="1231" spans="1:3" x14ac:dyDescent="0.35">
      <c r="A1231" s="4">
        <v>520.13593600000002</v>
      </c>
      <c r="B1231" s="4">
        <v>0.14416159000000001</v>
      </c>
      <c r="C1231" s="4">
        <v>0.41963600099999998</v>
      </c>
    </row>
    <row r="1232" spans="1:3" x14ac:dyDescent="0.35">
      <c r="A1232" s="4">
        <v>520.39438380000001</v>
      </c>
      <c r="B1232" s="4">
        <v>0.14355493799999999</v>
      </c>
      <c r="C1232" s="4">
        <v>0.420689545</v>
      </c>
    </row>
    <row r="1233" spans="1:3" x14ac:dyDescent="0.35">
      <c r="A1233" s="4">
        <v>520.65282230000003</v>
      </c>
      <c r="B1233" s="4">
        <v>0.14236114999999999</v>
      </c>
      <c r="C1233" s="4">
        <v>0.423005519</v>
      </c>
    </row>
    <row r="1234" spans="1:3" x14ac:dyDescent="0.35">
      <c r="A1234" s="4">
        <v>520.9112513</v>
      </c>
      <c r="B1234" s="4">
        <v>0.141463636</v>
      </c>
      <c r="C1234" s="4">
        <v>0.42316822500000001</v>
      </c>
    </row>
    <row r="1235" spans="1:3" x14ac:dyDescent="0.35">
      <c r="A1235" s="4">
        <v>521.16967099999999</v>
      </c>
      <c r="B1235" s="4">
        <v>0.14073154099999999</v>
      </c>
      <c r="C1235" s="4">
        <v>0.423953148</v>
      </c>
    </row>
    <row r="1236" spans="1:3" x14ac:dyDescent="0.35">
      <c r="A1236" s="4">
        <v>521.4280814</v>
      </c>
      <c r="B1236" s="4">
        <v>0.13927592999999999</v>
      </c>
      <c r="C1236" s="4">
        <v>0.42468550599999999</v>
      </c>
    </row>
    <row r="1237" spans="1:3" x14ac:dyDescent="0.35">
      <c r="A1237" s="4">
        <v>521.68648240000005</v>
      </c>
      <c r="B1237" s="4">
        <v>0.13918965699999999</v>
      </c>
      <c r="C1237" s="4">
        <v>0.42552801099999998</v>
      </c>
    </row>
    <row r="1238" spans="1:3" x14ac:dyDescent="0.35">
      <c r="A1238" s="4">
        <v>521.94487400000003</v>
      </c>
      <c r="B1238" s="4">
        <v>0.138432641</v>
      </c>
      <c r="C1238" s="4">
        <v>0.427203575</v>
      </c>
    </row>
    <row r="1239" spans="1:3" x14ac:dyDescent="0.35">
      <c r="A1239" s="4">
        <v>522.20325620000006</v>
      </c>
      <c r="B1239" s="4">
        <v>0.13737043900000001</v>
      </c>
      <c r="C1239" s="4">
        <v>0.427476468</v>
      </c>
    </row>
    <row r="1240" spans="1:3" x14ac:dyDescent="0.35">
      <c r="A1240" s="4">
        <v>522.46162900000002</v>
      </c>
      <c r="B1240" s="4">
        <v>0.13667694399999999</v>
      </c>
      <c r="C1240" s="4">
        <v>0.42798389399999998</v>
      </c>
    </row>
    <row r="1241" spans="1:3" x14ac:dyDescent="0.35">
      <c r="A1241" s="4">
        <v>522.71999249999999</v>
      </c>
      <c r="B1241" s="4">
        <v>0.136089656</v>
      </c>
      <c r="C1241" s="4">
        <v>0.428742499</v>
      </c>
    </row>
    <row r="1242" spans="1:3" x14ac:dyDescent="0.35">
      <c r="A1242" s="4">
        <v>522.97834669999997</v>
      </c>
      <c r="B1242" s="4">
        <v>0.134502017</v>
      </c>
      <c r="C1242" s="4">
        <v>0.43059682300000002</v>
      </c>
    </row>
    <row r="1243" spans="1:3" x14ac:dyDescent="0.35">
      <c r="A1243" s="4">
        <v>523.23669140000004</v>
      </c>
      <c r="B1243" s="4">
        <v>0.13364462399999999</v>
      </c>
      <c r="C1243" s="4">
        <v>0.43146664600000001</v>
      </c>
    </row>
    <row r="1244" spans="1:3" x14ac:dyDescent="0.35">
      <c r="A1244" s="4">
        <v>523.49502680000001</v>
      </c>
      <c r="B1244" s="4">
        <v>0.13346206099999999</v>
      </c>
      <c r="C1244" s="4">
        <v>0.432078713</v>
      </c>
    </row>
    <row r="1245" spans="1:3" x14ac:dyDescent="0.35">
      <c r="A1245" s="4">
        <v>523.75335280000002</v>
      </c>
      <c r="B1245" s="4">
        <v>0.13299111499999999</v>
      </c>
      <c r="C1245" s="4">
        <v>0.43325013600000001</v>
      </c>
    </row>
    <row r="1246" spans="1:3" x14ac:dyDescent="0.35">
      <c r="A1246" s="4">
        <v>524.01166950000004</v>
      </c>
      <c r="B1246" s="4">
        <v>0.13117563300000001</v>
      </c>
      <c r="C1246" s="4">
        <v>0.43488927500000002</v>
      </c>
    </row>
    <row r="1247" spans="1:3" x14ac:dyDescent="0.35">
      <c r="A1247" s="4">
        <v>524.26997670000003</v>
      </c>
      <c r="B1247" s="4">
        <v>0.130345615</v>
      </c>
      <c r="C1247" s="4">
        <v>0.43674060599999998</v>
      </c>
    </row>
    <row r="1248" spans="1:3" x14ac:dyDescent="0.35">
      <c r="A1248" s="4">
        <v>524.52827460000003</v>
      </c>
      <c r="B1248" s="4">
        <v>0.12979274700000001</v>
      </c>
      <c r="C1248" s="4">
        <v>0.436303938</v>
      </c>
    </row>
    <row r="1249" spans="1:3" x14ac:dyDescent="0.35">
      <c r="A1249" s="4">
        <v>524.78656320000005</v>
      </c>
      <c r="B1249" s="4">
        <v>0.12899814500000001</v>
      </c>
      <c r="C1249" s="4">
        <v>0.43732265999999997</v>
      </c>
    </row>
    <row r="1250" spans="1:3" x14ac:dyDescent="0.35">
      <c r="A1250" s="4">
        <v>525.04484239999999</v>
      </c>
      <c r="B1250" s="4">
        <v>0.12824245200000001</v>
      </c>
      <c r="C1250" s="4">
        <v>0.43883667100000001</v>
      </c>
    </row>
    <row r="1251" spans="1:3" x14ac:dyDescent="0.35">
      <c r="A1251" s="4">
        <v>525.30311219999999</v>
      </c>
      <c r="B1251" s="4">
        <v>0.127656306</v>
      </c>
      <c r="C1251" s="4">
        <v>0.43943263999999999</v>
      </c>
    </row>
    <row r="1252" spans="1:3" x14ac:dyDescent="0.35">
      <c r="A1252" s="4">
        <v>525.56137260000003</v>
      </c>
      <c r="B1252" s="4">
        <v>0.12732796199999999</v>
      </c>
      <c r="C1252" s="4">
        <v>0.440714043</v>
      </c>
    </row>
    <row r="1253" spans="1:3" x14ac:dyDescent="0.35">
      <c r="A1253" s="4">
        <v>525.81962369999997</v>
      </c>
      <c r="B1253" s="4">
        <v>0.12535253800000001</v>
      </c>
      <c r="C1253" s="4">
        <v>0.44101346499999999</v>
      </c>
    </row>
    <row r="1254" spans="1:3" x14ac:dyDescent="0.35">
      <c r="A1254" s="4">
        <v>526.07786539999995</v>
      </c>
      <c r="B1254" s="4">
        <v>0.124596678</v>
      </c>
      <c r="C1254" s="4">
        <v>0.44154180599999998</v>
      </c>
    </row>
    <row r="1255" spans="1:3" x14ac:dyDescent="0.35">
      <c r="A1255" s="4">
        <v>526.33609779999995</v>
      </c>
      <c r="B1255" s="4">
        <v>0.123857701</v>
      </c>
      <c r="C1255" s="4">
        <v>0.44311134400000002</v>
      </c>
    </row>
    <row r="1256" spans="1:3" x14ac:dyDescent="0.35">
      <c r="A1256" s="4">
        <v>526.59432079999999</v>
      </c>
      <c r="B1256" s="4">
        <v>0.123745704</v>
      </c>
      <c r="C1256" s="4">
        <v>0.44356506000000001</v>
      </c>
    </row>
    <row r="1257" spans="1:3" x14ac:dyDescent="0.35">
      <c r="A1257" s="4">
        <v>526.85253439999997</v>
      </c>
      <c r="B1257" s="4">
        <v>0.122728118</v>
      </c>
      <c r="C1257" s="4">
        <v>0.44494486900000002</v>
      </c>
    </row>
    <row r="1258" spans="1:3" x14ac:dyDescent="0.35">
      <c r="A1258" s="4">
        <v>527.11073859999999</v>
      </c>
      <c r="B1258" s="4">
        <v>0.122231402</v>
      </c>
      <c r="C1258" s="4">
        <v>0.44554807899999999</v>
      </c>
    </row>
    <row r="1259" spans="1:3" x14ac:dyDescent="0.35">
      <c r="A1259" s="4">
        <v>527.36893350000003</v>
      </c>
      <c r="B1259" s="4">
        <v>0.121983127</v>
      </c>
      <c r="C1259" s="4">
        <v>0.44637016699999998</v>
      </c>
    </row>
    <row r="1260" spans="1:3" x14ac:dyDescent="0.35">
      <c r="A1260" s="4">
        <v>527.62711899999999</v>
      </c>
      <c r="B1260" s="4">
        <v>0.12115108500000001</v>
      </c>
      <c r="C1260" s="4">
        <v>0.44770548300000002</v>
      </c>
    </row>
    <row r="1261" spans="1:3" x14ac:dyDescent="0.35">
      <c r="A1261" s="4">
        <v>527.88529519999997</v>
      </c>
      <c r="B1261" s="4">
        <v>0.12043063900000001</v>
      </c>
      <c r="C1261" s="4">
        <v>0.447921244</v>
      </c>
    </row>
    <row r="1262" spans="1:3" x14ac:dyDescent="0.35">
      <c r="A1262" s="4">
        <v>528.143462</v>
      </c>
      <c r="B1262" s="4">
        <v>0.119086672</v>
      </c>
      <c r="C1262" s="4">
        <v>0.44899710300000001</v>
      </c>
    </row>
    <row r="1263" spans="1:3" x14ac:dyDescent="0.35">
      <c r="A1263" s="4">
        <v>528.40161939999996</v>
      </c>
      <c r="B1263" s="4">
        <v>0.118002255</v>
      </c>
      <c r="C1263" s="4">
        <v>0.450476924</v>
      </c>
    </row>
    <row r="1264" spans="1:3" x14ac:dyDescent="0.35">
      <c r="A1264" s="4">
        <v>528.65976750000004</v>
      </c>
      <c r="B1264" s="4">
        <v>0.11801276600000001</v>
      </c>
      <c r="C1264" s="4">
        <v>0.45124267400000001</v>
      </c>
    </row>
    <row r="1265" spans="1:3" x14ac:dyDescent="0.35">
      <c r="A1265" s="4">
        <v>528.91790619999995</v>
      </c>
      <c r="B1265" s="4">
        <v>0.11746868100000001</v>
      </c>
      <c r="C1265" s="4">
        <v>0.45131101800000001</v>
      </c>
    </row>
    <row r="1266" spans="1:3" x14ac:dyDescent="0.35">
      <c r="A1266" s="4">
        <v>529.17603550000001</v>
      </c>
      <c r="B1266" s="4">
        <v>0.116322493</v>
      </c>
      <c r="C1266" s="4">
        <v>0.45240460599999999</v>
      </c>
    </row>
    <row r="1267" spans="1:3" x14ac:dyDescent="0.35">
      <c r="A1267" s="4">
        <v>529.43415549999997</v>
      </c>
      <c r="B1267" s="4">
        <v>0.116073392</v>
      </c>
      <c r="C1267" s="4">
        <v>0.45345299900000002</v>
      </c>
    </row>
    <row r="1268" spans="1:3" x14ac:dyDescent="0.35">
      <c r="A1268" s="4">
        <v>529.69226609999998</v>
      </c>
      <c r="B1268" s="4">
        <v>0.114921682</v>
      </c>
      <c r="C1268" s="4">
        <v>0.454335286</v>
      </c>
    </row>
    <row r="1269" spans="1:3" x14ac:dyDescent="0.35">
      <c r="A1269" s="4">
        <v>529.95036730000004</v>
      </c>
      <c r="B1269" s="4">
        <v>0.114602299</v>
      </c>
      <c r="C1269" s="4">
        <v>0.45553767000000001</v>
      </c>
    </row>
    <row r="1270" spans="1:3" x14ac:dyDescent="0.35">
      <c r="A1270" s="4">
        <v>530.20845919999999</v>
      </c>
      <c r="B1270" s="4">
        <v>0.114735595</v>
      </c>
      <c r="C1270" s="4">
        <v>0.45642903099999999</v>
      </c>
    </row>
    <row r="1271" spans="1:3" x14ac:dyDescent="0.35">
      <c r="A1271" s="4">
        <v>530.46654169999999</v>
      </c>
      <c r="B1271" s="4">
        <v>0.113959518</v>
      </c>
      <c r="C1271" s="4">
        <v>0.45740358399999997</v>
      </c>
    </row>
    <row r="1272" spans="1:3" x14ac:dyDescent="0.35">
      <c r="A1272" s="4">
        <v>530.72461490000001</v>
      </c>
      <c r="B1272" s="4">
        <v>0.11264669200000001</v>
      </c>
      <c r="C1272" s="4">
        <v>0.45821289100000001</v>
      </c>
    </row>
    <row r="1273" spans="1:3" x14ac:dyDescent="0.35">
      <c r="A1273" s="4">
        <v>530.98267869999995</v>
      </c>
      <c r="B1273" s="4">
        <v>0.11196173399999999</v>
      </c>
      <c r="C1273" s="4">
        <v>0.45898318700000001</v>
      </c>
    </row>
    <row r="1274" spans="1:3" x14ac:dyDescent="0.35">
      <c r="A1274" s="4">
        <v>531.24073310000006</v>
      </c>
      <c r="B1274" s="4">
        <v>0.111754335</v>
      </c>
      <c r="C1274" s="4">
        <v>0.45936753400000002</v>
      </c>
    </row>
    <row r="1275" spans="1:3" x14ac:dyDescent="0.35">
      <c r="A1275" s="4">
        <v>531.49877819999995</v>
      </c>
      <c r="B1275" s="4">
        <v>0.11085009899999999</v>
      </c>
      <c r="C1275" s="4">
        <v>0.46103508599999998</v>
      </c>
    </row>
    <row r="1276" spans="1:3" x14ac:dyDescent="0.35">
      <c r="A1276" s="4">
        <v>531.7568139</v>
      </c>
      <c r="B1276" s="4">
        <v>0.110425975</v>
      </c>
      <c r="C1276" s="4">
        <v>0.46148107300000002</v>
      </c>
    </row>
    <row r="1277" spans="1:3" x14ac:dyDescent="0.35">
      <c r="A1277" s="4">
        <v>532.01484019999998</v>
      </c>
      <c r="B1277" s="4">
        <v>0.110133443</v>
      </c>
      <c r="C1277" s="4">
        <v>0.46148193900000001</v>
      </c>
    </row>
    <row r="1278" spans="1:3" x14ac:dyDescent="0.35">
      <c r="A1278" s="4">
        <v>532.27285719999998</v>
      </c>
      <c r="B1278" s="4">
        <v>0.10950294300000001</v>
      </c>
      <c r="C1278" s="4">
        <v>0.46358302899999998</v>
      </c>
    </row>
    <row r="1279" spans="1:3" x14ac:dyDescent="0.35">
      <c r="A1279" s="4">
        <v>532.53086489999998</v>
      </c>
      <c r="B1279" s="4">
        <v>0.10904288400000001</v>
      </c>
      <c r="C1279" s="4">
        <v>0.46455723900000001</v>
      </c>
    </row>
    <row r="1280" spans="1:3" x14ac:dyDescent="0.35">
      <c r="A1280" s="4">
        <v>532.78886309999996</v>
      </c>
      <c r="B1280" s="4">
        <v>0.109035512</v>
      </c>
      <c r="C1280" s="4">
        <v>0.46507497599999997</v>
      </c>
    </row>
    <row r="1281" spans="1:3" x14ac:dyDescent="0.35">
      <c r="A1281" s="4">
        <v>533.04685199999994</v>
      </c>
      <c r="B1281" s="4">
        <v>0.10805092600000001</v>
      </c>
      <c r="C1281" s="4">
        <v>0.46586480400000002</v>
      </c>
    </row>
    <row r="1282" spans="1:3" x14ac:dyDescent="0.35">
      <c r="A1282" s="4">
        <v>533.30483159999994</v>
      </c>
      <c r="B1282" s="4">
        <v>0.10738381</v>
      </c>
      <c r="C1282" s="4">
        <v>0.46730850400000001</v>
      </c>
    </row>
    <row r="1283" spans="1:3" x14ac:dyDescent="0.35">
      <c r="A1283" s="4">
        <v>533.56280179999999</v>
      </c>
      <c r="B1283" s="4">
        <v>0.107014262</v>
      </c>
      <c r="C1283" s="4">
        <v>0.46698205199999998</v>
      </c>
    </row>
    <row r="1284" spans="1:3" x14ac:dyDescent="0.35">
      <c r="A1284" s="4">
        <v>533.82076259999997</v>
      </c>
      <c r="B1284" s="4">
        <v>0.10625591099999999</v>
      </c>
      <c r="C1284" s="4">
        <v>0.467952543</v>
      </c>
    </row>
    <row r="1285" spans="1:3" x14ac:dyDescent="0.35">
      <c r="A1285" s="4">
        <v>534.07871409999996</v>
      </c>
      <c r="B1285" s="4">
        <v>0.105796845</v>
      </c>
      <c r="C1285" s="4">
        <v>0.46884144300000002</v>
      </c>
    </row>
    <row r="1286" spans="1:3" x14ac:dyDescent="0.35">
      <c r="A1286" s="4">
        <v>534.33665619999999</v>
      </c>
      <c r="B1286" s="4">
        <v>0.105594041</v>
      </c>
      <c r="C1286" s="4">
        <v>0.46964858100000001</v>
      </c>
    </row>
    <row r="1287" spans="1:3" x14ac:dyDescent="0.35">
      <c r="A1287" s="4">
        <v>534.59458889999996</v>
      </c>
      <c r="B1287" s="4">
        <v>0.10481304900000001</v>
      </c>
      <c r="C1287" s="4">
        <v>0.47042255700000002</v>
      </c>
    </row>
    <row r="1288" spans="1:3" x14ac:dyDescent="0.35">
      <c r="A1288" s="4">
        <v>534.85251229999994</v>
      </c>
      <c r="B1288" s="4">
        <v>0.104890805</v>
      </c>
      <c r="C1288" s="4">
        <v>0.47240072799999999</v>
      </c>
    </row>
    <row r="1289" spans="1:3" x14ac:dyDescent="0.35">
      <c r="A1289" s="4">
        <v>535.11042629999997</v>
      </c>
      <c r="B1289" s="4">
        <v>0.10446240800000001</v>
      </c>
      <c r="C1289" s="4">
        <v>0.47224759300000002</v>
      </c>
    </row>
    <row r="1290" spans="1:3" x14ac:dyDescent="0.35">
      <c r="A1290" s="4">
        <v>535.36833100000001</v>
      </c>
      <c r="B1290" s="4">
        <v>0.103893892</v>
      </c>
      <c r="C1290" s="4">
        <v>0.47237995199999999</v>
      </c>
    </row>
    <row r="1291" spans="1:3" x14ac:dyDescent="0.35">
      <c r="A1291" s="4">
        <v>535.62622629999998</v>
      </c>
      <c r="B1291" s="4">
        <v>0.103513141</v>
      </c>
      <c r="C1291" s="4">
        <v>0.47366297000000002</v>
      </c>
    </row>
    <row r="1292" spans="1:3" x14ac:dyDescent="0.35">
      <c r="A1292" s="4">
        <v>535.88411229999997</v>
      </c>
      <c r="B1292" s="4">
        <v>0.103711227</v>
      </c>
      <c r="C1292" s="4">
        <v>0.47495132099999998</v>
      </c>
    </row>
    <row r="1293" spans="1:3" x14ac:dyDescent="0.35">
      <c r="A1293" s="4">
        <v>536.1419889</v>
      </c>
      <c r="B1293" s="4">
        <v>0.103223991</v>
      </c>
      <c r="C1293" s="4">
        <v>0.475715624</v>
      </c>
    </row>
    <row r="1294" spans="1:3" x14ac:dyDescent="0.35">
      <c r="A1294" s="4">
        <v>536.39985609999997</v>
      </c>
      <c r="B1294" s="4">
        <v>0.102327193</v>
      </c>
      <c r="C1294" s="4">
        <v>0.47686430400000002</v>
      </c>
    </row>
    <row r="1295" spans="1:3" x14ac:dyDescent="0.35">
      <c r="A1295" s="4">
        <v>536.65771400000006</v>
      </c>
      <c r="B1295" s="4">
        <v>0.101965176</v>
      </c>
      <c r="C1295" s="4">
        <v>0.477126732</v>
      </c>
    </row>
    <row r="1296" spans="1:3" x14ac:dyDescent="0.35">
      <c r="A1296" s="4">
        <v>536.91556249999996</v>
      </c>
      <c r="B1296" s="4">
        <v>0.10248138900000001</v>
      </c>
      <c r="C1296" s="4">
        <v>0.477495212</v>
      </c>
    </row>
    <row r="1297" spans="1:3" x14ac:dyDescent="0.35">
      <c r="A1297" s="4">
        <v>537.1734017</v>
      </c>
      <c r="B1297" s="4">
        <v>0.101838762</v>
      </c>
      <c r="C1297" s="4">
        <v>0.47820254099999998</v>
      </c>
    </row>
    <row r="1298" spans="1:3" x14ac:dyDescent="0.35">
      <c r="A1298" s="4">
        <v>537.43123149999997</v>
      </c>
      <c r="B1298" s="4">
        <v>0.101422993</v>
      </c>
      <c r="C1298" s="4">
        <v>0.47856087400000002</v>
      </c>
    </row>
    <row r="1299" spans="1:3" x14ac:dyDescent="0.35">
      <c r="A1299" s="4">
        <v>537.68905199999995</v>
      </c>
      <c r="B1299" s="4">
        <v>0.101565452</v>
      </c>
      <c r="C1299" s="4">
        <v>0.48018454999999999</v>
      </c>
    </row>
    <row r="1300" spans="1:3" x14ac:dyDescent="0.35">
      <c r="A1300" s="4">
        <v>537.94686309999997</v>
      </c>
      <c r="B1300" s="4">
        <v>0.10163188400000001</v>
      </c>
      <c r="C1300" s="4">
        <v>0.48075045599999999</v>
      </c>
    </row>
    <row r="1301" spans="1:3" x14ac:dyDescent="0.35">
      <c r="A1301" s="4">
        <v>538.20466480000005</v>
      </c>
      <c r="B1301" s="4">
        <v>0.100583617</v>
      </c>
      <c r="C1301" s="4">
        <v>0.482376317</v>
      </c>
    </row>
    <row r="1302" spans="1:3" x14ac:dyDescent="0.35">
      <c r="A1302" s="4">
        <v>538.46245720000002</v>
      </c>
      <c r="B1302" s="4">
        <v>0.100157156</v>
      </c>
      <c r="C1302" s="4">
        <v>0.482046315</v>
      </c>
    </row>
    <row r="1303" spans="1:3" x14ac:dyDescent="0.35">
      <c r="A1303" s="4">
        <v>538.72024020000003</v>
      </c>
      <c r="B1303" s="4">
        <v>0.100517419</v>
      </c>
      <c r="C1303" s="4">
        <v>0.48278759399999999</v>
      </c>
    </row>
    <row r="1304" spans="1:3" x14ac:dyDescent="0.35">
      <c r="A1304" s="4">
        <v>538.97801389999995</v>
      </c>
      <c r="B1304" s="4">
        <v>0.10033497299999999</v>
      </c>
      <c r="C1304" s="4">
        <v>0.48328574200000002</v>
      </c>
    </row>
    <row r="1305" spans="1:3" x14ac:dyDescent="0.35">
      <c r="A1305" s="4">
        <v>539.23577820000003</v>
      </c>
      <c r="B1305" s="4">
        <v>0.100977899</v>
      </c>
      <c r="C1305" s="4">
        <v>0.48389525100000003</v>
      </c>
    </row>
    <row r="1306" spans="1:3" x14ac:dyDescent="0.35">
      <c r="A1306" s="4">
        <v>539.4935332</v>
      </c>
      <c r="B1306" s="4">
        <v>9.9800278000000006E-2</v>
      </c>
      <c r="C1306" s="4">
        <v>0.4846509</v>
      </c>
    </row>
    <row r="1307" spans="1:3" x14ac:dyDescent="0.35">
      <c r="A1307" s="4">
        <v>539.75127880000002</v>
      </c>
      <c r="B1307" s="4">
        <v>9.9297437000000002E-2</v>
      </c>
      <c r="C1307" s="4">
        <v>0.48607543399999997</v>
      </c>
    </row>
    <row r="1308" spans="1:3" x14ac:dyDescent="0.35">
      <c r="A1308" s="4">
        <v>540.00901510000006</v>
      </c>
      <c r="B1308" s="4">
        <v>0.10020140299999999</v>
      </c>
      <c r="C1308" s="4">
        <v>0.48603246100000003</v>
      </c>
    </row>
    <row r="1309" spans="1:3" x14ac:dyDescent="0.35">
      <c r="A1309" s="4">
        <v>540.26674200000002</v>
      </c>
      <c r="B1309" s="4">
        <v>9.9546697000000003E-2</v>
      </c>
      <c r="C1309" s="4">
        <v>0.48773687500000001</v>
      </c>
    </row>
    <row r="1310" spans="1:3" x14ac:dyDescent="0.35">
      <c r="A1310" s="4">
        <v>540.52445950000003</v>
      </c>
      <c r="B1310" s="4">
        <v>9.9840175000000003E-2</v>
      </c>
      <c r="C1310" s="4">
        <v>0.48755551400000002</v>
      </c>
    </row>
    <row r="1311" spans="1:3" x14ac:dyDescent="0.35">
      <c r="A1311" s="4">
        <v>540.78216769999995</v>
      </c>
      <c r="B1311" s="4">
        <v>9.9139385999999996E-2</v>
      </c>
      <c r="C1311" s="4">
        <v>0.48882007599999999</v>
      </c>
    </row>
    <row r="1312" spans="1:3" x14ac:dyDescent="0.35">
      <c r="A1312" s="4">
        <v>541.03986659999998</v>
      </c>
      <c r="B1312" s="4">
        <v>9.8959017999999996E-2</v>
      </c>
      <c r="C1312" s="4">
        <v>0.48834127900000002</v>
      </c>
    </row>
    <row r="1313" spans="1:3" x14ac:dyDescent="0.35">
      <c r="A1313" s="4">
        <v>541.29755599999999</v>
      </c>
      <c r="B1313" s="4">
        <v>9.8708773E-2</v>
      </c>
      <c r="C1313" s="4">
        <v>0.490036048</v>
      </c>
    </row>
    <row r="1314" spans="1:3" x14ac:dyDescent="0.35">
      <c r="A1314" s="4">
        <v>541.55523619999997</v>
      </c>
      <c r="B1314" s="4">
        <v>9.9041169999999998E-2</v>
      </c>
      <c r="C1314" s="4">
        <v>0.48971742200000001</v>
      </c>
    </row>
    <row r="1315" spans="1:3" x14ac:dyDescent="0.35">
      <c r="A1315" s="4">
        <v>541.812907</v>
      </c>
      <c r="B1315" s="4">
        <v>9.9277245E-2</v>
      </c>
      <c r="C1315" s="4">
        <v>0.49165107699999999</v>
      </c>
    </row>
    <row r="1316" spans="1:3" x14ac:dyDescent="0.35">
      <c r="A1316" s="4">
        <v>542.07056839999996</v>
      </c>
      <c r="B1316" s="4">
        <v>9.9128062000000003E-2</v>
      </c>
      <c r="C1316" s="4">
        <v>0.49180217900000001</v>
      </c>
    </row>
    <row r="1317" spans="1:3" x14ac:dyDescent="0.35">
      <c r="A1317" s="4">
        <v>542.32822050000004</v>
      </c>
      <c r="B1317" s="4">
        <v>9.9144777000000003E-2</v>
      </c>
      <c r="C1317" s="4">
        <v>0.49223588099999999</v>
      </c>
    </row>
    <row r="1318" spans="1:3" x14ac:dyDescent="0.35">
      <c r="A1318" s="4">
        <v>542.58586319999995</v>
      </c>
      <c r="B1318" s="4">
        <v>9.9531124999999998E-2</v>
      </c>
      <c r="C1318" s="4">
        <v>0.49261044599999998</v>
      </c>
    </row>
    <row r="1319" spans="1:3" x14ac:dyDescent="0.35">
      <c r="A1319" s="4">
        <v>542.84349659999998</v>
      </c>
      <c r="B1319" s="4">
        <v>9.9263792000000003E-2</v>
      </c>
      <c r="C1319" s="4">
        <v>0.49367802</v>
      </c>
    </row>
    <row r="1320" spans="1:3" x14ac:dyDescent="0.35">
      <c r="A1320" s="4">
        <v>543.10112059999994</v>
      </c>
      <c r="B1320" s="4">
        <v>9.9542420000000006E-2</v>
      </c>
      <c r="C1320" s="4">
        <v>0.493580356</v>
      </c>
    </row>
    <row r="1321" spans="1:3" x14ac:dyDescent="0.35">
      <c r="A1321" s="4">
        <v>543.35873519999996</v>
      </c>
      <c r="B1321" s="4">
        <v>9.9003688000000006E-2</v>
      </c>
      <c r="C1321" s="4">
        <v>0.49417927699999997</v>
      </c>
    </row>
    <row r="1322" spans="1:3" x14ac:dyDescent="0.35">
      <c r="A1322" s="4">
        <v>543.61634059999994</v>
      </c>
      <c r="B1322" s="4">
        <v>9.9030198999999999E-2</v>
      </c>
      <c r="C1322" s="4">
        <v>0.49437222199999997</v>
      </c>
    </row>
    <row r="1323" spans="1:3" x14ac:dyDescent="0.35">
      <c r="A1323" s="4">
        <v>543.87393650000001</v>
      </c>
      <c r="B1323" s="4">
        <v>9.9175931999999994E-2</v>
      </c>
      <c r="C1323" s="4">
        <v>0.49591838199999999</v>
      </c>
    </row>
    <row r="1324" spans="1:3" x14ac:dyDescent="0.35">
      <c r="A1324" s="4">
        <v>544.13152309999998</v>
      </c>
      <c r="B1324" s="4">
        <v>9.9124507000000001E-2</v>
      </c>
      <c r="C1324" s="4">
        <v>0.49671477200000003</v>
      </c>
    </row>
    <row r="1325" spans="1:3" x14ac:dyDescent="0.35">
      <c r="A1325" s="4">
        <v>544.38910039999996</v>
      </c>
      <c r="B1325" s="4">
        <v>9.9709671E-2</v>
      </c>
      <c r="C1325" s="4">
        <v>0.49665969700000001</v>
      </c>
    </row>
    <row r="1326" spans="1:3" x14ac:dyDescent="0.35">
      <c r="A1326" s="4">
        <v>544.64666829999999</v>
      </c>
      <c r="B1326" s="4">
        <v>0.100546686</v>
      </c>
      <c r="C1326" s="4">
        <v>0.49744704299999998</v>
      </c>
    </row>
    <row r="1327" spans="1:3" x14ac:dyDescent="0.35">
      <c r="A1327" s="4">
        <v>544.90422690000003</v>
      </c>
      <c r="B1327" s="4">
        <v>0.100403674</v>
      </c>
      <c r="C1327" s="4">
        <v>0.49844833399999999</v>
      </c>
    </row>
    <row r="1328" spans="1:3" x14ac:dyDescent="0.35">
      <c r="A1328" s="4">
        <v>545.1617761</v>
      </c>
      <c r="B1328" s="4">
        <v>0.10025208400000001</v>
      </c>
      <c r="C1328" s="4">
        <v>0.49928181100000002</v>
      </c>
    </row>
    <row r="1329" spans="1:3" x14ac:dyDescent="0.35">
      <c r="A1329" s="4">
        <v>545.41931590000002</v>
      </c>
      <c r="B1329" s="4">
        <v>0.10119856200000001</v>
      </c>
      <c r="C1329" s="4">
        <v>0.50056589699999998</v>
      </c>
    </row>
    <row r="1330" spans="1:3" x14ac:dyDescent="0.35">
      <c r="A1330" s="4">
        <v>545.67684650000001</v>
      </c>
      <c r="B1330" s="4">
        <v>0.10149380199999999</v>
      </c>
      <c r="C1330" s="4">
        <v>0.49986115199999998</v>
      </c>
    </row>
    <row r="1331" spans="1:3" x14ac:dyDescent="0.35">
      <c r="A1331" s="4">
        <v>545.93436759999997</v>
      </c>
      <c r="B1331" s="4">
        <v>0.101875964</v>
      </c>
      <c r="C1331" s="4">
        <v>0.50137645799999997</v>
      </c>
    </row>
    <row r="1332" spans="1:3" x14ac:dyDescent="0.35">
      <c r="A1332" s="4">
        <v>546.19187939999995</v>
      </c>
      <c r="B1332" s="4">
        <v>0.10246683700000001</v>
      </c>
      <c r="C1332" s="4">
        <v>0.50075191900000005</v>
      </c>
    </row>
    <row r="1333" spans="1:3" x14ac:dyDescent="0.35">
      <c r="A1333" s="4">
        <v>546.44938190000005</v>
      </c>
      <c r="B1333" s="4">
        <v>0.102457875</v>
      </c>
      <c r="C1333" s="4">
        <v>0.50096035900000002</v>
      </c>
    </row>
    <row r="1334" spans="1:3" x14ac:dyDescent="0.35">
      <c r="A1334" s="4">
        <v>546.70687499999997</v>
      </c>
      <c r="B1334" s="4">
        <v>0.10258543000000001</v>
      </c>
      <c r="C1334" s="4">
        <v>0.50153619900000002</v>
      </c>
    </row>
    <row r="1335" spans="1:3" x14ac:dyDescent="0.35">
      <c r="A1335" s="4">
        <v>546.96435880000001</v>
      </c>
      <c r="B1335" s="4">
        <v>0.102375521</v>
      </c>
      <c r="C1335" s="4">
        <v>0.50186865400000003</v>
      </c>
    </row>
    <row r="1336" spans="1:3" x14ac:dyDescent="0.35">
      <c r="A1336" s="4">
        <v>547.22183319999999</v>
      </c>
      <c r="B1336" s="4">
        <v>0.101619631</v>
      </c>
      <c r="C1336" s="4">
        <v>0.503053207</v>
      </c>
    </row>
    <row r="1337" spans="1:3" x14ac:dyDescent="0.35">
      <c r="A1337" s="4">
        <v>547.47929829999998</v>
      </c>
      <c r="B1337" s="4">
        <v>0.102074991</v>
      </c>
      <c r="C1337" s="4">
        <v>0.50308064799999996</v>
      </c>
    </row>
    <row r="1338" spans="1:3" x14ac:dyDescent="0.35">
      <c r="A1338" s="4">
        <v>547.73675400000002</v>
      </c>
      <c r="B1338" s="4">
        <v>0.102540441</v>
      </c>
      <c r="C1338" s="4">
        <v>0.50295425999999999</v>
      </c>
    </row>
    <row r="1339" spans="1:3" x14ac:dyDescent="0.35">
      <c r="A1339" s="4">
        <v>547.99420029999999</v>
      </c>
      <c r="B1339" s="4">
        <v>0.102834246</v>
      </c>
      <c r="C1339" s="4">
        <v>0.50356181899999997</v>
      </c>
    </row>
    <row r="1340" spans="1:3" x14ac:dyDescent="0.35">
      <c r="A1340" s="4">
        <v>548.25163740000005</v>
      </c>
      <c r="B1340" s="4">
        <v>0.102781478</v>
      </c>
      <c r="C1340" s="4">
        <v>0.50514146900000001</v>
      </c>
    </row>
    <row r="1341" spans="1:3" x14ac:dyDescent="0.35">
      <c r="A1341" s="4">
        <v>548.50906499999996</v>
      </c>
      <c r="B1341" s="4">
        <v>0.10328987100000001</v>
      </c>
      <c r="C1341" s="4">
        <v>0.505030478</v>
      </c>
    </row>
    <row r="1342" spans="1:3" x14ac:dyDescent="0.35">
      <c r="A1342" s="4">
        <v>548.76648339999997</v>
      </c>
      <c r="B1342" s="4">
        <v>0.10407116199999999</v>
      </c>
      <c r="C1342" s="4">
        <v>0.50530286400000002</v>
      </c>
    </row>
    <row r="1343" spans="1:3" x14ac:dyDescent="0.35">
      <c r="A1343" s="4">
        <v>549.02389240000002</v>
      </c>
      <c r="B1343" s="4">
        <v>0.10365118299999999</v>
      </c>
      <c r="C1343" s="4">
        <v>0.50585250000000004</v>
      </c>
    </row>
    <row r="1344" spans="1:3" x14ac:dyDescent="0.35">
      <c r="A1344" s="4">
        <v>549.28129200000001</v>
      </c>
      <c r="B1344" s="4">
        <v>0.104224461</v>
      </c>
      <c r="C1344" s="4">
        <v>0.50585554499999996</v>
      </c>
    </row>
    <row r="1345" spans="1:3" x14ac:dyDescent="0.35">
      <c r="A1345" s="4">
        <v>549.5386823</v>
      </c>
      <c r="B1345" s="4">
        <v>0.104364529</v>
      </c>
      <c r="C1345" s="4">
        <v>0.50633694699999998</v>
      </c>
    </row>
    <row r="1346" spans="1:3" x14ac:dyDescent="0.35">
      <c r="A1346" s="4">
        <v>549.79606320000005</v>
      </c>
      <c r="B1346" s="4">
        <v>0.10458885499999999</v>
      </c>
      <c r="C1346" s="4">
        <v>0.50693165699999998</v>
      </c>
    </row>
    <row r="1347" spans="1:3" x14ac:dyDescent="0.35">
      <c r="A1347" s="4">
        <v>550.05343479999999</v>
      </c>
      <c r="B1347" s="4">
        <v>0.105165313</v>
      </c>
      <c r="C1347" s="4">
        <v>0.507109052</v>
      </c>
    </row>
    <row r="1348" spans="1:3" x14ac:dyDescent="0.35">
      <c r="A1348" s="4">
        <v>550.31079709999995</v>
      </c>
      <c r="B1348" s="4">
        <v>0.105667552</v>
      </c>
      <c r="C1348" s="4">
        <v>0.50850342100000001</v>
      </c>
    </row>
    <row r="1349" spans="1:3" x14ac:dyDescent="0.35">
      <c r="A1349" s="4">
        <v>550.56814999999995</v>
      </c>
      <c r="B1349" s="4">
        <v>0.106432095</v>
      </c>
      <c r="C1349" s="4">
        <v>0.50852543699999997</v>
      </c>
    </row>
    <row r="1350" spans="1:3" x14ac:dyDescent="0.35">
      <c r="A1350" s="4">
        <v>550.82549349999999</v>
      </c>
      <c r="B1350" s="4">
        <v>0.10644107999999999</v>
      </c>
      <c r="C1350" s="4">
        <v>0.50844669300000001</v>
      </c>
    </row>
    <row r="1351" spans="1:3" x14ac:dyDescent="0.35">
      <c r="A1351" s="4">
        <v>551.08282770000005</v>
      </c>
      <c r="B1351" s="4">
        <v>0.106905134</v>
      </c>
      <c r="C1351" s="4">
        <v>0.50885277200000001</v>
      </c>
    </row>
    <row r="1352" spans="1:3" x14ac:dyDescent="0.35">
      <c r="A1352" s="4">
        <v>551.34015260000001</v>
      </c>
      <c r="B1352" s="4">
        <v>0.107623491</v>
      </c>
      <c r="C1352" s="4">
        <v>0.50977820600000001</v>
      </c>
    </row>
    <row r="1353" spans="1:3" x14ac:dyDescent="0.35">
      <c r="A1353" s="4">
        <v>551.59746810000001</v>
      </c>
      <c r="B1353" s="4">
        <v>0.108112238</v>
      </c>
      <c r="C1353" s="4">
        <v>0.509843826</v>
      </c>
    </row>
    <row r="1354" spans="1:3" x14ac:dyDescent="0.35">
      <c r="A1354" s="4">
        <v>551.85477430000003</v>
      </c>
      <c r="B1354" s="4">
        <v>0.10868744700000001</v>
      </c>
      <c r="C1354" s="4">
        <v>0.51073984900000002</v>
      </c>
    </row>
    <row r="1355" spans="1:3" x14ac:dyDescent="0.35">
      <c r="A1355" s="4">
        <v>552.11207109999998</v>
      </c>
      <c r="B1355" s="4">
        <v>0.108995102</v>
      </c>
      <c r="C1355" s="4">
        <v>0.51058398100000002</v>
      </c>
    </row>
    <row r="1356" spans="1:3" x14ac:dyDescent="0.35">
      <c r="A1356" s="4">
        <v>552.36935860000006</v>
      </c>
      <c r="B1356" s="4">
        <v>0.10911800100000001</v>
      </c>
      <c r="C1356" s="4">
        <v>0.51081869999999996</v>
      </c>
    </row>
    <row r="1357" spans="1:3" x14ac:dyDescent="0.35">
      <c r="A1357" s="4">
        <v>552.62663680000003</v>
      </c>
      <c r="B1357" s="4">
        <v>0.109351091</v>
      </c>
      <c r="C1357" s="4">
        <v>0.51093771200000004</v>
      </c>
    </row>
    <row r="1358" spans="1:3" x14ac:dyDescent="0.35">
      <c r="A1358" s="4">
        <v>552.88390560000005</v>
      </c>
      <c r="B1358" s="4">
        <v>0.10994208900000001</v>
      </c>
      <c r="C1358" s="4">
        <v>0.51121877400000004</v>
      </c>
    </row>
    <row r="1359" spans="1:3" x14ac:dyDescent="0.35">
      <c r="A1359" s="4">
        <v>553.141165</v>
      </c>
      <c r="B1359" s="4">
        <v>0.110793168</v>
      </c>
      <c r="C1359" s="4">
        <v>0.51180907499999995</v>
      </c>
    </row>
    <row r="1360" spans="1:3" x14ac:dyDescent="0.35">
      <c r="A1360" s="4">
        <v>553.39841520000004</v>
      </c>
      <c r="B1360" s="4">
        <v>0.111585449</v>
      </c>
      <c r="C1360" s="4">
        <v>0.51174524099999996</v>
      </c>
    </row>
    <row r="1361" spans="1:3" x14ac:dyDescent="0.35">
      <c r="A1361" s="4">
        <v>553.65565590000006</v>
      </c>
      <c r="B1361" s="4">
        <v>0.112248187</v>
      </c>
      <c r="C1361" s="4">
        <v>0.51202827399999995</v>
      </c>
    </row>
    <row r="1362" spans="1:3" x14ac:dyDescent="0.35">
      <c r="A1362" s="4">
        <v>553.91288740000005</v>
      </c>
      <c r="B1362" s="4">
        <v>0.11301726300000001</v>
      </c>
      <c r="C1362" s="4">
        <v>0.51179404900000003</v>
      </c>
    </row>
    <row r="1363" spans="1:3" x14ac:dyDescent="0.35">
      <c r="A1363" s="4">
        <v>554.1701094</v>
      </c>
      <c r="B1363" s="4">
        <v>0.113774191</v>
      </c>
      <c r="C1363" s="4">
        <v>0.51285328699999999</v>
      </c>
    </row>
    <row r="1364" spans="1:3" x14ac:dyDescent="0.35">
      <c r="A1364" s="4">
        <v>554.42732220000005</v>
      </c>
      <c r="B1364" s="4">
        <v>0.113597926</v>
      </c>
      <c r="C1364" s="4">
        <v>0.51338229099999999</v>
      </c>
    </row>
    <row r="1365" spans="1:3" x14ac:dyDescent="0.35">
      <c r="A1365" s="4">
        <v>554.68452560000003</v>
      </c>
      <c r="B1365" s="4">
        <v>0.11395446300000001</v>
      </c>
      <c r="C1365" s="4">
        <v>0.51424033000000002</v>
      </c>
    </row>
    <row r="1366" spans="1:3" x14ac:dyDescent="0.35">
      <c r="A1366" s="4">
        <v>554.94171960000006</v>
      </c>
      <c r="B1366" s="4">
        <v>0.114122549</v>
      </c>
      <c r="C1366" s="4">
        <v>0.51410584800000003</v>
      </c>
    </row>
    <row r="1367" spans="1:3" x14ac:dyDescent="0.35">
      <c r="A1367" s="4">
        <v>555.19890439999995</v>
      </c>
      <c r="B1367" s="4">
        <v>0.11541665299999999</v>
      </c>
      <c r="C1367" s="4">
        <v>0.51472444100000003</v>
      </c>
    </row>
    <row r="1368" spans="1:3" x14ac:dyDescent="0.35">
      <c r="A1368" s="4">
        <v>555.45607970000003</v>
      </c>
      <c r="B1368" s="4">
        <v>0.11630036000000001</v>
      </c>
      <c r="C1368" s="4">
        <v>0.51404461899999998</v>
      </c>
    </row>
    <row r="1369" spans="1:3" x14ac:dyDescent="0.35">
      <c r="A1369" s="4">
        <v>555.71324579999998</v>
      </c>
      <c r="B1369" s="4">
        <v>0.117246868</v>
      </c>
      <c r="C1369" s="4">
        <v>0.514728148</v>
      </c>
    </row>
    <row r="1370" spans="1:3" x14ac:dyDescent="0.35">
      <c r="A1370" s="4">
        <v>555.97040249999998</v>
      </c>
      <c r="B1370" s="4">
        <v>0.117291256</v>
      </c>
      <c r="C1370" s="4">
        <v>0.515302924</v>
      </c>
    </row>
    <row r="1371" spans="1:3" x14ac:dyDescent="0.35">
      <c r="A1371" s="4">
        <v>556.22754980000002</v>
      </c>
      <c r="B1371" s="4">
        <v>0.11825496000000001</v>
      </c>
      <c r="C1371" s="4">
        <v>0.51538919299999997</v>
      </c>
    </row>
    <row r="1372" spans="1:3" x14ac:dyDescent="0.35">
      <c r="A1372" s="4">
        <v>556.48468779999996</v>
      </c>
      <c r="B1372" s="4">
        <v>0.11863328099999999</v>
      </c>
      <c r="C1372" s="4">
        <v>0.51554395399999997</v>
      </c>
    </row>
    <row r="1373" spans="1:3" x14ac:dyDescent="0.35">
      <c r="A1373" s="4">
        <v>556.74181650000003</v>
      </c>
      <c r="B1373" s="4">
        <v>0.11908052299999999</v>
      </c>
      <c r="C1373" s="4">
        <v>0.51581288800000002</v>
      </c>
    </row>
    <row r="1374" spans="1:3" x14ac:dyDescent="0.35">
      <c r="A1374" s="4">
        <v>556.99893580000003</v>
      </c>
      <c r="B1374" s="4">
        <v>0.119860071</v>
      </c>
      <c r="C1374" s="4">
        <v>0.51556535400000003</v>
      </c>
    </row>
    <row r="1375" spans="1:3" x14ac:dyDescent="0.35">
      <c r="A1375" s="4">
        <v>557.25604580000004</v>
      </c>
      <c r="B1375" s="4">
        <v>0.120699349</v>
      </c>
      <c r="C1375" s="4">
        <v>0.51622386600000003</v>
      </c>
    </row>
    <row r="1376" spans="1:3" x14ac:dyDescent="0.35">
      <c r="A1376" s="4">
        <v>557.51314649999995</v>
      </c>
      <c r="B1376" s="4">
        <v>0.121539197</v>
      </c>
      <c r="C1376" s="4">
        <v>0.51677388899999999</v>
      </c>
    </row>
    <row r="1377" spans="1:3" x14ac:dyDescent="0.35">
      <c r="A1377" s="4">
        <v>557.77023780000002</v>
      </c>
      <c r="B1377" s="4">
        <v>0.12255007599999999</v>
      </c>
      <c r="C1377" s="4">
        <v>0.51731706</v>
      </c>
    </row>
    <row r="1378" spans="1:3" x14ac:dyDescent="0.35">
      <c r="A1378" s="4">
        <v>558.02731970000002</v>
      </c>
      <c r="B1378" s="4">
        <v>0.122886701</v>
      </c>
      <c r="C1378" s="4">
        <v>0.51674629000000005</v>
      </c>
    </row>
    <row r="1379" spans="1:3" x14ac:dyDescent="0.35">
      <c r="A1379" s="4">
        <v>558.2843924</v>
      </c>
      <c r="B1379" s="4">
        <v>0.12328782200000001</v>
      </c>
      <c r="C1379" s="4">
        <v>0.51751083099999995</v>
      </c>
    </row>
    <row r="1380" spans="1:3" x14ac:dyDescent="0.35">
      <c r="A1380" s="4">
        <v>558.54145570000003</v>
      </c>
      <c r="B1380" s="4">
        <v>0.12403360400000001</v>
      </c>
      <c r="C1380" s="4">
        <v>0.51690886800000002</v>
      </c>
    </row>
    <row r="1381" spans="1:3" x14ac:dyDescent="0.35">
      <c r="A1381" s="4">
        <v>558.79850959999999</v>
      </c>
      <c r="B1381" s="4">
        <v>0.12472839099999999</v>
      </c>
      <c r="C1381" s="4">
        <v>0.51701742299999998</v>
      </c>
    </row>
    <row r="1382" spans="1:3" x14ac:dyDescent="0.35">
      <c r="A1382" s="4">
        <v>559.05555419999996</v>
      </c>
      <c r="B1382" s="4">
        <v>0.125405249</v>
      </c>
      <c r="C1382" s="4">
        <v>0.51771442400000001</v>
      </c>
    </row>
    <row r="1383" spans="1:3" x14ac:dyDescent="0.35">
      <c r="A1383" s="4">
        <v>559.31258949999994</v>
      </c>
      <c r="B1383" s="4">
        <v>0.12615833600000001</v>
      </c>
      <c r="C1383" s="4">
        <v>0.51785347500000001</v>
      </c>
    </row>
    <row r="1384" spans="1:3" x14ac:dyDescent="0.35">
      <c r="A1384" s="4">
        <v>559.56961539999998</v>
      </c>
      <c r="B1384" s="4">
        <v>0.12738888400000001</v>
      </c>
      <c r="C1384" s="4">
        <v>0.51857670099999997</v>
      </c>
    </row>
    <row r="1385" spans="1:3" x14ac:dyDescent="0.35">
      <c r="A1385" s="4">
        <v>559.82663200000002</v>
      </c>
      <c r="B1385" s="4">
        <v>0.12756014800000001</v>
      </c>
      <c r="C1385" s="4">
        <v>0.51804491600000002</v>
      </c>
    </row>
    <row r="1386" spans="1:3" x14ac:dyDescent="0.35">
      <c r="A1386" s="4">
        <v>560.08363929999996</v>
      </c>
      <c r="B1386" s="4">
        <v>0.12888512199999999</v>
      </c>
      <c r="C1386" s="4">
        <v>0.518521126</v>
      </c>
    </row>
    <row r="1387" spans="1:3" x14ac:dyDescent="0.35">
      <c r="A1387" s="4">
        <v>560.34063719999995</v>
      </c>
      <c r="B1387" s="4">
        <v>0.129450015</v>
      </c>
      <c r="C1387" s="4">
        <v>0.51890653200000003</v>
      </c>
    </row>
    <row r="1388" spans="1:3" x14ac:dyDescent="0.35">
      <c r="A1388" s="4">
        <v>560.59762579999995</v>
      </c>
      <c r="B1388" s="4">
        <v>0.13045209599999999</v>
      </c>
      <c r="C1388" s="4">
        <v>0.51867167000000003</v>
      </c>
    </row>
    <row r="1389" spans="1:3" x14ac:dyDescent="0.35">
      <c r="A1389" s="4">
        <v>560.85460509999996</v>
      </c>
      <c r="B1389" s="4">
        <v>0.13052956399999999</v>
      </c>
      <c r="C1389" s="4">
        <v>0.51903191999999998</v>
      </c>
    </row>
    <row r="1390" spans="1:3" x14ac:dyDescent="0.35">
      <c r="A1390" s="4">
        <v>561.11157500000002</v>
      </c>
      <c r="B1390" s="4">
        <v>0.130953492</v>
      </c>
      <c r="C1390" s="4">
        <v>0.51930816499999999</v>
      </c>
    </row>
    <row r="1391" spans="1:3" x14ac:dyDescent="0.35">
      <c r="A1391" s="4">
        <v>561.36853559999997</v>
      </c>
      <c r="B1391" s="4">
        <v>0.132130735</v>
      </c>
      <c r="C1391" s="4">
        <v>0.51887595900000005</v>
      </c>
    </row>
    <row r="1392" spans="1:3" x14ac:dyDescent="0.35">
      <c r="A1392" s="4">
        <v>561.62548679999998</v>
      </c>
      <c r="B1392" s="4">
        <v>0.13318344500000001</v>
      </c>
      <c r="C1392" s="4">
        <v>0.51870053599999999</v>
      </c>
    </row>
    <row r="1393" spans="1:3" x14ac:dyDescent="0.35">
      <c r="A1393" s="4">
        <v>561.88242869999999</v>
      </c>
      <c r="B1393" s="4">
        <v>0.13401291600000001</v>
      </c>
      <c r="C1393" s="4">
        <v>0.51961226000000005</v>
      </c>
    </row>
    <row r="1394" spans="1:3" x14ac:dyDescent="0.35">
      <c r="A1394" s="4">
        <v>562.13936130000002</v>
      </c>
      <c r="B1394" s="4">
        <v>0.13456575700000001</v>
      </c>
      <c r="C1394" s="4">
        <v>0.52021422699999997</v>
      </c>
    </row>
    <row r="1395" spans="1:3" x14ac:dyDescent="0.35">
      <c r="A1395" s="4">
        <v>562.39628449999998</v>
      </c>
      <c r="B1395" s="4">
        <v>0.13556178199999999</v>
      </c>
      <c r="C1395" s="4">
        <v>0.52025536800000005</v>
      </c>
    </row>
    <row r="1396" spans="1:3" x14ac:dyDescent="0.35">
      <c r="A1396" s="4">
        <v>562.65319839999995</v>
      </c>
      <c r="B1396" s="4">
        <v>0.13651055300000001</v>
      </c>
      <c r="C1396" s="4">
        <v>0.520382448</v>
      </c>
    </row>
    <row r="1397" spans="1:3" x14ac:dyDescent="0.35">
      <c r="A1397" s="4">
        <v>562.91010300000005</v>
      </c>
      <c r="B1397" s="4">
        <v>0.13740124100000001</v>
      </c>
      <c r="C1397" s="4">
        <v>0.52052473200000005</v>
      </c>
    </row>
    <row r="1398" spans="1:3" x14ac:dyDescent="0.35">
      <c r="A1398" s="4">
        <v>563.16699819999997</v>
      </c>
      <c r="B1398" s="4">
        <v>0.13819547500000001</v>
      </c>
      <c r="C1398" s="4">
        <v>0.520046605</v>
      </c>
    </row>
    <row r="1399" spans="1:3" x14ac:dyDescent="0.35">
      <c r="A1399" s="4">
        <v>563.42388410000001</v>
      </c>
      <c r="B1399" s="4">
        <v>0.138915015</v>
      </c>
      <c r="C1399" s="4">
        <v>0.52098721299999995</v>
      </c>
    </row>
    <row r="1400" spans="1:3" x14ac:dyDescent="0.35">
      <c r="A1400" s="4">
        <v>563.68076059999999</v>
      </c>
      <c r="B1400" s="4">
        <v>0.13948350200000001</v>
      </c>
      <c r="C1400" s="4">
        <v>0.52015047999999997</v>
      </c>
    </row>
    <row r="1401" spans="1:3" x14ac:dyDescent="0.35">
      <c r="A1401" s="4">
        <v>563.93762779999997</v>
      </c>
      <c r="B1401" s="4">
        <v>0.14049309700000001</v>
      </c>
      <c r="C1401" s="4">
        <v>0.52116850400000003</v>
      </c>
    </row>
    <row r="1402" spans="1:3" x14ac:dyDescent="0.35">
      <c r="A1402" s="4">
        <v>564.19448569999997</v>
      </c>
      <c r="B1402" s="4">
        <v>0.141235211</v>
      </c>
      <c r="C1402" s="4">
        <v>0.52052039000000005</v>
      </c>
    </row>
    <row r="1403" spans="1:3" x14ac:dyDescent="0.35">
      <c r="A1403" s="4">
        <v>564.45133429999998</v>
      </c>
      <c r="B1403" s="4">
        <v>0.14194306400000001</v>
      </c>
      <c r="C1403" s="4">
        <v>0.52136003500000005</v>
      </c>
    </row>
    <row r="1404" spans="1:3" x14ac:dyDescent="0.35">
      <c r="A1404" s="4">
        <v>564.70817350000004</v>
      </c>
      <c r="B1404" s="4">
        <v>0.14307983299999999</v>
      </c>
      <c r="C1404" s="4">
        <v>0.521174048</v>
      </c>
    </row>
    <row r="1405" spans="1:3" x14ac:dyDescent="0.35">
      <c r="A1405" s="4">
        <v>564.9650034</v>
      </c>
      <c r="B1405" s="4">
        <v>0.14369755400000001</v>
      </c>
      <c r="C1405" s="4">
        <v>0.52174615700000004</v>
      </c>
    </row>
    <row r="1406" spans="1:3" x14ac:dyDescent="0.35">
      <c r="A1406" s="4">
        <v>565.2218239</v>
      </c>
      <c r="B1406" s="4">
        <v>0.14412687900000001</v>
      </c>
      <c r="C1406" s="4">
        <v>0.52143508400000005</v>
      </c>
    </row>
    <row r="1407" spans="1:3" x14ac:dyDescent="0.35">
      <c r="A1407" s="4">
        <v>565.47863519999999</v>
      </c>
      <c r="B1407" s="4">
        <v>0.14561643099999999</v>
      </c>
      <c r="C1407" s="4">
        <v>0.52224176</v>
      </c>
    </row>
    <row r="1408" spans="1:3" x14ac:dyDescent="0.35">
      <c r="A1408" s="4">
        <v>565.73543700000005</v>
      </c>
      <c r="B1408" s="4">
        <v>0.14629039099999999</v>
      </c>
      <c r="C1408" s="4">
        <v>0.52150708099999998</v>
      </c>
    </row>
    <row r="1409" spans="1:3" x14ac:dyDescent="0.35">
      <c r="A1409" s="4">
        <v>565.99222959999997</v>
      </c>
      <c r="B1409" s="4">
        <v>0.14719235899999999</v>
      </c>
      <c r="C1409" s="4">
        <v>0.52126629599999996</v>
      </c>
    </row>
    <row r="1410" spans="1:3" x14ac:dyDescent="0.35">
      <c r="A1410" s="4">
        <v>566.24901279999995</v>
      </c>
      <c r="B1410" s="4">
        <v>0.148068701</v>
      </c>
      <c r="C1410" s="4">
        <v>0.521626374</v>
      </c>
    </row>
    <row r="1411" spans="1:3" x14ac:dyDescent="0.35">
      <c r="A1411" s="4">
        <v>566.50578670000004</v>
      </c>
      <c r="B1411" s="4">
        <v>0.14879214399999999</v>
      </c>
      <c r="C1411" s="4">
        <v>0.52188427400000004</v>
      </c>
    </row>
    <row r="1412" spans="1:3" x14ac:dyDescent="0.35">
      <c r="A1412" s="4">
        <v>566.76255119999996</v>
      </c>
      <c r="B1412" s="4">
        <v>0.14998666699999999</v>
      </c>
      <c r="C1412" s="4">
        <v>0.52217856600000001</v>
      </c>
    </row>
    <row r="1413" spans="1:3" x14ac:dyDescent="0.35">
      <c r="A1413" s="4">
        <v>567.01930649999997</v>
      </c>
      <c r="B1413" s="4">
        <v>0.15104604799999999</v>
      </c>
      <c r="C1413" s="4">
        <v>0.52222459700000001</v>
      </c>
    </row>
    <row r="1414" spans="1:3" x14ac:dyDescent="0.35">
      <c r="A1414" s="4">
        <v>567.27605240000003</v>
      </c>
      <c r="B1414" s="4">
        <v>0.15146899</v>
      </c>
      <c r="C1414" s="4">
        <v>0.522222992</v>
      </c>
    </row>
    <row r="1415" spans="1:3" x14ac:dyDescent="0.35">
      <c r="A1415" s="4">
        <v>567.53278890000001</v>
      </c>
      <c r="B1415" s="4">
        <v>0.152169632</v>
      </c>
      <c r="C1415" s="4">
        <v>0.52295637100000003</v>
      </c>
    </row>
    <row r="1416" spans="1:3" x14ac:dyDescent="0.35">
      <c r="A1416" s="4">
        <v>567.78951610000001</v>
      </c>
      <c r="B1416" s="4">
        <v>0.15360280900000001</v>
      </c>
      <c r="C1416" s="4">
        <v>0.52294016600000004</v>
      </c>
    </row>
    <row r="1417" spans="1:3" x14ac:dyDescent="0.35">
      <c r="A1417" s="4">
        <v>568.04623400000003</v>
      </c>
      <c r="B1417" s="4">
        <v>0.15424274199999999</v>
      </c>
      <c r="C1417" s="4">
        <v>0.52281969699999997</v>
      </c>
    </row>
    <row r="1418" spans="1:3" x14ac:dyDescent="0.35">
      <c r="A1418" s="4">
        <v>568.30294260000005</v>
      </c>
      <c r="B1418" s="4">
        <v>0.15452295799999999</v>
      </c>
      <c r="C1418" s="4">
        <v>0.52214904100000004</v>
      </c>
    </row>
    <row r="1419" spans="1:3" x14ac:dyDescent="0.35">
      <c r="A1419" s="4">
        <v>568.55964180000001</v>
      </c>
      <c r="B1419" s="4">
        <v>0.15631611400000001</v>
      </c>
      <c r="C1419" s="4">
        <v>0.52308885199999999</v>
      </c>
    </row>
    <row r="1420" spans="1:3" x14ac:dyDescent="0.35">
      <c r="A1420" s="4">
        <v>568.81633169999998</v>
      </c>
      <c r="B1420" s="4">
        <v>0.156463087</v>
      </c>
      <c r="C1420" s="4">
        <v>0.52265202799999999</v>
      </c>
    </row>
    <row r="1421" spans="1:3" x14ac:dyDescent="0.35">
      <c r="A1421" s="4">
        <v>569.07301229999996</v>
      </c>
      <c r="B1421" s="4">
        <v>0.15787848400000001</v>
      </c>
      <c r="C1421" s="4">
        <v>0.52257397900000002</v>
      </c>
    </row>
    <row r="1422" spans="1:3" x14ac:dyDescent="0.35">
      <c r="A1422" s="4">
        <v>569.32968359999995</v>
      </c>
      <c r="B1422" s="4">
        <v>0.15833618799999999</v>
      </c>
      <c r="C1422" s="4">
        <v>0.52302483</v>
      </c>
    </row>
    <row r="1423" spans="1:3" x14ac:dyDescent="0.35">
      <c r="A1423" s="4">
        <v>569.58634549999999</v>
      </c>
      <c r="B1423" s="4">
        <v>0.15867182599999999</v>
      </c>
      <c r="C1423" s="4">
        <v>0.52271453099999998</v>
      </c>
    </row>
    <row r="1424" spans="1:3" x14ac:dyDescent="0.35">
      <c r="A1424" s="4">
        <v>569.84299810000005</v>
      </c>
      <c r="B1424" s="4">
        <v>0.16019417499999999</v>
      </c>
      <c r="C1424" s="4">
        <v>0.52324730100000005</v>
      </c>
    </row>
    <row r="1425" spans="1:3" x14ac:dyDescent="0.35">
      <c r="A1425" s="4">
        <v>570.09964130000003</v>
      </c>
      <c r="B1425" s="4">
        <v>0.161196746</v>
      </c>
      <c r="C1425" s="4">
        <v>0.52343032599999995</v>
      </c>
    </row>
    <row r="1426" spans="1:3" x14ac:dyDescent="0.35">
      <c r="A1426" s="4">
        <v>570.35627520000003</v>
      </c>
      <c r="B1426" s="4">
        <v>0.16136975200000001</v>
      </c>
      <c r="C1426" s="4">
        <v>0.52386702100000004</v>
      </c>
    </row>
    <row r="1427" spans="1:3" x14ac:dyDescent="0.35">
      <c r="A1427" s="4">
        <v>570.61289980000004</v>
      </c>
      <c r="B1427" s="4">
        <v>0.16283299800000001</v>
      </c>
      <c r="C1427" s="4">
        <v>0.52323056300000004</v>
      </c>
    </row>
    <row r="1428" spans="1:3" x14ac:dyDescent="0.35">
      <c r="A1428" s="4">
        <v>570.86951509999994</v>
      </c>
      <c r="B1428" s="4">
        <v>0.16346250600000001</v>
      </c>
      <c r="C1428" s="4">
        <v>0.52348006599999997</v>
      </c>
    </row>
    <row r="1429" spans="1:3" x14ac:dyDescent="0.35">
      <c r="A1429" s="4">
        <v>571.12612100000001</v>
      </c>
      <c r="B1429" s="4">
        <v>0.16451655400000001</v>
      </c>
      <c r="C1429" s="4">
        <v>0.52329784899999998</v>
      </c>
    </row>
    <row r="1430" spans="1:3" x14ac:dyDescent="0.35">
      <c r="A1430" s="4">
        <v>571.38271769999994</v>
      </c>
      <c r="B1430" s="4">
        <v>0.165726125</v>
      </c>
      <c r="C1430" s="4">
        <v>0.52420525500000004</v>
      </c>
    </row>
    <row r="1431" spans="1:3" x14ac:dyDescent="0.35">
      <c r="A1431" s="4">
        <v>571.63930489999996</v>
      </c>
      <c r="B1431" s="4">
        <v>0.16620923000000001</v>
      </c>
      <c r="C1431" s="4">
        <v>0.52445188499999995</v>
      </c>
    </row>
    <row r="1432" spans="1:3" x14ac:dyDescent="0.35">
      <c r="A1432" s="4">
        <v>571.89588289999995</v>
      </c>
      <c r="B1432" s="4">
        <v>0.16684444100000001</v>
      </c>
      <c r="C1432" s="4">
        <v>0.52462704199999999</v>
      </c>
    </row>
    <row r="1433" spans="1:3" x14ac:dyDescent="0.35">
      <c r="A1433" s="4">
        <v>572.15245149999998</v>
      </c>
      <c r="B1433" s="4">
        <v>0.16839853299999999</v>
      </c>
      <c r="C1433" s="4">
        <v>0.524017069</v>
      </c>
    </row>
    <row r="1434" spans="1:3" x14ac:dyDescent="0.35">
      <c r="A1434" s="4">
        <v>572.40901080000003</v>
      </c>
      <c r="B1434" s="4">
        <v>0.16922531599999999</v>
      </c>
      <c r="C1434" s="4">
        <v>0.52472203399999995</v>
      </c>
    </row>
    <row r="1435" spans="1:3" x14ac:dyDescent="0.35">
      <c r="A1435" s="4">
        <v>572.66556079999998</v>
      </c>
      <c r="B1435" s="4">
        <v>0.16983385500000001</v>
      </c>
      <c r="C1435" s="4">
        <v>0.52437143799999997</v>
      </c>
    </row>
    <row r="1436" spans="1:3" x14ac:dyDescent="0.35">
      <c r="A1436" s="4">
        <v>572.92210139999997</v>
      </c>
      <c r="B1436" s="4">
        <v>0.17082861499999999</v>
      </c>
      <c r="C1436" s="4">
        <v>0.52466781500000004</v>
      </c>
    </row>
    <row r="1437" spans="1:3" x14ac:dyDescent="0.35">
      <c r="A1437" s="4">
        <v>573.17863269999998</v>
      </c>
      <c r="B1437" s="4">
        <v>0.17136020599999999</v>
      </c>
      <c r="C1437" s="4">
        <v>0.52450356200000003</v>
      </c>
    </row>
    <row r="1438" spans="1:3" x14ac:dyDescent="0.35">
      <c r="A1438" s="4">
        <v>573.4351547</v>
      </c>
      <c r="B1438" s="4">
        <v>0.17266305600000001</v>
      </c>
      <c r="C1438" s="4">
        <v>0.52372060899999995</v>
      </c>
    </row>
    <row r="1439" spans="1:3" x14ac:dyDescent="0.35">
      <c r="A1439" s="4">
        <v>573.69166740000003</v>
      </c>
      <c r="B1439" s="4">
        <v>0.173397246</v>
      </c>
      <c r="C1439" s="4">
        <v>0.52419093500000002</v>
      </c>
    </row>
    <row r="1440" spans="1:3" x14ac:dyDescent="0.35">
      <c r="A1440" s="4">
        <v>573.94817069999999</v>
      </c>
      <c r="B1440" s="4">
        <v>0.174373524</v>
      </c>
      <c r="C1440" s="4">
        <v>0.52444355799999998</v>
      </c>
    </row>
    <row r="1441" spans="1:3" x14ac:dyDescent="0.35">
      <c r="A1441" s="4">
        <v>574.20466480000005</v>
      </c>
      <c r="B1441" s="4">
        <v>0.17524944000000001</v>
      </c>
      <c r="C1441" s="4">
        <v>0.52471433899999997</v>
      </c>
    </row>
    <row r="1442" spans="1:3" x14ac:dyDescent="0.35">
      <c r="A1442" s="4">
        <v>574.46114939999995</v>
      </c>
      <c r="B1442" s="4">
        <v>0.17591213999999999</v>
      </c>
      <c r="C1442" s="4">
        <v>0.52519952599999997</v>
      </c>
    </row>
    <row r="1443" spans="1:3" x14ac:dyDescent="0.35">
      <c r="A1443" s="4">
        <v>574.71762479999995</v>
      </c>
      <c r="B1443" s="4">
        <v>0.17641088699999999</v>
      </c>
      <c r="C1443" s="4">
        <v>0.52470364899999999</v>
      </c>
    </row>
    <row r="1444" spans="1:3" x14ac:dyDescent="0.35">
      <c r="A1444" s="4">
        <v>574.9740908</v>
      </c>
      <c r="B1444" s="4">
        <v>0.177857451</v>
      </c>
      <c r="C1444" s="4">
        <v>0.52527174899999995</v>
      </c>
    </row>
    <row r="1445" spans="1:3" x14ac:dyDescent="0.35">
      <c r="A1445" s="4">
        <v>575.23054760000002</v>
      </c>
      <c r="B1445" s="4">
        <v>0.17827098399999999</v>
      </c>
      <c r="C1445" s="4">
        <v>0.52433844600000001</v>
      </c>
    </row>
    <row r="1446" spans="1:3" x14ac:dyDescent="0.35">
      <c r="A1446" s="4">
        <v>575.48699490000001</v>
      </c>
      <c r="B1446" s="4">
        <v>0.17945731000000001</v>
      </c>
      <c r="C1446" s="4">
        <v>0.52452797399999995</v>
      </c>
    </row>
    <row r="1447" spans="1:3" x14ac:dyDescent="0.35">
      <c r="A1447" s="4">
        <v>575.74343299999998</v>
      </c>
      <c r="B1447" s="4">
        <v>0.18048535800000001</v>
      </c>
      <c r="C1447" s="4">
        <v>0.524657386</v>
      </c>
    </row>
    <row r="1448" spans="1:3" x14ac:dyDescent="0.35">
      <c r="A1448" s="4">
        <v>575.9998617</v>
      </c>
      <c r="B1448" s="4">
        <v>0.181366219</v>
      </c>
      <c r="C1448" s="4">
        <v>0.52504757099999999</v>
      </c>
    </row>
    <row r="1449" spans="1:3" x14ac:dyDescent="0.35">
      <c r="A1449" s="4">
        <v>576.25628119999999</v>
      </c>
      <c r="B1449" s="4">
        <v>0.182267612</v>
      </c>
      <c r="C1449" s="4">
        <v>0.52507216099999998</v>
      </c>
    </row>
    <row r="1450" spans="1:3" x14ac:dyDescent="0.35">
      <c r="A1450" s="4">
        <v>576.51269119999995</v>
      </c>
      <c r="B1450" s="4">
        <v>0.18296922299999999</v>
      </c>
      <c r="C1450" s="4">
        <v>0.52483868600000005</v>
      </c>
    </row>
    <row r="1451" spans="1:3" x14ac:dyDescent="0.35">
      <c r="A1451" s="4">
        <v>576.769092</v>
      </c>
      <c r="B1451" s="4">
        <v>0.18337917000000001</v>
      </c>
      <c r="C1451" s="4">
        <v>0.52512900799999995</v>
      </c>
    </row>
    <row r="1452" spans="1:3" x14ac:dyDescent="0.35">
      <c r="A1452" s="4">
        <v>577.02548339999998</v>
      </c>
      <c r="B1452" s="4">
        <v>0.18482327800000001</v>
      </c>
      <c r="C1452" s="4">
        <v>0.52499401000000001</v>
      </c>
    </row>
    <row r="1453" spans="1:3" x14ac:dyDescent="0.35">
      <c r="A1453" s="4">
        <v>577.28186559999995</v>
      </c>
      <c r="B1453" s="4">
        <v>0.18615081</v>
      </c>
      <c r="C1453" s="4">
        <v>0.52559755500000005</v>
      </c>
    </row>
    <row r="1454" spans="1:3" x14ac:dyDescent="0.35">
      <c r="A1454" s="4">
        <v>577.53823839999995</v>
      </c>
      <c r="B1454" s="4">
        <v>0.186633832</v>
      </c>
      <c r="C1454" s="4">
        <v>0.52466274700000004</v>
      </c>
    </row>
    <row r="1455" spans="1:3" x14ac:dyDescent="0.35">
      <c r="A1455" s="4">
        <v>577.79460180000001</v>
      </c>
      <c r="B1455" s="4">
        <v>0.1871601</v>
      </c>
      <c r="C1455" s="4">
        <v>0.52542043900000002</v>
      </c>
    </row>
    <row r="1456" spans="1:3" x14ac:dyDescent="0.35">
      <c r="A1456" s="4">
        <v>578.05095600000004</v>
      </c>
      <c r="B1456" s="4">
        <v>0.188058532</v>
      </c>
      <c r="C1456" s="4">
        <v>0.526150432</v>
      </c>
    </row>
    <row r="1457" spans="1:3" x14ac:dyDescent="0.35">
      <c r="A1457" s="4">
        <v>578.30730080000001</v>
      </c>
      <c r="B1457" s="4">
        <v>0.18855189999999999</v>
      </c>
      <c r="C1457" s="4">
        <v>0.52649233200000001</v>
      </c>
    </row>
    <row r="1458" spans="1:3" x14ac:dyDescent="0.35">
      <c r="A1458" s="4">
        <v>578.56363629999998</v>
      </c>
      <c r="B1458" s="4">
        <v>0.19019968400000001</v>
      </c>
      <c r="C1458" s="4">
        <v>0.52596199600000004</v>
      </c>
    </row>
    <row r="1459" spans="1:3" x14ac:dyDescent="0.35">
      <c r="A1459" s="4">
        <v>578.81996249999997</v>
      </c>
      <c r="B1459" s="4">
        <v>0.19053351499999999</v>
      </c>
      <c r="C1459" s="4">
        <v>0.52599258199999999</v>
      </c>
    </row>
    <row r="1460" spans="1:3" x14ac:dyDescent="0.35">
      <c r="A1460" s="4">
        <v>579.07627939999998</v>
      </c>
      <c r="B1460" s="4">
        <v>0.191396917</v>
      </c>
      <c r="C1460" s="4">
        <v>0.52673273799999998</v>
      </c>
    </row>
    <row r="1461" spans="1:3" x14ac:dyDescent="0.35">
      <c r="A1461" s="4">
        <v>579.33258690000002</v>
      </c>
      <c r="B1461" s="4">
        <v>0.192156827</v>
      </c>
      <c r="C1461" s="4">
        <v>0.52597997500000004</v>
      </c>
    </row>
    <row r="1462" spans="1:3" x14ac:dyDescent="0.35">
      <c r="A1462" s="4">
        <v>579.58888509999997</v>
      </c>
      <c r="B1462" s="4">
        <v>0.19300826900000001</v>
      </c>
      <c r="C1462" s="4">
        <v>0.52592919100000002</v>
      </c>
    </row>
    <row r="1463" spans="1:3" x14ac:dyDescent="0.35">
      <c r="A1463" s="4">
        <v>579.84517400000004</v>
      </c>
      <c r="B1463" s="4">
        <v>0.193807431</v>
      </c>
      <c r="C1463" s="4">
        <v>0.52547033799999998</v>
      </c>
    </row>
    <row r="1464" spans="1:3" x14ac:dyDescent="0.35">
      <c r="A1464" s="4">
        <v>580.10145360000001</v>
      </c>
      <c r="B1464" s="4">
        <v>0.19419915500000001</v>
      </c>
      <c r="C1464" s="4">
        <v>0.52579392400000002</v>
      </c>
    </row>
    <row r="1465" spans="1:3" x14ac:dyDescent="0.35">
      <c r="A1465" s="4">
        <v>580.35772380000003</v>
      </c>
      <c r="B1465" s="4">
        <v>0.19509041699999999</v>
      </c>
      <c r="C1465" s="4">
        <v>0.52604558499999998</v>
      </c>
    </row>
    <row r="1466" spans="1:3" x14ac:dyDescent="0.35">
      <c r="A1466" s="4">
        <v>580.61398480000003</v>
      </c>
      <c r="B1466" s="4">
        <v>0.19600315099999999</v>
      </c>
      <c r="C1466" s="4">
        <v>0.52672321200000005</v>
      </c>
    </row>
    <row r="1467" spans="1:3" x14ac:dyDescent="0.35">
      <c r="A1467" s="4">
        <v>580.87023639999995</v>
      </c>
      <c r="B1467" s="4">
        <v>0.196864705</v>
      </c>
      <c r="C1467" s="4">
        <v>0.526159987</v>
      </c>
    </row>
    <row r="1468" spans="1:3" x14ac:dyDescent="0.35">
      <c r="A1468" s="4">
        <v>581.12647870000001</v>
      </c>
      <c r="B1468" s="4">
        <v>0.19762690099999999</v>
      </c>
      <c r="C1468" s="4">
        <v>0.52690135800000004</v>
      </c>
    </row>
    <row r="1469" spans="1:3" x14ac:dyDescent="0.35">
      <c r="A1469" s="4">
        <v>581.38271159999999</v>
      </c>
      <c r="B1469" s="4">
        <v>0.198707825</v>
      </c>
      <c r="C1469" s="4">
        <v>0.52599999500000005</v>
      </c>
    </row>
    <row r="1470" spans="1:3" x14ac:dyDescent="0.35">
      <c r="A1470" s="4">
        <v>581.63893529999996</v>
      </c>
      <c r="B1470" s="4">
        <v>0.19931383499999999</v>
      </c>
      <c r="C1470" s="4">
        <v>0.52643894800000002</v>
      </c>
    </row>
    <row r="1471" spans="1:3" x14ac:dyDescent="0.35">
      <c r="A1471" s="4">
        <v>581.89514959999997</v>
      </c>
      <c r="B1471" s="4">
        <v>0.20017271</v>
      </c>
      <c r="C1471" s="4">
        <v>0.52680406300000004</v>
      </c>
    </row>
    <row r="1472" spans="1:3" x14ac:dyDescent="0.35">
      <c r="A1472" s="4">
        <v>582.15135459999999</v>
      </c>
      <c r="B1472" s="4">
        <v>0.20071241400000001</v>
      </c>
      <c r="C1472" s="4">
        <v>0.52632415899999996</v>
      </c>
    </row>
    <row r="1473" spans="1:3" x14ac:dyDescent="0.35">
      <c r="A1473" s="4">
        <v>582.40755030000003</v>
      </c>
      <c r="B1473" s="4">
        <v>0.20255478399999999</v>
      </c>
      <c r="C1473" s="4">
        <v>0.526445516</v>
      </c>
    </row>
    <row r="1474" spans="1:3" x14ac:dyDescent="0.35">
      <c r="A1474" s="4">
        <v>582.66373669999996</v>
      </c>
      <c r="B1474" s="4">
        <v>0.20235861399999999</v>
      </c>
      <c r="C1474" s="4">
        <v>0.52625794299999995</v>
      </c>
    </row>
    <row r="1475" spans="1:3" x14ac:dyDescent="0.35">
      <c r="A1475" s="4">
        <v>582.91991380000002</v>
      </c>
      <c r="B1475" s="4">
        <v>0.202869462</v>
      </c>
      <c r="C1475" s="4">
        <v>0.52735836800000002</v>
      </c>
    </row>
    <row r="1476" spans="1:3" x14ac:dyDescent="0.35">
      <c r="A1476" s="4">
        <v>583.17608150000001</v>
      </c>
      <c r="B1476" s="4">
        <v>0.20377511200000001</v>
      </c>
      <c r="C1476" s="4">
        <v>0.527471303</v>
      </c>
    </row>
    <row r="1477" spans="1:3" x14ac:dyDescent="0.35">
      <c r="A1477" s="4">
        <v>583.43223990000001</v>
      </c>
      <c r="B1477" s="4">
        <v>0.20429334900000001</v>
      </c>
      <c r="C1477" s="4">
        <v>0.52728668000000001</v>
      </c>
    </row>
    <row r="1478" spans="1:3" x14ac:dyDescent="0.35">
      <c r="A1478" s="4">
        <v>583.68838900000003</v>
      </c>
      <c r="B1478" s="4">
        <v>0.20554192800000001</v>
      </c>
      <c r="C1478" s="4">
        <v>0.526932281</v>
      </c>
    </row>
    <row r="1479" spans="1:3" x14ac:dyDescent="0.35">
      <c r="A1479" s="4">
        <v>583.94452879999994</v>
      </c>
      <c r="B1479" s="4">
        <v>0.205884813</v>
      </c>
      <c r="C1479" s="4">
        <v>0.52716754700000001</v>
      </c>
    </row>
    <row r="1480" spans="1:3" x14ac:dyDescent="0.35">
      <c r="A1480" s="4">
        <v>584.20065929999998</v>
      </c>
      <c r="B1480" s="4">
        <v>0.20656808500000001</v>
      </c>
      <c r="C1480" s="4">
        <v>0.52741783099999995</v>
      </c>
    </row>
    <row r="1481" spans="1:3" x14ac:dyDescent="0.35">
      <c r="A1481" s="4">
        <v>584.45678039999996</v>
      </c>
      <c r="B1481" s="4">
        <v>0.207365888</v>
      </c>
      <c r="C1481" s="4">
        <v>0.52722559000000002</v>
      </c>
    </row>
    <row r="1482" spans="1:3" x14ac:dyDescent="0.35">
      <c r="A1482" s="4">
        <v>584.71289230000002</v>
      </c>
      <c r="B1482" s="4">
        <v>0.207851551</v>
      </c>
      <c r="C1482" s="4">
        <v>0.52768600099999996</v>
      </c>
    </row>
    <row r="1483" spans="1:3" x14ac:dyDescent="0.35">
      <c r="A1483" s="4">
        <v>584.96899480000002</v>
      </c>
      <c r="B1483" s="4">
        <v>0.20936437599999999</v>
      </c>
      <c r="C1483" s="4">
        <v>0.52675400699999997</v>
      </c>
    </row>
    <row r="1484" spans="1:3" x14ac:dyDescent="0.35">
      <c r="A1484" s="4">
        <v>585.22508800000003</v>
      </c>
      <c r="B1484" s="4">
        <v>0.20937968400000001</v>
      </c>
      <c r="C1484" s="4">
        <v>0.527282739</v>
      </c>
    </row>
    <row r="1485" spans="1:3" x14ac:dyDescent="0.35">
      <c r="A1485" s="4">
        <v>585.48117190000005</v>
      </c>
      <c r="B1485" s="4">
        <v>0.21104488900000001</v>
      </c>
      <c r="C1485" s="4">
        <v>0.52740313599999999</v>
      </c>
    </row>
    <row r="1486" spans="1:3" x14ac:dyDescent="0.35">
      <c r="A1486" s="4">
        <v>585.7372464</v>
      </c>
      <c r="B1486" s="4">
        <v>0.211440768</v>
      </c>
      <c r="C1486" s="4">
        <v>0.52822882699999996</v>
      </c>
    </row>
    <row r="1487" spans="1:3" x14ac:dyDescent="0.35">
      <c r="A1487" s="4">
        <v>585.99331170000005</v>
      </c>
      <c r="B1487" s="4">
        <v>0.211854298</v>
      </c>
      <c r="C1487" s="4">
        <v>0.52753762500000001</v>
      </c>
    </row>
    <row r="1488" spans="1:3" x14ac:dyDescent="0.35">
      <c r="A1488" s="4">
        <v>586.24936760000003</v>
      </c>
      <c r="B1488" s="4">
        <v>0.212323076</v>
      </c>
      <c r="C1488" s="4">
        <v>0.52714853100000003</v>
      </c>
    </row>
    <row r="1489" spans="1:3" x14ac:dyDescent="0.35">
      <c r="A1489" s="4">
        <v>586.50541420000002</v>
      </c>
      <c r="B1489" s="4">
        <v>0.21341359400000001</v>
      </c>
      <c r="C1489" s="4">
        <v>0.528155033</v>
      </c>
    </row>
    <row r="1490" spans="1:3" x14ac:dyDescent="0.35">
      <c r="A1490" s="4">
        <v>586.76145150000002</v>
      </c>
      <c r="B1490" s="4">
        <v>0.213720521</v>
      </c>
      <c r="C1490" s="4">
        <v>0.52853935500000004</v>
      </c>
    </row>
    <row r="1491" spans="1:3" x14ac:dyDescent="0.35">
      <c r="A1491" s="4">
        <v>587.01747950000004</v>
      </c>
      <c r="B1491" s="4">
        <v>0.21449980299999999</v>
      </c>
      <c r="C1491" s="4">
        <v>0.52789034099999999</v>
      </c>
    </row>
    <row r="1492" spans="1:3" x14ac:dyDescent="0.35">
      <c r="A1492" s="4">
        <v>587.27349819999995</v>
      </c>
      <c r="B1492" s="4">
        <v>0.214821922</v>
      </c>
      <c r="C1492" s="4">
        <v>0.52812026700000003</v>
      </c>
    </row>
    <row r="1493" spans="1:3" x14ac:dyDescent="0.35">
      <c r="A1493" s="4">
        <v>587.52950759999999</v>
      </c>
      <c r="B1493" s="4">
        <v>0.215738915</v>
      </c>
      <c r="C1493" s="4">
        <v>0.52861630299999995</v>
      </c>
    </row>
    <row r="1494" spans="1:3" x14ac:dyDescent="0.35">
      <c r="A1494" s="4">
        <v>587.78550759999996</v>
      </c>
      <c r="B1494" s="4">
        <v>0.21661470699999999</v>
      </c>
      <c r="C1494" s="4">
        <v>0.52845437699999998</v>
      </c>
    </row>
    <row r="1495" spans="1:3" x14ac:dyDescent="0.35">
      <c r="A1495" s="4">
        <v>588.04149829999994</v>
      </c>
      <c r="B1495" s="4">
        <v>0.21747497199999999</v>
      </c>
      <c r="C1495" s="4">
        <v>0.52827584500000002</v>
      </c>
    </row>
    <row r="1496" spans="1:3" x14ac:dyDescent="0.35">
      <c r="A1496" s="4">
        <v>588.29747970000005</v>
      </c>
      <c r="B1496" s="4">
        <v>0.21785879599999999</v>
      </c>
      <c r="C1496" s="4">
        <v>0.52851167700000001</v>
      </c>
    </row>
    <row r="1497" spans="1:3" x14ac:dyDescent="0.35">
      <c r="A1497" s="4">
        <v>588.55345179999995</v>
      </c>
      <c r="B1497" s="4">
        <v>0.21839654</v>
      </c>
      <c r="C1497" s="4">
        <v>0.52895458900000003</v>
      </c>
    </row>
    <row r="1498" spans="1:3" x14ac:dyDescent="0.35">
      <c r="A1498" s="4">
        <v>588.80941459999997</v>
      </c>
      <c r="B1498" s="4">
        <v>0.218974799</v>
      </c>
      <c r="C1498" s="4">
        <v>0.52897786800000002</v>
      </c>
    </row>
    <row r="1499" spans="1:3" x14ac:dyDescent="0.35">
      <c r="A1499" s="4">
        <v>589.0653681</v>
      </c>
      <c r="B1499" s="4">
        <v>0.22000667400000001</v>
      </c>
      <c r="C1499" s="4">
        <v>0.52927019099999995</v>
      </c>
    </row>
    <row r="1500" spans="1:3" x14ac:dyDescent="0.35">
      <c r="A1500" s="4">
        <v>589.32131230000005</v>
      </c>
      <c r="B1500" s="4">
        <v>0.22053109500000001</v>
      </c>
      <c r="C1500" s="4">
        <v>0.52922222600000002</v>
      </c>
    </row>
    <row r="1501" spans="1:3" x14ac:dyDescent="0.35">
      <c r="A1501" s="4">
        <v>589.57724710000002</v>
      </c>
      <c r="B1501" s="4">
        <v>0.221159886</v>
      </c>
      <c r="C1501" s="4">
        <v>0.52969395200000002</v>
      </c>
    </row>
    <row r="1502" spans="1:3" x14ac:dyDescent="0.35">
      <c r="A1502" s="4">
        <v>589.83317269999998</v>
      </c>
      <c r="B1502" s="4">
        <v>0.222036385</v>
      </c>
      <c r="C1502" s="4">
        <v>0.52919988600000001</v>
      </c>
    </row>
    <row r="1503" spans="1:3" x14ac:dyDescent="0.35">
      <c r="A1503" s="4">
        <v>590.08908889999998</v>
      </c>
      <c r="B1503" s="4">
        <v>0.22233856199999999</v>
      </c>
      <c r="C1503" s="4">
        <v>0.52916254699999998</v>
      </c>
    </row>
    <row r="1504" spans="1:3" x14ac:dyDescent="0.35">
      <c r="A1504" s="4">
        <v>590.34499579999999</v>
      </c>
      <c r="B1504" s="4">
        <v>0.22283022499999999</v>
      </c>
      <c r="C1504" s="4">
        <v>0.530114855</v>
      </c>
    </row>
    <row r="1505" spans="1:3" x14ac:dyDescent="0.35">
      <c r="A1505" s="4">
        <v>590.60089340000002</v>
      </c>
      <c r="B1505" s="4">
        <v>0.22372028799999999</v>
      </c>
      <c r="C1505" s="4">
        <v>0.53015477899999996</v>
      </c>
    </row>
    <row r="1506" spans="1:3" x14ac:dyDescent="0.35">
      <c r="A1506" s="4">
        <v>590.85678170000006</v>
      </c>
      <c r="B1506" s="4">
        <v>0.22406331199999999</v>
      </c>
      <c r="C1506" s="4">
        <v>0.52929411299999995</v>
      </c>
    </row>
    <row r="1507" spans="1:3" x14ac:dyDescent="0.35">
      <c r="A1507" s="4">
        <v>591.11266060000003</v>
      </c>
      <c r="B1507" s="4">
        <v>0.22468697700000001</v>
      </c>
      <c r="C1507" s="4">
        <v>0.52987781599999995</v>
      </c>
    </row>
    <row r="1508" spans="1:3" x14ac:dyDescent="0.35">
      <c r="A1508" s="4">
        <v>591.36853029999997</v>
      </c>
      <c r="B1508" s="4">
        <v>0.22526555200000001</v>
      </c>
      <c r="C1508" s="4">
        <v>0.53067589100000001</v>
      </c>
    </row>
    <row r="1509" spans="1:3" x14ac:dyDescent="0.35">
      <c r="A1509" s="4">
        <v>591.62439059999997</v>
      </c>
      <c r="B1509" s="4">
        <v>0.22551448800000001</v>
      </c>
      <c r="C1509" s="4">
        <v>0.53032737200000002</v>
      </c>
    </row>
    <row r="1510" spans="1:3" x14ac:dyDescent="0.35">
      <c r="A1510" s="4">
        <v>591.88024170000006</v>
      </c>
      <c r="B1510" s="4">
        <v>0.225957989</v>
      </c>
      <c r="C1510" s="4">
        <v>0.529756228</v>
      </c>
    </row>
    <row r="1511" spans="1:3" x14ac:dyDescent="0.35">
      <c r="A1511" s="4">
        <v>592.13608339999996</v>
      </c>
      <c r="B1511" s="4">
        <v>0.22665715</v>
      </c>
      <c r="C1511" s="4">
        <v>0.53034309199999996</v>
      </c>
    </row>
    <row r="1512" spans="1:3" x14ac:dyDescent="0.35">
      <c r="A1512" s="4">
        <v>592.39191579999999</v>
      </c>
      <c r="B1512" s="4">
        <v>0.22697534699999999</v>
      </c>
      <c r="C1512" s="4">
        <v>0.53104360900000003</v>
      </c>
    </row>
    <row r="1513" spans="1:3" x14ac:dyDescent="0.35">
      <c r="A1513" s="4">
        <v>592.64773890000004</v>
      </c>
      <c r="B1513" s="4">
        <v>0.22768704100000001</v>
      </c>
      <c r="C1513" s="4">
        <v>0.53101704999999999</v>
      </c>
    </row>
    <row r="1514" spans="1:3" x14ac:dyDescent="0.35">
      <c r="A1514" s="4">
        <v>592.90355269999998</v>
      </c>
      <c r="B1514" s="4">
        <v>0.22841233899999999</v>
      </c>
      <c r="C1514" s="4">
        <v>0.53164501500000005</v>
      </c>
    </row>
    <row r="1515" spans="1:3" x14ac:dyDescent="0.35">
      <c r="A1515" s="4">
        <v>593.15935720000004</v>
      </c>
      <c r="B1515" s="4">
        <v>0.22885888200000001</v>
      </c>
      <c r="C1515" s="4">
        <v>0.53172900899999997</v>
      </c>
    </row>
    <row r="1516" spans="1:3" x14ac:dyDescent="0.35">
      <c r="A1516" s="4">
        <v>593.41515240000001</v>
      </c>
      <c r="B1516" s="4">
        <v>0.22925247500000001</v>
      </c>
      <c r="C1516" s="4">
        <v>0.53166840199999998</v>
      </c>
    </row>
    <row r="1517" spans="1:3" x14ac:dyDescent="0.35">
      <c r="A1517" s="4">
        <v>593.67093829999999</v>
      </c>
      <c r="B1517" s="4">
        <v>0.230403516</v>
      </c>
      <c r="C1517" s="4">
        <v>0.53202234800000003</v>
      </c>
    </row>
    <row r="1518" spans="1:3" x14ac:dyDescent="0.35">
      <c r="A1518" s="4">
        <v>593.92671480000001</v>
      </c>
      <c r="B1518" s="4">
        <v>0.23055146300000001</v>
      </c>
      <c r="C1518" s="4">
        <v>0.53196049599999995</v>
      </c>
    </row>
    <row r="1519" spans="1:3" x14ac:dyDescent="0.35">
      <c r="A1519" s="4">
        <v>594.18248210000002</v>
      </c>
      <c r="B1519" s="4">
        <v>0.231338302</v>
      </c>
      <c r="C1519" s="4">
        <v>0.53148455999999999</v>
      </c>
    </row>
    <row r="1520" spans="1:3" x14ac:dyDescent="0.35">
      <c r="A1520" s="4">
        <v>594.43823999999995</v>
      </c>
      <c r="B1520" s="4">
        <v>0.231411905</v>
      </c>
      <c r="C1520" s="4">
        <v>0.53228060899999996</v>
      </c>
    </row>
    <row r="1521" spans="1:3" x14ac:dyDescent="0.35">
      <c r="A1521" s="4">
        <v>594.69398860000001</v>
      </c>
      <c r="B1521" s="4">
        <v>0.23218947500000001</v>
      </c>
      <c r="C1521" s="4">
        <v>0.53205951200000001</v>
      </c>
    </row>
    <row r="1522" spans="1:3" x14ac:dyDescent="0.35">
      <c r="A1522" s="4">
        <v>594.94972800000005</v>
      </c>
      <c r="B1522" s="4">
        <v>0.2326395</v>
      </c>
      <c r="C1522" s="4">
        <v>0.53263593899999995</v>
      </c>
    </row>
    <row r="1523" spans="1:3" x14ac:dyDescent="0.35">
      <c r="A1523" s="4">
        <v>595.20545800000002</v>
      </c>
      <c r="B1523" s="4">
        <v>0.23266056500000001</v>
      </c>
      <c r="C1523" s="4">
        <v>0.53245530699999999</v>
      </c>
    </row>
    <row r="1524" spans="1:3" x14ac:dyDescent="0.35">
      <c r="A1524" s="4">
        <v>595.4611787</v>
      </c>
      <c r="B1524" s="4">
        <v>0.233496489</v>
      </c>
      <c r="C1524" s="4">
        <v>0.53310572499999997</v>
      </c>
    </row>
    <row r="1525" spans="1:3" x14ac:dyDescent="0.35">
      <c r="A1525" s="4">
        <v>595.7168901</v>
      </c>
      <c r="B1525" s="4">
        <v>0.23393255099999999</v>
      </c>
      <c r="C1525" s="4">
        <v>0.53342029400000002</v>
      </c>
    </row>
    <row r="1526" spans="1:3" x14ac:dyDescent="0.35">
      <c r="A1526" s="4">
        <v>595.97259220000001</v>
      </c>
      <c r="B1526" s="4">
        <v>0.23450342499999999</v>
      </c>
      <c r="C1526" s="4">
        <v>0.53312936099999997</v>
      </c>
    </row>
    <row r="1527" spans="1:3" x14ac:dyDescent="0.35">
      <c r="A1527" s="4">
        <v>596.22828500000003</v>
      </c>
      <c r="B1527" s="4">
        <v>0.234323908</v>
      </c>
      <c r="C1527" s="4">
        <v>0.53300667700000004</v>
      </c>
    </row>
    <row r="1528" spans="1:3" x14ac:dyDescent="0.35">
      <c r="A1528" s="4">
        <v>596.48396839999998</v>
      </c>
      <c r="B1528" s="4">
        <v>0.235359873</v>
      </c>
      <c r="C1528" s="4">
        <v>0.53346604399999997</v>
      </c>
    </row>
    <row r="1529" spans="1:3" x14ac:dyDescent="0.35">
      <c r="A1529" s="4">
        <v>596.73964260000002</v>
      </c>
      <c r="B1529" s="4">
        <v>0.235655377</v>
      </c>
      <c r="C1529" s="4">
        <v>0.53376748600000001</v>
      </c>
    </row>
    <row r="1530" spans="1:3" x14ac:dyDescent="0.35">
      <c r="A1530" s="4">
        <v>596.99530749999997</v>
      </c>
      <c r="B1530" s="4">
        <v>0.23592207400000001</v>
      </c>
      <c r="C1530" s="4">
        <v>0.53355573099999998</v>
      </c>
    </row>
    <row r="1531" spans="1:3" x14ac:dyDescent="0.35">
      <c r="A1531" s="4">
        <v>597.25096299999996</v>
      </c>
      <c r="B1531" s="4">
        <v>0.236629638</v>
      </c>
      <c r="C1531" s="4">
        <v>0.53370760100000003</v>
      </c>
    </row>
    <row r="1532" spans="1:3" x14ac:dyDescent="0.35">
      <c r="A1532" s="4">
        <v>597.50660930000004</v>
      </c>
      <c r="B1532" s="4">
        <v>0.23668868300000001</v>
      </c>
      <c r="C1532" s="4">
        <v>0.53369738600000005</v>
      </c>
    </row>
    <row r="1533" spans="1:3" x14ac:dyDescent="0.35">
      <c r="A1533" s="4">
        <v>597.76224620000005</v>
      </c>
      <c r="B1533" s="4">
        <v>0.23731706899999999</v>
      </c>
      <c r="C1533" s="4">
        <v>0.534250432</v>
      </c>
    </row>
    <row r="1534" spans="1:3" x14ac:dyDescent="0.35">
      <c r="A1534" s="4">
        <v>598.01787379999996</v>
      </c>
      <c r="B1534" s="4">
        <v>0.23744585300000001</v>
      </c>
      <c r="C1534" s="4">
        <v>0.53497313700000004</v>
      </c>
    </row>
    <row r="1535" spans="1:3" x14ac:dyDescent="0.35">
      <c r="A1535" s="4">
        <v>598.27349219999996</v>
      </c>
      <c r="B1535" s="4">
        <v>0.237815626</v>
      </c>
      <c r="C1535" s="4">
        <v>0.53466003699999998</v>
      </c>
    </row>
    <row r="1536" spans="1:3" x14ac:dyDescent="0.35">
      <c r="A1536" s="4">
        <v>598.52910120000001</v>
      </c>
      <c r="B1536" s="4">
        <v>0.239084452</v>
      </c>
      <c r="C1536" s="4">
        <v>0.53440238600000001</v>
      </c>
    </row>
    <row r="1537" spans="1:3" x14ac:dyDescent="0.35">
      <c r="A1537" s="4">
        <v>598.78470089999996</v>
      </c>
      <c r="B1537" s="4">
        <v>0.23954625800000001</v>
      </c>
      <c r="C1537" s="4">
        <v>0.53513740200000004</v>
      </c>
    </row>
    <row r="1538" spans="1:3" x14ac:dyDescent="0.35">
      <c r="A1538" s="4">
        <v>599.04029130000004</v>
      </c>
      <c r="B1538" s="4">
        <v>0.23917622199999999</v>
      </c>
      <c r="C1538" s="4">
        <v>0.53571212400000001</v>
      </c>
    </row>
    <row r="1539" spans="1:3" x14ac:dyDescent="0.35">
      <c r="A1539" s="4">
        <v>599.29587240000001</v>
      </c>
      <c r="B1539" s="4">
        <v>0.239830031</v>
      </c>
      <c r="C1539" s="4">
        <v>0.535532067</v>
      </c>
    </row>
    <row r="1540" spans="1:3" x14ac:dyDescent="0.35">
      <c r="A1540" s="4">
        <v>599.55144419999999</v>
      </c>
      <c r="B1540" s="4">
        <v>0.24020580599999999</v>
      </c>
      <c r="C1540" s="4">
        <v>0.537253235</v>
      </c>
    </row>
    <row r="1541" spans="1:3" x14ac:dyDescent="0.35">
      <c r="A1541" s="4">
        <v>599.80700669999999</v>
      </c>
      <c r="B1541" s="4">
        <v>0.24020514700000001</v>
      </c>
      <c r="C1541" s="4">
        <v>0.53755039199999999</v>
      </c>
    </row>
    <row r="1542" spans="1:3" x14ac:dyDescent="0.35">
      <c r="A1542" s="4">
        <v>600.0625599</v>
      </c>
      <c r="B1542" s="4">
        <v>0.24055168399999999</v>
      </c>
      <c r="C1542" s="4">
        <v>0.53695397899999997</v>
      </c>
    </row>
    <row r="1543" spans="1:3" x14ac:dyDescent="0.35">
      <c r="A1543" s="4">
        <v>600.31810380000002</v>
      </c>
      <c r="B1543" s="4">
        <v>0.24089137099999999</v>
      </c>
      <c r="C1543" s="4">
        <v>0.53719510199999998</v>
      </c>
    </row>
    <row r="1544" spans="1:3" x14ac:dyDescent="0.35">
      <c r="A1544" s="4">
        <v>600.57363840000005</v>
      </c>
      <c r="B1544" s="4">
        <v>0.241298242</v>
      </c>
      <c r="C1544" s="4">
        <v>0.53736078300000001</v>
      </c>
    </row>
    <row r="1545" spans="1:3" x14ac:dyDescent="0.35">
      <c r="A1545" s="4">
        <v>600.82916369999998</v>
      </c>
      <c r="B1545" s="4">
        <v>0.24104591</v>
      </c>
      <c r="C1545" s="4">
        <v>0.53748194299999996</v>
      </c>
    </row>
    <row r="1546" spans="1:3" x14ac:dyDescent="0.35">
      <c r="A1546" s="4">
        <v>601.08467970000004</v>
      </c>
      <c r="B1546" s="4">
        <v>0.24169979599999999</v>
      </c>
      <c r="C1546" s="4">
        <v>0.53726112000000004</v>
      </c>
    </row>
    <row r="1547" spans="1:3" x14ac:dyDescent="0.35">
      <c r="A1547" s="4">
        <v>601.34018639999999</v>
      </c>
      <c r="B1547" s="4">
        <v>0.24278735000000001</v>
      </c>
      <c r="C1547" s="4">
        <v>0.53754759900000004</v>
      </c>
    </row>
    <row r="1548" spans="1:3" x14ac:dyDescent="0.35">
      <c r="A1548" s="4">
        <v>601.5956837</v>
      </c>
      <c r="B1548" s="4">
        <v>0.243048297</v>
      </c>
      <c r="C1548" s="4">
        <v>0.53762998100000003</v>
      </c>
    </row>
    <row r="1549" spans="1:3" x14ac:dyDescent="0.35">
      <c r="A1549" s="4">
        <v>601.85117179999997</v>
      </c>
      <c r="B1549" s="4">
        <v>0.24243838300000001</v>
      </c>
      <c r="C1549" s="4">
        <v>0.53846181000000004</v>
      </c>
    </row>
    <row r="1550" spans="1:3" x14ac:dyDescent="0.35">
      <c r="A1550" s="4">
        <v>602.10665059999997</v>
      </c>
      <c r="B1550" s="4">
        <v>0.243287963</v>
      </c>
      <c r="C1550" s="4">
        <v>0.538450235</v>
      </c>
    </row>
    <row r="1551" spans="1:3" x14ac:dyDescent="0.35">
      <c r="A1551" s="4">
        <v>602.36212009999997</v>
      </c>
      <c r="B1551" s="4">
        <v>0.243844698</v>
      </c>
      <c r="C1551" s="4">
        <v>0.53907623599999999</v>
      </c>
    </row>
    <row r="1552" spans="1:3" x14ac:dyDescent="0.35">
      <c r="A1552" s="4">
        <v>602.61758020000002</v>
      </c>
      <c r="B1552" s="4">
        <v>0.24396717500000001</v>
      </c>
      <c r="C1552" s="4">
        <v>0.53949062999999997</v>
      </c>
    </row>
    <row r="1553" spans="1:3" x14ac:dyDescent="0.35">
      <c r="A1553" s="4">
        <v>602.87303110000005</v>
      </c>
      <c r="B1553" s="4">
        <v>0.244056946</v>
      </c>
      <c r="C1553" s="4">
        <v>0.53865682199999998</v>
      </c>
    </row>
    <row r="1554" spans="1:3" x14ac:dyDescent="0.35">
      <c r="A1554" s="4">
        <v>603.12847260000001</v>
      </c>
      <c r="B1554" s="4">
        <v>0.24478288000000001</v>
      </c>
      <c r="C1554" s="4">
        <v>0.54026676699999998</v>
      </c>
    </row>
    <row r="1555" spans="1:3" x14ac:dyDescent="0.35">
      <c r="A1555" s="4">
        <v>603.38390489999995</v>
      </c>
      <c r="B1555" s="4">
        <v>0.244856148</v>
      </c>
      <c r="C1555" s="4">
        <v>0.53994912500000003</v>
      </c>
    </row>
    <row r="1556" spans="1:3" x14ac:dyDescent="0.35">
      <c r="A1556" s="4">
        <v>603.63932790000001</v>
      </c>
      <c r="B1556" s="4">
        <v>0.24474391700000001</v>
      </c>
      <c r="C1556" s="4">
        <v>0.54043933099999997</v>
      </c>
    </row>
    <row r="1557" spans="1:3" x14ac:dyDescent="0.35">
      <c r="A1557" s="4">
        <v>603.89474150000001</v>
      </c>
      <c r="B1557" s="4">
        <v>0.245143059</v>
      </c>
      <c r="C1557" s="4">
        <v>0.54088907500000005</v>
      </c>
    </row>
    <row r="1558" spans="1:3" x14ac:dyDescent="0.35">
      <c r="A1558" s="4">
        <v>604.15014589999998</v>
      </c>
      <c r="B1558" s="4">
        <v>0.24476461199999999</v>
      </c>
      <c r="C1558" s="4">
        <v>0.54088126999999997</v>
      </c>
    </row>
    <row r="1559" spans="1:3" x14ac:dyDescent="0.35">
      <c r="A1559" s="4">
        <v>604.40554090000001</v>
      </c>
      <c r="B1559" s="4">
        <v>0.24552212000000001</v>
      </c>
      <c r="C1559" s="4">
        <v>0.54108336300000004</v>
      </c>
    </row>
    <row r="1560" spans="1:3" x14ac:dyDescent="0.35">
      <c r="A1560" s="4">
        <v>604.6609267</v>
      </c>
      <c r="B1560" s="4">
        <v>0.24568356599999999</v>
      </c>
      <c r="C1560" s="4">
        <v>0.54168270699999999</v>
      </c>
    </row>
    <row r="1561" spans="1:3" x14ac:dyDescent="0.35">
      <c r="A1561" s="4">
        <v>604.91630310000005</v>
      </c>
      <c r="B1561" s="4">
        <v>0.24515565</v>
      </c>
      <c r="C1561" s="4">
        <v>0.54153042900000004</v>
      </c>
    </row>
    <row r="1562" spans="1:3" x14ac:dyDescent="0.35">
      <c r="A1562" s="4">
        <v>605.17167029999996</v>
      </c>
      <c r="B1562" s="4">
        <v>0.245982809</v>
      </c>
      <c r="C1562" s="4">
        <v>0.54225901099999996</v>
      </c>
    </row>
    <row r="1563" spans="1:3" x14ac:dyDescent="0.35">
      <c r="A1563" s="4">
        <v>605.4270282</v>
      </c>
      <c r="B1563" s="4">
        <v>0.24638426299999999</v>
      </c>
      <c r="C1563" s="4">
        <v>0.54257961899999996</v>
      </c>
    </row>
    <row r="1564" spans="1:3" x14ac:dyDescent="0.35">
      <c r="A1564" s="4">
        <v>605.68237669999996</v>
      </c>
      <c r="B1564" s="4">
        <v>0.24660996600000001</v>
      </c>
      <c r="C1564" s="4">
        <v>0.54338942499999998</v>
      </c>
    </row>
    <row r="1565" spans="1:3" x14ac:dyDescent="0.35">
      <c r="A1565" s="4">
        <v>605.93771600000002</v>
      </c>
      <c r="B1565" s="4">
        <v>0.246558586</v>
      </c>
      <c r="C1565" s="4">
        <v>0.542706829</v>
      </c>
    </row>
    <row r="1566" spans="1:3" x14ac:dyDescent="0.35">
      <c r="A1566" s="4">
        <v>606.19304590000002</v>
      </c>
      <c r="B1566" s="4">
        <v>0.24692998999999999</v>
      </c>
      <c r="C1566" s="4">
        <v>0.543898993</v>
      </c>
    </row>
    <row r="1567" spans="1:3" x14ac:dyDescent="0.35">
      <c r="A1567" s="4">
        <v>606.44836659999999</v>
      </c>
      <c r="B1567" s="4">
        <v>0.246471038</v>
      </c>
      <c r="C1567" s="4">
        <v>0.54359198799999997</v>
      </c>
    </row>
    <row r="1568" spans="1:3" x14ac:dyDescent="0.35">
      <c r="A1568" s="4">
        <v>606.70367799999997</v>
      </c>
      <c r="B1568" s="4">
        <v>0.246777566</v>
      </c>
      <c r="C1568" s="4">
        <v>0.54381355499999995</v>
      </c>
    </row>
    <row r="1569" spans="1:3" x14ac:dyDescent="0.35">
      <c r="A1569" s="4">
        <v>606.95898</v>
      </c>
      <c r="B1569" s="4">
        <v>0.24716912899999999</v>
      </c>
      <c r="C1569" s="4">
        <v>0.54397092199999997</v>
      </c>
    </row>
    <row r="1570" spans="1:3" x14ac:dyDescent="0.35">
      <c r="A1570" s="4">
        <v>607.2142728</v>
      </c>
      <c r="B1570" s="4">
        <v>0.247560945</v>
      </c>
      <c r="C1570" s="4">
        <v>0.54442785400000004</v>
      </c>
    </row>
    <row r="1571" spans="1:3" x14ac:dyDescent="0.35">
      <c r="A1571" s="4">
        <v>607.46955620000006</v>
      </c>
      <c r="B1571" s="4">
        <v>0.24729298399999999</v>
      </c>
      <c r="C1571" s="4">
        <v>0.54449256599999996</v>
      </c>
    </row>
    <row r="1572" spans="1:3" x14ac:dyDescent="0.35">
      <c r="A1572" s="4">
        <v>607.72483039999997</v>
      </c>
      <c r="B1572" s="4">
        <v>0.24808675699999999</v>
      </c>
      <c r="C1572" s="4">
        <v>0.54599638100000003</v>
      </c>
    </row>
    <row r="1573" spans="1:3" x14ac:dyDescent="0.35">
      <c r="A1573" s="4">
        <v>607.98009530000002</v>
      </c>
      <c r="B1573" s="4">
        <v>0.24773019299999999</v>
      </c>
      <c r="C1573" s="4">
        <v>0.54576860900000002</v>
      </c>
    </row>
    <row r="1574" spans="1:3" x14ac:dyDescent="0.35">
      <c r="A1574" s="4">
        <v>608.23535089999996</v>
      </c>
      <c r="B1574" s="4">
        <v>0.247275462</v>
      </c>
      <c r="C1574" s="4">
        <v>0.54516061299999996</v>
      </c>
    </row>
    <row r="1575" spans="1:3" x14ac:dyDescent="0.35">
      <c r="A1575" s="4">
        <v>608.49059709999995</v>
      </c>
      <c r="B1575" s="4">
        <v>0.24765843900000001</v>
      </c>
      <c r="C1575" s="4">
        <v>0.54534782100000001</v>
      </c>
    </row>
    <row r="1576" spans="1:3" x14ac:dyDescent="0.35">
      <c r="A1576" s="4">
        <v>608.74583410000002</v>
      </c>
      <c r="B1576" s="4">
        <v>0.24773674200000001</v>
      </c>
      <c r="C1576" s="4">
        <v>0.54663020200000001</v>
      </c>
    </row>
    <row r="1577" spans="1:3" x14ac:dyDescent="0.35">
      <c r="A1577" s="4">
        <v>609.0010618</v>
      </c>
      <c r="B1577" s="4">
        <v>0.24803177200000001</v>
      </c>
      <c r="C1577" s="4">
        <v>0.54683880900000004</v>
      </c>
    </row>
    <row r="1578" spans="1:3" x14ac:dyDescent="0.35">
      <c r="A1578" s="4">
        <v>609.25628019999999</v>
      </c>
      <c r="B1578" s="4">
        <v>0.247811224</v>
      </c>
      <c r="C1578" s="4">
        <v>0.54723974500000006</v>
      </c>
    </row>
    <row r="1579" spans="1:3" x14ac:dyDescent="0.35">
      <c r="A1579" s="4">
        <v>609.51148929999999</v>
      </c>
      <c r="B1579" s="4">
        <v>0.24792750599999999</v>
      </c>
      <c r="C1579" s="4">
        <v>0.54745903500000004</v>
      </c>
    </row>
    <row r="1580" spans="1:3" x14ac:dyDescent="0.35">
      <c r="A1580" s="4">
        <v>609.76668910000001</v>
      </c>
      <c r="B1580" s="4">
        <v>0.247828138</v>
      </c>
      <c r="C1580" s="4">
        <v>0.54780591099999998</v>
      </c>
    </row>
    <row r="1581" spans="1:3" x14ac:dyDescent="0.35">
      <c r="A1581" s="4">
        <v>610.02187960000003</v>
      </c>
      <c r="B1581" s="4">
        <v>0.247934773</v>
      </c>
      <c r="C1581" s="4">
        <v>0.54790124399999995</v>
      </c>
    </row>
    <row r="1582" spans="1:3" x14ac:dyDescent="0.35">
      <c r="A1582" s="4">
        <v>610.27706079999996</v>
      </c>
      <c r="B1582" s="4">
        <v>0.24837086999999999</v>
      </c>
      <c r="C1582" s="4">
        <v>0.54957935899999999</v>
      </c>
    </row>
    <row r="1583" spans="1:3" x14ac:dyDescent="0.35">
      <c r="A1583" s="4">
        <v>610.53223270000001</v>
      </c>
      <c r="B1583" s="4">
        <v>0.24808882099999999</v>
      </c>
      <c r="C1583" s="4">
        <v>0.54882401800000002</v>
      </c>
    </row>
    <row r="1584" spans="1:3" x14ac:dyDescent="0.35">
      <c r="A1584" s="4">
        <v>610.78739529999996</v>
      </c>
      <c r="B1584" s="4">
        <v>0.248222847</v>
      </c>
      <c r="C1584" s="4">
        <v>0.54938069499999997</v>
      </c>
    </row>
    <row r="1585" spans="1:3" x14ac:dyDescent="0.35">
      <c r="A1585" s="4">
        <v>611.04254860000003</v>
      </c>
      <c r="B1585" s="4">
        <v>0.248393275</v>
      </c>
      <c r="C1585" s="4">
        <v>0.54934035599999997</v>
      </c>
    </row>
    <row r="1586" spans="1:3" x14ac:dyDescent="0.35">
      <c r="A1586" s="4">
        <v>611.2976926</v>
      </c>
      <c r="B1586" s="4">
        <v>0.24790453000000001</v>
      </c>
      <c r="C1586" s="4">
        <v>0.54958778399999997</v>
      </c>
    </row>
    <row r="1587" spans="1:3" x14ac:dyDescent="0.35">
      <c r="A1587" s="4">
        <v>611.55282729999999</v>
      </c>
      <c r="B1587" s="4">
        <v>0.24874074199999999</v>
      </c>
      <c r="C1587" s="4">
        <v>0.549623058</v>
      </c>
    </row>
    <row r="1588" spans="1:3" x14ac:dyDescent="0.35">
      <c r="A1588" s="4">
        <v>611.80795279999995</v>
      </c>
      <c r="B1588" s="4">
        <v>0.24874180400000001</v>
      </c>
      <c r="C1588" s="4">
        <v>0.55028376499999998</v>
      </c>
    </row>
    <row r="1589" spans="1:3" x14ac:dyDescent="0.35">
      <c r="A1589" s="4">
        <v>612.06306889999996</v>
      </c>
      <c r="B1589" s="4">
        <v>0.247933501</v>
      </c>
      <c r="C1589" s="4">
        <v>0.54984462300000003</v>
      </c>
    </row>
    <row r="1590" spans="1:3" x14ac:dyDescent="0.35">
      <c r="A1590" s="4">
        <v>612.31817579999995</v>
      </c>
      <c r="B1590" s="4">
        <v>0.24816254400000001</v>
      </c>
      <c r="C1590" s="4">
        <v>0.55189087999999997</v>
      </c>
    </row>
    <row r="1591" spans="1:3" x14ac:dyDescent="0.35">
      <c r="A1591" s="4">
        <v>612.57327329999998</v>
      </c>
      <c r="B1591" s="4">
        <v>0.247869702</v>
      </c>
      <c r="C1591" s="4">
        <v>0.55203479799999999</v>
      </c>
    </row>
    <row r="1592" spans="1:3" x14ac:dyDescent="0.35">
      <c r="A1592" s="4">
        <v>612.82836159999999</v>
      </c>
      <c r="B1592" s="4">
        <v>0.247577941</v>
      </c>
      <c r="C1592" s="4">
        <v>0.55209039699999995</v>
      </c>
    </row>
    <row r="1593" spans="1:3" x14ac:dyDescent="0.35">
      <c r="A1593" s="4">
        <v>613.08344050000005</v>
      </c>
      <c r="B1593" s="4">
        <v>0.24777254700000001</v>
      </c>
      <c r="C1593" s="4">
        <v>0.55229409500000004</v>
      </c>
    </row>
    <row r="1594" spans="1:3" x14ac:dyDescent="0.35">
      <c r="A1594" s="4">
        <v>613.33851019999997</v>
      </c>
      <c r="B1594" s="4">
        <v>0.24736034800000001</v>
      </c>
      <c r="C1594" s="4">
        <v>0.55308342099999996</v>
      </c>
    </row>
    <row r="1595" spans="1:3" x14ac:dyDescent="0.35">
      <c r="A1595" s="4">
        <v>613.59357060000002</v>
      </c>
      <c r="B1595" s="4">
        <v>0.247307113</v>
      </c>
      <c r="C1595" s="4">
        <v>0.55352964400000004</v>
      </c>
    </row>
    <row r="1596" spans="1:3" x14ac:dyDescent="0.35">
      <c r="A1596" s="4">
        <v>613.84862169999997</v>
      </c>
      <c r="B1596" s="4">
        <v>0.24785567</v>
      </c>
      <c r="C1596" s="4">
        <v>0.55364201899999999</v>
      </c>
    </row>
    <row r="1597" spans="1:3" x14ac:dyDescent="0.35">
      <c r="A1597" s="4">
        <v>614.10366350000004</v>
      </c>
      <c r="B1597" s="4">
        <v>0.24759472199999999</v>
      </c>
      <c r="C1597" s="4">
        <v>0.55355623399999998</v>
      </c>
    </row>
    <row r="1598" spans="1:3" x14ac:dyDescent="0.35">
      <c r="A1598" s="4">
        <v>614.35869600000001</v>
      </c>
      <c r="B1598" s="4">
        <v>0.24744807199999999</v>
      </c>
      <c r="C1598" s="4">
        <v>0.55413343100000001</v>
      </c>
    </row>
    <row r="1599" spans="1:3" x14ac:dyDescent="0.35">
      <c r="A1599" s="4">
        <v>614.61371919999999</v>
      </c>
      <c r="B1599" s="4">
        <v>0.24752289199999999</v>
      </c>
      <c r="C1599" s="4">
        <v>0.55459425699999998</v>
      </c>
    </row>
    <row r="1600" spans="1:3" x14ac:dyDescent="0.35">
      <c r="A1600" s="4">
        <v>614.86873309999999</v>
      </c>
      <c r="B1600" s="4">
        <v>0.24739520500000001</v>
      </c>
      <c r="C1600" s="4">
        <v>0.55534008899999998</v>
      </c>
    </row>
    <row r="1601" spans="1:3" x14ac:dyDescent="0.35">
      <c r="A1601" s="4">
        <v>615.12373769999999</v>
      </c>
      <c r="B1601" s="4">
        <v>0.247199425</v>
      </c>
      <c r="C1601" s="4">
        <v>0.55679998900000005</v>
      </c>
    </row>
    <row r="1602" spans="1:3" x14ac:dyDescent="0.35">
      <c r="A1602" s="4">
        <v>615.37873300000001</v>
      </c>
      <c r="B1602" s="4">
        <v>0.24748796100000001</v>
      </c>
      <c r="C1602" s="4">
        <v>0.55680524300000001</v>
      </c>
    </row>
    <row r="1603" spans="1:3" x14ac:dyDescent="0.35">
      <c r="A1603" s="4">
        <v>615.63371910000001</v>
      </c>
      <c r="B1603" s="4">
        <v>0.24695302099999999</v>
      </c>
      <c r="C1603" s="4">
        <v>0.55711337100000002</v>
      </c>
    </row>
    <row r="1604" spans="1:3" x14ac:dyDescent="0.35">
      <c r="A1604" s="4">
        <v>615.88869580000005</v>
      </c>
      <c r="B1604" s="4">
        <v>0.24665454000000001</v>
      </c>
      <c r="C1604" s="4">
        <v>0.55795315099999998</v>
      </c>
    </row>
    <row r="1605" spans="1:3" x14ac:dyDescent="0.35">
      <c r="A1605" s="4">
        <v>616.14366329999996</v>
      </c>
      <c r="B1605" s="4">
        <v>0.24685517000000001</v>
      </c>
      <c r="C1605" s="4">
        <v>0.55753084200000003</v>
      </c>
    </row>
    <row r="1606" spans="1:3" x14ac:dyDescent="0.35">
      <c r="A1606" s="4">
        <v>616.39862149999999</v>
      </c>
      <c r="B1606" s="4">
        <v>0.24682092799999999</v>
      </c>
      <c r="C1606" s="4">
        <v>0.55839908599999999</v>
      </c>
    </row>
    <row r="1607" spans="1:3" x14ac:dyDescent="0.35">
      <c r="A1607" s="4">
        <v>616.65357029999996</v>
      </c>
      <c r="B1607" s="4">
        <v>0.24659429499999999</v>
      </c>
      <c r="C1607" s="4">
        <v>0.55779904800000002</v>
      </c>
    </row>
    <row r="1608" spans="1:3" x14ac:dyDescent="0.35">
      <c r="A1608" s="4">
        <v>616.90850990000001</v>
      </c>
      <c r="B1608" s="4">
        <v>0.246539919</v>
      </c>
      <c r="C1608" s="4">
        <v>0.55858884799999997</v>
      </c>
    </row>
    <row r="1609" spans="1:3" x14ac:dyDescent="0.35">
      <c r="A1609" s="4">
        <v>617.16344019999997</v>
      </c>
      <c r="B1609" s="4">
        <v>0.246390937</v>
      </c>
      <c r="C1609" s="4">
        <v>0.55876590800000003</v>
      </c>
    </row>
    <row r="1610" spans="1:3" x14ac:dyDescent="0.35">
      <c r="A1610" s="4">
        <v>617.41836120000005</v>
      </c>
      <c r="B1610" s="4">
        <v>0.246260746</v>
      </c>
      <c r="C1610" s="4">
        <v>0.56009853499999995</v>
      </c>
    </row>
    <row r="1611" spans="1:3" x14ac:dyDescent="0.35">
      <c r="A1611" s="4">
        <v>617.67327299999999</v>
      </c>
      <c r="B1611" s="4">
        <v>0.24589444099999999</v>
      </c>
      <c r="C1611" s="4">
        <v>0.55975045899999998</v>
      </c>
    </row>
    <row r="1612" spans="1:3" x14ac:dyDescent="0.35">
      <c r="A1612" s="4">
        <v>617.92817539999999</v>
      </c>
      <c r="B1612" s="4">
        <v>0.245656713</v>
      </c>
      <c r="C1612" s="4">
        <v>0.56059689899999998</v>
      </c>
    </row>
    <row r="1613" spans="1:3" x14ac:dyDescent="0.35">
      <c r="A1613" s="4">
        <v>618.18306849999999</v>
      </c>
      <c r="B1613" s="4">
        <v>0.245835056</v>
      </c>
      <c r="C1613" s="4">
        <v>0.56028635800000004</v>
      </c>
    </row>
    <row r="1614" spans="1:3" x14ac:dyDescent="0.35">
      <c r="A1614" s="4">
        <v>618.43795239999997</v>
      </c>
      <c r="B1614" s="4">
        <v>0.24579255799999999</v>
      </c>
      <c r="C1614" s="4">
        <v>0.56134309900000001</v>
      </c>
    </row>
    <row r="1615" spans="1:3" x14ac:dyDescent="0.35">
      <c r="A1615" s="4">
        <v>618.69282699999997</v>
      </c>
      <c r="B1615" s="4">
        <v>0.24517760799999999</v>
      </c>
      <c r="C1615" s="4">
        <v>0.56219138400000002</v>
      </c>
    </row>
    <row r="1616" spans="1:3" x14ac:dyDescent="0.35">
      <c r="A1616" s="4">
        <v>618.94769220000001</v>
      </c>
      <c r="B1616" s="4">
        <v>0.24465942800000001</v>
      </c>
      <c r="C1616" s="4">
        <v>0.56334085499999997</v>
      </c>
    </row>
    <row r="1617" spans="1:3" x14ac:dyDescent="0.35">
      <c r="A1617" s="4">
        <v>619.20254820000002</v>
      </c>
      <c r="B1617" s="4">
        <v>0.24450319500000001</v>
      </c>
      <c r="C1617" s="4">
        <v>0.56300803399999999</v>
      </c>
    </row>
    <row r="1618" spans="1:3" x14ac:dyDescent="0.35">
      <c r="A1618" s="4">
        <v>619.45739490000005</v>
      </c>
      <c r="B1618" s="4">
        <v>0.244466394</v>
      </c>
      <c r="C1618" s="4">
        <v>0.56348586099999998</v>
      </c>
    </row>
    <row r="1619" spans="1:3" x14ac:dyDescent="0.35">
      <c r="A1619" s="4">
        <v>619.71223229999998</v>
      </c>
      <c r="B1619" s="4">
        <v>0.24431538</v>
      </c>
      <c r="C1619" s="4">
        <v>0.56374699900000003</v>
      </c>
    </row>
    <row r="1620" spans="1:3" x14ac:dyDescent="0.35">
      <c r="A1620" s="4">
        <v>619.9670605</v>
      </c>
      <c r="B1620" s="4">
        <v>0.24382202</v>
      </c>
      <c r="C1620" s="4">
        <v>0.56383660300000005</v>
      </c>
    </row>
    <row r="1621" spans="1:3" x14ac:dyDescent="0.35">
      <c r="A1621" s="4">
        <v>620.22187929999996</v>
      </c>
      <c r="B1621" s="4">
        <v>0.24368743400000001</v>
      </c>
      <c r="C1621" s="4">
        <v>0.56494320399999998</v>
      </c>
    </row>
    <row r="1622" spans="1:3" x14ac:dyDescent="0.35">
      <c r="A1622" s="4">
        <v>620.4766889</v>
      </c>
      <c r="B1622" s="4">
        <v>0.24342225300000001</v>
      </c>
      <c r="C1622" s="4">
        <v>0.56488771900000001</v>
      </c>
    </row>
    <row r="1623" spans="1:3" x14ac:dyDescent="0.35">
      <c r="A1623" s="4">
        <v>620.73148909999998</v>
      </c>
      <c r="B1623" s="4">
        <v>0.24320866599999999</v>
      </c>
      <c r="C1623" s="4">
        <v>0.56585001300000004</v>
      </c>
    </row>
    <row r="1624" spans="1:3" x14ac:dyDescent="0.35">
      <c r="A1624" s="4">
        <v>620.98628010000004</v>
      </c>
      <c r="B1624" s="4">
        <v>0.24283927399999999</v>
      </c>
      <c r="C1624" s="4">
        <v>0.56504784200000002</v>
      </c>
    </row>
    <row r="1625" spans="1:3" x14ac:dyDescent="0.35">
      <c r="A1625" s="4">
        <v>621.24106180000001</v>
      </c>
      <c r="B1625" s="4">
        <v>0.24244342699999999</v>
      </c>
      <c r="C1625" s="4">
        <v>0.56660400600000005</v>
      </c>
    </row>
    <row r="1626" spans="1:3" x14ac:dyDescent="0.35">
      <c r="A1626" s="4">
        <v>621.49583419999999</v>
      </c>
      <c r="B1626" s="4">
        <v>0.242320391</v>
      </c>
      <c r="C1626" s="4">
        <v>0.56768627199999999</v>
      </c>
    </row>
    <row r="1627" spans="1:3" x14ac:dyDescent="0.35">
      <c r="A1627" s="4">
        <v>621.75059729999998</v>
      </c>
      <c r="B1627" s="4">
        <v>0.24209594300000001</v>
      </c>
      <c r="C1627" s="4">
        <v>0.56805508400000004</v>
      </c>
    </row>
    <row r="1628" spans="1:3" x14ac:dyDescent="0.35">
      <c r="A1628" s="4">
        <v>622.00535119999995</v>
      </c>
      <c r="B1628" s="4">
        <v>0.24166124999999999</v>
      </c>
      <c r="C1628" s="4">
        <v>0.56861725600000002</v>
      </c>
    </row>
    <row r="1629" spans="1:3" x14ac:dyDescent="0.35">
      <c r="A1629" s="4">
        <v>622.26009569999997</v>
      </c>
      <c r="B1629" s="4">
        <v>0.242183652</v>
      </c>
      <c r="C1629" s="4">
        <v>0.56896506099999999</v>
      </c>
    </row>
    <row r="1630" spans="1:3" x14ac:dyDescent="0.35">
      <c r="A1630" s="4">
        <v>622.51483099999996</v>
      </c>
      <c r="B1630" s="4">
        <v>0.241450425</v>
      </c>
      <c r="C1630" s="4">
        <v>0.56920199500000002</v>
      </c>
    </row>
    <row r="1631" spans="1:3" x14ac:dyDescent="0.35">
      <c r="A1631" s="4">
        <v>622.7695569</v>
      </c>
      <c r="B1631" s="4">
        <v>0.24105133000000001</v>
      </c>
      <c r="C1631" s="4">
        <v>0.56961749299999997</v>
      </c>
    </row>
    <row r="1632" spans="1:3" x14ac:dyDescent="0.35">
      <c r="A1632" s="4">
        <v>623.02427360000001</v>
      </c>
      <c r="B1632" s="4">
        <v>0.24075132699999999</v>
      </c>
      <c r="C1632" s="4">
        <v>0.56977937599999995</v>
      </c>
    </row>
    <row r="1633" spans="1:3" x14ac:dyDescent="0.35">
      <c r="A1633" s="4">
        <v>623.27898100000004</v>
      </c>
      <c r="B1633" s="4">
        <v>0.240362464</v>
      </c>
      <c r="C1633" s="4">
        <v>0.57077562100000001</v>
      </c>
    </row>
    <row r="1634" spans="1:3" x14ac:dyDescent="0.35">
      <c r="A1634" s="4">
        <v>623.53367920000005</v>
      </c>
      <c r="B1634" s="4">
        <v>0.23994947</v>
      </c>
      <c r="C1634" s="4">
        <v>0.57095290200000004</v>
      </c>
    </row>
    <row r="1635" spans="1:3" x14ac:dyDescent="0.35">
      <c r="A1635" s="4">
        <v>623.78836799999999</v>
      </c>
      <c r="B1635" s="4">
        <v>0.23990118499999999</v>
      </c>
      <c r="C1635" s="4">
        <v>0.57189243599999995</v>
      </c>
    </row>
    <row r="1636" spans="1:3" x14ac:dyDescent="0.35">
      <c r="A1636" s="4">
        <v>624.04304760000002</v>
      </c>
      <c r="B1636" s="4">
        <v>0.239398996</v>
      </c>
      <c r="C1636" s="4">
        <v>0.57264941499999999</v>
      </c>
    </row>
    <row r="1637" spans="1:3" x14ac:dyDescent="0.35">
      <c r="A1637" s="4">
        <v>624.29771779999999</v>
      </c>
      <c r="B1637" s="4">
        <v>0.23946557800000001</v>
      </c>
      <c r="C1637" s="4">
        <v>0.57293853299999997</v>
      </c>
    </row>
    <row r="1638" spans="1:3" x14ac:dyDescent="0.35">
      <c r="A1638" s="4">
        <v>624.55237880000004</v>
      </c>
      <c r="B1638" s="4">
        <v>0.23892809800000001</v>
      </c>
      <c r="C1638" s="4">
        <v>0.573669808</v>
      </c>
    </row>
    <row r="1639" spans="1:3" x14ac:dyDescent="0.35">
      <c r="A1639" s="4">
        <v>624.8070305</v>
      </c>
      <c r="B1639" s="4">
        <v>0.238766808</v>
      </c>
      <c r="C1639" s="4">
        <v>0.57361134000000003</v>
      </c>
    </row>
    <row r="1640" spans="1:3" x14ac:dyDescent="0.35">
      <c r="A1640" s="4">
        <v>625.06167289999996</v>
      </c>
      <c r="B1640" s="4">
        <v>0.23839000699999999</v>
      </c>
      <c r="C1640" s="4">
        <v>0.574619137</v>
      </c>
    </row>
    <row r="1641" spans="1:3" x14ac:dyDescent="0.35">
      <c r="A1641" s="4">
        <v>625.31630610000002</v>
      </c>
      <c r="B1641" s="4">
        <v>0.23740886999999999</v>
      </c>
      <c r="C1641" s="4">
        <v>0.57513782700000005</v>
      </c>
    </row>
    <row r="1642" spans="1:3" x14ac:dyDescent="0.35">
      <c r="A1642" s="4">
        <v>625.57092990000001</v>
      </c>
      <c r="B1642" s="4">
        <v>0.23745988800000001</v>
      </c>
      <c r="C1642" s="4">
        <v>0.57610933099999995</v>
      </c>
    </row>
    <row r="1643" spans="1:3" x14ac:dyDescent="0.35">
      <c r="A1643" s="4">
        <v>625.82554449999998</v>
      </c>
      <c r="B1643" s="4">
        <v>0.23722568999999999</v>
      </c>
      <c r="C1643" s="4">
        <v>0.57650885500000004</v>
      </c>
    </row>
    <row r="1644" spans="1:3" x14ac:dyDescent="0.35">
      <c r="A1644" s="4">
        <v>626.08014979999996</v>
      </c>
      <c r="B1644" s="4">
        <v>0.236459273</v>
      </c>
      <c r="C1644" s="4">
        <v>0.57689140500000002</v>
      </c>
    </row>
    <row r="1645" spans="1:3" x14ac:dyDescent="0.35">
      <c r="A1645" s="4">
        <v>626.33474579999995</v>
      </c>
      <c r="B1645" s="4">
        <v>0.23630462399999999</v>
      </c>
      <c r="C1645" s="4">
        <v>0.57731980199999999</v>
      </c>
    </row>
    <row r="1646" spans="1:3" x14ac:dyDescent="0.35">
      <c r="A1646" s="4">
        <v>626.58933249999995</v>
      </c>
      <c r="B1646" s="4">
        <v>0.23609765999999999</v>
      </c>
      <c r="C1646" s="4">
        <v>0.57793346199999995</v>
      </c>
    </row>
    <row r="1647" spans="1:3" x14ac:dyDescent="0.35">
      <c r="A1647" s="4">
        <v>626.84391000000005</v>
      </c>
      <c r="B1647" s="4">
        <v>0.23522095500000001</v>
      </c>
      <c r="C1647" s="4">
        <v>0.57858860499999998</v>
      </c>
    </row>
    <row r="1648" spans="1:3" x14ac:dyDescent="0.35">
      <c r="A1648" s="4">
        <v>627.09847809999997</v>
      </c>
      <c r="B1648" s="4">
        <v>0.23467919200000001</v>
      </c>
      <c r="C1648" s="4">
        <v>0.57815809500000004</v>
      </c>
    </row>
    <row r="1649" spans="1:3" x14ac:dyDescent="0.35">
      <c r="A1649" s="4">
        <v>627.35303699999997</v>
      </c>
      <c r="B1649" s="4">
        <v>0.23443935900000001</v>
      </c>
      <c r="C1649" s="4">
        <v>0.579151902</v>
      </c>
    </row>
    <row r="1650" spans="1:3" x14ac:dyDescent="0.35">
      <c r="A1650" s="4">
        <v>627.60758659999999</v>
      </c>
      <c r="B1650" s="4">
        <v>0.234360017</v>
      </c>
      <c r="C1650" s="4">
        <v>0.57984638300000002</v>
      </c>
    </row>
    <row r="1651" spans="1:3" x14ac:dyDescent="0.35">
      <c r="A1651" s="4">
        <v>627.86212699999999</v>
      </c>
      <c r="B1651" s="4">
        <v>0.2339755</v>
      </c>
      <c r="C1651" s="4">
        <v>0.58022274399999996</v>
      </c>
    </row>
    <row r="1652" spans="1:3" x14ac:dyDescent="0.35">
      <c r="A1652" s="4">
        <v>628.11665800000003</v>
      </c>
      <c r="B1652" s="4">
        <v>0.23350547699999999</v>
      </c>
      <c r="C1652" s="4">
        <v>0.581027144</v>
      </c>
    </row>
    <row r="1653" spans="1:3" x14ac:dyDescent="0.35">
      <c r="A1653" s="4">
        <v>628.37117980000005</v>
      </c>
      <c r="B1653" s="4">
        <v>0.23306795799999999</v>
      </c>
      <c r="C1653" s="4">
        <v>0.58185338200000003</v>
      </c>
    </row>
    <row r="1654" spans="1:3" x14ac:dyDescent="0.35">
      <c r="A1654" s="4">
        <v>628.6256922</v>
      </c>
      <c r="B1654" s="4">
        <v>0.233007994</v>
      </c>
      <c r="C1654" s="4">
        <v>0.58260596799999997</v>
      </c>
    </row>
    <row r="1655" spans="1:3" x14ac:dyDescent="0.35">
      <c r="A1655" s="4">
        <v>628.88019540000005</v>
      </c>
      <c r="B1655" s="4">
        <v>0.23245706699999999</v>
      </c>
      <c r="C1655" s="4">
        <v>0.58237679600000003</v>
      </c>
    </row>
    <row r="1656" spans="1:3" x14ac:dyDescent="0.35">
      <c r="A1656" s="4">
        <v>629.13468939999996</v>
      </c>
      <c r="B1656" s="4">
        <v>0.23153684999999999</v>
      </c>
      <c r="C1656" s="4">
        <v>0.58291596999999995</v>
      </c>
    </row>
    <row r="1657" spans="1:3" x14ac:dyDescent="0.35">
      <c r="A1657" s="4">
        <v>629.38917400000003</v>
      </c>
      <c r="B1657" s="4">
        <v>0.23104930000000001</v>
      </c>
      <c r="C1657" s="4">
        <v>0.58314056700000005</v>
      </c>
    </row>
    <row r="1658" spans="1:3" x14ac:dyDescent="0.35">
      <c r="A1658" s="4">
        <v>629.64364939999996</v>
      </c>
      <c r="B1658" s="4">
        <v>0.230813821</v>
      </c>
      <c r="C1658" s="4">
        <v>0.58432496899999997</v>
      </c>
    </row>
    <row r="1659" spans="1:3" x14ac:dyDescent="0.35">
      <c r="A1659" s="4">
        <v>629.89811540000005</v>
      </c>
      <c r="B1659" s="4">
        <v>0.23031391900000001</v>
      </c>
      <c r="C1659" s="4">
        <v>0.58448769</v>
      </c>
    </row>
    <row r="1660" spans="1:3" x14ac:dyDescent="0.35">
      <c r="A1660" s="4">
        <v>630.15257220000001</v>
      </c>
      <c r="B1660" s="4">
        <v>0.22996979300000001</v>
      </c>
      <c r="C1660" s="4">
        <v>0.58534989000000004</v>
      </c>
    </row>
    <row r="1661" spans="1:3" x14ac:dyDescent="0.35">
      <c r="A1661" s="4">
        <v>630.40701979999994</v>
      </c>
      <c r="B1661" s="4">
        <v>0.229578579</v>
      </c>
      <c r="C1661" s="4">
        <v>0.585894205</v>
      </c>
    </row>
    <row r="1662" spans="1:3" x14ac:dyDescent="0.35">
      <c r="A1662" s="4">
        <v>630.66145800000004</v>
      </c>
      <c r="B1662" s="4">
        <v>0.228734671</v>
      </c>
      <c r="C1662" s="4">
        <v>0.58573056400000001</v>
      </c>
    </row>
    <row r="1663" spans="1:3" x14ac:dyDescent="0.35">
      <c r="A1663" s="4">
        <v>630.915887</v>
      </c>
      <c r="B1663" s="4">
        <v>0.228278078</v>
      </c>
      <c r="C1663" s="4">
        <v>0.58714400499999997</v>
      </c>
    </row>
    <row r="1664" spans="1:3" x14ac:dyDescent="0.35">
      <c r="A1664" s="4">
        <v>631.17030669999997</v>
      </c>
      <c r="B1664" s="4">
        <v>0.22797325700000001</v>
      </c>
      <c r="C1664" s="4">
        <v>0.58811327199999996</v>
      </c>
    </row>
    <row r="1665" spans="1:3" x14ac:dyDescent="0.35">
      <c r="A1665" s="4">
        <v>631.42471709999995</v>
      </c>
      <c r="B1665" s="4">
        <v>0.227756502</v>
      </c>
      <c r="C1665" s="4">
        <v>0.58829231599999998</v>
      </c>
    </row>
    <row r="1666" spans="1:3" x14ac:dyDescent="0.35">
      <c r="A1666" s="4">
        <v>631.67911819999995</v>
      </c>
      <c r="B1666" s="4">
        <v>0.227105785</v>
      </c>
      <c r="C1666" s="4">
        <v>0.58940815999999996</v>
      </c>
    </row>
    <row r="1667" spans="1:3" x14ac:dyDescent="0.35">
      <c r="A1667" s="4">
        <v>631.93351010000003</v>
      </c>
      <c r="B1667" s="4">
        <v>0.226456408</v>
      </c>
      <c r="C1667" s="4">
        <v>0.59085209999999999</v>
      </c>
    </row>
    <row r="1668" spans="1:3" x14ac:dyDescent="0.35">
      <c r="A1668" s="4">
        <v>632.18789260000005</v>
      </c>
      <c r="B1668" s="4">
        <v>0.22656005600000001</v>
      </c>
      <c r="C1668" s="4">
        <v>0.59075183200000003</v>
      </c>
    </row>
    <row r="1669" spans="1:3" x14ac:dyDescent="0.35">
      <c r="A1669" s="4">
        <v>632.44226590000005</v>
      </c>
      <c r="B1669" s="4">
        <v>0.22586461899999999</v>
      </c>
      <c r="C1669" s="4">
        <v>0.59152096700000001</v>
      </c>
    </row>
    <row r="1670" spans="1:3" x14ac:dyDescent="0.35">
      <c r="A1670" s="4">
        <v>632.69663000000003</v>
      </c>
      <c r="B1670" s="4">
        <v>0.22555413099999999</v>
      </c>
      <c r="C1670" s="4">
        <v>0.592631295</v>
      </c>
    </row>
    <row r="1671" spans="1:3" x14ac:dyDescent="0.35">
      <c r="A1671" s="4">
        <v>632.95098470000005</v>
      </c>
      <c r="B1671" s="4">
        <v>0.22454167899999999</v>
      </c>
      <c r="C1671" s="4">
        <v>0.59284061700000001</v>
      </c>
    </row>
    <row r="1672" spans="1:3" x14ac:dyDescent="0.35">
      <c r="A1672" s="4">
        <v>633.20533020000005</v>
      </c>
      <c r="B1672" s="4">
        <v>0.22413929399999999</v>
      </c>
      <c r="C1672" s="4">
        <v>0.59312801900000001</v>
      </c>
    </row>
    <row r="1673" spans="1:3" x14ac:dyDescent="0.35">
      <c r="A1673" s="4">
        <v>633.45966639999995</v>
      </c>
      <c r="B1673" s="4">
        <v>0.223099572</v>
      </c>
      <c r="C1673" s="4">
        <v>0.59394129799999995</v>
      </c>
    </row>
    <row r="1674" spans="1:3" x14ac:dyDescent="0.35">
      <c r="A1674" s="4">
        <v>633.71399329999997</v>
      </c>
      <c r="B1674" s="4">
        <v>0.22295788799999999</v>
      </c>
      <c r="C1674" s="4">
        <v>0.59448599899999999</v>
      </c>
    </row>
    <row r="1675" spans="1:3" x14ac:dyDescent="0.35">
      <c r="A1675" s="4">
        <v>633.96831099999997</v>
      </c>
      <c r="B1675" s="4">
        <v>0.22252612799999999</v>
      </c>
      <c r="C1675" s="4">
        <v>0.594827361</v>
      </c>
    </row>
    <row r="1676" spans="1:3" x14ac:dyDescent="0.35">
      <c r="A1676" s="4">
        <v>634.22261930000002</v>
      </c>
      <c r="B1676" s="4">
        <v>0.221943101</v>
      </c>
      <c r="C1676" s="4">
        <v>0.59539364699999997</v>
      </c>
    </row>
    <row r="1677" spans="1:3" x14ac:dyDescent="0.35">
      <c r="A1677" s="4">
        <v>634.47691840000005</v>
      </c>
      <c r="B1677" s="4">
        <v>0.22144689100000001</v>
      </c>
      <c r="C1677" s="4">
        <v>0.59581923699999995</v>
      </c>
    </row>
    <row r="1678" spans="1:3" x14ac:dyDescent="0.35">
      <c r="A1678" s="4">
        <v>634.73120819999997</v>
      </c>
      <c r="B1678" s="4">
        <v>0.22121206700000001</v>
      </c>
      <c r="C1678" s="4">
        <v>0.59789212000000003</v>
      </c>
    </row>
    <row r="1679" spans="1:3" x14ac:dyDescent="0.35">
      <c r="A1679" s="4">
        <v>634.98548879999998</v>
      </c>
      <c r="B1679" s="4">
        <v>0.22048178900000001</v>
      </c>
      <c r="C1679" s="4">
        <v>0.59748310100000002</v>
      </c>
    </row>
    <row r="1680" spans="1:3" x14ac:dyDescent="0.35">
      <c r="A1680" s="4">
        <v>635.23976010000001</v>
      </c>
      <c r="B1680" s="4">
        <v>0.21984685900000001</v>
      </c>
      <c r="C1680" s="4">
        <v>0.59874481599999996</v>
      </c>
    </row>
    <row r="1681" spans="1:3" x14ac:dyDescent="0.35">
      <c r="A1681" s="4">
        <v>635.49402210000005</v>
      </c>
      <c r="B1681" s="4">
        <v>0.219473524</v>
      </c>
      <c r="C1681" s="4">
        <v>0.59878062899999995</v>
      </c>
    </row>
    <row r="1682" spans="1:3" x14ac:dyDescent="0.35">
      <c r="A1682" s="4">
        <v>635.74827479999999</v>
      </c>
      <c r="B1682" s="4">
        <v>0.21885924700000001</v>
      </c>
      <c r="C1682" s="4">
        <v>0.60021244299999998</v>
      </c>
    </row>
    <row r="1683" spans="1:3" x14ac:dyDescent="0.35">
      <c r="A1683" s="4">
        <v>636.00251820000005</v>
      </c>
      <c r="B1683" s="4">
        <v>0.218348244</v>
      </c>
      <c r="C1683" s="4">
        <v>0.60041467000000004</v>
      </c>
    </row>
    <row r="1684" spans="1:3" x14ac:dyDescent="0.35">
      <c r="A1684" s="4">
        <v>636.25675239999998</v>
      </c>
      <c r="B1684" s="4">
        <v>0.217817127</v>
      </c>
      <c r="C1684" s="4">
        <v>0.60071465300000004</v>
      </c>
    </row>
    <row r="1685" spans="1:3" x14ac:dyDescent="0.35">
      <c r="A1685" s="4">
        <v>636.51097730000004</v>
      </c>
      <c r="B1685" s="4">
        <v>0.217135051</v>
      </c>
      <c r="C1685" s="4">
        <v>0.60162936</v>
      </c>
    </row>
    <row r="1686" spans="1:3" x14ac:dyDescent="0.35">
      <c r="A1686" s="4">
        <v>636.76519289999999</v>
      </c>
      <c r="B1686" s="4">
        <v>0.21683112199999999</v>
      </c>
      <c r="C1686" s="4">
        <v>0.60157192800000003</v>
      </c>
    </row>
    <row r="1687" spans="1:3" x14ac:dyDescent="0.35">
      <c r="A1687" s="4">
        <v>637.01939930000003</v>
      </c>
      <c r="B1687" s="4">
        <v>0.21596588</v>
      </c>
      <c r="C1687" s="4">
        <v>0.60296662999999995</v>
      </c>
    </row>
    <row r="1688" spans="1:3" x14ac:dyDescent="0.35">
      <c r="A1688" s="4">
        <v>637.27359639999997</v>
      </c>
      <c r="B1688" s="4">
        <v>0.21520149799999999</v>
      </c>
      <c r="C1688" s="4">
        <v>0.60378969599999999</v>
      </c>
    </row>
    <row r="1689" spans="1:3" x14ac:dyDescent="0.35">
      <c r="A1689" s="4">
        <v>637.52778420000004</v>
      </c>
      <c r="B1689" s="4">
        <v>0.21481292799999999</v>
      </c>
      <c r="C1689" s="4">
        <v>0.60409945700000001</v>
      </c>
    </row>
    <row r="1690" spans="1:3" x14ac:dyDescent="0.35">
      <c r="A1690" s="4">
        <v>637.78196270000001</v>
      </c>
      <c r="B1690" s="4">
        <v>0.213876125</v>
      </c>
      <c r="C1690" s="4">
        <v>0.60508423</v>
      </c>
    </row>
    <row r="1691" spans="1:3" x14ac:dyDescent="0.35">
      <c r="A1691" s="4">
        <v>638.03613199999995</v>
      </c>
      <c r="B1691" s="4">
        <v>0.21392366600000001</v>
      </c>
      <c r="C1691" s="4">
        <v>0.60540688099999995</v>
      </c>
    </row>
    <row r="1692" spans="1:3" x14ac:dyDescent="0.35">
      <c r="A1692" s="4">
        <v>638.29029200000002</v>
      </c>
      <c r="B1692" s="4">
        <v>0.21300820300000001</v>
      </c>
      <c r="C1692" s="4">
        <v>0.60659253300000004</v>
      </c>
    </row>
    <row r="1693" spans="1:3" x14ac:dyDescent="0.35">
      <c r="A1693" s="4">
        <v>638.54444269999999</v>
      </c>
      <c r="B1693" s="4">
        <v>0.212525293</v>
      </c>
      <c r="C1693" s="4">
        <v>0.60763414999999998</v>
      </c>
    </row>
    <row r="1694" spans="1:3" x14ac:dyDescent="0.35">
      <c r="A1694" s="4">
        <v>638.79858409999997</v>
      </c>
      <c r="B1694" s="4">
        <v>0.211717775</v>
      </c>
      <c r="C1694" s="4">
        <v>0.60773539099999996</v>
      </c>
    </row>
    <row r="1695" spans="1:3" x14ac:dyDescent="0.35">
      <c r="A1695" s="4">
        <v>639.05271630000004</v>
      </c>
      <c r="B1695" s="4">
        <v>0.211423848</v>
      </c>
      <c r="C1695" s="4">
        <v>0.60925290899999995</v>
      </c>
    </row>
    <row r="1696" spans="1:3" x14ac:dyDescent="0.35">
      <c r="A1696" s="4">
        <v>639.30683920000001</v>
      </c>
      <c r="B1696" s="4">
        <v>0.21063061799999999</v>
      </c>
      <c r="C1696" s="4">
        <v>0.60849241899999995</v>
      </c>
    </row>
    <row r="1697" spans="1:3" x14ac:dyDescent="0.35">
      <c r="A1697" s="4">
        <v>639.5609528</v>
      </c>
      <c r="B1697" s="4">
        <v>0.20995060500000001</v>
      </c>
      <c r="C1697" s="4">
        <v>0.60990893099999999</v>
      </c>
    </row>
    <row r="1698" spans="1:3" x14ac:dyDescent="0.35">
      <c r="A1698" s="4">
        <v>639.81505719999996</v>
      </c>
      <c r="B1698" s="4">
        <v>0.209780093</v>
      </c>
      <c r="C1698" s="4">
        <v>0.61007957300000004</v>
      </c>
    </row>
    <row r="1699" spans="1:3" x14ac:dyDescent="0.35">
      <c r="A1699" s="4">
        <v>640.06915230000004</v>
      </c>
      <c r="B1699" s="4">
        <v>0.20922207800000001</v>
      </c>
      <c r="C1699" s="4">
        <v>0.61107221</v>
      </c>
    </row>
    <row r="1700" spans="1:3" x14ac:dyDescent="0.35">
      <c r="A1700" s="4">
        <v>640.32323810000003</v>
      </c>
      <c r="B1700" s="4">
        <v>0.20856919800000001</v>
      </c>
      <c r="C1700" s="4">
        <v>0.61194015000000002</v>
      </c>
    </row>
    <row r="1701" spans="1:3" x14ac:dyDescent="0.35">
      <c r="A1701" s="4">
        <v>640.57731469999999</v>
      </c>
      <c r="B1701" s="4">
        <v>0.20712138399999999</v>
      </c>
      <c r="C1701" s="4">
        <v>0.61266337599999998</v>
      </c>
    </row>
    <row r="1702" spans="1:3" x14ac:dyDescent="0.35">
      <c r="A1702" s="4">
        <v>640.83138199999996</v>
      </c>
      <c r="B1702" s="4">
        <v>0.206924423</v>
      </c>
      <c r="C1702" s="4">
        <v>0.61266102200000006</v>
      </c>
    </row>
    <row r="1703" spans="1:3" x14ac:dyDescent="0.35">
      <c r="A1703" s="4">
        <v>641.08543999999995</v>
      </c>
      <c r="B1703" s="4">
        <v>0.20630786100000001</v>
      </c>
      <c r="C1703" s="4">
        <v>0.61333896200000004</v>
      </c>
    </row>
    <row r="1704" spans="1:3" x14ac:dyDescent="0.35">
      <c r="A1704" s="4">
        <v>641.33948869999995</v>
      </c>
      <c r="B1704" s="4">
        <v>0.20573559999999999</v>
      </c>
      <c r="C1704" s="4">
        <v>0.61498068500000003</v>
      </c>
    </row>
    <row r="1705" spans="1:3" x14ac:dyDescent="0.35">
      <c r="A1705" s="4">
        <v>641.59352820000004</v>
      </c>
      <c r="B1705" s="4">
        <v>0.204955314</v>
      </c>
      <c r="C1705" s="4">
        <v>0.61492345000000004</v>
      </c>
    </row>
    <row r="1706" spans="1:3" x14ac:dyDescent="0.35">
      <c r="A1706" s="4">
        <v>641.84755840000003</v>
      </c>
      <c r="B1706" s="4">
        <v>0.20424199700000001</v>
      </c>
      <c r="C1706" s="4">
        <v>0.61570199299999995</v>
      </c>
    </row>
    <row r="1707" spans="1:3" x14ac:dyDescent="0.35">
      <c r="A1707" s="4">
        <v>642.10157930000003</v>
      </c>
      <c r="B1707" s="4">
        <v>0.203433526</v>
      </c>
      <c r="C1707" s="4">
        <v>0.61580754999999998</v>
      </c>
    </row>
    <row r="1708" spans="1:3" x14ac:dyDescent="0.35">
      <c r="A1708" s="4">
        <v>642.355591</v>
      </c>
      <c r="B1708" s="4">
        <v>0.20307699800000001</v>
      </c>
      <c r="C1708" s="4">
        <v>0.61757800399999996</v>
      </c>
    </row>
    <row r="1709" spans="1:3" x14ac:dyDescent="0.35">
      <c r="A1709" s="4">
        <v>642.60959339999999</v>
      </c>
      <c r="B1709" s="4">
        <v>0.20265199</v>
      </c>
      <c r="C1709" s="4">
        <v>0.61783902599999996</v>
      </c>
    </row>
    <row r="1710" spans="1:3" x14ac:dyDescent="0.35">
      <c r="A1710" s="4">
        <v>642.8635865</v>
      </c>
      <c r="B1710" s="4">
        <v>0.20198750500000001</v>
      </c>
      <c r="C1710" s="4">
        <v>0.61854627299999998</v>
      </c>
    </row>
    <row r="1711" spans="1:3" x14ac:dyDescent="0.35">
      <c r="A1711" s="4">
        <v>643.11757039999998</v>
      </c>
      <c r="B1711" s="4">
        <v>0.201568197</v>
      </c>
      <c r="C1711" s="4">
        <v>0.61961725599999995</v>
      </c>
    </row>
    <row r="1712" spans="1:3" x14ac:dyDescent="0.35">
      <c r="A1712" s="4">
        <v>643.37154499999997</v>
      </c>
      <c r="B1712" s="4">
        <v>0.20041561399999999</v>
      </c>
      <c r="C1712" s="4">
        <v>0.62078443999999999</v>
      </c>
    </row>
    <row r="1713" spans="1:3" x14ac:dyDescent="0.35">
      <c r="A1713" s="4">
        <v>643.62551029999997</v>
      </c>
      <c r="B1713" s="4">
        <v>0.19994703599999999</v>
      </c>
      <c r="C1713" s="4">
        <v>0.62029843399999995</v>
      </c>
    </row>
    <row r="1714" spans="1:3" x14ac:dyDescent="0.35">
      <c r="A1714" s="4">
        <v>643.87946639999996</v>
      </c>
      <c r="B1714" s="4">
        <v>0.19929497900000001</v>
      </c>
      <c r="C1714" s="4">
        <v>0.62158557299999995</v>
      </c>
    </row>
    <row r="1715" spans="1:3" x14ac:dyDescent="0.35">
      <c r="A1715" s="4">
        <v>644.13341319999995</v>
      </c>
      <c r="B1715" s="4">
        <v>0.19821187600000001</v>
      </c>
      <c r="C1715" s="4">
        <v>0.62233510000000003</v>
      </c>
    </row>
    <row r="1716" spans="1:3" x14ac:dyDescent="0.35">
      <c r="A1716" s="4">
        <v>644.38735069999996</v>
      </c>
      <c r="B1716" s="4">
        <v>0.19787920000000001</v>
      </c>
      <c r="C1716" s="4">
        <v>0.62288894500000003</v>
      </c>
    </row>
    <row r="1717" spans="1:3" x14ac:dyDescent="0.35">
      <c r="A1717" s="4">
        <v>644.64127900000005</v>
      </c>
      <c r="B1717" s="4">
        <v>0.19733553100000001</v>
      </c>
      <c r="C1717" s="4">
        <v>0.62371180900000001</v>
      </c>
    </row>
    <row r="1718" spans="1:3" x14ac:dyDescent="0.35">
      <c r="A1718" s="4">
        <v>644.89519800000005</v>
      </c>
      <c r="B1718" s="4">
        <v>0.19667563299999999</v>
      </c>
      <c r="C1718" s="4">
        <v>0.62405883500000003</v>
      </c>
    </row>
    <row r="1719" spans="1:3" x14ac:dyDescent="0.35">
      <c r="A1719" s="4">
        <v>645.14910769999994</v>
      </c>
      <c r="B1719" s="4">
        <v>0.19588924499999999</v>
      </c>
      <c r="C1719" s="4">
        <v>0.62480454600000002</v>
      </c>
    </row>
    <row r="1720" spans="1:3" x14ac:dyDescent="0.35">
      <c r="A1720" s="4">
        <v>645.40300820000004</v>
      </c>
      <c r="B1720" s="4">
        <v>0.19490448499999999</v>
      </c>
      <c r="C1720" s="4">
        <v>0.62574761000000001</v>
      </c>
    </row>
    <row r="1721" spans="1:3" x14ac:dyDescent="0.35">
      <c r="A1721" s="4">
        <v>645.65689940000004</v>
      </c>
      <c r="B1721" s="4">
        <v>0.19423385900000001</v>
      </c>
      <c r="C1721" s="4">
        <v>0.62665573200000002</v>
      </c>
    </row>
    <row r="1722" spans="1:3" x14ac:dyDescent="0.35">
      <c r="A1722" s="4">
        <v>645.91078130000005</v>
      </c>
      <c r="B1722" s="4">
        <v>0.19373138300000001</v>
      </c>
      <c r="C1722" s="4">
        <v>0.62748782000000003</v>
      </c>
    </row>
    <row r="1723" spans="1:3" x14ac:dyDescent="0.35">
      <c r="A1723" s="4">
        <v>646.16465400000004</v>
      </c>
      <c r="B1723" s="4">
        <v>0.19350600500000001</v>
      </c>
      <c r="C1723" s="4">
        <v>0.62879199699999999</v>
      </c>
    </row>
    <row r="1724" spans="1:3" x14ac:dyDescent="0.35">
      <c r="A1724" s="4">
        <v>646.41851740000004</v>
      </c>
      <c r="B1724" s="4">
        <v>0.192262245</v>
      </c>
      <c r="C1724" s="4">
        <v>0.62913432000000002</v>
      </c>
    </row>
    <row r="1725" spans="1:3" x14ac:dyDescent="0.35">
      <c r="A1725" s="4">
        <v>646.67237150000005</v>
      </c>
      <c r="B1725" s="4">
        <v>0.19183029700000001</v>
      </c>
      <c r="C1725" s="4">
        <v>0.62955394899999995</v>
      </c>
    </row>
    <row r="1726" spans="1:3" x14ac:dyDescent="0.35">
      <c r="A1726" s="4">
        <v>646.92621640000004</v>
      </c>
      <c r="B1726" s="4">
        <v>0.19110474199999999</v>
      </c>
      <c r="C1726" s="4">
        <v>0.63050962399999999</v>
      </c>
    </row>
    <row r="1727" spans="1:3" x14ac:dyDescent="0.35">
      <c r="A1727" s="4">
        <v>647.18005200000005</v>
      </c>
      <c r="B1727" s="4">
        <v>0.19026707600000001</v>
      </c>
      <c r="C1727" s="4">
        <v>0.63146822899999999</v>
      </c>
    </row>
    <row r="1728" spans="1:3" x14ac:dyDescent="0.35">
      <c r="A1728" s="4">
        <v>647.43387829999995</v>
      </c>
      <c r="B1728" s="4">
        <v>0.18958755999999999</v>
      </c>
      <c r="C1728" s="4">
        <v>0.632459679</v>
      </c>
    </row>
    <row r="1729" spans="1:3" x14ac:dyDescent="0.35">
      <c r="A1729" s="4">
        <v>647.68769540000005</v>
      </c>
      <c r="B1729" s="4">
        <v>0.18886962500000001</v>
      </c>
      <c r="C1729" s="4">
        <v>0.63289999799999996</v>
      </c>
    </row>
    <row r="1730" spans="1:3" x14ac:dyDescent="0.35">
      <c r="A1730" s="4">
        <v>647.94150320000006</v>
      </c>
      <c r="B1730" s="4">
        <v>0.18816071000000001</v>
      </c>
      <c r="C1730" s="4">
        <v>0.63303973499999999</v>
      </c>
    </row>
    <row r="1731" spans="1:3" x14ac:dyDescent="0.35">
      <c r="A1731" s="4">
        <v>648.19530180000004</v>
      </c>
      <c r="B1731" s="4">
        <v>0.188040279</v>
      </c>
      <c r="C1731" s="4">
        <v>0.63445491099999995</v>
      </c>
    </row>
    <row r="1732" spans="1:3" x14ac:dyDescent="0.35">
      <c r="A1732" s="4">
        <v>648.44909110000003</v>
      </c>
      <c r="B1732" s="4">
        <v>0.18721690799999999</v>
      </c>
      <c r="C1732" s="4">
        <v>0.63526141300000005</v>
      </c>
    </row>
    <row r="1733" spans="1:3" x14ac:dyDescent="0.35">
      <c r="A1733" s="4">
        <v>648.70287110000004</v>
      </c>
      <c r="B1733" s="4">
        <v>0.18680343299999999</v>
      </c>
      <c r="C1733" s="4">
        <v>0.63550342500000001</v>
      </c>
    </row>
    <row r="1734" spans="1:3" x14ac:dyDescent="0.35">
      <c r="A1734" s="4">
        <v>648.95664190000002</v>
      </c>
      <c r="B1734" s="4">
        <v>0.18595599600000001</v>
      </c>
      <c r="C1734" s="4">
        <v>0.63692240600000005</v>
      </c>
    </row>
    <row r="1735" spans="1:3" x14ac:dyDescent="0.35">
      <c r="A1735" s="4">
        <v>649.21040340000002</v>
      </c>
      <c r="B1735" s="4">
        <v>0.18473240399999999</v>
      </c>
      <c r="C1735" s="4">
        <v>0.63817575599999998</v>
      </c>
    </row>
    <row r="1736" spans="1:3" x14ac:dyDescent="0.35">
      <c r="A1736" s="4">
        <v>649.46415560000003</v>
      </c>
      <c r="B1736" s="4">
        <v>0.18373837500000001</v>
      </c>
      <c r="C1736" s="4">
        <v>0.63859130200000003</v>
      </c>
    </row>
    <row r="1737" spans="1:3" x14ac:dyDescent="0.35">
      <c r="A1737" s="4">
        <v>649.71789860000001</v>
      </c>
      <c r="B1737" s="4">
        <v>0.18321675100000001</v>
      </c>
      <c r="C1737" s="4">
        <v>0.63921144699999999</v>
      </c>
    </row>
    <row r="1738" spans="1:3" x14ac:dyDescent="0.35">
      <c r="A1738" s="4">
        <v>649.97163230000001</v>
      </c>
      <c r="B1738" s="4">
        <v>0.182723196</v>
      </c>
      <c r="C1738" s="4">
        <v>0.63942648800000002</v>
      </c>
    </row>
    <row r="1739" spans="1:3" x14ac:dyDescent="0.35">
      <c r="A1739" s="4">
        <v>650.22535670000002</v>
      </c>
      <c r="B1739" s="4">
        <v>0.18217234400000001</v>
      </c>
      <c r="C1739" s="4">
        <v>0.64123359700000004</v>
      </c>
    </row>
    <row r="1740" spans="1:3" x14ac:dyDescent="0.35">
      <c r="A1740" s="4">
        <v>650.47907190000001</v>
      </c>
      <c r="B1740" s="4">
        <v>0.18135892200000001</v>
      </c>
      <c r="C1740" s="4">
        <v>0.642409389</v>
      </c>
    </row>
    <row r="1741" spans="1:3" x14ac:dyDescent="0.35">
      <c r="A1741" s="4">
        <v>650.73277780000001</v>
      </c>
      <c r="B1741" s="4">
        <v>0.18101881</v>
      </c>
      <c r="C1741" s="4">
        <v>0.64334794399999995</v>
      </c>
    </row>
    <row r="1742" spans="1:3" x14ac:dyDescent="0.35">
      <c r="A1742" s="4">
        <v>650.98647449999999</v>
      </c>
      <c r="B1742" s="4">
        <v>0.18027537299999999</v>
      </c>
      <c r="C1742" s="4">
        <v>0.64394239399999997</v>
      </c>
    </row>
    <row r="1743" spans="1:3" x14ac:dyDescent="0.35">
      <c r="A1743" s="4">
        <v>651.24016189999998</v>
      </c>
      <c r="B1743" s="4">
        <v>0.179457326</v>
      </c>
      <c r="C1743" s="4">
        <v>0.64331118600000003</v>
      </c>
    </row>
    <row r="1744" spans="1:3" x14ac:dyDescent="0.35">
      <c r="A1744" s="4">
        <v>651.49384010000006</v>
      </c>
      <c r="B1744" s="4">
        <v>0.17910089700000001</v>
      </c>
      <c r="C1744" s="4">
        <v>0.64449729899999997</v>
      </c>
    </row>
    <row r="1745" spans="1:3" x14ac:dyDescent="0.35">
      <c r="A1745" s="4">
        <v>651.74750889999996</v>
      </c>
      <c r="B1745" s="4">
        <v>0.17821242700000001</v>
      </c>
      <c r="C1745" s="4">
        <v>0.64594377000000003</v>
      </c>
    </row>
    <row r="1746" spans="1:3" x14ac:dyDescent="0.35">
      <c r="A1746" s="4">
        <v>652.00116860000003</v>
      </c>
      <c r="B1746" s="4">
        <v>0.17727521800000001</v>
      </c>
      <c r="C1746" s="4">
        <v>0.64592021799999999</v>
      </c>
    </row>
    <row r="1747" spans="1:3" x14ac:dyDescent="0.35">
      <c r="A1747" s="4">
        <v>652.25481890000003</v>
      </c>
      <c r="B1747" s="4">
        <v>0.17648012800000001</v>
      </c>
      <c r="C1747" s="4">
        <v>0.646949098</v>
      </c>
    </row>
    <row r="1748" spans="1:3" x14ac:dyDescent="0.35">
      <c r="A1748" s="4">
        <v>652.50846000000001</v>
      </c>
      <c r="B1748" s="4">
        <v>0.17639115599999999</v>
      </c>
      <c r="C1748" s="4">
        <v>0.64752371500000006</v>
      </c>
    </row>
    <row r="1749" spans="1:3" x14ac:dyDescent="0.35">
      <c r="A1749" s="4">
        <v>652.76209189999997</v>
      </c>
      <c r="B1749" s="4">
        <v>0.17572627800000001</v>
      </c>
      <c r="C1749" s="4">
        <v>0.64876496400000006</v>
      </c>
    </row>
    <row r="1750" spans="1:3" x14ac:dyDescent="0.35">
      <c r="A1750" s="4">
        <v>653.01571449999994</v>
      </c>
      <c r="B1750" s="4">
        <v>0.17465491499999999</v>
      </c>
      <c r="C1750" s="4">
        <v>0.64922990199999997</v>
      </c>
    </row>
    <row r="1751" spans="1:3" x14ac:dyDescent="0.35">
      <c r="A1751" s="4">
        <v>653.26932780000004</v>
      </c>
      <c r="B1751" s="4">
        <v>0.17373406399999999</v>
      </c>
      <c r="C1751" s="4">
        <v>0.65024138300000001</v>
      </c>
    </row>
    <row r="1752" spans="1:3" x14ac:dyDescent="0.35">
      <c r="A1752" s="4">
        <v>653.52293180000004</v>
      </c>
      <c r="B1752" s="4">
        <v>0.17338621200000001</v>
      </c>
      <c r="C1752" s="4">
        <v>0.65120337100000003</v>
      </c>
    </row>
    <row r="1753" spans="1:3" x14ac:dyDescent="0.35">
      <c r="A1753" s="4">
        <v>653.77652669999998</v>
      </c>
      <c r="B1753" s="4">
        <v>0.172576487</v>
      </c>
      <c r="C1753" s="4">
        <v>0.65202611799999999</v>
      </c>
    </row>
    <row r="1754" spans="1:3" x14ac:dyDescent="0.35">
      <c r="A1754" s="4">
        <v>654.03011219999996</v>
      </c>
      <c r="B1754" s="4">
        <v>0.17171398800000001</v>
      </c>
      <c r="C1754" s="4">
        <v>0.65245714499999996</v>
      </c>
    </row>
    <row r="1755" spans="1:3" x14ac:dyDescent="0.35">
      <c r="A1755" s="4">
        <v>654.28368850000004</v>
      </c>
      <c r="B1755" s="4">
        <v>0.17103765700000001</v>
      </c>
      <c r="C1755" s="4">
        <v>0.65353197600000001</v>
      </c>
    </row>
    <row r="1756" spans="1:3" x14ac:dyDescent="0.35">
      <c r="A1756" s="4">
        <v>654.53725550000001</v>
      </c>
      <c r="B1756" s="4">
        <v>0.17040828799999999</v>
      </c>
      <c r="C1756" s="4">
        <v>0.654714782</v>
      </c>
    </row>
    <row r="1757" spans="1:3" x14ac:dyDescent="0.35">
      <c r="A1757" s="4">
        <v>654.79081329999997</v>
      </c>
      <c r="B1757" s="4">
        <v>0.16981417100000001</v>
      </c>
      <c r="C1757" s="4">
        <v>0.65580731699999995</v>
      </c>
    </row>
    <row r="1758" spans="1:3" x14ac:dyDescent="0.35">
      <c r="A1758" s="4">
        <v>655.04436180000005</v>
      </c>
      <c r="B1758" s="4">
        <v>0.16890143199999999</v>
      </c>
      <c r="C1758" s="4">
        <v>0.65746402599999998</v>
      </c>
    </row>
    <row r="1759" spans="1:3" x14ac:dyDescent="0.35">
      <c r="A1759" s="4">
        <v>655.29790109999999</v>
      </c>
      <c r="B1759" s="4">
        <v>0.168503602</v>
      </c>
      <c r="C1759" s="4">
        <v>0.65786232</v>
      </c>
    </row>
    <row r="1760" spans="1:3" x14ac:dyDescent="0.35">
      <c r="A1760" s="4">
        <v>655.55143109999995</v>
      </c>
      <c r="B1760" s="4">
        <v>0.168500184</v>
      </c>
      <c r="C1760" s="4">
        <v>0.65918928300000001</v>
      </c>
    </row>
    <row r="1761" spans="1:3" x14ac:dyDescent="0.35">
      <c r="A1761" s="4">
        <v>655.80495180000003</v>
      </c>
      <c r="B1761" s="4">
        <v>0.168172236</v>
      </c>
      <c r="C1761" s="4">
        <v>0.66081836999999999</v>
      </c>
    </row>
    <row r="1762" spans="1:3" x14ac:dyDescent="0.35">
      <c r="A1762" s="4">
        <v>656.05846329999997</v>
      </c>
      <c r="B1762" s="4">
        <v>0.167266002</v>
      </c>
      <c r="C1762" s="4">
        <v>0.66158331500000001</v>
      </c>
    </row>
    <row r="1763" spans="1:3" x14ac:dyDescent="0.35">
      <c r="A1763" s="4">
        <v>656.31196550000004</v>
      </c>
      <c r="B1763" s="4">
        <v>0.16674236100000001</v>
      </c>
      <c r="C1763" s="4">
        <v>0.66222267599999995</v>
      </c>
    </row>
    <row r="1764" spans="1:3" x14ac:dyDescent="0.35">
      <c r="A1764" s="4">
        <v>656.56545849999998</v>
      </c>
      <c r="B1764" s="4">
        <v>0.16567826799999999</v>
      </c>
      <c r="C1764" s="4">
        <v>0.66223344100000003</v>
      </c>
    </row>
    <row r="1765" spans="1:3" x14ac:dyDescent="0.35">
      <c r="A1765" s="4">
        <v>656.81894220000004</v>
      </c>
      <c r="B1765" s="4">
        <v>0.16480621100000001</v>
      </c>
      <c r="C1765" s="4">
        <v>0.66219287299999996</v>
      </c>
    </row>
    <row r="1766" spans="1:3" x14ac:dyDescent="0.35">
      <c r="A1766" s="4">
        <v>657.07241669999996</v>
      </c>
      <c r="B1766" s="4">
        <v>0.16342975900000001</v>
      </c>
      <c r="C1766" s="4">
        <v>0.66176039099999995</v>
      </c>
    </row>
    <row r="1767" spans="1:3" x14ac:dyDescent="0.35">
      <c r="A1767" s="4">
        <v>657.32588190000001</v>
      </c>
      <c r="B1767" s="4">
        <v>0.16274531</v>
      </c>
      <c r="C1767" s="4">
        <v>0.66205834799999996</v>
      </c>
    </row>
    <row r="1768" spans="1:3" x14ac:dyDescent="0.35">
      <c r="A1768" s="4">
        <v>657.57933779999996</v>
      </c>
      <c r="B1768" s="4">
        <v>0.16145922400000001</v>
      </c>
      <c r="C1768" s="4">
        <v>0.66237251500000005</v>
      </c>
    </row>
    <row r="1769" spans="1:3" x14ac:dyDescent="0.35">
      <c r="A1769" s="4">
        <v>657.8327845</v>
      </c>
      <c r="B1769" s="4">
        <v>0.160735712</v>
      </c>
      <c r="C1769" s="4">
        <v>0.66294025999999995</v>
      </c>
    </row>
    <row r="1770" spans="1:3" x14ac:dyDescent="0.35">
      <c r="A1770" s="4">
        <v>658.08622200000002</v>
      </c>
      <c r="B1770" s="4">
        <v>0.15976486400000001</v>
      </c>
      <c r="C1770" s="4">
        <v>0.66365243699999998</v>
      </c>
    </row>
    <row r="1771" spans="1:3" x14ac:dyDescent="0.35">
      <c r="A1771" s="4">
        <v>658.33965009999997</v>
      </c>
      <c r="B1771" s="4">
        <v>0.15945874299999999</v>
      </c>
      <c r="C1771" s="4">
        <v>0.664563825</v>
      </c>
    </row>
    <row r="1772" spans="1:3" x14ac:dyDescent="0.35">
      <c r="A1772" s="4">
        <v>658.59306909999998</v>
      </c>
      <c r="B1772" s="4">
        <v>0.15808997499999999</v>
      </c>
      <c r="C1772" s="4">
        <v>0.66480625100000001</v>
      </c>
    </row>
    <row r="1773" spans="1:3" x14ac:dyDescent="0.35">
      <c r="A1773" s="4">
        <v>658.84647870000003</v>
      </c>
      <c r="B1773" s="4">
        <v>0.157480857</v>
      </c>
      <c r="C1773" s="4">
        <v>0.66633718099999995</v>
      </c>
    </row>
    <row r="1774" spans="1:3" x14ac:dyDescent="0.35">
      <c r="A1774" s="4">
        <v>659.09987920000003</v>
      </c>
      <c r="B1774" s="4">
        <v>0.15662874500000001</v>
      </c>
      <c r="C1774" s="4">
        <v>0.66666174300000003</v>
      </c>
    </row>
    <row r="1775" spans="1:3" x14ac:dyDescent="0.35">
      <c r="A1775" s="4">
        <v>659.35327029999996</v>
      </c>
      <c r="B1775" s="4">
        <v>0.15581758600000001</v>
      </c>
      <c r="C1775" s="4">
        <v>0.66768115699999997</v>
      </c>
    </row>
    <row r="1776" spans="1:3" x14ac:dyDescent="0.35">
      <c r="A1776" s="4">
        <v>659.60665219999998</v>
      </c>
      <c r="B1776" s="4">
        <v>0.15506547200000001</v>
      </c>
      <c r="C1776" s="4">
        <v>0.66722545499999997</v>
      </c>
    </row>
    <row r="1777" spans="1:3" x14ac:dyDescent="0.35">
      <c r="A1777" s="4">
        <v>659.86002489999998</v>
      </c>
      <c r="B1777" s="4">
        <v>0.15407078099999999</v>
      </c>
      <c r="C1777" s="4">
        <v>0.668051226</v>
      </c>
    </row>
    <row r="1778" spans="1:3" x14ac:dyDescent="0.35">
      <c r="A1778" s="4">
        <v>660.1133883</v>
      </c>
      <c r="B1778" s="4">
        <v>0.153197425</v>
      </c>
      <c r="C1778" s="4">
        <v>0.66975640999999997</v>
      </c>
    </row>
    <row r="1779" spans="1:3" x14ac:dyDescent="0.35">
      <c r="A1779" s="4">
        <v>660.36674249999999</v>
      </c>
      <c r="B1779" s="4">
        <v>0.15249244000000001</v>
      </c>
      <c r="C1779" s="4">
        <v>0.66961161599999997</v>
      </c>
    </row>
    <row r="1780" spans="1:3" x14ac:dyDescent="0.35">
      <c r="A1780" s="4">
        <v>660.62008730000002</v>
      </c>
      <c r="B1780" s="4">
        <v>0.15219791599999999</v>
      </c>
      <c r="C1780" s="4">
        <v>0.67023356899999997</v>
      </c>
    </row>
    <row r="1781" spans="1:3" x14ac:dyDescent="0.35">
      <c r="A1781" s="4">
        <v>660.873423</v>
      </c>
      <c r="B1781" s="4">
        <v>0.15119550200000001</v>
      </c>
      <c r="C1781" s="4">
        <v>0.67145496000000005</v>
      </c>
    </row>
    <row r="1782" spans="1:3" x14ac:dyDescent="0.35">
      <c r="A1782" s="4">
        <v>661.12674939999999</v>
      </c>
      <c r="B1782" s="4">
        <v>0.15046420799999999</v>
      </c>
      <c r="C1782" s="4">
        <v>0.67237836399999995</v>
      </c>
    </row>
    <row r="1783" spans="1:3" x14ac:dyDescent="0.35">
      <c r="A1783" s="4">
        <v>661.3800665</v>
      </c>
      <c r="B1783" s="4">
        <v>0.14973329199999999</v>
      </c>
      <c r="C1783" s="4">
        <v>0.67240034299999996</v>
      </c>
    </row>
    <row r="1784" spans="1:3" x14ac:dyDescent="0.35">
      <c r="A1784" s="4">
        <v>661.63337439999998</v>
      </c>
      <c r="B1784" s="4">
        <v>0.149096375</v>
      </c>
      <c r="C1784" s="4">
        <v>0.67332994999999995</v>
      </c>
    </row>
    <row r="1785" spans="1:3" x14ac:dyDescent="0.35">
      <c r="A1785" s="4">
        <v>661.88667299999997</v>
      </c>
      <c r="B1785" s="4">
        <v>0.14833637699999999</v>
      </c>
      <c r="C1785" s="4">
        <v>0.67443415600000001</v>
      </c>
    </row>
    <row r="1786" spans="1:3" x14ac:dyDescent="0.35">
      <c r="A1786" s="4">
        <v>662.13996239999994</v>
      </c>
      <c r="B1786" s="4">
        <v>0.148091686</v>
      </c>
      <c r="C1786" s="4">
        <v>0.67467470299999999</v>
      </c>
    </row>
    <row r="1787" spans="1:3" x14ac:dyDescent="0.35">
      <c r="A1787" s="4">
        <v>662.39324260000001</v>
      </c>
      <c r="B1787" s="4">
        <v>0.14670913299999999</v>
      </c>
      <c r="C1787" s="4">
        <v>0.67513140999999999</v>
      </c>
    </row>
    <row r="1788" spans="1:3" x14ac:dyDescent="0.35">
      <c r="A1788" s="4">
        <v>662.6465134</v>
      </c>
      <c r="B1788" s="4">
        <v>0.14600993400000001</v>
      </c>
      <c r="C1788" s="4">
        <v>0.67643863299999996</v>
      </c>
    </row>
    <row r="1789" spans="1:3" x14ac:dyDescent="0.35">
      <c r="A1789" s="4">
        <v>662.89977510000006</v>
      </c>
      <c r="B1789" s="4">
        <v>0.14522719000000001</v>
      </c>
      <c r="C1789" s="4">
        <v>0.67690552100000001</v>
      </c>
    </row>
    <row r="1790" spans="1:3" x14ac:dyDescent="0.35">
      <c r="A1790" s="4">
        <v>663.15302750000001</v>
      </c>
      <c r="B1790" s="4">
        <v>0.144608453</v>
      </c>
      <c r="C1790" s="4">
        <v>0.67731433799999996</v>
      </c>
    </row>
    <row r="1791" spans="1:3" x14ac:dyDescent="0.35">
      <c r="A1791" s="4">
        <v>663.40627059999997</v>
      </c>
      <c r="B1791" s="4">
        <v>0.14395401099999999</v>
      </c>
      <c r="C1791" s="4">
        <v>0.67798762199999996</v>
      </c>
    </row>
    <row r="1792" spans="1:3" x14ac:dyDescent="0.35">
      <c r="A1792" s="4">
        <v>663.65950450000003</v>
      </c>
      <c r="B1792" s="4">
        <v>0.14305277</v>
      </c>
      <c r="C1792" s="4">
        <v>0.67845272999999995</v>
      </c>
    </row>
    <row r="1793" spans="1:3" x14ac:dyDescent="0.35">
      <c r="A1793" s="4">
        <v>663.91272909999998</v>
      </c>
      <c r="B1793" s="4">
        <v>0.142480049</v>
      </c>
      <c r="C1793" s="4">
        <v>0.67947072500000005</v>
      </c>
    </row>
    <row r="1794" spans="1:3" x14ac:dyDescent="0.35">
      <c r="A1794" s="4">
        <v>664.16594450000002</v>
      </c>
      <c r="B1794" s="4">
        <v>0.14194554500000001</v>
      </c>
      <c r="C1794" s="4">
        <v>0.680918311</v>
      </c>
    </row>
    <row r="1795" spans="1:3" x14ac:dyDescent="0.35">
      <c r="A1795" s="4">
        <v>664.41915059999997</v>
      </c>
      <c r="B1795" s="4">
        <v>0.14118257300000001</v>
      </c>
      <c r="C1795" s="4">
        <v>0.68159040500000001</v>
      </c>
    </row>
    <row r="1796" spans="1:3" x14ac:dyDescent="0.35">
      <c r="A1796" s="4">
        <v>664.6723475</v>
      </c>
      <c r="B1796" s="4">
        <v>0.14033489800000001</v>
      </c>
      <c r="C1796" s="4">
        <v>0.68262085400000005</v>
      </c>
    </row>
    <row r="1797" spans="1:3" x14ac:dyDescent="0.35">
      <c r="A1797" s="4">
        <v>664.92553510000005</v>
      </c>
      <c r="B1797" s="4">
        <v>0.14014222100000001</v>
      </c>
      <c r="C1797" s="4">
        <v>0.68268525099999999</v>
      </c>
    </row>
    <row r="1798" spans="1:3" x14ac:dyDescent="0.35">
      <c r="A1798" s="4">
        <v>665.17871349999996</v>
      </c>
      <c r="B1798" s="4">
        <v>0.13943798499999999</v>
      </c>
      <c r="C1798" s="4">
        <v>0.68333569699999996</v>
      </c>
    </row>
    <row r="1799" spans="1:3" x14ac:dyDescent="0.35">
      <c r="A1799" s="4">
        <v>665.43188259999999</v>
      </c>
      <c r="B1799" s="4">
        <v>0.138454462</v>
      </c>
      <c r="C1799" s="4">
        <v>0.68399816099999999</v>
      </c>
    </row>
    <row r="1800" spans="1:3" x14ac:dyDescent="0.35">
      <c r="A1800" s="4">
        <v>665.68504250000001</v>
      </c>
      <c r="B1800" s="4">
        <v>0.13801608700000001</v>
      </c>
      <c r="C1800" s="4">
        <v>0.68470456300000004</v>
      </c>
    </row>
    <row r="1801" spans="1:3" x14ac:dyDescent="0.35">
      <c r="A1801" s="4">
        <v>665.93819310000003</v>
      </c>
      <c r="B1801" s="4">
        <v>0.13696650499999999</v>
      </c>
      <c r="C1801" s="4">
        <v>0.68558146600000003</v>
      </c>
    </row>
    <row r="1802" spans="1:3" x14ac:dyDescent="0.35">
      <c r="A1802" s="4">
        <v>666.19133450000004</v>
      </c>
      <c r="B1802" s="4">
        <v>0.13643424600000001</v>
      </c>
      <c r="C1802" s="4">
        <v>0.68534777099999999</v>
      </c>
    </row>
    <row r="1803" spans="1:3" x14ac:dyDescent="0.35">
      <c r="A1803" s="4">
        <v>666.44446660000006</v>
      </c>
      <c r="B1803" s="4">
        <v>0.135479234</v>
      </c>
      <c r="C1803" s="4">
        <v>0.68621031499999996</v>
      </c>
    </row>
    <row r="1804" spans="1:3" x14ac:dyDescent="0.35">
      <c r="A1804" s="4">
        <v>666.69758950000005</v>
      </c>
      <c r="B1804" s="4">
        <v>0.13527475799999999</v>
      </c>
      <c r="C1804" s="4">
        <v>0.68668070299999995</v>
      </c>
    </row>
    <row r="1805" spans="1:3" x14ac:dyDescent="0.35">
      <c r="A1805" s="4">
        <v>666.95070320000002</v>
      </c>
      <c r="B1805" s="4">
        <v>0.134546159</v>
      </c>
      <c r="C1805" s="4">
        <v>0.68742734500000002</v>
      </c>
    </row>
    <row r="1806" spans="1:3" x14ac:dyDescent="0.35">
      <c r="A1806" s="4">
        <v>667.2038076</v>
      </c>
      <c r="B1806" s="4">
        <v>0.13345681200000001</v>
      </c>
      <c r="C1806" s="4">
        <v>0.68833755399999996</v>
      </c>
    </row>
    <row r="1807" spans="1:3" x14ac:dyDescent="0.35">
      <c r="A1807" s="4">
        <v>667.4569027</v>
      </c>
      <c r="B1807" s="4">
        <v>0.13261952199999999</v>
      </c>
      <c r="C1807" s="4">
        <v>0.68955849000000002</v>
      </c>
    </row>
    <row r="1808" spans="1:3" x14ac:dyDescent="0.35">
      <c r="A1808" s="4">
        <v>667.70998859999997</v>
      </c>
      <c r="B1808" s="4">
        <v>0.132181453</v>
      </c>
      <c r="C1808" s="4">
        <v>0.69001756599999997</v>
      </c>
    </row>
    <row r="1809" spans="1:3" x14ac:dyDescent="0.35">
      <c r="A1809" s="4">
        <v>667.96306530000004</v>
      </c>
      <c r="B1809" s="4">
        <v>0.131646815</v>
      </c>
      <c r="C1809" s="4">
        <v>0.69024551300000003</v>
      </c>
    </row>
    <row r="1810" spans="1:3" x14ac:dyDescent="0.35">
      <c r="A1810" s="4">
        <v>668.2161327</v>
      </c>
      <c r="B1810" s="4">
        <v>0.130735721</v>
      </c>
      <c r="C1810" s="4">
        <v>0.69089494500000004</v>
      </c>
    </row>
    <row r="1811" spans="1:3" x14ac:dyDescent="0.35">
      <c r="A1811" s="4">
        <v>668.46919079999998</v>
      </c>
      <c r="B1811" s="4">
        <v>0.130077422</v>
      </c>
      <c r="C1811" s="4">
        <v>0.69109421400000004</v>
      </c>
    </row>
    <row r="1812" spans="1:3" x14ac:dyDescent="0.35">
      <c r="A1812" s="4">
        <v>668.72223970000005</v>
      </c>
      <c r="B1812" s="4">
        <v>0.12980602699999999</v>
      </c>
      <c r="C1812" s="4">
        <v>0.69230264600000002</v>
      </c>
    </row>
    <row r="1813" spans="1:3" x14ac:dyDescent="0.35">
      <c r="A1813" s="4">
        <v>668.97527939999998</v>
      </c>
      <c r="B1813" s="4">
        <v>0.129230224</v>
      </c>
      <c r="C1813" s="4">
        <v>0.69326009799999999</v>
      </c>
    </row>
    <row r="1814" spans="1:3" x14ac:dyDescent="0.35">
      <c r="A1814" s="4">
        <v>669.22830980000003</v>
      </c>
      <c r="B1814" s="4">
        <v>0.12821533199999999</v>
      </c>
      <c r="C1814" s="4">
        <v>0.69414055100000005</v>
      </c>
    </row>
    <row r="1815" spans="1:3" x14ac:dyDescent="0.35">
      <c r="A1815" s="4">
        <v>669.48133099999995</v>
      </c>
      <c r="B1815" s="4">
        <v>0.12787537700000001</v>
      </c>
      <c r="C1815" s="4">
        <v>0.69571378100000003</v>
      </c>
    </row>
    <row r="1816" spans="1:3" x14ac:dyDescent="0.35">
      <c r="A1816" s="4">
        <v>669.7343429</v>
      </c>
      <c r="B1816" s="4">
        <v>0.12708767300000001</v>
      </c>
      <c r="C1816" s="4">
        <v>0.69514419800000005</v>
      </c>
    </row>
    <row r="1817" spans="1:3" x14ac:dyDescent="0.35">
      <c r="A1817" s="4">
        <v>669.98734560000003</v>
      </c>
      <c r="B1817" s="4">
        <v>0.12635105999999999</v>
      </c>
      <c r="C1817" s="4">
        <v>0.69570942700000005</v>
      </c>
    </row>
    <row r="1818" spans="1:3" x14ac:dyDescent="0.35">
      <c r="A1818" s="4">
        <v>670.24033910000003</v>
      </c>
      <c r="B1818" s="4">
        <v>0.12561056700000001</v>
      </c>
      <c r="C1818" s="4">
        <v>0.69702522</v>
      </c>
    </row>
    <row r="1819" spans="1:3" x14ac:dyDescent="0.35">
      <c r="A1819" s="4">
        <v>670.49332330000004</v>
      </c>
      <c r="B1819" s="4">
        <v>0.12517563800000001</v>
      </c>
      <c r="C1819" s="4">
        <v>0.69817227699999995</v>
      </c>
    </row>
    <row r="1820" spans="1:3" x14ac:dyDescent="0.35">
      <c r="A1820" s="4">
        <v>670.74629819999996</v>
      </c>
      <c r="B1820" s="4">
        <v>0.124247858</v>
      </c>
      <c r="C1820" s="4">
        <v>0.69820908599999998</v>
      </c>
    </row>
    <row r="1821" spans="1:3" x14ac:dyDescent="0.35">
      <c r="A1821" s="4">
        <v>670.99926389999996</v>
      </c>
      <c r="B1821" s="4">
        <v>0.123764237</v>
      </c>
      <c r="C1821" s="4">
        <v>0.69867372500000002</v>
      </c>
    </row>
    <row r="1822" spans="1:3" x14ac:dyDescent="0.35">
      <c r="A1822" s="4">
        <v>671.25222040000006</v>
      </c>
      <c r="B1822" s="4">
        <v>0.12298938</v>
      </c>
      <c r="C1822" s="4">
        <v>0.70004418700000004</v>
      </c>
    </row>
    <row r="1823" spans="1:3" x14ac:dyDescent="0.35">
      <c r="A1823" s="4">
        <v>671.50516760000005</v>
      </c>
      <c r="B1823" s="4">
        <v>0.12275423000000001</v>
      </c>
      <c r="C1823" s="4">
        <v>0.70100595399999999</v>
      </c>
    </row>
    <row r="1824" spans="1:3" x14ac:dyDescent="0.35">
      <c r="A1824" s="4">
        <v>671.75810560000002</v>
      </c>
      <c r="B1824" s="4">
        <v>0.12200536100000001</v>
      </c>
      <c r="C1824" s="4">
        <v>0.70120445099999995</v>
      </c>
    </row>
    <row r="1825" spans="1:3" x14ac:dyDescent="0.35">
      <c r="A1825" s="4">
        <v>672.01103430000001</v>
      </c>
      <c r="B1825" s="4">
        <v>0.121615975</v>
      </c>
      <c r="C1825" s="4">
        <v>0.70194118699999997</v>
      </c>
    </row>
    <row r="1826" spans="1:3" x14ac:dyDescent="0.35">
      <c r="A1826" s="4">
        <v>672.26395379999997</v>
      </c>
      <c r="B1826" s="4">
        <v>0.120932703</v>
      </c>
      <c r="C1826" s="4">
        <v>0.70238114100000004</v>
      </c>
    </row>
    <row r="1827" spans="1:3" x14ac:dyDescent="0.35">
      <c r="A1827" s="4">
        <v>672.51686400000006</v>
      </c>
      <c r="B1827" s="4">
        <v>0.120415076</v>
      </c>
      <c r="C1827" s="4">
        <v>0.70273700100000003</v>
      </c>
    </row>
    <row r="1828" spans="1:3" x14ac:dyDescent="0.35">
      <c r="A1828" s="4">
        <v>672.76976500000001</v>
      </c>
      <c r="B1828" s="4">
        <v>0.119804323</v>
      </c>
      <c r="C1828" s="4">
        <v>0.70298918899999996</v>
      </c>
    </row>
    <row r="1829" spans="1:3" x14ac:dyDescent="0.35">
      <c r="A1829" s="4">
        <v>673.02265680000005</v>
      </c>
      <c r="B1829" s="4">
        <v>0.118991653</v>
      </c>
      <c r="C1829" s="4">
        <v>0.70460914699999999</v>
      </c>
    </row>
    <row r="1830" spans="1:3" x14ac:dyDescent="0.35">
      <c r="A1830" s="4">
        <v>673.27553929999999</v>
      </c>
      <c r="B1830" s="4">
        <v>0.11821575099999999</v>
      </c>
      <c r="C1830" s="4">
        <v>0.70464633899999995</v>
      </c>
    </row>
    <row r="1831" spans="1:3" x14ac:dyDescent="0.35">
      <c r="A1831" s="4">
        <v>673.52841260000002</v>
      </c>
      <c r="B1831" s="4">
        <v>0.117613431</v>
      </c>
      <c r="C1831" s="4">
        <v>0.70530210599999998</v>
      </c>
    </row>
    <row r="1832" spans="1:3" x14ac:dyDescent="0.35">
      <c r="A1832" s="4">
        <v>673.78127659999996</v>
      </c>
      <c r="B1832" s="4">
        <v>0.11708387200000001</v>
      </c>
      <c r="C1832" s="4">
        <v>0.70580602599999998</v>
      </c>
    </row>
    <row r="1833" spans="1:3" x14ac:dyDescent="0.35">
      <c r="A1833" s="4">
        <v>674.03413139999998</v>
      </c>
      <c r="B1833" s="4">
        <v>0.116315579</v>
      </c>
      <c r="C1833" s="4">
        <v>0.70666439199999997</v>
      </c>
    </row>
    <row r="1834" spans="1:3" x14ac:dyDescent="0.35">
      <c r="A1834" s="4">
        <v>674.28697699999998</v>
      </c>
      <c r="B1834" s="4">
        <v>0.116125956</v>
      </c>
      <c r="C1834" s="4">
        <v>0.70736085800000004</v>
      </c>
    </row>
    <row r="1835" spans="1:3" x14ac:dyDescent="0.35">
      <c r="A1835" s="4">
        <v>674.53981329999999</v>
      </c>
      <c r="B1835" s="4">
        <v>0.115745627</v>
      </c>
      <c r="C1835" s="4">
        <v>0.70813943800000001</v>
      </c>
    </row>
    <row r="1836" spans="1:3" x14ac:dyDescent="0.35">
      <c r="A1836" s="4">
        <v>674.79264030000002</v>
      </c>
      <c r="B1836" s="4">
        <v>0.114975592</v>
      </c>
      <c r="C1836" s="4">
        <v>0.70879129699999999</v>
      </c>
    </row>
    <row r="1837" spans="1:3" x14ac:dyDescent="0.35">
      <c r="A1837" s="4">
        <v>675.04545819999998</v>
      </c>
      <c r="B1837" s="4">
        <v>0.11410311099999999</v>
      </c>
      <c r="C1837" s="4">
        <v>0.70987713600000002</v>
      </c>
    </row>
    <row r="1838" spans="1:3" x14ac:dyDescent="0.35">
      <c r="A1838" s="4">
        <v>675.29826679999996</v>
      </c>
      <c r="B1838" s="4">
        <v>0.11380019700000001</v>
      </c>
      <c r="C1838" s="4">
        <v>0.709866891</v>
      </c>
    </row>
    <row r="1839" spans="1:3" x14ac:dyDescent="0.35">
      <c r="A1839" s="4">
        <v>675.55106609999996</v>
      </c>
      <c r="B1839" s="4">
        <v>0.113519011</v>
      </c>
      <c r="C1839" s="4">
        <v>0.71075935499999998</v>
      </c>
    </row>
    <row r="1840" spans="1:3" x14ac:dyDescent="0.35">
      <c r="A1840" s="4">
        <v>675.80385620000004</v>
      </c>
      <c r="B1840" s="4">
        <v>0.112763908</v>
      </c>
      <c r="C1840" s="4">
        <v>0.71113053599999998</v>
      </c>
    </row>
    <row r="1841" spans="1:3" x14ac:dyDescent="0.35">
      <c r="A1841" s="4">
        <v>676.05663709999999</v>
      </c>
      <c r="B1841" s="4">
        <v>0.111843371</v>
      </c>
      <c r="C1841" s="4">
        <v>0.71151762799999996</v>
      </c>
    </row>
    <row r="1842" spans="1:3" x14ac:dyDescent="0.35">
      <c r="A1842" s="4">
        <v>676.30940869999995</v>
      </c>
      <c r="B1842" s="4">
        <v>0.11138669700000001</v>
      </c>
      <c r="C1842" s="4">
        <v>0.71170991800000005</v>
      </c>
    </row>
    <row r="1843" spans="1:3" x14ac:dyDescent="0.35">
      <c r="A1843" s="4">
        <v>676.5621711</v>
      </c>
      <c r="B1843" s="4">
        <v>0.111307369</v>
      </c>
      <c r="C1843" s="4">
        <v>0.71271712099999995</v>
      </c>
    </row>
    <row r="1844" spans="1:3" x14ac:dyDescent="0.35">
      <c r="A1844" s="4">
        <v>676.81492419999995</v>
      </c>
      <c r="B1844" s="4">
        <v>0.110258363</v>
      </c>
      <c r="C1844" s="4">
        <v>0.713787002</v>
      </c>
    </row>
    <row r="1845" spans="1:3" x14ac:dyDescent="0.35">
      <c r="A1845" s="4">
        <v>677.06766819999996</v>
      </c>
      <c r="B1845" s="4">
        <v>0.110104492</v>
      </c>
      <c r="C1845" s="4">
        <v>0.71459659200000003</v>
      </c>
    </row>
    <row r="1846" spans="1:3" x14ac:dyDescent="0.35">
      <c r="A1846" s="4">
        <v>677.32040280000001</v>
      </c>
      <c r="B1846" s="4">
        <v>0.109292977</v>
      </c>
      <c r="C1846" s="4">
        <v>0.71431803199999999</v>
      </c>
    </row>
    <row r="1847" spans="1:3" x14ac:dyDescent="0.35">
      <c r="A1847" s="4">
        <v>677.57312830000001</v>
      </c>
      <c r="B1847" s="4">
        <v>0.109089774</v>
      </c>
      <c r="C1847" s="4">
        <v>0.71535857000000003</v>
      </c>
    </row>
    <row r="1848" spans="1:3" x14ac:dyDescent="0.35">
      <c r="A1848" s="4">
        <v>677.82584440000005</v>
      </c>
      <c r="B1848" s="4">
        <v>0.108484649</v>
      </c>
      <c r="C1848" s="4">
        <v>0.71593704899999999</v>
      </c>
    </row>
    <row r="1849" spans="1:3" x14ac:dyDescent="0.35">
      <c r="A1849" s="4">
        <v>678.07855140000004</v>
      </c>
      <c r="B1849" s="4">
        <v>0.108146322</v>
      </c>
      <c r="C1849" s="4">
        <v>0.71616647</v>
      </c>
    </row>
    <row r="1850" spans="1:3" x14ac:dyDescent="0.35">
      <c r="A1850" s="4">
        <v>678.33124910000004</v>
      </c>
      <c r="B1850" s="4">
        <v>0.107506723</v>
      </c>
      <c r="C1850" s="4">
        <v>0.71693669500000001</v>
      </c>
    </row>
    <row r="1851" spans="1:3" x14ac:dyDescent="0.35">
      <c r="A1851" s="4">
        <v>678.58393760000001</v>
      </c>
      <c r="B1851" s="4">
        <v>0.107077121</v>
      </c>
      <c r="C1851" s="4">
        <v>0.71757109500000005</v>
      </c>
    </row>
    <row r="1852" spans="1:3" x14ac:dyDescent="0.35">
      <c r="A1852" s="4">
        <v>678.8366168</v>
      </c>
      <c r="B1852" s="4">
        <v>0.106436451</v>
      </c>
      <c r="C1852" s="4">
        <v>0.71820669000000004</v>
      </c>
    </row>
    <row r="1853" spans="1:3" x14ac:dyDescent="0.35">
      <c r="A1853" s="4">
        <v>679.08928679999997</v>
      </c>
      <c r="B1853" s="4">
        <v>0.10552996000000001</v>
      </c>
      <c r="C1853" s="4">
        <v>0.71797739800000004</v>
      </c>
    </row>
    <row r="1854" spans="1:3" x14ac:dyDescent="0.35">
      <c r="A1854" s="4">
        <v>679.34194760000003</v>
      </c>
      <c r="B1854" s="4">
        <v>0.105132184</v>
      </c>
      <c r="C1854" s="4">
        <v>0.719262391</v>
      </c>
    </row>
    <row r="1855" spans="1:3" x14ac:dyDescent="0.35">
      <c r="A1855" s="4">
        <v>679.59459909999998</v>
      </c>
      <c r="B1855" s="4">
        <v>0.104804482</v>
      </c>
      <c r="C1855" s="4">
        <v>0.72067713799999999</v>
      </c>
    </row>
    <row r="1856" spans="1:3" x14ac:dyDescent="0.35">
      <c r="A1856" s="4">
        <v>679.84724140000003</v>
      </c>
      <c r="B1856" s="4">
        <v>0.104587913</v>
      </c>
      <c r="C1856" s="4">
        <v>0.72121346600000003</v>
      </c>
    </row>
    <row r="1857" spans="1:3" x14ac:dyDescent="0.35">
      <c r="A1857" s="4">
        <v>680.09987450000006</v>
      </c>
      <c r="B1857" s="4">
        <v>0.104200945</v>
      </c>
      <c r="C1857" s="4">
        <v>0.72109917499999998</v>
      </c>
    </row>
    <row r="1858" spans="1:3" x14ac:dyDescent="0.35">
      <c r="A1858" s="4">
        <v>680.35249829999998</v>
      </c>
      <c r="B1858" s="4">
        <v>0.103391017</v>
      </c>
      <c r="C1858" s="4">
        <v>0.72187501399999998</v>
      </c>
    </row>
    <row r="1859" spans="1:3" x14ac:dyDescent="0.35">
      <c r="A1859" s="4">
        <v>680.60511289999999</v>
      </c>
      <c r="B1859" s="4">
        <v>0.103083879</v>
      </c>
      <c r="C1859" s="4">
        <v>0.72319956699999999</v>
      </c>
    </row>
    <row r="1860" spans="1:3" x14ac:dyDescent="0.35">
      <c r="A1860" s="4">
        <v>680.85771820000002</v>
      </c>
      <c r="B1860" s="4">
        <v>0.10241721099999999</v>
      </c>
      <c r="C1860" s="4">
        <v>0.72305112699999996</v>
      </c>
    </row>
    <row r="1861" spans="1:3" x14ac:dyDescent="0.35">
      <c r="A1861" s="4">
        <v>681.11031439999999</v>
      </c>
      <c r="B1861" s="4">
        <v>0.102504278</v>
      </c>
      <c r="C1861" s="4">
        <v>0.72343712299999996</v>
      </c>
    </row>
    <row r="1862" spans="1:3" x14ac:dyDescent="0.35">
      <c r="A1862" s="4">
        <v>681.36290120000001</v>
      </c>
      <c r="B1862" s="4">
        <v>0.10193914599999999</v>
      </c>
      <c r="C1862" s="4">
        <v>0.72396507899999996</v>
      </c>
    </row>
    <row r="1863" spans="1:3" x14ac:dyDescent="0.35">
      <c r="A1863" s="4">
        <v>681.61547889999997</v>
      </c>
      <c r="B1863" s="4">
        <v>0.101369248</v>
      </c>
      <c r="C1863" s="4">
        <v>0.72486908299999997</v>
      </c>
    </row>
    <row r="1864" spans="1:3" x14ac:dyDescent="0.35">
      <c r="A1864" s="4">
        <v>681.86804729999994</v>
      </c>
      <c r="B1864" s="4">
        <v>0.10088388299999999</v>
      </c>
      <c r="C1864" s="4">
        <v>0.72441053600000005</v>
      </c>
    </row>
    <row r="1865" spans="1:3" x14ac:dyDescent="0.35">
      <c r="A1865" s="4">
        <v>682.12060650000001</v>
      </c>
      <c r="B1865" s="4">
        <v>0.10047039000000001</v>
      </c>
      <c r="C1865" s="4">
        <v>0.72472785100000003</v>
      </c>
    </row>
    <row r="1866" spans="1:3" x14ac:dyDescent="0.35">
      <c r="A1866" s="4">
        <v>682.37315639999997</v>
      </c>
      <c r="B1866" s="4">
        <v>0.100138826</v>
      </c>
      <c r="C1866" s="4">
        <v>0.72556764299999998</v>
      </c>
    </row>
    <row r="1867" spans="1:3" x14ac:dyDescent="0.35">
      <c r="A1867" s="4">
        <v>682.62569710000002</v>
      </c>
      <c r="B1867" s="4">
        <v>9.9306183000000006E-2</v>
      </c>
      <c r="C1867" s="4">
        <v>0.72625375800000003</v>
      </c>
    </row>
    <row r="1868" spans="1:3" x14ac:dyDescent="0.35">
      <c r="A1868" s="4">
        <v>682.87822860000006</v>
      </c>
      <c r="B1868" s="4">
        <v>9.8841640999999994E-2</v>
      </c>
      <c r="C1868" s="4">
        <v>0.72605245299999999</v>
      </c>
    </row>
    <row r="1869" spans="1:3" x14ac:dyDescent="0.35">
      <c r="A1869" s="4">
        <v>683.13075079999999</v>
      </c>
      <c r="B1869" s="4">
        <v>9.8438835000000002E-2</v>
      </c>
      <c r="C1869" s="4">
        <v>0.72761298500000005</v>
      </c>
    </row>
    <row r="1870" spans="1:3" x14ac:dyDescent="0.35">
      <c r="A1870" s="4">
        <v>683.38326380000001</v>
      </c>
      <c r="B1870" s="4">
        <v>9.8708038999999997E-2</v>
      </c>
      <c r="C1870" s="4">
        <v>0.72892516100000004</v>
      </c>
    </row>
    <row r="1871" spans="1:3" x14ac:dyDescent="0.35">
      <c r="A1871" s="4">
        <v>683.63576760000001</v>
      </c>
      <c r="B1871" s="4">
        <v>9.7986436999999996E-2</v>
      </c>
      <c r="C1871" s="4">
        <v>0.72811085399999997</v>
      </c>
    </row>
    <row r="1872" spans="1:3" x14ac:dyDescent="0.35">
      <c r="A1872" s="4">
        <v>683.88826210000002</v>
      </c>
      <c r="B1872" s="4">
        <v>9.7422173000000001E-2</v>
      </c>
      <c r="C1872" s="4">
        <v>0.72960164599999999</v>
      </c>
    </row>
    <row r="1873" spans="1:3" x14ac:dyDescent="0.35">
      <c r="A1873" s="4">
        <v>684.14074740000001</v>
      </c>
      <c r="B1873" s="4">
        <v>9.7358824999999996E-2</v>
      </c>
      <c r="C1873" s="4">
        <v>0.729174777</v>
      </c>
    </row>
    <row r="1874" spans="1:3" x14ac:dyDescent="0.35">
      <c r="A1874" s="4">
        <v>684.39322349999998</v>
      </c>
      <c r="B1874" s="4">
        <v>9.7006330000000002E-2</v>
      </c>
      <c r="C1874" s="4">
        <v>0.72957582700000001</v>
      </c>
    </row>
    <row r="1875" spans="1:3" x14ac:dyDescent="0.35">
      <c r="A1875" s="4">
        <v>684.64569029999996</v>
      </c>
      <c r="B1875" s="4">
        <v>9.6470335000000004E-2</v>
      </c>
      <c r="C1875" s="4">
        <v>0.73013826999999998</v>
      </c>
    </row>
    <row r="1876" spans="1:3" x14ac:dyDescent="0.35">
      <c r="A1876" s="4">
        <v>684.89814790000003</v>
      </c>
      <c r="B1876" s="4">
        <v>9.5924954000000007E-2</v>
      </c>
      <c r="C1876" s="4">
        <v>0.73149967599999999</v>
      </c>
    </row>
    <row r="1877" spans="1:3" x14ac:dyDescent="0.35">
      <c r="A1877" s="4">
        <v>685.15059629999996</v>
      </c>
      <c r="B1877" s="4">
        <v>9.5913746999999994E-2</v>
      </c>
      <c r="C1877" s="4">
        <v>0.73145509500000006</v>
      </c>
    </row>
    <row r="1878" spans="1:3" x14ac:dyDescent="0.35">
      <c r="A1878" s="4">
        <v>685.40303540000002</v>
      </c>
      <c r="B1878" s="4">
        <v>9.5453006000000007E-2</v>
      </c>
      <c r="C1878" s="4">
        <v>0.73106053199999999</v>
      </c>
    </row>
    <row r="1879" spans="1:3" x14ac:dyDescent="0.35">
      <c r="A1879" s="4">
        <v>685.65546529999995</v>
      </c>
      <c r="B1879" s="4">
        <v>9.5093766999999996E-2</v>
      </c>
      <c r="C1879" s="4">
        <v>0.73261515700000002</v>
      </c>
    </row>
    <row r="1880" spans="1:3" x14ac:dyDescent="0.35">
      <c r="A1880" s="4">
        <v>685.90788599999996</v>
      </c>
      <c r="B1880" s="4">
        <v>9.4146265000000007E-2</v>
      </c>
      <c r="C1880" s="4">
        <v>0.732089192</v>
      </c>
    </row>
    <row r="1881" spans="1:3" x14ac:dyDescent="0.35">
      <c r="A1881" s="4">
        <v>686.16029749999996</v>
      </c>
      <c r="B1881" s="4">
        <v>9.4315583999999994E-2</v>
      </c>
      <c r="C1881" s="4">
        <v>0.73357578800000001</v>
      </c>
    </row>
    <row r="1882" spans="1:3" x14ac:dyDescent="0.35">
      <c r="A1882" s="4">
        <v>686.41269969999996</v>
      </c>
      <c r="B1882" s="4">
        <v>9.3745876000000006E-2</v>
      </c>
      <c r="C1882" s="4">
        <v>0.73334756300000004</v>
      </c>
    </row>
    <row r="1883" spans="1:3" x14ac:dyDescent="0.35">
      <c r="A1883" s="4">
        <v>686.66509259999998</v>
      </c>
      <c r="B1883" s="4">
        <v>9.3793441000000005E-2</v>
      </c>
      <c r="C1883" s="4">
        <v>0.73488616600000001</v>
      </c>
    </row>
    <row r="1884" spans="1:3" x14ac:dyDescent="0.35">
      <c r="A1884" s="4">
        <v>686.91747640000006</v>
      </c>
      <c r="B1884" s="4">
        <v>9.3071055E-2</v>
      </c>
      <c r="C1884" s="4">
        <v>0.73508548699999998</v>
      </c>
    </row>
    <row r="1885" spans="1:3" x14ac:dyDescent="0.35">
      <c r="A1885" s="4">
        <v>687.16985090000003</v>
      </c>
      <c r="B1885" s="4">
        <v>9.3025079999999996E-2</v>
      </c>
      <c r="C1885" s="4">
        <v>0.73581483199999997</v>
      </c>
    </row>
    <row r="1886" spans="1:3" x14ac:dyDescent="0.35">
      <c r="A1886" s="4">
        <v>687.42221619999998</v>
      </c>
      <c r="B1886" s="4">
        <v>9.2512457000000006E-2</v>
      </c>
      <c r="C1886" s="4">
        <v>0.73597261599999997</v>
      </c>
    </row>
    <row r="1887" spans="1:3" x14ac:dyDescent="0.35">
      <c r="A1887" s="4">
        <v>687.67457230000002</v>
      </c>
      <c r="B1887" s="4">
        <v>9.2328186000000007E-2</v>
      </c>
      <c r="C1887" s="4">
        <v>0.73609139700000004</v>
      </c>
    </row>
    <row r="1888" spans="1:3" x14ac:dyDescent="0.35">
      <c r="A1888" s="4">
        <v>687.92691909999996</v>
      </c>
      <c r="B1888" s="4">
        <v>9.2148306999999999E-2</v>
      </c>
      <c r="C1888" s="4">
        <v>0.736720975</v>
      </c>
    </row>
    <row r="1889" spans="1:3" x14ac:dyDescent="0.35">
      <c r="A1889" s="4">
        <v>688.1792567</v>
      </c>
      <c r="B1889" s="4">
        <v>9.1674422000000005E-2</v>
      </c>
      <c r="C1889" s="4">
        <v>0.73749960999999997</v>
      </c>
    </row>
    <row r="1890" spans="1:3" x14ac:dyDescent="0.35">
      <c r="A1890" s="4">
        <v>688.43158510000001</v>
      </c>
      <c r="B1890" s="4">
        <v>9.1459752000000005E-2</v>
      </c>
      <c r="C1890" s="4">
        <v>0.73760498900000004</v>
      </c>
    </row>
    <row r="1891" spans="1:3" x14ac:dyDescent="0.35">
      <c r="A1891" s="4">
        <v>688.68390420000003</v>
      </c>
      <c r="B1891" s="4">
        <v>9.0953135000000004E-2</v>
      </c>
      <c r="C1891" s="4">
        <v>0.73776637599999995</v>
      </c>
    </row>
    <row r="1892" spans="1:3" x14ac:dyDescent="0.35">
      <c r="A1892" s="4">
        <v>688.93621410000003</v>
      </c>
      <c r="B1892" s="4">
        <v>9.0839667999999998E-2</v>
      </c>
      <c r="C1892" s="4">
        <v>0.73905013399999997</v>
      </c>
    </row>
    <row r="1893" spans="1:3" x14ac:dyDescent="0.35">
      <c r="A1893" s="4">
        <v>689.18851480000001</v>
      </c>
      <c r="B1893" s="4">
        <v>9.0551738000000007E-2</v>
      </c>
      <c r="C1893" s="4">
        <v>0.73870229399999998</v>
      </c>
    </row>
    <row r="1894" spans="1:3" x14ac:dyDescent="0.35">
      <c r="A1894" s="4">
        <v>689.44080629999996</v>
      </c>
      <c r="B1894" s="4">
        <v>9.0438419000000006E-2</v>
      </c>
      <c r="C1894" s="4">
        <v>0.73913673800000002</v>
      </c>
    </row>
    <row r="1895" spans="1:3" x14ac:dyDescent="0.35">
      <c r="A1895" s="4">
        <v>689.69308850000004</v>
      </c>
      <c r="B1895" s="4">
        <v>9.0070359000000003E-2</v>
      </c>
      <c r="C1895" s="4">
        <v>0.73921655900000005</v>
      </c>
    </row>
    <row r="1896" spans="1:3" x14ac:dyDescent="0.35">
      <c r="A1896" s="4">
        <v>689.94536149999999</v>
      </c>
      <c r="B1896" s="4">
        <v>8.9632224999999996E-2</v>
      </c>
      <c r="C1896" s="4">
        <v>0.74032455699999999</v>
      </c>
    </row>
    <row r="1897" spans="1:3" x14ac:dyDescent="0.35">
      <c r="A1897" s="4">
        <v>690.19762530000003</v>
      </c>
      <c r="B1897" s="4">
        <v>8.9792585999999994E-2</v>
      </c>
      <c r="C1897" s="4">
        <v>0.74051762200000004</v>
      </c>
    </row>
    <row r="1898" spans="1:3" x14ac:dyDescent="0.35">
      <c r="A1898" s="4">
        <v>690.44987979999996</v>
      </c>
      <c r="B1898" s="4">
        <v>8.9051593999999998E-2</v>
      </c>
      <c r="C1898" s="4">
        <v>0.74007328299999997</v>
      </c>
    </row>
    <row r="1899" spans="1:3" x14ac:dyDescent="0.35">
      <c r="A1899" s="4">
        <v>690.70212509999999</v>
      </c>
      <c r="B1899" s="4">
        <v>8.8909250999999995E-2</v>
      </c>
      <c r="C1899" s="4">
        <v>0.74054629599999999</v>
      </c>
    </row>
    <row r="1900" spans="1:3" x14ac:dyDescent="0.35">
      <c r="A1900" s="4">
        <v>690.95436119999999</v>
      </c>
      <c r="B1900" s="4">
        <v>8.9070154999999998E-2</v>
      </c>
      <c r="C1900" s="4">
        <v>0.74194265100000001</v>
      </c>
    </row>
    <row r="1901" spans="1:3" x14ac:dyDescent="0.35">
      <c r="A1901" s="4">
        <v>691.20658809999998</v>
      </c>
      <c r="B1901" s="4">
        <v>8.8552927000000003E-2</v>
      </c>
      <c r="C1901" s="4">
        <v>0.741990119</v>
      </c>
    </row>
    <row r="1902" spans="1:3" x14ac:dyDescent="0.35">
      <c r="A1902" s="4">
        <v>691.45880569999997</v>
      </c>
      <c r="B1902" s="4">
        <v>8.8382807999999993E-2</v>
      </c>
      <c r="C1902" s="4">
        <v>0.74293728599999997</v>
      </c>
    </row>
    <row r="1903" spans="1:3" x14ac:dyDescent="0.35">
      <c r="A1903" s="4">
        <v>691.71101410000006</v>
      </c>
      <c r="B1903" s="4">
        <v>8.8228230000000005E-2</v>
      </c>
      <c r="C1903" s="4">
        <v>0.74343559999999997</v>
      </c>
    </row>
    <row r="1904" spans="1:3" x14ac:dyDescent="0.35">
      <c r="A1904" s="4">
        <v>691.96321330000001</v>
      </c>
      <c r="B1904" s="4">
        <v>8.7825480999999997E-2</v>
      </c>
      <c r="C1904" s="4">
        <v>0.74206292600000001</v>
      </c>
    </row>
    <row r="1905" spans="1:3" x14ac:dyDescent="0.35">
      <c r="A1905" s="4">
        <v>692.21540330000005</v>
      </c>
      <c r="B1905" s="4">
        <v>8.7549581000000001E-2</v>
      </c>
      <c r="C1905" s="4">
        <v>0.74305781000000004</v>
      </c>
    </row>
    <row r="1906" spans="1:3" x14ac:dyDescent="0.35">
      <c r="A1906" s="4">
        <v>692.46758399999999</v>
      </c>
      <c r="B1906" s="4">
        <v>8.7144997000000002E-2</v>
      </c>
      <c r="C1906" s="4">
        <v>0.74333090000000002</v>
      </c>
    </row>
    <row r="1907" spans="1:3" x14ac:dyDescent="0.35">
      <c r="A1907" s="4">
        <v>692.71975550000002</v>
      </c>
      <c r="B1907" s="4">
        <v>8.7418488000000003E-2</v>
      </c>
      <c r="C1907" s="4">
        <v>0.74402093899999999</v>
      </c>
    </row>
    <row r="1908" spans="1:3" x14ac:dyDescent="0.35">
      <c r="A1908" s="4">
        <v>692.97191780000003</v>
      </c>
      <c r="B1908" s="4">
        <v>8.7188822999999999E-2</v>
      </c>
      <c r="C1908" s="4">
        <v>0.74528091299999999</v>
      </c>
    </row>
    <row r="1909" spans="1:3" x14ac:dyDescent="0.35">
      <c r="A1909" s="4">
        <v>693.22407080000005</v>
      </c>
      <c r="B1909" s="4">
        <v>8.7023360999999994E-2</v>
      </c>
      <c r="C1909" s="4">
        <v>0.74501466100000002</v>
      </c>
    </row>
    <row r="1910" spans="1:3" x14ac:dyDescent="0.35">
      <c r="A1910" s="4">
        <v>693.47621470000001</v>
      </c>
      <c r="B1910" s="4">
        <v>8.6712475999999997E-2</v>
      </c>
      <c r="C1910" s="4">
        <v>0.74562104500000004</v>
      </c>
    </row>
    <row r="1911" spans="1:3" x14ac:dyDescent="0.35">
      <c r="A1911" s="4">
        <v>693.72834929999999</v>
      </c>
      <c r="B1911" s="4">
        <v>8.6414030000000003E-2</v>
      </c>
      <c r="C1911" s="4">
        <v>0.74592669899999997</v>
      </c>
    </row>
    <row r="1912" spans="1:3" x14ac:dyDescent="0.35">
      <c r="A1912" s="4">
        <v>693.98047469999995</v>
      </c>
      <c r="B1912" s="4">
        <v>8.6483313000000006E-2</v>
      </c>
      <c r="C1912" s="4">
        <v>0.74665848099999998</v>
      </c>
    </row>
    <row r="1913" spans="1:3" x14ac:dyDescent="0.35">
      <c r="A1913" s="4">
        <v>694.23259080000003</v>
      </c>
      <c r="B1913" s="4">
        <v>8.6190947000000004E-2</v>
      </c>
      <c r="C1913" s="4">
        <v>0.74699097299999995</v>
      </c>
    </row>
    <row r="1914" spans="1:3" x14ac:dyDescent="0.35">
      <c r="A1914" s="4">
        <v>694.48469769999997</v>
      </c>
      <c r="B1914" s="4">
        <v>8.6358078000000005E-2</v>
      </c>
      <c r="C1914" s="4">
        <v>0.74635238599999998</v>
      </c>
    </row>
    <row r="1915" spans="1:3" x14ac:dyDescent="0.35">
      <c r="A1915" s="4">
        <v>694.73679540000001</v>
      </c>
      <c r="B1915" s="4">
        <v>8.5935071000000002E-2</v>
      </c>
      <c r="C1915" s="4">
        <v>0.74624663199999997</v>
      </c>
    </row>
    <row r="1916" spans="1:3" x14ac:dyDescent="0.35">
      <c r="A1916" s="4">
        <v>694.98888390000002</v>
      </c>
      <c r="B1916" s="4">
        <v>8.5438778000000007E-2</v>
      </c>
      <c r="C1916" s="4">
        <v>0.74724500299999996</v>
      </c>
    </row>
    <row r="1917" spans="1:3" x14ac:dyDescent="0.35">
      <c r="A1917" s="4">
        <v>695.24096320000001</v>
      </c>
      <c r="B1917" s="4">
        <v>8.5523703000000006E-2</v>
      </c>
      <c r="C1917" s="4">
        <v>0.74675547399999997</v>
      </c>
    </row>
    <row r="1918" spans="1:3" x14ac:dyDescent="0.35">
      <c r="A1918" s="4">
        <v>695.49303320000001</v>
      </c>
      <c r="B1918" s="4">
        <v>8.5511985999999998E-2</v>
      </c>
      <c r="C1918" s="4">
        <v>0.74843720199999997</v>
      </c>
    </row>
    <row r="1919" spans="1:3" x14ac:dyDescent="0.35">
      <c r="A1919" s="4">
        <v>695.74509399999999</v>
      </c>
      <c r="B1919" s="4">
        <v>8.4935316999999996E-2</v>
      </c>
      <c r="C1919" s="4">
        <v>0.74894910100000001</v>
      </c>
    </row>
    <row r="1920" spans="1:3" x14ac:dyDescent="0.35">
      <c r="A1920" s="4">
        <v>695.99714559999995</v>
      </c>
      <c r="B1920" s="4">
        <v>8.5145966000000003E-2</v>
      </c>
      <c r="C1920" s="4">
        <v>0.74874529199999995</v>
      </c>
    </row>
    <row r="1921" spans="1:3" x14ac:dyDescent="0.35">
      <c r="A1921" s="4">
        <v>696.249188</v>
      </c>
      <c r="B1921" s="4">
        <v>8.5029436999999999E-2</v>
      </c>
      <c r="C1921" s="4">
        <v>0.74854221399999998</v>
      </c>
    </row>
    <row r="1922" spans="1:3" x14ac:dyDescent="0.35">
      <c r="A1922" s="4">
        <v>696.50122109999995</v>
      </c>
      <c r="B1922" s="4">
        <v>8.5459632999999993E-2</v>
      </c>
      <c r="C1922" s="4">
        <v>0.748895435</v>
      </c>
    </row>
    <row r="1923" spans="1:3" x14ac:dyDescent="0.35">
      <c r="A1923" s="4">
        <v>696.75324509999996</v>
      </c>
      <c r="B1923" s="4">
        <v>8.4706141999999998E-2</v>
      </c>
      <c r="C1923" s="4">
        <v>0.74982648900000004</v>
      </c>
    </row>
    <row r="1924" spans="1:3" x14ac:dyDescent="0.35">
      <c r="A1924" s="4">
        <v>697.00525979999998</v>
      </c>
      <c r="B1924" s="4">
        <v>8.4252615000000003E-2</v>
      </c>
      <c r="C1924" s="4">
        <v>0.74994536300000003</v>
      </c>
    </row>
    <row r="1925" spans="1:3" x14ac:dyDescent="0.35">
      <c r="A1925" s="4">
        <v>697.25726520000001</v>
      </c>
      <c r="B1925" s="4">
        <v>8.4519541000000004E-2</v>
      </c>
      <c r="C1925" s="4">
        <v>0.74992742099999998</v>
      </c>
    </row>
    <row r="1926" spans="1:3" x14ac:dyDescent="0.35">
      <c r="A1926" s="4">
        <v>697.50926149999998</v>
      </c>
      <c r="B1926" s="4">
        <v>8.4352041000000003E-2</v>
      </c>
      <c r="C1926" s="4">
        <v>0.75067937100000004</v>
      </c>
    </row>
    <row r="1927" spans="1:3" x14ac:dyDescent="0.35">
      <c r="A1927" s="4">
        <v>697.76124849999997</v>
      </c>
      <c r="B1927" s="4">
        <v>8.4249591999999998E-2</v>
      </c>
      <c r="C1927" s="4">
        <v>0.75125252399999998</v>
      </c>
    </row>
    <row r="1928" spans="1:3" x14ac:dyDescent="0.35">
      <c r="A1928" s="4">
        <v>698.01322630000004</v>
      </c>
      <c r="B1928" s="4">
        <v>8.4602225000000003E-2</v>
      </c>
      <c r="C1928" s="4">
        <v>0.75191708599999996</v>
      </c>
    </row>
    <row r="1929" spans="1:3" x14ac:dyDescent="0.35">
      <c r="A1929" s="4">
        <v>698.26519489999998</v>
      </c>
      <c r="B1929" s="4">
        <v>8.4583881E-2</v>
      </c>
      <c r="C1929" s="4">
        <v>0.75092218899999996</v>
      </c>
    </row>
    <row r="1930" spans="1:3" x14ac:dyDescent="0.35">
      <c r="A1930" s="4">
        <v>698.51715430000002</v>
      </c>
      <c r="B1930" s="4">
        <v>8.4585266000000006E-2</v>
      </c>
      <c r="C1930" s="4">
        <v>0.751263079</v>
      </c>
    </row>
    <row r="1931" spans="1:3" x14ac:dyDescent="0.35">
      <c r="A1931" s="4">
        <v>698.76910450000003</v>
      </c>
      <c r="B1931" s="4">
        <v>8.4319354999999999E-2</v>
      </c>
      <c r="C1931" s="4">
        <v>0.75271102700000003</v>
      </c>
    </row>
    <row r="1932" spans="1:3" x14ac:dyDescent="0.35">
      <c r="A1932" s="4">
        <v>699.02104540000005</v>
      </c>
      <c r="B1932" s="4">
        <v>8.4503958000000004E-2</v>
      </c>
      <c r="C1932" s="4">
        <v>0.75170706300000001</v>
      </c>
    </row>
    <row r="1933" spans="1:3" x14ac:dyDescent="0.35">
      <c r="A1933" s="4">
        <v>699.27297710000005</v>
      </c>
      <c r="B1933" s="4">
        <v>8.4436940000000002E-2</v>
      </c>
      <c r="C1933" s="4">
        <v>0.75211665900000002</v>
      </c>
    </row>
    <row r="1934" spans="1:3" x14ac:dyDescent="0.35">
      <c r="A1934" s="4">
        <v>699.52489960000003</v>
      </c>
      <c r="B1934" s="4">
        <v>8.4051828999999995E-2</v>
      </c>
      <c r="C1934" s="4">
        <v>0.75293736700000002</v>
      </c>
    </row>
    <row r="1935" spans="1:3" x14ac:dyDescent="0.35">
      <c r="A1935" s="4">
        <v>699.77681289999998</v>
      </c>
      <c r="B1935" s="4">
        <v>8.4378434000000002E-2</v>
      </c>
      <c r="C1935" s="4">
        <v>0.75315901799999996</v>
      </c>
    </row>
    <row r="1936" spans="1:3" x14ac:dyDescent="0.35">
      <c r="A1936" s="4">
        <v>700.02871689999995</v>
      </c>
      <c r="B1936" s="4">
        <v>8.3970331999999995E-2</v>
      </c>
      <c r="C1936" s="4">
        <v>0.753681559</v>
      </c>
    </row>
    <row r="1937" spans="1:3" x14ac:dyDescent="0.35">
      <c r="A1937" s="4">
        <v>700.28061170000001</v>
      </c>
      <c r="B1937" s="4">
        <v>8.4044832999999999E-2</v>
      </c>
      <c r="C1937" s="4">
        <v>0.75335209599999997</v>
      </c>
    </row>
    <row r="1938" spans="1:3" x14ac:dyDescent="0.35">
      <c r="A1938" s="4">
        <v>700.53249740000001</v>
      </c>
      <c r="B1938" s="4">
        <v>8.4116471999999998E-2</v>
      </c>
      <c r="C1938" s="4">
        <v>0.75353929200000003</v>
      </c>
    </row>
    <row r="1939" spans="1:3" x14ac:dyDescent="0.35">
      <c r="A1939" s="4">
        <v>700.78437380000003</v>
      </c>
      <c r="B1939" s="4">
        <v>8.4042049999999993E-2</v>
      </c>
      <c r="C1939" s="4">
        <v>0.75343306499999996</v>
      </c>
    </row>
    <row r="1940" spans="1:3" x14ac:dyDescent="0.35">
      <c r="A1940" s="4">
        <v>701.03624090000005</v>
      </c>
      <c r="B1940" s="4">
        <v>8.4105732000000002E-2</v>
      </c>
      <c r="C1940" s="4">
        <v>0.75401467799999999</v>
      </c>
    </row>
    <row r="1941" spans="1:3" x14ac:dyDescent="0.35">
      <c r="A1941" s="4">
        <v>701.28809890000002</v>
      </c>
      <c r="B1941" s="4">
        <v>8.4018173000000002E-2</v>
      </c>
      <c r="C1941" s="4">
        <v>0.75407363199999999</v>
      </c>
    </row>
    <row r="1942" spans="1:3" x14ac:dyDescent="0.35">
      <c r="A1942" s="4">
        <v>701.5399476</v>
      </c>
      <c r="B1942" s="4">
        <v>8.3767847000000006E-2</v>
      </c>
      <c r="C1942" s="4">
        <v>0.75494778500000004</v>
      </c>
    </row>
    <row r="1943" spans="1:3" x14ac:dyDescent="0.35">
      <c r="A1943" s="4">
        <v>701.79178709999996</v>
      </c>
      <c r="B1943" s="4">
        <v>8.4544365999999996E-2</v>
      </c>
      <c r="C1943" s="4">
        <v>0.75444535199999996</v>
      </c>
    </row>
    <row r="1944" spans="1:3" x14ac:dyDescent="0.35">
      <c r="A1944" s="4">
        <v>702.04361740000002</v>
      </c>
      <c r="B1944" s="4">
        <v>8.4105296999999996E-2</v>
      </c>
      <c r="C1944" s="4">
        <v>0.754098991</v>
      </c>
    </row>
    <row r="1945" spans="1:3" x14ac:dyDescent="0.35">
      <c r="A1945" s="4">
        <v>702.29543850000005</v>
      </c>
      <c r="B1945" s="4">
        <v>8.4170270000000005E-2</v>
      </c>
      <c r="C1945" s="4">
        <v>0.75514083300000001</v>
      </c>
    </row>
    <row r="1946" spans="1:3" x14ac:dyDescent="0.35">
      <c r="A1946" s="4">
        <v>702.54725040000005</v>
      </c>
      <c r="B1946" s="4">
        <v>8.4249753999999996E-2</v>
      </c>
      <c r="C1946" s="4">
        <v>0.75537149199999998</v>
      </c>
    </row>
    <row r="1947" spans="1:3" x14ac:dyDescent="0.35">
      <c r="A1947" s="4">
        <v>702.79905299999996</v>
      </c>
      <c r="B1947" s="4">
        <v>8.4519108999999995E-2</v>
      </c>
      <c r="C1947" s="4">
        <v>0.75522078100000001</v>
      </c>
    </row>
    <row r="1948" spans="1:3" x14ac:dyDescent="0.35">
      <c r="A1948" s="4">
        <v>703.05084650000003</v>
      </c>
      <c r="B1948" s="4">
        <v>8.4341188999999997E-2</v>
      </c>
      <c r="C1948" s="4">
        <v>0.75574325099999995</v>
      </c>
    </row>
    <row r="1949" spans="1:3" x14ac:dyDescent="0.35">
      <c r="A1949" s="4">
        <v>703.30263070000001</v>
      </c>
      <c r="B1949" s="4">
        <v>8.4745917000000004E-2</v>
      </c>
      <c r="C1949" s="4">
        <v>0.75511698199999999</v>
      </c>
    </row>
    <row r="1950" spans="1:3" x14ac:dyDescent="0.35">
      <c r="A1950" s="4">
        <v>703.55440569999996</v>
      </c>
      <c r="B1950" s="4">
        <v>8.4308805000000001E-2</v>
      </c>
      <c r="C1950" s="4">
        <v>0.75540649800000004</v>
      </c>
    </row>
    <row r="1951" spans="1:3" x14ac:dyDescent="0.35">
      <c r="A1951" s="4">
        <v>703.8061715</v>
      </c>
      <c r="B1951" s="4">
        <v>8.4263266000000003E-2</v>
      </c>
      <c r="C1951" s="4">
        <v>0.75521331199999997</v>
      </c>
    </row>
    <row r="1952" spans="1:3" x14ac:dyDescent="0.35">
      <c r="A1952" s="4">
        <v>704.05792810000003</v>
      </c>
      <c r="B1952" s="4">
        <v>8.4418133000000006E-2</v>
      </c>
      <c r="C1952" s="4">
        <v>0.75486541500000004</v>
      </c>
    </row>
    <row r="1953" spans="1:3" x14ac:dyDescent="0.35">
      <c r="A1953" s="4">
        <v>704.30967539999995</v>
      </c>
      <c r="B1953" s="4">
        <v>8.4326387000000003E-2</v>
      </c>
      <c r="C1953" s="4">
        <v>0.75575756800000005</v>
      </c>
    </row>
    <row r="1954" spans="1:3" x14ac:dyDescent="0.35">
      <c r="A1954" s="4">
        <v>704.56141349999996</v>
      </c>
      <c r="B1954" s="4">
        <v>8.4397108999999998E-2</v>
      </c>
      <c r="C1954" s="4">
        <v>0.75568850899999995</v>
      </c>
    </row>
    <row r="1955" spans="1:3" x14ac:dyDescent="0.35">
      <c r="A1955" s="4">
        <v>704.81314250000003</v>
      </c>
      <c r="B1955" s="4">
        <v>8.4731709000000002E-2</v>
      </c>
      <c r="C1955" s="4">
        <v>0.75555145599999995</v>
      </c>
    </row>
    <row r="1956" spans="1:3" x14ac:dyDescent="0.35">
      <c r="A1956" s="4">
        <v>705.06486219999999</v>
      </c>
      <c r="B1956" s="4">
        <v>8.4916836999999995E-2</v>
      </c>
      <c r="C1956" s="4">
        <v>0.75572961900000002</v>
      </c>
    </row>
    <row r="1957" spans="1:3" x14ac:dyDescent="0.35">
      <c r="A1957" s="4">
        <v>705.31657270000005</v>
      </c>
      <c r="B1957" s="4">
        <v>8.5192493999999994E-2</v>
      </c>
      <c r="C1957" s="4">
        <v>0.75546660399999999</v>
      </c>
    </row>
    <row r="1958" spans="1:3" x14ac:dyDescent="0.35">
      <c r="A1958" s="4">
        <v>705.56827390000001</v>
      </c>
      <c r="B1958" s="4">
        <v>8.4996735000000004E-2</v>
      </c>
      <c r="C1958" s="4">
        <v>0.75686704800000004</v>
      </c>
    </row>
    <row r="1959" spans="1:3" x14ac:dyDescent="0.35">
      <c r="A1959" s="4">
        <v>705.81996600000002</v>
      </c>
      <c r="B1959" s="4">
        <v>8.4964990000000004E-2</v>
      </c>
      <c r="C1959" s="4">
        <v>0.75689051299999999</v>
      </c>
    </row>
    <row r="1960" spans="1:3" x14ac:dyDescent="0.35">
      <c r="A1960" s="4">
        <v>706.07164880000005</v>
      </c>
      <c r="B1960" s="4">
        <v>8.5132979999999997E-2</v>
      </c>
      <c r="C1960" s="4">
        <v>0.75634433999999995</v>
      </c>
    </row>
    <row r="1961" spans="1:3" x14ac:dyDescent="0.35">
      <c r="A1961" s="4">
        <v>706.32332250000002</v>
      </c>
      <c r="B1961" s="4">
        <v>8.5325810000000002E-2</v>
      </c>
      <c r="C1961" s="4">
        <v>0.75752163100000003</v>
      </c>
    </row>
    <row r="1962" spans="1:3" x14ac:dyDescent="0.35">
      <c r="A1962" s="4">
        <v>706.5749869</v>
      </c>
      <c r="B1962" s="4">
        <v>8.5447201E-2</v>
      </c>
      <c r="C1962" s="4">
        <v>0.75683446899999995</v>
      </c>
    </row>
    <row r="1963" spans="1:3" x14ac:dyDescent="0.35">
      <c r="A1963" s="4">
        <v>706.82664209999996</v>
      </c>
      <c r="B1963" s="4">
        <v>8.5352597000000002E-2</v>
      </c>
      <c r="C1963" s="4">
        <v>0.75733438600000003</v>
      </c>
    </row>
    <row r="1964" spans="1:3" x14ac:dyDescent="0.35">
      <c r="A1964" s="4">
        <v>707.07828810000001</v>
      </c>
      <c r="B1964" s="4">
        <v>8.5730821999999998E-2</v>
      </c>
      <c r="C1964" s="4">
        <v>0.75702073999999997</v>
      </c>
    </row>
    <row r="1965" spans="1:3" x14ac:dyDescent="0.35">
      <c r="A1965" s="4">
        <v>707.32992490000004</v>
      </c>
      <c r="B1965" s="4">
        <v>8.5484520999999994E-2</v>
      </c>
      <c r="C1965" s="4">
        <v>0.75714854899999995</v>
      </c>
    </row>
    <row r="1966" spans="1:3" x14ac:dyDescent="0.35">
      <c r="A1966" s="4">
        <v>707.58155239999996</v>
      </c>
      <c r="B1966" s="4">
        <v>8.5752301000000003E-2</v>
      </c>
      <c r="C1966" s="4">
        <v>0.75769674799999998</v>
      </c>
    </row>
    <row r="1967" spans="1:3" x14ac:dyDescent="0.35">
      <c r="A1967" s="4">
        <v>707.83317079999995</v>
      </c>
      <c r="B1967" s="4">
        <v>8.5951045000000004E-2</v>
      </c>
      <c r="C1967" s="4">
        <v>0.75792007299999997</v>
      </c>
    </row>
    <row r="1968" spans="1:3" x14ac:dyDescent="0.35">
      <c r="A1968" s="4">
        <v>708.08477989999994</v>
      </c>
      <c r="B1968" s="4">
        <v>8.5798744999999996E-2</v>
      </c>
      <c r="C1968" s="4">
        <v>0.75750773299999996</v>
      </c>
    </row>
    <row r="1969" spans="1:3" x14ac:dyDescent="0.35">
      <c r="A1969" s="4">
        <v>708.3363799</v>
      </c>
      <c r="B1969" s="4">
        <v>8.6354558999999997E-2</v>
      </c>
      <c r="C1969" s="4">
        <v>0.75820432299999996</v>
      </c>
    </row>
    <row r="1970" spans="1:3" x14ac:dyDescent="0.35">
      <c r="A1970" s="4">
        <v>708.58797059999995</v>
      </c>
      <c r="B1970" s="4">
        <v>8.6218696999999997E-2</v>
      </c>
      <c r="C1970" s="4">
        <v>0.75802184500000003</v>
      </c>
    </row>
    <row r="1971" spans="1:3" x14ac:dyDescent="0.35">
      <c r="A1971" s="4">
        <v>708.83955209999999</v>
      </c>
      <c r="B1971" s="4">
        <v>8.6491602000000001E-2</v>
      </c>
      <c r="C1971" s="4">
        <v>0.75755240599999996</v>
      </c>
    </row>
    <row r="1972" spans="1:3" x14ac:dyDescent="0.35">
      <c r="A1972" s="4">
        <v>709.09112440000001</v>
      </c>
      <c r="B1972" s="4">
        <v>8.6963111999999995E-2</v>
      </c>
      <c r="C1972" s="4">
        <v>0.75731940900000005</v>
      </c>
    </row>
    <row r="1973" spans="1:3" x14ac:dyDescent="0.35">
      <c r="A1973" s="4">
        <v>709.34268740000005</v>
      </c>
      <c r="B1973" s="4">
        <v>8.6582010000000001E-2</v>
      </c>
      <c r="C1973" s="4">
        <v>0.75826049200000001</v>
      </c>
    </row>
    <row r="1974" spans="1:3" x14ac:dyDescent="0.35">
      <c r="A1974" s="4">
        <v>709.59424130000002</v>
      </c>
      <c r="B1974" s="4">
        <v>8.7066559000000002E-2</v>
      </c>
      <c r="C1974" s="4">
        <v>0.75879035800000005</v>
      </c>
    </row>
    <row r="1975" spans="1:3" x14ac:dyDescent="0.35">
      <c r="A1975" s="4">
        <v>709.84578599999998</v>
      </c>
      <c r="B1975" s="4">
        <v>8.7529254000000001E-2</v>
      </c>
      <c r="C1975" s="4">
        <v>0.75886689200000002</v>
      </c>
    </row>
    <row r="1976" spans="1:3" x14ac:dyDescent="0.35">
      <c r="A1976" s="4">
        <v>710.09732140000006</v>
      </c>
      <c r="B1976" s="4">
        <v>8.7940424000000003E-2</v>
      </c>
      <c r="C1976" s="4">
        <v>0.75828714600000002</v>
      </c>
    </row>
    <row r="1977" spans="1:3" x14ac:dyDescent="0.35">
      <c r="A1977" s="4">
        <v>710.34884769999996</v>
      </c>
      <c r="B1977" s="4">
        <v>8.7913786999999993E-2</v>
      </c>
      <c r="C1977" s="4">
        <v>0.75899207199999996</v>
      </c>
    </row>
    <row r="1978" spans="1:3" x14ac:dyDescent="0.35">
      <c r="A1978" s="4">
        <v>710.6003647</v>
      </c>
      <c r="B1978" s="4">
        <v>8.8293707999999999E-2</v>
      </c>
      <c r="C1978" s="4">
        <v>0.75793707799999999</v>
      </c>
    </row>
    <row r="1979" spans="1:3" x14ac:dyDescent="0.35">
      <c r="A1979" s="4">
        <v>710.85187250000001</v>
      </c>
      <c r="B1979" s="4">
        <v>8.8331149999999997E-2</v>
      </c>
      <c r="C1979" s="4">
        <v>0.75875068499999998</v>
      </c>
    </row>
    <row r="1980" spans="1:3" x14ac:dyDescent="0.35">
      <c r="A1980" s="4">
        <v>711.1033711</v>
      </c>
      <c r="B1980" s="4">
        <v>8.8809073000000002E-2</v>
      </c>
      <c r="C1980" s="4">
        <v>0.75882001799999999</v>
      </c>
    </row>
    <row r="1981" spans="1:3" x14ac:dyDescent="0.35">
      <c r="A1981" s="4">
        <v>711.35486049999997</v>
      </c>
      <c r="B1981" s="4">
        <v>8.8736886000000001E-2</v>
      </c>
      <c r="C1981" s="4">
        <v>0.75947959099999995</v>
      </c>
    </row>
    <row r="1982" spans="1:3" x14ac:dyDescent="0.35">
      <c r="A1982" s="4">
        <v>711.60634070000003</v>
      </c>
      <c r="B1982" s="4">
        <v>8.8674616999999997E-2</v>
      </c>
      <c r="C1982" s="4">
        <v>0.75820093399999999</v>
      </c>
    </row>
    <row r="1983" spans="1:3" x14ac:dyDescent="0.35">
      <c r="A1983" s="4">
        <v>711.85781169999996</v>
      </c>
      <c r="B1983" s="4">
        <v>8.9230000000000004E-2</v>
      </c>
      <c r="C1983" s="4">
        <v>0.75913257999999995</v>
      </c>
    </row>
    <row r="1984" spans="1:3" x14ac:dyDescent="0.35">
      <c r="A1984" s="4">
        <v>712.10927340000001</v>
      </c>
      <c r="B1984" s="4">
        <v>8.9582171000000002E-2</v>
      </c>
      <c r="C1984" s="4">
        <v>0.75839612599999995</v>
      </c>
    </row>
    <row r="1985" spans="1:3" x14ac:dyDescent="0.35">
      <c r="A1985" s="4">
        <v>712.360726</v>
      </c>
      <c r="B1985" s="4">
        <v>8.9974441000000002E-2</v>
      </c>
      <c r="C1985" s="4">
        <v>0.75844647200000004</v>
      </c>
    </row>
    <row r="1986" spans="1:3" x14ac:dyDescent="0.35">
      <c r="A1986" s="4">
        <v>712.61216930000001</v>
      </c>
      <c r="B1986" s="4">
        <v>8.9619833999999995E-2</v>
      </c>
      <c r="C1986" s="4">
        <v>0.75851488700000003</v>
      </c>
    </row>
    <row r="1987" spans="1:3" x14ac:dyDescent="0.35">
      <c r="A1987" s="4">
        <v>712.86360349999995</v>
      </c>
      <c r="B1987" s="4">
        <v>8.9767868000000001E-2</v>
      </c>
      <c r="C1987" s="4">
        <v>0.75837841699999997</v>
      </c>
    </row>
    <row r="1988" spans="1:3" x14ac:dyDescent="0.35">
      <c r="A1988" s="4">
        <v>713.11502840000003</v>
      </c>
      <c r="B1988" s="4">
        <v>9.0181972999999999E-2</v>
      </c>
      <c r="C1988" s="4">
        <v>0.75923217799999998</v>
      </c>
    </row>
    <row r="1989" spans="1:3" x14ac:dyDescent="0.35">
      <c r="A1989" s="4">
        <v>713.36644409999997</v>
      </c>
      <c r="B1989" s="4">
        <v>9.0635312999999995E-2</v>
      </c>
      <c r="C1989" s="4">
        <v>0.75900050399999996</v>
      </c>
    </row>
    <row r="1990" spans="1:3" x14ac:dyDescent="0.35">
      <c r="A1990" s="4">
        <v>713.6178506</v>
      </c>
      <c r="B1990" s="4">
        <v>9.0846313999999997E-2</v>
      </c>
      <c r="C1990" s="4">
        <v>0.75908257400000001</v>
      </c>
    </row>
    <row r="1991" spans="1:3" x14ac:dyDescent="0.35">
      <c r="A1991" s="4">
        <v>713.86924799999997</v>
      </c>
      <c r="B1991" s="4">
        <v>9.0811752999999995E-2</v>
      </c>
      <c r="C1991" s="4">
        <v>0.75830573400000001</v>
      </c>
    </row>
    <row r="1992" spans="1:3" x14ac:dyDescent="0.35">
      <c r="A1992" s="4">
        <v>714.12063609999996</v>
      </c>
      <c r="B1992" s="4">
        <v>9.1705676999999999E-2</v>
      </c>
      <c r="C1992" s="4">
        <v>0.75813366199999999</v>
      </c>
    </row>
    <row r="1993" spans="1:3" x14ac:dyDescent="0.35">
      <c r="A1993" s="4">
        <v>714.37201489999995</v>
      </c>
      <c r="B1993" s="4">
        <v>9.2074590999999997E-2</v>
      </c>
      <c r="C1993" s="4">
        <v>0.75902381299999999</v>
      </c>
    </row>
    <row r="1994" spans="1:3" x14ac:dyDescent="0.35">
      <c r="A1994" s="4">
        <v>714.62338460000001</v>
      </c>
      <c r="B1994" s="4">
        <v>9.1953016999999998E-2</v>
      </c>
      <c r="C1994" s="4">
        <v>0.75820225200000002</v>
      </c>
    </row>
    <row r="1995" spans="1:3" x14ac:dyDescent="0.35">
      <c r="A1995" s="4">
        <v>714.87474510000004</v>
      </c>
      <c r="B1995" s="4">
        <v>9.2168465000000005E-2</v>
      </c>
      <c r="C1995" s="4">
        <v>0.757612544</v>
      </c>
    </row>
    <row r="1996" spans="1:3" x14ac:dyDescent="0.35">
      <c r="A1996" s="4">
        <v>715.12609640000005</v>
      </c>
      <c r="B1996" s="4">
        <v>9.2760720000000005E-2</v>
      </c>
      <c r="C1996" s="4">
        <v>0.75806467200000005</v>
      </c>
    </row>
    <row r="1997" spans="1:3" x14ac:dyDescent="0.35">
      <c r="A1997" s="4">
        <v>715.37743850000004</v>
      </c>
      <c r="B1997" s="4">
        <v>9.2981873000000007E-2</v>
      </c>
      <c r="C1997" s="4">
        <v>0.75779012000000001</v>
      </c>
    </row>
    <row r="1998" spans="1:3" x14ac:dyDescent="0.35">
      <c r="A1998" s="4">
        <v>715.62877130000004</v>
      </c>
      <c r="B1998" s="4">
        <v>9.3356991E-2</v>
      </c>
      <c r="C1998" s="4">
        <v>0.75821256999999997</v>
      </c>
    </row>
    <row r="1999" spans="1:3" x14ac:dyDescent="0.35">
      <c r="A1999" s="4">
        <v>715.88009499999998</v>
      </c>
      <c r="B1999" s="4">
        <v>9.3055058999999996E-2</v>
      </c>
      <c r="C1999" s="4">
        <v>0.75753199100000002</v>
      </c>
    </row>
    <row r="2000" spans="1:3" x14ac:dyDescent="0.35">
      <c r="A2000" s="4">
        <v>716.13140940000005</v>
      </c>
      <c r="B2000" s="4">
        <v>9.3457044000000003E-2</v>
      </c>
      <c r="C2000" s="4">
        <v>0.75891248600000005</v>
      </c>
    </row>
    <row r="2001" spans="1:3" x14ac:dyDescent="0.35">
      <c r="A2001" s="4">
        <v>716.38271469999995</v>
      </c>
      <c r="B2001" s="4">
        <v>9.4432859999999993E-2</v>
      </c>
      <c r="C2001" s="4">
        <v>0.75795469199999999</v>
      </c>
    </row>
    <row r="2002" spans="1:3" x14ac:dyDescent="0.35">
      <c r="A2002" s="4">
        <v>716.63401069999998</v>
      </c>
      <c r="B2002" s="4">
        <v>9.4277534999999996E-2</v>
      </c>
      <c r="C2002" s="4">
        <v>0.75862892800000004</v>
      </c>
    </row>
    <row r="2003" spans="1:3" x14ac:dyDescent="0.35">
      <c r="A2003" s="4">
        <v>716.88529749999998</v>
      </c>
      <c r="B2003" s="4">
        <v>9.4630779999999998E-2</v>
      </c>
      <c r="C2003" s="4">
        <v>0.75836805200000001</v>
      </c>
    </row>
    <row r="2004" spans="1:3" x14ac:dyDescent="0.35">
      <c r="A2004" s="4">
        <v>717.13657520000004</v>
      </c>
      <c r="B2004" s="4">
        <v>9.5132544999999999E-2</v>
      </c>
      <c r="C2004" s="4">
        <v>0.758836383</v>
      </c>
    </row>
    <row r="2005" spans="1:3" x14ac:dyDescent="0.35">
      <c r="A2005" s="4">
        <v>717.3878436</v>
      </c>
      <c r="B2005" s="4">
        <v>9.5169661000000003E-2</v>
      </c>
      <c r="C2005" s="4">
        <v>0.75862824500000003</v>
      </c>
    </row>
    <row r="2006" spans="1:3" x14ac:dyDescent="0.35">
      <c r="A2006" s="4">
        <v>717.63910280000005</v>
      </c>
      <c r="B2006" s="4">
        <v>9.5714813999999995E-2</v>
      </c>
      <c r="C2006" s="4">
        <v>0.75922111400000003</v>
      </c>
    </row>
    <row r="2007" spans="1:3" x14ac:dyDescent="0.35">
      <c r="A2007" s="4">
        <v>717.89035279999996</v>
      </c>
      <c r="B2007" s="4">
        <v>9.6323030000000004E-2</v>
      </c>
      <c r="C2007" s="4">
        <v>0.75815358300000002</v>
      </c>
    </row>
    <row r="2008" spans="1:3" x14ac:dyDescent="0.35">
      <c r="A2008" s="4">
        <v>718.14159359999996</v>
      </c>
      <c r="B2008" s="4">
        <v>9.6164792999999998E-2</v>
      </c>
      <c r="C2008" s="4">
        <v>0.75825776600000006</v>
      </c>
    </row>
    <row r="2009" spans="1:3" x14ac:dyDescent="0.35">
      <c r="A2009" s="4">
        <v>718.39282519999995</v>
      </c>
      <c r="B2009" s="4">
        <v>9.6900912000000006E-2</v>
      </c>
      <c r="C2009" s="4">
        <v>0.75808231299999995</v>
      </c>
    </row>
    <row r="2010" spans="1:3" x14ac:dyDescent="0.35">
      <c r="A2010" s="4">
        <v>718.64404760000002</v>
      </c>
      <c r="B2010" s="4">
        <v>9.7052835000000004E-2</v>
      </c>
      <c r="C2010" s="4">
        <v>0.75807396599999999</v>
      </c>
    </row>
    <row r="2011" spans="1:3" x14ac:dyDescent="0.35">
      <c r="A2011" s="4">
        <v>718.89526079999996</v>
      </c>
      <c r="B2011" s="4">
        <v>9.7697866999999994E-2</v>
      </c>
      <c r="C2011" s="4">
        <v>0.75851450499999995</v>
      </c>
    </row>
    <row r="2012" spans="1:3" x14ac:dyDescent="0.35">
      <c r="A2012" s="4">
        <v>719.14646479999999</v>
      </c>
      <c r="B2012" s="4">
        <v>9.7714579999999995E-2</v>
      </c>
      <c r="C2012" s="4">
        <v>0.75953773300000005</v>
      </c>
    </row>
    <row r="2013" spans="1:3" x14ac:dyDescent="0.35">
      <c r="A2013" s="4">
        <v>719.3976596</v>
      </c>
      <c r="B2013" s="4">
        <v>9.8132264999999996E-2</v>
      </c>
      <c r="C2013" s="4">
        <v>0.75835825599999995</v>
      </c>
    </row>
    <row r="2014" spans="1:3" x14ac:dyDescent="0.35">
      <c r="A2014" s="4">
        <v>719.64884519999998</v>
      </c>
      <c r="B2014" s="4">
        <v>9.7928549000000004E-2</v>
      </c>
      <c r="C2014" s="4">
        <v>0.75820475099999995</v>
      </c>
    </row>
    <row r="2015" spans="1:3" x14ac:dyDescent="0.35">
      <c r="A2015" s="4">
        <v>719.90002159999995</v>
      </c>
      <c r="B2015" s="4">
        <v>9.8614060000000003E-2</v>
      </c>
      <c r="C2015" s="4">
        <v>0.75812844300000004</v>
      </c>
    </row>
    <row r="2016" spans="1:3" x14ac:dyDescent="0.35">
      <c r="A2016" s="4">
        <v>720.1511888</v>
      </c>
      <c r="B2016" s="4">
        <v>9.9424528999999998E-2</v>
      </c>
      <c r="C2016" s="4">
        <v>0.75850830000000002</v>
      </c>
    </row>
    <row r="2017" spans="1:3" x14ac:dyDescent="0.35">
      <c r="A2017" s="4">
        <v>720.40234680000003</v>
      </c>
      <c r="B2017" s="4">
        <v>0.100077314</v>
      </c>
      <c r="C2017" s="4">
        <v>0.75785264200000002</v>
      </c>
    </row>
    <row r="2018" spans="1:3" x14ac:dyDescent="0.35">
      <c r="A2018" s="4">
        <v>720.65349560000004</v>
      </c>
      <c r="B2018" s="4">
        <v>9.9758916000000003E-2</v>
      </c>
      <c r="C2018" s="4">
        <v>0.75899817300000005</v>
      </c>
    </row>
    <row r="2019" spans="1:3" x14ac:dyDescent="0.35">
      <c r="A2019" s="4">
        <v>720.90463509999995</v>
      </c>
      <c r="B2019" s="4">
        <v>0.100407801</v>
      </c>
      <c r="C2019" s="4">
        <v>0.75712845399999995</v>
      </c>
    </row>
    <row r="2020" spans="1:3" x14ac:dyDescent="0.35">
      <c r="A2020" s="4">
        <v>721.15576550000003</v>
      </c>
      <c r="B2020" s="4">
        <v>0.10058763599999999</v>
      </c>
      <c r="C2020" s="4">
        <v>0.757491472</v>
      </c>
    </row>
    <row r="2021" spans="1:3" x14ac:dyDescent="0.35">
      <c r="A2021" s="4">
        <v>721.40688669999997</v>
      </c>
      <c r="B2021" s="4">
        <v>0.101120641</v>
      </c>
      <c r="C2021" s="4">
        <v>0.75702329800000001</v>
      </c>
    </row>
    <row r="2022" spans="1:3" x14ac:dyDescent="0.35">
      <c r="A2022" s="4">
        <v>721.65799870000001</v>
      </c>
      <c r="B2022" s="4">
        <v>0.10183062700000001</v>
      </c>
      <c r="C2022" s="4">
        <v>0.75769909400000002</v>
      </c>
    </row>
    <row r="2023" spans="1:3" x14ac:dyDescent="0.35">
      <c r="A2023" s="4">
        <v>721.90910140000005</v>
      </c>
      <c r="B2023" s="4">
        <v>0.102272603</v>
      </c>
      <c r="C2023" s="4">
        <v>0.757020358</v>
      </c>
    </row>
    <row r="2024" spans="1:3" x14ac:dyDescent="0.35">
      <c r="A2024" s="4">
        <v>722.16019500000004</v>
      </c>
      <c r="B2024" s="4">
        <v>0.102593578</v>
      </c>
      <c r="C2024" s="4">
        <v>0.75695964800000004</v>
      </c>
    </row>
    <row r="2025" spans="1:3" x14ac:dyDescent="0.35">
      <c r="A2025" s="4">
        <v>722.41127940000001</v>
      </c>
      <c r="B2025" s="4">
        <v>0.10241201</v>
      </c>
      <c r="C2025" s="4">
        <v>0.75716466500000001</v>
      </c>
    </row>
    <row r="2026" spans="1:3" x14ac:dyDescent="0.35">
      <c r="A2026" s="4">
        <v>722.66235459999996</v>
      </c>
      <c r="B2026" s="4">
        <v>0.103306392</v>
      </c>
      <c r="C2026" s="4">
        <v>0.75707194499999997</v>
      </c>
    </row>
    <row r="2027" spans="1:3" x14ac:dyDescent="0.35">
      <c r="A2027" s="4">
        <v>722.91342050000003</v>
      </c>
      <c r="B2027" s="4">
        <v>0.10362363400000001</v>
      </c>
      <c r="C2027" s="4">
        <v>0.75647618500000002</v>
      </c>
    </row>
    <row r="2028" spans="1:3" x14ac:dyDescent="0.35">
      <c r="A2028" s="4">
        <v>723.16447730000004</v>
      </c>
      <c r="B2028" s="4">
        <v>0.104265357</v>
      </c>
      <c r="C2028" s="4">
        <v>0.75674321200000005</v>
      </c>
    </row>
    <row r="2029" spans="1:3" x14ac:dyDescent="0.35">
      <c r="A2029" s="4">
        <v>723.41552490000004</v>
      </c>
      <c r="B2029" s="4">
        <v>0.104227974</v>
      </c>
      <c r="C2029" s="4">
        <v>0.75607073499999999</v>
      </c>
    </row>
    <row r="2030" spans="1:3" x14ac:dyDescent="0.35">
      <c r="A2030" s="4">
        <v>723.66656330000001</v>
      </c>
      <c r="B2030" s="4">
        <v>0.104671891</v>
      </c>
      <c r="C2030" s="4">
        <v>0.75608747700000001</v>
      </c>
    </row>
    <row r="2031" spans="1:3" x14ac:dyDescent="0.35">
      <c r="A2031" s="4">
        <v>723.91759239999999</v>
      </c>
      <c r="B2031" s="4">
        <v>0.10501094800000001</v>
      </c>
      <c r="C2031" s="4">
        <v>0.75673079200000004</v>
      </c>
    </row>
    <row r="2032" spans="1:3" x14ac:dyDescent="0.35">
      <c r="A2032" s="4">
        <v>724.16861240000003</v>
      </c>
      <c r="B2032" s="4">
        <v>0.105560744</v>
      </c>
      <c r="C2032" s="4">
        <v>0.75596388199999998</v>
      </c>
    </row>
    <row r="2033" spans="1:3" x14ac:dyDescent="0.35">
      <c r="A2033" s="4">
        <v>724.41962320000005</v>
      </c>
      <c r="B2033" s="4">
        <v>0.106221682</v>
      </c>
      <c r="C2033" s="4">
        <v>0.75527335100000004</v>
      </c>
    </row>
    <row r="2034" spans="1:3" x14ac:dyDescent="0.35">
      <c r="A2034" s="4">
        <v>724.67062480000004</v>
      </c>
      <c r="B2034" s="4">
        <v>0.10674746</v>
      </c>
      <c r="C2034" s="4">
        <v>0.75560386300000004</v>
      </c>
    </row>
    <row r="2035" spans="1:3" x14ac:dyDescent="0.35">
      <c r="A2035" s="4">
        <v>724.92161720000001</v>
      </c>
      <c r="B2035" s="4">
        <v>0.10684967200000001</v>
      </c>
      <c r="C2035" s="4">
        <v>0.75553248399999995</v>
      </c>
    </row>
    <row r="2036" spans="1:3" x14ac:dyDescent="0.35">
      <c r="A2036" s="4">
        <v>725.17260039999996</v>
      </c>
      <c r="B2036" s="4">
        <v>0.10737923200000001</v>
      </c>
      <c r="C2036" s="4">
        <v>0.75533798399999996</v>
      </c>
    </row>
    <row r="2037" spans="1:3" x14ac:dyDescent="0.35">
      <c r="A2037" s="4">
        <v>725.42357430000004</v>
      </c>
      <c r="B2037" s="4">
        <v>0.10793127800000001</v>
      </c>
      <c r="C2037" s="4">
        <v>0.75463678899999997</v>
      </c>
    </row>
    <row r="2038" spans="1:3" x14ac:dyDescent="0.35">
      <c r="A2038" s="4">
        <v>725.67453909999995</v>
      </c>
      <c r="B2038" s="4">
        <v>0.10842260099999999</v>
      </c>
      <c r="C2038" s="4">
        <v>0.75418237300000002</v>
      </c>
    </row>
    <row r="2039" spans="1:3" x14ac:dyDescent="0.35">
      <c r="A2039" s="4">
        <v>725.92549469999994</v>
      </c>
      <c r="B2039" s="4">
        <v>0.108888912</v>
      </c>
      <c r="C2039" s="4">
        <v>0.75443248200000002</v>
      </c>
    </row>
    <row r="2040" spans="1:3" x14ac:dyDescent="0.35">
      <c r="A2040" s="4">
        <v>726.17644110000003</v>
      </c>
      <c r="B2040" s="4">
        <v>0.109088926</v>
      </c>
      <c r="C2040" s="4">
        <v>0.75350896700000003</v>
      </c>
    </row>
    <row r="2041" spans="1:3" x14ac:dyDescent="0.35">
      <c r="A2041" s="4">
        <v>726.42737829999999</v>
      </c>
      <c r="B2041" s="4">
        <v>0.10934696200000001</v>
      </c>
      <c r="C2041" s="4">
        <v>0.75410507699999996</v>
      </c>
    </row>
    <row r="2042" spans="1:3" x14ac:dyDescent="0.35">
      <c r="A2042" s="4">
        <v>726.67830630000003</v>
      </c>
      <c r="B2042" s="4">
        <v>0.109816317</v>
      </c>
      <c r="C2042" s="4">
        <v>0.75426795400000002</v>
      </c>
    </row>
    <row r="2043" spans="1:3" x14ac:dyDescent="0.35">
      <c r="A2043" s="4">
        <v>726.92922510000005</v>
      </c>
      <c r="B2043" s="4">
        <v>0.110707926</v>
      </c>
      <c r="C2043" s="4">
        <v>0.75305967600000001</v>
      </c>
    </row>
    <row r="2044" spans="1:3" x14ac:dyDescent="0.35">
      <c r="A2044" s="4">
        <v>727.18013470000005</v>
      </c>
      <c r="B2044" s="4">
        <v>0.110812408</v>
      </c>
      <c r="C2044" s="4">
        <v>0.75470865499999995</v>
      </c>
    </row>
    <row r="2045" spans="1:3" x14ac:dyDescent="0.35">
      <c r="A2045" s="4">
        <v>727.43103510000003</v>
      </c>
      <c r="B2045" s="4">
        <v>0.111337298</v>
      </c>
      <c r="C2045" s="4">
        <v>0.75417990300000004</v>
      </c>
    </row>
    <row r="2046" spans="1:3" x14ac:dyDescent="0.35">
      <c r="A2046" s="4">
        <v>727.68192639999995</v>
      </c>
      <c r="B2046" s="4">
        <v>0.111786761</v>
      </c>
      <c r="C2046" s="4">
        <v>0.75479598599999997</v>
      </c>
    </row>
    <row r="2047" spans="1:3" x14ac:dyDescent="0.35">
      <c r="A2047" s="4">
        <v>727.9328084</v>
      </c>
      <c r="B2047" s="4">
        <v>0.112307647</v>
      </c>
      <c r="C2047" s="4">
        <v>0.75400455399999999</v>
      </c>
    </row>
    <row r="2048" spans="1:3" x14ac:dyDescent="0.35">
      <c r="A2048" s="4">
        <v>728.18368120000002</v>
      </c>
      <c r="B2048" s="4">
        <v>0.112503345</v>
      </c>
      <c r="C2048" s="4">
        <v>0.75478270400000003</v>
      </c>
    </row>
    <row r="2049" spans="1:3" x14ac:dyDescent="0.35">
      <c r="A2049" s="4">
        <v>728.43454480000003</v>
      </c>
      <c r="B2049" s="4">
        <v>0.113226403</v>
      </c>
      <c r="C2049" s="4">
        <v>0.753775639</v>
      </c>
    </row>
    <row r="2050" spans="1:3" x14ac:dyDescent="0.35">
      <c r="A2050" s="4">
        <v>728.68539929999997</v>
      </c>
      <c r="B2050" s="4">
        <v>0.113498903</v>
      </c>
      <c r="C2050" s="4">
        <v>0.75295504300000005</v>
      </c>
    </row>
    <row r="2051" spans="1:3" x14ac:dyDescent="0.35">
      <c r="A2051" s="4">
        <v>728.93624450000004</v>
      </c>
      <c r="B2051" s="4">
        <v>0.114162258</v>
      </c>
      <c r="C2051" s="4">
        <v>0.75208977600000004</v>
      </c>
    </row>
    <row r="2052" spans="1:3" x14ac:dyDescent="0.35">
      <c r="A2052" s="4">
        <v>729.18708059999994</v>
      </c>
      <c r="B2052" s="4">
        <v>0.11494362700000001</v>
      </c>
      <c r="C2052" s="4">
        <v>0.75195370299999997</v>
      </c>
    </row>
    <row r="2053" spans="1:3" x14ac:dyDescent="0.35">
      <c r="A2053" s="4">
        <v>729.43790739999997</v>
      </c>
      <c r="B2053" s="4">
        <v>0.11513443299999999</v>
      </c>
      <c r="C2053" s="4">
        <v>0.75346446199999995</v>
      </c>
    </row>
    <row r="2054" spans="1:3" x14ac:dyDescent="0.35">
      <c r="A2054" s="4">
        <v>729.68872510000006</v>
      </c>
      <c r="B2054" s="4">
        <v>0.115591132</v>
      </c>
      <c r="C2054" s="4">
        <v>0.75301158800000001</v>
      </c>
    </row>
    <row r="2055" spans="1:3" x14ac:dyDescent="0.35">
      <c r="A2055" s="4">
        <v>729.93953350000004</v>
      </c>
      <c r="B2055" s="4">
        <v>0.116423213</v>
      </c>
      <c r="C2055" s="4">
        <v>0.7519612</v>
      </c>
    </row>
    <row r="2056" spans="1:3" x14ac:dyDescent="0.35">
      <c r="A2056" s="4">
        <v>730.19033279999996</v>
      </c>
      <c r="B2056" s="4">
        <v>0.117098305</v>
      </c>
      <c r="C2056" s="4">
        <v>0.75208166200000004</v>
      </c>
    </row>
    <row r="2057" spans="1:3" x14ac:dyDescent="0.35">
      <c r="A2057" s="4">
        <v>730.44112289999998</v>
      </c>
      <c r="B2057" s="4">
        <v>0.117198284</v>
      </c>
      <c r="C2057" s="4">
        <v>0.75094092999999995</v>
      </c>
    </row>
    <row r="2058" spans="1:3" x14ac:dyDescent="0.35">
      <c r="A2058" s="4">
        <v>730.69190379999998</v>
      </c>
      <c r="B2058" s="4">
        <v>0.117958482</v>
      </c>
      <c r="C2058" s="4">
        <v>0.75253881199999995</v>
      </c>
    </row>
    <row r="2059" spans="1:3" x14ac:dyDescent="0.35">
      <c r="A2059" s="4">
        <v>730.94267539999998</v>
      </c>
      <c r="B2059" s="4">
        <v>0.11825464199999999</v>
      </c>
      <c r="C2059" s="4">
        <v>0.752141858</v>
      </c>
    </row>
    <row r="2060" spans="1:3" x14ac:dyDescent="0.35">
      <c r="A2060" s="4">
        <v>731.19343790000005</v>
      </c>
      <c r="B2060" s="4">
        <v>0.11869550700000001</v>
      </c>
      <c r="C2060" s="4">
        <v>0.75201321300000001</v>
      </c>
    </row>
    <row r="2061" spans="1:3" x14ac:dyDescent="0.35">
      <c r="A2061" s="4">
        <v>731.44419119999998</v>
      </c>
      <c r="B2061" s="4">
        <v>0.119046816</v>
      </c>
      <c r="C2061" s="4">
        <v>0.75056331899999995</v>
      </c>
    </row>
    <row r="2062" spans="1:3" x14ac:dyDescent="0.35">
      <c r="A2062" s="4">
        <v>731.69493539999996</v>
      </c>
      <c r="B2062" s="4">
        <v>0.11971794600000001</v>
      </c>
      <c r="C2062" s="4">
        <v>0.75178225399999998</v>
      </c>
    </row>
    <row r="2063" spans="1:3" x14ac:dyDescent="0.35">
      <c r="A2063" s="4">
        <v>731.94567029999996</v>
      </c>
      <c r="B2063" s="4">
        <v>0.120222089</v>
      </c>
      <c r="C2063" s="4">
        <v>0.75135220199999997</v>
      </c>
    </row>
    <row r="2064" spans="1:3" x14ac:dyDescent="0.35">
      <c r="A2064" s="4">
        <v>732.19639600000005</v>
      </c>
      <c r="B2064" s="4">
        <v>0.120550033</v>
      </c>
      <c r="C2064" s="4">
        <v>0.75129081900000005</v>
      </c>
    </row>
    <row r="2065" spans="1:3" x14ac:dyDescent="0.35">
      <c r="A2065" s="4">
        <v>732.4471125</v>
      </c>
      <c r="B2065" s="4">
        <v>0.121008383</v>
      </c>
      <c r="C2065" s="4">
        <v>0.75149203399999998</v>
      </c>
    </row>
    <row r="2066" spans="1:3" x14ac:dyDescent="0.35">
      <c r="A2066" s="4">
        <v>732.69781990000001</v>
      </c>
      <c r="B2066" s="4">
        <v>0.12187706</v>
      </c>
      <c r="C2066" s="4">
        <v>0.75094547599999995</v>
      </c>
    </row>
    <row r="2067" spans="1:3" x14ac:dyDescent="0.35">
      <c r="A2067" s="4">
        <v>732.94851800000004</v>
      </c>
      <c r="B2067" s="4">
        <v>0.121932942</v>
      </c>
      <c r="C2067" s="4">
        <v>0.75039801900000003</v>
      </c>
    </row>
    <row r="2068" spans="1:3" x14ac:dyDescent="0.35">
      <c r="A2068" s="4">
        <v>733.199207</v>
      </c>
      <c r="B2068" s="4">
        <v>0.122541171</v>
      </c>
      <c r="C2068" s="4">
        <v>0.75037285399999998</v>
      </c>
    </row>
    <row r="2069" spans="1:3" x14ac:dyDescent="0.35">
      <c r="A2069" s="4">
        <v>733.44988679999994</v>
      </c>
      <c r="B2069" s="4">
        <v>0.12350309600000001</v>
      </c>
      <c r="C2069" s="4">
        <v>0.74976225399999996</v>
      </c>
    </row>
    <row r="2070" spans="1:3" x14ac:dyDescent="0.35">
      <c r="A2070" s="4">
        <v>733.70055730000001</v>
      </c>
      <c r="B2070" s="4">
        <v>0.124101612</v>
      </c>
      <c r="C2070" s="4">
        <v>0.74976478499999999</v>
      </c>
    </row>
    <row r="2071" spans="1:3" x14ac:dyDescent="0.35">
      <c r="A2071" s="4">
        <v>733.95121870000003</v>
      </c>
      <c r="B2071" s="4">
        <v>0.12441932999999999</v>
      </c>
      <c r="C2071" s="4">
        <v>0.74761621700000003</v>
      </c>
    </row>
    <row r="2072" spans="1:3" x14ac:dyDescent="0.35">
      <c r="A2072" s="4">
        <v>734.20187090000002</v>
      </c>
      <c r="B2072" s="4">
        <v>0.124791864</v>
      </c>
      <c r="C2072" s="4">
        <v>0.74930292799999998</v>
      </c>
    </row>
    <row r="2073" spans="1:3" x14ac:dyDescent="0.35">
      <c r="A2073" s="4">
        <v>734.45251389999999</v>
      </c>
      <c r="B2073" s="4">
        <v>0.125463721</v>
      </c>
      <c r="C2073" s="4">
        <v>0.74821238999999995</v>
      </c>
    </row>
    <row r="2074" spans="1:3" x14ac:dyDescent="0.35">
      <c r="A2074" s="4">
        <v>734.70314780000001</v>
      </c>
      <c r="B2074" s="4">
        <v>0.125443783</v>
      </c>
      <c r="C2074" s="4">
        <v>0.74921075500000001</v>
      </c>
    </row>
    <row r="2075" spans="1:3" x14ac:dyDescent="0.35">
      <c r="A2075" s="4">
        <v>734.95377240000005</v>
      </c>
      <c r="B2075" s="4">
        <v>0.126298049</v>
      </c>
      <c r="C2075" s="4">
        <v>0.74832036300000004</v>
      </c>
    </row>
    <row r="2076" spans="1:3" x14ac:dyDescent="0.35">
      <c r="A2076" s="4">
        <v>735.20438779999995</v>
      </c>
      <c r="B2076" s="4">
        <v>0.12689883199999999</v>
      </c>
      <c r="C2076" s="4">
        <v>0.74689167700000003</v>
      </c>
    </row>
    <row r="2077" spans="1:3" x14ac:dyDescent="0.35">
      <c r="A2077" s="4">
        <v>735.45499410000002</v>
      </c>
      <c r="B2077" s="4">
        <v>0.12720985700000001</v>
      </c>
      <c r="C2077" s="4">
        <v>0.74799847399999997</v>
      </c>
    </row>
    <row r="2078" spans="1:3" x14ac:dyDescent="0.35">
      <c r="A2078" s="4">
        <v>735.70559109999999</v>
      </c>
      <c r="B2078" s="4">
        <v>0.12829723100000001</v>
      </c>
      <c r="C2078" s="4">
        <v>0.746903502</v>
      </c>
    </row>
    <row r="2079" spans="1:3" x14ac:dyDescent="0.35">
      <c r="A2079" s="4">
        <v>735.95617900000002</v>
      </c>
      <c r="B2079" s="4">
        <v>0.12833240500000001</v>
      </c>
      <c r="C2079" s="4">
        <v>0.74778922199999998</v>
      </c>
    </row>
    <row r="2080" spans="1:3" x14ac:dyDescent="0.35">
      <c r="A2080" s="4">
        <v>736.20675770000003</v>
      </c>
      <c r="B2080" s="4">
        <v>0.12880013800000001</v>
      </c>
      <c r="C2080" s="4">
        <v>0.74734242900000003</v>
      </c>
    </row>
    <row r="2081" spans="1:3" x14ac:dyDescent="0.35">
      <c r="A2081" s="4">
        <v>736.45732720000001</v>
      </c>
      <c r="B2081" s="4">
        <v>0.129916854</v>
      </c>
      <c r="C2081" s="4">
        <v>0.74714107500000004</v>
      </c>
    </row>
    <row r="2082" spans="1:3" x14ac:dyDescent="0.35">
      <c r="A2082" s="4">
        <v>736.70788749999997</v>
      </c>
      <c r="B2082" s="4">
        <v>0.130187789</v>
      </c>
      <c r="C2082" s="4">
        <v>0.74638359399999998</v>
      </c>
    </row>
    <row r="2083" spans="1:3" x14ac:dyDescent="0.35">
      <c r="A2083" s="4">
        <v>736.95843860000002</v>
      </c>
      <c r="B2083" s="4">
        <v>0.13082830400000001</v>
      </c>
      <c r="C2083" s="4">
        <v>0.74626904000000005</v>
      </c>
    </row>
    <row r="2084" spans="1:3" x14ac:dyDescent="0.35">
      <c r="A2084" s="4">
        <v>737.20898060000002</v>
      </c>
      <c r="B2084" s="4">
        <v>0.13103024499999999</v>
      </c>
      <c r="C2084" s="4">
        <v>0.74658940900000004</v>
      </c>
    </row>
    <row r="2085" spans="1:3" x14ac:dyDescent="0.35">
      <c r="A2085" s="4">
        <v>737.45951330000003</v>
      </c>
      <c r="B2085" s="4">
        <v>0.13195548800000001</v>
      </c>
      <c r="C2085" s="4">
        <v>0.74662746400000002</v>
      </c>
    </row>
    <row r="2086" spans="1:3" x14ac:dyDescent="0.35">
      <c r="A2086" s="4">
        <v>737.71003689999998</v>
      </c>
      <c r="B2086" s="4">
        <v>0.13271601799999999</v>
      </c>
      <c r="C2086" s="4">
        <v>0.74727086600000003</v>
      </c>
    </row>
    <row r="2087" spans="1:3" x14ac:dyDescent="0.35">
      <c r="A2087" s="4">
        <v>737.96055120000005</v>
      </c>
      <c r="B2087" s="4">
        <v>0.133248325</v>
      </c>
      <c r="C2087" s="4">
        <v>0.74597885100000005</v>
      </c>
    </row>
    <row r="2088" spans="1:3" x14ac:dyDescent="0.35">
      <c r="A2088" s="4">
        <v>738.21105639999996</v>
      </c>
      <c r="B2088" s="4">
        <v>0.13371012600000001</v>
      </c>
      <c r="C2088" s="4">
        <v>0.74490619300000005</v>
      </c>
    </row>
    <row r="2089" spans="1:3" x14ac:dyDescent="0.35">
      <c r="A2089" s="4">
        <v>738.46155239999996</v>
      </c>
      <c r="B2089" s="4">
        <v>0.13402365499999999</v>
      </c>
      <c r="C2089" s="4">
        <v>0.74538559800000004</v>
      </c>
    </row>
    <row r="2090" spans="1:3" x14ac:dyDescent="0.35">
      <c r="A2090" s="4">
        <v>738.71203920000005</v>
      </c>
      <c r="B2090" s="4">
        <v>0.134415746</v>
      </c>
      <c r="C2090" s="4">
        <v>0.74467890199999998</v>
      </c>
    </row>
    <row r="2091" spans="1:3" x14ac:dyDescent="0.35">
      <c r="A2091" s="4">
        <v>738.96251689999997</v>
      </c>
      <c r="B2091" s="4">
        <v>0.13462025</v>
      </c>
      <c r="C2091" s="4">
        <v>0.74471533700000003</v>
      </c>
    </row>
    <row r="2092" spans="1:3" x14ac:dyDescent="0.35">
      <c r="A2092" s="4">
        <v>739.21298530000001</v>
      </c>
      <c r="B2092" s="4">
        <v>0.13535029300000001</v>
      </c>
      <c r="C2092" s="4">
        <v>0.74395180100000002</v>
      </c>
    </row>
    <row r="2093" spans="1:3" x14ac:dyDescent="0.35">
      <c r="A2093" s="4">
        <v>739.46344450000004</v>
      </c>
      <c r="B2093" s="4">
        <v>0.13561089800000001</v>
      </c>
      <c r="C2093" s="4">
        <v>0.74519248900000001</v>
      </c>
    </row>
    <row r="2094" spans="1:3" x14ac:dyDescent="0.35">
      <c r="A2094" s="4">
        <v>739.7138946</v>
      </c>
      <c r="B2094" s="4">
        <v>0.136860705</v>
      </c>
      <c r="C2094" s="4">
        <v>0.74468866099999997</v>
      </c>
    </row>
    <row r="2095" spans="1:3" x14ac:dyDescent="0.35">
      <c r="A2095" s="4">
        <v>739.96433549999995</v>
      </c>
      <c r="B2095" s="4">
        <v>0.136968588</v>
      </c>
      <c r="C2095" s="4">
        <v>0.74441242900000004</v>
      </c>
    </row>
    <row r="2096" spans="1:3" x14ac:dyDescent="0.35">
      <c r="A2096" s="4">
        <v>740.21476719999998</v>
      </c>
      <c r="B2096" s="4">
        <v>0.13773950600000001</v>
      </c>
      <c r="C2096" s="4">
        <v>0.74387900600000001</v>
      </c>
    </row>
    <row r="2097" spans="1:3" x14ac:dyDescent="0.35">
      <c r="A2097" s="4">
        <v>740.4651897</v>
      </c>
      <c r="B2097" s="4">
        <v>0.13840233699999999</v>
      </c>
      <c r="C2097" s="4">
        <v>0.74284373400000003</v>
      </c>
    </row>
    <row r="2098" spans="1:3" x14ac:dyDescent="0.35">
      <c r="A2098" s="4">
        <v>740.71560299999999</v>
      </c>
      <c r="B2098" s="4">
        <v>0.13890151100000001</v>
      </c>
      <c r="C2098" s="4">
        <v>0.74304040900000001</v>
      </c>
    </row>
    <row r="2099" spans="1:3" x14ac:dyDescent="0.35">
      <c r="A2099" s="4">
        <v>740.96600720000004</v>
      </c>
      <c r="B2099" s="4">
        <v>0.13941205700000001</v>
      </c>
      <c r="C2099" s="4">
        <v>0.74271779299999996</v>
      </c>
    </row>
    <row r="2100" spans="1:3" x14ac:dyDescent="0.35">
      <c r="A2100" s="4">
        <v>741.21640209999998</v>
      </c>
      <c r="B2100" s="4">
        <v>0.14037836200000001</v>
      </c>
      <c r="C2100" s="4">
        <v>0.74250533200000002</v>
      </c>
    </row>
    <row r="2101" spans="1:3" x14ac:dyDescent="0.35">
      <c r="A2101" s="4">
        <v>741.46678789999999</v>
      </c>
      <c r="B2101" s="4">
        <v>0.14127553200000001</v>
      </c>
      <c r="C2101" s="4">
        <v>0.74187861899999996</v>
      </c>
    </row>
    <row r="2102" spans="1:3" x14ac:dyDescent="0.35">
      <c r="A2102" s="4">
        <v>741.71716449999997</v>
      </c>
      <c r="B2102" s="4">
        <v>0.14143217199999999</v>
      </c>
      <c r="C2102" s="4">
        <v>0.74070344399999999</v>
      </c>
    </row>
    <row r="2103" spans="1:3" x14ac:dyDescent="0.35">
      <c r="A2103" s="4">
        <v>741.96753190000004</v>
      </c>
      <c r="B2103" s="4">
        <v>0.14179151500000001</v>
      </c>
      <c r="C2103" s="4">
        <v>0.74138174099999998</v>
      </c>
    </row>
    <row r="2104" spans="1:3" x14ac:dyDescent="0.35">
      <c r="A2104" s="4">
        <v>742.21789009999998</v>
      </c>
      <c r="B2104" s="4">
        <v>0.142624417</v>
      </c>
      <c r="C2104" s="4">
        <v>0.74111461199999995</v>
      </c>
    </row>
    <row r="2105" spans="1:3" x14ac:dyDescent="0.35">
      <c r="A2105" s="4">
        <v>742.46823919999997</v>
      </c>
      <c r="B2105" s="4">
        <v>0.143075445</v>
      </c>
      <c r="C2105" s="4">
        <v>0.74071079500000003</v>
      </c>
    </row>
    <row r="2106" spans="1:3" x14ac:dyDescent="0.35">
      <c r="A2106" s="4">
        <v>742.71857899999998</v>
      </c>
      <c r="B2106" s="4">
        <v>0.14358892100000001</v>
      </c>
      <c r="C2106" s="4">
        <v>0.74062507899999996</v>
      </c>
    </row>
    <row r="2107" spans="1:3" x14ac:dyDescent="0.35">
      <c r="A2107" s="4">
        <v>742.96890970000004</v>
      </c>
      <c r="B2107" s="4">
        <v>0.14458513200000001</v>
      </c>
      <c r="C2107" s="4">
        <v>0.74158418699999995</v>
      </c>
    </row>
    <row r="2108" spans="1:3" x14ac:dyDescent="0.35">
      <c r="A2108" s="4">
        <v>743.21923119999997</v>
      </c>
      <c r="B2108" s="4">
        <v>0.145096483</v>
      </c>
      <c r="C2108" s="4">
        <v>0.74107840400000002</v>
      </c>
    </row>
    <row r="2109" spans="1:3" x14ac:dyDescent="0.35">
      <c r="A2109" s="4">
        <v>743.46954349999999</v>
      </c>
      <c r="B2109" s="4">
        <v>0.145675365</v>
      </c>
      <c r="C2109" s="4">
        <v>0.73979013000000005</v>
      </c>
    </row>
    <row r="2110" spans="1:3" x14ac:dyDescent="0.35">
      <c r="A2110" s="4">
        <v>743.71984659999998</v>
      </c>
      <c r="B2110" s="4">
        <v>0.14621794900000001</v>
      </c>
      <c r="C2110" s="4">
        <v>0.73893988899999996</v>
      </c>
    </row>
    <row r="2111" spans="1:3" x14ac:dyDescent="0.35">
      <c r="A2111" s="4">
        <v>743.97014060000004</v>
      </c>
      <c r="B2111" s="4">
        <v>0.146777519</v>
      </c>
      <c r="C2111" s="4">
        <v>0.73940610600000001</v>
      </c>
    </row>
    <row r="2112" spans="1:3" x14ac:dyDescent="0.35">
      <c r="A2112" s="4">
        <v>744.22042529999999</v>
      </c>
      <c r="B2112" s="4">
        <v>0.147495338</v>
      </c>
      <c r="C2112" s="4">
        <v>0.73963024899999996</v>
      </c>
    </row>
    <row r="2113" spans="1:3" x14ac:dyDescent="0.35">
      <c r="A2113" s="4">
        <v>744.4707009</v>
      </c>
      <c r="B2113" s="4">
        <v>0.148016746</v>
      </c>
      <c r="C2113" s="4">
        <v>0.73908042500000004</v>
      </c>
    </row>
    <row r="2114" spans="1:3" x14ac:dyDescent="0.35">
      <c r="A2114" s="4">
        <v>744.72096729999998</v>
      </c>
      <c r="B2114" s="4">
        <v>0.14875618500000001</v>
      </c>
      <c r="C2114" s="4">
        <v>0.73856229799999995</v>
      </c>
    </row>
    <row r="2115" spans="1:3" x14ac:dyDescent="0.35">
      <c r="A2115" s="4">
        <v>744.97122449999995</v>
      </c>
      <c r="B2115" s="4">
        <v>0.14850669399999999</v>
      </c>
      <c r="C2115" s="4">
        <v>0.73910037100000003</v>
      </c>
    </row>
    <row r="2116" spans="1:3" x14ac:dyDescent="0.35">
      <c r="A2116" s="4">
        <v>745.22147259999997</v>
      </c>
      <c r="B2116" s="4">
        <v>0.14973257800000001</v>
      </c>
      <c r="C2116" s="4">
        <v>0.73919627499999996</v>
      </c>
    </row>
    <row r="2117" spans="1:3" x14ac:dyDescent="0.35">
      <c r="A2117" s="4">
        <v>745.4717114</v>
      </c>
      <c r="B2117" s="4">
        <v>0.150243139</v>
      </c>
      <c r="C2117" s="4">
        <v>0.73898860300000002</v>
      </c>
    </row>
    <row r="2118" spans="1:3" x14ac:dyDescent="0.35">
      <c r="A2118" s="4">
        <v>745.72194109999998</v>
      </c>
      <c r="B2118" s="4">
        <v>0.15059539</v>
      </c>
      <c r="C2118" s="4">
        <v>0.73865780800000003</v>
      </c>
    </row>
    <row r="2119" spans="1:3" x14ac:dyDescent="0.35">
      <c r="A2119" s="4">
        <v>745.97216160000005</v>
      </c>
      <c r="B2119" s="4">
        <v>0.15141913100000001</v>
      </c>
      <c r="C2119" s="4">
        <v>0.73782134399999999</v>
      </c>
    </row>
    <row r="2120" spans="1:3" x14ac:dyDescent="0.35">
      <c r="A2120" s="4">
        <v>746.22237289999998</v>
      </c>
      <c r="B2120" s="4">
        <v>0.151613263</v>
      </c>
      <c r="C2120" s="4">
        <v>0.73752308</v>
      </c>
    </row>
    <row r="2121" spans="1:3" x14ac:dyDescent="0.35">
      <c r="A2121" s="4">
        <v>746.47257509999997</v>
      </c>
      <c r="B2121" s="4">
        <v>0.15253151300000001</v>
      </c>
      <c r="C2121" s="4">
        <v>0.73697025599999999</v>
      </c>
    </row>
    <row r="2122" spans="1:3" x14ac:dyDescent="0.35">
      <c r="A2122" s="4">
        <v>746.72276799999997</v>
      </c>
      <c r="B2122" s="4">
        <v>0.152900601</v>
      </c>
      <c r="C2122" s="4">
        <v>0.73749182800000002</v>
      </c>
    </row>
    <row r="2123" spans="1:3" x14ac:dyDescent="0.35">
      <c r="A2123" s="4">
        <v>746.97295180000003</v>
      </c>
      <c r="B2123" s="4">
        <v>0.15359969700000001</v>
      </c>
      <c r="C2123" s="4">
        <v>0.735615672</v>
      </c>
    </row>
    <row r="2124" spans="1:3" x14ac:dyDescent="0.35">
      <c r="A2124" s="4">
        <v>747.22312639999996</v>
      </c>
      <c r="B2124" s="4">
        <v>0.15411876799999999</v>
      </c>
      <c r="C2124" s="4">
        <v>0.73466343300000003</v>
      </c>
    </row>
    <row r="2125" spans="1:3" x14ac:dyDescent="0.35">
      <c r="A2125" s="4">
        <v>747.47329179999997</v>
      </c>
      <c r="B2125" s="4">
        <v>0.154361474</v>
      </c>
      <c r="C2125" s="4">
        <v>0.73597127600000001</v>
      </c>
    </row>
    <row r="2126" spans="1:3" x14ac:dyDescent="0.35">
      <c r="A2126" s="4">
        <v>747.72344810000004</v>
      </c>
      <c r="B2126" s="4">
        <v>0.155919166</v>
      </c>
      <c r="C2126" s="4">
        <v>0.73499694900000001</v>
      </c>
    </row>
    <row r="2127" spans="1:3" x14ac:dyDescent="0.35">
      <c r="A2127" s="4">
        <v>747.97359519999998</v>
      </c>
      <c r="B2127" s="4">
        <v>0.155957235</v>
      </c>
      <c r="C2127" s="4">
        <v>0.73583329900000005</v>
      </c>
    </row>
    <row r="2128" spans="1:3" x14ac:dyDescent="0.35">
      <c r="A2128" s="4">
        <v>748.22373300000004</v>
      </c>
      <c r="B2128" s="4">
        <v>0.156278151</v>
      </c>
      <c r="C2128" s="4">
        <v>0.73646510099999996</v>
      </c>
    </row>
    <row r="2129" spans="1:3" x14ac:dyDescent="0.35">
      <c r="A2129" s="4">
        <v>748.47386170000004</v>
      </c>
      <c r="B2129" s="4">
        <v>0.15680730500000001</v>
      </c>
      <c r="C2129" s="4">
        <v>0.73555934099999998</v>
      </c>
    </row>
    <row r="2130" spans="1:3" x14ac:dyDescent="0.35">
      <c r="A2130" s="4">
        <v>748.72398129999999</v>
      </c>
      <c r="B2130" s="4">
        <v>0.15764192099999999</v>
      </c>
      <c r="C2130" s="4">
        <v>0.73455082199999999</v>
      </c>
    </row>
    <row r="2131" spans="1:3" x14ac:dyDescent="0.35">
      <c r="A2131" s="4">
        <v>748.97409159999995</v>
      </c>
      <c r="B2131" s="4">
        <v>0.15829272</v>
      </c>
      <c r="C2131" s="4">
        <v>0.73472209700000002</v>
      </c>
    </row>
    <row r="2132" spans="1:3" x14ac:dyDescent="0.35">
      <c r="A2132" s="4">
        <v>749.22419279999997</v>
      </c>
      <c r="B2132" s="4">
        <v>0.158645226</v>
      </c>
      <c r="C2132" s="4">
        <v>0.73524146400000001</v>
      </c>
    </row>
    <row r="2133" spans="1:3" x14ac:dyDescent="0.35">
      <c r="A2133" s="4">
        <v>749.47428479999996</v>
      </c>
      <c r="B2133" s="4">
        <v>0.15999150300000001</v>
      </c>
      <c r="C2133" s="4">
        <v>0.73491514099999999</v>
      </c>
    </row>
    <row r="2134" spans="1:3" x14ac:dyDescent="0.35">
      <c r="A2134" s="4">
        <v>749.72436760000005</v>
      </c>
      <c r="B2134" s="4">
        <v>0.159648082</v>
      </c>
      <c r="C2134" s="4">
        <v>0.73398233199999996</v>
      </c>
    </row>
    <row r="2135" spans="1:3" x14ac:dyDescent="0.35">
      <c r="A2135" s="4">
        <v>749.97444129999997</v>
      </c>
      <c r="B2135" s="4">
        <v>0.16037606800000001</v>
      </c>
      <c r="C2135" s="4">
        <v>0.73348532700000002</v>
      </c>
    </row>
    <row r="2136" spans="1:3" x14ac:dyDescent="0.35">
      <c r="A2136" s="4">
        <v>750.22450570000001</v>
      </c>
      <c r="B2136" s="4">
        <v>0.16084110099999999</v>
      </c>
      <c r="C2136" s="4">
        <v>0.73307750500000002</v>
      </c>
    </row>
    <row r="2137" spans="1:3" x14ac:dyDescent="0.35">
      <c r="A2137" s="4">
        <v>750.47456099999999</v>
      </c>
      <c r="B2137" s="4">
        <v>0.161271152</v>
      </c>
      <c r="C2137" s="4">
        <v>0.73257863000000001</v>
      </c>
    </row>
    <row r="2138" spans="1:3" x14ac:dyDescent="0.35">
      <c r="A2138" s="4">
        <v>750.72460720000004</v>
      </c>
      <c r="B2138" s="4">
        <v>0.16192785700000001</v>
      </c>
      <c r="C2138" s="4">
        <v>0.73280844899999997</v>
      </c>
    </row>
    <row r="2139" spans="1:3" x14ac:dyDescent="0.35">
      <c r="A2139" s="4">
        <v>750.97464409999998</v>
      </c>
      <c r="B2139" s="4">
        <v>0.16274201999999999</v>
      </c>
      <c r="C2139" s="4">
        <v>0.73206126599999999</v>
      </c>
    </row>
    <row r="2140" spans="1:3" x14ac:dyDescent="0.35">
      <c r="A2140" s="4">
        <v>751.22467189999998</v>
      </c>
      <c r="B2140" s="4">
        <v>0.16354370100000001</v>
      </c>
      <c r="C2140" s="4">
        <v>0.73247986899999995</v>
      </c>
    </row>
    <row r="2141" spans="1:3" x14ac:dyDescent="0.35">
      <c r="A2141" s="4">
        <v>751.47469039999999</v>
      </c>
      <c r="B2141" s="4">
        <v>0.16381249000000001</v>
      </c>
      <c r="C2141" s="4">
        <v>0.731744438</v>
      </c>
    </row>
    <row r="2142" spans="1:3" x14ac:dyDescent="0.35">
      <c r="A2142" s="4">
        <v>751.72469990000002</v>
      </c>
      <c r="B2142" s="4">
        <v>0.16471909800000001</v>
      </c>
      <c r="C2142" s="4">
        <v>0.73270071699999995</v>
      </c>
    </row>
    <row r="2143" spans="1:3" x14ac:dyDescent="0.35">
      <c r="A2143" s="4">
        <v>751.97470009999995</v>
      </c>
      <c r="B2143" s="4">
        <v>0.165313143</v>
      </c>
      <c r="C2143" s="4">
        <v>0.73178482899999997</v>
      </c>
    </row>
    <row r="2144" spans="1:3" x14ac:dyDescent="0.35">
      <c r="A2144" s="4">
        <v>752.22469120000005</v>
      </c>
      <c r="B2144" s="4">
        <v>0.165697336</v>
      </c>
      <c r="C2144" s="4">
        <v>0.73147299399999999</v>
      </c>
    </row>
    <row r="2145" spans="1:3" x14ac:dyDescent="0.35">
      <c r="A2145" s="4">
        <v>752.47467310000002</v>
      </c>
      <c r="B2145" s="4">
        <v>0.16672030900000001</v>
      </c>
      <c r="C2145" s="4">
        <v>0.73143999999999998</v>
      </c>
    </row>
    <row r="2146" spans="1:3" x14ac:dyDescent="0.35">
      <c r="A2146" s="4">
        <v>752.72464579999996</v>
      </c>
      <c r="B2146" s="4">
        <v>0.16684283699999999</v>
      </c>
      <c r="C2146" s="4">
        <v>0.73091548399999995</v>
      </c>
    </row>
    <row r="2147" spans="1:3" x14ac:dyDescent="0.35">
      <c r="A2147" s="4">
        <v>752.9746093</v>
      </c>
      <c r="B2147" s="4">
        <v>0.16696982399999999</v>
      </c>
      <c r="C2147" s="4">
        <v>0.72933273200000004</v>
      </c>
    </row>
    <row r="2148" spans="1:3" x14ac:dyDescent="0.35">
      <c r="A2148" s="4">
        <v>753.22456369999998</v>
      </c>
      <c r="B2148" s="4">
        <v>0.16825730699999999</v>
      </c>
      <c r="C2148" s="4">
        <v>0.73029267499999995</v>
      </c>
    </row>
    <row r="2149" spans="1:3" x14ac:dyDescent="0.35">
      <c r="A2149" s="4">
        <v>753.47450890000005</v>
      </c>
      <c r="B2149" s="4">
        <v>0.168842091</v>
      </c>
      <c r="C2149" s="4">
        <v>0.72976781099999999</v>
      </c>
    </row>
    <row r="2150" spans="1:3" x14ac:dyDescent="0.35">
      <c r="A2150" s="4">
        <v>753.72444489999998</v>
      </c>
      <c r="B2150" s="4">
        <v>0.16947314199999999</v>
      </c>
      <c r="C2150" s="4">
        <v>0.72954180300000004</v>
      </c>
    </row>
    <row r="2151" spans="1:3" x14ac:dyDescent="0.35">
      <c r="A2151" s="4">
        <v>753.97437170000001</v>
      </c>
      <c r="B2151" s="4">
        <v>0.16968676599999999</v>
      </c>
      <c r="C2151" s="4">
        <v>0.728977553</v>
      </c>
    </row>
    <row r="2152" spans="1:3" x14ac:dyDescent="0.35">
      <c r="A2152" s="4">
        <v>754.22428939999998</v>
      </c>
      <c r="B2152" s="4">
        <v>0.17059933199999999</v>
      </c>
      <c r="C2152" s="4">
        <v>0.72918048300000005</v>
      </c>
    </row>
    <row r="2153" spans="1:3" x14ac:dyDescent="0.35">
      <c r="A2153" s="4">
        <v>754.47419790000004</v>
      </c>
      <c r="B2153" s="4">
        <v>0.17123408700000001</v>
      </c>
      <c r="C2153" s="4">
        <v>0.72864180700000003</v>
      </c>
    </row>
    <row r="2154" spans="1:3" x14ac:dyDescent="0.35">
      <c r="A2154" s="4">
        <v>754.72409719999996</v>
      </c>
      <c r="B2154" s="4">
        <v>0.17186335</v>
      </c>
      <c r="C2154" s="4">
        <v>0.72878637499999999</v>
      </c>
    </row>
    <row r="2155" spans="1:3" x14ac:dyDescent="0.35">
      <c r="A2155" s="4">
        <v>754.97398740000006</v>
      </c>
      <c r="B2155" s="4">
        <v>0.17209226499999999</v>
      </c>
      <c r="C2155" s="4">
        <v>0.72764835500000002</v>
      </c>
    </row>
    <row r="2156" spans="1:3" x14ac:dyDescent="0.35">
      <c r="A2156" s="4">
        <v>755.22386840000001</v>
      </c>
      <c r="B2156" s="4">
        <v>0.173336035</v>
      </c>
      <c r="C2156" s="4">
        <v>0.72808047899999995</v>
      </c>
    </row>
    <row r="2157" spans="1:3" x14ac:dyDescent="0.35">
      <c r="A2157" s="4">
        <v>755.47374019999995</v>
      </c>
      <c r="B2157" s="4">
        <v>0.17326265699999999</v>
      </c>
      <c r="C2157" s="4">
        <v>0.727371027</v>
      </c>
    </row>
    <row r="2158" spans="1:3" x14ac:dyDescent="0.35">
      <c r="A2158" s="4">
        <v>755.72360279999998</v>
      </c>
      <c r="B2158" s="4">
        <v>0.17389713900000001</v>
      </c>
      <c r="C2158" s="4">
        <v>0.726327371</v>
      </c>
    </row>
    <row r="2159" spans="1:3" x14ac:dyDescent="0.35">
      <c r="A2159" s="4">
        <v>755.97345629999995</v>
      </c>
      <c r="B2159" s="4">
        <v>0.174188332</v>
      </c>
      <c r="C2159" s="4">
        <v>0.72689663500000001</v>
      </c>
    </row>
    <row r="2160" spans="1:3" x14ac:dyDescent="0.35">
      <c r="A2160" s="4">
        <v>756.22330060000002</v>
      </c>
      <c r="B2160" s="4">
        <v>0.174276867</v>
      </c>
      <c r="C2160" s="4">
        <v>0.72557704700000003</v>
      </c>
    </row>
    <row r="2161" spans="1:3" x14ac:dyDescent="0.35">
      <c r="A2161" s="4">
        <v>756.47313569999994</v>
      </c>
      <c r="B2161" s="4">
        <v>0.175466234</v>
      </c>
      <c r="C2161" s="4">
        <v>0.72586683799999996</v>
      </c>
    </row>
    <row r="2162" spans="1:3" x14ac:dyDescent="0.35">
      <c r="A2162" s="4">
        <v>756.72296170000004</v>
      </c>
      <c r="B2162" s="4">
        <v>0.17590507399999999</v>
      </c>
      <c r="C2162" s="4">
        <v>0.72585617899999999</v>
      </c>
    </row>
    <row r="2163" spans="1:3" x14ac:dyDescent="0.35">
      <c r="A2163" s="4">
        <v>756.9727785</v>
      </c>
      <c r="B2163" s="4">
        <v>0.176883604</v>
      </c>
      <c r="C2163" s="4">
        <v>0.72570286399999995</v>
      </c>
    </row>
    <row r="2164" spans="1:3" x14ac:dyDescent="0.35">
      <c r="A2164" s="4">
        <v>757.22258609999994</v>
      </c>
      <c r="B2164" s="4">
        <v>0.17705870000000001</v>
      </c>
      <c r="C2164" s="4">
        <v>0.72651054100000001</v>
      </c>
    </row>
    <row r="2165" spans="1:3" x14ac:dyDescent="0.35">
      <c r="A2165" s="4">
        <v>757.47238449999998</v>
      </c>
      <c r="B2165" s="4">
        <v>0.17795427899999999</v>
      </c>
      <c r="C2165" s="4">
        <v>0.725520104</v>
      </c>
    </row>
    <row r="2166" spans="1:3" x14ac:dyDescent="0.35">
      <c r="A2166" s="4">
        <v>757.72217379999995</v>
      </c>
      <c r="B2166" s="4">
        <v>0.178534464</v>
      </c>
      <c r="C2166" s="4">
        <v>0.72529402099999996</v>
      </c>
    </row>
    <row r="2167" spans="1:3" x14ac:dyDescent="0.35">
      <c r="A2167" s="4">
        <v>757.97195390000002</v>
      </c>
      <c r="B2167" s="4">
        <v>0.17905966000000001</v>
      </c>
      <c r="C2167" s="4">
        <v>0.72465690900000002</v>
      </c>
    </row>
    <row r="2168" spans="1:3" x14ac:dyDescent="0.35">
      <c r="A2168" s="4">
        <v>758.22172479999995</v>
      </c>
      <c r="B2168" s="4">
        <v>0.179941924</v>
      </c>
      <c r="C2168" s="4">
        <v>0.72478553499999998</v>
      </c>
    </row>
    <row r="2169" spans="1:3" x14ac:dyDescent="0.35">
      <c r="A2169" s="4">
        <v>758.47148660000005</v>
      </c>
      <c r="B2169" s="4">
        <v>0.180155484</v>
      </c>
      <c r="C2169" s="4">
        <v>0.72407315900000002</v>
      </c>
    </row>
    <row r="2170" spans="1:3" x14ac:dyDescent="0.35">
      <c r="A2170" s="4">
        <v>758.72123920000001</v>
      </c>
      <c r="B2170" s="4">
        <v>0.180638933</v>
      </c>
      <c r="C2170" s="4">
        <v>0.72484185899999998</v>
      </c>
    </row>
    <row r="2171" spans="1:3" x14ac:dyDescent="0.35">
      <c r="A2171" s="4">
        <v>758.97098259999996</v>
      </c>
      <c r="B2171" s="4">
        <v>0.18085858299999999</v>
      </c>
      <c r="C2171" s="4">
        <v>0.72494107500000005</v>
      </c>
    </row>
    <row r="2172" spans="1:3" x14ac:dyDescent="0.35">
      <c r="A2172" s="4">
        <v>759.22071689999996</v>
      </c>
      <c r="B2172" s="4">
        <v>0.18189857100000001</v>
      </c>
      <c r="C2172" s="4">
        <v>0.724030434</v>
      </c>
    </row>
    <row r="2173" spans="1:3" x14ac:dyDescent="0.35">
      <c r="A2173" s="4">
        <v>759.47044200000005</v>
      </c>
      <c r="B2173" s="4">
        <v>0.18214812999999999</v>
      </c>
      <c r="C2173" s="4">
        <v>0.72297566899999999</v>
      </c>
    </row>
    <row r="2174" spans="1:3" x14ac:dyDescent="0.35">
      <c r="A2174" s="4">
        <v>759.7201579</v>
      </c>
      <c r="B2174" s="4">
        <v>0.182729065</v>
      </c>
      <c r="C2174" s="4">
        <v>0.723225601</v>
      </c>
    </row>
    <row r="2175" spans="1:3" x14ac:dyDescent="0.35">
      <c r="A2175" s="4">
        <v>759.96986460000005</v>
      </c>
      <c r="B2175" s="4">
        <v>0.18396813200000001</v>
      </c>
      <c r="C2175" s="4">
        <v>0.72122364100000003</v>
      </c>
    </row>
    <row r="2176" spans="1:3" x14ac:dyDescent="0.35">
      <c r="A2176" s="4">
        <v>760.21956220000004</v>
      </c>
      <c r="B2176" s="4">
        <v>0.184738393</v>
      </c>
      <c r="C2176" s="4">
        <v>0.72246783299999995</v>
      </c>
    </row>
    <row r="2177" spans="1:3" x14ac:dyDescent="0.35">
      <c r="A2177" s="4">
        <v>760.46925060000001</v>
      </c>
      <c r="B2177" s="4">
        <v>0.18460528900000001</v>
      </c>
      <c r="C2177" s="4">
        <v>0.72326497300000003</v>
      </c>
    </row>
    <row r="2178" spans="1:3" x14ac:dyDescent="0.35">
      <c r="A2178" s="4">
        <v>760.71892990000003</v>
      </c>
      <c r="B2178" s="4">
        <v>0.18558170500000001</v>
      </c>
      <c r="C2178" s="4">
        <v>0.72209190099999998</v>
      </c>
    </row>
    <row r="2179" spans="1:3" x14ac:dyDescent="0.35">
      <c r="A2179" s="4">
        <v>760.96860000000004</v>
      </c>
      <c r="B2179" s="4">
        <v>0.185659134</v>
      </c>
      <c r="C2179" s="4">
        <v>0.72182524999999997</v>
      </c>
    </row>
    <row r="2180" spans="1:3" x14ac:dyDescent="0.35">
      <c r="A2180" s="4">
        <v>761.21826090000002</v>
      </c>
      <c r="B2180" s="4">
        <v>0.186124072</v>
      </c>
      <c r="C2180" s="4">
        <v>0.72129606499999999</v>
      </c>
    </row>
    <row r="2181" spans="1:3" x14ac:dyDescent="0.35">
      <c r="A2181" s="4">
        <v>761.46791259999998</v>
      </c>
      <c r="B2181" s="4">
        <v>0.18699443399999999</v>
      </c>
      <c r="C2181" s="4">
        <v>0.72078019699999996</v>
      </c>
    </row>
    <row r="2182" spans="1:3" x14ac:dyDescent="0.35">
      <c r="A2182" s="4">
        <v>761.71755519999999</v>
      </c>
      <c r="B2182" s="4">
        <v>0.187107776</v>
      </c>
      <c r="C2182" s="4">
        <v>0.72108946799999996</v>
      </c>
    </row>
    <row r="2183" spans="1:3" x14ac:dyDescent="0.35">
      <c r="A2183" s="4">
        <v>761.96718859999999</v>
      </c>
      <c r="B2183" s="4">
        <v>0.18791527399999999</v>
      </c>
      <c r="C2183" s="4">
        <v>0.72085641199999995</v>
      </c>
    </row>
    <row r="2184" spans="1:3" x14ac:dyDescent="0.35">
      <c r="A2184" s="4">
        <v>762.21681290000004</v>
      </c>
      <c r="B2184" s="4">
        <v>0.188562814</v>
      </c>
      <c r="C2184" s="4">
        <v>0.71977226800000005</v>
      </c>
    </row>
    <row r="2185" spans="1:3" x14ac:dyDescent="0.35">
      <c r="A2185" s="4">
        <v>762.46642799999995</v>
      </c>
      <c r="B2185" s="4">
        <v>0.189539921</v>
      </c>
      <c r="C2185" s="4">
        <v>0.71987075700000003</v>
      </c>
    </row>
    <row r="2186" spans="1:3" x14ac:dyDescent="0.35">
      <c r="A2186" s="4">
        <v>762.71603389999996</v>
      </c>
      <c r="B2186" s="4">
        <v>0.189914216</v>
      </c>
      <c r="C2186" s="4">
        <v>0.71969541400000003</v>
      </c>
    </row>
    <row r="2187" spans="1:3" x14ac:dyDescent="0.35">
      <c r="A2187" s="4">
        <v>762.96563060000005</v>
      </c>
      <c r="B2187" s="4">
        <v>0.19005506899999999</v>
      </c>
      <c r="C2187" s="4">
        <v>0.72013257100000005</v>
      </c>
    </row>
    <row r="2188" spans="1:3" x14ac:dyDescent="0.35">
      <c r="A2188" s="4">
        <v>763.21521819999998</v>
      </c>
      <c r="B2188" s="4">
        <v>0.19047656399999999</v>
      </c>
      <c r="C2188" s="4">
        <v>0.71884904500000002</v>
      </c>
    </row>
    <row r="2189" spans="1:3" x14ac:dyDescent="0.35">
      <c r="A2189" s="4">
        <v>763.4647966</v>
      </c>
      <c r="B2189" s="4">
        <v>0.191188104</v>
      </c>
      <c r="C2189" s="4">
        <v>0.71847684199999995</v>
      </c>
    </row>
    <row r="2190" spans="1:3" x14ac:dyDescent="0.35">
      <c r="A2190" s="4">
        <v>763.71436589999996</v>
      </c>
      <c r="B2190" s="4">
        <v>0.19159342800000001</v>
      </c>
      <c r="C2190" s="4">
        <v>0.71847892300000005</v>
      </c>
    </row>
    <row r="2191" spans="1:3" x14ac:dyDescent="0.35">
      <c r="A2191" s="4">
        <v>763.96392600000001</v>
      </c>
      <c r="B2191" s="4">
        <v>0.192036866</v>
      </c>
      <c r="C2191" s="4">
        <v>0.71881061899999998</v>
      </c>
    </row>
    <row r="2192" spans="1:3" x14ac:dyDescent="0.35">
      <c r="A2192" s="4">
        <v>764.21347690000005</v>
      </c>
      <c r="B2192" s="4">
        <v>0.192950712</v>
      </c>
      <c r="C2192" s="4">
        <v>0.71784163599999995</v>
      </c>
    </row>
    <row r="2193" spans="1:3" x14ac:dyDescent="0.35">
      <c r="A2193" s="4">
        <v>764.46301870000002</v>
      </c>
      <c r="B2193" s="4">
        <v>0.19329198</v>
      </c>
      <c r="C2193" s="4">
        <v>0.71771476599999995</v>
      </c>
    </row>
    <row r="2194" spans="1:3" x14ac:dyDescent="0.35">
      <c r="A2194" s="4">
        <v>764.71255129999997</v>
      </c>
      <c r="B2194" s="4">
        <v>0.194514455</v>
      </c>
      <c r="C2194" s="4">
        <v>0.71868885800000004</v>
      </c>
    </row>
    <row r="2195" spans="1:3" x14ac:dyDescent="0.35">
      <c r="A2195" s="4">
        <v>764.96207470000002</v>
      </c>
      <c r="B2195" s="4">
        <v>0.19514778999999999</v>
      </c>
      <c r="C2195" s="4">
        <v>0.71733303299999995</v>
      </c>
    </row>
    <row r="2196" spans="1:3" x14ac:dyDescent="0.35">
      <c r="A2196" s="4">
        <v>765.211589</v>
      </c>
      <c r="B2196" s="4">
        <v>0.19515042399999999</v>
      </c>
      <c r="C2196" s="4">
        <v>0.71717328300000005</v>
      </c>
    </row>
    <row r="2197" spans="1:3" x14ac:dyDescent="0.35">
      <c r="A2197" s="4">
        <v>765.46109409999997</v>
      </c>
      <c r="B2197" s="4">
        <v>0.19606985900000001</v>
      </c>
      <c r="C2197" s="4">
        <v>0.71611168800000002</v>
      </c>
    </row>
    <row r="2198" spans="1:3" x14ac:dyDescent="0.35">
      <c r="A2198" s="4">
        <v>765.71059000000002</v>
      </c>
      <c r="B2198" s="4">
        <v>0.19648409999999999</v>
      </c>
      <c r="C2198" s="4">
        <v>0.71571831600000002</v>
      </c>
    </row>
    <row r="2199" spans="1:3" x14ac:dyDescent="0.35">
      <c r="A2199" s="4">
        <v>765.96007680000002</v>
      </c>
      <c r="B2199" s="4">
        <v>0.19647158100000001</v>
      </c>
      <c r="C2199" s="4">
        <v>0.71683866900000004</v>
      </c>
    </row>
    <row r="2200" spans="1:3" x14ac:dyDescent="0.35">
      <c r="A2200" s="4">
        <v>766.2095544</v>
      </c>
      <c r="B2200" s="4">
        <v>0.19716312999999999</v>
      </c>
      <c r="C2200" s="4">
        <v>0.71704819200000003</v>
      </c>
    </row>
    <row r="2201" spans="1:3" x14ac:dyDescent="0.35">
      <c r="A2201" s="4">
        <v>766.45902290000004</v>
      </c>
      <c r="B2201" s="4">
        <v>0.198206628</v>
      </c>
      <c r="C2201" s="4">
        <v>0.71649771399999995</v>
      </c>
    </row>
    <row r="2202" spans="1:3" x14ac:dyDescent="0.35">
      <c r="A2202" s="4">
        <v>766.70848220000005</v>
      </c>
      <c r="B2202" s="4">
        <v>0.197862385</v>
      </c>
      <c r="C2202" s="4">
        <v>0.71639191899999999</v>
      </c>
    </row>
    <row r="2203" spans="1:3" x14ac:dyDescent="0.35">
      <c r="A2203" s="4">
        <v>766.95793230000004</v>
      </c>
      <c r="B2203" s="4">
        <v>0.198203511</v>
      </c>
      <c r="C2203" s="4">
        <v>0.716487494</v>
      </c>
    </row>
    <row r="2204" spans="1:3" x14ac:dyDescent="0.35">
      <c r="A2204" s="4">
        <v>767.20737329999997</v>
      </c>
      <c r="B2204" s="4">
        <v>0.19901856400000001</v>
      </c>
      <c r="C2204" s="4">
        <v>0.715343387</v>
      </c>
    </row>
    <row r="2205" spans="1:3" x14ac:dyDescent="0.35">
      <c r="A2205" s="4">
        <v>767.4568051</v>
      </c>
      <c r="B2205" s="4">
        <v>0.20010794600000001</v>
      </c>
      <c r="C2205" s="4">
        <v>0.71554431500000004</v>
      </c>
    </row>
    <row r="2206" spans="1:3" x14ac:dyDescent="0.35">
      <c r="A2206" s="4">
        <v>767.7062277</v>
      </c>
      <c r="B2206" s="4">
        <v>0.200669141</v>
      </c>
      <c r="C2206" s="4">
        <v>0.71462009000000004</v>
      </c>
    </row>
    <row r="2207" spans="1:3" x14ac:dyDescent="0.35">
      <c r="A2207" s="4">
        <v>767.95564119999995</v>
      </c>
      <c r="B2207" s="4">
        <v>0.20035127699999999</v>
      </c>
      <c r="C2207" s="4">
        <v>0.71572413800000001</v>
      </c>
    </row>
    <row r="2208" spans="1:3" x14ac:dyDescent="0.35">
      <c r="A2208" s="4">
        <v>768.20504559999995</v>
      </c>
      <c r="B2208" s="4">
        <v>0.200866605</v>
      </c>
      <c r="C2208" s="4">
        <v>0.71398422399999995</v>
      </c>
    </row>
    <row r="2209" spans="1:3" x14ac:dyDescent="0.35">
      <c r="A2209" s="4">
        <v>768.45444069999996</v>
      </c>
      <c r="B2209" s="4">
        <v>0.20150726799999999</v>
      </c>
      <c r="C2209" s="4">
        <v>0.71423334999999999</v>
      </c>
    </row>
    <row r="2210" spans="1:3" x14ac:dyDescent="0.35">
      <c r="A2210" s="4">
        <v>768.70382670000004</v>
      </c>
      <c r="B2210" s="4">
        <v>0.20243497899999999</v>
      </c>
      <c r="C2210" s="4">
        <v>0.71328809800000004</v>
      </c>
    </row>
    <row r="2211" spans="1:3" x14ac:dyDescent="0.35">
      <c r="A2211" s="4">
        <v>768.95320360000005</v>
      </c>
      <c r="B2211" s="4">
        <v>0.20263342000000001</v>
      </c>
      <c r="C2211" s="4">
        <v>0.71298268499999995</v>
      </c>
    </row>
    <row r="2212" spans="1:3" x14ac:dyDescent="0.35">
      <c r="A2212" s="4">
        <v>769.20257130000005</v>
      </c>
      <c r="B2212" s="4">
        <v>0.20321109300000001</v>
      </c>
      <c r="C2212" s="4">
        <v>0.71315450499999999</v>
      </c>
    </row>
    <row r="2213" spans="1:3" x14ac:dyDescent="0.35">
      <c r="A2213" s="4">
        <v>769.45192980000002</v>
      </c>
      <c r="B2213" s="4">
        <v>0.20402581</v>
      </c>
      <c r="C2213" s="4">
        <v>0.71254566100000005</v>
      </c>
    </row>
    <row r="2214" spans="1:3" x14ac:dyDescent="0.35">
      <c r="A2214" s="4">
        <v>769.70127909999997</v>
      </c>
      <c r="B2214" s="4">
        <v>0.204426681</v>
      </c>
      <c r="C2214" s="4">
        <v>0.71308120600000002</v>
      </c>
    </row>
    <row r="2215" spans="1:3" x14ac:dyDescent="0.35">
      <c r="A2215" s="4">
        <v>769.95061929999997</v>
      </c>
      <c r="B2215" s="4">
        <v>0.20417980499999999</v>
      </c>
      <c r="C2215" s="4">
        <v>0.71200480399999999</v>
      </c>
    </row>
    <row r="2216" spans="1:3" x14ac:dyDescent="0.35">
      <c r="A2216" s="4">
        <v>770.19995040000003</v>
      </c>
      <c r="B2216" s="4">
        <v>0.20572849900000001</v>
      </c>
      <c r="C2216" s="4">
        <v>0.712051455</v>
      </c>
    </row>
    <row r="2217" spans="1:3" x14ac:dyDescent="0.35">
      <c r="A2217" s="4">
        <v>770.44927229999996</v>
      </c>
      <c r="B2217" s="4">
        <v>0.20595467100000001</v>
      </c>
      <c r="C2217" s="4">
        <v>0.71294576899999995</v>
      </c>
    </row>
    <row r="2218" spans="1:3" x14ac:dyDescent="0.35">
      <c r="A2218" s="4">
        <v>770.69858499999998</v>
      </c>
      <c r="B2218" s="4">
        <v>0.20591166899999999</v>
      </c>
      <c r="C2218" s="4">
        <v>0.71252913100000004</v>
      </c>
    </row>
    <row r="2219" spans="1:3" x14ac:dyDescent="0.35">
      <c r="A2219" s="4">
        <v>770.94788860000006</v>
      </c>
      <c r="B2219" s="4">
        <v>0.206498823</v>
      </c>
      <c r="C2219" s="4">
        <v>0.71134173999999994</v>
      </c>
    </row>
    <row r="2220" spans="1:3" x14ac:dyDescent="0.35">
      <c r="A2220" s="4">
        <v>771.197183</v>
      </c>
      <c r="B2220" s="4">
        <v>0.206989479</v>
      </c>
      <c r="C2220" s="4">
        <v>0.71167928700000005</v>
      </c>
    </row>
    <row r="2221" spans="1:3" x14ac:dyDescent="0.35">
      <c r="A2221" s="4">
        <v>771.44646820000003</v>
      </c>
      <c r="B2221" s="4">
        <v>0.207856648</v>
      </c>
      <c r="C2221" s="4">
        <v>0.71048596900000005</v>
      </c>
    </row>
    <row r="2222" spans="1:3" x14ac:dyDescent="0.35">
      <c r="A2222" s="4">
        <v>771.6957443</v>
      </c>
      <c r="B2222" s="4">
        <v>0.207579812</v>
      </c>
      <c r="C2222" s="4">
        <v>0.70963866200000003</v>
      </c>
    </row>
    <row r="2223" spans="1:3" x14ac:dyDescent="0.35">
      <c r="A2223" s="4">
        <v>771.94501130000003</v>
      </c>
      <c r="B2223" s="4">
        <v>0.20778634800000001</v>
      </c>
      <c r="C2223" s="4">
        <v>0.70999964199999999</v>
      </c>
    </row>
    <row r="2224" spans="1:3" x14ac:dyDescent="0.35">
      <c r="A2224" s="4">
        <v>772.19426899999996</v>
      </c>
      <c r="B2224" s="4">
        <v>0.20864792099999999</v>
      </c>
      <c r="C2224" s="4">
        <v>0.71141920000000003</v>
      </c>
    </row>
    <row r="2225" spans="1:3" x14ac:dyDescent="0.35">
      <c r="A2225" s="4">
        <v>772.44351770000003</v>
      </c>
      <c r="B2225" s="4">
        <v>0.209668719</v>
      </c>
      <c r="C2225" s="4">
        <v>0.70991554899999998</v>
      </c>
    </row>
    <row r="2226" spans="1:3" x14ac:dyDescent="0.35">
      <c r="A2226" s="4">
        <v>772.69275709999999</v>
      </c>
      <c r="B2226" s="4">
        <v>0.210098919</v>
      </c>
      <c r="C2226" s="4">
        <v>0.71020504399999995</v>
      </c>
    </row>
    <row r="2227" spans="1:3" x14ac:dyDescent="0.35">
      <c r="A2227" s="4">
        <v>772.94198740000002</v>
      </c>
      <c r="B2227" s="4">
        <v>0.211088952</v>
      </c>
      <c r="C2227" s="4">
        <v>0.70984588400000004</v>
      </c>
    </row>
    <row r="2228" spans="1:3" x14ac:dyDescent="0.35">
      <c r="A2228" s="4">
        <v>773.19120859999998</v>
      </c>
      <c r="B2228" s="4">
        <v>0.211179426</v>
      </c>
      <c r="C2228" s="4">
        <v>0.70904730199999999</v>
      </c>
    </row>
    <row r="2229" spans="1:3" x14ac:dyDescent="0.35">
      <c r="A2229" s="4">
        <v>773.44042060000004</v>
      </c>
      <c r="B2229" s="4">
        <v>0.21228618699999999</v>
      </c>
      <c r="C2229" s="4">
        <v>0.709550495</v>
      </c>
    </row>
    <row r="2230" spans="1:3" x14ac:dyDescent="0.35">
      <c r="A2230" s="4">
        <v>773.68962339999996</v>
      </c>
      <c r="B2230" s="4">
        <v>0.21268236200000001</v>
      </c>
      <c r="C2230" s="4">
        <v>0.70799012400000005</v>
      </c>
    </row>
    <row r="2231" spans="1:3" x14ac:dyDescent="0.35">
      <c r="A2231" s="4">
        <v>773.93881710000005</v>
      </c>
      <c r="B2231" s="4">
        <v>0.21313817600000001</v>
      </c>
      <c r="C2231" s="4">
        <v>0.70903234500000001</v>
      </c>
    </row>
    <row r="2232" spans="1:3" x14ac:dyDescent="0.35">
      <c r="A2232" s="4">
        <v>774.18800160000001</v>
      </c>
      <c r="B2232" s="4">
        <v>0.21329400800000001</v>
      </c>
      <c r="C2232" s="4">
        <v>0.70897700299999999</v>
      </c>
    </row>
    <row r="2233" spans="1:3" x14ac:dyDescent="0.35">
      <c r="A2233" s="4">
        <v>774.43717700000002</v>
      </c>
      <c r="B2233" s="4">
        <v>0.21358280299999999</v>
      </c>
      <c r="C2233" s="4">
        <v>0.70884312699999996</v>
      </c>
    </row>
    <row r="2234" spans="1:3" x14ac:dyDescent="0.35">
      <c r="A2234" s="4">
        <v>774.68634320000001</v>
      </c>
      <c r="B2234" s="4">
        <v>0.214169953</v>
      </c>
      <c r="C2234" s="4">
        <v>0.70915147499999998</v>
      </c>
    </row>
    <row r="2235" spans="1:3" x14ac:dyDescent="0.35">
      <c r="A2235" s="4">
        <v>774.93550029999994</v>
      </c>
      <c r="B2235" s="4">
        <v>0.214616997</v>
      </c>
      <c r="C2235" s="4">
        <v>0.70791486000000003</v>
      </c>
    </row>
    <row r="2236" spans="1:3" x14ac:dyDescent="0.35">
      <c r="A2236" s="4">
        <v>775.18464819999997</v>
      </c>
      <c r="B2236" s="4">
        <v>0.214915935</v>
      </c>
      <c r="C2236" s="4">
        <v>0.70808514</v>
      </c>
    </row>
    <row r="2237" spans="1:3" x14ac:dyDescent="0.35">
      <c r="A2237" s="4">
        <v>775.43378689999997</v>
      </c>
      <c r="B2237" s="4">
        <v>0.21628182800000001</v>
      </c>
      <c r="C2237" s="4">
        <v>0.70947634900000001</v>
      </c>
    </row>
    <row r="2238" spans="1:3" x14ac:dyDescent="0.35">
      <c r="A2238" s="4">
        <v>775.68291650000003</v>
      </c>
      <c r="B2238" s="4">
        <v>0.21661930099999999</v>
      </c>
      <c r="C2238" s="4">
        <v>0.70913465099999995</v>
      </c>
    </row>
    <row r="2239" spans="1:3" x14ac:dyDescent="0.35">
      <c r="A2239" s="4">
        <v>775.93203689999996</v>
      </c>
      <c r="B2239" s="4">
        <v>0.21713531</v>
      </c>
      <c r="C2239" s="4">
        <v>0.70668830699999996</v>
      </c>
    </row>
    <row r="2240" spans="1:3" x14ac:dyDescent="0.35">
      <c r="A2240" s="4">
        <v>776.18114820000005</v>
      </c>
      <c r="B2240" s="4">
        <v>0.216953014</v>
      </c>
      <c r="C2240" s="4">
        <v>0.70770181899999995</v>
      </c>
    </row>
    <row r="2241" spans="1:3" x14ac:dyDescent="0.35">
      <c r="A2241" s="4">
        <v>776.43025039999998</v>
      </c>
      <c r="B2241" s="4">
        <v>0.218247579</v>
      </c>
      <c r="C2241" s="4">
        <v>0.70687131999999997</v>
      </c>
    </row>
    <row r="2242" spans="1:3" x14ac:dyDescent="0.35">
      <c r="A2242" s="4">
        <v>776.67934330000003</v>
      </c>
      <c r="B2242" s="4">
        <v>0.21873221200000001</v>
      </c>
      <c r="C2242" s="4">
        <v>0.70668639700000002</v>
      </c>
    </row>
    <row r="2243" spans="1:3" x14ac:dyDescent="0.35">
      <c r="A2243" s="4">
        <v>776.92842719999999</v>
      </c>
      <c r="B2243" s="4">
        <v>0.21896627799999999</v>
      </c>
      <c r="C2243" s="4">
        <v>0.70683446800000005</v>
      </c>
    </row>
    <row r="2244" spans="1:3" x14ac:dyDescent="0.35">
      <c r="A2244" s="4">
        <v>777.17750179999996</v>
      </c>
      <c r="B2244" s="4">
        <v>0.21903403199999999</v>
      </c>
      <c r="C2244" s="4">
        <v>0.70679898500000005</v>
      </c>
    </row>
    <row r="2245" spans="1:3" x14ac:dyDescent="0.35">
      <c r="A2245" s="4">
        <v>777.42656729999999</v>
      </c>
      <c r="B2245" s="4">
        <v>0.21970594700000001</v>
      </c>
      <c r="C2245" s="4">
        <v>0.70543221499999997</v>
      </c>
    </row>
    <row r="2246" spans="1:3" x14ac:dyDescent="0.35">
      <c r="A2246" s="4">
        <v>777.67562369999996</v>
      </c>
      <c r="B2246" s="4">
        <v>0.220102619</v>
      </c>
      <c r="C2246" s="4">
        <v>0.70475140300000005</v>
      </c>
    </row>
    <row r="2247" spans="1:3" x14ac:dyDescent="0.35">
      <c r="A2247" s="4">
        <v>777.92467090000002</v>
      </c>
      <c r="B2247" s="4">
        <v>0.22005143799999999</v>
      </c>
      <c r="C2247" s="4">
        <v>0.70491236300000004</v>
      </c>
    </row>
    <row r="2248" spans="1:3" x14ac:dyDescent="0.35">
      <c r="A2248" s="4">
        <v>778.17370900000003</v>
      </c>
      <c r="B2248" s="4">
        <v>0.22101351799999999</v>
      </c>
      <c r="C2248" s="4">
        <v>0.70530747400000005</v>
      </c>
    </row>
    <row r="2249" spans="1:3" x14ac:dyDescent="0.35">
      <c r="A2249" s="4">
        <v>778.42273790000002</v>
      </c>
      <c r="B2249" s="4">
        <v>0.221259501</v>
      </c>
      <c r="C2249" s="4">
        <v>0.70434193599999995</v>
      </c>
    </row>
    <row r="2250" spans="1:3" x14ac:dyDescent="0.35">
      <c r="A2250" s="4">
        <v>778.67175759999998</v>
      </c>
      <c r="B2250" s="4">
        <v>0.22186347100000001</v>
      </c>
      <c r="C2250" s="4">
        <v>0.70490735699999996</v>
      </c>
    </row>
    <row r="2251" spans="1:3" x14ac:dyDescent="0.35">
      <c r="A2251" s="4">
        <v>778.92076829999996</v>
      </c>
      <c r="B2251" s="4">
        <v>0.22244791999999999</v>
      </c>
      <c r="C2251" s="4">
        <v>0.70370512399999996</v>
      </c>
    </row>
    <row r="2252" spans="1:3" x14ac:dyDescent="0.35">
      <c r="A2252" s="4">
        <v>779.16976969999996</v>
      </c>
      <c r="B2252" s="4">
        <v>0.22276939600000001</v>
      </c>
      <c r="C2252" s="4">
        <v>0.70474550700000005</v>
      </c>
    </row>
    <row r="2253" spans="1:3" x14ac:dyDescent="0.35">
      <c r="A2253" s="4">
        <v>779.41876200000002</v>
      </c>
      <c r="B2253" s="4">
        <v>0.22270994799999999</v>
      </c>
      <c r="C2253" s="4">
        <v>0.70444490800000004</v>
      </c>
    </row>
    <row r="2254" spans="1:3" x14ac:dyDescent="0.35">
      <c r="A2254" s="4">
        <v>779.66774520000001</v>
      </c>
      <c r="B2254" s="4">
        <v>0.22293101400000001</v>
      </c>
      <c r="C2254" s="4">
        <v>0.704048428</v>
      </c>
    </row>
    <row r="2255" spans="1:3" x14ac:dyDescent="0.35">
      <c r="A2255" s="4">
        <v>779.91671919999999</v>
      </c>
      <c r="B2255" s="4">
        <v>0.22381999899999999</v>
      </c>
      <c r="C2255" s="4">
        <v>0.70307633000000003</v>
      </c>
    </row>
    <row r="2256" spans="1:3" x14ac:dyDescent="0.35">
      <c r="A2256" s="4">
        <v>780.16568400000006</v>
      </c>
      <c r="B2256" s="4">
        <v>0.22478793499999999</v>
      </c>
      <c r="C2256" s="4">
        <v>0.70330225899999999</v>
      </c>
    </row>
    <row r="2257" spans="1:3" x14ac:dyDescent="0.35">
      <c r="A2257" s="4">
        <v>780.41463969999995</v>
      </c>
      <c r="B2257" s="4">
        <v>0.224383218</v>
      </c>
      <c r="C2257" s="4">
        <v>0.70361847200000005</v>
      </c>
    </row>
    <row r="2258" spans="1:3" x14ac:dyDescent="0.35">
      <c r="A2258" s="4">
        <v>780.66358630000002</v>
      </c>
      <c r="B2258" s="4">
        <v>0.225370076</v>
      </c>
      <c r="C2258" s="4">
        <v>0.70351691699999996</v>
      </c>
    </row>
    <row r="2259" spans="1:3" x14ac:dyDescent="0.35">
      <c r="A2259" s="4">
        <v>780.91252359999999</v>
      </c>
      <c r="B2259" s="4">
        <v>0.22569232</v>
      </c>
      <c r="C2259" s="4">
        <v>0.70217904900000006</v>
      </c>
    </row>
    <row r="2260" spans="1:3" x14ac:dyDescent="0.35">
      <c r="A2260" s="4">
        <v>781.16145189999997</v>
      </c>
      <c r="B2260" s="4">
        <v>0.22606425799999999</v>
      </c>
      <c r="C2260" s="4">
        <v>0.70235974000000001</v>
      </c>
    </row>
    <row r="2261" spans="1:3" x14ac:dyDescent="0.35">
      <c r="A2261" s="4">
        <v>781.41037100000005</v>
      </c>
      <c r="B2261" s="4">
        <v>0.22683746299999999</v>
      </c>
      <c r="C2261" s="4">
        <v>0.70293596999999997</v>
      </c>
    </row>
    <row r="2262" spans="1:3" x14ac:dyDescent="0.35">
      <c r="A2262" s="4">
        <v>781.6592809</v>
      </c>
      <c r="B2262" s="4">
        <v>0.22724081700000001</v>
      </c>
      <c r="C2262" s="4">
        <v>0.70293377599999995</v>
      </c>
    </row>
    <row r="2263" spans="1:3" x14ac:dyDescent="0.35">
      <c r="A2263" s="4">
        <v>781.9081817</v>
      </c>
      <c r="B2263" s="4">
        <v>0.22708293199999999</v>
      </c>
      <c r="C2263" s="4">
        <v>0.70244454999999995</v>
      </c>
    </row>
    <row r="2264" spans="1:3" x14ac:dyDescent="0.35">
      <c r="A2264" s="4">
        <v>782.15707339999994</v>
      </c>
      <c r="B2264" s="4">
        <v>0.227620451</v>
      </c>
      <c r="C2264" s="4">
        <v>0.70317541800000005</v>
      </c>
    </row>
    <row r="2265" spans="1:3" x14ac:dyDescent="0.35">
      <c r="A2265" s="4">
        <v>782.40595589999998</v>
      </c>
      <c r="B2265" s="4">
        <v>0.22881827900000001</v>
      </c>
      <c r="C2265" s="4">
        <v>0.70119369099999995</v>
      </c>
    </row>
    <row r="2266" spans="1:3" x14ac:dyDescent="0.35">
      <c r="A2266" s="4">
        <v>782.65482929999996</v>
      </c>
      <c r="B2266" s="4">
        <v>0.22886957699999999</v>
      </c>
      <c r="C2266" s="4">
        <v>0.70055378499999998</v>
      </c>
    </row>
    <row r="2267" spans="1:3" x14ac:dyDescent="0.35">
      <c r="A2267" s="4">
        <v>782.90369350000003</v>
      </c>
      <c r="B2267" s="4">
        <v>0.22928194299999999</v>
      </c>
      <c r="C2267" s="4">
        <v>0.70080569500000001</v>
      </c>
    </row>
    <row r="2268" spans="1:3" x14ac:dyDescent="0.35">
      <c r="A2268" s="4">
        <v>783.15254849999997</v>
      </c>
      <c r="B2268" s="4">
        <v>0.23024656199999999</v>
      </c>
      <c r="C2268" s="4">
        <v>0.70023177299999995</v>
      </c>
    </row>
    <row r="2269" spans="1:3" x14ac:dyDescent="0.35">
      <c r="A2269" s="4">
        <v>783.40139439999996</v>
      </c>
      <c r="B2269" s="4">
        <v>0.230030345</v>
      </c>
      <c r="C2269" s="4">
        <v>0.69985096199999997</v>
      </c>
    </row>
    <row r="2270" spans="1:3" x14ac:dyDescent="0.35">
      <c r="A2270" s="4">
        <v>783.65023120000001</v>
      </c>
      <c r="B2270" s="4">
        <v>0.23052298900000001</v>
      </c>
      <c r="C2270" s="4">
        <v>0.70058726299999996</v>
      </c>
    </row>
    <row r="2271" spans="1:3" x14ac:dyDescent="0.35">
      <c r="A2271" s="4">
        <v>783.89905880000003</v>
      </c>
      <c r="B2271" s="4">
        <v>0.23132936700000001</v>
      </c>
      <c r="C2271" s="4">
        <v>0.70056013100000003</v>
      </c>
    </row>
    <row r="2272" spans="1:3" x14ac:dyDescent="0.35">
      <c r="A2272" s="4">
        <v>784.1478773</v>
      </c>
      <c r="B2272" s="4">
        <v>0.230985422</v>
      </c>
      <c r="C2272" s="4">
        <v>0.70035717799999997</v>
      </c>
    </row>
    <row r="2273" spans="1:3" x14ac:dyDescent="0.35">
      <c r="A2273" s="4">
        <v>784.39668659999995</v>
      </c>
      <c r="B2273" s="4">
        <v>0.23138763700000001</v>
      </c>
      <c r="C2273" s="4">
        <v>0.70035723400000005</v>
      </c>
    </row>
    <row r="2274" spans="1:3" x14ac:dyDescent="0.35">
      <c r="A2274" s="4">
        <v>784.64548679999996</v>
      </c>
      <c r="B2274" s="4">
        <v>0.232155261</v>
      </c>
      <c r="C2274" s="4">
        <v>0.70100446800000005</v>
      </c>
    </row>
    <row r="2275" spans="1:3" x14ac:dyDescent="0.35">
      <c r="A2275" s="4">
        <v>784.89427780000005</v>
      </c>
      <c r="B2275" s="4">
        <v>0.23270848899999999</v>
      </c>
      <c r="C2275" s="4">
        <v>0.70017211599999996</v>
      </c>
    </row>
    <row r="2276" spans="1:3" x14ac:dyDescent="0.35">
      <c r="A2276" s="4">
        <v>785.14305969999998</v>
      </c>
      <c r="B2276" s="4">
        <v>0.23294193799999999</v>
      </c>
      <c r="C2276" s="4">
        <v>0.69968316399999997</v>
      </c>
    </row>
    <row r="2277" spans="1:3" x14ac:dyDescent="0.35">
      <c r="A2277" s="4">
        <v>785.3918324</v>
      </c>
      <c r="B2277" s="4">
        <v>0.23291162300000001</v>
      </c>
      <c r="C2277" s="4">
        <v>0.69974386899999996</v>
      </c>
    </row>
    <row r="2278" spans="1:3" x14ac:dyDescent="0.35">
      <c r="A2278" s="4">
        <v>785.64059599999996</v>
      </c>
      <c r="B2278" s="4">
        <v>0.233250914</v>
      </c>
      <c r="C2278" s="4">
        <v>0.69956726499999999</v>
      </c>
    </row>
    <row r="2279" spans="1:3" x14ac:dyDescent="0.35">
      <c r="A2279" s="4">
        <v>785.88935040000001</v>
      </c>
      <c r="B2279" s="4">
        <v>0.23336361899999999</v>
      </c>
      <c r="C2279" s="4">
        <v>0.69968618599999999</v>
      </c>
    </row>
    <row r="2280" spans="1:3" x14ac:dyDescent="0.35">
      <c r="A2280" s="4">
        <v>786.13809570000001</v>
      </c>
      <c r="B2280" s="4">
        <v>0.234465377</v>
      </c>
      <c r="C2280" s="4">
        <v>0.69868518800000001</v>
      </c>
    </row>
    <row r="2281" spans="1:3" x14ac:dyDescent="0.35">
      <c r="A2281" s="4">
        <v>786.38683189999995</v>
      </c>
      <c r="B2281" s="4">
        <v>0.23557257700000001</v>
      </c>
      <c r="C2281" s="4">
        <v>0.69944329800000005</v>
      </c>
    </row>
    <row r="2282" spans="1:3" x14ac:dyDescent="0.35">
      <c r="A2282" s="4">
        <v>786.63555889999998</v>
      </c>
      <c r="B2282" s="4">
        <v>0.235635978</v>
      </c>
      <c r="C2282" s="4">
        <v>0.69726441500000003</v>
      </c>
    </row>
    <row r="2283" spans="1:3" x14ac:dyDescent="0.35">
      <c r="A2283" s="4">
        <v>786.88427669999999</v>
      </c>
      <c r="B2283" s="4">
        <v>0.23571731200000001</v>
      </c>
      <c r="C2283" s="4">
        <v>0.69824203200000001</v>
      </c>
    </row>
    <row r="2284" spans="1:3" x14ac:dyDescent="0.35">
      <c r="A2284" s="4">
        <v>787.13298550000002</v>
      </c>
      <c r="B2284" s="4">
        <v>0.23556043700000001</v>
      </c>
      <c r="C2284" s="4">
        <v>0.69867880599999999</v>
      </c>
    </row>
    <row r="2285" spans="1:3" x14ac:dyDescent="0.35">
      <c r="A2285" s="4">
        <v>787.38168499999995</v>
      </c>
      <c r="B2285" s="4">
        <v>0.23583040499999999</v>
      </c>
      <c r="C2285" s="4">
        <v>0.69781877800000003</v>
      </c>
    </row>
    <row r="2286" spans="1:3" x14ac:dyDescent="0.35">
      <c r="A2286" s="4">
        <v>787.63037550000001</v>
      </c>
      <c r="B2286" s="4">
        <v>0.23668876599999999</v>
      </c>
      <c r="C2286" s="4">
        <v>0.69737655600000004</v>
      </c>
    </row>
    <row r="2287" spans="1:3" x14ac:dyDescent="0.35">
      <c r="A2287" s="4">
        <v>787.87905669999998</v>
      </c>
      <c r="B2287" s="4">
        <v>0.23728753499999999</v>
      </c>
      <c r="C2287" s="4">
        <v>0.69737972199999998</v>
      </c>
    </row>
    <row r="2288" spans="1:3" x14ac:dyDescent="0.35">
      <c r="A2288" s="4">
        <v>788.12772889999997</v>
      </c>
      <c r="B2288" s="4">
        <v>0.23741110300000001</v>
      </c>
      <c r="C2288" s="4">
        <v>0.69737198300000003</v>
      </c>
    </row>
    <row r="2289" spans="1:3" x14ac:dyDescent="0.35">
      <c r="A2289" s="4">
        <v>788.37639190000004</v>
      </c>
      <c r="B2289" s="4">
        <v>0.23811154600000001</v>
      </c>
      <c r="C2289" s="4">
        <v>0.69692779299999996</v>
      </c>
    </row>
    <row r="2290" spans="1:3" x14ac:dyDescent="0.35">
      <c r="A2290" s="4">
        <v>788.62504569999999</v>
      </c>
      <c r="B2290" s="4">
        <v>0.23917444400000001</v>
      </c>
      <c r="C2290" s="4">
        <v>0.69748693100000003</v>
      </c>
    </row>
    <row r="2291" spans="1:3" x14ac:dyDescent="0.35">
      <c r="A2291" s="4">
        <v>788.87369039999999</v>
      </c>
      <c r="B2291" s="4">
        <v>0.23786223200000001</v>
      </c>
      <c r="C2291" s="4">
        <v>0.69652206400000005</v>
      </c>
    </row>
    <row r="2292" spans="1:3" x14ac:dyDescent="0.35">
      <c r="A2292" s="4">
        <v>789.12232600000004</v>
      </c>
      <c r="B2292" s="4">
        <v>0.23898266300000001</v>
      </c>
      <c r="C2292" s="4">
        <v>0.69765427599999996</v>
      </c>
    </row>
    <row r="2293" spans="1:3" x14ac:dyDescent="0.35">
      <c r="A2293" s="4">
        <v>789.37095239999996</v>
      </c>
      <c r="B2293" s="4">
        <v>0.23902671</v>
      </c>
      <c r="C2293" s="4">
        <v>0.69850066499999997</v>
      </c>
    </row>
    <row r="2294" spans="1:3" x14ac:dyDescent="0.35">
      <c r="A2294" s="4">
        <v>789.61956970000006</v>
      </c>
      <c r="B2294" s="4">
        <v>0.24050998400000001</v>
      </c>
      <c r="C2294" s="4">
        <v>0.69813711700000003</v>
      </c>
    </row>
    <row r="2295" spans="1:3" x14ac:dyDescent="0.35">
      <c r="A2295" s="4">
        <v>789.86817780000001</v>
      </c>
      <c r="B2295" s="4">
        <v>0.24029667199999999</v>
      </c>
      <c r="C2295" s="4">
        <v>0.69715397000000001</v>
      </c>
    </row>
    <row r="2296" spans="1:3" x14ac:dyDescent="0.35">
      <c r="A2296" s="4">
        <v>790.11677680000003</v>
      </c>
      <c r="B2296" s="4">
        <v>0.24043942400000001</v>
      </c>
      <c r="C2296" s="4">
        <v>0.69604912699999999</v>
      </c>
    </row>
    <row r="2297" spans="1:3" x14ac:dyDescent="0.35">
      <c r="A2297" s="4">
        <v>790.36536669999998</v>
      </c>
      <c r="B2297" s="4">
        <v>0.241146585</v>
      </c>
      <c r="C2297" s="4">
        <v>0.69711969900000004</v>
      </c>
    </row>
    <row r="2298" spans="1:3" x14ac:dyDescent="0.35">
      <c r="A2298" s="4">
        <v>790.61394740000003</v>
      </c>
      <c r="B2298" s="4">
        <v>0.240927317</v>
      </c>
      <c r="C2298" s="4">
        <v>0.69565928600000004</v>
      </c>
    </row>
    <row r="2299" spans="1:3" x14ac:dyDescent="0.35">
      <c r="A2299" s="4">
        <v>790.86251900000002</v>
      </c>
      <c r="B2299" s="4">
        <v>0.24175935900000001</v>
      </c>
      <c r="C2299" s="4">
        <v>0.69554172299999995</v>
      </c>
    </row>
    <row r="2300" spans="1:3" x14ac:dyDescent="0.35">
      <c r="A2300" s="4">
        <v>791.11108139999999</v>
      </c>
      <c r="B2300" s="4">
        <v>0.241203266</v>
      </c>
      <c r="C2300" s="4">
        <v>0.69561928699999998</v>
      </c>
    </row>
    <row r="2301" spans="1:3" x14ac:dyDescent="0.35">
      <c r="A2301" s="4">
        <v>791.35963470000002</v>
      </c>
      <c r="B2301" s="4">
        <v>0.241839636</v>
      </c>
      <c r="C2301" s="4">
        <v>0.69628729300000003</v>
      </c>
    </row>
    <row r="2302" spans="1:3" x14ac:dyDescent="0.35">
      <c r="A2302" s="4">
        <v>791.60817880000002</v>
      </c>
      <c r="B2302" s="4">
        <v>0.242639143</v>
      </c>
      <c r="C2302" s="4">
        <v>0.69640866000000001</v>
      </c>
    </row>
    <row r="2303" spans="1:3" x14ac:dyDescent="0.35">
      <c r="A2303" s="4">
        <v>791.85671390000005</v>
      </c>
      <c r="B2303" s="4">
        <v>0.24348667800000001</v>
      </c>
      <c r="C2303" s="4">
        <v>0.69642746899999997</v>
      </c>
    </row>
    <row r="2304" spans="1:3" x14ac:dyDescent="0.35">
      <c r="A2304" s="4">
        <v>792.10523969999997</v>
      </c>
      <c r="B2304" s="4">
        <v>0.243029209</v>
      </c>
      <c r="C2304" s="4">
        <v>0.69506735399999997</v>
      </c>
    </row>
    <row r="2305" spans="1:3" x14ac:dyDescent="0.35">
      <c r="A2305" s="4">
        <v>792.35375650000003</v>
      </c>
      <c r="B2305" s="4">
        <v>0.24317875899999999</v>
      </c>
      <c r="C2305" s="4">
        <v>0.69601670199999999</v>
      </c>
    </row>
    <row r="2306" spans="1:3" x14ac:dyDescent="0.35">
      <c r="A2306" s="4">
        <v>792.60226399999999</v>
      </c>
      <c r="B2306" s="4">
        <v>0.24469914700000001</v>
      </c>
      <c r="C2306" s="4">
        <v>0.69520903899999997</v>
      </c>
    </row>
    <row r="2307" spans="1:3" x14ac:dyDescent="0.35">
      <c r="A2307" s="4">
        <v>792.85076249999997</v>
      </c>
      <c r="B2307" s="4">
        <v>0.24426671599999999</v>
      </c>
      <c r="C2307" s="4">
        <v>0.69622876499999997</v>
      </c>
    </row>
    <row r="2308" spans="1:3" x14ac:dyDescent="0.35">
      <c r="A2308" s="4">
        <v>793.09925180000005</v>
      </c>
      <c r="B2308" s="4">
        <v>0.24489665599999999</v>
      </c>
      <c r="C2308" s="4">
        <v>0.69458394199999995</v>
      </c>
    </row>
    <row r="2309" spans="1:3" x14ac:dyDescent="0.35">
      <c r="A2309" s="4">
        <v>793.34773199999995</v>
      </c>
      <c r="B2309" s="4">
        <v>0.24496979999999999</v>
      </c>
      <c r="C2309" s="4">
        <v>0.69561432199999995</v>
      </c>
    </row>
    <row r="2310" spans="1:3" x14ac:dyDescent="0.35">
      <c r="A2310" s="4">
        <v>793.59620299999995</v>
      </c>
      <c r="B2310" s="4">
        <v>0.244597916</v>
      </c>
      <c r="C2310" s="4">
        <v>0.69487055799999997</v>
      </c>
    </row>
    <row r="2311" spans="1:3" x14ac:dyDescent="0.35">
      <c r="A2311" s="4">
        <v>793.8446649</v>
      </c>
      <c r="B2311" s="4">
        <v>0.24479145399999999</v>
      </c>
      <c r="C2311" s="4">
        <v>0.69412481000000004</v>
      </c>
    </row>
    <row r="2312" spans="1:3" x14ac:dyDescent="0.35">
      <c r="A2312" s="4">
        <v>794.09311760000003</v>
      </c>
      <c r="B2312" s="4">
        <v>0.24675366300000001</v>
      </c>
      <c r="C2312" s="4">
        <v>0.69437474099999996</v>
      </c>
    </row>
    <row r="2313" spans="1:3" x14ac:dyDescent="0.35">
      <c r="A2313" s="4">
        <v>794.34156129999997</v>
      </c>
      <c r="B2313" s="4">
        <v>0.246976205</v>
      </c>
      <c r="C2313" s="4">
        <v>0.69420774900000004</v>
      </c>
    </row>
    <row r="2314" spans="1:3" x14ac:dyDescent="0.35">
      <c r="A2314" s="4">
        <v>794.58999570000003</v>
      </c>
      <c r="B2314" s="4">
        <v>0.24609245299999999</v>
      </c>
      <c r="C2314" s="4">
        <v>0.69413423699999999</v>
      </c>
    </row>
    <row r="2315" spans="1:3" x14ac:dyDescent="0.35">
      <c r="A2315" s="4">
        <v>794.83842110000001</v>
      </c>
      <c r="B2315" s="4">
        <v>0.246662298</v>
      </c>
      <c r="C2315" s="4">
        <v>0.69394926000000001</v>
      </c>
    </row>
    <row r="2316" spans="1:3" x14ac:dyDescent="0.35">
      <c r="A2316" s="4">
        <v>795.08683729999996</v>
      </c>
      <c r="B2316" s="4">
        <v>0.247759285</v>
      </c>
      <c r="C2316" s="4">
        <v>0.69443318899999995</v>
      </c>
    </row>
    <row r="2317" spans="1:3" x14ac:dyDescent="0.35">
      <c r="A2317" s="4">
        <v>795.3352443</v>
      </c>
      <c r="B2317" s="4">
        <v>0.24726795500000001</v>
      </c>
      <c r="C2317" s="4">
        <v>0.69359453800000004</v>
      </c>
    </row>
    <row r="2318" spans="1:3" x14ac:dyDescent="0.35">
      <c r="A2318" s="4">
        <v>795.58364229999995</v>
      </c>
      <c r="B2318" s="4">
        <v>0.24715166199999999</v>
      </c>
      <c r="C2318" s="4">
        <v>0.69264743699999998</v>
      </c>
    </row>
    <row r="2319" spans="1:3" x14ac:dyDescent="0.35">
      <c r="A2319" s="4">
        <v>795.83203100000003</v>
      </c>
      <c r="B2319" s="4">
        <v>0.248438721</v>
      </c>
      <c r="C2319" s="4">
        <v>0.693438471</v>
      </c>
    </row>
    <row r="2320" spans="1:3" x14ac:dyDescent="0.35">
      <c r="A2320" s="4">
        <v>796.08041070000002</v>
      </c>
      <c r="B2320" s="4">
        <v>0.24838918700000001</v>
      </c>
      <c r="C2320" s="4">
        <v>0.69312867899999997</v>
      </c>
    </row>
    <row r="2321" spans="1:3" x14ac:dyDescent="0.35">
      <c r="A2321" s="4">
        <v>796.32878119999998</v>
      </c>
      <c r="B2321" s="4">
        <v>0.24830656700000001</v>
      </c>
      <c r="C2321" s="4">
        <v>0.69342366899999996</v>
      </c>
    </row>
    <row r="2322" spans="1:3" x14ac:dyDescent="0.35">
      <c r="A2322" s="4">
        <v>796.5771426</v>
      </c>
      <c r="B2322" s="4">
        <v>0.24932262499999999</v>
      </c>
      <c r="C2322" s="4">
        <v>0.69415669899999999</v>
      </c>
    </row>
    <row r="2323" spans="1:3" x14ac:dyDescent="0.35">
      <c r="A2323" s="4">
        <v>796.8254948</v>
      </c>
      <c r="B2323" s="4">
        <v>0.24975345400000001</v>
      </c>
      <c r="C2323" s="4">
        <v>0.69237933100000004</v>
      </c>
    </row>
    <row r="2324" spans="1:3" x14ac:dyDescent="0.35">
      <c r="A2324" s="4">
        <v>797.07383789999994</v>
      </c>
      <c r="B2324" s="4">
        <v>0.24963080300000001</v>
      </c>
      <c r="C2324" s="4">
        <v>0.69214168300000001</v>
      </c>
    </row>
    <row r="2325" spans="1:3" x14ac:dyDescent="0.35">
      <c r="A2325" s="4">
        <v>797.32217189999994</v>
      </c>
      <c r="B2325" s="4">
        <v>0.25032185000000001</v>
      </c>
      <c r="C2325" s="4">
        <v>0.69234774200000004</v>
      </c>
    </row>
    <row r="2326" spans="1:3" x14ac:dyDescent="0.35">
      <c r="A2326" s="4">
        <v>797.57049670000004</v>
      </c>
      <c r="B2326" s="4">
        <v>0.25020540499999999</v>
      </c>
      <c r="C2326" s="4">
        <v>0.69330380899999999</v>
      </c>
    </row>
    <row r="2327" spans="1:3" x14ac:dyDescent="0.35">
      <c r="A2327" s="4">
        <v>797.81881239999996</v>
      </c>
      <c r="B2327" s="4">
        <v>0.25134098700000002</v>
      </c>
      <c r="C2327" s="4">
        <v>0.69353265900000005</v>
      </c>
    </row>
    <row r="2328" spans="1:3" x14ac:dyDescent="0.35">
      <c r="A2328" s="4">
        <v>798.06711900000005</v>
      </c>
      <c r="B2328" s="4">
        <v>0.25130798999999998</v>
      </c>
      <c r="C2328" s="4">
        <v>0.69242115500000001</v>
      </c>
    </row>
    <row r="2329" spans="1:3" x14ac:dyDescent="0.35">
      <c r="A2329" s="4">
        <v>798.3154164</v>
      </c>
      <c r="B2329" s="4">
        <v>0.25085655699999998</v>
      </c>
      <c r="C2329" s="4">
        <v>0.69338704699999998</v>
      </c>
    </row>
    <row r="2330" spans="1:3" x14ac:dyDescent="0.35">
      <c r="A2330" s="4">
        <v>798.56370470000002</v>
      </c>
      <c r="B2330" s="4">
        <v>0.25135966799999998</v>
      </c>
      <c r="C2330" s="4">
        <v>0.69179709700000003</v>
      </c>
    </row>
    <row r="2331" spans="1:3" x14ac:dyDescent="0.35">
      <c r="A2331" s="4">
        <v>798.81198389999997</v>
      </c>
      <c r="B2331" s="4">
        <v>0.250749051</v>
      </c>
      <c r="C2331" s="4">
        <v>0.69394837300000001</v>
      </c>
    </row>
    <row r="2332" spans="1:3" x14ac:dyDescent="0.35">
      <c r="A2332" s="4">
        <v>799.06025390000002</v>
      </c>
      <c r="B2332" s="4">
        <v>0.251968368</v>
      </c>
      <c r="C2332" s="4">
        <v>0.69192409700000002</v>
      </c>
    </row>
    <row r="2333" spans="1:3" x14ac:dyDescent="0.35">
      <c r="A2333" s="4">
        <v>799.30851480000001</v>
      </c>
      <c r="B2333" s="4">
        <v>0.25224636499999997</v>
      </c>
      <c r="C2333" s="4">
        <v>0.69335429599999998</v>
      </c>
    </row>
    <row r="2334" spans="1:3" x14ac:dyDescent="0.35">
      <c r="A2334" s="4">
        <v>799.55676649999998</v>
      </c>
      <c r="B2334" s="4">
        <v>0.25280061500000001</v>
      </c>
      <c r="C2334" s="4">
        <v>0.69202808699999996</v>
      </c>
    </row>
    <row r="2335" spans="1:3" x14ac:dyDescent="0.35">
      <c r="A2335" s="4">
        <v>799.80500919999997</v>
      </c>
      <c r="B2335" s="4">
        <v>0.25315298400000003</v>
      </c>
      <c r="C2335" s="4">
        <v>0.69224359800000002</v>
      </c>
    </row>
    <row r="2336" spans="1:3" x14ac:dyDescent="0.35">
      <c r="A2336" s="4">
        <v>800.05324270000006</v>
      </c>
      <c r="B2336" s="4">
        <v>0.25381854100000001</v>
      </c>
      <c r="C2336" s="4">
        <v>0.69138070200000001</v>
      </c>
    </row>
    <row r="2337" spans="1:3" x14ac:dyDescent="0.35">
      <c r="A2337" s="4">
        <v>800.301467</v>
      </c>
      <c r="B2337" s="4">
        <v>0.25405842099999998</v>
      </c>
      <c r="C2337" s="4">
        <v>0.69244037999999997</v>
      </c>
    </row>
    <row r="2338" spans="1:3" x14ac:dyDescent="0.35">
      <c r="A2338" s="4">
        <v>800.54968220000001</v>
      </c>
      <c r="B2338" s="4">
        <v>0.25405780300000003</v>
      </c>
      <c r="C2338" s="4">
        <v>0.69079300200000004</v>
      </c>
    </row>
    <row r="2339" spans="1:3" x14ac:dyDescent="0.35">
      <c r="A2339" s="4">
        <v>800.79788829999995</v>
      </c>
      <c r="B2339" s="4">
        <v>0.25514088600000001</v>
      </c>
      <c r="C2339" s="4">
        <v>0.69215863499999997</v>
      </c>
    </row>
    <row r="2340" spans="1:3" x14ac:dyDescent="0.35">
      <c r="A2340" s="4">
        <v>801.04608529999996</v>
      </c>
      <c r="B2340" s="4">
        <v>0.25407281399999998</v>
      </c>
      <c r="C2340" s="4">
        <v>0.69168481000000004</v>
      </c>
    </row>
    <row r="2341" spans="1:3" x14ac:dyDescent="0.35">
      <c r="A2341" s="4">
        <v>801.29427310000005</v>
      </c>
      <c r="B2341" s="4">
        <v>0.25507245899999997</v>
      </c>
      <c r="C2341" s="4">
        <v>0.692061449</v>
      </c>
    </row>
    <row r="2342" spans="1:3" x14ac:dyDescent="0.35">
      <c r="A2342" s="4">
        <v>801.54245179999998</v>
      </c>
      <c r="B2342" s="4">
        <v>0.25569256299999998</v>
      </c>
      <c r="C2342" s="4">
        <v>0.69091699900000003</v>
      </c>
    </row>
    <row r="2343" spans="1:3" x14ac:dyDescent="0.35">
      <c r="A2343" s="4">
        <v>801.79062139999996</v>
      </c>
      <c r="B2343" s="4">
        <v>0.25548651100000003</v>
      </c>
      <c r="C2343" s="4">
        <v>0.69119829099999996</v>
      </c>
    </row>
    <row r="2344" spans="1:3" x14ac:dyDescent="0.35">
      <c r="A2344" s="4">
        <v>802.03878180000004</v>
      </c>
      <c r="B2344" s="4">
        <v>0.25597426400000001</v>
      </c>
      <c r="C2344" s="4">
        <v>0.69116219000000001</v>
      </c>
    </row>
    <row r="2345" spans="1:3" x14ac:dyDescent="0.35">
      <c r="A2345" s="4">
        <v>802.28693310000006</v>
      </c>
      <c r="B2345" s="4">
        <v>0.25628530700000002</v>
      </c>
      <c r="C2345" s="4">
        <v>0.69216039699999998</v>
      </c>
    </row>
    <row r="2346" spans="1:3" x14ac:dyDescent="0.35">
      <c r="A2346" s="4">
        <v>802.53507530000002</v>
      </c>
      <c r="B2346" s="4">
        <v>0.25714308299999999</v>
      </c>
      <c r="C2346" s="4">
        <v>0.69130387900000001</v>
      </c>
    </row>
    <row r="2347" spans="1:3" x14ac:dyDescent="0.35">
      <c r="A2347" s="4">
        <v>802.78320829999996</v>
      </c>
      <c r="B2347" s="4">
        <v>0.257019634</v>
      </c>
      <c r="C2347" s="4">
        <v>0.69146887499999998</v>
      </c>
    </row>
    <row r="2348" spans="1:3" x14ac:dyDescent="0.35">
      <c r="A2348" s="4">
        <v>803.03133219999995</v>
      </c>
      <c r="B2348" s="4">
        <v>0.25711467999999998</v>
      </c>
      <c r="C2348" s="4">
        <v>0.69118048899999995</v>
      </c>
    </row>
    <row r="2349" spans="1:3" x14ac:dyDescent="0.35">
      <c r="A2349" s="4">
        <v>803.279447</v>
      </c>
      <c r="B2349" s="4">
        <v>0.25683698700000002</v>
      </c>
      <c r="C2349" s="4">
        <v>0.690489978</v>
      </c>
    </row>
    <row r="2350" spans="1:3" x14ac:dyDescent="0.35">
      <c r="A2350" s="4">
        <v>803.52755260000004</v>
      </c>
      <c r="B2350" s="4">
        <v>0.25758749199999997</v>
      </c>
      <c r="C2350" s="4">
        <v>0.69095815800000004</v>
      </c>
    </row>
    <row r="2351" spans="1:3" x14ac:dyDescent="0.35">
      <c r="A2351" s="4">
        <v>803.77564910000001</v>
      </c>
      <c r="B2351" s="4">
        <v>0.25755915699999998</v>
      </c>
      <c r="C2351" s="4">
        <v>0.69090129700000003</v>
      </c>
    </row>
    <row r="2352" spans="1:3" x14ac:dyDescent="0.35">
      <c r="A2352" s="4">
        <v>804.02373650000004</v>
      </c>
      <c r="B2352" s="4">
        <v>0.25795792699999998</v>
      </c>
      <c r="C2352" s="4">
        <v>0.69165535099999997</v>
      </c>
    </row>
    <row r="2353" spans="1:3" x14ac:dyDescent="0.35">
      <c r="A2353" s="4">
        <v>804.27181480000002</v>
      </c>
      <c r="B2353" s="4">
        <v>0.25742758500000001</v>
      </c>
      <c r="C2353" s="4">
        <v>0.69140554099999996</v>
      </c>
    </row>
    <row r="2354" spans="1:3" x14ac:dyDescent="0.35">
      <c r="A2354" s="4">
        <v>804.51988389999997</v>
      </c>
      <c r="B2354" s="4">
        <v>0.25831183699999999</v>
      </c>
      <c r="C2354" s="4">
        <v>0.69158469700000003</v>
      </c>
    </row>
    <row r="2355" spans="1:3" x14ac:dyDescent="0.35">
      <c r="A2355" s="4">
        <v>804.76794389999998</v>
      </c>
      <c r="B2355" s="4">
        <v>0.25885850799999999</v>
      </c>
      <c r="C2355" s="4">
        <v>0.69060788699999998</v>
      </c>
    </row>
    <row r="2356" spans="1:3" x14ac:dyDescent="0.35">
      <c r="A2356" s="4">
        <v>805.01599469999996</v>
      </c>
      <c r="B2356" s="4">
        <v>0.259429833</v>
      </c>
      <c r="C2356" s="4">
        <v>0.69007795400000005</v>
      </c>
    </row>
    <row r="2357" spans="1:3" x14ac:dyDescent="0.35">
      <c r="A2357" s="4">
        <v>805.26403649999997</v>
      </c>
      <c r="B2357" s="4">
        <v>0.26030070100000002</v>
      </c>
      <c r="C2357" s="4">
        <v>0.69073993700000003</v>
      </c>
    </row>
    <row r="2358" spans="1:3" x14ac:dyDescent="0.35">
      <c r="A2358" s="4">
        <v>805.51206909999996</v>
      </c>
      <c r="B2358" s="4">
        <v>0.26023410400000002</v>
      </c>
      <c r="C2358" s="4">
        <v>0.69137316000000004</v>
      </c>
    </row>
    <row r="2359" spans="1:3" x14ac:dyDescent="0.35">
      <c r="A2359" s="4">
        <v>805.76009260000001</v>
      </c>
      <c r="B2359" s="4">
        <v>0.25994789600000001</v>
      </c>
      <c r="C2359" s="4">
        <v>0.69043991100000002</v>
      </c>
    </row>
    <row r="2360" spans="1:3" x14ac:dyDescent="0.35">
      <c r="A2360" s="4">
        <v>806.00810690000003</v>
      </c>
      <c r="B2360" s="4">
        <v>0.26001063099999999</v>
      </c>
      <c r="C2360" s="4">
        <v>0.69112437699999996</v>
      </c>
    </row>
    <row r="2361" spans="1:3" x14ac:dyDescent="0.35">
      <c r="A2361" s="4">
        <v>806.2561121</v>
      </c>
      <c r="B2361" s="4">
        <v>0.26082529100000001</v>
      </c>
      <c r="C2361" s="4">
        <v>0.69257995299999997</v>
      </c>
    </row>
    <row r="2362" spans="1:3" x14ac:dyDescent="0.35">
      <c r="A2362" s="4">
        <v>806.50410820000002</v>
      </c>
      <c r="B2362" s="4">
        <v>0.26046103799999998</v>
      </c>
      <c r="C2362" s="4">
        <v>0.69211036299999995</v>
      </c>
    </row>
    <row r="2363" spans="1:3" x14ac:dyDescent="0.35">
      <c r="A2363" s="4">
        <v>806.75209519999999</v>
      </c>
      <c r="B2363" s="4">
        <v>0.259563604</v>
      </c>
      <c r="C2363" s="4">
        <v>0.690693051</v>
      </c>
    </row>
    <row r="2364" spans="1:3" x14ac:dyDescent="0.35">
      <c r="A2364" s="4">
        <v>807.00007300000004</v>
      </c>
      <c r="B2364" s="4">
        <v>0.26008186999999999</v>
      </c>
      <c r="C2364" s="4">
        <v>0.69087273999999999</v>
      </c>
    </row>
    <row r="2365" spans="1:3" x14ac:dyDescent="0.35">
      <c r="A2365" s="4">
        <v>807.24804170000004</v>
      </c>
      <c r="B2365" s="4">
        <v>0.26040617900000002</v>
      </c>
      <c r="C2365" s="4">
        <v>0.692103735</v>
      </c>
    </row>
    <row r="2366" spans="1:3" x14ac:dyDescent="0.35">
      <c r="A2366" s="4">
        <v>807.49600129999999</v>
      </c>
      <c r="B2366" s="4">
        <v>0.26120896500000002</v>
      </c>
      <c r="C2366" s="4">
        <v>0.69156198899999999</v>
      </c>
    </row>
    <row r="2367" spans="1:3" x14ac:dyDescent="0.35">
      <c r="A2367" s="4">
        <v>807.74395179999999</v>
      </c>
      <c r="B2367" s="4">
        <v>0.26160999499999998</v>
      </c>
      <c r="C2367" s="4">
        <v>0.690427652</v>
      </c>
    </row>
    <row r="2368" spans="1:3" x14ac:dyDescent="0.35">
      <c r="A2368" s="4">
        <v>807.99189309999997</v>
      </c>
      <c r="B2368" s="4">
        <v>0.26110942599999998</v>
      </c>
      <c r="C2368" s="4">
        <v>0.69016810100000003</v>
      </c>
    </row>
    <row r="2369" spans="1:3" x14ac:dyDescent="0.35">
      <c r="A2369" s="4">
        <v>808.23982530000001</v>
      </c>
      <c r="B2369" s="4">
        <v>0.26082255700000001</v>
      </c>
      <c r="C2369" s="4">
        <v>0.68932945899999998</v>
      </c>
    </row>
    <row r="2370" spans="1:3" x14ac:dyDescent="0.35">
      <c r="A2370" s="4">
        <v>808.48774839999999</v>
      </c>
      <c r="B2370" s="4">
        <v>0.26252413400000002</v>
      </c>
      <c r="C2370" s="4">
        <v>0.68944403300000001</v>
      </c>
    </row>
    <row r="2371" spans="1:3" x14ac:dyDescent="0.35">
      <c r="A2371" s="4">
        <v>808.73566229999994</v>
      </c>
      <c r="B2371" s="4">
        <v>0.26195279799999999</v>
      </c>
      <c r="C2371" s="4">
        <v>0.69040716800000002</v>
      </c>
    </row>
    <row r="2372" spans="1:3" x14ac:dyDescent="0.35">
      <c r="A2372" s="4">
        <v>808.98356720000004</v>
      </c>
      <c r="B2372" s="4">
        <v>0.26348917500000002</v>
      </c>
      <c r="C2372" s="4">
        <v>0.68959265000000003</v>
      </c>
    </row>
    <row r="2373" spans="1:3" x14ac:dyDescent="0.35">
      <c r="A2373" s="4">
        <v>809.2314629</v>
      </c>
      <c r="B2373" s="4">
        <v>0.26328789400000002</v>
      </c>
      <c r="C2373" s="4">
        <v>0.68883642</v>
      </c>
    </row>
    <row r="2374" spans="1:3" x14ac:dyDescent="0.35">
      <c r="A2374" s="4">
        <v>809.47934940000005</v>
      </c>
      <c r="B2374" s="4">
        <v>0.26320049600000001</v>
      </c>
      <c r="C2374" s="4">
        <v>0.68942809299999996</v>
      </c>
    </row>
    <row r="2375" spans="1:3" x14ac:dyDescent="0.35">
      <c r="A2375" s="4">
        <v>809.72722690000001</v>
      </c>
      <c r="B2375" s="4">
        <v>0.26380037699999997</v>
      </c>
      <c r="C2375" s="4">
        <v>0.68956039700000005</v>
      </c>
    </row>
    <row r="2376" spans="1:3" x14ac:dyDescent="0.35">
      <c r="A2376" s="4">
        <v>809.97509520000006</v>
      </c>
      <c r="B2376" s="4">
        <v>0.26289217100000001</v>
      </c>
      <c r="C2376" s="4">
        <v>0.68858066500000004</v>
      </c>
    </row>
    <row r="2377" spans="1:3" x14ac:dyDescent="0.35">
      <c r="A2377" s="4">
        <v>810.22295440000005</v>
      </c>
      <c r="B2377" s="4">
        <v>0.26288464</v>
      </c>
      <c r="C2377" s="4">
        <v>0.689622179</v>
      </c>
    </row>
    <row r="2378" spans="1:3" x14ac:dyDescent="0.35">
      <c r="A2378" s="4">
        <v>810.47080449999999</v>
      </c>
      <c r="B2378" s="4">
        <v>0.26429765399999999</v>
      </c>
      <c r="C2378" s="4">
        <v>0.68969939599999996</v>
      </c>
    </row>
    <row r="2379" spans="1:3" x14ac:dyDescent="0.35">
      <c r="A2379" s="4">
        <v>810.71864540000001</v>
      </c>
      <c r="B2379" s="4">
        <v>0.26367281999999997</v>
      </c>
      <c r="C2379" s="4">
        <v>0.68973997099999995</v>
      </c>
    </row>
    <row r="2380" spans="1:3" x14ac:dyDescent="0.35">
      <c r="A2380" s="4">
        <v>810.96647729999995</v>
      </c>
      <c r="B2380" s="4">
        <v>0.26305315699999998</v>
      </c>
      <c r="C2380" s="4">
        <v>0.68973046500000001</v>
      </c>
    </row>
    <row r="2381" spans="1:3" x14ac:dyDescent="0.35">
      <c r="A2381" s="4">
        <v>811.21429999999998</v>
      </c>
      <c r="B2381" s="4">
        <v>0.26418968500000001</v>
      </c>
      <c r="C2381" s="4">
        <v>0.68900737000000001</v>
      </c>
    </row>
    <row r="2382" spans="1:3" x14ac:dyDescent="0.35">
      <c r="A2382" s="4">
        <v>811.46211359999995</v>
      </c>
      <c r="B2382" s="4">
        <v>0.263883372</v>
      </c>
      <c r="C2382" s="4">
        <v>0.68860371899999995</v>
      </c>
    </row>
    <row r="2383" spans="1:3" x14ac:dyDescent="0.35">
      <c r="A2383" s="4">
        <v>811.70991800000002</v>
      </c>
      <c r="B2383" s="4">
        <v>0.26400464200000001</v>
      </c>
      <c r="C2383" s="4">
        <v>0.68923076900000002</v>
      </c>
    </row>
    <row r="2384" spans="1:3" x14ac:dyDescent="0.35">
      <c r="A2384" s="4">
        <v>811.95771339999999</v>
      </c>
      <c r="B2384" s="4">
        <v>0.26402615499999998</v>
      </c>
      <c r="C2384" s="4">
        <v>0.68963549899999999</v>
      </c>
    </row>
    <row r="2385" spans="1:3" x14ac:dyDescent="0.35">
      <c r="A2385" s="4">
        <v>812.20549960000005</v>
      </c>
      <c r="B2385" s="4">
        <v>0.26366480199999998</v>
      </c>
      <c r="C2385" s="4">
        <v>0.69009014800000001</v>
      </c>
    </row>
    <row r="2386" spans="1:3" x14ac:dyDescent="0.35">
      <c r="A2386" s="4">
        <v>812.45327659999998</v>
      </c>
      <c r="B2386" s="4">
        <v>0.26461479900000001</v>
      </c>
      <c r="C2386" s="4">
        <v>0.69039637099999995</v>
      </c>
    </row>
    <row r="2387" spans="1:3" x14ac:dyDescent="0.35">
      <c r="A2387" s="4">
        <v>812.70104460000005</v>
      </c>
      <c r="B2387" s="4">
        <v>0.265478563</v>
      </c>
      <c r="C2387" s="4">
        <v>0.68949804800000003</v>
      </c>
    </row>
    <row r="2388" spans="1:3" x14ac:dyDescent="0.35">
      <c r="A2388" s="4">
        <v>812.94880350000005</v>
      </c>
      <c r="B2388" s="4">
        <v>0.26556560000000001</v>
      </c>
      <c r="C2388" s="4">
        <v>0.689155886</v>
      </c>
    </row>
    <row r="2389" spans="1:3" x14ac:dyDescent="0.35">
      <c r="A2389" s="4">
        <v>813.19655320000004</v>
      </c>
      <c r="B2389" s="4">
        <v>0.26552576500000002</v>
      </c>
      <c r="C2389" s="4">
        <v>0.68899518999999998</v>
      </c>
    </row>
    <row r="2390" spans="1:3" x14ac:dyDescent="0.35">
      <c r="A2390" s="4">
        <v>813.44429379999997</v>
      </c>
      <c r="B2390" s="4">
        <v>0.26541104199999999</v>
      </c>
      <c r="C2390" s="4">
        <v>0.69079865500000004</v>
      </c>
    </row>
    <row r="2391" spans="1:3" x14ac:dyDescent="0.35">
      <c r="A2391" s="4">
        <v>813.69202529999995</v>
      </c>
      <c r="B2391" s="4">
        <v>0.26592570399999998</v>
      </c>
      <c r="C2391" s="4">
        <v>0.68991756699999995</v>
      </c>
    </row>
    <row r="2392" spans="1:3" x14ac:dyDescent="0.35">
      <c r="A2392" s="4">
        <v>813.93974760000003</v>
      </c>
      <c r="B2392" s="4">
        <v>0.26585780199999998</v>
      </c>
      <c r="C2392" s="4">
        <v>0.69101037899999995</v>
      </c>
    </row>
    <row r="2393" spans="1:3" x14ac:dyDescent="0.35">
      <c r="A2393" s="4">
        <v>814.18746080000005</v>
      </c>
      <c r="B2393" s="4">
        <v>0.26496278899999998</v>
      </c>
      <c r="C2393" s="4">
        <v>0.69023984999999999</v>
      </c>
    </row>
    <row r="2394" spans="1:3" x14ac:dyDescent="0.35">
      <c r="A2394" s="4">
        <v>814.43516499999998</v>
      </c>
      <c r="B2394" s="4">
        <v>0.266228786</v>
      </c>
      <c r="C2394" s="4">
        <v>0.68877758200000005</v>
      </c>
    </row>
    <row r="2395" spans="1:3" x14ac:dyDescent="0.35">
      <c r="A2395" s="4">
        <v>814.68286000000001</v>
      </c>
      <c r="B2395" s="4">
        <v>0.26540317699999999</v>
      </c>
      <c r="C2395" s="4">
        <v>0.69005058500000005</v>
      </c>
    </row>
    <row r="2396" spans="1:3" x14ac:dyDescent="0.35">
      <c r="A2396" s="4">
        <v>814.9305458</v>
      </c>
      <c r="B2396" s="4">
        <v>0.26619738199999998</v>
      </c>
      <c r="C2396" s="4">
        <v>0.69033348900000002</v>
      </c>
    </row>
    <row r="2397" spans="1:3" x14ac:dyDescent="0.35">
      <c r="A2397" s="4">
        <v>815.17822260000003</v>
      </c>
      <c r="B2397" s="4">
        <v>0.26655594199999999</v>
      </c>
      <c r="C2397" s="4">
        <v>0.69080265100000005</v>
      </c>
    </row>
    <row r="2398" spans="1:3" x14ac:dyDescent="0.35">
      <c r="A2398" s="4">
        <v>815.42589020000003</v>
      </c>
      <c r="B2398" s="4">
        <v>0.26574912099999998</v>
      </c>
      <c r="C2398" s="4">
        <v>0.69050241300000004</v>
      </c>
    </row>
    <row r="2399" spans="1:3" x14ac:dyDescent="0.35">
      <c r="A2399" s="4">
        <v>815.67354869999997</v>
      </c>
      <c r="B2399" s="4">
        <v>0.26654246500000001</v>
      </c>
      <c r="C2399" s="4">
        <v>0.68974899000000001</v>
      </c>
    </row>
    <row r="2400" spans="1:3" x14ac:dyDescent="0.35">
      <c r="A2400" s="4">
        <v>815.92119809999997</v>
      </c>
      <c r="B2400" s="4">
        <v>0.26684868499999997</v>
      </c>
      <c r="C2400" s="4">
        <v>0.69127826999999997</v>
      </c>
    </row>
    <row r="2401" spans="1:3" x14ac:dyDescent="0.35">
      <c r="A2401" s="4">
        <v>816.16883840000003</v>
      </c>
      <c r="B2401" s="4">
        <v>0.26644764300000001</v>
      </c>
      <c r="C2401" s="4">
        <v>0.69043709200000003</v>
      </c>
    </row>
    <row r="2402" spans="1:3" x14ac:dyDescent="0.35">
      <c r="A2402" s="4">
        <v>816.41646949999995</v>
      </c>
      <c r="B2402" s="4">
        <v>0.26777793900000002</v>
      </c>
      <c r="C2402" s="4">
        <v>0.69021037799999996</v>
      </c>
    </row>
    <row r="2403" spans="1:3" x14ac:dyDescent="0.35">
      <c r="A2403" s="4">
        <v>816.66409160000001</v>
      </c>
      <c r="B2403" s="4">
        <v>0.266631116</v>
      </c>
      <c r="C2403" s="4">
        <v>0.69064284399999998</v>
      </c>
    </row>
    <row r="2404" spans="1:3" x14ac:dyDescent="0.35">
      <c r="A2404" s="4">
        <v>816.91170450000004</v>
      </c>
      <c r="B2404" s="4">
        <v>0.26742899399999998</v>
      </c>
      <c r="C2404" s="4">
        <v>0.69037455999999997</v>
      </c>
    </row>
    <row r="2405" spans="1:3" x14ac:dyDescent="0.35">
      <c r="A2405" s="4">
        <v>817.15930830000002</v>
      </c>
      <c r="B2405" s="4">
        <v>0.26793162500000001</v>
      </c>
      <c r="C2405" s="4">
        <v>0.68967137599999995</v>
      </c>
    </row>
    <row r="2406" spans="1:3" x14ac:dyDescent="0.35">
      <c r="A2406" s="4">
        <v>817.40690300000006</v>
      </c>
      <c r="B2406" s="4">
        <v>0.268070645</v>
      </c>
      <c r="C2406" s="4">
        <v>0.69006044200000005</v>
      </c>
    </row>
    <row r="2407" spans="1:3" x14ac:dyDescent="0.35">
      <c r="A2407" s="4">
        <v>817.65448849999996</v>
      </c>
      <c r="B2407" s="4">
        <v>0.26814053500000001</v>
      </c>
      <c r="C2407" s="4">
        <v>0.69010441600000005</v>
      </c>
    </row>
    <row r="2408" spans="1:3" x14ac:dyDescent="0.35">
      <c r="A2408" s="4">
        <v>817.90206499999999</v>
      </c>
      <c r="B2408" s="4">
        <v>0.268188649</v>
      </c>
      <c r="C2408" s="4">
        <v>0.69044155500000004</v>
      </c>
    </row>
    <row r="2409" spans="1:3" x14ac:dyDescent="0.35">
      <c r="A2409" s="4">
        <v>818.14963230000001</v>
      </c>
      <c r="B2409" s="4">
        <v>0.26891623100000001</v>
      </c>
      <c r="C2409" s="4">
        <v>0.69064557699999995</v>
      </c>
    </row>
    <row r="2410" spans="1:3" x14ac:dyDescent="0.35">
      <c r="A2410" s="4">
        <v>818.39719049999997</v>
      </c>
      <c r="B2410" s="4">
        <v>0.26837809600000001</v>
      </c>
      <c r="C2410" s="4">
        <v>0.68987693100000003</v>
      </c>
    </row>
    <row r="2411" spans="1:3" x14ac:dyDescent="0.35">
      <c r="A2411" s="4">
        <v>818.64473959999998</v>
      </c>
      <c r="B2411" s="4">
        <v>0.269101378</v>
      </c>
      <c r="C2411" s="4">
        <v>0.69065321700000004</v>
      </c>
    </row>
    <row r="2412" spans="1:3" x14ac:dyDescent="0.35">
      <c r="A2412" s="4">
        <v>818.89227960000005</v>
      </c>
      <c r="B2412" s="4">
        <v>0.269159274</v>
      </c>
      <c r="C2412" s="4">
        <v>0.69022489899999995</v>
      </c>
    </row>
    <row r="2413" spans="1:3" x14ac:dyDescent="0.35">
      <c r="A2413" s="4">
        <v>819.13981039999999</v>
      </c>
      <c r="B2413" s="4">
        <v>0.26911100799999998</v>
      </c>
      <c r="C2413" s="4">
        <v>0.69026159399999998</v>
      </c>
    </row>
    <row r="2414" spans="1:3" x14ac:dyDescent="0.35">
      <c r="A2414" s="4">
        <v>819.38733219999995</v>
      </c>
      <c r="B2414" s="4">
        <v>0.26881564400000002</v>
      </c>
      <c r="C2414" s="4">
        <v>0.69008762899999998</v>
      </c>
    </row>
    <row r="2415" spans="1:3" x14ac:dyDescent="0.35">
      <c r="A2415" s="4">
        <v>819.6348448</v>
      </c>
      <c r="B2415" s="4">
        <v>0.269436603</v>
      </c>
      <c r="C2415" s="4">
        <v>0.69125135500000001</v>
      </c>
    </row>
    <row r="2416" spans="1:3" x14ac:dyDescent="0.35">
      <c r="A2416" s="4">
        <v>819.88234829999999</v>
      </c>
      <c r="B2416" s="4">
        <v>0.26843842099999998</v>
      </c>
      <c r="C2416" s="4">
        <v>0.68992739300000006</v>
      </c>
    </row>
    <row r="2417" spans="1:3" x14ac:dyDescent="0.35">
      <c r="A2417" s="4">
        <v>820.12984270000004</v>
      </c>
      <c r="B2417" s="4">
        <v>0.26849519199999999</v>
      </c>
      <c r="C2417" s="4">
        <v>0.69004844799999998</v>
      </c>
    </row>
    <row r="2418" spans="1:3" x14ac:dyDescent="0.35">
      <c r="A2418" s="4">
        <v>820.37732800000003</v>
      </c>
      <c r="B2418" s="4">
        <v>0.26904644300000002</v>
      </c>
      <c r="C2418" s="4">
        <v>0.69068504900000005</v>
      </c>
    </row>
    <row r="2419" spans="1:3" x14ac:dyDescent="0.35">
      <c r="A2419" s="4">
        <v>820.62480410000001</v>
      </c>
      <c r="B2419" s="4">
        <v>0.26981656500000001</v>
      </c>
      <c r="C2419" s="4">
        <v>0.68829143500000001</v>
      </c>
    </row>
    <row r="2420" spans="1:3" x14ac:dyDescent="0.35">
      <c r="A2420" s="4">
        <v>820.8722712</v>
      </c>
      <c r="B2420" s="4">
        <v>0.26954078199999998</v>
      </c>
      <c r="C2420" s="4">
        <v>0.69004372199999997</v>
      </c>
    </row>
    <row r="2421" spans="1:3" x14ac:dyDescent="0.35">
      <c r="A2421" s="4">
        <v>821.11972909999997</v>
      </c>
      <c r="B2421" s="4">
        <v>0.26949403900000002</v>
      </c>
      <c r="C2421" s="4">
        <v>0.69071450000000001</v>
      </c>
    </row>
    <row r="2422" spans="1:3" x14ac:dyDescent="0.35">
      <c r="A2422" s="4">
        <v>821.3671779</v>
      </c>
      <c r="B2422" s="4">
        <v>0.269937129</v>
      </c>
      <c r="C2422" s="4">
        <v>0.69002127400000002</v>
      </c>
    </row>
    <row r="2423" spans="1:3" x14ac:dyDescent="0.35">
      <c r="A2423" s="4">
        <v>821.61461759999997</v>
      </c>
      <c r="B2423" s="4">
        <v>0.27059076799999998</v>
      </c>
      <c r="C2423" s="4">
        <v>0.69015935900000003</v>
      </c>
    </row>
    <row r="2424" spans="1:3" x14ac:dyDescent="0.35">
      <c r="A2424" s="4">
        <v>821.8620482</v>
      </c>
      <c r="B2424" s="4">
        <v>0.27082804599999999</v>
      </c>
      <c r="C2424" s="4">
        <v>0.69132058100000005</v>
      </c>
    </row>
    <row r="2425" spans="1:3" x14ac:dyDescent="0.35">
      <c r="A2425" s="4">
        <v>822.10946960000001</v>
      </c>
      <c r="B2425" s="4">
        <v>0.270136074</v>
      </c>
      <c r="C2425" s="4">
        <v>0.69207106600000001</v>
      </c>
    </row>
    <row r="2426" spans="1:3" x14ac:dyDescent="0.35">
      <c r="A2426" s="4">
        <v>822.35688200000004</v>
      </c>
      <c r="B2426" s="4">
        <v>0.27115607800000002</v>
      </c>
      <c r="C2426" s="4">
        <v>0.69085707600000001</v>
      </c>
    </row>
    <row r="2427" spans="1:3" x14ac:dyDescent="0.35">
      <c r="A2427" s="4">
        <v>822.60428520000005</v>
      </c>
      <c r="B2427" s="4">
        <v>0.269741389</v>
      </c>
      <c r="C2427" s="4">
        <v>0.69053946700000002</v>
      </c>
    </row>
    <row r="2428" spans="1:3" x14ac:dyDescent="0.35">
      <c r="A2428" s="4">
        <v>822.85167939999997</v>
      </c>
      <c r="B2428" s="4">
        <v>0.27087017299999999</v>
      </c>
      <c r="C2428" s="4">
        <v>0.69099296899999996</v>
      </c>
    </row>
    <row r="2429" spans="1:3" x14ac:dyDescent="0.35">
      <c r="A2429" s="4">
        <v>823.09906439999997</v>
      </c>
      <c r="B2429" s="4">
        <v>0.27119624799999997</v>
      </c>
      <c r="C2429" s="4">
        <v>0.69121765099999999</v>
      </c>
    </row>
    <row r="2430" spans="1:3" x14ac:dyDescent="0.35">
      <c r="A2430" s="4">
        <v>823.34644030000004</v>
      </c>
      <c r="B2430" s="4">
        <v>0.27050427900000001</v>
      </c>
      <c r="C2430" s="4">
        <v>0.69037581999999997</v>
      </c>
    </row>
    <row r="2431" spans="1:3" x14ac:dyDescent="0.35">
      <c r="A2431" s="4">
        <v>823.59380710000005</v>
      </c>
      <c r="B2431" s="4">
        <v>0.270296172</v>
      </c>
      <c r="C2431" s="4">
        <v>0.69102817299999997</v>
      </c>
    </row>
    <row r="2432" spans="1:3" x14ac:dyDescent="0.35">
      <c r="A2432" s="4">
        <v>823.84116470000004</v>
      </c>
      <c r="B2432" s="4">
        <v>0.27139981400000002</v>
      </c>
      <c r="C2432" s="4">
        <v>0.69174016100000002</v>
      </c>
    </row>
    <row r="2433" spans="1:3" x14ac:dyDescent="0.35">
      <c r="A2433" s="4">
        <v>824.08851330000005</v>
      </c>
      <c r="B2433" s="4">
        <v>0.270695505</v>
      </c>
      <c r="C2433" s="4">
        <v>0.69079999400000003</v>
      </c>
    </row>
    <row r="2434" spans="1:3" x14ac:dyDescent="0.35">
      <c r="A2434" s="4">
        <v>824.3358528</v>
      </c>
      <c r="B2434" s="4">
        <v>0.27033367600000002</v>
      </c>
      <c r="C2434" s="4">
        <v>0.69112120899999996</v>
      </c>
    </row>
    <row r="2435" spans="1:3" x14ac:dyDescent="0.35">
      <c r="A2435" s="4">
        <v>824.58318310000004</v>
      </c>
      <c r="B2435" s="4">
        <v>0.27011053000000002</v>
      </c>
      <c r="C2435" s="4">
        <v>0.69046582199999995</v>
      </c>
    </row>
    <row r="2436" spans="1:3" x14ac:dyDescent="0.35">
      <c r="A2436" s="4">
        <v>824.83050430000003</v>
      </c>
      <c r="B2436" s="4">
        <v>0.27119174299999999</v>
      </c>
      <c r="C2436" s="4">
        <v>0.69226765999999995</v>
      </c>
    </row>
    <row r="2437" spans="1:3" x14ac:dyDescent="0.35">
      <c r="A2437" s="4">
        <v>825.07781639999996</v>
      </c>
      <c r="B2437" s="4">
        <v>0.27051001899999999</v>
      </c>
      <c r="C2437" s="4">
        <v>0.69066166799999995</v>
      </c>
    </row>
    <row r="2438" spans="1:3" x14ac:dyDescent="0.35">
      <c r="A2438" s="4">
        <v>825.32511939999995</v>
      </c>
      <c r="B2438" s="4">
        <v>0.270688235</v>
      </c>
      <c r="C2438" s="4">
        <v>0.69011329099999996</v>
      </c>
    </row>
    <row r="2439" spans="1:3" x14ac:dyDescent="0.35">
      <c r="A2439" s="4">
        <v>825.57241329999999</v>
      </c>
      <c r="B2439" s="4">
        <v>0.27161204500000002</v>
      </c>
      <c r="C2439" s="4">
        <v>0.69067985399999998</v>
      </c>
    </row>
    <row r="2440" spans="1:3" x14ac:dyDescent="0.35">
      <c r="A2440" s="4">
        <v>825.81969809999998</v>
      </c>
      <c r="B2440" s="4">
        <v>0.27152295799999998</v>
      </c>
      <c r="C2440" s="4">
        <v>0.69121754899999999</v>
      </c>
    </row>
    <row r="2441" spans="1:3" x14ac:dyDescent="0.35">
      <c r="A2441" s="4">
        <v>826.06697380000003</v>
      </c>
      <c r="B2441" s="4">
        <v>0.27124464599999998</v>
      </c>
      <c r="C2441" s="4">
        <v>0.69136445599999996</v>
      </c>
    </row>
    <row r="2442" spans="1:3" x14ac:dyDescent="0.35">
      <c r="A2442" s="4">
        <v>826.31424030000005</v>
      </c>
      <c r="B2442" s="4">
        <v>0.27165017800000002</v>
      </c>
      <c r="C2442" s="4">
        <v>0.69171483099999997</v>
      </c>
    </row>
    <row r="2443" spans="1:3" x14ac:dyDescent="0.35">
      <c r="A2443" s="4">
        <v>826.56149779999998</v>
      </c>
      <c r="B2443" s="4">
        <v>0.27225935499999998</v>
      </c>
      <c r="C2443" s="4">
        <v>0.69276062500000002</v>
      </c>
    </row>
    <row r="2444" spans="1:3" x14ac:dyDescent="0.35">
      <c r="A2444" s="4">
        <v>826.80874610000001</v>
      </c>
      <c r="B2444" s="4">
        <v>0.27092569999999999</v>
      </c>
      <c r="C2444" s="4">
        <v>0.692705664</v>
      </c>
    </row>
    <row r="2445" spans="1:3" x14ac:dyDescent="0.35">
      <c r="A2445" s="4">
        <v>827.05598529999997</v>
      </c>
      <c r="B2445" s="4">
        <v>0.27054608899999999</v>
      </c>
      <c r="C2445" s="4">
        <v>0.69215241000000005</v>
      </c>
    </row>
    <row r="2446" spans="1:3" x14ac:dyDescent="0.35">
      <c r="A2446" s="4">
        <v>827.30321549999996</v>
      </c>
      <c r="B2446" s="4">
        <v>0.27080557999999999</v>
      </c>
      <c r="C2446" s="4">
        <v>0.69300899999999999</v>
      </c>
    </row>
    <row r="2447" spans="1:3" x14ac:dyDescent="0.35">
      <c r="A2447" s="4">
        <v>827.55043650000005</v>
      </c>
      <c r="B2447" s="4">
        <v>0.27223314300000001</v>
      </c>
      <c r="C2447" s="4">
        <v>0.69276585000000002</v>
      </c>
    </row>
    <row r="2448" spans="1:3" x14ac:dyDescent="0.35">
      <c r="A2448" s="4">
        <v>827.79764839999996</v>
      </c>
      <c r="B2448" s="4">
        <v>0.27195602200000002</v>
      </c>
      <c r="C2448" s="4">
        <v>0.69203082699999996</v>
      </c>
    </row>
    <row r="2449" spans="1:3" x14ac:dyDescent="0.35">
      <c r="A2449" s="4">
        <v>828.04485120000004</v>
      </c>
      <c r="B2449" s="4">
        <v>0.27274141099999999</v>
      </c>
      <c r="C2449" s="4">
        <v>0.69143620800000005</v>
      </c>
    </row>
    <row r="2450" spans="1:3" x14ac:dyDescent="0.35">
      <c r="A2450" s="4">
        <v>828.29204479999999</v>
      </c>
      <c r="B2450" s="4">
        <v>0.271700312</v>
      </c>
      <c r="C2450" s="4">
        <v>0.69328209900000004</v>
      </c>
    </row>
    <row r="2451" spans="1:3" x14ac:dyDescent="0.35">
      <c r="A2451" s="4">
        <v>828.53922939999995</v>
      </c>
      <c r="B2451" s="4">
        <v>0.27165746000000002</v>
      </c>
      <c r="C2451" s="4">
        <v>0.69159189899999995</v>
      </c>
    </row>
    <row r="2452" spans="1:3" x14ac:dyDescent="0.35">
      <c r="A2452" s="4">
        <v>828.78640489999998</v>
      </c>
      <c r="B2452" s="4">
        <v>0.27164464300000002</v>
      </c>
      <c r="C2452" s="4">
        <v>0.69224021000000002</v>
      </c>
    </row>
    <row r="2453" spans="1:3" x14ac:dyDescent="0.35">
      <c r="A2453" s="4">
        <v>829.03357119999998</v>
      </c>
      <c r="B2453" s="4">
        <v>0.271138084</v>
      </c>
      <c r="C2453" s="4">
        <v>0.69115833100000001</v>
      </c>
    </row>
    <row r="2454" spans="1:3" x14ac:dyDescent="0.35">
      <c r="A2454" s="4">
        <v>829.28072850000001</v>
      </c>
      <c r="B2454" s="4">
        <v>0.272119997</v>
      </c>
      <c r="C2454" s="4">
        <v>0.69233112100000005</v>
      </c>
    </row>
    <row r="2455" spans="1:3" x14ac:dyDescent="0.35">
      <c r="A2455" s="4">
        <v>829.52787660000001</v>
      </c>
      <c r="B2455" s="4">
        <v>0.27249453000000001</v>
      </c>
      <c r="C2455" s="4">
        <v>0.69222242599999995</v>
      </c>
    </row>
    <row r="2456" spans="1:3" x14ac:dyDescent="0.35">
      <c r="A2456" s="4">
        <v>829.77501559999996</v>
      </c>
      <c r="B2456" s="4">
        <v>0.27208620700000002</v>
      </c>
      <c r="C2456" s="4">
        <v>0.69448675100000001</v>
      </c>
    </row>
    <row r="2457" spans="1:3" x14ac:dyDescent="0.35">
      <c r="A2457" s="4">
        <v>830.02214560000004</v>
      </c>
      <c r="B2457" s="4">
        <v>0.272242437</v>
      </c>
      <c r="C2457" s="4">
        <v>0.691640213</v>
      </c>
    </row>
    <row r="2458" spans="1:3" x14ac:dyDescent="0.35">
      <c r="A2458" s="4">
        <v>830.26926639999999</v>
      </c>
      <c r="B2458" s="4">
        <v>0.272401008</v>
      </c>
      <c r="C2458" s="4">
        <v>0.69378857999999999</v>
      </c>
    </row>
    <row r="2459" spans="1:3" x14ac:dyDescent="0.35">
      <c r="A2459" s="4">
        <v>830.5163781</v>
      </c>
      <c r="B2459" s="4">
        <v>0.27220566200000001</v>
      </c>
      <c r="C2459" s="4">
        <v>0.69237842100000002</v>
      </c>
    </row>
    <row r="2460" spans="1:3" x14ac:dyDescent="0.35">
      <c r="A2460" s="4">
        <v>830.76348069999995</v>
      </c>
      <c r="B2460" s="4">
        <v>0.27242560399999999</v>
      </c>
      <c r="C2460" s="4">
        <v>0.69278883800000002</v>
      </c>
    </row>
    <row r="2461" spans="1:3" x14ac:dyDescent="0.35">
      <c r="A2461" s="4">
        <v>831.01057419999995</v>
      </c>
      <c r="B2461" s="4">
        <v>0.27266513100000001</v>
      </c>
      <c r="C2461" s="4">
        <v>0.69354098500000005</v>
      </c>
    </row>
    <row r="2462" spans="1:3" x14ac:dyDescent="0.35">
      <c r="A2462" s="4">
        <v>831.25765860000001</v>
      </c>
      <c r="B2462" s="4">
        <v>0.27244034</v>
      </c>
      <c r="C2462" s="4">
        <v>0.69490656500000003</v>
      </c>
    </row>
    <row r="2463" spans="1:3" x14ac:dyDescent="0.35">
      <c r="A2463" s="4">
        <v>831.50473390000002</v>
      </c>
      <c r="B2463" s="4">
        <v>0.27202436499999999</v>
      </c>
      <c r="C2463" s="4">
        <v>0.693895543</v>
      </c>
    </row>
    <row r="2464" spans="1:3" x14ac:dyDescent="0.35">
      <c r="A2464" s="4">
        <v>831.7518</v>
      </c>
      <c r="B2464" s="4">
        <v>0.27157996299999998</v>
      </c>
      <c r="C2464" s="4">
        <v>0.69471606200000002</v>
      </c>
    </row>
    <row r="2465" spans="1:3" x14ac:dyDescent="0.35">
      <c r="A2465" s="4">
        <v>831.99885710000001</v>
      </c>
      <c r="B2465" s="4">
        <v>0.27102322299999998</v>
      </c>
      <c r="C2465" s="4">
        <v>0.69426175300000004</v>
      </c>
    </row>
    <row r="2466" spans="1:3" x14ac:dyDescent="0.35">
      <c r="A2466" s="4">
        <v>832.24590509999996</v>
      </c>
      <c r="B2466" s="4">
        <v>0.27091241700000002</v>
      </c>
      <c r="C2466" s="4">
        <v>0.69261559699999997</v>
      </c>
    </row>
    <row r="2467" spans="1:3" x14ac:dyDescent="0.35">
      <c r="A2467" s="4">
        <v>832.4929439</v>
      </c>
      <c r="B2467" s="4">
        <v>0.27083037900000001</v>
      </c>
      <c r="C2467" s="4">
        <v>0.69210085700000001</v>
      </c>
    </row>
    <row r="2468" spans="1:3" x14ac:dyDescent="0.35">
      <c r="A2468" s="4">
        <v>832.73997369999995</v>
      </c>
      <c r="B2468" s="4">
        <v>0.27149529100000003</v>
      </c>
      <c r="C2468" s="4">
        <v>0.69475635199999997</v>
      </c>
    </row>
    <row r="2469" spans="1:3" x14ac:dyDescent="0.35">
      <c r="A2469" s="4">
        <v>832.98699429999999</v>
      </c>
      <c r="B2469" s="4">
        <v>0.272786272</v>
      </c>
      <c r="C2469" s="4">
        <v>0.694326471</v>
      </c>
    </row>
    <row r="2470" spans="1:3" x14ac:dyDescent="0.35">
      <c r="A2470" s="4">
        <v>833.23400590000006</v>
      </c>
      <c r="B2470" s="4">
        <v>0.27151096400000002</v>
      </c>
      <c r="C2470" s="4">
        <v>0.69418505200000002</v>
      </c>
    </row>
    <row r="2471" spans="1:3" x14ac:dyDescent="0.35">
      <c r="A2471" s="4">
        <v>833.48100829999998</v>
      </c>
      <c r="B2471" s="4">
        <v>0.27169589599999999</v>
      </c>
      <c r="C2471" s="4">
        <v>0.69412031200000002</v>
      </c>
    </row>
    <row r="2472" spans="1:3" x14ac:dyDescent="0.35">
      <c r="A2472" s="4">
        <v>833.72800170000005</v>
      </c>
      <c r="B2472" s="4">
        <v>0.27222340699999997</v>
      </c>
      <c r="C2472" s="4">
        <v>0.69529888500000003</v>
      </c>
    </row>
    <row r="2473" spans="1:3" x14ac:dyDescent="0.35">
      <c r="A2473" s="4">
        <v>833.97498589999998</v>
      </c>
      <c r="B2473" s="4">
        <v>0.27163475300000001</v>
      </c>
      <c r="C2473" s="4">
        <v>0.69408800299999995</v>
      </c>
    </row>
    <row r="2474" spans="1:3" x14ac:dyDescent="0.35">
      <c r="A2474" s="4">
        <v>834.22196099999996</v>
      </c>
      <c r="B2474" s="4">
        <v>0.27246437600000001</v>
      </c>
      <c r="C2474" s="4">
        <v>0.69511099499999995</v>
      </c>
    </row>
    <row r="2475" spans="1:3" x14ac:dyDescent="0.35">
      <c r="A2475" s="4">
        <v>834.46892700000001</v>
      </c>
      <c r="B2475" s="4">
        <v>0.27197366099999998</v>
      </c>
      <c r="C2475" s="4">
        <v>0.69466576099999999</v>
      </c>
    </row>
    <row r="2476" spans="1:3" x14ac:dyDescent="0.35">
      <c r="A2476" s="4">
        <v>834.71588399999996</v>
      </c>
      <c r="B2476" s="4">
        <v>0.27058909599999997</v>
      </c>
      <c r="C2476" s="4">
        <v>0.69656421400000001</v>
      </c>
    </row>
    <row r="2477" spans="1:3" x14ac:dyDescent="0.35">
      <c r="A2477" s="4">
        <v>834.9628318</v>
      </c>
      <c r="B2477" s="4">
        <v>0.27260667599999999</v>
      </c>
      <c r="C2477" s="4">
        <v>0.695103472</v>
      </c>
    </row>
    <row r="2478" spans="1:3" x14ac:dyDescent="0.35">
      <c r="A2478" s="4">
        <v>835.20977049999999</v>
      </c>
      <c r="B2478" s="4">
        <v>0.27178345599999998</v>
      </c>
      <c r="C2478" s="4">
        <v>0.69657520500000003</v>
      </c>
    </row>
    <row r="2479" spans="1:3" x14ac:dyDescent="0.35">
      <c r="A2479" s="4">
        <v>835.45670010000003</v>
      </c>
      <c r="B2479" s="4">
        <v>0.27184383600000001</v>
      </c>
      <c r="C2479" s="4">
        <v>0.69653633999999998</v>
      </c>
    </row>
    <row r="2480" spans="1:3" x14ac:dyDescent="0.35">
      <c r="A2480" s="4">
        <v>835.70362060000002</v>
      </c>
      <c r="B2480" s="4">
        <v>0.271564631</v>
      </c>
      <c r="C2480" s="4">
        <v>0.69564641599999999</v>
      </c>
    </row>
    <row r="2481" spans="1:3" x14ac:dyDescent="0.35">
      <c r="A2481" s="4">
        <v>835.95053199999995</v>
      </c>
      <c r="B2481" s="4">
        <v>0.27127488799999999</v>
      </c>
      <c r="C2481" s="4">
        <v>0.695143548</v>
      </c>
    </row>
    <row r="2482" spans="1:3" x14ac:dyDescent="0.35">
      <c r="A2482" s="4">
        <v>836.19743430000005</v>
      </c>
      <c r="B2482" s="4">
        <v>0.27128825299999998</v>
      </c>
      <c r="C2482" s="4">
        <v>0.69535492899999995</v>
      </c>
    </row>
    <row r="2483" spans="1:3" x14ac:dyDescent="0.35">
      <c r="A2483" s="4">
        <v>836.44432749999999</v>
      </c>
      <c r="B2483" s="4">
        <v>0.27162949600000003</v>
      </c>
      <c r="C2483" s="4">
        <v>0.69657206900000002</v>
      </c>
    </row>
    <row r="2484" spans="1:3" x14ac:dyDescent="0.35">
      <c r="A2484" s="4">
        <v>836.69121159999997</v>
      </c>
      <c r="B2484" s="4">
        <v>0.27257745500000002</v>
      </c>
      <c r="C2484" s="4">
        <v>0.69708018800000005</v>
      </c>
    </row>
    <row r="2485" spans="1:3" x14ac:dyDescent="0.35">
      <c r="A2485" s="4">
        <v>836.93808660000002</v>
      </c>
      <c r="B2485" s="4">
        <v>0.27275978899999997</v>
      </c>
      <c r="C2485" s="4">
        <v>0.69665567299999998</v>
      </c>
    </row>
    <row r="2486" spans="1:3" x14ac:dyDescent="0.35">
      <c r="A2486" s="4">
        <v>837.18495250000001</v>
      </c>
      <c r="B2486" s="4">
        <v>0.27206958999999997</v>
      </c>
      <c r="C2486" s="4">
        <v>0.69696399200000003</v>
      </c>
    </row>
    <row r="2487" spans="1:3" x14ac:dyDescent="0.35">
      <c r="A2487" s="4">
        <v>837.43180930000005</v>
      </c>
      <c r="B2487" s="4">
        <v>0.27117875899999999</v>
      </c>
      <c r="C2487" s="4">
        <v>0.69757460400000004</v>
      </c>
    </row>
    <row r="2488" spans="1:3" x14ac:dyDescent="0.35">
      <c r="A2488" s="4">
        <v>837.67865700000004</v>
      </c>
      <c r="B2488" s="4">
        <v>0.27093694899999998</v>
      </c>
      <c r="C2488" s="4">
        <v>0.69490532999999999</v>
      </c>
    </row>
    <row r="2489" spans="1:3" x14ac:dyDescent="0.35">
      <c r="A2489" s="4">
        <v>837.92549559999998</v>
      </c>
      <c r="B2489" s="4">
        <v>0.27048916000000001</v>
      </c>
      <c r="C2489" s="4">
        <v>0.697294368</v>
      </c>
    </row>
    <row r="2490" spans="1:3" x14ac:dyDescent="0.35">
      <c r="A2490" s="4">
        <v>838.17232509999997</v>
      </c>
      <c r="B2490" s="4">
        <v>0.27022733900000001</v>
      </c>
      <c r="C2490" s="4">
        <v>0.69817336900000004</v>
      </c>
    </row>
    <row r="2491" spans="1:3" x14ac:dyDescent="0.35">
      <c r="A2491" s="4">
        <v>838.41914550000001</v>
      </c>
      <c r="B2491" s="4">
        <v>0.27157098499999999</v>
      </c>
      <c r="C2491" s="4">
        <v>0.69646392899999998</v>
      </c>
    </row>
    <row r="2492" spans="1:3" x14ac:dyDescent="0.35">
      <c r="A2492" s="4">
        <v>838.6659568</v>
      </c>
      <c r="B2492" s="4">
        <v>0.27126144600000002</v>
      </c>
      <c r="C2492" s="4">
        <v>0.69602177399999998</v>
      </c>
    </row>
    <row r="2493" spans="1:3" x14ac:dyDescent="0.35">
      <c r="A2493" s="4">
        <v>838.91275900000005</v>
      </c>
      <c r="B2493" s="4">
        <v>0.27101601800000003</v>
      </c>
      <c r="C2493" s="4">
        <v>0.69716666500000002</v>
      </c>
    </row>
    <row r="2494" spans="1:3" x14ac:dyDescent="0.35">
      <c r="A2494" s="4">
        <v>839.15955210000004</v>
      </c>
      <c r="B2494" s="4">
        <v>0.27170135699999998</v>
      </c>
      <c r="C2494" s="4">
        <v>0.69711232999999995</v>
      </c>
    </row>
    <row r="2495" spans="1:3" x14ac:dyDescent="0.35">
      <c r="A2495" s="4">
        <v>839.40633609999998</v>
      </c>
      <c r="B2495" s="4">
        <v>0.27077443600000001</v>
      </c>
      <c r="C2495" s="4">
        <v>0.69832066400000004</v>
      </c>
    </row>
    <row r="2496" spans="1:3" x14ac:dyDescent="0.35">
      <c r="A2496" s="4">
        <v>839.65311099999997</v>
      </c>
      <c r="B2496" s="4">
        <v>0.27169610999999999</v>
      </c>
      <c r="C2496" s="4">
        <v>0.69831186999999995</v>
      </c>
    </row>
    <row r="2497" spans="1:3" x14ac:dyDescent="0.35">
      <c r="A2497" s="4">
        <v>839.89987680000002</v>
      </c>
      <c r="B2497" s="4">
        <v>0.270018969</v>
      </c>
      <c r="C2497" s="4">
        <v>0.69901003500000003</v>
      </c>
    </row>
    <row r="2498" spans="1:3" x14ac:dyDescent="0.35">
      <c r="A2498" s="4">
        <v>840.14663350000001</v>
      </c>
      <c r="B2498" s="4">
        <v>0.26960000000000001</v>
      </c>
      <c r="C2498" s="4">
        <v>0.69814658200000002</v>
      </c>
    </row>
    <row r="2499" spans="1:3" x14ac:dyDescent="0.35">
      <c r="A2499" s="4">
        <v>840.39338110000006</v>
      </c>
      <c r="B2499" s="4">
        <v>0.26981010700000002</v>
      </c>
      <c r="C2499" s="4">
        <v>0.698990055</v>
      </c>
    </row>
    <row r="2500" spans="1:3" x14ac:dyDescent="0.35">
      <c r="A2500" s="4">
        <v>840.64011960000005</v>
      </c>
      <c r="B2500" s="4">
        <v>0.26933433299999998</v>
      </c>
      <c r="C2500" s="4">
        <v>0.69976560799999998</v>
      </c>
    </row>
    <row r="2501" spans="1:3" x14ac:dyDescent="0.35">
      <c r="A2501" s="4">
        <v>840.88684899999998</v>
      </c>
      <c r="B2501" s="4">
        <v>0.27056113199999998</v>
      </c>
      <c r="C2501" s="4">
        <v>0.69871159199999999</v>
      </c>
    </row>
    <row r="2502" spans="1:3" x14ac:dyDescent="0.35">
      <c r="A2502" s="4">
        <v>841.13356940000006</v>
      </c>
      <c r="B2502" s="4">
        <v>0.27036238000000001</v>
      </c>
      <c r="C2502" s="4">
        <v>0.69909191599999998</v>
      </c>
    </row>
    <row r="2503" spans="1:3" x14ac:dyDescent="0.35">
      <c r="A2503" s="4">
        <v>841.38028059999999</v>
      </c>
      <c r="B2503" s="4">
        <v>0.26921004599999998</v>
      </c>
      <c r="C2503" s="4">
        <v>0.69862465600000001</v>
      </c>
    </row>
    <row r="2504" spans="1:3" x14ac:dyDescent="0.35">
      <c r="A2504" s="4">
        <v>841.62698269999999</v>
      </c>
      <c r="B2504" s="4">
        <v>0.27065977200000002</v>
      </c>
      <c r="C2504" s="4">
        <v>0.69969918200000003</v>
      </c>
    </row>
    <row r="2505" spans="1:3" x14ac:dyDescent="0.35">
      <c r="A2505" s="4">
        <v>841.87367570000004</v>
      </c>
      <c r="B2505" s="4">
        <v>0.269871955</v>
      </c>
      <c r="C2505" s="4">
        <v>0.69997831300000002</v>
      </c>
    </row>
    <row r="2506" spans="1:3" x14ac:dyDescent="0.35">
      <c r="A2506" s="4">
        <v>842.12035960000003</v>
      </c>
      <c r="B2506" s="4">
        <v>0.27012669900000003</v>
      </c>
      <c r="C2506" s="4">
        <v>0.69847454099999995</v>
      </c>
    </row>
    <row r="2507" spans="1:3" x14ac:dyDescent="0.35">
      <c r="A2507" s="4">
        <v>842.36703439999997</v>
      </c>
      <c r="B2507" s="4">
        <v>0.269954215</v>
      </c>
      <c r="C2507" s="4">
        <v>0.69898840299999998</v>
      </c>
    </row>
    <row r="2508" spans="1:3" x14ac:dyDescent="0.35">
      <c r="A2508" s="4">
        <v>842.61370020000004</v>
      </c>
      <c r="B2508" s="4">
        <v>0.26986354299999998</v>
      </c>
      <c r="C2508" s="4">
        <v>0.70070983399999998</v>
      </c>
    </row>
    <row r="2509" spans="1:3" x14ac:dyDescent="0.35">
      <c r="A2509" s="4">
        <v>842.86035679999998</v>
      </c>
      <c r="B2509" s="4">
        <v>0.26983627399999999</v>
      </c>
      <c r="C2509" s="4">
        <v>0.70077904499999999</v>
      </c>
    </row>
    <row r="2510" spans="1:3" x14ac:dyDescent="0.35">
      <c r="A2510" s="4">
        <v>843.10700429999997</v>
      </c>
      <c r="B2510" s="4">
        <v>0.26926141199999998</v>
      </c>
      <c r="C2510" s="4">
        <v>0.69918372799999995</v>
      </c>
    </row>
    <row r="2511" spans="1:3" x14ac:dyDescent="0.35">
      <c r="A2511" s="4">
        <v>843.35364279999999</v>
      </c>
      <c r="B2511" s="4">
        <v>0.269164552</v>
      </c>
      <c r="C2511" s="4">
        <v>0.69900251000000002</v>
      </c>
    </row>
    <row r="2512" spans="1:3" x14ac:dyDescent="0.35">
      <c r="A2512" s="4">
        <v>843.60027209999998</v>
      </c>
      <c r="B2512" s="4">
        <v>0.26867371499999998</v>
      </c>
      <c r="C2512" s="4">
        <v>0.70053044499999995</v>
      </c>
    </row>
    <row r="2513" spans="1:3" x14ac:dyDescent="0.35">
      <c r="A2513" s="4">
        <v>843.8468924</v>
      </c>
      <c r="B2513" s="4">
        <v>0.269492544</v>
      </c>
      <c r="C2513" s="4">
        <v>0.70068317300000005</v>
      </c>
    </row>
    <row r="2514" spans="1:3" x14ac:dyDescent="0.35">
      <c r="A2514" s="4">
        <v>844.0935035</v>
      </c>
      <c r="B2514" s="4">
        <v>0.27011981800000001</v>
      </c>
      <c r="C2514" s="4">
        <v>0.70235508099999999</v>
      </c>
    </row>
    <row r="2515" spans="1:3" x14ac:dyDescent="0.35">
      <c r="A2515" s="4">
        <v>844.34010560000002</v>
      </c>
      <c r="B2515" s="4">
        <v>0.270108821</v>
      </c>
      <c r="C2515" s="4">
        <v>0.70129403000000001</v>
      </c>
    </row>
    <row r="2516" spans="1:3" x14ac:dyDescent="0.35">
      <c r="A2516" s="4">
        <v>844.58669850000001</v>
      </c>
      <c r="B2516" s="4">
        <v>0.26893823500000003</v>
      </c>
      <c r="C2516" s="4">
        <v>0.701468066</v>
      </c>
    </row>
    <row r="2517" spans="1:3" x14ac:dyDescent="0.35">
      <c r="A2517" s="4">
        <v>844.83328240000003</v>
      </c>
      <c r="B2517" s="4">
        <v>0.26802235400000002</v>
      </c>
      <c r="C2517" s="4">
        <v>0.70114340200000003</v>
      </c>
    </row>
    <row r="2518" spans="1:3" x14ac:dyDescent="0.35">
      <c r="A2518" s="4">
        <v>845.07985719999999</v>
      </c>
      <c r="B2518" s="4">
        <v>0.26940473599999998</v>
      </c>
      <c r="C2518" s="4">
        <v>0.70205473799999996</v>
      </c>
    </row>
    <row r="2519" spans="1:3" x14ac:dyDescent="0.35">
      <c r="A2519" s="4">
        <v>845.32642290000001</v>
      </c>
      <c r="B2519" s="4">
        <v>0.26994302999999997</v>
      </c>
      <c r="C2519" s="4">
        <v>0.70224811499999995</v>
      </c>
    </row>
    <row r="2520" spans="1:3" x14ac:dyDescent="0.35">
      <c r="A2520" s="4">
        <v>845.57297940000001</v>
      </c>
      <c r="B2520" s="4">
        <v>0.26891769199999999</v>
      </c>
      <c r="C2520" s="4">
        <v>0.70320327100000002</v>
      </c>
    </row>
    <row r="2521" spans="1:3" x14ac:dyDescent="0.35">
      <c r="A2521" s="4">
        <v>845.81952690000003</v>
      </c>
      <c r="B2521" s="4">
        <v>0.26834525799999998</v>
      </c>
      <c r="C2521" s="4">
        <v>0.70422881299999995</v>
      </c>
    </row>
    <row r="2522" spans="1:3" x14ac:dyDescent="0.35">
      <c r="A2522" s="4">
        <v>846.06606529999999</v>
      </c>
      <c r="B2522" s="4">
        <v>0.268807413</v>
      </c>
      <c r="C2522" s="4">
        <v>0.70352953600000001</v>
      </c>
    </row>
    <row r="2523" spans="1:3" x14ac:dyDescent="0.35">
      <c r="A2523" s="4">
        <v>846.31259460000001</v>
      </c>
      <c r="B2523" s="4">
        <v>0.26937534800000001</v>
      </c>
      <c r="C2523" s="4">
        <v>0.70237345799999995</v>
      </c>
    </row>
    <row r="2524" spans="1:3" x14ac:dyDescent="0.35">
      <c r="A2524" s="4">
        <v>846.55911479999997</v>
      </c>
      <c r="B2524" s="4">
        <v>0.26856364100000002</v>
      </c>
      <c r="C2524" s="4">
        <v>0.70182708400000005</v>
      </c>
    </row>
    <row r="2525" spans="1:3" x14ac:dyDescent="0.35">
      <c r="A2525" s="4">
        <v>846.80562599999996</v>
      </c>
      <c r="B2525" s="4">
        <v>0.26829423699999999</v>
      </c>
      <c r="C2525" s="4">
        <v>0.70281125799999999</v>
      </c>
    </row>
    <row r="2526" spans="1:3" x14ac:dyDescent="0.35">
      <c r="A2526" s="4">
        <v>847.05212800000004</v>
      </c>
      <c r="B2526" s="4">
        <v>0.26751340899999998</v>
      </c>
      <c r="C2526" s="4">
        <v>0.70402552600000001</v>
      </c>
    </row>
    <row r="2527" spans="1:3" x14ac:dyDescent="0.35">
      <c r="A2527" s="4">
        <v>847.29862089999995</v>
      </c>
      <c r="B2527" s="4">
        <v>0.26828141300000002</v>
      </c>
      <c r="C2527" s="4">
        <v>0.703905793</v>
      </c>
    </row>
    <row r="2528" spans="1:3" x14ac:dyDescent="0.35">
      <c r="A2528" s="4">
        <v>847.54510479999999</v>
      </c>
      <c r="B2528" s="4">
        <v>0.26775264700000001</v>
      </c>
      <c r="C2528" s="4">
        <v>0.70286832799999999</v>
      </c>
    </row>
    <row r="2529" spans="1:3" x14ac:dyDescent="0.35">
      <c r="A2529" s="4">
        <v>847.79157950000001</v>
      </c>
      <c r="B2529" s="4">
        <v>0.267623846</v>
      </c>
      <c r="C2529" s="4">
        <v>0.703510937</v>
      </c>
    </row>
    <row r="2530" spans="1:3" x14ac:dyDescent="0.35">
      <c r="A2530" s="4">
        <v>848.03804520000006</v>
      </c>
      <c r="B2530" s="4">
        <v>0.26675449000000001</v>
      </c>
      <c r="C2530" s="4">
        <v>0.70480220299999996</v>
      </c>
    </row>
    <row r="2531" spans="1:3" x14ac:dyDescent="0.35">
      <c r="A2531" s="4">
        <v>848.28450169999996</v>
      </c>
      <c r="B2531" s="4">
        <v>0.267149419</v>
      </c>
      <c r="C2531" s="4">
        <v>0.70402777000000005</v>
      </c>
    </row>
    <row r="2532" spans="1:3" x14ac:dyDescent="0.35">
      <c r="A2532" s="4">
        <v>848.53094920000001</v>
      </c>
      <c r="B2532" s="4">
        <v>0.26689759000000002</v>
      </c>
      <c r="C2532" s="4">
        <v>0.70516061900000004</v>
      </c>
    </row>
    <row r="2533" spans="1:3" x14ac:dyDescent="0.35">
      <c r="A2533" s="4">
        <v>848.7773876</v>
      </c>
      <c r="B2533" s="4">
        <v>0.26784896400000002</v>
      </c>
      <c r="C2533" s="4">
        <v>0.70659623199999999</v>
      </c>
    </row>
    <row r="2534" spans="1:3" x14ac:dyDescent="0.35">
      <c r="A2534" s="4">
        <v>849.02381690000004</v>
      </c>
      <c r="B2534" s="4">
        <v>0.26749614300000002</v>
      </c>
      <c r="C2534" s="4">
        <v>0.70476577399999996</v>
      </c>
    </row>
    <row r="2535" spans="1:3" x14ac:dyDescent="0.35">
      <c r="A2535" s="4">
        <v>849.27023710000003</v>
      </c>
      <c r="B2535" s="4">
        <v>0.267290729</v>
      </c>
      <c r="C2535" s="4">
        <v>0.70355515499999999</v>
      </c>
    </row>
    <row r="2536" spans="1:3" x14ac:dyDescent="0.35">
      <c r="A2536" s="4">
        <v>849.51664819999996</v>
      </c>
      <c r="B2536" s="4">
        <v>0.26746940299999999</v>
      </c>
      <c r="C2536" s="4">
        <v>0.70614481600000001</v>
      </c>
    </row>
    <row r="2537" spans="1:3" x14ac:dyDescent="0.35">
      <c r="A2537" s="4">
        <v>849.76305019999995</v>
      </c>
      <c r="B2537" s="4">
        <v>0.26674180600000003</v>
      </c>
      <c r="C2537" s="4">
        <v>0.70495356899999995</v>
      </c>
    </row>
    <row r="2538" spans="1:3" x14ac:dyDescent="0.35">
      <c r="A2538" s="4">
        <v>850.00944319999996</v>
      </c>
      <c r="B2538" s="4">
        <v>0.26652538100000001</v>
      </c>
      <c r="C2538" s="4">
        <v>0.70553768400000005</v>
      </c>
    </row>
    <row r="2539" spans="1:3" x14ac:dyDescent="0.35">
      <c r="A2539" s="4">
        <v>850.25582699999995</v>
      </c>
      <c r="B2539" s="4">
        <v>0.26618191899999999</v>
      </c>
      <c r="C2539" s="4">
        <v>0.70744358600000001</v>
      </c>
    </row>
    <row r="2540" spans="1:3" x14ac:dyDescent="0.35">
      <c r="A2540" s="4">
        <v>850.50220179999997</v>
      </c>
      <c r="B2540" s="4">
        <v>0.26659924299999999</v>
      </c>
      <c r="C2540" s="4">
        <v>0.70414278799999996</v>
      </c>
    </row>
    <row r="2541" spans="1:3" x14ac:dyDescent="0.35">
      <c r="A2541" s="4">
        <v>850.74856739999996</v>
      </c>
      <c r="B2541" s="4">
        <v>0.26595493799999997</v>
      </c>
      <c r="C2541" s="4">
        <v>0.70561197099999995</v>
      </c>
    </row>
    <row r="2542" spans="1:3" x14ac:dyDescent="0.35">
      <c r="A2542" s="4">
        <v>850.99492399999997</v>
      </c>
      <c r="B2542" s="4">
        <v>0.266882489</v>
      </c>
      <c r="C2542" s="4">
        <v>0.70652651399999999</v>
      </c>
    </row>
    <row r="2543" spans="1:3" x14ac:dyDescent="0.35">
      <c r="A2543" s="4">
        <v>851.24127150000004</v>
      </c>
      <c r="B2543" s="4">
        <v>0.26557438999999999</v>
      </c>
      <c r="C2543" s="4">
        <v>0.70770266500000001</v>
      </c>
    </row>
    <row r="2544" spans="1:3" x14ac:dyDescent="0.35">
      <c r="A2544" s="4">
        <v>851.48760990000005</v>
      </c>
      <c r="B2544" s="4">
        <v>0.26540215900000003</v>
      </c>
      <c r="C2544" s="4">
        <v>0.70681862799999995</v>
      </c>
    </row>
    <row r="2545" spans="1:3" x14ac:dyDescent="0.35">
      <c r="A2545" s="4">
        <v>851.73393920000001</v>
      </c>
      <c r="B2545" s="4">
        <v>0.26580236000000002</v>
      </c>
      <c r="C2545" s="4">
        <v>0.70714225399999997</v>
      </c>
    </row>
    <row r="2546" spans="1:3" x14ac:dyDescent="0.35">
      <c r="A2546" s="4">
        <v>851.98025940000002</v>
      </c>
      <c r="B2546" s="4">
        <v>0.26590571600000001</v>
      </c>
      <c r="C2546" s="4">
        <v>0.70726736999999995</v>
      </c>
    </row>
    <row r="2547" spans="1:3" x14ac:dyDescent="0.35">
      <c r="A2547" s="4">
        <v>852.22657049999998</v>
      </c>
      <c r="B2547" s="4">
        <v>0.26608141699999999</v>
      </c>
      <c r="C2547" s="4">
        <v>0.70730455299999995</v>
      </c>
    </row>
    <row r="2548" spans="1:3" x14ac:dyDescent="0.35">
      <c r="A2548" s="4">
        <v>852.47287259999996</v>
      </c>
      <c r="B2548" s="4">
        <v>0.26482926800000001</v>
      </c>
      <c r="C2548" s="4">
        <v>0.70695958299999995</v>
      </c>
    </row>
    <row r="2549" spans="1:3" x14ac:dyDescent="0.35">
      <c r="A2549" s="4">
        <v>852.71916550000003</v>
      </c>
      <c r="B2549" s="4">
        <v>0.26422027999999997</v>
      </c>
      <c r="C2549" s="4">
        <v>0.707031356</v>
      </c>
    </row>
    <row r="2550" spans="1:3" x14ac:dyDescent="0.35">
      <c r="A2550" s="4">
        <v>852.96544940000001</v>
      </c>
      <c r="B2550" s="4">
        <v>0.26490016399999999</v>
      </c>
      <c r="C2550" s="4">
        <v>0.70701124999999998</v>
      </c>
    </row>
    <row r="2551" spans="1:3" x14ac:dyDescent="0.35">
      <c r="A2551" s="4">
        <v>853.21172420000005</v>
      </c>
      <c r="B2551" s="4">
        <v>0.26393470600000002</v>
      </c>
      <c r="C2551" s="4">
        <v>0.70717079999999999</v>
      </c>
    </row>
    <row r="2552" spans="1:3" x14ac:dyDescent="0.35">
      <c r="A2552" s="4">
        <v>853.45798990000003</v>
      </c>
      <c r="B2552" s="4">
        <v>0.26440660100000002</v>
      </c>
      <c r="C2552" s="4">
        <v>0.70645777899999995</v>
      </c>
    </row>
    <row r="2553" spans="1:3" x14ac:dyDescent="0.35">
      <c r="A2553" s="4">
        <v>853.70424649999995</v>
      </c>
      <c r="B2553" s="4">
        <v>0.26504766899999999</v>
      </c>
      <c r="C2553" s="4">
        <v>0.70706891900000002</v>
      </c>
    </row>
    <row r="2554" spans="1:3" x14ac:dyDescent="0.35">
      <c r="A2554" s="4">
        <v>853.95049400000005</v>
      </c>
      <c r="B2554" s="4">
        <v>0.26435484999999997</v>
      </c>
      <c r="C2554" s="4">
        <v>0.70809472399999995</v>
      </c>
    </row>
    <row r="2555" spans="1:3" x14ac:dyDescent="0.35">
      <c r="A2555" s="4">
        <v>854.19673239999997</v>
      </c>
      <c r="B2555" s="4">
        <v>0.263241895</v>
      </c>
      <c r="C2555" s="4">
        <v>0.708283043</v>
      </c>
    </row>
    <row r="2556" spans="1:3" x14ac:dyDescent="0.35">
      <c r="A2556" s="4">
        <v>854.44296180000003</v>
      </c>
      <c r="B2556" s="4">
        <v>0.263257089</v>
      </c>
      <c r="C2556" s="4">
        <v>0.71008152300000005</v>
      </c>
    </row>
    <row r="2557" spans="1:3" x14ac:dyDescent="0.35">
      <c r="A2557" s="4">
        <v>854.68918199999996</v>
      </c>
      <c r="B2557" s="4">
        <v>0.26288941599999999</v>
      </c>
      <c r="C2557" s="4">
        <v>0.709247509</v>
      </c>
    </row>
    <row r="2558" spans="1:3" x14ac:dyDescent="0.35">
      <c r="A2558" s="4">
        <v>854.93539320000002</v>
      </c>
      <c r="B2558" s="4">
        <v>0.262731451</v>
      </c>
      <c r="C2558" s="4">
        <v>0.70960566899999999</v>
      </c>
    </row>
    <row r="2559" spans="1:3" x14ac:dyDescent="0.35">
      <c r="A2559" s="4">
        <v>855.18159530000003</v>
      </c>
      <c r="B2559" s="4">
        <v>0.26222466500000002</v>
      </c>
      <c r="C2559" s="4">
        <v>0.71036698300000001</v>
      </c>
    </row>
    <row r="2560" spans="1:3" x14ac:dyDescent="0.35">
      <c r="A2560" s="4">
        <v>855.42778829999997</v>
      </c>
      <c r="B2560" s="4">
        <v>0.263007035</v>
      </c>
      <c r="C2560" s="4">
        <v>0.710072182</v>
      </c>
    </row>
    <row r="2561" spans="1:3" x14ac:dyDescent="0.35">
      <c r="A2561" s="4">
        <v>855.67397219999998</v>
      </c>
      <c r="B2561" s="4">
        <v>0.26351907200000002</v>
      </c>
      <c r="C2561" s="4">
        <v>0.71099455899999997</v>
      </c>
    </row>
    <row r="2562" spans="1:3" x14ac:dyDescent="0.35">
      <c r="A2562" s="4">
        <v>855.92014710000001</v>
      </c>
      <c r="B2562" s="4">
        <v>0.26267945300000001</v>
      </c>
      <c r="C2562" s="4">
        <v>0.70990899399999996</v>
      </c>
    </row>
    <row r="2563" spans="1:3" x14ac:dyDescent="0.35">
      <c r="A2563" s="4">
        <v>856.16631280000001</v>
      </c>
      <c r="B2563" s="4">
        <v>0.26226071200000001</v>
      </c>
      <c r="C2563" s="4">
        <v>0.71053137600000005</v>
      </c>
    </row>
    <row r="2564" spans="1:3" x14ac:dyDescent="0.35">
      <c r="A2564" s="4">
        <v>856.41246950000004</v>
      </c>
      <c r="B2564" s="4">
        <v>0.26182376099999999</v>
      </c>
      <c r="C2564" s="4">
        <v>0.71014347600000005</v>
      </c>
    </row>
    <row r="2565" spans="1:3" x14ac:dyDescent="0.35">
      <c r="A2565" s="4">
        <v>856.65861710000001</v>
      </c>
      <c r="B2565" s="4">
        <v>0.26178526699999999</v>
      </c>
      <c r="C2565" s="4">
        <v>0.70996389800000004</v>
      </c>
    </row>
    <row r="2566" spans="1:3" x14ac:dyDescent="0.35">
      <c r="A2566" s="4">
        <v>856.90475560000004</v>
      </c>
      <c r="B2566" s="4">
        <v>0.26295116600000001</v>
      </c>
      <c r="C2566" s="4">
        <v>0.71126182100000002</v>
      </c>
    </row>
    <row r="2567" spans="1:3" x14ac:dyDescent="0.35">
      <c r="A2567" s="4">
        <v>857.15088500000002</v>
      </c>
      <c r="B2567" s="4">
        <v>0.26232777800000001</v>
      </c>
      <c r="C2567" s="4">
        <v>0.710579242</v>
      </c>
    </row>
    <row r="2568" spans="1:3" x14ac:dyDescent="0.35">
      <c r="A2568" s="4">
        <v>857.39700530000005</v>
      </c>
      <c r="B2568" s="4">
        <v>0.26230732699999998</v>
      </c>
      <c r="C2568" s="4">
        <v>0.71116450099999995</v>
      </c>
    </row>
    <row r="2569" spans="1:3" x14ac:dyDescent="0.35">
      <c r="A2569" s="4">
        <v>857.64311659999998</v>
      </c>
      <c r="B2569" s="4">
        <v>0.26123589699999999</v>
      </c>
      <c r="C2569" s="4">
        <v>0.71081723500000005</v>
      </c>
    </row>
    <row r="2570" spans="1:3" x14ac:dyDescent="0.35">
      <c r="A2570" s="4">
        <v>857.88921870000001</v>
      </c>
      <c r="B2570" s="4">
        <v>0.26102572400000001</v>
      </c>
      <c r="C2570" s="4">
        <v>0.71222810400000003</v>
      </c>
    </row>
    <row r="2571" spans="1:3" x14ac:dyDescent="0.35">
      <c r="A2571" s="4">
        <v>858.13531179999995</v>
      </c>
      <c r="B2571" s="4">
        <v>0.26096871700000002</v>
      </c>
      <c r="C2571" s="4">
        <v>0.71151977499999997</v>
      </c>
    </row>
    <row r="2572" spans="1:3" x14ac:dyDescent="0.35">
      <c r="A2572" s="4">
        <v>858.38139579999995</v>
      </c>
      <c r="B2572" s="4">
        <v>0.26053986899999998</v>
      </c>
      <c r="C2572" s="4">
        <v>0.71120813599999999</v>
      </c>
    </row>
    <row r="2573" spans="1:3" x14ac:dyDescent="0.35">
      <c r="A2573" s="4">
        <v>858.6274707</v>
      </c>
      <c r="B2573" s="4">
        <v>0.261596196</v>
      </c>
      <c r="C2573" s="4">
        <v>0.71300155200000004</v>
      </c>
    </row>
    <row r="2574" spans="1:3" x14ac:dyDescent="0.35">
      <c r="A2574" s="4">
        <v>858.87353659999997</v>
      </c>
      <c r="B2574" s="4">
        <v>0.26027163800000003</v>
      </c>
      <c r="C2574" s="4">
        <v>0.71370664699999997</v>
      </c>
    </row>
    <row r="2575" spans="1:3" x14ac:dyDescent="0.35">
      <c r="A2575" s="4">
        <v>859.11959330000002</v>
      </c>
      <c r="B2575" s="4">
        <v>0.26068656299999998</v>
      </c>
      <c r="C2575" s="4">
        <v>0.71485204499999999</v>
      </c>
    </row>
    <row r="2576" spans="1:3" x14ac:dyDescent="0.35">
      <c r="A2576" s="4">
        <v>859.36564099999998</v>
      </c>
      <c r="B2576" s="4">
        <v>0.25961147699999998</v>
      </c>
      <c r="C2576" s="4">
        <v>0.71243169200000001</v>
      </c>
    </row>
    <row r="2577" spans="1:3" x14ac:dyDescent="0.35">
      <c r="A2577" s="4">
        <v>859.6116796</v>
      </c>
      <c r="B2577" s="4">
        <v>0.25962887200000001</v>
      </c>
      <c r="C2577" s="4">
        <v>0.71305857500000003</v>
      </c>
    </row>
    <row r="2578" spans="1:3" x14ac:dyDescent="0.35">
      <c r="A2578" s="4">
        <v>859.85770909999997</v>
      </c>
      <c r="B2578" s="4">
        <v>0.25897991300000001</v>
      </c>
      <c r="C2578" s="4">
        <v>0.71305400200000002</v>
      </c>
    </row>
    <row r="2579" spans="1:3" x14ac:dyDescent="0.35">
      <c r="A2579" s="4">
        <v>860.10372949999999</v>
      </c>
      <c r="B2579" s="4">
        <v>0.26031536199999999</v>
      </c>
      <c r="C2579" s="4">
        <v>0.71283916300000005</v>
      </c>
    </row>
    <row r="2580" spans="1:3" x14ac:dyDescent="0.35">
      <c r="A2580" s="4">
        <v>860.34974079999995</v>
      </c>
      <c r="B2580" s="4">
        <v>0.25981729999999997</v>
      </c>
      <c r="C2580" s="4">
        <v>0.71419128099999996</v>
      </c>
    </row>
    <row r="2581" spans="1:3" x14ac:dyDescent="0.35">
      <c r="A2581" s="4">
        <v>860.59574310000005</v>
      </c>
      <c r="B2581" s="4">
        <v>0.25936669800000001</v>
      </c>
      <c r="C2581" s="4">
        <v>0.71506060599999999</v>
      </c>
    </row>
    <row r="2582" spans="1:3" x14ac:dyDescent="0.35">
      <c r="A2582" s="4">
        <v>860.84173629999998</v>
      </c>
      <c r="B2582" s="4">
        <v>0.257976753</v>
      </c>
      <c r="C2582" s="4">
        <v>0.71548086399999999</v>
      </c>
    </row>
    <row r="2583" spans="1:3" x14ac:dyDescent="0.35">
      <c r="A2583" s="4">
        <v>861.08772039999997</v>
      </c>
      <c r="B2583" s="4">
        <v>0.25843712899999999</v>
      </c>
      <c r="C2583" s="4">
        <v>0.71618001099999995</v>
      </c>
    </row>
    <row r="2584" spans="1:3" x14ac:dyDescent="0.35">
      <c r="A2584" s="4">
        <v>861.33369540000001</v>
      </c>
      <c r="B2584" s="4">
        <v>0.25819402699999999</v>
      </c>
      <c r="C2584" s="4">
        <v>0.71543679400000004</v>
      </c>
    </row>
    <row r="2585" spans="1:3" x14ac:dyDescent="0.35">
      <c r="A2585" s="4">
        <v>861.5796613</v>
      </c>
      <c r="B2585" s="4">
        <v>0.258090455</v>
      </c>
      <c r="C2585" s="4">
        <v>0.71534956100000002</v>
      </c>
    </row>
    <row r="2586" spans="1:3" x14ac:dyDescent="0.35">
      <c r="A2586" s="4">
        <v>861.82561820000001</v>
      </c>
      <c r="B2586" s="4">
        <v>0.25878364599999998</v>
      </c>
      <c r="C2586" s="4">
        <v>0.71626448399999998</v>
      </c>
    </row>
    <row r="2587" spans="1:3" x14ac:dyDescent="0.35">
      <c r="A2587" s="4">
        <v>862.07156599999996</v>
      </c>
      <c r="B2587" s="4">
        <v>0.258691699</v>
      </c>
      <c r="C2587" s="4">
        <v>0.71766066299999998</v>
      </c>
    </row>
    <row r="2588" spans="1:3" x14ac:dyDescent="0.35">
      <c r="A2588" s="4">
        <v>862.31750469999997</v>
      </c>
      <c r="B2588" s="4">
        <v>0.25939667100000002</v>
      </c>
      <c r="C2588" s="4">
        <v>0.71689356999999998</v>
      </c>
    </row>
    <row r="2589" spans="1:3" x14ac:dyDescent="0.35">
      <c r="A2589" s="4">
        <v>862.56343430000004</v>
      </c>
      <c r="B2589" s="4">
        <v>0.25822914800000002</v>
      </c>
      <c r="C2589" s="4">
        <v>0.71854327799999995</v>
      </c>
    </row>
    <row r="2590" spans="1:3" x14ac:dyDescent="0.35">
      <c r="A2590" s="4">
        <v>862.80935490000002</v>
      </c>
      <c r="B2590" s="4">
        <v>0.25895270500000001</v>
      </c>
      <c r="C2590" s="4">
        <v>0.71758511800000002</v>
      </c>
    </row>
    <row r="2591" spans="1:3" x14ac:dyDescent="0.35">
      <c r="A2591" s="4">
        <v>863.05526629999997</v>
      </c>
      <c r="B2591" s="4">
        <v>0.25910113099999998</v>
      </c>
      <c r="C2591" s="4">
        <v>0.71677091199999998</v>
      </c>
    </row>
    <row r="2592" spans="1:3" x14ac:dyDescent="0.35">
      <c r="A2592" s="4">
        <v>863.30116869999995</v>
      </c>
      <c r="B2592" s="4">
        <v>0.25795167099999999</v>
      </c>
      <c r="C2592" s="4">
        <v>0.71982011700000004</v>
      </c>
    </row>
    <row r="2593" spans="1:3" x14ac:dyDescent="0.35">
      <c r="A2593" s="4">
        <v>863.54706199999998</v>
      </c>
      <c r="B2593" s="4">
        <v>0.25713121300000003</v>
      </c>
      <c r="C2593" s="4">
        <v>0.71778773799999995</v>
      </c>
    </row>
    <row r="2594" spans="1:3" x14ac:dyDescent="0.35">
      <c r="A2594" s="4">
        <v>863.79294630000004</v>
      </c>
      <c r="B2594" s="4">
        <v>0.25567650400000003</v>
      </c>
      <c r="C2594" s="4">
        <v>0.71910456499999997</v>
      </c>
    </row>
    <row r="2595" spans="1:3" x14ac:dyDescent="0.35">
      <c r="A2595" s="4">
        <v>864.03882139999996</v>
      </c>
      <c r="B2595" s="4">
        <v>0.25598841999999999</v>
      </c>
      <c r="C2595" s="4">
        <v>0.72002984999999997</v>
      </c>
    </row>
    <row r="2596" spans="1:3" x14ac:dyDescent="0.35">
      <c r="A2596" s="4">
        <v>864.28468750000002</v>
      </c>
      <c r="B2596" s="4">
        <v>0.25604571399999998</v>
      </c>
      <c r="C2596" s="4">
        <v>0.71943833899999998</v>
      </c>
    </row>
    <row r="2597" spans="1:3" x14ac:dyDescent="0.35">
      <c r="A2597" s="4">
        <v>864.53054450000002</v>
      </c>
      <c r="B2597" s="4">
        <v>0.256941684</v>
      </c>
      <c r="C2597" s="4">
        <v>0.71854935499999995</v>
      </c>
    </row>
    <row r="2598" spans="1:3" x14ac:dyDescent="0.35">
      <c r="A2598" s="4">
        <v>864.77639239999996</v>
      </c>
      <c r="B2598" s="4">
        <v>0.25547484399999998</v>
      </c>
      <c r="C2598" s="4">
        <v>0.71891523000000002</v>
      </c>
    </row>
    <row r="2599" spans="1:3" x14ac:dyDescent="0.35">
      <c r="A2599" s="4">
        <v>865.02223130000004</v>
      </c>
      <c r="B2599" s="4">
        <v>0.25562446700000002</v>
      </c>
      <c r="C2599" s="4">
        <v>0.71972941599999996</v>
      </c>
    </row>
    <row r="2600" spans="1:3" x14ac:dyDescent="0.35">
      <c r="A2600" s="4">
        <v>865.26806099999999</v>
      </c>
      <c r="B2600" s="4">
        <v>0.25519192600000001</v>
      </c>
      <c r="C2600" s="4">
        <v>0.71969461700000004</v>
      </c>
    </row>
    <row r="2601" spans="1:3" x14ac:dyDescent="0.35">
      <c r="A2601" s="4">
        <v>865.51388169999996</v>
      </c>
      <c r="B2601" s="4">
        <v>0.25466580599999999</v>
      </c>
      <c r="C2601" s="4">
        <v>0.71947217799999996</v>
      </c>
    </row>
    <row r="2602" spans="1:3" x14ac:dyDescent="0.35">
      <c r="A2602" s="4">
        <v>865.75969329999998</v>
      </c>
      <c r="B2602" s="4">
        <v>0.25433267900000001</v>
      </c>
      <c r="C2602" s="4">
        <v>0.72072694199999998</v>
      </c>
    </row>
    <row r="2603" spans="1:3" x14ac:dyDescent="0.35">
      <c r="A2603" s="4">
        <v>866.00549590000003</v>
      </c>
      <c r="B2603" s="4">
        <v>0.25470657400000002</v>
      </c>
      <c r="C2603" s="4">
        <v>0.72011401500000005</v>
      </c>
    </row>
    <row r="2604" spans="1:3" x14ac:dyDescent="0.35">
      <c r="A2604" s="4">
        <v>866.25128930000005</v>
      </c>
      <c r="B2604" s="4">
        <v>0.254916066</v>
      </c>
      <c r="C2604" s="4">
        <v>0.719325353</v>
      </c>
    </row>
    <row r="2605" spans="1:3" x14ac:dyDescent="0.35">
      <c r="A2605" s="4">
        <v>866.49707369999999</v>
      </c>
      <c r="B2605" s="4">
        <v>0.25352714900000001</v>
      </c>
      <c r="C2605" s="4">
        <v>0.71988372199999995</v>
      </c>
    </row>
    <row r="2606" spans="1:3" x14ac:dyDescent="0.35">
      <c r="A2606" s="4">
        <v>866.74284899999998</v>
      </c>
      <c r="B2606" s="4">
        <v>0.254035762</v>
      </c>
      <c r="C2606" s="4">
        <v>0.71957052700000002</v>
      </c>
    </row>
    <row r="2607" spans="1:3" x14ac:dyDescent="0.35">
      <c r="A2607" s="4">
        <v>866.98861529999999</v>
      </c>
      <c r="B2607" s="4">
        <v>0.25322278799999998</v>
      </c>
      <c r="C2607" s="4">
        <v>0.72086805399999998</v>
      </c>
    </row>
    <row r="2608" spans="1:3" x14ac:dyDescent="0.35">
      <c r="A2608" s="4">
        <v>867.23437239999998</v>
      </c>
      <c r="B2608" s="4">
        <v>0.25312003599999999</v>
      </c>
      <c r="C2608" s="4">
        <v>0.72041443000000005</v>
      </c>
    </row>
    <row r="2609" spans="1:3" x14ac:dyDescent="0.35">
      <c r="A2609" s="4">
        <v>867.4801205</v>
      </c>
      <c r="B2609" s="4">
        <v>0.25276235400000002</v>
      </c>
      <c r="C2609" s="4">
        <v>0.72182137499999999</v>
      </c>
    </row>
    <row r="2610" spans="1:3" x14ac:dyDescent="0.35">
      <c r="A2610" s="4">
        <v>867.72585949999996</v>
      </c>
      <c r="B2610" s="4">
        <v>0.25180818399999999</v>
      </c>
      <c r="C2610" s="4">
        <v>0.72227558199999997</v>
      </c>
    </row>
    <row r="2611" spans="1:3" x14ac:dyDescent="0.35">
      <c r="A2611" s="4">
        <v>867.97158950000005</v>
      </c>
      <c r="B2611" s="4">
        <v>0.251478015</v>
      </c>
      <c r="C2611" s="4">
        <v>0.72287043500000003</v>
      </c>
    </row>
    <row r="2612" spans="1:3" x14ac:dyDescent="0.35">
      <c r="A2612" s="4">
        <v>868.21731030000001</v>
      </c>
      <c r="B2612" s="4">
        <v>0.25293884700000002</v>
      </c>
      <c r="C2612" s="4">
        <v>0.72281794200000005</v>
      </c>
    </row>
    <row r="2613" spans="1:3" x14ac:dyDescent="0.35">
      <c r="A2613" s="4">
        <v>868.46302209999999</v>
      </c>
      <c r="B2613" s="4">
        <v>0.25271217499999998</v>
      </c>
      <c r="C2613" s="4">
        <v>0.72255088899999997</v>
      </c>
    </row>
    <row r="2614" spans="1:3" x14ac:dyDescent="0.35">
      <c r="A2614" s="4">
        <v>868.70872489999999</v>
      </c>
      <c r="B2614" s="4">
        <v>0.25199201799999998</v>
      </c>
      <c r="C2614" s="4">
        <v>0.72327706999999997</v>
      </c>
    </row>
    <row r="2615" spans="1:3" x14ac:dyDescent="0.35">
      <c r="A2615" s="4">
        <v>868.95441849999997</v>
      </c>
      <c r="B2615" s="4">
        <v>0.25318801099999999</v>
      </c>
      <c r="C2615" s="4">
        <v>0.72301853599999999</v>
      </c>
    </row>
    <row r="2616" spans="1:3" x14ac:dyDescent="0.35">
      <c r="A2616" s="4">
        <v>869.20010309999998</v>
      </c>
      <c r="B2616" s="4">
        <v>0.251996893</v>
      </c>
      <c r="C2616" s="4">
        <v>0.72528309400000002</v>
      </c>
    </row>
    <row r="2617" spans="1:3" x14ac:dyDescent="0.35">
      <c r="A2617" s="4">
        <v>869.44577860000004</v>
      </c>
      <c r="B2617" s="4">
        <v>0.25179806700000001</v>
      </c>
      <c r="C2617" s="4">
        <v>0.72465705599999997</v>
      </c>
    </row>
    <row r="2618" spans="1:3" x14ac:dyDescent="0.35">
      <c r="A2618" s="4">
        <v>869.69144500000004</v>
      </c>
      <c r="B2618" s="4">
        <v>0.25055972399999998</v>
      </c>
      <c r="C2618" s="4">
        <v>0.72546796400000002</v>
      </c>
    </row>
    <row r="2619" spans="1:3" x14ac:dyDescent="0.35">
      <c r="A2619" s="4">
        <v>869.93710229999999</v>
      </c>
      <c r="B2619" s="4">
        <v>0.25077972599999998</v>
      </c>
      <c r="C2619" s="4">
        <v>0.72573573300000005</v>
      </c>
    </row>
    <row r="2620" spans="1:3" x14ac:dyDescent="0.35">
      <c r="A2620" s="4">
        <v>870.18275059999996</v>
      </c>
      <c r="B2620" s="4">
        <v>0.25033941900000001</v>
      </c>
      <c r="C2620" s="4">
        <v>0.72341911699999994</v>
      </c>
    </row>
    <row r="2621" spans="1:3" x14ac:dyDescent="0.35">
      <c r="A2621" s="4">
        <v>870.42838979999999</v>
      </c>
      <c r="B2621" s="4">
        <v>0.250375546</v>
      </c>
      <c r="C2621" s="4">
        <v>0.724061701</v>
      </c>
    </row>
    <row r="2622" spans="1:3" x14ac:dyDescent="0.35">
      <c r="A2622" s="4">
        <v>870.67402000000004</v>
      </c>
      <c r="B2622" s="4">
        <v>0.25092959399999998</v>
      </c>
      <c r="C2622" s="4">
        <v>0.72675579499999998</v>
      </c>
    </row>
    <row r="2623" spans="1:3" x14ac:dyDescent="0.35">
      <c r="A2623" s="4">
        <v>870.91964099999996</v>
      </c>
      <c r="B2623" s="4">
        <v>0.249658247</v>
      </c>
      <c r="C2623" s="4">
        <v>0.72591853900000003</v>
      </c>
    </row>
    <row r="2624" spans="1:3" x14ac:dyDescent="0.35">
      <c r="A2624" s="4">
        <v>871.16525300000001</v>
      </c>
      <c r="B2624" s="4">
        <v>0.24958939599999999</v>
      </c>
      <c r="C2624" s="4">
        <v>0.72596994100000001</v>
      </c>
    </row>
    <row r="2625" spans="1:3" x14ac:dyDescent="0.35">
      <c r="A2625" s="4">
        <v>871.4108559</v>
      </c>
      <c r="B2625" s="4">
        <v>0.24920526800000001</v>
      </c>
      <c r="C2625" s="4">
        <v>0.727097624</v>
      </c>
    </row>
    <row r="2626" spans="1:3" x14ac:dyDescent="0.35">
      <c r="A2626" s="4">
        <v>871.65644980000002</v>
      </c>
      <c r="B2626" s="4">
        <v>0.248792132</v>
      </c>
      <c r="C2626" s="4">
        <v>0.72730581400000005</v>
      </c>
    </row>
    <row r="2627" spans="1:3" x14ac:dyDescent="0.35">
      <c r="A2627" s="4">
        <v>871.90203459999998</v>
      </c>
      <c r="B2627" s="4">
        <v>0.248653819</v>
      </c>
      <c r="C2627" s="4">
        <v>0.72576816300000002</v>
      </c>
    </row>
    <row r="2628" spans="1:3" x14ac:dyDescent="0.35">
      <c r="A2628" s="4">
        <v>872.1476103</v>
      </c>
      <c r="B2628" s="4">
        <v>0.24816232199999999</v>
      </c>
      <c r="C2628" s="4">
        <v>0.72642649699999995</v>
      </c>
    </row>
    <row r="2629" spans="1:3" x14ac:dyDescent="0.35">
      <c r="A2629" s="4">
        <v>872.39317689999996</v>
      </c>
      <c r="B2629" s="4">
        <v>0.24901867899999999</v>
      </c>
      <c r="C2629" s="4">
        <v>0.72828644899999995</v>
      </c>
    </row>
    <row r="2630" spans="1:3" x14ac:dyDescent="0.35">
      <c r="A2630" s="4">
        <v>872.63873450000006</v>
      </c>
      <c r="B2630" s="4">
        <v>0.24913933899999999</v>
      </c>
      <c r="C2630" s="4">
        <v>0.72874330399999998</v>
      </c>
    </row>
    <row r="2631" spans="1:3" x14ac:dyDescent="0.35">
      <c r="A2631" s="4">
        <v>872.88428299999998</v>
      </c>
      <c r="B2631" s="4">
        <v>0.24922122699999999</v>
      </c>
      <c r="C2631" s="4">
        <v>0.72903514000000003</v>
      </c>
    </row>
    <row r="2632" spans="1:3" x14ac:dyDescent="0.35">
      <c r="A2632" s="4">
        <v>873.12982239999997</v>
      </c>
      <c r="B2632" s="4">
        <v>0.24810386600000001</v>
      </c>
      <c r="C2632" s="4">
        <v>0.72808430099999999</v>
      </c>
    </row>
    <row r="2633" spans="1:3" x14ac:dyDescent="0.35">
      <c r="A2633" s="4">
        <v>873.37535279999997</v>
      </c>
      <c r="B2633" s="4">
        <v>0.24822312899999999</v>
      </c>
      <c r="C2633" s="4">
        <v>0.729021735</v>
      </c>
    </row>
    <row r="2634" spans="1:3" x14ac:dyDescent="0.35">
      <c r="A2634" s="4">
        <v>873.62087399999996</v>
      </c>
      <c r="B2634" s="4">
        <v>0.24708073699999999</v>
      </c>
      <c r="C2634" s="4">
        <v>0.72806205400000001</v>
      </c>
    </row>
    <row r="2635" spans="1:3" x14ac:dyDescent="0.35">
      <c r="A2635" s="4">
        <v>873.86638630000004</v>
      </c>
      <c r="B2635" s="4">
        <v>0.24702274399999999</v>
      </c>
      <c r="C2635" s="4">
        <v>0.72928202099999995</v>
      </c>
    </row>
    <row r="2636" spans="1:3" x14ac:dyDescent="0.35">
      <c r="A2636" s="4">
        <v>874.1118894</v>
      </c>
      <c r="B2636" s="4">
        <v>0.24582090000000001</v>
      </c>
      <c r="C2636" s="4">
        <v>0.73027181699999999</v>
      </c>
    </row>
    <row r="2637" spans="1:3" x14ac:dyDescent="0.35">
      <c r="A2637" s="4">
        <v>874.35738349999997</v>
      </c>
      <c r="B2637" s="4">
        <v>0.245056419</v>
      </c>
      <c r="C2637" s="4">
        <v>0.72946461299999998</v>
      </c>
    </row>
    <row r="2638" spans="1:3" x14ac:dyDescent="0.35">
      <c r="A2638" s="4">
        <v>874.6028685</v>
      </c>
      <c r="B2638" s="4">
        <v>0.24555671800000001</v>
      </c>
      <c r="C2638" s="4">
        <v>0.72981289900000001</v>
      </c>
    </row>
    <row r="2639" spans="1:3" x14ac:dyDescent="0.35">
      <c r="A2639" s="4">
        <v>874.84834450000005</v>
      </c>
      <c r="B2639" s="4">
        <v>0.24552207200000001</v>
      </c>
      <c r="C2639" s="4">
        <v>0.72987226299999997</v>
      </c>
    </row>
    <row r="2640" spans="1:3" x14ac:dyDescent="0.35">
      <c r="A2640" s="4">
        <v>875.09381129999997</v>
      </c>
      <c r="B2640" s="4">
        <v>0.245289377</v>
      </c>
      <c r="C2640" s="4">
        <v>0.73102645600000005</v>
      </c>
    </row>
    <row r="2641" spans="1:3" x14ac:dyDescent="0.35">
      <c r="A2641" s="4">
        <v>875.33926910000002</v>
      </c>
      <c r="B2641" s="4">
        <v>0.24565553700000001</v>
      </c>
      <c r="C2641" s="4">
        <v>0.73155015999999995</v>
      </c>
    </row>
    <row r="2642" spans="1:3" x14ac:dyDescent="0.35">
      <c r="A2642" s="4">
        <v>875.58471789999999</v>
      </c>
      <c r="B2642" s="4">
        <v>0.245375432</v>
      </c>
      <c r="C2642" s="4">
        <v>0.73203880799999999</v>
      </c>
    </row>
    <row r="2643" spans="1:3" x14ac:dyDescent="0.35">
      <c r="A2643" s="4">
        <v>875.83015750000004</v>
      </c>
      <c r="B2643" s="4">
        <v>0.245172159</v>
      </c>
      <c r="C2643" s="4">
        <v>0.73211522699999998</v>
      </c>
    </row>
    <row r="2644" spans="1:3" x14ac:dyDescent="0.35">
      <c r="A2644" s="4">
        <v>876.07558819999997</v>
      </c>
      <c r="B2644" s="4">
        <v>0.24514752400000001</v>
      </c>
      <c r="C2644" s="4">
        <v>0.73363062000000001</v>
      </c>
    </row>
    <row r="2645" spans="1:3" x14ac:dyDescent="0.35">
      <c r="A2645" s="4">
        <v>876.32100969999999</v>
      </c>
      <c r="B2645" s="4">
        <v>0.24424064400000001</v>
      </c>
      <c r="C2645" s="4">
        <v>0.73354130699999998</v>
      </c>
    </row>
    <row r="2646" spans="1:3" x14ac:dyDescent="0.35">
      <c r="A2646" s="4">
        <v>876.56642220000003</v>
      </c>
      <c r="B2646" s="4">
        <v>0.24413567999999999</v>
      </c>
      <c r="C2646" s="4">
        <v>0.73223802900000001</v>
      </c>
    </row>
    <row r="2647" spans="1:3" x14ac:dyDescent="0.35">
      <c r="A2647" s="4">
        <v>876.81182560000002</v>
      </c>
      <c r="B2647" s="4">
        <v>0.24395789800000001</v>
      </c>
      <c r="C2647" s="4">
        <v>0.73360880399999995</v>
      </c>
    </row>
    <row r="2648" spans="1:3" x14ac:dyDescent="0.35">
      <c r="A2648" s="4">
        <v>877.05721989999995</v>
      </c>
      <c r="B2648" s="4">
        <v>0.24340731600000001</v>
      </c>
      <c r="C2648" s="4">
        <v>0.732343038</v>
      </c>
    </row>
    <row r="2649" spans="1:3" x14ac:dyDescent="0.35">
      <c r="A2649" s="4">
        <v>877.30260520000002</v>
      </c>
      <c r="B2649" s="4">
        <v>0.24303818899999999</v>
      </c>
      <c r="C2649" s="4">
        <v>0.73420197200000004</v>
      </c>
    </row>
    <row r="2650" spans="1:3" x14ac:dyDescent="0.35">
      <c r="A2650" s="4">
        <v>877.54798140000003</v>
      </c>
      <c r="B2650" s="4">
        <v>0.243161709</v>
      </c>
      <c r="C2650" s="4">
        <v>0.73416414600000002</v>
      </c>
    </row>
    <row r="2651" spans="1:3" x14ac:dyDescent="0.35">
      <c r="A2651" s="4">
        <v>877.79334849999998</v>
      </c>
      <c r="B2651" s="4">
        <v>0.24229181399999999</v>
      </c>
      <c r="C2651" s="4">
        <v>0.73331394599999999</v>
      </c>
    </row>
    <row r="2652" spans="1:3" x14ac:dyDescent="0.35">
      <c r="A2652" s="4">
        <v>878.03870659999995</v>
      </c>
      <c r="B2652" s="4">
        <v>0.24156833699999999</v>
      </c>
      <c r="C2652" s="4">
        <v>0.73180077899999996</v>
      </c>
    </row>
    <row r="2653" spans="1:3" x14ac:dyDescent="0.35">
      <c r="A2653" s="4">
        <v>878.28405559999999</v>
      </c>
      <c r="B2653" s="4">
        <v>0.24176141600000001</v>
      </c>
      <c r="C2653" s="4">
        <v>0.73516257900000004</v>
      </c>
    </row>
    <row r="2654" spans="1:3" x14ac:dyDescent="0.35">
      <c r="A2654" s="4">
        <v>878.52939560000004</v>
      </c>
      <c r="B2654" s="4">
        <v>0.242015012</v>
      </c>
      <c r="C2654" s="4">
        <v>0.73548387100000001</v>
      </c>
    </row>
    <row r="2655" spans="1:3" x14ac:dyDescent="0.35">
      <c r="A2655" s="4">
        <v>878.77472639999996</v>
      </c>
      <c r="B2655" s="4">
        <v>0.241279153</v>
      </c>
      <c r="C2655" s="4">
        <v>0.73570221000000002</v>
      </c>
    </row>
    <row r="2656" spans="1:3" x14ac:dyDescent="0.35">
      <c r="A2656" s="4">
        <v>879.02004829999998</v>
      </c>
      <c r="B2656" s="4">
        <v>0.24033761300000001</v>
      </c>
      <c r="C2656" s="4">
        <v>0.73676644099999999</v>
      </c>
    </row>
    <row r="2657" spans="1:3" x14ac:dyDescent="0.35">
      <c r="A2657" s="4">
        <v>879.26536099999998</v>
      </c>
      <c r="B2657" s="4">
        <v>0.240382976</v>
      </c>
      <c r="C2657" s="4">
        <v>0.736711848</v>
      </c>
    </row>
    <row r="2658" spans="1:3" x14ac:dyDescent="0.35">
      <c r="A2658" s="4">
        <v>879.51066470000001</v>
      </c>
      <c r="B2658" s="4">
        <v>0.240690718</v>
      </c>
      <c r="C2658" s="4">
        <v>0.73872619299999998</v>
      </c>
    </row>
    <row r="2659" spans="1:3" x14ac:dyDescent="0.35">
      <c r="A2659" s="4">
        <v>879.75595929999997</v>
      </c>
      <c r="B2659" s="4">
        <v>0.24064170400000001</v>
      </c>
      <c r="C2659" s="4">
        <v>0.73712053799999999</v>
      </c>
    </row>
    <row r="2660" spans="1:3" x14ac:dyDescent="0.35">
      <c r="A2660" s="4">
        <v>880.00124489999996</v>
      </c>
      <c r="B2660" s="4">
        <v>0.240388448</v>
      </c>
      <c r="C2660" s="4">
        <v>0.73747490299999996</v>
      </c>
    </row>
    <row r="2661" spans="1:3" x14ac:dyDescent="0.35">
      <c r="A2661" s="4">
        <v>880.24652140000001</v>
      </c>
      <c r="B2661" s="4">
        <v>0.24063443800000001</v>
      </c>
      <c r="C2661" s="4">
        <v>0.73754247699999997</v>
      </c>
    </row>
    <row r="2662" spans="1:3" x14ac:dyDescent="0.35">
      <c r="A2662" s="4">
        <v>880.49178879999999</v>
      </c>
      <c r="B2662" s="4">
        <v>0.240702534</v>
      </c>
      <c r="C2662" s="4">
        <v>0.73753512499999996</v>
      </c>
    </row>
    <row r="2663" spans="1:3" x14ac:dyDescent="0.35">
      <c r="A2663" s="4">
        <v>880.73704720000001</v>
      </c>
      <c r="B2663" s="4">
        <v>0.23967452</v>
      </c>
      <c r="C2663" s="4">
        <v>0.73811764999999996</v>
      </c>
    </row>
    <row r="2664" spans="1:3" x14ac:dyDescent="0.35">
      <c r="A2664" s="4">
        <v>880.98229649999996</v>
      </c>
      <c r="B2664" s="4">
        <v>0.23960948200000001</v>
      </c>
      <c r="C2664" s="4">
        <v>0.73784061000000001</v>
      </c>
    </row>
    <row r="2665" spans="1:3" x14ac:dyDescent="0.35">
      <c r="A2665" s="4">
        <v>881.22753669999997</v>
      </c>
      <c r="B2665" s="4">
        <v>0.23871477999999999</v>
      </c>
      <c r="C2665" s="4">
        <v>0.73885371200000005</v>
      </c>
    </row>
    <row r="2666" spans="1:3" x14ac:dyDescent="0.35">
      <c r="A2666" s="4">
        <v>881.47276790000001</v>
      </c>
      <c r="B2666" s="4">
        <v>0.23871278000000001</v>
      </c>
      <c r="C2666" s="4">
        <v>0.73927348400000004</v>
      </c>
    </row>
    <row r="2667" spans="1:3" x14ac:dyDescent="0.35">
      <c r="A2667" s="4">
        <v>881.71798999999999</v>
      </c>
      <c r="B2667" s="4">
        <v>0.23855701200000001</v>
      </c>
      <c r="C2667" s="4">
        <v>0.73994383900000005</v>
      </c>
    </row>
    <row r="2668" spans="1:3" x14ac:dyDescent="0.35">
      <c r="A2668" s="4">
        <v>881.96320309999999</v>
      </c>
      <c r="B2668" s="4">
        <v>0.238692766</v>
      </c>
      <c r="C2668" s="4">
        <v>0.73968598299999999</v>
      </c>
    </row>
    <row r="2669" spans="1:3" x14ac:dyDescent="0.35">
      <c r="A2669" s="4">
        <v>882.20840710000004</v>
      </c>
      <c r="B2669" s="4">
        <v>0.237276601</v>
      </c>
      <c r="C2669" s="4">
        <v>0.74028863199999995</v>
      </c>
    </row>
    <row r="2670" spans="1:3" x14ac:dyDescent="0.35">
      <c r="A2670" s="4">
        <v>882.45360200000005</v>
      </c>
      <c r="B2670" s="4">
        <v>0.23757297099999999</v>
      </c>
      <c r="C2670" s="4">
        <v>0.74059396399999999</v>
      </c>
    </row>
    <row r="2671" spans="1:3" x14ac:dyDescent="0.35">
      <c r="A2671" s="4">
        <v>882.69878789999996</v>
      </c>
      <c r="B2671" s="4">
        <v>0.23798308000000001</v>
      </c>
      <c r="C2671" s="4">
        <v>0.74192162299999997</v>
      </c>
    </row>
    <row r="2672" spans="1:3" x14ac:dyDescent="0.35">
      <c r="A2672" s="4">
        <v>882.94396470000004</v>
      </c>
      <c r="B2672" s="4">
        <v>0.23740894400000001</v>
      </c>
      <c r="C2672" s="4">
        <v>0.74186190799999996</v>
      </c>
    </row>
    <row r="2673" spans="1:3" x14ac:dyDescent="0.35">
      <c r="A2673" s="4">
        <v>883.18913239999995</v>
      </c>
      <c r="B2673" s="4">
        <v>0.23746593299999999</v>
      </c>
      <c r="C2673" s="4">
        <v>0.74162421300000003</v>
      </c>
    </row>
    <row r="2674" spans="1:3" x14ac:dyDescent="0.35">
      <c r="A2674" s="4">
        <v>883.4342911</v>
      </c>
      <c r="B2674" s="4">
        <v>0.23697343000000001</v>
      </c>
      <c r="C2674" s="4">
        <v>0.74350121700000005</v>
      </c>
    </row>
    <row r="2675" spans="1:3" x14ac:dyDescent="0.35">
      <c r="A2675" s="4">
        <v>883.67944069999999</v>
      </c>
      <c r="B2675" s="4">
        <v>0.236739227</v>
      </c>
      <c r="C2675" s="4">
        <v>0.74349427199999996</v>
      </c>
    </row>
    <row r="2676" spans="1:3" x14ac:dyDescent="0.35">
      <c r="A2676" s="4">
        <v>883.9245813</v>
      </c>
      <c r="B2676" s="4">
        <v>0.2360535</v>
      </c>
      <c r="C2676" s="4">
        <v>0.74240093399999996</v>
      </c>
    </row>
    <row r="2677" spans="1:3" x14ac:dyDescent="0.35">
      <c r="A2677" s="4">
        <v>884.16971279999996</v>
      </c>
      <c r="B2677" s="4">
        <v>0.235702617</v>
      </c>
      <c r="C2677" s="4">
        <v>0.74250334399999995</v>
      </c>
    </row>
    <row r="2678" spans="1:3" x14ac:dyDescent="0.35">
      <c r="A2678" s="4">
        <v>884.41483530000005</v>
      </c>
      <c r="B2678" s="4">
        <v>0.23471315300000001</v>
      </c>
      <c r="C2678" s="4">
        <v>0.74519367299999995</v>
      </c>
    </row>
    <row r="2679" spans="1:3" x14ac:dyDescent="0.35">
      <c r="A2679" s="4">
        <v>884.65994869999997</v>
      </c>
      <c r="B2679" s="4">
        <v>0.234448189</v>
      </c>
      <c r="C2679" s="4">
        <v>0.74397448200000005</v>
      </c>
    </row>
    <row r="2680" spans="1:3" x14ac:dyDescent="0.35">
      <c r="A2680" s="4">
        <v>884.90505299999995</v>
      </c>
      <c r="B2680" s="4">
        <v>0.234823646</v>
      </c>
      <c r="C2680" s="4">
        <v>0.74436278199999995</v>
      </c>
    </row>
    <row r="2681" spans="1:3" x14ac:dyDescent="0.35">
      <c r="A2681" s="4">
        <v>885.15014829999996</v>
      </c>
      <c r="B2681" s="4">
        <v>0.233517842</v>
      </c>
      <c r="C2681" s="4">
        <v>0.74476843999999998</v>
      </c>
    </row>
    <row r="2682" spans="1:3" x14ac:dyDescent="0.35">
      <c r="A2682" s="4">
        <v>885.39523450000002</v>
      </c>
      <c r="B2682" s="4">
        <v>0.233574542</v>
      </c>
      <c r="C2682" s="4">
        <v>0.74295811899999997</v>
      </c>
    </row>
    <row r="2683" spans="1:3" x14ac:dyDescent="0.35">
      <c r="A2683" s="4">
        <v>885.64031160000002</v>
      </c>
      <c r="B2683" s="4">
        <v>0.23303112100000001</v>
      </c>
      <c r="C2683" s="4">
        <v>0.744337633</v>
      </c>
    </row>
    <row r="2684" spans="1:3" x14ac:dyDescent="0.35">
      <c r="A2684" s="4">
        <v>885.88537970000004</v>
      </c>
      <c r="B2684" s="4">
        <v>0.234093892</v>
      </c>
      <c r="C2684" s="4">
        <v>0.74359677000000002</v>
      </c>
    </row>
    <row r="2685" spans="1:3" x14ac:dyDescent="0.35">
      <c r="A2685" s="4">
        <v>886.13043870000001</v>
      </c>
      <c r="B2685" s="4">
        <v>0.234193558</v>
      </c>
      <c r="C2685" s="4">
        <v>0.74465577500000002</v>
      </c>
    </row>
    <row r="2686" spans="1:3" x14ac:dyDescent="0.35">
      <c r="A2686" s="4">
        <v>886.37548870000001</v>
      </c>
      <c r="B2686" s="4">
        <v>0.23327990600000001</v>
      </c>
      <c r="C2686" s="4">
        <v>0.74612074799999994</v>
      </c>
    </row>
    <row r="2687" spans="1:3" x14ac:dyDescent="0.35">
      <c r="A2687" s="4">
        <v>886.62052960000005</v>
      </c>
      <c r="B2687" s="4">
        <v>0.233199341</v>
      </c>
      <c r="C2687" s="4">
        <v>0.74583036300000005</v>
      </c>
    </row>
    <row r="2688" spans="1:3" x14ac:dyDescent="0.35">
      <c r="A2688" s="4">
        <v>886.86556150000001</v>
      </c>
      <c r="B2688" s="4">
        <v>0.232776599</v>
      </c>
      <c r="C2688" s="4">
        <v>0.74704538700000001</v>
      </c>
    </row>
    <row r="2689" spans="1:3" x14ac:dyDescent="0.35">
      <c r="A2689" s="4">
        <v>887.11058430000003</v>
      </c>
      <c r="B2689" s="4">
        <v>0.23212832899999999</v>
      </c>
      <c r="C2689" s="4">
        <v>0.74652167899999999</v>
      </c>
    </row>
    <row r="2690" spans="1:3" x14ac:dyDescent="0.35">
      <c r="A2690" s="4">
        <v>887.35559799999999</v>
      </c>
      <c r="B2690" s="4">
        <v>0.232284254</v>
      </c>
      <c r="C2690" s="4">
        <v>0.74642817900000002</v>
      </c>
    </row>
    <row r="2691" spans="1:3" x14ac:dyDescent="0.35">
      <c r="A2691" s="4">
        <v>887.60060269999997</v>
      </c>
      <c r="B2691" s="4">
        <v>0.232202348</v>
      </c>
      <c r="C2691" s="4">
        <v>0.74528323399999996</v>
      </c>
    </row>
    <row r="2692" spans="1:3" x14ac:dyDescent="0.35">
      <c r="A2692" s="4">
        <v>887.84559839999997</v>
      </c>
      <c r="B2692" s="4">
        <v>0.23133426000000001</v>
      </c>
      <c r="C2692" s="4">
        <v>0.74692038800000005</v>
      </c>
    </row>
    <row r="2693" spans="1:3" x14ac:dyDescent="0.35">
      <c r="A2693" s="4">
        <v>888.09058489999995</v>
      </c>
      <c r="B2693" s="4">
        <v>0.23071904500000001</v>
      </c>
      <c r="C2693" s="4">
        <v>0.74896751500000003</v>
      </c>
    </row>
    <row r="2694" spans="1:3" x14ac:dyDescent="0.35">
      <c r="A2694" s="4">
        <v>888.33556239999996</v>
      </c>
      <c r="B2694" s="4">
        <v>0.23067063400000001</v>
      </c>
      <c r="C2694" s="4">
        <v>0.74863041699999999</v>
      </c>
    </row>
    <row r="2695" spans="1:3" x14ac:dyDescent="0.35">
      <c r="A2695" s="4">
        <v>888.58053089999999</v>
      </c>
      <c r="B2695" s="4">
        <v>0.229979669</v>
      </c>
      <c r="C2695" s="4">
        <v>0.74854901500000004</v>
      </c>
    </row>
    <row r="2696" spans="1:3" x14ac:dyDescent="0.35">
      <c r="A2696" s="4">
        <v>888.82549029999996</v>
      </c>
      <c r="B2696" s="4">
        <v>0.229566245</v>
      </c>
      <c r="C2696" s="4">
        <v>0.74917288699999995</v>
      </c>
    </row>
    <row r="2697" spans="1:3" x14ac:dyDescent="0.35">
      <c r="A2697" s="4">
        <v>889.07044069999995</v>
      </c>
      <c r="B2697" s="4">
        <v>0.22997788699999999</v>
      </c>
      <c r="C2697" s="4">
        <v>0.74867353599999997</v>
      </c>
    </row>
    <row r="2698" spans="1:3" x14ac:dyDescent="0.35">
      <c r="A2698" s="4">
        <v>889.315382</v>
      </c>
      <c r="B2698" s="4">
        <v>0.229064884</v>
      </c>
      <c r="C2698" s="4">
        <v>0.74905757699999997</v>
      </c>
    </row>
    <row r="2699" spans="1:3" x14ac:dyDescent="0.35">
      <c r="A2699" s="4">
        <v>889.56031419999999</v>
      </c>
      <c r="B2699" s="4">
        <v>0.229301423</v>
      </c>
      <c r="C2699" s="4">
        <v>0.74930887800000001</v>
      </c>
    </row>
    <row r="2700" spans="1:3" x14ac:dyDescent="0.35">
      <c r="A2700" s="4">
        <v>889.80523740000001</v>
      </c>
      <c r="B2700" s="4">
        <v>0.22885075399999999</v>
      </c>
      <c r="C2700" s="4">
        <v>0.74988392299999995</v>
      </c>
    </row>
    <row r="2701" spans="1:3" x14ac:dyDescent="0.35">
      <c r="A2701" s="4">
        <v>890.05015149999997</v>
      </c>
      <c r="B2701" s="4">
        <v>0.22822663300000001</v>
      </c>
      <c r="C2701" s="4">
        <v>0.75102545200000004</v>
      </c>
    </row>
    <row r="2702" spans="1:3" x14ac:dyDescent="0.35">
      <c r="A2702" s="4">
        <v>890.29505659999995</v>
      </c>
      <c r="B2702" s="4">
        <v>0.22865127099999999</v>
      </c>
      <c r="C2702" s="4">
        <v>0.75128201699999997</v>
      </c>
    </row>
    <row r="2703" spans="1:3" x14ac:dyDescent="0.35">
      <c r="A2703" s="4">
        <v>890.53995259999999</v>
      </c>
      <c r="B2703" s="4">
        <v>0.227816879</v>
      </c>
      <c r="C2703" s="4">
        <v>0.75241313799999998</v>
      </c>
    </row>
    <row r="2704" spans="1:3" x14ac:dyDescent="0.35">
      <c r="A2704" s="4">
        <v>890.78483960000005</v>
      </c>
      <c r="B2704" s="4">
        <v>0.22758166899999999</v>
      </c>
      <c r="C2704" s="4">
        <v>0.753166326</v>
      </c>
    </row>
    <row r="2705" spans="1:3" x14ac:dyDescent="0.35">
      <c r="A2705" s="4">
        <v>891.02971749999995</v>
      </c>
      <c r="B2705" s="4">
        <v>0.226309499</v>
      </c>
      <c r="C2705" s="4">
        <v>0.75224187499999995</v>
      </c>
    </row>
    <row r="2706" spans="1:3" x14ac:dyDescent="0.35">
      <c r="A2706" s="4">
        <v>891.27458630000001</v>
      </c>
      <c r="B2706" s="4">
        <v>0.22621943799999999</v>
      </c>
      <c r="C2706" s="4">
        <v>0.75264053099999995</v>
      </c>
    </row>
    <row r="2707" spans="1:3" x14ac:dyDescent="0.35">
      <c r="A2707" s="4">
        <v>891.51944609999998</v>
      </c>
      <c r="B2707" s="4">
        <v>0.22533157700000001</v>
      </c>
      <c r="C2707" s="4">
        <v>0.75165492300000003</v>
      </c>
    </row>
    <row r="2708" spans="1:3" x14ac:dyDescent="0.35">
      <c r="A2708" s="4">
        <v>891.76429689999998</v>
      </c>
      <c r="B2708" s="4">
        <v>0.22508688700000001</v>
      </c>
      <c r="C2708" s="4">
        <v>0.75356637500000001</v>
      </c>
    </row>
    <row r="2709" spans="1:3" x14ac:dyDescent="0.35">
      <c r="A2709" s="4">
        <v>892.00913860000003</v>
      </c>
      <c r="B2709" s="4">
        <v>0.22544162600000001</v>
      </c>
      <c r="C2709" s="4">
        <v>0.75370406199999995</v>
      </c>
    </row>
    <row r="2710" spans="1:3" x14ac:dyDescent="0.35">
      <c r="A2710" s="4">
        <v>892.25397120000002</v>
      </c>
      <c r="B2710" s="4">
        <v>0.224366592</v>
      </c>
      <c r="C2710" s="4">
        <v>0.75316431699999997</v>
      </c>
    </row>
    <row r="2711" spans="1:3" x14ac:dyDescent="0.35">
      <c r="A2711" s="4">
        <v>892.49879480000004</v>
      </c>
      <c r="B2711" s="4">
        <v>0.224477701</v>
      </c>
      <c r="C2711" s="4">
        <v>0.75407755200000004</v>
      </c>
    </row>
    <row r="2712" spans="1:3" x14ac:dyDescent="0.35">
      <c r="A2712" s="4">
        <v>892.7436093</v>
      </c>
      <c r="B2712" s="4">
        <v>0.223960933</v>
      </c>
      <c r="C2712" s="4">
        <v>0.75415385300000004</v>
      </c>
    </row>
    <row r="2713" spans="1:3" x14ac:dyDescent="0.35">
      <c r="A2713" s="4">
        <v>892.98841479999999</v>
      </c>
      <c r="B2713" s="4">
        <v>0.22371822</v>
      </c>
      <c r="C2713" s="4">
        <v>0.75454962400000003</v>
      </c>
    </row>
    <row r="2714" spans="1:3" x14ac:dyDescent="0.35">
      <c r="A2714" s="4">
        <v>893.23321129999999</v>
      </c>
      <c r="B2714" s="4">
        <v>0.22344915200000001</v>
      </c>
      <c r="C2714" s="4">
        <v>0.75480080500000002</v>
      </c>
    </row>
    <row r="2715" spans="1:3" x14ac:dyDescent="0.35">
      <c r="A2715" s="4">
        <v>893.47799859999998</v>
      </c>
      <c r="B2715" s="4">
        <v>0.22364794399999999</v>
      </c>
      <c r="C2715" s="4">
        <v>0.75613034700000004</v>
      </c>
    </row>
    <row r="2716" spans="1:3" x14ac:dyDescent="0.35">
      <c r="A2716" s="4">
        <v>893.72277699999995</v>
      </c>
      <c r="B2716" s="4">
        <v>0.223325897</v>
      </c>
      <c r="C2716" s="4">
        <v>0.75632370800000004</v>
      </c>
    </row>
    <row r="2717" spans="1:3" x14ac:dyDescent="0.35">
      <c r="A2717" s="4">
        <v>893.96754620000002</v>
      </c>
      <c r="B2717" s="4">
        <v>0.223134314</v>
      </c>
      <c r="C2717" s="4">
        <v>0.75755490199999997</v>
      </c>
    </row>
    <row r="2718" spans="1:3" x14ac:dyDescent="0.35">
      <c r="A2718" s="4">
        <v>894.21230649999995</v>
      </c>
      <c r="B2718" s="4">
        <v>0.22227486900000001</v>
      </c>
      <c r="C2718" s="4">
        <v>0.75706443300000004</v>
      </c>
    </row>
    <row r="2719" spans="1:3" x14ac:dyDescent="0.35">
      <c r="A2719" s="4">
        <v>894.45705759999998</v>
      </c>
      <c r="B2719" s="4">
        <v>0.22177340300000001</v>
      </c>
      <c r="C2719" s="4">
        <v>0.75644600500000003</v>
      </c>
    </row>
    <row r="2720" spans="1:3" x14ac:dyDescent="0.35">
      <c r="A2720" s="4">
        <v>894.7017998</v>
      </c>
      <c r="B2720" s="4">
        <v>0.221511925</v>
      </c>
      <c r="C2720" s="4">
        <v>0.75743419700000003</v>
      </c>
    </row>
    <row r="2721" spans="1:3" x14ac:dyDescent="0.35">
      <c r="A2721" s="4">
        <v>894.9465328</v>
      </c>
      <c r="B2721" s="4">
        <v>0.22137664200000001</v>
      </c>
      <c r="C2721" s="4">
        <v>0.75748005900000004</v>
      </c>
    </row>
    <row r="2722" spans="1:3" x14ac:dyDescent="0.35">
      <c r="A2722" s="4">
        <v>895.19125689999998</v>
      </c>
      <c r="B2722" s="4">
        <v>0.220239518</v>
      </c>
      <c r="C2722" s="4">
        <v>0.75804348200000005</v>
      </c>
    </row>
    <row r="2723" spans="1:3" x14ac:dyDescent="0.35">
      <c r="A2723" s="4">
        <v>895.43597179999995</v>
      </c>
      <c r="B2723" s="4">
        <v>0.22022476099999999</v>
      </c>
      <c r="C2723" s="4">
        <v>0.75770747599999999</v>
      </c>
    </row>
    <row r="2724" spans="1:3" x14ac:dyDescent="0.35">
      <c r="A2724" s="4">
        <v>895.68067770000005</v>
      </c>
      <c r="B2724" s="4">
        <v>0.21982748999999999</v>
      </c>
      <c r="C2724" s="4">
        <v>0.75991508299999999</v>
      </c>
    </row>
    <row r="2725" spans="1:3" x14ac:dyDescent="0.35">
      <c r="A2725" s="4">
        <v>895.92537460000005</v>
      </c>
      <c r="B2725" s="4">
        <v>0.21971368699999999</v>
      </c>
      <c r="C2725" s="4">
        <v>0.75969172900000004</v>
      </c>
    </row>
    <row r="2726" spans="1:3" x14ac:dyDescent="0.35">
      <c r="A2726" s="4">
        <v>896.17006240000001</v>
      </c>
      <c r="B2726" s="4">
        <v>0.21850615400000001</v>
      </c>
      <c r="C2726" s="4">
        <v>0.76021788599999995</v>
      </c>
    </row>
    <row r="2727" spans="1:3" x14ac:dyDescent="0.35">
      <c r="A2727" s="4">
        <v>896.41474119999998</v>
      </c>
      <c r="B2727" s="4">
        <v>0.21857934300000001</v>
      </c>
      <c r="C2727" s="4">
        <v>0.75960499299999995</v>
      </c>
    </row>
    <row r="2728" spans="1:3" x14ac:dyDescent="0.35">
      <c r="A2728" s="4">
        <v>896.65941090000001</v>
      </c>
      <c r="B2728" s="4">
        <v>0.218161721</v>
      </c>
      <c r="C2728" s="4">
        <v>0.75958543300000003</v>
      </c>
    </row>
    <row r="2729" spans="1:3" x14ac:dyDescent="0.35">
      <c r="A2729" s="4">
        <v>896.90407159999995</v>
      </c>
      <c r="B2729" s="4">
        <v>0.21861657500000001</v>
      </c>
      <c r="C2729" s="4">
        <v>0.75908523100000003</v>
      </c>
    </row>
    <row r="2730" spans="1:3" x14ac:dyDescent="0.35">
      <c r="A2730" s="4">
        <v>897.14872319999995</v>
      </c>
      <c r="B2730" s="4">
        <v>0.217700589</v>
      </c>
      <c r="C2730" s="4">
        <v>0.76130426600000001</v>
      </c>
    </row>
    <row r="2731" spans="1:3" x14ac:dyDescent="0.35">
      <c r="A2731" s="4">
        <v>897.39336579999997</v>
      </c>
      <c r="B2731" s="4">
        <v>0.21746771600000001</v>
      </c>
      <c r="C2731" s="4">
        <v>0.76112723599999998</v>
      </c>
    </row>
    <row r="2732" spans="1:3" x14ac:dyDescent="0.35">
      <c r="A2732" s="4">
        <v>897.63799930000005</v>
      </c>
      <c r="B2732" s="4">
        <v>0.21783227599999999</v>
      </c>
      <c r="C2732" s="4">
        <v>0.76335033699999999</v>
      </c>
    </row>
    <row r="2733" spans="1:3" x14ac:dyDescent="0.35">
      <c r="A2733" s="4">
        <v>897.88262380000003</v>
      </c>
      <c r="B2733" s="4">
        <v>0.217294812</v>
      </c>
      <c r="C2733" s="4">
        <v>0.76283483600000002</v>
      </c>
    </row>
    <row r="2734" spans="1:3" x14ac:dyDescent="0.35">
      <c r="A2734" s="4">
        <v>898.12723930000004</v>
      </c>
      <c r="B2734" s="4">
        <v>0.21593910299999999</v>
      </c>
      <c r="C2734" s="4">
        <v>0.76333262800000001</v>
      </c>
    </row>
    <row r="2735" spans="1:3" x14ac:dyDescent="0.35">
      <c r="A2735" s="4">
        <v>898.37184560000003</v>
      </c>
      <c r="B2735" s="4">
        <v>0.21522795</v>
      </c>
      <c r="C2735" s="4">
        <v>0.76395583899999997</v>
      </c>
    </row>
    <row r="2736" spans="1:3" x14ac:dyDescent="0.35">
      <c r="A2736" s="4">
        <v>898.616443</v>
      </c>
      <c r="B2736" s="4">
        <v>0.21509547700000001</v>
      </c>
      <c r="C2736" s="4">
        <v>0.76364006100000004</v>
      </c>
    </row>
    <row r="2737" spans="1:3" x14ac:dyDescent="0.35">
      <c r="A2737" s="4">
        <v>898.86103130000004</v>
      </c>
      <c r="B2737" s="4">
        <v>0.21547329600000001</v>
      </c>
      <c r="C2737" s="4">
        <v>0.76371619199999996</v>
      </c>
    </row>
    <row r="2738" spans="1:3" x14ac:dyDescent="0.35">
      <c r="A2738" s="4">
        <v>899.10561050000001</v>
      </c>
      <c r="B2738" s="4">
        <v>0.214973846</v>
      </c>
      <c r="C2738" s="4">
        <v>0.76354691900000005</v>
      </c>
    </row>
    <row r="2739" spans="1:3" x14ac:dyDescent="0.35">
      <c r="A2739" s="4">
        <v>899.35018070000001</v>
      </c>
      <c r="B2739" s="4">
        <v>0.21407298599999999</v>
      </c>
      <c r="C2739" s="4">
        <v>0.76490488099999998</v>
      </c>
    </row>
    <row r="2740" spans="1:3" x14ac:dyDescent="0.35">
      <c r="A2740" s="4">
        <v>899.59474190000003</v>
      </c>
      <c r="B2740" s="4">
        <v>0.21421084700000001</v>
      </c>
      <c r="C2740" s="4">
        <v>0.76562355400000004</v>
      </c>
    </row>
    <row r="2741" spans="1:3" x14ac:dyDescent="0.35">
      <c r="A2741" s="4">
        <v>899.839294</v>
      </c>
      <c r="B2741" s="4">
        <v>0.21389899400000001</v>
      </c>
      <c r="C2741" s="4">
        <v>0.76596681300000002</v>
      </c>
    </row>
    <row r="2742" spans="1:3" x14ac:dyDescent="0.35">
      <c r="A2742" s="4">
        <v>900.08383700000002</v>
      </c>
      <c r="B2742" s="4">
        <v>0.21406866199999999</v>
      </c>
      <c r="C2742" s="4">
        <v>0.76601535300000001</v>
      </c>
    </row>
    <row r="2743" spans="1:3" x14ac:dyDescent="0.35">
      <c r="A2743" s="4">
        <v>900.32837099999995</v>
      </c>
      <c r="B2743" s="4">
        <v>0.21320428199999999</v>
      </c>
      <c r="C2743" s="4">
        <v>0.76725908600000003</v>
      </c>
    </row>
    <row r="2744" spans="1:3" x14ac:dyDescent="0.35">
      <c r="A2744" s="4">
        <v>900.57289600000001</v>
      </c>
      <c r="B2744" s="4">
        <v>0.21270014500000001</v>
      </c>
      <c r="C2744" s="4">
        <v>0.76727924599999997</v>
      </c>
    </row>
    <row r="2745" spans="1:3" x14ac:dyDescent="0.35">
      <c r="A2745" s="4">
        <v>900.81741190000002</v>
      </c>
      <c r="B2745" s="4">
        <v>0.21257437000000001</v>
      </c>
      <c r="C2745" s="4">
        <v>0.76619612699999995</v>
      </c>
    </row>
    <row r="2746" spans="1:3" x14ac:dyDescent="0.35">
      <c r="A2746" s="4">
        <v>901.06191879999994</v>
      </c>
      <c r="B2746" s="4">
        <v>0.212498451</v>
      </c>
      <c r="C2746" s="4">
        <v>0.76672080300000001</v>
      </c>
    </row>
    <row r="2747" spans="1:3" x14ac:dyDescent="0.35">
      <c r="A2747" s="4">
        <v>901.30641660000003</v>
      </c>
      <c r="B2747" s="4">
        <v>0.21180333400000001</v>
      </c>
      <c r="C2747" s="4">
        <v>0.76688068799999998</v>
      </c>
    </row>
    <row r="2748" spans="1:3" x14ac:dyDescent="0.35">
      <c r="A2748" s="4">
        <v>901.55090540000003</v>
      </c>
      <c r="B2748" s="4">
        <v>0.21234499400000001</v>
      </c>
      <c r="C2748" s="4">
        <v>0.76822274000000002</v>
      </c>
    </row>
    <row r="2749" spans="1:3" x14ac:dyDescent="0.35">
      <c r="A2749" s="4">
        <v>901.79538520000006</v>
      </c>
      <c r="B2749" s="4">
        <v>0.21128714300000001</v>
      </c>
      <c r="C2749" s="4">
        <v>0.76974737199999999</v>
      </c>
    </row>
    <row r="2750" spans="1:3" x14ac:dyDescent="0.35">
      <c r="A2750" s="4">
        <v>902.03985590000002</v>
      </c>
      <c r="B2750" s="4">
        <v>0.21169194599999999</v>
      </c>
      <c r="C2750" s="4">
        <v>0.76955736200000002</v>
      </c>
    </row>
    <row r="2751" spans="1:3" x14ac:dyDescent="0.35">
      <c r="A2751" s="4">
        <v>902.28431750000004</v>
      </c>
      <c r="B2751" s="4">
        <v>0.21068785100000001</v>
      </c>
      <c r="C2751" s="4">
        <v>0.77003029899999997</v>
      </c>
    </row>
    <row r="2752" spans="1:3" x14ac:dyDescent="0.35">
      <c r="A2752" s="4">
        <v>902.52877009999997</v>
      </c>
      <c r="B2752" s="4">
        <v>0.210502141</v>
      </c>
      <c r="C2752" s="4">
        <v>0.77019233899999995</v>
      </c>
    </row>
    <row r="2753" spans="1:3" x14ac:dyDescent="0.35">
      <c r="A2753" s="4">
        <v>902.77321370000004</v>
      </c>
      <c r="B2753" s="4">
        <v>0.20972527699999999</v>
      </c>
      <c r="C2753" s="4">
        <v>0.77041616000000002</v>
      </c>
    </row>
    <row r="2754" spans="1:3" x14ac:dyDescent="0.35">
      <c r="A2754" s="4">
        <v>903.01764820000005</v>
      </c>
      <c r="B2754" s="4">
        <v>0.20899567799999999</v>
      </c>
      <c r="C2754" s="4">
        <v>0.77119532700000004</v>
      </c>
    </row>
    <row r="2755" spans="1:3" x14ac:dyDescent="0.35">
      <c r="A2755" s="4">
        <v>903.26207369999997</v>
      </c>
      <c r="B2755" s="4">
        <v>0.20919759900000001</v>
      </c>
      <c r="C2755" s="4">
        <v>0.77172373100000002</v>
      </c>
    </row>
    <row r="2756" spans="1:3" x14ac:dyDescent="0.35">
      <c r="A2756" s="4">
        <v>903.50649009999995</v>
      </c>
      <c r="B2756" s="4">
        <v>0.208620689</v>
      </c>
      <c r="C2756" s="4">
        <v>0.77177586600000003</v>
      </c>
    </row>
    <row r="2757" spans="1:3" x14ac:dyDescent="0.35">
      <c r="A2757" s="4">
        <v>903.75089749999995</v>
      </c>
      <c r="B2757" s="4">
        <v>0.20890661599999999</v>
      </c>
      <c r="C2757" s="4">
        <v>0.77297164600000001</v>
      </c>
    </row>
    <row r="2758" spans="1:3" x14ac:dyDescent="0.35">
      <c r="A2758" s="4">
        <v>903.99529589999997</v>
      </c>
      <c r="B2758" s="4">
        <v>0.20900301299999999</v>
      </c>
      <c r="C2758" s="4">
        <v>0.77260993300000003</v>
      </c>
    </row>
    <row r="2759" spans="1:3" x14ac:dyDescent="0.35">
      <c r="A2759" s="4">
        <v>904.23968520000005</v>
      </c>
      <c r="B2759" s="4">
        <v>0.207897682</v>
      </c>
      <c r="C2759" s="4">
        <v>0.77392053000000005</v>
      </c>
    </row>
    <row r="2760" spans="1:3" x14ac:dyDescent="0.35">
      <c r="A2760" s="4">
        <v>904.48406539999996</v>
      </c>
      <c r="B2760" s="4">
        <v>0.20828803100000001</v>
      </c>
      <c r="C2760" s="4">
        <v>0.77308322900000004</v>
      </c>
    </row>
    <row r="2761" spans="1:3" x14ac:dyDescent="0.35">
      <c r="A2761" s="4">
        <v>904.72843660000001</v>
      </c>
      <c r="B2761" s="4">
        <v>0.207280982</v>
      </c>
      <c r="C2761" s="4">
        <v>0.77353486500000002</v>
      </c>
    </row>
    <row r="2762" spans="1:3" x14ac:dyDescent="0.35">
      <c r="A2762" s="4">
        <v>904.97279879999996</v>
      </c>
      <c r="B2762" s="4">
        <v>0.206186389</v>
      </c>
      <c r="C2762" s="4">
        <v>0.77530939200000004</v>
      </c>
    </row>
    <row r="2763" spans="1:3" x14ac:dyDescent="0.35">
      <c r="A2763" s="4">
        <v>905.21715200000006</v>
      </c>
      <c r="B2763" s="4">
        <v>0.20590907899999999</v>
      </c>
      <c r="C2763" s="4">
        <v>0.774348602</v>
      </c>
    </row>
    <row r="2764" spans="1:3" x14ac:dyDescent="0.35">
      <c r="A2764" s="4">
        <v>905.46149609999998</v>
      </c>
      <c r="B2764" s="4">
        <v>0.20580876200000001</v>
      </c>
      <c r="C2764" s="4">
        <v>0.77526492999999996</v>
      </c>
    </row>
    <row r="2765" spans="1:3" x14ac:dyDescent="0.35">
      <c r="A2765" s="4">
        <v>905.70583109999995</v>
      </c>
      <c r="B2765" s="4">
        <v>0.20623930200000001</v>
      </c>
      <c r="C2765" s="4">
        <v>0.775453638</v>
      </c>
    </row>
    <row r="2766" spans="1:3" x14ac:dyDescent="0.35">
      <c r="A2766" s="4">
        <v>905.95015709999996</v>
      </c>
      <c r="B2766" s="4">
        <v>0.20501043199999999</v>
      </c>
      <c r="C2766" s="4">
        <v>0.77570694699999998</v>
      </c>
    </row>
    <row r="2767" spans="1:3" x14ac:dyDescent="0.35">
      <c r="A2767" s="4">
        <v>906.19447409999998</v>
      </c>
      <c r="B2767" s="4">
        <v>0.20447910399999999</v>
      </c>
      <c r="C2767" s="4">
        <v>0.77658020400000005</v>
      </c>
    </row>
    <row r="2768" spans="1:3" x14ac:dyDescent="0.35">
      <c r="A2768" s="4">
        <v>906.43878199999995</v>
      </c>
      <c r="B2768" s="4">
        <v>0.204028133</v>
      </c>
      <c r="C2768" s="4">
        <v>0.77581854800000005</v>
      </c>
    </row>
    <row r="2769" spans="1:3" x14ac:dyDescent="0.35">
      <c r="A2769" s="4">
        <v>906.68308090000005</v>
      </c>
      <c r="B2769" s="4">
        <v>0.20396798599999999</v>
      </c>
      <c r="C2769" s="4">
        <v>0.77658715</v>
      </c>
    </row>
    <row r="2770" spans="1:3" x14ac:dyDescent="0.35">
      <c r="A2770" s="4">
        <v>906.92737079999995</v>
      </c>
      <c r="B2770" s="4">
        <v>0.20384143199999999</v>
      </c>
      <c r="C2770" s="4">
        <v>0.77770380699999997</v>
      </c>
    </row>
    <row r="2771" spans="1:3" x14ac:dyDescent="0.35">
      <c r="A2771" s="4">
        <v>907.17165160000002</v>
      </c>
      <c r="B2771" s="4">
        <v>0.203140979</v>
      </c>
      <c r="C2771" s="4">
        <v>0.77749510099999997</v>
      </c>
    </row>
    <row r="2772" spans="1:3" x14ac:dyDescent="0.35">
      <c r="A2772" s="4">
        <v>907.4159234</v>
      </c>
      <c r="B2772" s="4">
        <v>0.20217242799999999</v>
      </c>
      <c r="C2772" s="4">
        <v>0.77766636700000003</v>
      </c>
    </row>
    <row r="2773" spans="1:3" x14ac:dyDescent="0.35">
      <c r="A2773" s="4">
        <v>907.66018610000003</v>
      </c>
      <c r="B2773" s="4">
        <v>0.20262854399999999</v>
      </c>
      <c r="C2773" s="4">
        <v>0.77920023800000004</v>
      </c>
    </row>
    <row r="2774" spans="1:3" x14ac:dyDescent="0.35">
      <c r="A2774" s="4">
        <v>907.90443979999998</v>
      </c>
      <c r="B2774" s="4">
        <v>0.20264839000000001</v>
      </c>
      <c r="C2774" s="4">
        <v>0.77940003599999996</v>
      </c>
    </row>
    <row r="2775" spans="1:3" x14ac:dyDescent="0.35">
      <c r="A2775" s="4">
        <v>908.14868439999998</v>
      </c>
      <c r="B2775" s="4">
        <v>0.20200997300000001</v>
      </c>
      <c r="C2775" s="4">
        <v>0.77974827499999999</v>
      </c>
    </row>
    <row r="2776" spans="1:3" x14ac:dyDescent="0.35">
      <c r="A2776" s="4">
        <v>908.39292009999997</v>
      </c>
      <c r="B2776" s="4">
        <v>0.20121899900000001</v>
      </c>
      <c r="C2776" s="4">
        <v>0.78109449500000006</v>
      </c>
    </row>
    <row r="2777" spans="1:3" x14ac:dyDescent="0.35">
      <c r="A2777" s="4">
        <v>908.63714660000005</v>
      </c>
      <c r="B2777" s="4">
        <v>0.20138310300000001</v>
      </c>
      <c r="C2777" s="4">
        <v>0.77994548699999999</v>
      </c>
    </row>
    <row r="2778" spans="1:3" x14ac:dyDescent="0.35">
      <c r="A2778" s="4">
        <v>908.88136420000001</v>
      </c>
      <c r="B2778" s="4">
        <v>0.20106604</v>
      </c>
      <c r="C2778" s="4">
        <v>0.78091990300000003</v>
      </c>
    </row>
    <row r="2779" spans="1:3" x14ac:dyDescent="0.35">
      <c r="A2779" s="4">
        <v>909.12557270000002</v>
      </c>
      <c r="B2779" s="4">
        <v>0.20032486699999999</v>
      </c>
      <c r="C2779" s="4">
        <v>0.78101299899999999</v>
      </c>
    </row>
    <row r="2780" spans="1:3" x14ac:dyDescent="0.35">
      <c r="A2780" s="4">
        <v>909.36977209999998</v>
      </c>
      <c r="B2780" s="4">
        <v>0.19992265400000001</v>
      </c>
      <c r="C2780" s="4">
        <v>0.78151442699999996</v>
      </c>
    </row>
    <row r="2781" spans="1:3" x14ac:dyDescent="0.35">
      <c r="A2781" s="4">
        <v>909.61396260000004</v>
      </c>
      <c r="B2781" s="4">
        <v>0.19958443100000001</v>
      </c>
      <c r="C2781" s="4">
        <v>0.78259843799999995</v>
      </c>
    </row>
    <row r="2782" spans="1:3" x14ac:dyDescent="0.35">
      <c r="A2782" s="4">
        <v>909.85814389999996</v>
      </c>
      <c r="B2782" s="4">
        <v>0.19949845599999999</v>
      </c>
      <c r="C2782" s="4">
        <v>0.78309693599999997</v>
      </c>
    </row>
    <row r="2783" spans="1:3" x14ac:dyDescent="0.35">
      <c r="A2783" s="4">
        <v>910.10231629999998</v>
      </c>
      <c r="B2783" s="4">
        <v>0.19888726600000001</v>
      </c>
      <c r="C2783" s="4">
        <v>0.78249250999999997</v>
      </c>
    </row>
    <row r="2784" spans="1:3" x14ac:dyDescent="0.35">
      <c r="A2784" s="4">
        <v>910.34647959999995</v>
      </c>
      <c r="B2784" s="4">
        <v>0.198770646</v>
      </c>
      <c r="C2784" s="4">
        <v>0.78311979399999998</v>
      </c>
    </row>
    <row r="2785" spans="1:3" x14ac:dyDescent="0.35">
      <c r="A2785" s="4">
        <v>910.59063389999994</v>
      </c>
      <c r="B2785" s="4">
        <v>0.197888062</v>
      </c>
      <c r="C2785" s="4">
        <v>0.78303196500000005</v>
      </c>
    </row>
    <row r="2786" spans="1:3" x14ac:dyDescent="0.35">
      <c r="A2786" s="4">
        <v>910.83477909999999</v>
      </c>
      <c r="B2786" s="4">
        <v>0.19732882500000001</v>
      </c>
      <c r="C2786" s="4">
        <v>0.78317759600000003</v>
      </c>
    </row>
    <row r="2787" spans="1:3" x14ac:dyDescent="0.35">
      <c r="A2787" s="4">
        <v>911.07891529999995</v>
      </c>
      <c r="B2787" s="4">
        <v>0.19684627699999999</v>
      </c>
      <c r="C2787" s="4">
        <v>0.783637256</v>
      </c>
    </row>
    <row r="2788" spans="1:3" x14ac:dyDescent="0.35">
      <c r="A2788" s="4">
        <v>911.32304250000004</v>
      </c>
      <c r="B2788" s="4">
        <v>0.196830375</v>
      </c>
      <c r="C2788" s="4">
        <v>0.78439658700000003</v>
      </c>
    </row>
    <row r="2789" spans="1:3" x14ac:dyDescent="0.35">
      <c r="A2789" s="4">
        <v>911.56716059999997</v>
      </c>
      <c r="B2789" s="4">
        <v>0.19675910299999999</v>
      </c>
      <c r="C2789" s="4">
        <v>0.78509410499999999</v>
      </c>
    </row>
    <row r="2790" spans="1:3" x14ac:dyDescent="0.35">
      <c r="A2790" s="4">
        <v>911.81126970000003</v>
      </c>
      <c r="B2790" s="4">
        <v>0.19606069500000001</v>
      </c>
      <c r="C2790" s="4">
        <v>0.78490315200000005</v>
      </c>
    </row>
    <row r="2791" spans="1:3" x14ac:dyDescent="0.35">
      <c r="A2791" s="4">
        <v>912.05536979999999</v>
      </c>
      <c r="B2791" s="4">
        <v>0.19564880000000001</v>
      </c>
      <c r="C2791" s="4">
        <v>0.78650327900000006</v>
      </c>
    </row>
    <row r="2792" spans="1:3" x14ac:dyDescent="0.35">
      <c r="A2792" s="4">
        <v>912.29946080000002</v>
      </c>
      <c r="B2792" s="4">
        <v>0.19533097799999999</v>
      </c>
      <c r="C2792" s="4">
        <v>0.78622983300000004</v>
      </c>
    </row>
    <row r="2793" spans="1:3" x14ac:dyDescent="0.35">
      <c r="A2793" s="4">
        <v>912.54354279999995</v>
      </c>
      <c r="B2793" s="4">
        <v>0.19507606599999999</v>
      </c>
      <c r="C2793" s="4">
        <v>0.78690163499999999</v>
      </c>
    </row>
    <row r="2794" spans="1:3" x14ac:dyDescent="0.35">
      <c r="A2794" s="4">
        <v>912.78761569999995</v>
      </c>
      <c r="B2794" s="4">
        <v>0.19477902699999999</v>
      </c>
      <c r="C2794" s="4">
        <v>0.78784379299999996</v>
      </c>
    </row>
    <row r="2795" spans="1:3" x14ac:dyDescent="0.35">
      <c r="A2795" s="4">
        <v>913.03167970000004</v>
      </c>
      <c r="B2795" s="4">
        <v>0.19435454999999999</v>
      </c>
      <c r="C2795" s="4">
        <v>0.78852598600000001</v>
      </c>
    </row>
    <row r="2796" spans="1:3" x14ac:dyDescent="0.35">
      <c r="A2796" s="4">
        <v>913.2757345</v>
      </c>
      <c r="B2796" s="4">
        <v>0.19404307500000001</v>
      </c>
      <c r="C2796" s="4">
        <v>0.78801662100000003</v>
      </c>
    </row>
    <row r="2797" spans="1:3" x14ac:dyDescent="0.35">
      <c r="A2797" s="4">
        <v>913.51978039999995</v>
      </c>
      <c r="B2797" s="4">
        <v>0.194379517</v>
      </c>
      <c r="C2797" s="4">
        <v>0.78818390999999999</v>
      </c>
    </row>
    <row r="2798" spans="1:3" x14ac:dyDescent="0.35">
      <c r="A2798" s="4">
        <v>913.76381719999995</v>
      </c>
      <c r="B2798" s="4">
        <v>0.19288401699999999</v>
      </c>
      <c r="C2798" s="4">
        <v>0.78979480300000005</v>
      </c>
    </row>
    <row r="2799" spans="1:3" x14ac:dyDescent="0.35">
      <c r="A2799" s="4">
        <v>914.00784499999997</v>
      </c>
      <c r="B2799" s="4">
        <v>0.193102407</v>
      </c>
      <c r="C2799" s="4">
        <v>0.78894249699999996</v>
      </c>
    </row>
    <row r="2800" spans="1:3" x14ac:dyDescent="0.35">
      <c r="A2800" s="4">
        <v>914.25186369999994</v>
      </c>
      <c r="B2800" s="4">
        <v>0.19260750800000001</v>
      </c>
      <c r="C2800" s="4">
        <v>0.789714209</v>
      </c>
    </row>
    <row r="2801" spans="1:3" x14ac:dyDescent="0.35">
      <c r="A2801" s="4">
        <v>914.49587340000005</v>
      </c>
      <c r="B2801" s="4">
        <v>0.19244048999999999</v>
      </c>
      <c r="C2801" s="4">
        <v>0.78877442499999995</v>
      </c>
    </row>
    <row r="2802" spans="1:3" x14ac:dyDescent="0.35">
      <c r="A2802" s="4">
        <v>914.73987409999995</v>
      </c>
      <c r="B2802" s="4">
        <v>0.19194391399999999</v>
      </c>
      <c r="C2802" s="4">
        <v>0.78934122900000003</v>
      </c>
    </row>
    <row r="2803" spans="1:3" x14ac:dyDescent="0.35">
      <c r="A2803" s="4">
        <v>914.98386579999999</v>
      </c>
      <c r="B2803" s="4">
        <v>0.19155756700000001</v>
      </c>
      <c r="C2803" s="4">
        <v>0.789683205</v>
      </c>
    </row>
    <row r="2804" spans="1:3" x14ac:dyDescent="0.35">
      <c r="A2804" s="4">
        <v>915.22784839999997</v>
      </c>
      <c r="B2804" s="4">
        <v>0.19150040800000001</v>
      </c>
      <c r="C2804" s="4">
        <v>0.79121006800000004</v>
      </c>
    </row>
    <row r="2805" spans="1:3" x14ac:dyDescent="0.35">
      <c r="A2805" s="4">
        <v>915.47182199999997</v>
      </c>
      <c r="B2805" s="4">
        <v>0.19081076</v>
      </c>
      <c r="C2805" s="4">
        <v>0.79209613899999998</v>
      </c>
    </row>
    <row r="2806" spans="1:3" x14ac:dyDescent="0.35">
      <c r="A2806" s="4">
        <v>915.71578650000004</v>
      </c>
      <c r="B2806" s="4">
        <v>0.190556321</v>
      </c>
      <c r="C2806" s="4">
        <v>0.79203564800000004</v>
      </c>
    </row>
    <row r="2807" spans="1:3" x14ac:dyDescent="0.35">
      <c r="A2807" s="4">
        <v>915.95974200000001</v>
      </c>
      <c r="B2807" s="4">
        <v>0.18974700799999999</v>
      </c>
      <c r="C2807" s="4">
        <v>0.79224867200000004</v>
      </c>
    </row>
    <row r="2808" spans="1:3" x14ac:dyDescent="0.35">
      <c r="A2808" s="4">
        <v>916.2036885</v>
      </c>
      <c r="B2808" s="4">
        <v>0.18939937900000001</v>
      </c>
      <c r="C2808" s="4">
        <v>0.79289014899999999</v>
      </c>
    </row>
    <row r="2809" spans="1:3" x14ac:dyDescent="0.35">
      <c r="A2809" s="4">
        <v>916.44762600000001</v>
      </c>
      <c r="B2809" s="4">
        <v>0.18961177500000001</v>
      </c>
      <c r="C2809" s="4">
        <v>0.79369705199999996</v>
      </c>
    </row>
    <row r="2810" spans="1:3" x14ac:dyDescent="0.35">
      <c r="A2810" s="4">
        <v>916.69155439999997</v>
      </c>
      <c r="B2810" s="4">
        <v>0.189152547</v>
      </c>
      <c r="C2810" s="4">
        <v>0.79381666299999998</v>
      </c>
    </row>
    <row r="2811" spans="1:3" x14ac:dyDescent="0.35">
      <c r="A2811" s="4">
        <v>916.93547379999995</v>
      </c>
      <c r="B2811" s="4">
        <v>0.188928655</v>
      </c>
      <c r="C2811" s="4">
        <v>0.79356144399999995</v>
      </c>
    </row>
    <row r="2812" spans="1:3" x14ac:dyDescent="0.35">
      <c r="A2812" s="4">
        <v>917.17938419999996</v>
      </c>
      <c r="B2812" s="4">
        <v>0.18871491400000001</v>
      </c>
      <c r="C2812" s="4">
        <v>0.79354287000000001</v>
      </c>
    </row>
    <row r="2813" spans="1:3" x14ac:dyDescent="0.35">
      <c r="A2813" s="4">
        <v>917.42328550000002</v>
      </c>
      <c r="B2813" s="4">
        <v>0.187777371</v>
      </c>
      <c r="C2813" s="4">
        <v>0.79388451100000001</v>
      </c>
    </row>
    <row r="2814" spans="1:3" x14ac:dyDescent="0.35">
      <c r="A2814" s="4">
        <v>917.66717779999999</v>
      </c>
      <c r="B2814" s="4">
        <v>0.187175805</v>
      </c>
      <c r="C2814" s="4">
        <v>0.79518840000000002</v>
      </c>
    </row>
    <row r="2815" spans="1:3" x14ac:dyDescent="0.35">
      <c r="A2815" s="4">
        <v>917.91106100000002</v>
      </c>
      <c r="B2815" s="4">
        <v>0.186511805</v>
      </c>
      <c r="C2815" s="4">
        <v>0.79410262899999995</v>
      </c>
    </row>
    <row r="2816" spans="1:3" x14ac:dyDescent="0.35">
      <c r="A2816" s="4">
        <v>918.15493530000003</v>
      </c>
      <c r="B2816" s="4">
        <v>0.18670498699999999</v>
      </c>
      <c r="C2816" s="4">
        <v>0.79482153200000005</v>
      </c>
    </row>
    <row r="2817" spans="1:3" x14ac:dyDescent="0.35">
      <c r="A2817" s="4">
        <v>918.39880049999999</v>
      </c>
      <c r="B2817" s="4">
        <v>0.18612769200000001</v>
      </c>
      <c r="C2817" s="4">
        <v>0.79663611199999995</v>
      </c>
    </row>
    <row r="2818" spans="1:3" x14ac:dyDescent="0.35">
      <c r="A2818" s="4">
        <v>918.64265669999997</v>
      </c>
      <c r="B2818" s="4">
        <v>0.18562841099999999</v>
      </c>
      <c r="C2818" s="4">
        <v>0.79679039399999996</v>
      </c>
    </row>
    <row r="2819" spans="1:3" x14ac:dyDescent="0.35">
      <c r="A2819" s="4">
        <v>918.88650380000001</v>
      </c>
      <c r="B2819" s="4">
        <v>0.185891943</v>
      </c>
      <c r="C2819" s="4">
        <v>0.79630337600000001</v>
      </c>
    </row>
    <row r="2820" spans="1:3" x14ac:dyDescent="0.35">
      <c r="A2820" s="4">
        <v>919.13034189999996</v>
      </c>
      <c r="B2820" s="4">
        <v>0.185460504</v>
      </c>
      <c r="C2820" s="4">
        <v>0.79645035099999995</v>
      </c>
    </row>
    <row r="2821" spans="1:3" x14ac:dyDescent="0.35">
      <c r="A2821" s="4">
        <v>919.37417100000005</v>
      </c>
      <c r="B2821" s="4">
        <v>0.18414967199999999</v>
      </c>
      <c r="C2821" s="4">
        <v>0.79821808999999999</v>
      </c>
    </row>
    <row r="2822" spans="1:3" x14ac:dyDescent="0.35">
      <c r="A2822" s="4">
        <v>919.61799110000004</v>
      </c>
      <c r="B2822" s="4">
        <v>0.18357156899999999</v>
      </c>
      <c r="C2822" s="4">
        <v>0.79666985300000004</v>
      </c>
    </row>
    <row r="2823" spans="1:3" x14ac:dyDescent="0.35">
      <c r="A2823" s="4">
        <v>919.86180209999998</v>
      </c>
      <c r="B2823" s="4">
        <v>0.18313179299999999</v>
      </c>
      <c r="C2823" s="4">
        <v>0.79776850600000004</v>
      </c>
    </row>
    <row r="2824" spans="1:3" x14ac:dyDescent="0.35">
      <c r="A2824" s="4">
        <v>920.10560410000005</v>
      </c>
      <c r="B2824" s="4">
        <v>0.18365517000000001</v>
      </c>
      <c r="C2824" s="4">
        <v>0.79838756799999999</v>
      </c>
    </row>
    <row r="2825" spans="1:3" x14ac:dyDescent="0.35">
      <c r="A2825" s="4">
        <v>920.34939710000003</v>
      </c>
      <c r="B2825" s="4">
        <v>0.18276662799999999</v>
      </c>
      <c r="C2825" s="4">
        <v>0.79843181200000002</v>
      </c>
    </row>
    <row r="2826" spans="1:3" x14ac:dyDescent="0.35">
      <c r="A2826" s="4">
        <v>920.59318099999996</v>
      </c>
      <c r="B2826" s="4">
        <v>0.18275598100000001</v>
      </c>
      <c r="C2826" s="4">
        <v>0.79782516299999995</v>
      </c>
    </row>
    <row r="2827" spans="1:3" x14ac:dyDescent="0.35">
      <c r="A2827" s="4">
        <v>920.83695599999999</v>
      </c>
      <c r="B2827" s="4">
        <v>0.18256613799999999</v>
      </c>
      <c r="C2827" s="4">
        <v>0.79939491600000001</v>
      </c>
    </row>
    <row r="2828" spans="1:3" x14ac:dyDescent="0.35">
      <c r="A2828" s="4">
        <v>921.08072189999996</v>
      </c>
      <c r="B2828" s="4">
        <v>0.18156889700000001</v>
      </c>
      <c r="C2828" s="4">
        <v>0.79856472599999995</v>
      </c>
    </row>
    <row r="2829" spans="1:3" x14ac:dyDescent="0.35">
      <c r="A2829" s="4">
        <v>921.32447869999999</v>
      </c>
      <c r="B2829" s="4">
        <v>0.18118999699999999</v>
      </c>
      <c r="C2829" s="4">
        <v>0.79952256300000002</v>
      </c>
    </row>
    <row r="2830" spans="1:3" x14ac:dyDescent="0.35">
      <c r="A2830" s="4">
        <v>921.5682266</v>
      </c>
      <c r="B2830" s="4">
        <v>0.18050930900000001</v>
      </c>
      <c r="C2830" s="4">
        <v>0.799992284</v>
      </c>
    </row>
    <row r="2831" spans="1:3" x14ac:dyDescent="0.35">
      <c r="A2831" s="4">
        <v>921.81196539999996</v>
      </c>
      <c r="B2831" s="4">
        <v>0.18038325899999999</v>
      </c>
      <c r="C2831" s="4">
        <v>0.80004293000000004</v>
      </c>
    </row>
    <row r="2832" spans="1:3" x14ac:dyDescent="0.35">
      <c r="A2832" s="4">
        <v>922.05569509999998</v>
      </c>
      <c r="B2832" s="4">
        <v>0.179606406</v>
      </c>
      <c r="C2832" s="4">
        <v>0.80106264000000005</v>
      </c>
    </row>
    <row r="2833" spans="1:3" x14ac:dyDescent="0.35">
      <c r="A2833" s="4">
        <v>922.29941589999999</v>
      </c>
      <c r="B2833" s="4">
        <v>0.17962224500000001</v>
      </c>
      <c r="C2833" s="4">
        <v>0.80247717100000004</v>
      </c>
    </row>
    <row r="2834" spans="1:3" x14ac:dyDescent="0.35">
      <c r="A2834" s="4">
        <v>922.54312760000005</v>
      </c>
      <c r="B2834" s="4">
        <v>0.179494127</v>
      </c>
      <c r="C2834" s="4">
        <v>0.80235011599999995</v>
      </c>
    </row>
    <row r="2835" spans="1:3" x14ac:dyDescent="0.35">
      <c r="A2835" s="4">
        <v>922.78683030000002</v>
      </c>
      <c r="B2835" s="4">
        <v>0.17929893299999999</v>
      </c>
      <c r="C2835" s="4">
        <v>0.80209259700000002</v>
      </c>
    </row>
    <row r="2836" spans="1:3" x14ac:dyDescent="0.35">
      <c r="A2836" s="4">
        <v>923.03052400000001</v>
      </c>
      <c r="B2836" s="4">
        <v>0.1783904</v>
      </c>
      <c r="C2836" s="4">
        <v>0.80296921899999996</v>
      </c>
    </row>
    <row r="2837" spans="1:3" x14ac:dyDescent="0.35">
      <c r="A2837" s="4">
        <v>923.27420870000003</v>
      </c>
      <c r="B2837" s="4">
        <v>0.177798655</v>
      </c>
      <c r="C2837" s="4">
        <v>0.80298224699999998</v>
      </c>
    </row>
    <row r="2838" spans="1:3" x14ac:dyDescent="0.35">
      <c r="A2838" s="4">
        <v>923.51788429999999</v>
      </c>
      <c r="B2838" s="4">
        <v>0.177914394</v>
      </c>
      <c r="C2838" s="4">
        <v>0.80251121400000003</v>
      </c>
    </row>
    <row r="2839" spans="1:3" x14ac:dyDescent="0.35">
      <c r="A2839" s="4">
        <v>923.76155089999997</v>
      </c>
      <c r="B2839" s="4">
        <v>0.177743964</v>
      </c>
      <c r="C2839" s="4">
        <v>0.803144046</v>
      </c>
    </row>
    <row r="2840" spans="1:3" x14ac:dyDescent="0.35">
      <c r="A2840" s="4">
        <v>924.00520849999998</v>
      </c>
      <c r="B2840" s="4">
        <v>0.17742852200000001</v>
      </c>
      <c r="C2840" s="4">
        <v>0.80384284399999995</v>
      </c>
    </row>
    <row r="2841" spans="1:3" x14ac:dyDescent="0.35">
      <c r="A2841" s="4">
        <v>924.24885700000004</v>
      </c>
      <c r="B2841" s="4">
        <v>0.176924841</v>
      </c>
      <c r="C2841" s="4">
        <v>0.80385298100000002</v>
      </c>
    </row>
    <row r="2842" spans="1:3" x14ac:dyDescent="0.35">
      <c r="A2842" s="4">
        <v>924.49249650000002</v>
      </c>
      <c r="B2842" s="4">
        <v>0.177200042</v>
      </c>
      <c r="C2842" s="4">
        <v>0.80513075999999995</v>
      </c>
    </row>
    <row r="2843" spans="1:3" x14ac:dyDescent="0.35">
      <c r="A2843" s="4">
        <v>924.73612700000001</v>
      </c>
      <c r="B2843" s="4">
        <v>0.17601048899999999</v>
      </c>
      <c r="C2843" s="4">
        <v>0.80459122299999997</v>
      </c>
    </row>
    <row r="2844" spans="1:3" x14ac:dyDescent="0.35">
      <c r="A2844" s="4">
        <v>924.97974850000003</v>
      </c>
      <c r="B2844" s="4">
        <v>0.17603371100000001</v>
      </c>
      <c r="C2844" s="4">
        <v>0.80528523399999996</v>
      </c>
    </row>
    <row r="2845" spans="1:3" x14ac:dyDescent="0.35">
      <c r="A2845" s="4">
        <v>925.22336099999995</v>
      </c>
      <c r="B2845" s="4">
        <v>0.17502768399999999</v>
      </c>
      <c r="C2845" s="4">
        <v>0.80650971800000004</v>
      </c>
    </row>
    <row r="2846" spans="1:3" x14ac:dyDescent="0.35">
      <c r="A2846" s="4">
        <v>925.46696440000005</v>
      </c>
      <c r="B2846" s="4">
        <v>0.17438463400000001</v>
      </c>
      <c r="C2846" s="4">
        <v>0.80591660899999995</v>
      </c>
    </row>
    <row r="2847" spans="1:3" x14ac:dyDescent="0.35">
      <c r="A2847" s="4">
        <v>925.71055879999994</v>
      </c>
      <c r="B2847" s="4">
        <v>0.17401810600000001</v>
      </c>
      <c r="C2847" s="4">
        <v>0.80608200699999999</v>
      </c>
    </row>
    <row r="2848" spans="1:3" x14ac:dyDescent="0.35">
      <c r="A2848" s="4">
        <v>925.95414419999997</v>
      </c>
      <c r="B2848" s="4">
        <v>0.173779765</v>
      </c>
      <c r="C2848" s="4">
        <v>0.80692691800000005</v>
      </c>
    </row>
    <row r="2849" spans="1:3" x14ac:dyDescent="0.35">
      <c r="A2849" s="4">
        <v>926.19772049999995</v>
      </c>
      <c r="B2849" s="4">
        <v>0.173334294</v>
      </c>
      <c r="C2849" s="4">
        <v>0.80787648999999995</v>
      </c>
    </row>
    <row r="2850" spans="1:3" x14ac:dyDescent="0.35">
      <c r="A2850" s="4">
        <v>926.44128790000002</v>
      </c>
      <c r="B2850" s="4">
        <v>0.173067463</v>
      </c>
      <c r="C2850" s="4">
        <v>0.807169099</v>
      </c>
    </row>
    <row r="2851" spans="1:3" x14ac:dyDescent="0.35">
      <c r="A2851" s="4">
        <v>926.68484620000004</v>
      </c>
      <c r="B2851" s="4">
        <v>0.173322015</v>
      </c>
      <c r="C2851" s="4">
        <v>0.80824656900000003</v>
      </c>
    </row>
    <row r="2852" spans="1:3" x14ac:dyDescent="0.35">
      <c r="A2852" s="4">
        <v>926.92839549999997</v>
      </c>
      <c r="B2852" s="4">
        <v>0.17245600799999999</v>
      </c>
      <c r="C2852" s="4">
        <v>0.80823939700000003</v>
      </c>
    </row>
    <row r="2853" spans="1:3" x14ac:dyDescent="0.35">
      <c r="A2853" s="4">
        <v>927.17193580000003</v>
      </c>
      <c r="B2853" s="4">
        <v>0.17219699899999999</v>
      </c>
      <c r="C2853" s="4">
        <v>0.80923671799999997</v>
      </c>
    </row>
    <row r="2854" spans="1:3" x14ac:dyDescent="0.35">
      <c r="A2854" s="4">
        <v>927.41546700000004</v>
      </c>
      <c r="B2854" s="4">
        <v>0.17211132000000001</v>
      </c>
      <c r="C2854" s="4">
        <v>0.80889908200000005</v>
      </c>
    </row>
    <row r="2855" spans="1:3" x14ac:dyDescent="0.35">
      <c r="A2855" s="4">
        <v>927.65898919999995</v>
      </c>
      <c r="B2855" s="4">
        <v>0.17136426099999999</v>
      </c>
      <c r="C2855" s="4">
        <v>0.809851443</v>
      </c>
    </row>
    <row r="2856" spans="1:3" x14ac:dyDescent="0.35">
      <c r="A2856" s="4">
        <v>927.9025024</v>
      </c>
      <c r="B2856" s="4">
        <v>0.171478513</v>
      </c>
      <c r="C2856" s="4">
        <v>0.809852291</v>
      </c>
    </row>
    <row r="2857" spans="1:3" x14ac:dyDescent="0.35">
      <c r="A2857" s="4">
        <v>928.14600659999996</v>
      </c>
      <c r="B2857" s="4">
        <v>0.17083864000000001</v>
      </c>
      <c r="C2857" s="4">
        <v>0.80924715800000002</v>
      </c>
    </row>
    <row r="2858" spans="1:3" x14ac:dyDescent="0.35">
      <c r="A2858" s="4">
        <v>928.38950179999995</v>
      </c>
      <c r="B2858" s="4">
        <v>0.16995000599999999</v>
      </c>
      <c r="C2858" s="4">
        <v>0.80920946400000004</v>
      </c>
    </row>
    <row r="2859" spans="1:3" x14ac:dyDescent="0.35">
      <c r="A2859" s="4">
        <v>928.63298789999999</v>
      </c>
      <c r="B2859" s="4">
        <v>0.16969748200000001</v>
      </c>
      <c r="C2859" s="4">
        <v>0.81099804799999997</v>
      </c>
    </row>
    <row r="2860" spans="1:3" x14ac:dyDescent="0.35">
      <c r="A2860" s="4">
        <v>928.87646500000005</v>
      </c>
      <c r="B2860" s="4">
        <v>0.169747761</v>
      </c>
      <c r="C2860" s="4">
        <v>0.81059074600000003</v>
      </c>
    </row>
    <row r="2861" spans="1:3" x14ac:dyDescent="0.35">
      <c r="A2861" s="4">
        <v>929.11993310000003</v>
      </c>
      <c r="B2861" s="4">
        <v>0.16911620099999999</v>
      </c>
      <c r="C2861" s="4">
        <v>0.81083760999999999</v>
      </c>
    </row>
    <row r="2862" spans="1:3" x14ac:dyDescent="0.35">
      <c r="A2862" s="4">
        <v>929.36339220000002</v>
      </c>
      <c r="B2862" s="4">
        <v>0.16865545700000001</v>
      </c>
      <c r="C2862" s="4">
        <v>0.81192421699999995</v>
      </c>
    </row>
    <row r="2863" spans="1:3" x14ac:dyDescent="0.35">
      <c r="A2863" s="4">
        <v>929.60684230000004</v>
      </c>
      <c r="B2863" s="4">
        <v>0.16874246400000001</v>
      </c>
      <c r="C2863" s="4">
        <v>0.81124023999999995</v>
      </c>
    </row>
    <row r="2864" spans="1:3" x14ac:dyDescent="0.35">
      <c r="A2864" s="4">
        <v>929.8502833</v>
      </c>
      <c r="B2864" s="4">
        <v>0.16812155100000001</v>
      </c>
      <c r="C2864" s="4">
        <v>0.81176055300000005</v>
      </c>
    </row>
    <row r="2865" spans="1:3" x14ac:dyDescent="0.35">
      <c r="A2865" s="4">
        <v>930.09371529999999</v>
      </c>
      <c r="B2865" s="4">
        <v>0.16783677299999999</v>
      </c>
      <c r="C2865" s="4">
        <v>0.81307245699999997</v>
      </c>
    </row>
    <row r="2866" spans="1:3" x14ac:dyDescent="0.35">
      <c r="A2866" s="4">
        <v>930.33713829999999</v>
      </c>
      <c r="B2866" s="4">
        <v>0.167159273</v>
      </c>
      <c r="C2866" s="4">
        <v>0.81230630199999998</v>
      </c>
    </row>
    <row r="2867" spans="1:3" x14ac:dyDescent="0.35">
      <c r="A2867" s="4">
        <v>930.58055230000002</v>
      </c>
      <c r="B2867" s="4">
        <v>0.16701777300000001</v>
      </c>
      <c r="C2867" s="4">
        <v>0.81213148599999996</v>
      </c>
    </row>
    <row r="2868" spans="1:3" x14ac:dyDescent="0.35">
      <c r="A2868" s="4">
        <v>930.82395729999996</v>
      </c>
      <c r="B2868" s="4">
        <v>0.16646260199999999</v>
      </c>
      <c r="C2868" s="4">
        <v>0.81272601</v>
      </c>
    </row>
    <row r="2869" spans="1:3" x14ac:dyDescent="0.35">
      <c r="A2869" s="4">
        <v>931.06735319999996</v>
      </c>
      <c r="B2869" s="4">
        <v>0.16609435</v>
      </c>
      <c r="C2869" s="4">
        <v>0.81278229999999996</v>
      </c>
    </row>
    <row r="2870" spans="1:3" x14ac:dyDescent="0.35">
      <c r="A2870" s="4">
        <v>931.31074009999998</v>
      </c>
      <c r="B2870" s="4">
        <v>0.16559907099999999</v>
      </c>
      <c r="C2870" s="4">
        <v>0.81426841999999999</v>
      </c>
    </row>
    <row r="2871" spans="1:3" x14ac:dyDescent="0.35">
      <c r="A2871" s="4">
        <v>931.55411800000002</v>
      </c>
      <c r="B2871" s="4">
        <v>0.16583114299999999</v>
      </c>
      <c r="C2871" s="4">
        <v>0.814131296</v>
      </c>
    </row>
    <row r="2872" spans="1:3" x14ac:dyDescent="0.35">
      <c r="A2872" s="4">
        <v>931.79748689999997</v>
      </c>
      <c r="B2872" s="4">
        <v>0.16548460600000001</v>
      </c>
      <c r="C2872" s="4">
        <v>0.81335126899999999</v>
      </c>
    </row>
    <row r="2873" spans="1:3" x14ac:dyDescent="0.35">
      <c r="A2873" s="4">
        <v>932.04084680000005</v>
      </c>
      <c r="B2873" s="4">
        <v>0.16436875500000001</v>
      </c>
      <c r="C2873" s="4">
        <v>0.814009553</v>
      </c>
    </row>
    <row r="2874" spans="1:3" x14ac:dyDescent="0.35">
      <c r="A2874" s="4">
        <v>932.28419759999997</v>
      </c>
      <c r="B2874" s="4">
        <v>0.163903987</v>
      </c>
      <c r="C2874" s="4">
        <v>0.81487642199999999</v>
      </c>
    </row>
    <row r="2875" spans="1:3" x14ac:dyDescent="0.35">
      <c r="A2875" s="4">
        <v>932.52753949999999</v>
      </c>
      <c r="B2875" s="4">
        <v>0.16369501</v>
      </c>
      <c r="C2875" s="4">
        <v>0.81461594800000003</v>
      </c>
    </row>
    <row r="2876" spans="1:3" x14ac:dyDescent="0.35">
      <c r="A2876" s="4">
        <v>932.77087229999995</v>
      </c>
      <c r="B2876" s="4">
        <v>0.16332750800000001</v>
      </c>
      <c r="C2876" s="4">
        <v>0.81595784100000002</v>
      </c>
    </row>
    <row r="2877" spans="1:3" x14ac:dyDescent="0.35">
      <c r="A2877" s="4">
        <v>933.01419610000005</v>
      </c>
      <c r="B2877" s="4">
        <v>0.16341834299999999</v>
      </c>
      <c r="C2877" s="4">
        <v>0.81504690800000001</v>
      </c>
    </row>
    <row r="2878" spans="1:3" x14ac:dyDescent="0.35">
      <c r="A2878" s="4">
        <v>933.25751090000006</v>
      </c>
      <c r="B2878" s="4">
        <v>0.16239990100000001</v>
      </c>
      <c r="C2878" s="4">
        <v>0.81673928100000004</v>
      </c>
    </row>
    <row r="2879" spans="1:3" x14ac:dyDescent="0.35">
      <c r="A2879" s="4">
        <v>933.50081660000001</v>
      </c>
      <c r="B2879" s="4">
        <v>0.16212298</v>
      </c>
      <c r="C2879" s="4">
        <v>0.817086074</v>
      </c>
    </row>
    <row r="2880" spans="1:3" x14ac:dyDescent="0.35">
      <c r="A2880" s="4">
        <v>933.74411339999995</v>
      </c>
      <c r="B2880" s="4">
        <v>0.16127671800000001</v>
      </c>
      <c r="C2880" s="4">
        <v>0.81808300499999997</v>
      </c>
    </row>
    <row r="2881" spans="1:3" x14ac:dyDescent="0.35">
      <c r="A2881" s="4">
        <v>933.98740110000006</v>
      </c>
      <c r="B2881" s="4">
        <v>0.16096200099999999</v>
      </c>
      <c r="C2881" s="4">
        <v>0.81749346700000003</v>
      </c>
    </row>
    <row r="2882" spans="1:3" x14ac:dyDescent="0.35">
      <c r="A2882" s="4">
        <v>934.23067979999996</v>
      </c>
      <c r="B2882" s="4">
        <v>0.160839236</v>
      </c>
      <c r="C2882" s="4">
        <v>0.81726481399999995</v>
      </c>
    </row>
    <row r="2883" spans="1:3" x14ac:dyDescent="0.35">
      <c r="A2883" s="4">
        <v>934.4739495</v>
      </c>
      <c r="B2883" s="4">
        <v>0.16104707900000001</v>
      </c>
      <c r="C2883" s="4">
        <v>0.81949313199999996</v>
      </c>
    </row>
    <row r="2884" spans="1:3" x14ac:dyDescent="0.35">
      <c r="A2884" s="4">
        <v>934.71721019999995</v>
      </c>
      <c r="B2884" s="4">
        <v>0.16015676700000001</v>
      </c>
      <c r="C2884" s="4">
        <v>0.81719385300000003</v>
      </c>
    </row>
    <row r="2885" spans="1:3" x14ac:dyDescent="0.35">
      <c r="A2885" s="4">
        <v>934.96046190000004</v>
      </c>
      <c r="B2885" s="4">
        <v>0.159661213</v>
      </c>
      <c r="C2885" s="4">
        <v>0.81840626599999999</v>
      </c>
    </row>
    <row r="2886" spans="1:3" x14ac:dyDescent="0.35">
      <c r="A2886" s="4">
        <v>935.20370449999996</v>
      </c>
      <c r="B2886" s="4">
        <v>0.15993254300000001</v>
      </c>
      <c r="C2886" s="4">
        <v>0.81921908899999996</v>
      </c>
    </row>
    <row r="2887" spans="1:3" x14ac:dyDescent="0.35">
      <c r="A2887" s="4">
        <v>935.44693819999998</v>
      </c>
      <c r="B2887" s="4">
        <v>0.15936423799999999</v>
      </c>
      <c r="C2887" s="4">
        <v>0.81939555100000006</v>
      </c>
    </row>
    <row r="2888" spans="1:3" x14ac:dyDescent="0.35">
      <c r="A2888" s="4">
        <v>935.69016280000005</v>
      </c>
      <c r="B2888" s="4">
        <v>0.158755442</v>
      </c>
      <c r="C2888" s="4">
        <v>0.81935217699999996</v>
      </c>
    </row>
    <row r="2889" spans="1:3" x14ac:dyDescent="0.35">
      <c r="A2889" s="4">
        <v>935.93337840000004</v>
      </c>
      <c r="B2889" s="4">
        <v>0.15849649900000001</v>
      </c>
      <c r="C2889" s="4">
        <v>0.81713886300000005</v>
      </c>
    </row>
    <row r="2890" spans="1:3" x14ac:dyDescent="0.35">
      <c r="A2890" s="4">
        <v>936.17658500000005</v>
      </c>
      <c r="B2890" s="4">
        <v>0.157617271</v>
      </c>
      <c r="C2890" s="4">
        <v>0.81939411399999995</v>
      </c>
    </row>
    <row r="2891" spans="1:3" x14ac:dyDescent="0.35">
      <c r="A2891" s="4">
        <v>936.41978259999996</v>
      </c>
      <c r="B2891" s="4">
        <v>0.15766701299999999</v>
      </c>
      <c r="C2891" s="4">
        <v>0.81871855100000002</v>
      </c>
    </row>
    <row r="2892" spans="1:3" x14ac:dyDescent="0.35">
      <c r="A2892" s="4">
        <v>936.66297110000005</v>
      </c>
      <c r="B2892" s="4">
        <v>0.15793985299999999</v>
      </c>
      <c r="C2892" s="4">
        <v>0.82108360700000005</v>
      </c>
    </row>
    <row r="2893" spans="1:3" x14ac:dyDescent="0.35">
      <c r="A2893" s="4">
        <v>936.90615070000001</v>
      </c>
      <c r="B2893" s="4">
        <v>0.156746888</v>
      </c>
      <c r="C2893" s="4">
        <v>0.82014191199999997</v>
      </c>
    </row>
    <row r="2894" spans="1:3" x14ac:dyDescent="0.35">
      <c r="A2894" s="4">
        <v>937.14932120000003</v>
      </c>
      <c r="B2894" s="4">
        <v>0.156845231</v>
      </c>
      <c r="C2894" s="4">
        <v>0.81949104399999995</v>
      </c>
    </row>
    <row r="2895" spans="1:3" x14ac:dyDescent="0.35">
      <c r="A2895" s="4">
        <v>937.39248280000004</v>
      </c>
      <c r="B2895" s="4">
        <v>0.156704067</v>
      </c>
      <c r="C2895" s="4">
        <v>0.81984584999999999</v>
      </c>
    </row>
    <row r="2896" spans="1:3" x14ac:dyDescent="0.35">
      <c r="A2896" s="4">
        <v>937.63563529999999</v>
      </c>
      <c r="B2896" s="4">
        <v>0.15571389599999999</v>
      </c>
      <c r="C2896" s="4">
        <v>0.82163559500000005</v>
      </c>
    </row>
    <row r="2897" spans="1:3" x14ac:dyDescent="0.35">
      <c r="A2897" s="4">
        <v>937.87877879999996</v>
      </c>
      <c r="B2897" s="4">
        <v>0.15614606</v>
      </c>
      <c r="C2897" s="4">
        <v>0.82224560499999999</v>
      </c>
    </row>
    <row r="2898" spans="1:3" x14ac:dyDescent="0.35">
      <c r="A2898" s="4">
        <v>938.12191329999996</v>
      </c>
      <c r="B2898" s="4">
        <v>0.15484741899999999</v>
      </c>
      <c r="C2898" s="4">
        <v>0.82367482000000003</v>
      </c>
    </row>
    <row r="2899" spans="1:3" x14ac:dyDescent="0.35">
      <c r="A2899" s="4">
        <v>938.36503870000001</v>
      </c>
      <c r="B2899" s="4">
        <v>0.15419265900000001</v>
      </c>
      <c r="C2899" s="4">
        <v>0.82414004900000004</v>
      </c>
    </row>
    <row r="2900" spans="1:3" x14ac:dyDescent="0.35">
      <c r="A2900" s="4">
        <v>938.60815520000006</v>
      </c>
      <c r="B2900" s="4">
        <v>0.15434091699999999</v>
      </c>
      <c r="C2900" s="4">
        <v>0.82183667599999999</v>
      </c>
    </row>
    <row r="2901" spans="1:3" x14ac:dyDescent="0.35">
      <c r="A2901" s="4">
        <v>938.85126260000004</v>
      </c>
      <c r="B2901" s="4">
        <v>0.15440975900000001</v>
      </c>
      <c r="C2901" s="4">
        <v>0.82259653200000005</v>
      </c>
    </row>
    <row r="2902" spans="1:3" x14ac:dyDescent="0.35">
      <c r="A2902" s="4">
        <v>939.09436110000001</v>
      </c>
      <c r="B2902" s="4">
        <v>0.15312548200000001</v>
      </c>
      <c r="C2902" s="4">
        <v>0.82301923099999996</v>
      </c>
    </row>
    <row r="2903" spans="1:3" x14ac:dyDescent="0.35">
      <c r="A2903" s="4">
        <v>939.33745050000005</v>
      </c>
      <c r="B2903" s="4">
        <v>0.15241163399999999</v>
      </c>
      <c r="C2903" s="4">
        <v>0.82251625900000003</v>
      </c>
    </row>
    <row r="2904" spans="1:3" x14ac:dyDescent="0.35">
      <c r="A2904" s="4">
        <v>939.58053089999999</v>
      </c>
      <c r="B2904" s="4">
        <v>0.15142555599999999</v>
      </c>
      <c r="C2904" s="4">
        <v>0.82260769099999997</v>
      </c>
    </row>
    <row r="2905" spans="1:3" x14ac:dyDescent="0.35">
      <c r="A2905" s="4">
        <v>939.82360229999995</v>
      </c>
      <c r="B2905" s="4">
        <v>0.15235031600000001</v>
      </c>
      <c r="C2905" s="4">
        <v>0.82225074499999995</v>
      </c>
    </row>
    <row r="2906" spans="1:3" x14ac:dyDescent="0.35">
      <c r="A2906" s="4">
        <v>940.06666470000005</v>
      </c>
      <c r="B2906" s="4">
        <v>0.15150260900000001</v>
      </c>
      <c r="C2906" s="4">
        <v>0.821973175</v>
      </c>
    </row>
    <row r="2907" spans="1:3" x14ac:dyDescent="0.35">
      <c r="A2907" s="4">
        <v>940.30971810000005</v>
      </c>
      <c r="B2907" s="4">
        <v>0.149917681</v>
      </c>
      <c r="C2907" s="4">
        <v>0.82321426099999995</v>
      </c>
    </row>
    <row r="2908" spans="1:3" x14ac:dyDescent="0.35">
      <c r="A2908" s="4">
        <v>940.55276249999997</v>
      </c>
      <c r="B2908" s="4">
        <v>0.14985375500000001</v>
      </c>
      <c r="C2908" s="4">
        <v>0.82453421999999998</v>
      </c>
    </row>
    <row r="2909" spans="1:3" x14ac:dyDescent="0.35">
      <c r="A2909" s="4">
        <v>940.79579779999995</v>
      </c>
      <c r="B2909" s="4">
        <v>0.14909232</v>
      </c>
      <c r="C2909" s="4">
        <v>0.82350690599999998</v>
      </c>
    </row>
    <row r="2910" spans="1:3" x14ac:dyDescent="0.35">
      <c r="A2910" s="4">
        <v>941.03882420000002</v>
      </c>
      <c r="B2910" s="4">
        <v>0.148532735</v>
      </c>
      <c r="C2910" s="4">
        <v>0.82376568999999999</v>
      </c>
    </row>
    <row r="2911" spans="1:3" x14ac:dyDescent="0.35">
      <c r="A2911" s="4">
        <v>941.28184150000004</v>
      </c>
      <c r="B2911" s="4">
        <v>0.14894505899999999</v>
      </c>
      <c r="C2911" s="4">
        <v>0.82592295900000001</v>
      </c>
    </row>
    <row r="2912" spans="1:3" x14ac:dyDescent="0.35">
      <c r="A2912" s="4">
        <v>941.52484990000005</v>
      </c>
      <c r="B2912" s="4">
        <v>0.14807424399999999</v>
      </c>
      <c r="C2912" s="4">
        <v>0.82496456900000004</v>
      </c>
    </row>
    <row r="2913" spans="1:3" x14ac:dyDescent="0.35">
      <c r="A2913" s="4">
        <v>941.7678492</v>
      </c>
      <c r="B2913" s="4">
        <v>0.14768134099999999</v>
      </c>
      <c r="C2913" s="4">
        <v>0.82542121099999999</v>
      </c>
    </row>
    <row r="2914" spans="1:3" x14ac:dyDescent="0.35">
      <c r="A2914" s="4">
        <v>942.01083949999997</v>
      </c>
      <c r="B2914" s="4">
        <v>0.14709815400000001</v>
      </c>
      <c r="C2914" s="4">
        <v>0.82499596600000002</v>
      </c>
    </row>
    <row r="2915" spans="1:3" x14ac:dyDescent="0.35">
      <c r="A2915" s="4">
        <v>942.25382079999997</v>
      </c>
      <c r="B2915" s="4">
        <v>0.14742651900000001</v>
      </c>
      <c r="C2915" s="4">
        <v>0.82541924200000005</v>
      </c>
    </row>
    <row r="2916" spans="1:3" x14ac:dyDescent="0.35">
      <c r="A2916" s="4">
        <v>942.49679309999999</v>
      </c>
      <c r="B2916" s="4">
        <v>0.147002674</v>
      </c>
      <c r="C2916" s="4">
        <v>0.82673823800000001</v>
      </c>
    </row>
    <row r="2917" spans="1:3" x14ac:dyDescent="0.35">
      <c r="A2917" s="4">
        <v>942.73975640000003</v>
      </c>
      <c r="B2917" s="4">
        <v>0.14594986600000001</v>
      </c>
      <c r="C2917" s="4">
        <v>0.82703764000000002</v>
      </c>
    </row>
    <row r="2918" spans="1:3" x14ac:dyDescent="0.35">
      <c r="A2918" s="4">
        <v>942.98271069999998</v>
      </c>
      <c r="B2918" s="4">
        <v>0.14499593999999999</v>
      </c>
      <c r="C2918" s="4">
        <v>0.82734026299999996</v>
      </c>
    </row>
    <row r="2919" spans="1:3" x14ac:dyDescent="0.35">
      <c r="A2919" s="4">
        <v>943.22565599999996</v>
      </c>
      <c r="B2919" s="4">
        <v>0.14455678699999999</v>
      </c>
      <c r="C2919" s="4">
        <v>0.82778465899999998</v>
      </c>
    </row>
    <row r="2920" spans="1:3" x14ac:dyDescent="0.35">
      <c r="A2920" s="4">
        <v>943.46859219999999</v>
      </c>
      <c r="B2920" s="4">
        <v>0.14487077800000001</v>
      </c>
      <c r="C2920" s="4">
        <v>0.82790150799999995</v>
      </c>
    </row>
    <row r="2921" spans="1:3" x14ac:dyDescent="0.35">
      <c r="A2921" s="4">
        <v>943.71151950000001</v>
      </c>
      <c r="B2921" s="4">
        <v>0.14535452600000001</v>
      </c>
      <c r="C2921" s="4">
        <v>0.828131532</v>
      </c>
    </row>
    <row r="2922" spans="1:3" x14ac:dyDescent="0.35">
      <c r="A2922" s="4">
        <v>943.95443769999997</v>
      </c>
      <c r="B2922" s="4">
        <v>0.14369660200000001</v>
      </c>
      <c r="C2922" s="4">
        <v>0.82816308999999999</v>
      </c>
    </row>
    <row r="2923" spans="1:3" x14ac:dyDescent="0.35">
      <c r="A2923" s="4">
        <v>944.19734700000004</v>
      </c>
      <c r="B2923" s="4">
        <v>0.143269964</v>
      </c>
      <c r="C2923" s="4">
        <v>0.82828974200000005</v>
      </c>
    </row>
    <row r="2924" spans="1:3" x14ac:dyDescent="0.35">
      <c r="A2924" s="4">
        <v>944.44024720000004</v>
      </c>
      <c r="B2924" s="4">
        <v>0.142672932</v>
      </c>
      <c r="C2924" s="4">
        <v>0.828900886</v>
      </c>
    </row>
    <row r="2925" spans="1:3" x14ac:dyDescent="0.35">
      <c r="A2925" s="4">
        <v>944.68313839999996</v>
      </c>
      <c r="B2925" s="4">
        <v>0.141969018</v>
      </c>
      <c r="C2925" s="4">
        <v>0.82982968400000001</v>
      </c>
    </row>
    <row r="2926" spans="1:3" x14ac:dyDescent="0.35">
      <c r="A2926" s="4">
        <v>944.92602069999998</v>
      </c>
      <c r="B2926" s="4">
        <v>0.14262518399999999</v>
      </c>
      <c r="C2926" s="4">
        <v>0.82949868199999999</v>
      </c>
    </row>
    <row r="2927" spans="1:3" x14ac:dyDescent="0.35">
      <c r="A2927" s="4">
        <v>945.16889389999994</v>
      </c>
      <c r="B2927" s="4">
        <v>0.14220466600000001</v>
      </c>
      <c r="C2927" s="4">
        <v>0.82982581399999999</v>
      </c>
    </row>
    <row r="2928" spans="1:3" x14ac:dyDescent="0.35">
      <c r="A2928" s="4">
        <v>945.41175810000004</v>
      </c>
      <c r="B2928" s="4">
        <v>0.14170032599999999</v>
      </c>
      <c r="C2928" s="4">
        <v>0.83089498100000003</v>
      </c>
    </row>
    <row r="2929" spans="1:3" x14ac:dyDescent="0.35">
      <c r="A2929" s="4">
        <v>945.65461330000005</v>
      </c>
      <c r="B2929" s="4">
        <v>0.140740791</v>
      </c>
      <c r="C2929" s="4">
        <v>0.83038360600000005</v>
      </c>
    </row>
    <row r="2930" spans="1:3" x14ac:dyDescent="0.35">
      <c r="A2930" s="4">
        <v>945.89745949999997</v>
      </c>
      <c r="B2930" s="4">
        <v>0.14101586999999999</v>
      </c>
      <c r="C2930" s="4">
        <v>0.8324222</v>
      </c>
    </row>
    <row r="2931" spans="1:3" x14ac:dyDescent="0.35">
      <c r="A2931" s="4">
        <v>946.14029670000002</v>
      </c>
      <c r="B2931" s="4">
        <v>0.14079145600000001</v>
      </c>
      <c r="C2931" s="4">
        <v>0.83053244199999998</v>
      </c>
    </row>
    <row r="2932" spans="1:3" x14ac:dyDescent="0.35">
      <c r="A2932" s="4">
        <v>946.38312489999998</v>
      </c>
      <c r="B2932" s="4">
        <v>0.140853489</v>
      </c>
      <c r="C2932" s="4">
        <v>0.83236607399999996</v>
      </c>
    </row>
    <row r="2933" spans="1:3" x14ac:dyDescent="0.35">
      <c r="A2933" s="4">
        <v>946.625944</v>
      </c>
      <c r="B2933" s="4">
        <v>0.13993715200000001</v>
      </c>
      <c r="C2933" s="4">
        <v>0.83321034800000005</v>
      </c>
    </row>
    <row r="2934" spans="1:3" x14ac:dyDescent="0.35">
      <c r="A2934" s="4">
        <v>946.86875420000001</v>
      </c>
      <c r="B2934" s="4">
        <v>0.13943592399999999</v>
      </c>
      <c r="C2934" s="4">
        <v>0.83259800399999995</v>
      </c>
    </row>
    <row r="2935" spans="1:3" x14ac:dyDescent="0.35">
      <c r="A2935" s="4">
        <v>947.11155540000004</v>
      </c>
      <c r="B2935" s="4">
        <v>0.139237263</v>
      </c>
      <c r="C2935" s="4">
        <v>0.83375750699999995</v>
      </c>
    </row>
    <row r="2936" spans="1:3" x14ac:dyDescent="0.35">
      <c r="A2936" s="4">
        <v>947.35434750000002</v>
      </c>
      <c r="B2936" s="4">
        <v>0.138583547</v>
      </c>
      <c r="C2936" s="4">
        <v>0.83364990900000002</v>
      </c>
    </row>
    <row r="2937" spans="1:3" x14ac:dyDescent="0.35">
      <c r="A2937" s="4">
        <v>947.59713069999998</v>
      </c>
      <c r="B2937" s="4">
        <v>0.138628795</v>
      </c>
      <c r="C2937" s="4">
        <v>0.83278198599999997</v>
      </c>
    </row>
    <row r="2938" spans="1:3" x14ac:dyDescent="0.35">
      <c r="A2938" s="4">
        <v>947.83990489999996</v>
      </c>
      <c r="B2938" s="4">
        <v>0.13769598499999999</v>
      </c>
      <c r="C2938" s="4">
        <v>0.83450973799999995</v>
      </c>
    </row>
    <row r="2939" spans="1:3" x14ac:dyDescent="0.35">
      <c r="A2939" s="4">
        <v>948.08267000000001</v>
      </c>
      <c r="B2939" s="4">
        <v>0.137151414</v>
      </c>
      <c r="C2939" s="4">
        <v>0.83356451799999998</v>
      </c>
    </row>
    <row r="2940" spans="1:3" x14ac:dyDescent="0.35">
      <c r="A2940" s="4">
        <v>948.32542620000004</v>
      </c>
      <c r="B2940" s="4">
        <v>0.13786029799999999</v>
      </c>
      <c r="C2940" s="4">
        <v>0.83436901200000002</v>
      </c>
    </row>
    <row r="2941" spans="1:3" x14ac:dyDescent="0.35">
      <c r="A2941" s="4">
        <v>948.56817330000001</v>
      </c>
      <c r="B2941" s="4">
        <v>0.13756513000000001</v>
      </c>
      <c r="C2941" s="4">
        <v>0.83445213200000001</v>
      </c>
    </row>
    <row r="2942" spans="1:3" x14ac:dyDescent="0.35">
      <c r="A2942" s="4">
        <v>948.81091149999997</v>
      </c>
      <c r="B2942" s="4">
        <v>0.13684544300000001</v>
      </c>
      <c r="C2942" s="4">
        <v>0.83349351599999999</v>
      </c>
    </row>
    <row r="2943" spans="1:3" x14ac:dyDescent="0.35">
      <c r="A2943" s="4">
        <v>949.05364059999999</v>
      </c>
      <c r="B2943" s="4">
        <v>0.13684806999999999</v>
      </c>
      <c r="C2943" s="4">
        <v>0.83300512699999996</v>
      </c>
    </row>
    <row r="2944" spans="1:3" x14ac:dyDescent="0.35">
      <c r="A2944" s="4">
        <v>949.2963608</v>
      </c>
      <c r="B2944" s="4">
        <v>0.13668662200000001</v>
      </c>
      <c r="C2944" s="4">
        <v>0.83413842100000002</v>
      </c>
    </row>
    <row r="2945" spans="1:3" x14ac:dyDescent="0.35">
      <c r="A2945" s="4">
        <v>949.53907189999995</v>
      </c>
      <c r="B2945" s="4">
        <v>0.13510306499999999</v>
      </c>
      <c r="C2945" s="4">
        <v>0.83433990499999999</v>
      </c>
    </row>
    <row r="2946" spans="1:3" x14ac:dyDescent="0.35">
      <c r="A2946" s="4">
        <v>949.78177400000004</v>
      </c>
      <c r="B2946" s="4">
        <v>0.135693587</v>
      </c>
      <c r="C2946" s="4">
        <v>0.83561762699999997</v>
      </c>
    </row>
    <row r="2947" spans="1:3" x14ac:dyDescent="0.35">
      <c r="A2947" s="4">
        <v>950.0244672</v>
      </c>
      <c r="B2947" s="4">
        <v>0.13545511700000001</v>
      </c>
      <c r="C2947" s="4">
        <v>0.83757497199999997</v>
      </c>
    </row>
    <row r="2948" spans="1:3" x14ac:dyDescent="0.35">
      <c r="A2948" s="4">
        <v>950.26715130000002</v>
      </c>
      <c r="B2948" s="4">
        <v>0.133296359</v>
      </c>
      <c r="C2948" s="4">
        <v>0.83649613300000003</v>
      </c>
    </row>
    <row r="2949" spans="1:3" x14ac:dyDescent="0.35">
      <c r="A2949" s="4">
        <v>950.50982639999995</v>
      </c>
      <c r="B2949" s="4">
        <v>0.13364562399999999</v>
      </c>
      <c r="C2949" s="4">
        <v>0.836998503</v>
      </c>
    </row>
    <row r="2950" spans="1:3" x14ac:dyDescent="0.35">
      <c r="A2950" s="4">
        <v>950.75249250000002</v>
      </c>
      <c r="B2950" s="4">
        <v>0.13414610599999999</v>
      </c>
      <c r="C2950" s="4">
        <v>0.83985768599999999</v>
      </c>
    </row>
    <row r="2951" spans="1:3" x14ac:dyDescent="0.35">
      <c r="A2951" s="4">
        <v>950.99514969999996</v>
      </c>
      <c r="B2951" s="4">
        <v>0.135214313</v>
      </c>
      <c r="C2951" s="4">
        <v>0.83786383399999997</v>
      </c>
    </row>
    <row r="2952" spans="1:3" x14ac:dyDescent="0.35">
      <c r="A2952" s="4">
        <v>951.23779779999995</v>
      </c>
      <c r="B2952" s="4">
        <v>0.13356855100000001</v>
      </c>
      <c r="C2952" s="4">
        <v>0.83795979600000003</v>
      </c>
    </row>
    <row r="2953" spans="1:3" x14ac:dyDescent="0.35">
      <c r="A2953" s="4">
        <v>951.48043689999997</v>
      </c>
      <c r="B2953" s="4">
        <v>0.133578326</v>
      </c>
      <c r="C2953" s="4">
        <v>0.84075229100000004</v>
      </c>
    </row>
    <row r="2954" spans="1:3" x14ac:dyDescent="0.35">
      <c r="A2954" s="4">
        <v>951.72306700000001</v>
      </c>
      <c r="B2954" s="4">
        <v>0.13371169199999999</v>
      </c>
      <c r="C2954" s="4">
        <v>0.84082367800000002</v>
      </c>
    </row>
    <row r="2955" spans="1:3" x14ac:dyDescent="0.35">
      <c r="A2955" s="4">
        <v>951.96568820000005</v>
      </c>
      <c r="B2955" s="4">
        <v>0.13351829300000001</v>
      </c>
      <c r="C2955" s="4">
        <v>0.83935404800000002</v>
      </c>
    </row>
    <row r="2956" spans="1:3" x14ac:dyDescent="0.35">
      <c r="A2956" s="4">
        <v>952.20830030000002</v>
      </c>
      <c r="B2956" s="4">
        <v>0.13319874200000001</v>
      </c>
      <c r="C2956" s="4">
        <v>0.84007625399999997</v>
      </c>
    </row>
    <row r="2957" spans="1:3" x14ac:dyDescent="0.35">
      <c r="A2957" s="4">
        <v>952.45090340000002</v>
      </c>
      <c r="B2957" s="4">
        <v>0.13191561600000001</v>
      </c>
      <c r="C2957" s="4">
        <v>0.84062622600000003</v>
      </c>
    </row>
    <row r="2958" spans="1:3" x14ac:dyDescent="0.35">
      <c r="A2958" s="4">
        <v>952.69349750000003</v>
      </c>
      <c r="B2958" s="4">
        <v>0.13161451399999999</v>
      </c>
      <c r="C2958" s="4">
        <v>0.84190894199999999</v>
      </c>
    </row>
    <row r="2959" spans="1:3" x14ac:dyDescent="0.35">
      <c r="A2959" s="4">
        <v>952.93608270000004</v>
      </c>
      <c r="B2959" s="4">
        <v>0.13209380700000001</v>
      </c>
      <c r="C2959" s="4">
        <v>0.842463721</v>
      </c>
    </row>
    <row r="2960" spans="1:3" x14ac:dyDescent="0.35">
      <c r="A2960" s="4">
        <v>953.17865879999999</v>
      </c>
      <c r="B2960" s="4">
        <v>0.131614759</v>
      </c>
      <c r="C2960" s="4">
        <v>0.84135595699999999</v>
      </c>
    </row>
    <row r="2961" spans="1:3" x14ac:dyDescent="0.35">
      <c r="A2961" s="4">
        <v>953.42122589999997</v>
      </c>
      <c r="B2961" s="4">
        <v>0.13065582000000001</v>
      </c>
      <c r="C2961" s="4">
        <v>0.84330806700000005</v>
      </c>
    </row>
    <row r="2962" spans="1:3" x14ac:dyDescent="0.35">
      <c r="A2962" s="4">
        <v>953.66378399999996</v>
      </c>
      <c r="B2962" s="4">
        <v>0.13042237700000001</v>
      </c>
      <c r="C2962" s="4">
        <v>0.84453710699999995</v>
      </c>
    </row>
    <row r="2963" spans="1:3" x14ac:dyDescent="0.35">
      <c r="A2963" s="4">
        <v>953.90633319999995</v>
      </c>
      <c r="B2963" s="4">
        <v>0.130393335</v>
      </c>
      <c r="C2963" s="4">
        <v>0.84117202999999996</v>
      </c>
    </row>
    <row r="2964" spans="1:3" x14ac:dyDescent="0.35">
      <c r="A2964" s="4">
        <v>954.14887329999999</v>
      </c>
      <c r="B2964" s="4">
        <v>0.12974227199999999</v>
      </c>
      <c r="C2964" s="4">
        <v>0.84170260799999996</v>
      </c>
    </row>
    <row r="2965" spans="1:3" x14ac:dyDescent="0.35">
      <c r="A2965" s="4">
        <v>954.39140440000006</v>
      </c>
      <c r="B2965" s="4">
        <v>0.13023153800000001</v>
      </c>
      <c r="C2965" s="4">
        <v>0.84302082599999995</v>
      </c>
    </row>
    <row r="2966" spans="1:3" x14ac:dyDescent="0.35">
      <c r="A2966" s="4">
        <v>954.6339266</v>
      </c>
      <c r="B2966" s="4">
        <v>0.130064231</v>
      </c>
      <c r="C2966" s="4">
        <v>0.84396074899999995</v>
      </c>
    </row>
    <row r="2967" spans="1:3" x14ac:dyDescent="0.35">
      <c r="A2967" s="4">
        <v>954.87643969999999</v>
      </c>
      <c r="B2967" s="4">
        <v>0.12980934599999999</v>
      </c>
      <c r="C2967" s="4">
        <v>0.84397197400000001</v>
      </c>
    </row>
    <row r="2968" spans="1:3" x14ac:dyDescent="0.35">
      <c r="A2968" s="4">
        <v>955.11894380000001</v>
      </c>
      <c r="B2968" s="4">
        <v>0.12808707599999999</v>
      </c>
      <c r="C2968" s="4">
        <v>0.84472850200000005</v>
      </c>
    </row>
    <row r="2969" spans="1:3" x14ac:dyDescent="0.35">
      <c r="A2969" s="4">
        <v>955.36143900000002</v>
      </c>
      <c r="B2969" s="4">
        <v>0.12827866299999999</v>
      </c>
      <c r="C2969" s="4">
        <v>0.84560313399999998</v>
      </c>
    </row>
    <row r="2970" spans="1:3" x14ac:dyDescent="0.35">
      <c r="A2970" s="4">
        <v>955.60392509999997</v>
      </c>
      <c r="B2970" s="4">
        <v>0.12853868399999999</v>
      </c>
      <c r="C2970" s="4">
        <v>0.84719297699999996</v>
      </c>
    </row>
    <row r="2971" spans="1:3" x14ac:dyDescent="0.35">
      <c r="A2971" s="4">
        <v>955.84640230000002</v>
      </c>
      <c r="B2971" s="4">
        <v>0.128537545</v>
      </c>
      <c r="C2971" s="4">
        <v>0.84651154399999995</v>
      </c>
    </row>
    <row r="2972" spans="1:3" x14ac:dyDescent="0.35">
      <c r="A2972" s="4">
        <v>956.08887040000002</v>
      </c>
      <c r="B2972" s="4">
        <v>0.128295879</v>
      </c>
      <c r="C2972" s="4">
        <v>0.84611033099999999</v>
      </c>
    </row>
    <row r="2973" spans="1:3" x14ac:dyDescent="0.35">
      <c r="A2973" s="4">
        <v>956.3313296</v>
      </c>
      <c r="B2973" s="4">
        <v>0.128066388</v>
      </c>
      <c r="C2973" s="4">
        <v>0.84706918799999997</v>
      </c>
    </row>
    <row r="2974" spans="1:3" x14ac:dyDescent="0.35">
      <c r="A2974" s="4">
        <v>956.57377970000005</v>
      </c>
      <c r="B2974" s="4">
        <v>0.12728826900000001</v>
      </c>
      <c r="C2974" s="4">
        <v>0.84774805600000003</v>
      </c>
    </row>
    <row r="2975" spans="1:3" x14ac:dyDescent="0.35">
      <c r="A2975" s="4">
        <v>956.81622089999996</v>
      </c>
      <c r="B2975" s="4">
        <v>0.12634246800000001</v>
      </c>
      <c r="C2975" s="4">
        <v>0.84606206299999998</v>
      </c>
    </row>
    <row r="2976" spans="1:3" x14ac:dyDescent="0.35">
      <c r="A2976" s="4">
        <v>957.05865300000005</v>
      </c>
      <c r="B2976" s="4">
        <v>0.127504953</v>
      </c>
      <c r="C2976" s="4">
        <v>0.84849953</v>
      </c>
    </row>
    <row r="2977" spans="1:3" x14ac:dyDescent="0.35">
      <c r="A2977" s="4">
        <v>957.30107620000001</v>
      </c>
      <c r="B2977" s="4">
        <v>0.126703495</v>
      </c>
      <c r="C2977" s="4">
        <v>0.84798289000000004</v>
      </c>
    </row>
    <row r="2978" spans="1:3" x14ac:dyDescent="0.35">
      <c r="A2978" s="4">
        <v>957.5434904</v>
      </c>
      <c r="B2978" s="4">
        <v>0.12611836400000001</v>
      </c>
      <c r="C2978" s="4">
        <v>0.84835697300000001</v>
      </c>
    </row>
    <row r="2979" spans="1:3" x14ac:dyDescent="0.35">
      <c r="A2979" s="4">
        <v>957.7858956</v>
      </c>
      <c r="B2979" s="4">
        <v>0.12514979000000001</v>
      </c>
      <c r="C2979" s="4">
        <v>0.84794924400000005</v>
      </c>
    </row>
    <row r="2980" spans="1:3" x14ac:dyDescent="0.35">
      <c r="A2980" s="4">
        <v>958.02829180000003</v>
      </c>
      <c r="B2980" s="4">
        <v>0.12517789600000001</v>
      </c>
      <c r="C2980" s="4">
        <v>0.84897488499999996</v>
      </c>
    </row>
    <row r="2981" spans="1:3" x14ac:dyDescent="0.35">
      <c r="A2981" s="4">
        <v>958.27067890000001</v>
      </c>
      <c r="B2981" s="4">
        <v>0.125099457</v>
      </c>
      <c r="C2981" s="4">
        <v>0.84944462899999995</v>
      </c>
    </row>
    <row r="2982" spans="1:3" x14ac:dyDescent="0.35">
      <c r="A2982" s="4">
        <v>958.51305709999997</v>
      </c>
      <c r="B2982" s="4">
        <v>0.1246804</v>
      </c>
      <c r="C2982" s="4">
        <v>0.84860937299999994</v>
      </c>
    </row>
    <row r="2983" spans="1:3" x14ac:dyDescent="0.35">
      <c r="A2983" s="4">
        <v>958.75542629999995</v>
      </c>
      <c r="B2983" s="4">
        <v>0.12473271700000001</v>
      </c>
      <c r="C2983" s="4">
        <v>0.85024931000000004</v>
      </c>
    </row>
    <row r="2984" spans="1:3" x14ac:dyDescent="0.35">
      <c r="A2984" s="4">
        <v>958.99778649999996</v>
      </c>
      <c r="B2984" s="4">
        <v>0.123990621</v>
      </c>
      <c r="C2984" s="4">
        <v>0.85024530300000001</v>
      </c>
    </row>
    <row r="2985" spans="1:3" x14ac:dyDescent="0.35">
      <c r="A2985" s="4">
        <v>959.24013779999996</v>
      </c>
      <c r="B2985" s="4">
        <v>0.124341571</v>
      </c>
      <c r="C2985" s="4">
        <v>0.85212177899999997</v>
      </c>
    </row>
    <row r="2986" spans="1:3" x14ac:dyDescent="0.35">
      <c r="A2986" s="4">
        <v>959.48248000000001</v>
      </c>
      <c r="B2986" s="4">
        <v>0.12384015800000001</v>
      </c>
      <c r="C2986" s="4">
        <v>0.85193466299999998</v>
      </c>
    </row>
    <row r="2987" spans="1:3" x14ac:dyDescent="0.35">
      <c r="A2987" s="4">
        <v>959.72481319999997</v>
      </c>
      <c r="B2987" s="4">
        <v>0.12417718599999999</v>
      </c>
      <c r="C2987" s="4">
        <v>0.85222539799999997</v>
      </c>
    </row>
    <row r="2988" spans="1:3" x14ac:dyDescent="0.35">
      <c r="A2988" s="4">
        <v>959.96713739999996</v>
      </c>
      <c r="B2988" s="4">
        <v>0.123283136</v>
      </c>
      <c r="C2988" s="4">
        <v>0.85144009099999995</v>
      </c>
    </row>
    <row r="2989" spans="1:3" x14ac:dyDescent="0.35">
      <c r="A2989" s="4">
        <v>960.20945270000004</v>
      </c>
      <c r="B2989" s="4">
        <v>0.122510121</v>
      </c>
      <c r="C2989" s="4">
        <v>0.85042247999999998</v>
      </c>
    </row>
    <row r="2990" spans="1:3" x14ac:dyDescent="0.35">
      <c r="A2990" s="4">
        <v>960.45175889999996</v>
      </c>
      <c r="B2990" s="4">
        <v>0.122435918</v>
      </c>
      <c r="C2990" s="4">
        <v>0.85047570699999997</v>
      </c>
    </row>
    <row r="2991" spans="1:3" x14ac:dyDescent="0.35">
      <c r="A2991" s="4">
        <v>960.69405619999998</v>
      </c>
      <c r="B2991" s="4">
        <v>0.122472186</v>
      </c>
      <c r="C2991" s="4">
        <v>0.85317310099999999</v>
      </c>
    </row>
    <row r="2992" spans="1:3" x14ac:dyDescent="0.35">
      <c r="A2992" s="4">
        <v>960.93634440000005</v>
      </c>
      <c r="B2992" s="4">
        <v>0.122140682</v>
      </c>
      <c r="C2992" s="4">
        <v>0.85221593900000003</v>
      </c>
    </row>
    <row r="2993" spans="1:3" x14ac:dyDescent="0.35">
      <c r="A2993" s="4">
        <v>961.1786237</v>
      </c>
      <c r="B2993" s="4">
        <v>0.121561804</v>
      </c>
      <c r="C2993" s="4">
        <v>0.85214056400000004</v>
      </c>
    </row>
    <row r="2994" spans="1:3" x14ac:dyDescent="0.35">
      <c r="A2994" s="4">
        <v>961.42089399999998</v>
      </c>
      <c r="B2994" s="4">
        <v>0.12082496</v>
      </c>
      <c r="C2994" s="4">
        <v>0.852686214</v>
      </c>
    </row>
    <row r="2995" spans="1:3" x14ac:dyDescent="0.35">
      <c r="A2995" s="4">
        <v>961.66315529999997</v>
      </c>
      <c r="B2995" s="4">
        <v>0.121273191</v>
      </c>
      <c r="C2995" s="4">
        <v>0.85283805599999996</v>
      </c>
    </row>
    <row r="2996" spans="1:3" x14ac:dyDescent="0.35">
      <c r="A2996" s="4">
        <v>961.90540759999999</v>
      </c>
      <c r="B2996" s="4">
        <v>0.121011681</v>
      </c>
      <c r="C2996" s="4">
        <v>0.85354483599999997</v>
      </c>
    </row>
    <row r="2997" spans="1:3" x14ac:dyDescent="0.35">
      <c r="A2997" s="4">
        <v>962.14765090000003</v>
      </c>
      <c r="B2997" s="4">
        <v>0.120971577</v>
      </c>
      <c r="C2997" s="4">
        <v>0.85395387899999997</v>
      </c>
    </row>
    <row r="2998" spans="1:3" x14ac:dyDescent="0.35">
      <c r="A2998" s="4">
        <v>962.38988519999998</v>
      </c>
      <c r="B2998" s="4">
        <v>0.119938831</v>
      </c>
      <c r="C2998" s="4">
        <v>0.85580139899999996</v>
      </c>
    </row>
    <row r="2999" spans="1:3" x14ac:dyDescent="0.35">
      <c r="A2999" s="4">
        <v>962.63211049999995</v>
      </c>
      <c r="B2999" s="4">
        <v>0.119988024</v>
      </c>
      <c r="C2999" s="4">
        <v>0.85598843499999999</v>
      </c>
    </row>
    <row r="3000" spans="1:3" x14ac:dyDescent="0.35">
      <c r="A3000" s="4">
        <v>962.87432679999995</v>
      </c>
      <c r="B3000" s="4">
        <v>0.119420268</v>
      </c>
      <c r="C3000" s="4">
        <v>0.85561148799999998</v>
      </c>
    </row>
    <row r="3001" spans="1:3" x14ac:dyDescent="0.35">
      <c r="A3001" s="4">
        <v>963.11653420000005</v>
      </c>
      <c r="B3001" s="4">
        <v>0.11838167400000001</v>
      </c>
      <c r="C3001" s="4">
        <v>0.85591871100000005</v>
      </c>
    </row>
    <row r="3002" spans="1:3" x14ac:dyDescent="0.35">
      <c r="A3002" s="4">
        <v>963.35873249999997</v>
      </c>
      <c r="B3002" s="4">
        <v>0.118767918</v>
      </c>
      <c r="C3002" s="4">
        <v>0.85479061999999995</v>
      </c>
    </row>
    <row r="3003" spans="1:3" x14ac:dyDescent="0.35">
      <c r="A3003" s="4">
        <v>963.6009219</v>
      </c>
      <c r="B3003" s="4">
        <v>0.118485705</v>
      </c>
      <c r="C3003" s="4">
        <v>0.85628210000000005</v>
      </c>
    </row>
    <row r="3004" spans="1:3" x14ac:dyDescent="0.35">
      <c r="A3004" s="4">
        <v>963.84310219999998</v>
      </c>
      <c r="B3004" s="4">
        <v>0.11797463900000001</v>
      </c>
      <c r="C3004" s="4">
        <v>0.85633649099999998</v>
      </c>
    </row>
    <row r="3005" spans="1:3" x14ac:dyDescent="0.35">
      <c r="A3005" s="4">
        <v>964.08527360000005</v>
      </c>
      <c r="B3005" s="4">
        <v>0.117765736</v>
      </c>
      <c r="C3005" s="4">
        <v>0.85820834199999996</v>
      </c>
    </row>
    <row r="3006" spans="1:3" x14ac:dyDescent="0.35">
      <c r="A3006" s="4">
        <v>964.32743600000003</v>
      </c>
      <c r="B3006" s="4">
        <v>0.117294303</v>
      </c>
      <c r="C3006" s="4">
        <v>0.85657813000000005</v>
      </c>
    </row>
    <row r="3007" spans="1:3" x14ac:dyDescent="0.35">
      <c r="A3007" s="4">
        <v>964.56958940000004</v>
      </c>
      <c r="B3007" s="4">
        <v>0.116932064</v>
      </c>
      <c r="C3007" s="4">
        <v>0.85848879600000005</v>
      </c>
    </row>
    <row r="3008" spans="1:3" x14ac:dyDescent="0.35">
      <c r="A3008" s="4">
        <v>964.81173379999996</v>
      </c>
      <c r="B3008" s="4">
        <v>0.11654937</v>
      </c>
      <c r="C3008" s="4">
        <v>0.85900048200000001</v>
      </c>
    </row>
    <row r="3009" spans="1:3" x14ac:dyDescent="0.35">
      <c r="A3009" s="4">
        <v>965.05386920000001</v>
      </c>
      <c r="B3009" s="4">
        <v>0.116278204</v>
      </c>
      <c r="C3009" s="4">
        <v>0.85816869200000001</v>
      </c>
    </row>
    <row r="3010" spans="1:3" x14ac:dyDescent="0.35">
      <c r="A3010" s="4">
        <v>965.29599570000005</v>
      </c>
      <c r="B3010" s="4">
        <v>0.115890153</v>
      </c>
      <c r="C3010" s="4">
        <v>0.85700189299999996</v>
      </c>
    </row>
    <row r="3011" spans="1:3" x14ac:dyDescent="0.35">
      <c r="A3011" s="4">
        <v>965.53811310000003</v>
      </c>
      <c r="B3011" s="4">
        <v>0.115672382</v>
      </c>
      <c r="C3011" s="4">
        <v>0.85774336600000001</v>
      </c>
    </row>
    <row r="3012" spans="1:3" x14ac:dyDescent="0.35">
      <c r="A3012" s="4">
        <v>965.7802216</v>
      </c>
      <c r="B3012" s="4">
        <v>0.115057889</v>
      </c>
      <c r="C3012" s="4">
        <v>0.858842785</v>
      </c>
    </row>
    <row r="3013" spans="1:3" x14ac:dyDescent="0.35">
      <c r="A3013" s="4">
        <v>966.02232100000003</v>
      </c>
      <c r="B3013" s="4">
        <v>0.115208886</v>
      </c>
      <c r="C3013" s="4">
        <v>0.85867086800000003</v>
      </c>
    </row>
    <row r="3014" spans="1:3" x14ac:dyDescent="0.35">
      <c r="A3014" s="4">
        <v>966.26441150000005</v>
      </c>
      <c r="B3014" s="4">
        <v>0.11546051</v>
      </c>
      <c r="C3014" s="4">
        <v>0.86077321699999998</v>
      </c>
    </row>
    <row r="3015" spans="1:3" x14ac:dyDescent="0.35">
      <c r="A3015" s="4">
        <v>966.50649299999998</v>
      </c>
      <c r="B3015" s="4">
        <v>0.11458202000000001</v>
      </c>
      <c r="C3015" s="4">
        <v>0.86037399199999998</v>
      </c>
    </row>
    <row r="3016" spans="1:3" x14ac:dyDescent="0.35">
      <c r="A3016" s="4">
        <v>966.74856550000004</v>
      </c>
      <c r="B3016" s="4">
        <v>0.114291925</v>
      </c>
      <c r="C3016" s="4">
        <v>0.86083783199999997</v>
      </c>
    </row>
    <row r="3017" spans="1:3" x14ac:dyDescent="0.35">
      <c r="A3017" s="4">
        <v>966.99062900000001</v>
      </c>
      <c r="B3017" s="4">
        <v>0.113360248</v>
      </c>
      <c r="C3017" s="4">
        <v>0.86230751999999999</v>
      </c>
    </row>
    <row r="3018" spans="1:3" x14ac:dyDescent="0.35">
      <c r="A3018" s="4">
        <v>967.23268359999997</v>
      </c>
      <c r="B3018" s="4">
        <v>0.11411758499999999</v>
      </c>
      <c r="C3018" s="4">
        <v>0.86041192200000005</v>
      </c>
    </row>
    <row r="3019" spans="1:3" x14ac:dyDescent="0.35">
      <c r="A3019" s="4">
        <v>967.47472909999999</v>
      </c>
      <c r="B3019" s="4">
        <v>0.114292693</v>
      </c>
      <c r="C3019" s="4">
        <v>0.86143078900000003</v>
      </c>
    </row>
    <row r="3020" spans="1:3" x14ac:dyDescent="0.35">
      <c r="A3020" s="4">
        <v>967.7167657</v>
      </c>
      <c r="B3020" s="4">
        <v>0.113725401</v>
      </c>
      <c r="C3020" s="4">
        <v>0.86119445100000003</v>
      </c>
    </row>
    <row r="3021" spans="1:3" x14ac:dyDescent="0.35">
      <c r="A3021" s="4">
        <v>967.95879330000002</v>
      </c>
      <c r="B3021" s="4">
        <v>0.112901477</v>
      </c>
      <c r="C3021" s="4">
        <v>0.86252894999999996</v>
      </c>
    </row>
    <row r="3022" spans="1:3" x14ac:dyDescent="0.35">
      <c r="A3022" s="4">
        <v>968.2008118</v>
      </c>
      <c r="B3022" s="4">
        <v>0.112127008</v>
      </c>
      <c r="C3022" s="4">
        <v>0.86414988999999998</v>
      </c>
    </row>
    <row r="3023" spans="1:3" x14ac:dyDescent="0.35">
      <c r="A3023" s="4">
        <v>968.44282139999996</v>
      </c>
      <c r="B3023" s="4">
        <v>0.111897754</v>
      </c>
      <c r="C3023" s="4">
        <v>0.86250729000000004</v>
      </c>
    </row>
    <row r="3024" spans="1:3" x14ac:dyDescent="0.35">
      <c r="A3024" s="4">
        <v>968.68482210000002</v>
      </c>
      <c r="B3024" s="4">
        <v>0.11186262900000001</v>
      </c>
      <c r="C3024" s="4">
        <v>0.86243647999999995</v>
      </c>
    </row>
    <row r="3025" spans="1:3" x14ac:dyDescent="0.35">
      <c r="A3025" s="4">
        <v>968.92681370000003</v>
      </c>
      <c r="B3025" s="4">
        <v>0.11204475699999999</v>
      </c>
      <c r="C3025" s="4">
        <v>0.86303282699999995</v>
      </c>
    </row>
    <row r="3026" spans="1:3" x14ac:dyDescent="0.35">
      <c r="A3026" s="4">
        <v>969.16879630000005</v>
      </c>
      <c r="B3026" s="4">
        <v>0.112491045</v>
      </c>
      <c r="C3026" s="4">
        <v>0.862864615</v>
      </c>
    </row>
    <row r="3027" spans="1:3" x14ac:dyDescent="0.35">
      <c r="A3027" s="4">
        <v>969.41076999999996</v>
      </c>
      <c r="B3027" s="4">
        <v>0.111952339</v>
      </c>
      <c r="C3027" s="4">
        <v>0.86233174000000001</v>
      </c>
    </row>
    <row r="3028" spans="1:3" x14ac:dyDescent="0.35">
      <c r="A3028" s="4">
        <v>969.6527347</v>
      </c>
      <c r="B3028" s="4">
        <v>0.11083474</v>
      </c>
      <c r="C3028" s="4">
        <v>0.864636513</v>
      </c>
    </row>
    <row r="3029" spans="1:3" x14ac:dyDescent="0.35">
      <c r="A3029" s="4">
        <v>969.89469039999994</v>
      </c>
      <c r="B3029" s="4">
        <v>0.110710895</v>
      </c>
      <c r="C3029" s="4">
        <v>0.865585037</v>
      </c>
    </row>
    <row r="3030" spans="1:3" x14ac:dyDescent="0.35">
      <c r="A3030" s="4">
        <v>970.13663710000003</v>
      </c>
      <c r="B3030" s="4">
        <v>0.11077863</v>
      </c>
      <c r="C3030" s="4">
        <v>0.86525517299999999</v>
      </c>
    </row>
    <row r="3031" spans="1:3" x14ac:dyDescent="0.35">
      <c r="A3031" s="4">
        <v>970.37857480000002</v>
      </c>
      <c r="B3031" s="4">
        <v>0.110651336</v>
      </c>
      <c r="C3031" s="4">
        <v>0.86549175</v>
      </c>
    </row>
    <row r="3032" spans="1:3" x14ac:dyDescent="0.35">
      <c r="A3032" s="4">
        <v>970.62050350000004</v>
      </c>
      <c r="B3032" s="4">
        <v>0.10985234200000001</v>
      </c>
      <c r="C3032" s="4">
        <v>0.86843895199999999</v>
      </c>
    </row>
    <row r="3033" spans="1:3" x14ac:dyDescent="0.35">
      <c r="A3033" s="4">
        <v>970.86242330000005</v>
      </c>
      <c r="B3033" s="4">
        <v>0.110654401</v>
      </c>
      <c r="C3033" s="4">
        <v>0.86725698600000001</v>
      </c>
    </row>
    <row r="3034" spans="1:3" x14ac:dyDescent="0.35">
      <c r="A3034" s="4">
        <v>971.10433409999996</v>
      </c>
      <c r="B3034" s="4">
        <v>0.10969657300000001</v>
      </c>
      <c r="C3034" s="4">
        <v>0.86734466099999996</v>
      </c>
    </row>
    <row r="3035" spans="1:3" x14ac:dyDescent="0.35">
      <c r="A3035" s="4">
        <v>971.34623590000001</v>
      </c>
      <c r="B3035" s="4">
        <v>0.109487431</v>
      </c>
      <c r="C3035" s="4">
        <v>0.86622131400000002</v>
      </c>
    </row>
    <row r="3036" spans="1:3" x14ac:dyDescent="0.35">
      <c r="A3036" s="4">
        <v>971.58812869999997</v>
      </c>
      <c r="B3036" s="4">
        <v>0.108719201</v>
      </c>
      <c r="C3036" s="4">
        <v>0.86985425000000005</v>
      </c>
    </row>
    <row r="3037" spans="1:3" x14ac:dyDescent="0.35">
      <c r="A3037" s="4">
        <v>971.83001249999995</v>
      </c>
      <c r="B3037" s="4">
        <v>0.108313431</v>
      </c>
      <c r="C3037" s="4">
        <v>0.86913465899999998</v>
      </c>
    </row>
    <row r="3038" spans="1:3" x14ac:dyDescent="0.35">
      <c r="A3038" s="4">
        <v>972.07188729999996</v>
      </c>
      <c r="B3038" s="4">
        <v>0.107806625</v>
      </c>
      <c r="C3038" s="4">
        <v>0.86813490599999998</v>
      </c>
    </row>
    <row r="3039" spans="1:3" x14ac:dyDescent="0.35">
      <c r="A3039" s="4">
        <v>972.31375319999995</v>
      </c>
      <c r="B3039" s="4">
        <v>0.107686874</v>
      </c>
      <c r="C3039" s="4">
        <v>0.867058094</v>
      </c>
    </row>
    <row r="3040" spans="1:3" x14ac:dyDescent="0.35">
      <c r="A3040" s="4">
        <v>972.55561009999997</v>
      </c>
      <c r="B3040" s="4">
        <v>0.107216122</v>
      </c>
      <c r="C3040" s="4">
        <v>0.86698535099999996</v>
      </c>
    </row>
    <row r="3041" spans="1:3" x14ac:dyDescent="0.35">
      <c r="A3041" s="4">
        <v>972.79745800000001</v>
      </c>
      <c r="B3041" s="4">
        <v>0.106978211</v>
      </c>
      <c r="C3041" s="4">
        <v>0.86683947299999997</v>
      </c>
    </row>
    <row r="3042" spans="1:3" x14ac:dyDescent="0.35">
      <c r="A3042" s="4">
        <v>973.03929689999995</v>
      </c>
      <c r="B3042" s="4">
        <v>0.106327479</v>
      </c>
      <c r="C3042" s="4">
        <v>0.86812631200000001</v>
      </c>
    </row>
    <row r="3043" spans="1:3" x14ac:dyDescent="0.35">
      <c r="A3043" s="4">
        <v>973.28112680000004</v>
      </c>
      <c r="B3043" s="4">
        <v>0.106615949</v>
      </c>
      <c r="C3043" s="4">
        <v>0.86906677499999996</v>
      </c>
    </row>
    <row r="3044" spans="1:3" x14ac:dyDescent="0.35">
      <c r="A3044" s="4">
        <v>973.5229478</v>
      </c>
      <c r="B3044" s="4">
        <v>0.106033346</v>
      </c>
      <c r="C3044" s="4">
        <v>0.86812815600000004</v>
      </c>
    </row>
    <row r="3045" spans="1:3" x14ac:dyDescent="0.35">
      <c r="A3045" s="4">
        <v>973.76475970000001</v>
      </c>
      <c r="B3045" s="4">
        <v>0.106539418</v>
      </c>
      <c r="C3045" s="4">
        <v>0.86813525899999999</v>
      </c>
    </row>
    <row r="3046" spans="1:3" x14ac:dyDescent="0.35">
      <c r="A3046" s="4">
        <v>974.00656270000002</v>
      </c>
      <c r="B3046" s="4">
        <v>0.105955303</v>
      </c>
      <c r="C3046" s="4">
        <v>0.86764992200000002</v>
      </c>
    </row>
    <row r="3047" spans="1:3" x14ac:dyDescent="0.35">
      <c r="A3047" s="4">
        <v>974.24835670000004</v>
      </c>
      <c r="B3047" s="4">
        <v>0.106435998</v>
      </c>
      <c r="C3047" s="4">
        <v>0.868719044</v>
      </c>
    </row>
    <row r="3048" spans="1:3" x14ac:dyDescent="0.35">
      <c r="A3048" s="4">
        <v>974.49014179999995</v>
      </c>
      <c r="B3048" s="4">
        <v>0.105325053</v>
      </c>
      <c r="C3048" s="4">
        <v>0.86820001999999996</v>
      </c>
    </row>
    <row r="3049" spans="1:3" x14ac:dyDescent="0.35">
      <c r="A3049" s="4">
        <v>974.73191780000002</v>
      </c>
      <c r="B3049" s="4">
        <v>0.10523765</v>
      </c>
      <c r="C3049" s="4">
        <v>0.86884021899999997</v>
      </c>
    </row>
    <row r="3050" spans="1:3" x14ac:dyDescent="0.35">
      <c r="A3050" s="4">
        <v>974.97368489999997</v>
      </c>
      <c r="B3050" s="4">
        <v>0.10434924199999999</v>
      </c>
      <c r="C3050" s="4">
        <v>0.86826245000000002</v>
      </c>
    </row>
    <row r="3051" spans="1:3" x14ac:dyDescent="0.35">
      <c r="A3051" s="4">
        <v>975.21544300000005</v>
      </c>
      <c r="B3051" s="4">
        <v>0.105072345</v>
      </c>
      <c r="C3051" s="4">
        <v>0.86831100999999999</v>
      </c>
    </row>
    <row r="3052" spans="1:3" x14ac:dyDescent="0.35">
      <c r="A3052" s="4">
        <v>975.45719210000004</v>
      </c>
      <c r="B3052" s="4">
        <v>0.104068235</v>
      </c>
      <c r="C3052" s="4">
        <v>0.87045511900000005</v>
      </c>
    </row>
    <row r="3053" spans="1:3" x14ac:dyDescent="0.35">
      <c r="A3053" s="4">
        <v>975.69893219999994</v>
      </c>
      <c r="B3053" s="4">
        <v>0.104519931</v>
      </c>
      <c r="C3053" s="4">
        <v>0.86928211499999997</v>
      </c>
    </row>
    <row r="3054" spans="1:3" x14ac:dyDescent="0.35">
      <c r="A3054" s="4">
        <v>975.94066339999995</v>
      </c>
      <c r="B3054" s="4">
        <v>0.103704986</v>
      </c>
      <c r="C3054" s="4">
        <v>0.86952281099999995</v>
      </c>
    </row>
    <row r="3055" spans="1:3" x14ac:dyDescent="0.35">
      <c r="A3055" s="4">
        <v>976.18238550000001</v>
      </c>
      <c r="B3055" s="4">
        <v>0.102942539</v>
      </c>
      <c r="C3055" s="4">
        <v>0.86972206299999999</v>
      </c>
    </row>
    <row r="3056" spans="1:3" x14ac:dyDescent="0.35">
      <c r="A3056" s="4">
        <v>976.42409869999994</v>
      </c>
      <c r="B3056" s="4">
        <v>0.10337782500000001</v>
      </c>
      <c r="C3056" s="4">
        <v>0.87053287199999996</v>
      </c>
    </row>
    <row r="3057" spans="1:3" x14ac:dyDescent="0.35">
      <c r="A3057" s="4">
        <v>976.66580299999998</v>
      </c>
      <c r="B3057" s="4">
        <v>0.103440139</v>
      </c>
      <c r="C3057" s="4">
        <v>0.87101863199999996</v>
      </c>
    </row>
    <row r="3058" spans="1:3" x14ac:dyDescent="0.35">
      <c r="A3058" s="4">
        <v>976.90749819999996</v>
      </c>
      <c r="B3058" s="4">
        <v>0.10265785600000001</v>
      </c>
      <c r="C3058" s="4">
        <v>0.87016910599999997</v>
      </c>
    </row>
    <row r="3059" spans="1:3" x14ac:dyDescent="0.35">
      <c r="A3059" s="4">
        <v>977.14918450000005</v>
      </c>
      <c r="B3059" s="4">
        <v>0.102219087</v>
      </c>
      <c r="C3059" s="4">
        <v>0.86864916599999997</v>
      </c>
    </row>
    <row r="3060" spans="1:3" x14ac:dyDescent="0.35">
      <c r="A3060" s="4">
        <v>977.39086169999996</v>
      </c>
      <c r="B3060" s="4">
        <v>0.1027245</v>
      </c>
      <c r="C3060" s="4">
        <v>0.87083336600000005</v>
      </c>
    </row>
    <row r="3061" spans="1:3" x14ac:dyDescent="0.35">
      <c r="A3061" s="4">
        <v>977.63252999999997</v>
      </c>
      <c r="B3061" s="4">
        <v>0.101465887</v>
      </c>
      <c r="C3061" s="4">
        <v>0.87096161999999999</v>
      </c>
    </row>
    <row r="3062" spans="1:3" x14ac:dyDescent="0.35">
      <c r="A3062" s="4">
        <v>977.87418939999998</v>
      </c>
      <c r="B3062" s="4">
        <v>0.101656629</v>
      </c>
      <c r="C3062" s="4">
        <v>0.87095681800000002</v>
      </c>
    </row>
    <row r="3063" spans="1:3" x14ac:dyDescent="0.35">
      <c r="A3063" s="4">
        <v>978.11583970000004</v>
      </c>
      <c r="B3063" s="4">
        <v>0.10110527900000001</v>
      </c>
      <c r="C3063" s="4">
        <v>0.87235687699999998</v>
      </c>
    </row>
    <row r="3064" spans="1:3" x14ac:dyDescent="0.35">
      <c r="A3064" s="4">
        <v>978.35748109999997</v>
      </c>
      <c r="B3064" s="4">
        <v>0.101035108</v>
      </c>
      <c r="C3064" s="4">
        <v>0.87153344399999999</v>
      </c>
    </row>
    <row r="3065" spans="1:3" x14ac:dyDescent="0.35">
      <c r="A3065" s="4">
        <v>978.59911350000004</v>
      </c>
      <c r="B3065" s="4">
        <v>0.10151874299999999</v>
      </c>
      <c r="C3065" s="4">
        <v>0.87303355500000002</v>
      </c>
    </row>
    <row r="3066" spans="1:3" x14ac:dyDescent="0.35">
      <c r="A3066" s="4">
        <v>978.84073690000002</v>
      </c>
      <c r="B3066" s="4">
        <v>0.101191371</v>
      </c>
      <c r="C3066" s="4">
        <v>0.87302602100000004</v>
      </c>
    </row>
    <row r="3067" spans="1:3" x14ac:dyDescent="0.35">
      <c r="A3067" s="4">
        <v>979.08235130000003</v>
      </c>
      <c r="B3067" s="4">
        <v>0.100905061</v>
      </c>
      <c r="C3067" s="4">
        <v>0.87388781000000004</v>
      </c>
    </row>
    <row r="3068" spans="1:3" x14ac:dyDescent="0.35">
      <c r="A3068" s="4">
        <v>979.32395680000002</v>
      </c>
      <c r="B3068" s="4">
        <v>0.10074567399999999</v>
      </c>
      <c r="C3068" s="4">
        <v>0.87425976999999999</v>
      </c>
    </row>
    <row r="3069" spans="1:3" x14ac:dyDescent="0.35">
      <c r="A3069" s="4">
        <v>979.56555330000003</v>
      </c>
      <c r="B3069" s="4">
        <v>0.100073905</v>
      </c>
      <c r="C3069" s="4">
        <v>0.87479680500000001</v>
      </c>
    </row>
    <row r="3070" spans="1:3" x14ac:dyDescent="0.35">
      <c r="A3070" s="4">
        <v>979.80714079999996</v>
      </c>
      <c r="B3070" s="4">
        <v>0.100419011</v>
      </c>
      <c r="C3070" s="4">
        <v>0.875604045</v>
      </c>
    </row>
    <row r="3071" spans="1:3" x14ac:dyDescent="0.35">
      <c r="A3071" s="4">
        <v>980.04871939999998</v>
      </c>
      <c r="B3071" s="4">
        <v>9.9334350000000002E-2</v>
      </c>
      <c r="C3071" s="4">
        <v>0.87359982999999997</v>
      </c>
    </row>
    <row r="3072" spans="1:3" x14ac:dyDescent="0.35">
      <c r="A3072" s="4">
        <v>980.29028889999995</v>
      </c>
      <c r="B3072" s="4">
        <v>9.9125005000000002E-2</v>
      </c>
      <c r="C3072" s="4">
        <v>0.87431799899999996</v>
      </c>
    </row>
    <row r="3073" spans="1:3" x14ac:dyDescent="0.35">
      <c r="A3073" s="4">
        <v>980.53184950000002</v>
      </c>
      <c r="B3073" s="4">
        <v>9.9178786000000005E-2</v>
      </c>
      <c r="C3073" s="4">
        <v>0.87603351399999996</v>
      </c>
    </row>
    <row r="3074" spans="1:3" x14ac:dyDescent="0.35">
      <c r="A3074" s="4">
        <v>980.7734011</v>
      </c>
      <c r="B3074" s="4">
        <v>9.9177255000000006E-2</v>
      </c>
      <c r="C3074" s="4">
        <v>0.87529796199999998</v>
      </c>
    </row>
    <row r="3075" spans="1:3" x14ac:dyDescent="0.35">
      <c r="A3075" s="4">
        <v>981.01494379999997</v>
      </c>
      <c r="B3075" s="4">
        <v>9.8260607E-2</v>
      </c>
      <c r="C3075" s="4">
        <v>0.87531339699999999</v>
      </c>
    </row>
    <row r="3076" spans="1:3" x14ac:dyDescent="0.35">
      <c r="A3076" s="4">
        <v>981.25647739999999</v>
      </c>
      <c r="B3076" s="4">
        <v>9.8533277000000002E-2</v>
      </c>
      <c r="C3076" s="4">
        <v>0.87749310199999997</v>
      </c>
    </row>
    <row r="3077" spans="1:3" x14ac:dyDescent="0.35">
      <c r="A3077" s="4">
        <v>981.49800210000001</v>
      </c>
      <c r="B3077" s="4">
        <v>9.7821216000000002E-2</v>
      </c>
      <c r="C3077" s="4">
        <v>0.87611720000000004</v>
      </c>
    </row>
    <row r="3078" spans="1:3" x14ac:dyDescent="0.35">
      <c r="A3078" s="4">
        <v>981.73951780000004</v>
      </c>
      <c r="B3078" s="4">
        <v>9.8749630000000005E-2</v>
      </c>
      <c r="C3078" s="4">
        <v>0.87464754899999997</v>
      </c>
    </row>
    <row r="3079" spans="1:3" x14ac:dyDescent="0.35">
      <c r="A3079" s="4">
        <v>981.98102459999996</v>
      </c>
      <c r="B3079" s="4">
        <v>9.7772891000000001E-2</v>
      </c>
      <c r="C3079" s="4">
        <v>0.87573211699999998</v>
      </c>
    </row>
    <row r="3080" spans="1:3" x14ac:dyDescent="0.35">
      <c r="A3080" s="4">
        <v>982.2225224</v>
      </c>
      <c r="B3080" s="4">
        <v>9.7528671999999997E-2</v>
      </c>
      <c r="C3080" s="4">
        <v>0.876645589</v>
      </c>
    </row>
    <row r="3081" spans="1:3" x14ac:dyDescent="0.35">
      <c r="A3081" s="4">
        <v>982.46401119999996</v>
      </c>
      <c r="B3081" s="4">
        <v>9.7667590999999998E-2</v>
      </c>
      <c r="C3081" s="4">
        <v>0.87595122800000003</v>
      </c>
    </row>
    <row r="3082" spans="1:3" x14ac:dyDescent="0.35">
      <c r="A3082" s="4">
        <v>982.70549100000005</v>
      </c>
      <c r="B3082" s="4">
        <v>9.7993754000000002E-2</v>
      </c>
      <c r="C3082" s="4">
        <v>0.87685790799999996</v>
      </c>
    </row>
    <row r="3083" spans="1:3" x14ac:dyDescent="0.35">
      <c r="A3083" s="4">
        <v>982.94696180000005</v>
      </c>
      <c r="B3083" s="4">
        <v>9.6817923E-2</v>
      </c>
      <c r="C3083" s="4">
        <v>0.87543912700000004</v>
      </c>
    </row>
    <row r="3084" spans="1:3" x14ac:dyDescent="0.35">
      <c r="A3084" s="4">
        <v>983.18842370000004</v>
      </c>
      <c r="B3084" s="4">
        <v>9.5978284999999997E-2</v>
      </c>
      <c r="C3084" s="4">
        <v>0.87587341699999999</v>
      </c>
    </row>
    <row r="3085" spans="1:3" x14ac:dyDescent="0.35">
      <c r="A3085" s="4">
        <v>983.42987659999994</v>
      </c>
      <c r="B3085" s="4">
        <v>9.6621172000000005E-2</v>
      </c>
      <c r="C3085" s="4">
        <v>0.87585265999999995</v>
      </c>
    </row>
    <row r="3086" spans="1:3" x14ac:dyDescent="0.35">
      <c r="A3086" s="4">
        <v>983.67132049999998</v>
      </c>
      <c r="B3086" s="4">
        <v>9.7196024000000006E-2</v>
      </c>
      <c r="C3086" s="4">
        <v>0.87615534799999994</v>
      </c>
    </row>
    <row r="3087" spans="1:3" x14ac:dyDescent="0.35">
      <c r="A3087" s="4">
        <v>983.9127555</v>
      </c>
      <c r="B3087" s="4">
        <v>9.6415111999999997E-2</v>
      </c>
      <c r="C3087" s="4">
        <v>0.87766255699999995</v>
      </c>
    </row>
    <row r="3088" spans="1:3" x14ac:dyDescent="0.35">
      <c r="A3088" s="4">
        <v>984.15418150000005</v>
      </c>
      <c r="B3088" s="4">
        <v>9.6129733999999994E-2</v>
      </c>
      <c r="C3088" s="4">
        <v>0.87777544299999999</v>
      </c>
    </row>
    <row r="3089" spans="1:3" x14ac:dyDescent="0.35">
      <c r="A3089" s="4">
        <v>984.39559850000001</v>
      </c>
      <c r="B3089" s="4">
        <v>9.6512781000000006E-2</v>
      </c>
      <c r="C3089" s="4">
        <v>0.87802395200000005</v>
      </c>
    </row>
    <row r="3090" spans="1:3" x14ac:dyDescent="0.35">
      <c r="A3090" s="4">
        <v>984.63700659999995</v>
      </c>
      <c r="B3090" s="4">
        <v>9.6140608000000002E-2</v>
      </c>
      <c r="C3090" s="4">
        <v>0.88000254899999997</v>
      </c>
    </row>
    <row r="3091" spans="1:3" x14ac:dyDescent="0.35">
      <c r="A3091" s="4">
        <v>984.87840559999995</v>
      </c>
      <c r="B3091" s="4">
        <v>9.6018413999999996E-2</v>
      </c>
      <c r="C3091" s="4">
        <v>0.87777476200000004</v>
      </c>
    </row>
    <row r="3092" spans="1:3" x14ac:dyDescent="0.35">
      <c r="A3092" s="4">
        <v>985.11979570000005</v>
      </c>
      <c r="B3092" s="4">
        <v>9.5129361999999995E-2</v>
      </c>
      <c r="C3092" s="4">
        <v>0.87909794399999996</v>
      </c>
    </row>
    <row r="3093" spans="1:3" x14ac:dyDescent="0.35">
      <c r="A3093" s="4">
        <v>985.36117690000003</v>
      </c>
      <c r="B3093" s="4">
        <v>9.4907327E-2</v>
      </c>
      <c r="C3093" s="4">
        <v>0.87924295500000005</v>
      </c>
    </row>
    <row r="3094" spans="1:3" x14ac:dyDescent="0.35">
      <c r="A3094" s="4">
        <v>985.60254899999995</v>
      </c>
      <c r="B3094" s="4">
        <v>9.3648483000000005E-2</v>
      </c>
      <c r="C3094" s="4">
        <v>0.88075433800000003</v>
      </c>
    </row>
    <row r="3095" spans="1:3" x14ac:dyDescent="0.35">
      <c r="A3095" s="4">
        <v>985.84391219999998</v>
      </c>
      <c r="B3095" s="4">
        <v>9.5003586000000001E-2</v>
      </c>
      <c r="C3095" s="4">
        <v>0.87997711499999998</v>
      </c>
    </row>
    <row r="3096" spans="1:3" x14ac:dyDescent="0.35">
      <c r="A3096" s="4">
        <v>986.08526649999999</v>
      </c>
      <c r="B3096" s="4">
        <v>9.4518546999999994E-2</v>
      </c>
      <c r="C3096" s="4">
        <v>0.88054185200000001</v>
      </c>
    </row>
    <row r="3097" spans="1:3" x14ac:dyDescent="0.35">
      <c r="A3097" s="4">
        <v>986.32661169999994</v>
      </c>
      <c r="B3097" s="4">
        <v>9.4438635000000007E-2</v>
      </c>
      <c r="C3097" s="4">
        <v>0.87866823100000002</v>
      </c>
    </row>
    <row r="3098" spans="1:3" x14ac:dyDescent="0.35">
      <c r="A3098" s="4">
        <v>986.567948</v>
      </c>
      <c r="B3098" s="4">
        <v>9.3932734000000004E-2</v>
      </c>
      <c r="C3098" s="4">
        <v>0.87921992699999996</v>
      </c>
    </row>
    <row r="3099" spans="1:3" x14ac:dyDescent="0.35">
      <c r="A3099" s="4">
        <v>986.80927529999997</v>
      </c>
      <c r="B3099" s="4">
        <v>9.4026612999999995E-2</v>
      </c>
      <c r="C3099" s="4">
        <v>0.88022431499999998</v>
      </c>
    </row>
    <row r="3100" spans="1:3" x14ac:dyDescent="0.35">
      <c r="A3100" s="4">
        <v>987.05059370000004</v>
      </c>
      <c r="B3100" s="4">
        <v>9.3299844000000007E-2</v>
      </c>
      <c r="C3100" s="4">
        <v>0.88219741500000004</v>
      </c>
    </row>
    <row r="3101" spans="1:3" x14ac:dyDescent="0.35">
      <c r="A3101" s="4">
        <v>987.29190300000005</v>
      </c>
      <c r="B3101" s="4">
        <v>9.4015928999999998E-2</v>
      </c>
      <c r="C3101" s="4">
        <v>0.87947499399999995</v>
      </c>
    </row>
    <row r="3102" spans="1:3" x14ac:dyDescent="0.35">
      <c r="A3102" s="4">
        <v>987.53320350000001</v>
      </c>
      <c r="B3102" s="4">
        <v>9.3363693999999997E-2</v>
      </c>
      <c r="C3102" s="4">
        <v>0.88077273599999995</v>
      </c>
    </row>
    <row r="3103" spans="1:3" x14ac:dyDescent="0.35">
      <c r="A3103" s="4">
        <v>987.77449490000004</v>
      </c>
      <c r="B3103" s="4">
        <v>9.2882295000000004E-2</v>
      </c>
      <c r="C3103" s="4">
        <v>0.88188793099999996</v>
      </c>
    </row>
    <row r="3104" spans="1:3" x14ac:dyDescent="0.35">
      <c r="A3104" s="4">
        <v>988.01577740000005</v>
      </c>
      <c r="B3104" s="4">
        <v>9.3028293999999997E-2</v>
      </c>
      <c r="C3104" s="4">
        <v>0.88026513100000003</v>
      </c>
    </row>
    <row r="3105" spans="1:3" x14ac:dyDescent="0.35">
      <c r="A3105" s="4">
        <v>988.25705089999997</v>
      </c>
      <c r="B3105" s="4">
        <v>9.2426029000000007E-2</v>
      </c>
      <c r="C3105" s="4">
        <v>0.88048586299999998</v>
      </c>
    </row>
    <row r="3106" spans="1:3" x14ac:dyDescent="0.35">
      <c r="A3106" s="4">
        <v>988.49831540000002</v>
      </c>
      <c r="B3106" s="4">
        <v>9.1896626999999995E-2</v>
      </c>
      <c r="C3106" s="4">
        <v>0.88041725500000001</v>
      </c>
    </row>
    <row r="3107" spans="1:3" x14ac:dyDescent="0.35">
      <c r="A3107" s="4">
        <v>988.73957099999996</v>
      </c>
      <c r="B3107" s="4">
        <v>9.1079722000000002E-2</v>
      </c>
      <c r="C3107" s="4">
        <v>0.88132883699999998</v>
      </c>
    </row>
    <row r="3108" spans="1:3" x14ac:dyDescent="0.35">
      <c r="A3108" s="4">
        <v>988.98081760000002</v>
      </c>
      <c r="B3108" s="4">
        <v>9.2363542000000007E-2</v>
      </c>
      <c r="C3108" s="4">
        <v>0.88103494199999999</v>
      </c>
    </row>
    <row r="3109" spans="1:3" x14ac:dyDescent="0.35">
      <c r="A3109" s="4">
        <v>989.2220552</v>
      </c>
      <c r="B3109" s="4">
        <v>9.1322681000000003E-2</v>
      </c>
      <c r="C3109" s="4">
        <v>0.88114182699999999</v>
      </c>
    </row>
    <row r="3110" spans="1:3" x14ac:dyDescent="0.35">
      <c r="A3110" s="4">
        <v>989.46328389999996</v>
      </c>
      <c r="B3110" s="4">
        <v>9.0818046999999999E-2</v>
      </c>
      <c r="C3110" s="4">
        <v>0.88200129999999999</v>
      </c>
    </row>
    <row r="3111" spans="1:3" x14ac:dyDescent="0.35">
      <c r="A3111" s="4">
        <v>989.70450359999995</v>
      </c>
      <c r="B3111" s="4">
        <v>9.1422600000000007E-2</v>
      </c>
      <c r="C3111" s="4">
        <v>0.88257057400000005</v>
      </c>
    </row>
    <row r="3112" spans="1:3" x14ac:dyDescent="0.35">
      <c r="A3112" s="4">
        <v>989.94571429999996</v>
      </c>
      <c r="B3112" s="4">
        <v>9.1067763999999995E-2</v>
      </c>
      <c r="C3112" s="4">
        <v>0.88013007899999995</v>
      </c>
    </row>
    <row r="3113" spans="1:3" x14ac:dyDescent="0.35">
      <c r="A3113" s="4">
        <v>990.18691609999996</v>
      </c>
      <c r="B3113" s="4">
        <v>9.1012460000000003E-2</v>
      </c>
      <c r="C3113" s="4">
        <v>0.88193735500000003</v>
      </c>
    </row>
    <row r="3114" spans="1:3" x14ac:dyDescent="0.35">
      <c r="A3114" s="4">
        <v>990.42810889999998</v>
      </c>
      <c r="B3114" s="4">
        <v>9.0446990000000005E-2</v>
      </c>
      <c r="C3114" s="4">
        <v>0.88245144900000005</v>
      </c>
    </row>
    <row r="3115" spans="1:3" x14ac:dyDescent="0.35">
      <c r="A3115" s="4">
        <v>990.66929270000003</v>
      </c>
      <c r="B3115" s="4">
        <v>9.0562184000000004E-2</v>
      </c>
      <c r="C3115" s="4">
        <v>0.881984671</v>
      </c>
    </row>
    <row r="3116" spans="1:3" x14ac:dyDescent="0.35">
      <c r="A3116" s="4">
        <v>990.91046759999995</v>
      </c>
      <c r="B3116" s="4">
        <v>9.0840364000000007E-2</v>
      </c>
      <c r="C3116" s="4">
        <v>0.88230685099999995</v>
      </c>
    </row>
    <row r="3117" spans="1:3" x14ac:dyDescent="0.35">
      <c r="A3117" s="4">
        <v>991.1516335</v>
      </c>
      <c r="B3117" s="4">
        <v>9.0960844999999999E-2</v>
      </c>
      <c r="C3117" s="4">
        <v>0.88418897100000005</v>
      </c>
    </row>
    <row r="3118" spans="1:3" x14ac:dyDescent="0.35">
      <c r="A3118" s="4">
        <v>991.39279039999997</v>
      </c>
      <c r="B3118" s="4">
        <v>8.9758188000000003E-2</v>
      </c>
      <c r="C3118" s="4">
        <v>0.88498746299999997</v>
      </c>
    </row>
    <row r="3119" spans="1:3" x14ac:dyDescent="0.35">
      <c r="A3119" s="4">
        <v>991.63393840000003</v>
      </c>
      <c r="B3119" s="4">
        <v>8.9772577000000006E-2</v>
      </c>
      <c r="C3119" s="4">
        <v>0.88550891799999998</v>
      </c>
    </row>
    <row r="3120" spans="1:3" x14ac:dyDescent="0.35">
      <c r="A3120" s="4">
        <v>991.87507740000001</v>
      </c>
      <c r="B3120" s="4">
        <v>9.0103210000000003E-2</v>
      </c>
      <c r="C3120" s="4">
        <v>0.88413214799999995</v>
      </c>
    </row>
    <row r="3121" spans="1:3" x14ac:dyDescent="0.35">
      <c r="A3121" s="4">
        <v>992.11620740000001</v>
      </c>
      <c r="B3121" s="4">
        <v>9.0792081999999996E-2</v>
      </c>
      <c r="C3121" s="4">
        <v>0.88269446799999995</v>
      </c>
    </row>
    <row r="3122" spans="1:3" x14ac:dyDescent="0.35">
      <c r="A3122" s="4">
        <v>992.35732849999999</v>
      </c>
      <c r="B3122" s="4">
        <v>8.9126158999999996E-2</v>
      </c>
      <c r="C3122" s="4">
        <v>0.88463349599999996</v>
      </c>
    </row>
    <row r="3123" spans="1:3" x14ac:dyDescent="0.35">
      <c r="A3123" s="4">
        <v>992.5984406</v>
      </c>
      <c r="B3123" s="4">
        <v>8.9694844999999995E-2</v>
      </c>
      <c r="C3123" s="4">
        <v>0.88536411800000003</v>
      </c>
    </row>
    <row r="3124" spans="1:3" x14ac:dyDescent="0.35">
      <c r="A3124" s="4">
        <v>992.8395438</v>
      </c>
      <c r="B3124" s="4">
        <v>8.9633101000000007E-2</v>
      </c>
      <c r="C3124" s="4">
        <v>0.88481781900000001</v>
      </c>
    </row>
    <row r="3125" spans="1:3" x14ac:dyDescent="0.35">
      <c r="A3125" s="4">
        <v>993.08063800000002</v>
      </c>
      <c r="B3125" s="4">
        <v>8.9091164E-2</v>
      </c>
      <c r="C3125" s="4">
        <v>0.88732616099999995</v>
      </c>
    </row>
    <row r="3126" spans="1:3" x14ac:dyDescent="0.35">
      <c r="A3126" s="4">
        <v>993.32172319999995</v>
      </c>
      <c r="B3126" s="4">
        <v>8.8760878000000001E-2</v>
      </c>
      <c r="C3126" s="4">
        <v>0.88734420599999997</v>
      </c>
    </row>
    <row r="3127" spans="1:3" x14ac:dyDescent="0.35">
      <c r="A3127" s="4">
        <v>993.56279940000002</v>
      </c>
      <c r="B3127" s="4">
        <v>8.8085187999999995E-2</v>
      </c>
      <c r="C3127" s="4">
        <v>0.88388308000000004</v>
      </c>
    </row>
    <row r="3128" spans="1:3" x14ac:dyDescent="0.35">
      <c r="A3128" s="4">
        <v>993.80386669999996</v>
      </c>
      <c r="B3128" s="4">
        <v>8.7988898999999995E-2</v>
      </c>
      <c r="C3128" s="4">
        <v>0.88541111800000005</v>
      </c>
    </row>
    <row r="3129" spans="1:3" x14ac:dyDescent="0.35">
      <c r="A3129" s="4">
        <v>994.0449251</v>
      </c>
      <c r="B3129" s="4">
        <v>8.8721901000000006E-2</v>
      </c>
      <c r="C3129" s="4">
        <v>0.884289773</v>
      </c>
    </row>
    <row r="3130" spans="1:3" x14ac:dyDescent="0.35">
      <c r="A3130" s="4">
        <v>994.28597439999999</v>
      </c>
      <c r="B3130" s="4">
        <v>8.8633011999999997E-2</v>
      </c>
      <c r="C3130" s="4">
        <v>0.88527560199999999</v>
      </c>
    </row>
    <row r="3131" spans="1:3" x14ac:dyDescent="0.35">
      <c r="A3131" s="4">
        <v>994.52701490000004</v>
      </c>
      <c r="B3131" s="4">
        <v>8.7377940000000001E-2</v>
      </c>
      <c r="C3131" s="4">
        <v>0.88662776700000001</v>
      </c>
    </row>
    <row r="3132" spans="1:3" x14ac:dyDescent="0.35">
      <c r="A3132" s="4">
        <v>994.76804630000004</v>
      </c>
      <c r="B3132" s="4">
        <v>8.7460888000000001E-2</v>
      </c>
      <c r="C3132" s="4">
        <v>0.88619478600000001</v>
      </c>
    </row>
    <row r="3133" spans="1:3" x14ac:dyDescent="0.35">
      <c r="A3133" s="4">
        <v>995.00906880000002</v>
      </c>
      <c r="B3133" s="4">
        <v>8.8261719000000002E-2</v>
      </c>
      <c r="C3133" s="4">
        <v>0.88551358400000002</v>
      </c>
    </row>
    <row r="3134" spans="1:3" x14ac:dyDescent="0.35">
      <c r="A3134" s="4">
        <v>995.25008230000003</v>
      </c>
      <c r="B3134" s="4">
        <v>8.7613862000000001E-2</v>
      </c>
      <c r="C3134" s="4">
        <v>0.88761207200000003</v>
      </c>
    </row>
    <row r="3135" spans="1:3" x14ac:dyDescent="0.35">
      <c r="A3135" s="4">
        <v>995.49108690000003</v>
      </c>
      <c r="B3135" s="4">
        <v>8.6654806000000001E-2</v>
      </c>
      <c r="C3135" s="4">
        <v>0.88713478000000001</v>
      </c>
    </row>
    <row r="3136" spans="1:3" x14ac:dyDescent="0.35">
      <c r="A3136" s="4">
        <v>995.73208250000005</v>
      </c>
      <c r="B3136" s="4">
        <v>8.7014833999999999E-2</v>
      </c>
      <c r="C3136" s="4">
        <v>0.88759873700000003</v>
      </c>
    </row>
    <row r="3137" spans="1:3" x14ac:dyDescent="0.35">
      <c r="A3137" s="4">
        <v>995.97306909999998</v>
      </c>
      <c r="B3137" s="4">
        <v>8.7162887999999994E-2</v>
      </c>
      <c r="C3137" s="4">
        <v>0.88561145699999999</v>
      </c>
    </row>
    <row r="3138" spans="1:3" x14ac:dyDescent="0.35">
      <c r="A3138" s="4">
        <v>996.21404680000001</v>
      </c>
      <c r="B3138" s="4">
        <v>8.6585643000000004E-2</v>
      </c>
      <c r="C3138" s="4">
        <v>0.886673135</v>
      </c>
    </row>
    <row r="3139" spans="1:3" x14ac:dyDescent="0.35">
      <c r="A3139" s="4">
        <v>996.45501549999994</v>
      </c>
      <c r="B3139" s="4">
        <v>8.6880806000000005E-2</v>
      </c>
      <c r="C3139" s="4">
        <v>0.885240052</v>
      </c>
    </row>
    <row r="3140" spans="1:3" x14ac:dyDescent="0.35">
      <c r="A3140" s="4">
        <v>996.69597529999999</v>
      </c>
      <c r="B3140" s="4">
        <v>8.6384450000000002E-2</v>
      </c>
      <c r="C3140" s="4">
        <v>0.88631079700000004</v>
      </c>
    </row>
    <row r="3141" spans="1:3" x14ac:dyDescent="0.35">
      <c r="A3141" s="4">
        <v>996.93692599999997</v>
      </c>
      <c r="B3141" s="4">
        <v>8.6246892000000006E-2</v>
      </c>
      <c r="C3141" s="4">
        <v>0.88906188600000002</v>
      </c>
    </row>
    <row r="3142" spans="1:3" x14ac:dyDescent="0.35">
      <c r="A3142" s="4">
        <v>997.17786790000002</v>
      </c>
      <c r="B3142" s="4">
        <v>8.6872559000000002E-2</v>
      </c>
      <c r="C3142" s="4">
        <v>0.88903561900000005</v>
      </c>
    </row>
    <row r="3143" spans="1:3" x14ac:dyDescent="0.35">
      <c r="A3143" s="4">
        <v>997.41880079999999</v>
      </c>
      <c r="B3143" s="4">
        <v>8.6297684999999999E-2</v>
      </c>
      <c r="C3143" s="4">
        <v>0.888064356</v>
      </c>
    </row>
    <row r="3144" spans="1:3" x14ac:dyDescent="0.35">
      <c r="A3144" s="4">
        <v>997.65972469999997</v>
      </c>
      <c r="B3144" s="4">
        <v>8.5356841000000003E-2</v>
      </c>
      <c r="C3144" s="4">
        <v>0.89141873100000002</v>
      </c>
    </row>
    <row r="3145" spans="1:3" x14ac:dyDescent="0.35">
      <c r="A3145" s="4">
        <v>997.90063959999998</v>
      </c>
      <c r="B3145" s="4">
        <v>8.5726046E-2</v>
      </c>
      <c r="C3145" s="4">
        <v>0.88924615200000001</v>
      </c>
    </row>
    <row r="3146" spans="1:3" x14ac:dyDescent="0.35">
      <c r="A3146" s="4">
        <v>998.14154559999997</v>
      </c>
      <c r="B3146" s="4">
        <v>8.4808552999999995E-2</v>
      </c>
      <c r="C3146" s="4">
        <v>0.89010401500000003</v>
      </c>
    </row>
    <row r="3147" spans="1:3" x14ac:dyDescent="0.35">
      <c r="A3147" s="4">
        <v>998.38244269999996</v>
      </c>
      <c r="B3147" s="4">
        <v>8.4762825E-2</v>
      </c>
      <c r="C3147" s="4">
        <v>0.88835360900000004</v>
      </c>
    </row>
    <row r="3148" spans="1:3" x14ac:dyDescent="0.35">
      <c r="A3148" s="4">
        <v>998.6233307</v>
      </c>
      <c r="B3148" s="4">
        <v>8.5066589999999997E-2</v>
      </c>
      <c r="C3148" s="4">
        <v>0.88815344699999998</v>
      </c>
    </row>
    <row r="3149" spans="1:3" x14ac:dyDescent="0.35">
      <c r="A3149" s="4">
        <v>998.86420989999999</v>
      </c>
      <c r="B3149" s="4">
        <v>8.4856441000000005E-2</v>
      </c>
      <c r="C3149" s="4">
        <v>0.89061358599999996</v>
      </c>
    </row>
    <row r="3150" spans="1:3" x14ac:dyDescent="0.35">
      <c r="A3150" s="4">
        <v>999.10508000000004</v>
      </c>
      <c r="B3150" s="4">
        <v>8.5305013999999998E-2</v>
      </c>
      <c r="C3150" s="4">
        <v>0.88907532300000003</v>
      </c>
    </row>
    <row r="3151" spans="1:3" x14ac:dyDescent="0.35">
      <c r="A3151" s="4">
        <v>999.34594119999997</v>
      </c>
      <c r="B3151" s="4">
        <v>8.3103798000000006E-2</v>
      </c>
      <c r="C3151" s="4">
        <v>0.88927668299999996</v>
      </c>
    </row>
    <row r="3152" spans="1:3" x14ac:dyDescent="0.35">
      <c r="A3152" s="4">
        <v>999.5867935</v>
      </c>
      <c r="B3152" s="4">
        <v>8.5490892999999998E-2</v>
      </c>
      <c r="C3152" s="4">
        <v>0.88915487400000004</v>
      </c>
    </row>
    <row r="3153" spans="1:3" x14ac:dyDescent="0.35">
      <c r="A3153" s="4">
        <v>999.82763680000005</v>
      </c>
      <c r="B3153" s="4">
        <v>8.3641530000000006E-2</v>
      </c>
      <c r="C3153" s="4">
        <v>0.88923941900000003</v>
      </c>
    </row>
    <row r="3154" spans="1:3" x14ac:dyDescent="0.35">
      <c r="A3154" s="4">
        <v>1000.068471</v>
      </c>
      <c r="B3154" s="4">
        <v>8.4264480000000003E-2</v>
      </c>
      <c r="C3154" s="4">
        <v>0.88597245400000002</v>
      </c>
    </row>
    <row r="3155" spans="1:3" x14ac:dyDescent="0.35">
      <c r="A3155" s="4">
        <v>1000.309296</v>
      </c>
      <c r="B3155" s="4">
        <v>8.4898658000000002E-2</v>
      </c>
      <c r="C3155" s="4">
        <v>0.89007004599999995</v>
      </c>
    </row>
    <row r="3156" spans="1:3" x14ac:dyDescent="0.35">
      <c r="A3156" s="4">
        <v>1000.550113</v>
      </c>
      <c r="B3156" s="4">
        <v>8.3807450000000006E-2</v>
      </c>
      <c r="C3156" s="4">
        <v>0.88980716299999996</v>
      </c>
    </row>
    <row r="3157" spans="1:3" x14ac:dyDescent="0.35">
      <c r="A3157" s="4">
        <v>1000.79092</v>
      </c>
      <c r="B3157" s="4">
        <v>8.3774505999999999E-2</v>
      </c>
      <c r="C3157" s="4">
        <v>0.88942397100000004</v>
      </c>
    </row>
    <row r="3158" spans="1:3" x14ac:dyDescent="0.35">
      <c r="A3158" s="4">
        <v>1001.031719</v>
      </c>
      <c r="B3158" s="4">
        <v>8.3300378999999994E-2</v>
      </c>
      <c r="C3158" s="4">
        <v>0.88749919600000005</v>
      </c>
    </row>
    <row r="3159" spans="1:3" x14ac:dyDescent="0.35">
      <c r="A3159" s="4">
        <v>1001.272508</v>
      </c>
      <c r="B3159" s="4">
        <v>8.4154886999999998E-2</v>
      </c>
      <c r="C3159" s="4">
        <v>0.88821390899999997</v>
      </c>
    </row>
    <row r="3160" spans="1:3" x14ac:dyDescent="0.35">
      <c r="A3160" s="4">
        <v>1001.513289</v>
      </c>
      <c r="B3160" s="4">
        <v>8.3281017999999998E-2</v>
      </c>
      <c r="C3160" s="4">
        <v>0.88894604899999996</v>
      </c>
    </row>
    <row r="3161" spans="1:3" x14ac:dyDescent="0.35">
      <c r="A3161" s="4">
        <v>1001.754061</v>
      </c>
      <c r="B3161" s="4">
        <v>8.2843264E-2</v>
      </c>
      <c r="C3161" s="4">
        <v>0.88947520099999999</v>
      </c>
    </row>
    <row r="3162" spans="1:3" x14ac:dyDescent="0.35">
      <c r="A3162" s="4">
        <v>1001.994823</v>
      </c>
      <c r="B3162" s="4">
        <v>8.3234305999999994E-2</v>
      </c>
      <c r="C3162" s="4">
        <v>0.88908398300000002</v>
      </c>
    </row>
    <row r="3163" spans="1:3" x14ac:dyDescent="0.35">
      <c r="A3163" s="4">
        <v>1002.235577</v>
      </c>
      <c r="B3163" s="4">
        <v>8.2394902000000006E-2</v>
      </c>
      <c r="C3163" s="4">
        <v>0.89206345399999998</v>
      </c>
    </row>
    <row r="3164" spans="1:3" x14ac:dyDescent="0.35">
      <c r="A3164" s="4">
        <v>1002.476322</v>
      </c>
      <c r="B3164" s="4">
        <v>8.3125749999999998E-2</v>
      </c>
      <c r="C3164" s="4">
        <v>0.88834805299999997</v>
      </c>
    </row>
    <row r="3165" spans="1:3" x14ac:dyDescent="0.35">
      <c r="A3165" s="4">
        <v>1002.717058</v>
      </c>
      <c r="B3165" s="4">
        <v>8.2332727999999994E-2</v>
      </c>
      <c r="C3165" s="4">
        <v>0.89059524700000003</v>
      </c>
    </row>
    <row r="3166" spans="1:3" x14ac:dyDescent="0.35">
      <c r="A3166" s="4">
        <v>1002.9577839999999</v>
      </c>
      <c r="B3166" s="4">
        <v>8.2615742000000006E-2</v>
      </c>
      <c r="C3166" s="4">
        <v>0.89306023199999995</v>
      </c>
    </row>
    <row r="3167" spans="1:3" x14ac:dyDescent="0.35">
      <c r="A3167" s="4">
        <v>1003.198502</v>
      </c>
      <c r="B3167" s="4">
        <v>8.1714861999999999E-2</v>
      </c>
      <c r="C3167" s="4">
        <v>0.89210026499999995</v>
      </c>
    </row>
    <row r="3168" spans="1:3" x14ac:dyDescent="0.35">
      <c r="A3168" s="4">
        <v>1003.439211</v>
      </c>
      <c r="B3168" s="4">
        <v>8.2783561000000006E-2</v>
      </c>
      <c r="C3168" s="4">
        <v>0.89177391399999995</v>
      </c>
    </row>
    <row r="3169" spans="1:3" x14ac:dyDescent="0.35">
      <c r="A3169" s="4">
        <v>1003.6799109999999</v>
      </c>
      <c r="B3169" s="4">
        <v>8.2622462999999993E-2</v>
      </c>
      <c r="C3169" s="4">
        <v>0.89409176800000001</v>
      </c>
    </row>
    <row r="3170" spans="1:3" x14ac:dyDescent="0.35">
      <c r="A3170" s="4">
        <v>1003.920602</v>
      </c>
      <c r="B3170" s="4">
        <v>8.3020293999999994E-2</v>
      </c>
      <c r="C3170" s="4">
        <v>0.89151707199999997</v>
      </c>
    </row>
    <row r="3171" spans="1:3" x14ac:dyDescent="0.35">
      <c r="A3171" s="4">
        <v>1004.161284</v>
      </c>
      <c r="B3171" s="4">
        <v>8.1885758000000003E-2</v>
      </c>
      <c r="C3171" s="4">
        <v>0.89309218000000001</v>
      </c>
    </row>
    <row r="3172" spans="1:3" x14ac:dyDescent="0.35">
      <c r="A3172" s="4">
        <v>1004.401958</v>
      </c>
      <c r="B3172" s="4">
        <v>8.2197402000000003E-2</v>
      </c>
      <c r="C3172" s="4">
        <v>0.89267182899999997</v>
      </c>
    </row>
    <row r="3173" spans="1:3" x14ac:dyDescent="0.35">
      <c r="A3173" s="4">
        <v>1004.642622</v>
      </c>
      <c r="B3173" s="4">
        <v>8.2122273999999995E-2</v>
      </c>
      <c r="C3173" s="4">
        <v>0.89149328800000005</v>
      </c>
    </row>
    <row r="3174" spans="1:3" x14ac:dyDescent="0.35">
      <c r="A3174" s="4">
        <v>1004.883277</v>
      </c>
      <c r="B3174" s="4">
        <v>8.0932103000000005E-2</v>
      </c>
      <c r="C3174" s="4">
        <v>0.89172834700000003</v>
      </c>
    </row>
    <row r="3175" spans="1:3" x14ac:dyDescent="0.35">
      <c r="A3175" s="4">
        <v>1005.123923</v>
      </c>
      <c r="B3175" s="4">
        <v>8.0478554999999993E-2</v>
      </c>
      <c r="C3175" s="4">
        <v>0.89334873699999995</v>
      </c>
    </row>
    <row r="3176" spans="1:3" x14ac:dyDescent="0.35">
      <c r="A3176" s="4">
        <v>1005.364561</v>
      </c>
      <c r="B3176" s="4">
        <v>8.0169029000000003E-2</v>
      </c>
      <c r="C3176" s="4">
        <v>0.892493647</v>
      </c>
    </row>
    <row r="3177" spans="1:3" x14ac:dyDescent="0.35">
      <c r="A3177" s="4">
        <v>1005.605189</v>
      </c>
      <c r="B3177" s="4">
        <v>8.0482658999999998E-2</v>
      </c>
      <c r="C3177" s="4">
        <v>0.89427107900000002</v>
      </c>
    </row>
    <row r="3178" spans="1:3" x14ac:dyDescent="0.35">
      <c r="A3178" s="4">
        <v>1005.845808</v>
      </c>
      <c r="B3178" s="4">
        <v>8.2154577000000006E-2</v>
      </c>
      <c r="C3178" s="4">
        <v>0.89620947200000001</v>
      </c>
    </row>
    <row r="3179" spans="1:3" x14ac:dyDescent="0.35">
      <c r="A3179" s="4">
        <v>1006.086419</v>
      </c>
      <c r="B3179" s="4">
        <v>8.1070346000000001E-2</v>
      </c>
      <c r="C3179" s="4">
        <v>0.89557802500000006</v>
      </c>
    </row>
    <row r="3180" spans="1:3" x14ac:dyDescent="0.35">
      <c r="A3180" s="4">
        <v>1006.3270199999999</v>
      </c>
      <c r="B3180" s="4">
        <v>8.0661466000000001E-2</v>
      </c>
      <c r="C3180" s="4">
        <v>0.89408734700000003</v>
      </c>
    </row>
    <row r="3181" spans="1:3" x14ac:dyDescent="0.35">
      <c r="A3181" s="4">
        <v>1006.5676130000001</v>
      </c>
      <c r="B3181" s="4">
        <v>8.0784368999999995E-2</v>
      </c>
      <c r="C3181" s="4">
        <v>0.89165404000000004</v>
      </c>
    </row>
    <row r="3182" spans="1:3" x14ac:dyDescent="0.35">
      <c r="A3182" s="4">
        <v>1006.808196</v>
      </c>
      <c r="B3182" s="4">
        <v>8.1251561E-2</v>
      </c>
      <c r="C3182" s="4">
        <v>0.89064441800000005</v>
      </c>
    </row>
    <row r="3183" spans="1:3" x14ac:dyDescent="0.35">
      <c r="A3183" s="4">
        <v>1007.048771</v>
      </c>
      <c r="B3183" s="4">
        <v>8.0420492999999996E-2</v>
      </c>
      <c r="C3183" s="4">
        <v>0.89204950699999996</v>
      </c>
    </row>
    <row r="3184" spans="1:3" x14ac:dyDescent="0.35">
      <c r="A3184" s="4">
        <v>1007.289337</v>
      </c>
      <c r="B3184" s="4">
        <v>7.9593277000000004E-2</v>
      </c>
      <c r="C3184" s="4">
        <v>0.89485964699999998</v>
      </c>
    </row>
    <row r="3185" spans="1:3" x14ac:dyDescent="0.35">
      <c r="A3185" s="4">
        <v>1007.529894</v>
      </c>
      <c r="B3185" s="4">
        <v>8.0652791000000001E-2</v>
      </c>
      <c r="C3185" s="4">
        <v>0.89098677400000004</v>
      </c>
    </row>
    <row r="3186" spans="1:3" x14ac:dyDescent="0.35">
      <c r="A3186" s="4">
        <v>1007.770441</v>
      </c>
      <c r="B3186" s="4">
        <v>7.9339504000000005E-2</v>
      </c>
      <c r="C3186" s="4">
        <v>0.89210569699999998</v>
      </c>
    </row>
    <row r="3187" spans="1:3" x14ac:dyDescent="0.35">
      <c r="A3187" s="4">
        <v>1008.01098</v>
      </c>
      <c r="B3187" s="4">
        <v>8.0612191E-2</v>
      </c>
      <c r="C3187" s="4">
        <v>0.89600028700000001</v>
      </c>
    </row>
    <row r="3188" spans="1:3" x14ac:dyDescent="0.35">
      <c r="A3188" s="4">
        <v>1008.2515100000001</v>
      </c>
      <c r="B3188" s="4">
        <v>7.9904064999999996E-2</v>
      </c>
      <c r="C3188" s="4">
        <v>0.89190621000000003</v>
      </c>
    </row>
    <row r="3189" spans="1:3" x14ac:dyDescent="0.35">
      <c r="A3189" s="4">
        <v>1008.492031</v>
      </c>
      <c r="B3189" s="4">
        <v>7.9847156000000002E-2</v>
      </c>
      <c r="C3189" s="4">
        <v>0.89095829800000004</v>
      </c>
    </row>
    <row r="3190" spans="1:3" x14ac:dyDescent="0.35">
      <c r="A3190" s="4">
        <v>1008.732543</v>
      </c>
      <c r="B3190" s="4">
        <v>7.8892271E-2</v>
      </c>
      <c r="C3190" s="4">
        <v>0.89345732300000003</v>
      </c>
    </row>
    <row r="3191" spans="1:3" x14ac:dyDescent="0.35">
      <c r="A3191" s="4">
        <v>1008.973046</v>
      </c>
      <c r="B3191" s="4">
        <v>7.8903529E-2</v>
      </c>
      <c r="C3191" s="4">
        <v>0.89331528299999996</v>
      </c>
    </row>
    <row r="3192" spans="1:3" x14ac:dyDescent="0.35">
      <c r="A3192" s="4">
        <v>1009.21354</v>
      </c>
      <c r="B3192" s="4">
        <v>7.8078301000000003E-2</v>
      </c>
      <c r="C3192" s="4">
        <v>0.89467854999999996</v>
      </c>
    </row>
    <row r="3193" spans="1:3" x14ac:dyDescent="0.35">
      <c r="A3193" s="4">
        <v>1009.454025</v>
      </c>
      <c r="B3193" s="4">
        <v>7.9309623999999995E-2</v>
      </c>
      <c r="C3193" s="4">
        <v>0.895134557</v>
      </c>
    </row>
    <row r="3194" spans="1:3" x14ac:dyDescent="0.35">
      <c r="A3194" s="4">
        <v>1009.6945020000001</v>
      </c>
      <c r="B3194" s="4">
        <v>7.8825432000000001E-2</v>
      </c>
      <c r="C3194" s="4">
        <v>0.89404751999999998</v>
      </c>
    </row>
    <row r="3195" spans="1:3" x14ac:dyDescent="0.35">
      <c r="A3195" s="4">
        <v>1009.934969</v>
      </c>
      <c r="B3195" s="4">
        <v>7.9321788000000004E-2</v>
      </c>
      <c r="C3195" s="4">
        <v>0.89475371800000003</v>
      </c>
    </row>
    <row r="3196" spans="1:3" x14ac:dyDescent="0.35">
      <c r="A3196" s="4">
        <v>1010.175427</v>
      </c>
      <c r="B3196" s="4">
        <v>7.9370889999999999E-2</v>
      </c>
      <c r="C3196" s="4">
        <v>0.893385663</v>
      </c>
    </row>
    <row r="3197" spans="1:3" x14ac:dyDescent="0.35">
      <c r="A3197" s="4">
        <v>1010.415876</v>
      </c>
      <c r="B3197" s="4">
        <v>7.9574049999999993E-2</v>
      </c>
      <c r="C3197" s="4">
        <v>0.89681405700000005</v>
      </c>
    </row>
    <row r="3198" spans="1:3" x14ac:dyDescent="0.35">
      <c r="A3198" s="4">
        <v>1010.6563169999999</v>
      </c>
      <c r="B3198" s="4">
        <v>7.8384205999999998E-2</v>
      </c>
      <c r="C3198" s="4">
        <v>0.89460665399999995</v>
      </c>
    </row>
    <row r="3199" spans="1:3" x14ac:dyDescent="0.35">
      <c r="A3199" s="4">
        <v>1010.896748</v>
      </c>
      <c r="B3199" s="4">
        <v>7.9014907999999995E-2</v>
      </c>
      <c r="C3199" s="4">
        <v>0.89197436699999999</v>
      </c>
    </row>
    <row r="3200" spans="1:3" x14ac:dyDescent="0.35">
      <c r="A3200" s="4">
        <v>1011.137171</v>
      </c>
      <c r="B3200" s="4">
        <v>7.8796146999999997E-2</v>
      </c>
      <c r="C3200" s="4">
        <v>0.89405020400000002</v>
      </c>
    </row>
    <row r="3201" spans="1:3" x14ac:dyDescent="0.35">
      <c r="A3201" s="4">
        <v>1011.377584</v>
      </c>
      <c r="B3201" s="4">
        <v>7.7501613999999996E-2</v>
      </c>
      <c r="C3201" s="4">
        <v>0.89455600599999996</v>
      </c>
    </row>
    <row r="3202" spans="1:3" x14ac:dyDescent="0.35">
      <c r="A3202" s="4">
        <v>1011.617989</v>
      </c>
      <c r="B3202" s="4">
        <v>7.8870461000000003E-2</v>
      </c>
      <c r="C3202" s="4">
        <v>0.89440269999999999</v>
      </c>
    </row>
    <row r="3203" spans="1:3" x14ac:dyDescent="0.35">
      <c r="A3203" s="4">
        <v>1011.858385</v>
      </c>
      <c r="B3203" s="4">
        <v>7.7544957999999997E-2</v>
      </c>
      <c r="C3203" s="4">
        <v>0.89683779399999997</v>
      </c>
    </row>
    <row r="3204" spans="1:3" x14ac:dyDescent="0.35">
      <c r="A3204" s="4">
        <v>1012.0987710000001</v>
      </c>
      <c r="B3204" s="4">
        <v>7.8260747000000006E-2</v>
      </c>
      <c r="C3204" s="4">
        <v>0.89502472899999996</v>
      </c>
    </row>
    <row r="3205" spans="1:3" x14ac:dyDescent="0.35">
      <c r="A3205" s="4">
        <v>1012.339149</v>
      </c>
      <c r="B3205" s="4">
        <v>7.7559963999999995E-2</v>
      </c>
      <c r="C3205" s="4">
        <v>0.89695804400000001</v>
      </c>
    </row>
    <row r="3206" spans="1:3" x14ac:dyDescent="0.35">
      <c r="A3206" s="4">
        <v>1012.579518</v>
      </c>
      <c r="B3206" s="4">
        <v>7.9457059999999996E-2</v>
      </c>
      <c r="C3206" s="4">
        <v>0.89321505099999998</v>
      </c>
    </row>
    <row r="3207" spans="1:3" x14ac:dyDescent="0.35">
      <c r="A3207" s="4">
        <v>1012.819878</v>
      </c>
      <c r="B3207" s="4">
        <v>7.7243187000000005E-2</v>
      </c>
      <c r="C3207" s="4">
        <v>0.89350083300000005</v>
      </c>
    </row>
    <row r="3208" spans="1:3" x14ac:dyDescent="0.35">
      <c r="A3208" s="4">
        <v>1013.060229</v>
      </c>
      <c r="B3208" s="4">
        <v>7.8368478000000005E-2</v>
      </c>
      <c r="C3208" s="4">
        <v>0.89617040599999997</v>
      </c>
    </row>
    <row r="3209" spans="1:3" x14ac:dyDescent="0.35">
      <c r="A3209" s="4">
        <v>1013.300571</v>
      </c>
      <c r="B3209" s="4">
        <v>7.7678927999999994E-2</v>
      </c>
      <c r="C3209" s="4">
        <v>0.89609186900000004</v>
      </c>
    </row>
    <row r="3210" spans="1:3" x14ac:dyDescent="0.35">
      <c r="A3210" s="4">
        <v>1013.540904</v>
      </c>
      <c r="B3210" s="4">
        <v>7.7991866000000007E-2</v>
      </c>
      <c r="C3210" s="4">
        <v>0.895407858</v>
      </c>
    </row>
    <row r="3211" spans="1:3" x14ac:dyDescent="0.35">
      <c r="A3211" s="4">
        <v>1013.7812280000001</v>
      </c>
      <c r="B3211" s="4">
        <v>7.7351758000000007E-2</v>
      </c>
      <c r="C3211" s="4">
        <v>0.89651109200000001</v>
      </c>
    </row>
    <row r="3212" spans="1:3" x14ac:dyDescent="0.35">
      <c r="A3212" s="4">
        <v>1014.021543</v>
      </c>
      <c r="B3212" s="4">
        <v>7.7819345999999998E-2</v>
      </c>
      <c r="C3212" s="4">
        <v>0.89540845199999997</v>
      </c>
    </row>
    <row r="3213" spans="1:3" x14ac:dyDescent="0.35">
      <c r="A3213" s="4">
        <v>1014.261849</v>
      </c>
      <c r="B3213" s="4">
        <v>7.7712024000000005E-2</v>
      </c>
      <c r="C3213" s="4">
        <v>0.89674612799999998</v>
      </c>
    </row>
    <row r="3214" spans="1:3" x14ac:dyDescent="0.35">
      <c r="A3214" s="4">
        <v>1014.502147</v>
      </c>
      <c r="B3214" s="4">
        <v>7.6616965999999995E-2</v>
      </c>
      <c r="C3214" s="4">
        <v>0.89515314899999998</v>
      </c>
    </row>
    <row r="3215" spans="1:3" x14ac:dyDescent="0.35">
      <c r="A3215" s="4">
        <v>1014.742435</v>
      </c>
      <c r="B3215" s="4">
        <v>7.6885773000000004E-2</v>
      </c>
      <c r="C3215" s="4">
        <v>0.89386367300000003</v>
      </c>
    </row>
    <row r="3216" spans="1:3" x14ac:dyDescent="0.35">
      <c r="A3216" s="4">
        <v>1014.982714</v>
      </c>
      <c r="B3216" s="4">
        <v>7.6548715000000003E-2</v>
      </c>
      <c r="C3216" s="4">
        <v>0.89838813299999998</v>
      </c>
    </row>
    <row r="3217" spans="1:3" x14ac:dyDescent="0.35">
      <c r="A3217" s="4">
        <v>1015.222985</v>
      </c>
      <c r="B3217" s="4">
        <v>7.7475045000000006E-2</v>
      </c>
      <c r="C3217" s="4">
        <v>0.89695111599999999</v>
      </c>
    </row>
    <row r="3218" spans="1:3" x14ac:dyDescent="0.35">
      <c r="A3218" s="4">
        <v>1015.463246</v>
      </c>
      <c r="B3218" s="4">
        <v>7.7490880999999998E-2</v>
      </c>
      <c r="C3218" s="4">
        <v>0.89419913100000004</v>
      </c>
    </row>
    <row r="3219" spans="1:3" x14ac:dyDescent="0.35">
      <c r="A3219" s="4">
        <v>1015.703499</v>
      </c>
      <c r="B3219" s="4">
        <v>7.722888E-2</v>
      </c>
      <c r="C3219" s="4">
        <v>0.89508841900000002</v>
      </c>
    </row>
    <row r="3220" spans="1:3" x14ac:dyDescent="0.35">
      <c r="A3220" s="4">
        <v>1015.943742</v>
      </c>
      <c r="B3220" s="4">
        <v>7.5625203000000002E-2</v>
      </c>
      <c r="C3220" s="4">
        <v>0.89748424800000004</v>
      </c>
    </row>
    <row r="3221" spans="1:3" x14ac:dyDescent="0.35">
      <c r="A3221" s="4">
        <v>1016.183977</v>
      </c>
      <c r="B3221" s="4">
        <v>7.5982897999999993E-2</v>
      </c>
      <c r="C3221" s="4">
        <v>0.89442240200000001</v>
      </c>
    </row>
    <row r="3222" spans="1:3" x14ac:dyDescent="0.35">
      <c r="A3222" s="4">
        <v>1016.424203</v>
      </c>
      <c r="B3222" s="4">
        <v>7.8043471000000003E-2</v>
      </c>
      <c r="C3222" s="4">
        <v>0.89589887700000004</v>
      </c>
    </row>
    <row r="3223" spans="1:3" x14ac:dyDescent="0.35">
      <c r="A3223" s="4">
        <v>1016.66442</v>
      </c>
      <c r="B3223" s="4">
        <v>7.6565892999999996E-2</v>
      </c>
      <c r="C3223" s="4">
        <v>0.89377494300000004</v>
      </c>
    </row>
    <row r="3224" spans="1:3" x14ac:dyDescent="0.35">
      <c r="A3224" s="4">
        <v>1016.904627</v>
      </c>
      <c r="B3224" s="4">
        <v>7.5734441E-2</v>
      </c>
      <c r="C3224" s="4">
        <v>0.89314405600000002</v>
      </c>
    </row>
    <row r="3225" spans="1:3" x14ac:dyDescent="0.35">
      <c r="A3225" s="4">
        <v>1017.144826</v>
      </c>
      <c r="B3225" s="4">
        <v>7.7027531999999996E-2</v>
      </c>
      <c r="C3225" s="4">
        <v>0.89893199599999996</v>
      </c>
    </row>
    <row r="3226" spans="1:3" x14ac:dyDescent="0.35">
      <c r="A3226" s="4">
        <v>1017.385016</v>
      </c>
      <c r="B3226" s="4">
        <v>7.5859589000000005E-2</v>
      </c>
      <c r="C3226" s="4">
        <v>0.89618884600000004</v>
      </c>
    </row>
    <row r="3227" spans="1:3" x14ac:dyDescent="0.35">
      <c r="A3227" s="4">
        <v>1017.625197</v>
      </c>
      <c r="B3227" s="4">
        <v>7.8145378000000001E-2</v>
      </c>
      <c r="C3227" s="4">
        <v>0.89807870700000003</v>
      </c>
    </row>
    <row r="3228" spans="1:3" x14ac:dyDescent="0.35">
      <c r="A3228" s="4">
        <v>1017.865369</v>
      </c>
      <c r="B3228" s="4">
        <v>7.6196957999999995E-2</v>
      </c>
      <c r="C3228" s="4">
        <v>0.89624696000000004</v>
      </c>
    </row>
    <row r="3229" spans="1:3" x14ac:dyDescent="0.35">
      <c r="A3229" s="4">
        <v>1018.105532</v>
      </c>
      <c r="B3229" s="4">
        <v>7.5889789999999999E-2</v>
      </c>
      <c r="C3229" s="4">
        <v>0.89826775699999994</v>
      </c>
    </row>
    <row r="3230" spans="1:3" x14ac:dyDescent="0.35">
      <c r="A3230" s="4">
        <v>1018.345687</v>
      </c>
      <c r="B3230" s="4">
        <v>7.6229341000000006E-2</v>
      </c>
      <c r="C3230" s="4">
        <v>0.89748895699999998</v>
      </c>
    </row>
    <row r="3231" spans="1:3" x14ac:dyDescent="0.35">
      <c r="A3231" s="4">
        <v>1018.585832</v>
      </c>
      <c r="B3231" s="4">
        <v>7.5873714999999994E-2</v>
      </c>
      <c r="C3231" s="4">
        <v>0.90008292300000003</v>
      </c>
    </row>
    <row r="3232" spans="1:3" x14ac:dyDescent="0.35">
      <c r="A3232" s="4">
        <v>1018.825968</v>
      </c>
      <c r="B3232" s="4">
        <v>7.6749630999999999E-2</v>
      </c>
      <c r="C3232" s="4">
        <v>0.89792627899999999</v>
      </c>
    </row>
    <row r="3233" spans="1:3" x14ac:dyDescent="0.35">
      <c r="A3233" s="4">
        <v>1019.066096</v>
      </c>
      <c r="B3233" s="4">
        <v>7.8394424000000004E-2</v>
      </c>
      <c r="C3233" s="4">
        <v>0.89767522</v>
      </c>
    </row>
    <row r="3234" spans="1:3" x14ac:dyDescent="0.35">
      <c r="A3234" s="4">
        <v>1019.306214</v>
      </c>
      <c r="B3234" s="4">
        <v>7.6091624999999996E-2</v>
      </c>
      <c r="C3234" s="4">
        <v>0.89645388599999998</v>
      </c>
    </row>
    <row r="3235" spans="1:3" x14ac:dyDescent="0.35">
      <c r="A3235" s="4">
        <v>1019.546323</v>
      </c>
      <c r="B3235" s="4">
        <v>7.6222547000000002E-2</v>
      </c>
      <c r="C3235" s="4">
        <v>0.89713299599999996</v>
      </c>
    </row>
    <row r="3236" spans="1:3" x14ac:dyDescent="0.35">
      <c r="A3236" s="4">
        <v>1019.786424</v>
      </c>
      <c r="B3236" s="4">
        <v>7.6180342999999998E-2</v>
      </c>
      <c r="C3236" s="4">
        <v>0.89920997899999999</v>
      </c>
    </row>
    <row r="3237" spans="1:3" x14ac:dyDescent="0.35">
      <c r="A3237" s="4">
        <v>1020.026516</v>
      </c>
      <c r="B3237" s="4">
        <v>7.5981231999999996E-2</v>
      </c>
      <c r="C3237" s="4">
        <v>0.89842841699999998</v>
      </c>
    </row>
    <row r="3238" spans="1:3" x14ac:dyDescent="0.35">
      <c r="A3238" s="4">
        <v>1020.266598</v>
      </c>
      <c r="B3238" s="4">
        <v>7.4778371999999996E-2</v>
      </c>
      <c r="C3238" s="4">
        <v>0.89724925899999997</v>
      </c>
    </row>
    <row r="3239" spans="1:3" x14ac:dyDescent="0.35">
      <c r="A3239" s="4">
        <v>1020.506672</v>
      </c>
      <c r="B3239" s="4">
        <v>7.4815095999999998E-2</v>
      </c>
      <c r="C3239" s="4">
        <v>0.89496185100000003</v>
      </c>
    </row>
    <row r="3240" spans="1:3" x14ac:dyDescent="0.35">
      <c r="A3240" s="4">
        <v>1020.7467370000001</v>
      </c>
      <c r="B3240" s="4">
        <v>7.5118036999999999E-2</v>
      </c>
      <c r="C3240" s="4">
        <v>0.89703846300000001</v>
      </c>
    </row>
    <row r="3241" spans="1:3" x14ac:dyDescent="0.35">
      <c r="A3241" s="4">
        <v>1020.986793</v>
      </c>
      <c r="B3241" s="4">
        <v>7.4778273000000006E-2</v>
      </c>
      <c r="C3241" s="4">
        <v>0.89458061300000002</v>
      </c>
    </row>
    <row r="3242" spans="1:3" x14ac:dyDescent="0.35">
      <c r="A3242" s="4">
        <v>1021.22684</v>
      </c>
      <c r="B3242" s="4">
        <v>7.7979456000000003E-2</v>
      </c>
      <c r="C3242" s="4">
        <v>0.89584393900000003</v>
      </c>
    </row>
    <row r="3243" spans="1:3" x14ac:dyDescent="0.35">
      <c r="A3243" s="4">
        <v>1021.466877</v>
      </c>
      <c r="B3243" s="4">
        <v>7.6694747999999993E-2</v>
      </c>
      <c r="C3243" s="4">
        <v>0.89412915900000001</v>
      </c>
    </row>
    <row r="3244" spans="1:3" x14ac:dyDescent="0.35">
      <c r="A3244" s="4">
        <v>1021.706906</v>
      </c>
      <c r="B3244" s="4">
        <v>7.6193802000000005E-2</v>
      </c>
      <c r="C3244" s="4">
        <v>0.89905292999999997</v>
      </c>
    </row>
    <row r="3245" spans="1:3" x14ac:dyDescent="0.35">
      <c r="A3245" s="4">
        <v>1021.946927</v>
      </c>
      <c r="B3245" s="4">
        <v>7.6533834999999995E-2</v>
      </c>
      <c r="C3245" s="4">
        <v>0.89637167600000001</v>
      </c>
    </row>
    <row r="3246" spans="1:3" x14ac:dyDescent="0.35">
      <c r="A3246" s="4">
        <v>1022.1869380000001</v>
      </c>
      <c r="B3246" s="4">
        <v>7.5384355E-2</v>
      </c>
      <c r="C3246" s="4">
        <v>0.89718772199999997</v>
      </c>
    </row>
    <row r="3247" spans="1:3" x14ac:dyDescent="0.35">
      <c r="A3247" s="4">
        <v>1022.4269399999999</v>
      </c>
      <c r="B3247" s="4">
        <v>7.5488574000000003E-2</v>
      </c>
      <c r="C3247" s="4">
        <v>0.89623527599999997</v>
      </c>
    </row>
    <row r="3248" spans="1:3" x14ac:dyDescent="0.35">
      <c r="A3248" s="4">
        <v>1022.666933</v>
      </c>
      <c r="B3248" s="4">
        <v>7.7038886000000001E-2</v>
      </c>
      <c r="C3248" s="4">
        <v>0.89748562600000004</v>
      </c>
    </row>
    <row r="3249" spans="1:3" x14ac:dyDescent="0.35">
      <c r="A3249" s="4">
        <v>1022.906918</v>
      </c>
      <c r="B3249" s="4">
        <v>7.5417795999999995E-2</v>
      </c>
      <c r="C3249" s="4">
        <v>0.891620898</v>
      </c>
    </row>
    <row r="3250" spans="1:3" x14ac:dyDescent="0.35">
      <c r="A3250" s="4">
        <v>1023.146893</v>
      </c>
      <c r="B3250" s="4">
        <v>7.6340449000000005E-2</v>
      </c>
      <c r="C3250" s="4">
        <v>0.89678821799999997</v>
      </c>
    </row>
    <row r="3251" spans="1:3" x14ac:dyDescent="0.35">
      <c r="A3251" s="4">
        <v>1023.386859</v>
      </c>
      <c r="B3251" s="4">
        <v>7.6103520999999993E-2</v>
      </c>
      <c r="C3251" s="4">
        <v>0.89811110100000002</v>
      </c>
    </row>
    <row r="3252" spans="1:3" x14ac:dyDescent="0.35">
      <c r="A3252" s="4">
        <v>1023.626817</v>
      </c>
      <c r="B3252" s="4">
        <v>7.7452348000000004E-2</v>
      </c>
      <c r="C3252" s="4">
        <v>0.89759086200000004</v>
      </c>
    </row>
    <row r="3253" spans="1:3" x14ac:dyDescent="0.35">
      <c r="A3253" s="4">
        <v>1023.866766</v>
      </c>
      <c r="B3253" s="4">
        <v>7.5691604999999995E-2</v>
      </c>
      <c r="C3253" s="4">
        <v>0.89746712699999998</v>
      </c>
    </row>
    <row r="3254" spans="1:3" x14ac:dyDescent="0.35">
      <c r="A3254" s="4">
        <v>1024.1067049999999</v>
      </c>
      <c r="B3254" s="4">
        <v>7.7200229999999995E-2</v>
      </c>
      <c r="C3254" s="4">
        <v>0.89169153800000001</v>
      </c>
    </row>
    <row r="3255" spans="1:3" x14ac:dyDescent="0.35">
      <c r="A3255" s="4">
        <v>1024.346636</v>
      </c>
      <c r="B3255" s="4">
        <v>7.6307554999999999E-2</v>
      </c>
      <c r="C3255" s="4">
        <v>0.89781427400000002</v>
      </c>
    </row>
    <row r="3256" spans="1:3" x14ac:dyDescent="0.35">
      <c r="A3256" s="4">
        <v>1024.586558</v>
      </c>
      <c r="B3256" s="4">
        <v>7.6786118E-2</v>
      </c>
      <c r="C3256" s="4">
        <v>0.89526510500000001</v>
      </c>
    </row>
    <row r="3257" spans="1:3" x14ac:dyDescent="0.35">
      <c r="A3257" s="4">
        <v>1024.8264710000001</v>
      </c>
      <c r="B3257" s="4">
        <v>7.6728521999999993E-2</v>
      </c>
      <c r="C3257" s="4">
        <v>0.89639556499999995</v>
      </c>
    </row>
    <row r="3258" spans="1:3" x14ac:dyDescent="0.35">
      <c r="A3258" s="4">
        <v>1025.0663750000001</v>
      </c>
      <c r="B3258" s="4">
        <v>7.5668367E-2</v>
      </c>
      <c r="C3258" s="4">
        <v>0.89531207199999996</v>
      </c>
    </row>
    <row r="3259" spans="1:3" x14ac:dyDescent="0.35">
      <c r="A3259" s="4">
        <v>1025.3062689999999</v>
      </c>
      <c r="B3259" s="4">
        <v>7.6252026000000001E-2</v>
      </c>
      <c r="C3259" s="4">
        <v>0.89668895699999995</v>
      </c>
    </row>
    <row r="3260" spans="1:3" x14ac:dyDescent="0.35">
      <c r="A3260" s="4">
        <v>1025.5461560000001</v>
      </c>
      <c r="B3260" s="4">
        <v>7.5381066999999996E-2</v>
      </c>
      <c r="C3260" s="4">
        <v>0.89915647600000004</v>
      </c>
    </row>
    <row r="3261" spans="1:3" x14ac:dyDescent="0.35">
      <c r="A3261" s="4">
        <v>1025.7860330000001</v>
      </c>
      <c r="B3261" s="4">
        <v>7.5725661E-2</v>
      </c>
      <c r="C3261" s="4">
        <v>0.89710631500000004</v>
      </c>
    </row>
    <row r="3262" spans="1:3" x14ac:dyDescent="0.35">
      <c r="A3262" s="4">
        <v>1026.025901</v>
      </c>
      <c r="B3262" s="4">
        <v>7.5959324999999994E-2</v>
      </c>
      <c r="C3262" s="4">
        <v>0.89647921600000002</v>
      </c>
    </row>
    <row r="3263" spans="1:3" x14ac:dyDescent="0.35">
      <c r="A3263" s="4">
        <v>1026.26576</v>
      </c>
      <c r="B3263" s="4">
        <v>7.6470143000000004E-2</v>
      </c>
      <c r="C3263" s="4">
        <v>0.89422852900000005</v>
      </c>
    </row>
    <row r="3264" spans="1:3" x14ac:dyDescent="0.35">
      <c r="A3264" s="4">
        <v>1026.5056099999999</v>
      </c>
      <c r="B3264" s="4">
        <v>7.4732789999999993E-2</v>
      </c>
      <c r="C3264" s="4">
        <v>0.89346097899999999</v>
      </c>
    </row>
    <row r="3265" spans="1:3" x14ac:dyDescent="0.35">
      <c r="A3265" s="4">
        <v>1026.7454519999999</v>
      </c>
      <c r="B3265" s="4">
        <v>7.4598604999999998E-2</v>
      </c>
      <c r="C3265" s="4">
        <v>0.89792574999999997</v>
      </c>
    </row>
    <row r="3266" spans="1:3" x14ac:dyDescent="0.35">
      <c r="A3266" s="4">
        <v>1026.9852840000001</v>
      </c>
      <c r="B3266" s="4">
        <v>7.5552752000000001E-2</v>
      </c>
      <c r="C3266" s="4">
        <v>0.89362807099999997</v>
      </c>
    </row>
    <row r="3267" spans="1:3" x14ac:dyDescent="0.35">
      <c r="A3267" s="4">
        <v>1027.2251080000001</v>
      </c>
      <c r="B3267" s="4">
        <v>7.6156049000000003E-2</v>
      </c>
      <c r="C3267" s="4">
        <v>0.89553530999999997</v>
      </c>
    </row>
    <row r="3268" spans="1:3" x14ac:dyDescent="0.35">
      <c r="A3268" s="4">
        <v>1027.4649219999999</v>
      </c>
      <c r="B3268" s="4">
        <v>7.6623706E-2</v>
      </c>
      <c r="C3268" s="4">
        <v>0.89957549999999997</v>
      </c>
    </row>
    <row r="3269" spans="1:3" x14ac:dyDescent="0.35">
      <c r="A3269" s="4">
        <v>1027.7047279999999</v>
      </c>
      <c r="B3269" s="4">
        <v>7.5402902999999993E-2</v>
      </c>
      <c r="C3269" s="4">
        <v>0.90133890400000005</v>
      </c>
    </row>
    <row r="3270" spans="1:3" x14ac:dyDescent="0.35">
      <c r="A3270" s="4">
        <v>1027.9445250000001</v>
      </c>
      <c r="B3270" s="4">
        <v>7.5994271000000002E-2</v>
      </c>
      <c r="C3270" s="4">
        <v>0.89421133200000003</v>
      </c>
    </row>
    <row r="3271" spans="1:3" x14ac:dyDescent="0.35">
      <c r="A3271" s="4">
        <v>1028.1843120000001</v>
      </c>
      <c r="B3271" s="4">
        <v>7.6221495E-2</v>
      </c>
      <c r="C3271" s="4">
        <v>0.894834252</v>
      </c>
    </row>
    <row r="3272" spans="1:3" x14ac:dyDescent="0.35">
      <c r="A3272" s="4">
        <v>1028.4240910000001</v>
      </c>
      <c r="B3272" s="4">
        <v>7.8190090000000004E-2</v>
      </c>
      <c r="C3272" s="4">
        <v>0.89720387899999998</v>
      </c>
    </row>
    <row r="3273" spans="1:3" x14ac:dyDescent="0.35">
      <c r="A3273" s="4">
        <v>1028.663861</v>
      </c>
      <c r="B3273" s="4">
        <v>7.4924785999999993E-2</v>
      </c>
      <c r="C3273" s="4">
        <v>0.89531350200000004</v>
      </c>
    </row>
    <row r="3274" spans="1:3" x14ac:dyDescent="0.35">
      <c r="A3274" s="4">
        <v>1028.903622</v>
      </c>
      <c r="B3274" s="4">
        <v>7.4985187999999994E-2</v>
      </c>
      <c r="C3274" s="4">
        <v>0.89880014200000002</v>
      </c>
    </row>
    <row r="3275" spans="1:3" x14ac:dyDescent="0.35">
      <c r="A3275" s="4">
        <v>1029.143374</v>
      </c>
      <c r="B3275" s="4">
        <v>7.6022072999999996E-2</v>
      </c>
      <c r="C3275" s="4">
        <v>0.89880114300000002</v>
      </c>
    </row>
    <row r="3276" spans="1:3" x14ac:dyDescent="0.35">
      <c r="A3276" s="4">
        <v>1029.3831170000001</v>
      </c>
      <c r="B3276" s="4">
        <v>7.5370437999999998E-2</v>
      </c>
      <c r="C3276" s="4">
        <v>0.89759209200000001</v>
      </c>
    </row>
    <row r="3277" spans="1:3" x14ac:dyDescent="0.35">
      <c r="A3277" s="4">
        <v>1029.622852</v>
      </c>
      <c r="B3277" s="4">
        <v>7.7473995000000004E-2</v>
      </c>
      <c r="C3277" s="4">
        <v>0.89546447500000004</v>
      </c>
    </row>
    <row r="3278" spans="1:3" x14ac:dyDescent="0.35">
      <c r="A3278" s="4">
        <v>1029.8625770000001</v>
      </c>
      <c r="B3278" s="4">
        <v>7.7384932000000003E-2</v>
      </c>
      <c r="C3278" s="4">
        <v>0.89547053600000004</v>
      </c>
    </row>
    <row r="3279" spans="1:3" x14ac:dyDescent="0.35">
      <c r="A3279" s="4">
        <v>1030.1022929999999</v>
      </c>
      <c r="B3279" s="4">
        <v>7.6780805999999993E-2</v>
      </c>
      <c r="C3279" s="4">
        <v>0.89746626299999999</v>
      </c>
    </row>
    <row r="3280" spans="1:3" x14ac:dyDescent="0.35">
      <c r="A3280" s="4">
        <v>1030.342001</v>
      </c>
      <c r="B3280" s="4">
        <v>7.5412742000000005E-2</v>
      </c>
      <c r="C3280" s="4">
        <v>0.89359937199999995</v>
      </c>
    </row>
    <row r="3281" spans="1:3" x14ac:dyDescent="0.35">
      <c r="A3281" s="4">
        <v>1030.5816990000001</v>
      </c>
      <c r="B3281" s="4">
        <v>7.4882361999999994E-2</v>
      </c>
      <c r="C3281" s="4">
        <v>0.89730350800000003</v>
      </c>
    </row>
    <row r="3282" spans="1:3" x14ac:dyDescent="0.35">
      <c r="A3282" s="4">
        <v>1030.821389</v>
      </c>
      <c r="B3282" s="4">
        <v>7.5966836999999995E-2</v>
      </c>
      <c r="C3282" s="4">
        <v>0.89703891800000002</v>
      </c>
    </row>
    <row r="3283" spans="1:3" x14ac:dyDescent="0.35">
      <c r="A3283" s="4">
        <v>1031.0610690000001</v>
      </c>
      <c r="B3283" s="4">
        <v>7.6732043999999999E-2</v>
      </c>
      <c r="C3283" s="4">
        <v>0.89426797999999996</v>
      </c>
    </row>
    <row r="3284" spans="1:3" x14ac:dyDescent="0.35">
      <c r="A3284" s="4">
        <v>1031.300741</v>
      </c>
      <c r="B3284" s="4">
        <v>7.5576224999999997E-2</v>
      </c>
      <c r="C3284" s="4">
        <v>0.89983637900000002</v>
      </c>
    </row>
    <row r="3285" spans="1:3" x14ac:dyDescent="0.35">
      <c r="A3285" s="4">
        <v>1031.5404040000001</v>
      </c>
      <c r="B3285" s="4">
        <v>7.6642796999999999E-2</v>
      </c>
      <c r="C3285" s="4">
        <v>0.89773253799999997</v>
      </c>
    </row>
    <row r="3286" spans="1:3" x14ac:dyDescent="0.35">
      <c r="A3286" s="4">
        <v>1031.7800569999999</v>
      </c>
      <c r="B3286" s="4">
        <v>7.5876562999999994E-2</v>
      </c>
      <c r="C3286" s="4">
        <v>0.89100208000000003</v>
      </c>
    </row>
    <row r="3287" spans="1:3" x14ac:dyDescent="0.35">
      <c r="A3287" s="4">
        <v>1032.0197020000001</v>
      </c>
      <c r="B3287" s="4">
        <v>7.7149491000000001E-2</v>
      </c>
      <c r="C3287" s="4">
        <v>0.89583333300000001</v>
      </c>
    </row>
    <row r="3288" spans="1:3" x14ac:dyDescent="0.35">
      <c r="A3288" s="4">
        <v>1032.2593380000001</v>
      </c>
      <c r="B3288" s="4">
        <v>7.6936391000000007E-2</v>
      </c>
      <c r="C3288" s="4">
        <v>0.89523403300000004</v>
      </c>
    </row>
    <row r="3289" spans="1:3" x14ac:dyDescent="0.35">
      <c r="A3289" s="4">
        <v>1032.498965</v>
      </c>
      <c r="B3289" s="4">
        <v>7.7111395999999999E-2</v>
      </c>
      <c r="C3289" s="4">
        <v>0.89113145999999999</v>
      </c>
    </row>
    <row r="3290" spans="1:3" x14ac:dyDescent="0.35">
      <c r="A3290" s="4">
        <v>1032.7385830000001</v>
      </c>
      <c r="B3290" s="4">
        <v>7.7320855999999993E-2</v>
      </c>
      <c r="C3290" s="4">
        <v>0.89050362500000002</v>
      </c>
    </row>
    <row r="3291" spans="1:3" x14ac:dyDescent="0.35">
      <c r="A3291" s="4">
        <v>1032.9781929999999</v>
      </c>
      <c r="B3291" s="4">
        <v>7.6965617E-2</v>
      </c>
      <c r="C3291" s="4">
        <v>0.89363807399999995</v>
      </c>
    </row>
    <row r="3292" spans="1:3" x14ac:dyDescent="0.35">
      <c r="A3292" s="4">
        <v>1033.217793</v>
      </c>
      <c r="B3292" s="4">
        <v>7.6171723999999996E-2</v>
      </c>
      <c r="C3292" s="4">
        <v>0.893561991</v>
      </c>
    </row>
    <row r="3293" spans="1:3" x14ac:dyDescent="0.35">
      <c r="A3293" s="4">
        <v>1033.457384</v>
      </c>
      <c r="B3293" s="4">
        <v>7.7683788000000004E-2</v>
      </c>
      <c r="C3293" s="4">
        <v>0.89246009400000004</v>
      </c>
    </row>
    <row r="3294" spans="1:3" x14ac:dyDescent="0.35">
      <c r="A3294" s="4">
        <v>1033.696966</v>
      </c>
      <c r="B3294" s="4">
        <v>7.5631327999999998E-2</v>
      </c>
      <c r="C3294" s="4">
        <v>0.89436607899999998</v>
      </c>
    </row>
    <row r="3295" spans="1:3" x14ac:dyDescent="0.35">
      <c r="A3295" s="4">
        <v>1033.9365399999999</v>
      </c>
      <c r="B3295" s="4">
        <v>7.5828399000000005E-2</v>
      </c>
      <c r="C3295" s="4">
        <v>0.89585123099999997</v>
      </c>
    </row>
    <row r="3296" spans="1:3" x14ac:dyDescent="0.35">
      <c r="A3296" s="4">
        <v>1034.1761039999999</v>
      </c>
      <c r="B3296" s="4">
        <v>7.8531235000000005E-2</v>
      </c>
      <c r="C3296" s="4">
        <v>0.89907236300000004</v>
      </c>
    </row>
    <row r="3297" spans="1:3" x14ac:dyDescent="0.35">
      <c r="A3297" s="4">
        <v>1034.4156599999999</v>
      </c>
      <c r="B3297" s="4">
        <v>7.7668917000000004E-2</v>
      </c>
      <c r="C3297" s="4">
        <v>0.89492232900000002</v>
      </c>
    </row>
    <row r="3298" spans="1:3" x14ac:dyDescent="0.35">
      <c r="A3298" s="4">
        <v>1034.655207</v>
      </c>
      <c r="B3298" s="4">
        <v>7.7455240999999994E-2</v>
      </c>
      <c r="C3298" s="4">
        <v>0.898148469</v>
      </c>
    </row>
    <row r="3299" spans="1:3" x14ac:dyDescent="0.35">
      <c r="A3299" s="4">
        <v>1034.8947450000001</v>
      </c>
      <c r="B3299" s="4">
        <v>7.4798613E-2</v>
      </c>
      <c r="C3299" s="4">
        <v>0.895127432</v>
      </c>
    </row>
    <row r="3300" spans="1:3" x14ac:dyDescent="0.35">
      <c r="A3300" s="4">
        <v>1035.1342729999999</v>
      </c>
      <c r="B3300" s="4">
        <v>7.8398947999999996E-2</v>
      </c>
      <c r="C3300" s="4">
        <v>0.89895108000000001</v>
      </c>
    </row>
    <row r="3301" spans="1:3" x14ac:dyDescent="0.35">
      <c r="A3301" s="4">
        <v>1035.373793</v>
      </c>
      <c r="B3301" s="4">
        <v>7.6485997E-2</v>
      </c>
      <c r="C3301" s="4">
        <v>0.89649498400000005</v>
      </c>
    </row>
    <row r="3302" spans="1:3" x14ac:dyDescent="0.35">
      <c r="A3302" s="4">
        <v>1035.613304</v>
      </c>
      <c r="B3302" s="4">
        <v>7.7067205E-2</v>
      </c>
      <c r="C3302" s="4">
        <v>0.89469454800000003</v>
      </c>
    </row>
    <row r="3303" spans="1:3" x14ac:dyDescent="0.35">
      <c r="A3303" s="4">
        <v>1035.8528060000001</v>
      </c>
      <c r="B3303" s="4">
        <v>7.8671634000000004E-2</v>
      </c>
      <c r="C3303" s="4">
        <v>0.89493130499999995</v>
      </c>
    </row>
    <row r="3304" spans="1:3" x14ac:dyDescent="0.35">
      <c r="A3304" s="4">
        <v>1036.0922989999999</v>
      </c>
      <c r="B3304" s="4">
        <v>7.7420924000000002E-2</v>
      </c>
      <c r="C3304" s="4">
        <v>0.89707642600000004</v>
      </c>
    </row>
    <row r="3305" spans="1:3" x14ac:dyDescent="0.35">
      <c r="A3305" s="4">
        <v>1036.331784</v>
      </c>
      <c r="B3305" s="4">
        <v>7.9291473000000001E-2</v>
      </c>
      <c r="C3305" s="4">
        <v>0.89781434699999996</v>
      </c>
    </row>
    <row r="3306" spans="1:3" x14ac:dyDescent="0.35">
      <c r="A3306" s="4">
        <v>1036.5712590000001</v>
      </c>
      <c r="B3306" s="4">
        <v>7.6181584999999996E-2</v>
      </c>
      <c r="C3306" s="4">
        <v>0.89121493900000004</v>
      </c>
    </row>
    <row r="3307" spans="1:3" x14ac:dyDescent="0.35">
      <c r="A3307" s="4">
        <v>1036.810725</v>
      </c>
      <c r="B3307" s="4">
        <v>7.8172763000000006E-2</v>
      </c>
      <c r="C3307" s="4">
        <v>0.89528747200000003</v>
      </c>
    </row>
    <row r="3308" spans="1:3" x14ac:dyDescent="0.35">
      <c r="A3308" s="4">
        <v>1037.0501830000001</v>
      </c>
      <c r="B3308" s="4">
        <v>7.9076986000000002E-2</v>
      </c>
      <c r="C3308" s="4">
        <v>0.89554412400000005</v>
      </c>
    </row>
    <row r="3309" spans="1:3" x14ac:dyDescent="0.35">
      <c r="A3309" s="4">
        <v>1037.2896310000001</v>
      </c>
      <c r="B3309" s="4">
        <v>8.0230748000000005E-2</v>
      </c>
      <c r="C3309" s="4">
        <v>0.89337339199999999</v>
      </c>
    </row>
    <row r="3310" spans="1:3" x14ac:dyDescent="0.35">
      <c r="A3310" s="4">
        <v>1037.5290709999999</v>
      </c>
      <c r="B3310" s="4">
        <v>7.7876347999999998E-2</v>
      </c>
      <c r="C3310" s="4">
        <v>0.89747011600000004</v>
      </c>
    </row>
    <row r="3311" spans="1:3" x14ac:dyDescent="0.35">
      <c r="A3311" s="4">
        <v>1037.768501</v>
      </c>
      <c r="B3311" s="4">
        <v>7.9976801E-2</v>
      </c>
      <c r="C3311" s="4">
        <v>0.89425031600000005</v>
      </c>
    </row>
    <row r="3312" spans="1:3" x14ac:dyDescent="0.35">
      <c r="A3312" s="4">
        <v>1038.0079229999999</v>
      </c>
      <c r="B3312" s="4">
        <v>7.8616441999999995E-2</v>
      </c>
      <c r="C3312" s="4">
        <v>0.89375682400000001</v>
      </c>
    </row>
    <row r="3313" spans="1:3" x14ac:dyDescent="0.35">
      <c r="A3313" s="4">
        <v>1038.2473359999999</v>
      </c>
      <c r="B3313" s="4">
        <v>8.0110624000000005E-2</v>
      </c>
      <c r="C3313" s="4">
        <v>0.89157566300000002</v>
      </c>
    </row>
    <row r="3314" spans="1:3" x14ac:dyDescent="0.35">
      <c r="A3314" s="4">
        <v>1038.4867400000001</v>
      </c>
      <c r="B3314" s="4">
        <v>7.9391833999999994E-2</v>
      </c>
      <c r="C3314" s="4">
        <v>0.89436981400000004</v>
      </c>
    </row>
    <row r="3315" spans="1:3" x14ac:dyDescent="0.35">
      <c r="A3315" s="4">
        <v>1038.7261350000001</v>
      </c>
      <c r="B3315" s="4">
        <v>7.7828182999999995E-2</v>
      </c>
      <c r="C3315" s="4">
        <v>0.89504241200000001</v>
      </c>
    </row>
    <row r="3316" spans="1:3" x14ac:dyDescent="0.35">
      <c r="A3316" s="4">
        <v>1038.9655210000001</v>
      </c>
      <c r="B3316" s="4">
        <v>7.7453742000000006E-2</v>
      </c>
      <c r="C3316" s="4">
        <v>0.88660434899999996</v>
      </c>
    </row>
    <row r="3317" spans="1:3" x14ac:dyDescent="0.35">
      <c r="A3317" s="4">
        <v>1039.204898</v>
      </c>
      <c r="B3317" s="4">
        <v>7.5927389999999997E-2</v>
      </c>
      <c r="C3317" s="4">
        <v>0.89458151799999996</v>
      </c>
    </row>
    <row r="3318" spans="1:3" x14ac:dyDescent="0.35">
      <c r="A3318" s="4">
        <v>1039.444266</v>
      </c>
      <c r="B3318" s="4">
        <v>8.0473007999999999E-2</v>
      </c>
      <c r="C3318" s="4">
        <v>0.89051704799999998</v>
      </c>
    </row>
    <row r="3319" spans="1:3" x14ac:dyDescent="0.35">
      <c r="A3319" s="4">
        <v>1039.6836249999999</v>
      </c>
      <c r="B3319" s="4">
        <v>7.8414036000000006E-2</v>
      </c>
      <c r="C3319" s="4">
        <v>0.88836516499999996</v>
      </c>
    </row>
    <row r="3320" spans="1:3" x14ac:dyDescent="0.35">
      <c r="A3320" s="4">
        <v>1039.9229760000001</v>
      </c>
      <c r="B3320" s="4">
        <v>7.8423596999999998E-2</v>
      </c>
      <c r="C3320" s="4">
        <v>0.89506790000000003</v>
      </c>
    </row>
    <row r="3321" spans="1:3" x14ac:dyDescent="0.35">
      <c r="A3321" s="4">
        <v>1040.162317</v>
      </c>
      <c r="B3321" s="4">
        <v>8.0963225E-2</v>
      </c>
      <c r="C3321" s="4">
        <v>0.89501317800000002</v>
      </c>
    </row>
    <row r="3322" spans="1:3" x14ac:dyDescent="0.35">
      <c r="A3322" s="4">
        <v>1040.40165</v>
      </c>
      <c r="B3322" s="4">
        <v>7.9478449000000007E-2</v>
      </c>
      <c r="C3322" s="4">
        <v>0.90279452500000001</v>
      </c>
    </row>
    <row r="3323" spans="1:3" x14ac:dyDescent="0.35">
      <c r="A3323" s="4">
        <v>1040.640973</v>
      </c>
      <c r="B3323" s="4">
        <v>7.7949171999999997E-2</v>
      </c>
      <c r="C3323" s="4">
        <v>0.90154415499999996</v>
      </c>
    </row>
    <row r="3324" spans="1:3" x14ac:dyDescent="0.35">
      <c r="A3324" s="4">
        <v>1040.8802880000001</v>
      </c>
      <c r="B3324" s="4">
        <v>7.8518926000000003E-2</v>
      </c>
      <c r="C3324" s="4">
        <v>0.89797886699999996</v>
      </c>
    </row>
    <row r="3325" spans="1:3" x14ac:dyDescent="0.35">
      <c r="A3325" s="4">
        <v>1041.119594</v>
      </c>
      <c r="B3325" s="4">
        <v>7.8450857999999998E-2</v>
      </c>
      <c r="C3325" s="4">
        <v>0.89418456800000001</v>
      </c>
    </row>
    <row r="3326" spans="1:3" x14ac:dyDescent="0.35">
      <c r="A3326" s="4">
        <v>1041.3588910000001</v>
      </c>
      <c r="B3326" s="4">
        <v>7.7649194000000005E-2</v>
      </c>
      <c r="C3326" s="4">
        <v>0.90262377900000001</v>
      </c>
    </row>
    <row r="3327" spans="1:3" x14ac:dyDescent="0.35">
      <c r="A3327" s="4">
        <v>1041.5981790000001</v>
      </c>
      <c r="B3327" s="4">
        <v>7.5288169000000002E-2</v>
      </c>
      <c r="C3327" s="4">
        <v>0.897178794</v>
      </c>
    </row>
    <row r="3328" spans="1:3" x14ac:dyDescent="0.35">
      <c r="A3328" s="4">
        <v>1041.837458</v>
      </c>
      <c r="B3328" s="4">
        <v>7.8552963000000003E-2</v>
      </c>
      <c r="C3328" s="4">
        <v>0.89722992899999998</v>
      </c>
    </row>
    <row r="3329" spans="1:3" x14ac:dyDescent="0.35">
      <c r="A3329" s="4">
        <v>1042.076728</v>
      </c>
      <c r="B3329" s="4">
        <v>8.1271400999999993E-2</v>
      </c>
      <c r="C3329" s="4">
        <v>0.89220188600000006</v>
      </c>
    </row>
    <row r="3330" spans="1:3" x14ac:dyDescent="0.35">
      <c r="A3330" s="4">
        <v>1042.3159889999999</v>
      </c>
      <c r="B3330" s="4">
        <v>8.0132658999999995E-2</v>
      </c>
      <c r="C3330" s="4">
        <v>0.89447590499999996</v>
      </c>
    </row>
    <row r="3331" spans="1:3" x14ac:dyDescent="0.35">
      <c r="A3331" s="4">
        <v>1042.555241</v>
      </c>
      <c r="B3331" s="4">
        <v>7.8587700999999996E-2</v>
      </c>
      <c r="C3331" s="4">
        <v>0.90417707300000005</v>
      </c>
    </row>
    <row r="3332" spans="1:3" x14ac:dyDescent="0.35">
      <c r="A3332" s="4">
        <v>1042.794484</v>
      </c>
      <c r="B3332" s="4">
        <v>8.0513746999999997E-2</v>
      </c>
      <c r="C3332" s="4">
        <v>0.89481563399999997</v>
      </c>
    </row>
    <row r="3333" spans="1:3" x14ac:dyDescent="0.35">
      <c r="A3333" s="4">
        <v>1043.033719</v>
      </c>
      <c r="B3333" s="4">
        <v>7.9358358000000004E-2</v>
      </c>
      <c r="C3333" s="4">
        <v>0.89325829700000003</v>
      </c>
    </row>
    <row r="3334" spans="1:3" x14ac:dyDescent="0.35">
      <c r="A3334" s="4">
        <v>1043.2729440000001</v>
      </c>
      <c r="B3334" s="4">
        <v>8.0796800000000002E-2</v>
      </c>
      <c r="C3334" s="4">
        <v>0.89443315400000001</v>
      </c>
    </row>
    <row r="3335" spans="1:3" x14ac:dyDescent="0.35">
      <c r="A3335" s="4">
        <v>1043.5121610000001</v>
      </c>
      <c r="B3335" s="4">
        <v>8.0133729000000001E-2</v>
      </c>
      <c r="C3335" s="4">
        <v>0.89222002600000005</v>
      </c>
    </row>
    <row r="3336" spans="1:3" x14ac:dyDescent="0.35">
      <c r="A3336" s="4">
        <v>1043.751368</v>
      </c>
      <c r="B3336" s="4">
        <v>8.2395626999999999E-2</v>
      </c>
      <c r="C3336" s="4">
        <v>0.88876800499999997</v>
      </c>
    </row>
    <row r="3337" spans="1:3" x14ac:dyDescent="0.35">
      <c r="A3337" s="4">
        <v>1043.9905670000001</v>
      </c>
      <c r="B3337" s="4">
        <v>8.0788821999999996E-2</v>
      </c>
      <c r="C3337" s="4">
        <v>0.90158293199999995</v>
      </c>
    </row>
    <row r="3338" spans="1:3" x14ac:dyDescent="0.35">
      <c r="A3338" s="4">
        <v>1044.2297570000001</v>
      </c>
      <c r="B3338" s="4">
        <v>8.2296310999999997E-2</v>
      </c>
      <c r="C3338" s="4">
        <v>0.88999688399999999</v>
      </c>
    </row>
    <row r="3339" spans="1:3" x14ac:dyDescent="0.35">
      <c r="A3339" s="4">
        <v>1044.468938</v>
      </c>
      <c r="B3339" s="4">
        <v>8.1980359000000003E-2</v>
      </c>
      <c r="C3339" s="4">
        <v>0.88976168600000005</v>
      </c>
    </row>
    <row r="3340" spans="1:3" x14ac:dyDescent="0.35">
      <c r="A3340" s="4">
        <v>1044.70811</v>
      </c>
      <c r="B3340" s="4">
        <v>8.0921458000000002E-2</v>
      </c>
      <c r="C3340" s="4">
        <v>0.88693270700000004</v>
      </c>
    </row>
    <row r="3341" spans="1:3" x14ac:dyDescent="0.35">
      <c r="A3341" s="4">
        <v>1044.947273</v>
      </c>
      <c r="B3341" s="4">
        <v>8.2638910999999995E-2</v>
      </c>
      <c r="C3341" s="4">
        <v>0.89601020799999997</v>
      </c>
    </row>
    <row r="3342" spans="1:3" x14ac:dyDescent="0.35">
      <c r="A3342" s="4">
        <v>1045.1864270000001</v>
      </c>
      <c r="B3342" s="4">
        <v>8.4544613000000005E-2</v>
      </c>
      <c r="C3342" s="4">
        <v>0.89850419400000003</v>
      </c>
    </row>
    <row r="3343" spans="1:3" x14ac:dyDescent="0.35">
      <c r="A3343" s="4">
        <v>1045.4255720000001</v>
      </c>
      <c r="B3343" s="4">
        <v>8.0639629000000004E-2</v>
      </c>
      <c r="C3343" s="4">
        <v>0.89120648300000005</v>
      </c>
    </row>
    <row r="3344" spans="1:3" x14ac:dyDescent="0.35">
      <c r="A3344" s="4">
        <v>1045.664708</v>
      </c>
      <c r="B3344" s="4">
        <v>8.1866491E-2</v>
      </c>
      <c r="C3344" s="4">
        <v>0.89461083900000005</v>
      </c>
    </row>
    <row r="3345" spans="1:3" x14ac:dyDescent="0.35">
      <c r="A3345" s="4">
        <v>1045.903836</v>
      </c>
      <c r="B3345" s="4">
        <v>8.2103065000000003E-2</v>
      </c>
      <c r="C3345" s="4">
        <v>0.89090955699999996</v>
      </c>
    </row>
    <row r="3346" spans="1:3" x14ac:dyDescent="0.35">
      <c r="A3346" s="4">
        <v>1046.1429539999999</v>
      </c>
      <c r="B3346" s="4">
        <v>8.0135853000000007E-2</v>
      </c>
      <c r="C3346" s="4">
        <v>0.89102333</v>
      </c>
    </row>
    <row r="3347" spans="1:3" x14ac:dyDescent="0.35">
      <c r="A3347" s="4">
        <v>1046.3820639999999</v>
      </c>
      <c r="B3347" s="4">
        <v>7.9291183000000001E-2</v>
      </c>
      <c r="C3347" s="4">
        <v>0.89718875499999995</v>
      </c>
    </row>
    <row r="3348" spans="1:3" x14ac:dyDescent="0.35">
      <c r="A3348" s="4">
        <v>1046.6211639999999</v>
      </c>
      <c r="B3348" s="4">
        <v>8.3326188999999995E-2</v>
      </c>
      <c r="C3348" s="4">
        <v>0.89355381499999997</v>
      </c>
    </row>
    <row r="3349" spans="1:3" x14ac:dyDescent="0.35">
      <c r="A3349" s="4">
        <v>1046.8602559999999</v>
      </c>
      <c r="B3349" s="4">
        <v>8.2942027000000002E-2</v>
      </c>
      <c r="C3349" s="4">
        <v>0.89898936600000001</v>
      </c>
    </row>
    <row r="3350" spans="1:3" x14ac:dyDescent="0.35">
      <c r="A3350" s="4">
        <v>1047.0993390000001</v>
      </c>
      <c r="B3350" s="4">
        <v>8.1102812999999996E-2</v>
      </c>
      <c r="C3350" s="4">
        <v>0.88989845000000001</v>
      </c>
    </row>
    <row r="3351" spans="1:3" x14ac:dyDescent="0.35">
      <c r="A3351" s="4">
        <v>1047.3384129999999</v>
      </c>
      <c r="B3351" s="4">
        <v>8.4791257999999994E-2</v>
      </c>
      <c r="C3351" s="4">
        <v>0.88879699099999998</v>
      </c>
    </row>
    <row r="3352" spans="1:3" x14ac:dyDescent="0.35">
      <c r="A3352" s="4">
        <v>1047.5774779999999</v>
      </c>
      <c r="B3352" s="4">
        <v>8.2203562999999993E-2</v>
      </c>
      <c r="C3352" s="4">
        <v>0.89022284600000001</v>
      </c>
    </row>
    <row r="3353" spans="1:3" x14ac:dyDescent="0.35">
      <c r="A3353" s="4">
        <v>1047.816534</v>
      </c>
      <c r="B3353" s="4">
        <v>8.3156839999999996E-2</v>
      </c>
      <c r="C3353" s="4">
        <v>0.89998905799999995</v>
      </c>
    </row>
    <row r="3354" spans="1:3" x14ac:dyDescent="0.35">
      <c r="A3354" s="4">
        <v>1048.0555810000001</v>
      </c>
      <c r="B3354" s="4">
        <v>8.1453968000000002E-2</v>
      </c>
      <c r="C3354" s="4">
        <v>0.90214344599999996</v>
      </c>
    </row>
    <row r="3355" spans="1:3" x14ac:dyDescent="0.35">
      <c r="A3355" s="4">
        <v>1048.294619</v>
      </c>
      <c r="B3355" s="4">
        <v>8.1290733000000004E-2</v>
      </c>
      <c r="C3355" s="4">
        <v>0.89607097599999996</v>
      </c>
    </row>
    <row r="3356" spans="1:3" x14ac:dyDescent="0.35">
      <c r="A3356" s="4">
        <v>1048.5336480000001</v>
      </c>
      <c r="B3356" s="4">
        <v>8.1506313999999996E-2</v>
      </c>
      <c r="C3356" s="4">
        <v>0.89016920700000002</v>
      </c>
    </row>
    <row r="3357" spans="1:3" x14ac:dyDescent="0.35">
      <c r="A3357" s="4">
        <v>1048.772669</v>
      </c>
      <c r="B3357" s="4">
        <v>7.9552297999999994E-2</v>
      </c>
      <c r="C3357" s="4">
        <v>0.89082163400000003</v>
      </c>
    </row>
    <row r="3358" spans="1:3" x14ac:dyDescent="0.35">
      <c r="A3358" s="4">
        <v>1049.0116800000001</v>
      </c>
      <c r="B3358" s="4">
        <v>8.1181568999999995E-2</v>
      </c>
      <c r="C3358" s="4">
        <v>0.89450674200000002</v>
      </c>
    </row>
    <row r="3359" spans="1:3" x14ac:dyDescent="0.35">
      <c r="A3359" s="4">
        <v>1049.250683</v>
      </c>
      <c r="B3359" s="4">
        <v>8.2085341000000006E-2</v>
      </c>
      <c r="C3359" s="4">
        <v>0.88868090399999999</v>
      </c>
    </row>
    <row r="3360" spans="1:3" x14ac:dyDescent="0.35">
      <c r="A3360" s="4">
        <v>1049.489677</v>
      </c>
      <c r="B3360" s="4">
        <v>7.9897700000000002E-2</v>
      </c>
      <c r="C3360" s="4">
        <v>0.89217356199999998</v>
      </c>
    </row>
    <row r="3361" spans="1:3" x14ac:dyDescent="0.35">
      <c r="A3361" s="4">
        <v>1049.7286610000001</v>
      </c>
      <c r="B3361" s="4">
        <v>7.9428034999999994E-2</v>
      </c>
      <c r="C3361" s="4">
        <v>0.90369869899999999</v>
      </c>
    </row>
    <row r="3362" spans="1:3" x14ac:dyDescent="0.35">
      <c r="A3362" s="4">
        <v>1049.967637</v>
      </c>
      <c r="B3362" s="4">
        <v>8.5156438000000001E-2</v>
      </c>
      <c r="C3362" s="4">
        <v>0.89018787899999996</v>
      </c>
    </row>
    <row r="3363" spans="1:3" x14ac:dyDescent="0.35">
      <c r="A3363" s="4">
        <v>1050.206604</v>
      </c>
      <c r="B3363" s="4">
        <v>8.1117821000000007E-2</v>
      </c>
      <c r="C3363" s="4">
        <v>0.89556757399999998</v>
      </c>
    </row>
    <row r="3364" spans="1:3" x14ac:dyDescent="0.35">
      <c r="A3364" s="4">
        <v>1050.4455620000001</v>
      </c>
      <c r="B3364" s="4">
        <v>8.2886053000000001E-2</v>
      </c>
      <c r="C3364" s="4">
        <v>0.89753841599999995</v>
      </c>
    </row>
    <row r="3365" spans="1:3" x14ac:dyDescent="0.35">
      <c r="A3365" s="4">
        <v>1050.6845109999999</v>
      </c>
      <c r="B3365" s="4">
        <v>8.2015392000000006E-2</v>
      </c>
      <c r="C3365" s="4">
        <v>0.89801555099999997</v>
      </c>
    </row>
    <row r="3366" spans="1:3" x14ac:dyDescent="0.35">
      <c r="A3366" s="4">
        <v>1050.9234510000001</v>
      </c>
      <c r="B3366" s="4">
        <v>8.4131810000000001E-2</v>
      </c>
      <c r="C3366" s="4">
        <v>0.89476570600000005</v>
      </c>
    </row>
    <row r="3367" spans="1:3" x14ac:dyDescent="0.35">
      <c r="A3367" s="4">
        <v>1051.1623830000001</v>
      </c>
      <c r="B3367" s="4">
        <v>8.4934683999999996E-2</v>
      </c>
      <c r="C3367" s="4">
        <v>0.89293368399999995</v>
      </c>
    </row>
    <row r="3368" spans="1:3" x14ac:dyDescent="0.35">
      <c r="A3368" s="4">
        <v>1051.4013050000001</v>
      </c>
      <c r="B3368" s="4">
        <v>8.2418419000000007E-2</v>
      </c>
      <c r="C3368" s="4">
        <v>0.89317036800000005</v>
      </c>
    </row>
    <row r="3369" spans="1:3" x14ac:dyDescent="0.35">
      <c r="A3369" s="4">
        <v>1051.640218</v>
      </c>
      <c r="B3369" s="4">
        <v>8.2859743999999999E-2</v>
      </c>
      <c r="C3369" s="4">
        <v>0.89538308899999997</v>
      </c>
    </row>
    <row r="3370" spans="1:3" x14ac:dyDescent="0.35">
      <c r="A3370" s="4">
        <v>1051.8791229999999</v>
      </c>
      <c r="B3370" s="4">
        <v>8.2265571999999995E-2</v>
      </c>
      <c r="C3370" s="4">
        <v>0.89638834000000001</v>
      </c>
    </row>
    <row r="3371" spans="1:3" x14ac:dyDescent="0.35">
      <c r="A3371" s="4">
        <v>1052.118019</v>
      </c>
      <c r="B3371" s="4">
        <v>8.3666524000000006E-2</v>
      </c>
      <c r="C3371" s="4">
        <v>0.89700196499999996</v>
      </c>
    </row>
    <row r="3372" spans="1:3" x14ac:dyDescent="0.35">
      <c r="A3372" s="4">
        <v>1052.3569050000001</v>
      </c>
      <c r="B3372" s="4">
        <v>8.3357929999999997E-2</v>
      </c>
      <c r="C3372" s="4">
        <v>0.89905162000000005</v>
      </c>
    </row>
    <row r="3373" spans="1:3" x14ac:dyDescent="0.35">
      <c r="A3373" s="4">
        <v>1052.595783</v>
      </c>
      <c r="B3373" s="4">
        <v>8.3978963000000004E-2</v>
      </c>
      <c r="C3373" s="4">
        <v>0.89893548400000001</v>
      </c>
    </row>
    <row r="3374" spans="1:3" x14ac:dyDescent="0.35">
      <c r="A3374" s="4">
        <v>1052.834652</v>
      </c>
      <c r="B3374" s="4">
        <v>8.5185360000000002E-2</v>
      </c>
      <c r="C3374" s="4">
        <v>0.89748435900000001</v>
      </c>
    </row>
    <row r="3375" spans="1:3" x14ac:dyDescent="0.35">
      <c r="A3375" s="4">
        <v>1053.0735119999999</v>
      </c>
      <c r="B3375" s="4">
        <v>8.5401028000000004E-2</v>
      </c>
      <c r="C3375" s="4">
        <v>0.89364854599999999</v>
      </c>
    </row>
    <row r="3376" spans="1:3" x14ac:dyDescent="0.35">
      <c r="A3376" s="4">
        <v>1053.312363</v>
      </c>
      <c r="B3376" s="4">
        <v>8.1804308000000006E-2</v>
      </c>
      <c r="C3376" s="4">
        <v>0.89429901300000003</v>
      </c>
    </row>
    <row r="3377" spans="1:3" x14ac:dyDescent="0.35">
      <c r="A3377" s="4">
        <v>1053.551205</v>
      </c>
      <c r="B3377" s="4">
        <v>8.3383422999999998E-2</v>
      </c>
      <c r="C3377" s="4">
        <v>0.89247844600000004</v>
      </c>
    </row>
    <row r="3378" spans="1:3" x14ac:dyDescent="0.35">
      <c r="A3378" s="4">
        <v>1053.7900380000001</v>
      </c>
      <c r="B3378" s="4">
        <v>8.3125848000000002E-2</v>
      </c>
      <c r="C3378" s="4">
        <v>0.89763779499999996</v>
      </c>
    </row>
    <row r="3379" spans="1:3" x14ac:dyDescent="0.35">
      <c r="A3379" s="4">
        <v>1054.028863</v>
      </c>
      <c r="B3379" s="4">
        <v>8.0988072999999994E-2</v>
      </c>
      <c r="C3379" s="4">
        <v>0.89169626700000004</v>
      </c>
    </row>
    <row r="3380" spans="1:3" x14ac:dyDescent="0.35">
      <c r="A3380" s="4">
        <v>1054.2676779999999</v>
      </c>
      <c r="B3380" s="4">
        <v>8.2106765999999998E-2</v>
      </c>
      <c r="C3380" s="4">
        <v>0.89239148899999998</v>
      </c>
    </row>
    <row r="3381" spans="1:3" x14ac:dyDescent="0.35">
      <c r="A3381" s="4">
        <v>1054.5064850000001</v>
      </c>
      <c r="B3381" s="4">
        <v>9.0011447999999994E-2</v>
      </c>
      <c r="C3381" s="4">
        <v>0.88913670099999997</v>
      </c>
    </row>
    <row r="3382" spans="1:3" x14ac:dyDescent="0.35">
      <c r="A3382" s="4">
        <v>1054.7452820000001</v>
      </c>
      <c r="B3382" s="4">
        <v>8.7369778999999995E-2</v>
      </c>
      <c r="C3382" s="4">
        <v>0.89466522500000001</v>
      </c>
    </row>
    <row r="3383" spans="1:3" x14ac:dyDescent="0.35">
      <c r="A3383" s="4">
        <v>1054.9840710000001</v>
      </c>
      <c r="B3383" s="4">
        <v>8.5194080000000005E-2</v>
      </c>
      <c r="C3383" s="4">
        <v>0.88952714499999996</v>
      </c>
    </row>
    <row r="3384" spans="1:3" x14ac:dyDescent="0.35">
      <c r="A3384" s="4">
        <v>1055.222851</v>
      </c>
      <c r="B3384" s="4">
        <v>8.5999224999999999E-2</v>
      </c>
      <c r="C3384" s="4">
        <v>0.897366836</v>
      </c>
    </row>
    <row r="3385" spans="1:3" x14ac:dyDescent="0.35">
      <c r="A3385" s="4">
        <v>1055.461622</v>
      </c>
      <c r="B3385" s="4">
        <v>8.8444338999999997E-2</v>
      </c>
      <c r="C3385" s="4">
        <v>0.89494453900000004</v>
      </c>
    </row>
    <row r="3386" spans="1:3" x14ac:dyDescent="0.35">
      <c r="A3386" s="4">
        <v>1055.700384</v>
      </c>
      <c r="B3386" s="4">
        <v>8.8541314999999995E-2</v>
      </c>
      <c r="C3386" s="4">
        <v>0.88711647599999999</v>
      </c>
    </row>
    <row r="3387" spans="1:3" x14ac:dyDescent="0.35">
      <c r="A3387" s="4">
        <v>1055.9391370000001</v>
      </c>
      <c r="B3387" s="4">
        <v>8.7357464999999995E-2</v>
      </c>
      <c r="C3387" s="4">
        <v>0.88726656599999998</v>
      </c>
    </row>
    <row r="3388" spans="1:3" x14ac:dyDescent="0.35">
      <c r="A3388" s="4">
        <v>1056.1778810000001</v>
      </c>
      <c r="B3388" s="4">
        <v>8.8781794999999997E-2</v>
      </c>
      <c r="C3388" s="4">
        <v>0.88953573500000005</v>
      </c>
    </row>
    <row r="3389" spans="1:3" x14ac:dyDescent="0.35">
      <c r="A3389" s="4">
        <v>1056.416616</v>
      </c>
      <c r="B3389" s="4">
        <v>8.5022257000000004E-2</v>
      </c>
      <c r="C3389" s="4">
        <v>0.89329877800000002</v>
      </c>
    </row>
    <row r="3390" spans="1:3" x14ac:dyDescent="0.35">
      <c r="A3390" s="4">
        <v>1056.6553429999999</v>
      </c>
      <c r="B3390" s="4">
        <v>8.2844626000000005E-2</v>
      </c>
      <c r="C3390" s="4">
        <v>0.88641550400000002</v>
      </c>
    </row>
    <row r="3391" spans="1:3" x14ac:dyDescent="0.35">
      <c r="A3391" s="4">
        <v>1056.8940600000001</v>
      </c>
      <c r="B3391" s="4">
        <v>8.9321954999999995E-2</v>
      </c>
      <c r="C3391" s="4">
        <v>0.88595509800000005</v>
      </c>
    </row>
    <row r="3392" spans="1:3" x14ac:dyDescent="0.35">
      <c r="A3392" s="4">
        <v>1057.1327690000001</v>
      </c>
      <c r="B3392" s="4">
        <v>8.7978461999999993E-2</v>
      </c>
      <c r="C3392" s="4">
        <v>0.89060961800000005</v>
      </c>
    </row>
    <row r="3393" spans="1:3" x14ac:dyDescent="0.35">
      <c r="A3393" s="4">
        <v>1057.371468</v>
      </c>
      <c r="B3393" s="4">
        <v>8.3738482000000003E-2</v>
      </c>
      <c r="C3393" s="4">
        <v>0.89091253999999998</v>
      </c>
    </row>
    <row r="3394" spans="1:3" x14ac:dyDescent="0.35">
      <c r="A3394" s="4">
        <v>1057.6101590000001</v>
      </c>
      <c r="B3394" s="4">
        <v>8.9620580000000005E-2</v>
      </c>
      <c r="C3394" s="4">
        <v>0.89283782700000003</v>
      </c>
    </row>
    <row r="3395" spans="1:3" x14ac:dyDescent="0.35">
      <c r="A3395" s="4">
        <v>1057.848841</v>
      </c>
      <c r="B3395" s="4">
        <v>8.6199607999999997E-2</v>
      </c>
      <c r="C3395" s="4">
        <v>0.89336008300000003</v>
      </c>
    </row>
    <row r="3396" spans="1:3" x14ac:dyDescent="0.35">
      <c r="A3396" s="4">
        <v>1058.0875140000001</v>
      </c>
      <c r="B3396" s="4">
        <v>8.4128487000000002E-2</v>
      </c>
      <c r="C3396" s="4">
        <v>0.89694792099999998</v>
      </c>
    </row>
    <row r="3397" spans="1:3" x14ac:dyDescent="0.35">
      <c r="A3397" s="4">
        <v>1058.326178</v>
      </c>
      <c r="B3397" s="4">
        <v>8.9643090999999994E-2</v>
      </c>
      <c r="C3397" s="4">
        <v>0.89876805599999998</v>
      </c>
    </row>
    <row r="3398" spans="1:3" x14ac:dyDescent="0.35">
      <c r="A3398" s="4">
        <v>1058.5648329999999</v>
      </c>
      <c r="B3398" s="4">
        <v>9.0114187999999998E-2</v>
      </c>
      <c r="C3398" s="4">
        <v>0.88964995400000002</v>
      </c>
    </row>
    <row r="3399" spans="1:3" x14ac:dyDescent="0.35">
      <c r="A3399" s="4">
        <v>1058.8034789999999</v>
      </c>
      <c r="B3399" s="4">
        <v>8.9718680999999995E-2</v>
      </c>
      <c r="C3399" s="4">
        <v>0.89119789800000004</v>
      </c>
    </row>
    <row r="3400" spans="1:3" x14ac:dyDescent="0.35">
      <c r="A3400" s="4">
        <v>1059.0421160000001</v>
      </c>
      <c r="B3400" s="4">
        <v>8.8094017999999996E-2</v>
      </c>
      <c r="C3400" s="4">
        <v>0.89382373400000004</v>
      </c>
    </row>
    <row r="3401" spans="1:3" x14ac:dyDescent="0.35">
      <c r="A3401" s="4">
        <v>1059.280745</v>
      </c>
      <c r="B3401" s="4">
        <v>8.6615316999999997E-2</v>
      </c>
      <c r="C3401" s="4">
        <v>0.89007366399999999</v>
      </c>
    </row>
    <row r="3402" spans="1:3" x14ac:dyDescent="0.35">
      <c r="A3402" s="4">
        <v>1059.519364</v>
      </c>
      <c r="B3402" s="4">
        <v>8.4516350000000004E-2</v>
      </c>
      <c r="C3402" s="4">
        <v>0.89273057</v>
      </c>
    </row>
    <row r="3403" spans="1:3" x14ac:dyDescent="0.35">
      <c r="A3403" s="4">
        <v>1059.757975</v>
      </c>
      <c r="B3403" s="4">
        <v>8.6118014000000007E-2</v>
      </c>
      <c r="C3403" s="4">
        <v>0.89593730699999996</v>
      </c>
    </row>
    <row r="3404" spans="1:3" x14ac:dyDescent="0.35">
      <c r="A3404" s="4">
        <v>1059.9965769999999</v>
      </c>
      <c r="B3404" s="4">
        <v>9.0139129999999998E-2</v>
      </c>
      <c r="C3404" s="4">
        <v>0.89468200399999998</v>
      </c>
    </row>
    <row r="3405" spans="1:3" x14ac:dyDescent="0.35">
      <c r="A3405" s="4">
        <v>1060.235169</v>
      </c>
      <c r="B3405" s="4">
        <v>8.6304351000000001E-2</v>
      </c>
      <c r="C3405" s="4">
        <v>0.88779892199999999</v>
      </c>
    </row>
    <row r="3406" spans="1:3" x14ac:dyDescent="0.35">
      <c r="A3406" s="4">
        <v>1060.473753</v>
      </c>
      <c r="B3406" s="4">
        <v>8.7284015000000006E-2</v>
      </c>
      <c r="C3406" s="4">
        <v>0.89299145300000005</v>
      </c>
    </row>
    <row r="3407" spans="1:3" x14ac:dyDescent="0.35">
      <c r="A3407" s="4">
        <v>1060.7123280000001</v>
      </c>
      <c r="B3407" s="4">
        <v>8.2042391000000006E-2</v>
      </c>
      <c r="C3407" s="4">
        <v>0.89086337699999996</v>
      </c>
    </row>
    <row r="3408" spans="1:3" x14ac:dyDescent="0.35">
      <c r="A3408" s="4">
        <v>1060.9508940000001</v>
      </c>
      <c r="B3408" s="4">
        <v>9.0276993E-2</v>
      </c>
      <c r="C3408" s="4">
        <v>0.88234785999999998</v>
      </c>
    </row>
    <row r="3409" spans="1:3" x14ac:dyDescent="0.35">
      <c r="A3409" s="4">
        <v>1061.189451</v>
      </c>
      <c r="B3409" s="4">
        <v>8.7030046E-2</v>
      </c>
      <c r="C3409" s="4">
        <v>0.88764580900000001</v>
      </c>
    </row>
    <row r="3410" spans="1:3" x14ac:dyDescent="0.35">
      <c r="A3410" s="4">
        <v>1061.4280000000001</v>
      </c>
      <c r="B3410" s="4">
        <v>8.6981171999999995E-2</v>
      </c>
      <c r="C3410" s="4">
        <v>0.89402885700000001</v>
      </c>
    </row>
    <row r="3411" spans="1:3" x14ac:dyDescent="0.35">
      <c r="A3411" s="4">
        <v>1061.6665390000001</v>
      </c>
      <c r="B3411" s="4">
        <v>9.0994613000000002E-2</v>
      </c>
      <c r="C3411" s="4">
        <v>0.89094631899999999</v>
      </c>
    </row>
    <row r="3412" spans="1:3" x14ac:dyDescent="0.35">
      <c r="A3412" s="4">
        <v>1061.9050689999999</v>
      </c>
      <c r="B3412" s="4">
        <v>9.2212667999999998E-2</v>
      </c>
      <c r="C3412" s="4">
        <v>0.89609859999999997</v>
      </c>
    </row>
    <row r="3413" spans="1:3" x14ac:dyDescent="0.35">
      <c r="A3413" s="4">
        <v>1062.143591</v>
      </c>
      <c r="B3413" s="4">
        <v>9.2138748000000006E-2</v>
      </c>
      <c r="C3413" s="4">
        <v>0.89094027899999995</v>
      </c>
    </row>
    <row r="3414" spans="1:3" x14ac:dyDescent="0.35">
      <c r="A3414" s="4">
        <v>1062.382104</v>
      </c>
      <c r="B3414" s="4">
        <v>9.6946253999999996E-2</v>
      </c>
      <c r="C3414" s="4">
        <v>0.880918808</v>
      </c>
    </row>
    <row r="3415" spans="1:3" x14ac:dyDescent="0.35">
      <c r="A3415" s="4">
        <v>1062.6206070000001</v>
      </c>
      <c r="B3415" s="4">
        <v>8.9260028000000005E-2</v>
      </c>
      <c r="C3415" s="4">
        <v>0.883652565</v>
      </c>
    </row>
    <row r="3416" spans="1:3" x14ac:dyDescent="0.35">
      <c r="A3416" s="4">
        <v>1062.8591019999999</v>
      </c>
      <c r="B3416" s="4">
        <v>8.9479166999999998E-2</v>
      </c>
      <c r="C3416" s="4">
        <v>0.88637111599999996</v>
      </c>
    </row>
    <row r="3417" spans="1:3" x14ac:dyDescent="0.35">
      <c r="A3417" s="4">
        <v>1063.0975880000001</v>
      </c>
      <c r="B3417" s="4">
        <v>9.1822819999999999E-2</v>
      </c>
      <c r="C3417" s="4">
        <v>0.89518134500000002</v>
      </c>
    </row>
    <row r="3418" spans="1:3" x14ac:dyDescent="0.35">
      <c r="A3418" s="4">
        <v>1063.336065</v>
      </c>
      <c r="B3418" s="4">
        <v>8.8185582999999998E-2</v>
      </c>
      <c r="C3418" s="4">
        <v>0.88887296999999998</v>
      </c>
    </row>
    <row r="3419" spans="1:3" x14ac:dyDescent="0.35">
      <c r="A3419" s="4">
        <v>1063.574533</v>
      </c>
      <c r="B3419" s="4">
        <v>9.2266623000000006E-2</v>
      </c>
      <c r="C3419" s="4">
        <v>0.90111542200000005</v>
      </c>
    </row>
    <row r="3420" spans="1:3" x14ac:dyDescent="0.35">
      <c r="A3420" s="4">
        <v>1063.812993</v>
      </c>
      <c r="B3420" s="4">
        <v>9.6676836000000002E-2</v>
      </c>
      <c r="C3420" s="4">
        <v>0.89153219900000003</v>
      </c>
    </row>
    <row r="3421" spans="1:3" x14ac:dyDescent="0.35">
      <c r="A3421" s="4">
        <v>1064.0514430000001</v>
      </c>
      <c r="B3421" s="4">
        <v>9.5224496000000006E-2</v>
      </c>
      <c r="C3421" s="4">
        <v>0.88597903</v>
      </c>
    </row>
    <row r="3422" spans="1:3" x14ac:dyDescent="0.35">
      <c r="A3422" s="4">
        <v>1064.2898849999999</v>
      </c>
      <c r="B3422" s="4">
        <v>8.9847867999999997E-2</v>
      </c>
      <c r="C3422" s="4">
        <v>0.89407134099999996</v>
      </c>
    </row>
    <row r="3423" spans="1:3" x14ac:dyDescent="0.35">
      <c r="A3423" s="4">
        <v>1064.528317</v>
      </c>
      <c r="B3423" s="4">
        <v>9.6515294000000001E-2</v>
      </c>
      <c r="C3423" s="4">
        <v>0.907782702</v>
      </c>
    </row>
    <row r="3424" spans="1:3" x14ac:dyDescent="0.35">
      <c r="A3424" s="4">
        <v>1064.7667409999999</v>
      </c>
      <c r="B3424" s="4">
        <v>8.9594989999999999E-2</v>
      </c>
      <c r="C3424" s="4">
        <v>0.90880871200000002</v>
      </c>
    </row>
    <row r="3425" spans="1:3" x14ac:dyDescent="0.35">
      <c r="A3425" s="4">
        <v>1065.0051550000001</v>
      </c>
      <c r="B3425" s="4">
        <v>9.3448926000000002E-2</v>
      </c>
      <c r="C3425" s="4">
        <v>0.90246001200000003</v>
      </c>
    </row>
    <row r="3426" spans="1:3" x14ac:dyDescent="0.35">
      <c r="A3426" s="4">
        <v>1065.243561</v>
      </c>
      <c r="B3426" s="4">
        <v>9.6828953999999995E-2</v>
      </c>
      <c r="C3426" s="4">
        <v>0.89141580799999998</v>
      </c>
    </row>
    <row r="3427" spans="1:3" x14ac:dyDescent="0.35">
      <c r="A3427" s="4">
        <v>1065.4819580000001</v>
      </c>
      <c r="B3427" s="4">
        <v>9.4464558000000004E-2</v>
      </c>
      <c r="C3427" s="4">
        <v>0.88900796100000001</v>
      </c>
    </row>
    <row r="3428" spans="1:3" x14ac:dyDescent="0.35">
      <c r="A3428" s="4">
        <v>1065.7203460000001</v>
      </c>
      <c r="B3428" s="4">
        <v>9.4490182000000006E-2</v>
      </c>
      <c r="C3428" s="4">
        <v>0.88262500600000005</v>
      </c>
    </row>
    <row r="3429" spans="1:3" x14ac:dyDescent="0.35">
      <c r="A3429" s="4">
        <v>1065.9587260000001</v>
      </c>
      <c r="B3429" s="4">
        <v>8.9825258000000005E-2</v>
      </c>
      <c r="C3429" s="4">
        <v>0.90148294100000004</v>
      </c>
    </row>
    <row r="3430" spans="1:3" x14ac:dyDescent="0.35">
      <c r="A3430" s="4">
        <v>1066.1970960000001</v>
      </c>
      <c r="B3430" s="4">
        <v>9.7795029000000006E-2</v>
      </c>
      <c r="C3430" s="4">
        <v>0.89698823800000005</v>
      </c>
    </row>
    <row r="3431" spans="1:3" x14ac:dyDescent="0.35">
      <c r="A3431" s="4">
        <v>1066.435457</v>
      </c>
      <c r="B3431" s="4">
        <v>9.5750409999999994E-2</v>
      </c>
      <c r="C3431" s="4">
        <v>0.89152810800000004</v>
      </c>
    </row>
    <row r="3432" spans="1:3" x14ac:dyDescent="0.35">
      <c r="A3432" s="4">
        <v>1066.67381</v>
      </c>
      <c r="B3432" s="4">
        <v>0.103531784</v>
      </c>
      <c r="C3432" s="4">
        <v>0.89148148199999999</v>
      </c>
    </row>
    <row r="3433" spans="1:3" x14ac:dyDescent="0.35">
      <c r="A3433" s="4">
        <v>1066.912153</v>
      </c>
      <c r="B3433" s="4">
        <v>9.2153304000000005E-2</v>
      </c>
      <c r="C3433" s="4">
        <v>0.89531166799999995</v>
      </c>
    </row>
    <row r="3434" spans="1:3" x14ac:dyDescent="0.35">
      <c r="A3434" s="4">
        <v>1067.150488</v>
      </c>
      <c r="B3434" s="4">
        <v>9.7451138000000007E-2</v>
      </c>
      <c r="C3434" s="4">
        <v>0.89775711199999997</v>
      </c>
    </row>
    <row r="3435" spans="1:3" x14ac:dyDescent="0.35">
      <c r="A3435" s="4">
        <v>1067.3888139999999</v>
      </c>
      <c r="B3435" s="4">
        <v>9.8803277999999994E-2</v>
      </c>
      <c r="C3435" s="4">
        <v>0.89435009799999998</v>
      </c>
    </row>
    <row r="3436" spans="1:3" x14ac:dyDescent="0.35">
      <c r="A3436" s="4">
        <v>1067.627131</v>
      </c>
      <c r="B3436" s="4">
        <v>0.10135462000000001</v>
      </c>
      <c r="C3436" s="4">
        <v>0.89146354800000005</v>
      </c>
    </row>
    <row r="3437" spans="1:3" x14ac:dyDescent="0.35">
      <c r="A3437" s="4">
        <v>1067.865438</v>
      </c>
      <c r="B3437" s="4">
        <v>0.101705187</v>
      </c>
      <c r="C3437" s="4">
        <v>0.89226259600000002</v>
      </c>
    </row>
    <row r="3438" spans="1:3" x14ac:dyDescent="0.35">
      <c r="A3438" s="4">
        <v>1068.103738</v>
      </c>
      <c r="B3438" s="4">
        <v>0.10142061400000001</v>
      </c>
      <c r="C3438" s="4">
        <v>0.895473344</v>
      </c>
    </row>
    <row r="3439" spans="1:3" x14ac:dyDescent="0.35">
      <c r="A3439" s="4">
        <v>1068.342028</v>
      </c>
      <c r="B3439" s="4">
        <v>9.5054411000000005E-2</v>
      </c>
      <c r="C3439" s="4">
        <v>0.89542630000000001</v>
      </c>
    </row>
    <row r="3440" spans="1:3" x14ac:dyDescent="0.35">
      <c r="A3440" s="4">
        <v>1068.5803089999999</v>
      </c>
      <c r="B3440" s="4">
        <v>9.4477468999999994E-2</v>
      </c>
      <c r="C3440" s="4">
        <v>0.89628500499999997</v>
      </c>
    </row>
    <row r="3441" spans="1:3" x14ac:dyDescent="0.35">
      <c r="A3441" s="4">
        <v>1068.818581</v>
      </c>
      <c r="B3441" s="4">
        <v>9.5196843000000003E-2</v>
      </c>
      <c r="C3441" s="4">
        <v>0.89600137300000005</v>
      </c>
    </row>
    <row r="3442" spans="1:3" x14ac:dyDescent="0.35">
      <c r="A3442" s="4">
        <v>1069.0568450000001</v>
      </c>
      <c r="B3442" s="4">
        <v>9.4792436999999993E-2</v>
      </c>
      <c r="C3442" s="4">
        <v>0.90235436999999996</v>
      </c>
    </row>
    <row r="3443" spans="1:3" x14ac:dyDescent="0.35">
      <c r="A3443" s="4">
        <v>1069.2951</v>
      </c>
      <c r="B3443" s="4">
        <v>9.7805396000000003E-2</v>
      </c>
      <c r="C3443" s="4">
        <v>0.90275367399999995</v>
      </c>
    </row>
    <row r="3444" spans="1:3" x14ac:dyDescent="0.35">
      <c r="A3444" s="4">
        <v>1069.5333450000001</v>
      </c>
      <c r="B3444" s="4">
        <v>9.6335188000000002E-2</v>
      </c>
      <c r="C3444" s="4">
        <v>0.89930475099999996</v>
      </c>
    </row>
    <row r="3445" spans="1:3" x14ac:dyDescent="0.35">
      <c r="A3445" s="4">
        <v>1069.7715820000001</v>
      </c>
      <c r="B3445" s="4">
        <v>9.7916668999999998E-2</v>
      </c>
      <c r="C3445" s="4">
        <v>0.90956163599999995</v>
      </c>
    </row>
    <row r="3446" spans="1:3" x14ac:dyDescent="0.35">
      <c r="A3446" s="4">
        <v>1070.00981</v>
      </c>
      <c r="B3446" s="4">
        <v>9.8958218000000001E-2</v>
      </c>
      <c r="C3446" s="4">
        <v>0.89801833799999997</v>
      </c>
    </row>
    <row r="3447" spans="1:3" x14ac:dyDescent="0.35">
      <c r="A3447" s="4">
        <v>1070.2480290000001</v>
      </c>
      <c r="B3447" s="4">
        <v>0.102784479</v>
      </c>
      <c r="C3447" s="4">
        <v>0.88909774399999997</v>
      </c>
    </row>
    <row r="3448" spans="1:3" x14ac:dyDescent="0.35">
      <c r="A3448" s="4">
        <v>1070.4862390000001</v>
      </c>
      <c r="B3448" s="4">
        <v>9.8223566999999998E-2</v>
      </c>
      <c r="C3448" s="4">
        <v>0.88153945700000003</v>
      </c>
    </row>
    <row r="3449" spans="1:3" x14ac:dyDescent="0.35">
      <c r="A3449" s="4">
        <v>1070.72444</v>
      </c>
      <c r="B3449" s="4">
        <v>0.10199490999999999</v>
      </c>
      <c r="C3449" s="4">
        <v>0.89566355399999997</v>
      </c>
    </row>
    <row r="3450" spans="1:3" x14ac:dyDescent="0.35">
      <c r="A3450" s="4">
        <v>1070.9626330000001</v>
      </c>
      <c r="B3450" s="4">
        <v>9.7485460999999995E-2</v>
      </c>
      <c r="C3450" s="4">
        <v>0.88387945499999998</v>
      </c>
    </row>
    <row r="3451" spans="1:3" x14ac:dyDescent="0.35">
      <c r="A3451" s="4">
        <v>1071.200816</v>
      </c>
      <c r="B3451" s="4">
        <v>0.100969512</v>
      </c>
      <c r="C3451" s="4">
        <v>0.88257278900000002</v>
      </c>
    </row>
    <row r="3452" spans="1:3" x14ac:dyDescent="0.35">
      <c r="A3452" s="4">
        <v>1071.438991</v>
      </c>
      <c r="B3452" s="4">
        <v>0.101923018</v>
      </c>
      <c r="C3452" s="4">
        <v>0.90039741699999998</v>
      </c>
    </row>
    <row r="3453" spans="1:3" x14ac:dyDescent="0.35">
      <c r="A3453" s="4">
        <v>1071.677156</v>
      </c>
      <c r="B3453" s="4">
        <v>9.9137737000000004E-2</v>
      </c>
      <c r="C3453" s="4">
        <v>0.88575667700000005</v>
      </c>
    </row>
    <row r="3454" spans="1:3" x14ac:dyDescent="0.35">
      <c r="A3454" s="4">
        <v>1071.915313</v>
      </c>
      <c r="B3454" s="4">
        <v>9.8779988999999999E-2</v>
      </c>
      <c r="C3454" s="4">
        <v>0.88533634299999997</v>
      </c>
    </row>
    <row r="3455" spans="1:3" x14ac:dyDescent="0.35">
      <c r="A3455" s="4">
        <v>1072.1534610000001</v>
      </c>
      <c r="B3455" s="4">
        <v>9.7000236000000004E-2</v>
      </c>
      <c r="C3455" s="4">
        <v>0.89657336499999996</v>
      </c>
    </row>
    <row r="3456" spans="1:3" x14ac:dyDescent="0.35">
      <c r="A3456" s="4">
        <v>1072.3915999999999</v>
      </c>
      <c r="B3456" s="4">
        <v>0.10303185400000001</v>
      </c>
      <c r="C3456" s="4">
        <v>0.89518613599999997</v>
      </c>
    </row>
    <row r="3457" spans="1:3" x14ac:dyDescent="0.35">
      <c r="A3457" s="4">
        <v>1072.6297300000001</v>
      </c>
      <c r="B3457" s="4">
        <v>0.10308049900000001</v>
      </c>
      <c r="C3457" s="4">
        <v>0.88872667299999997</v>
      </c>
    </row>
    <row r="3458" spans="1:3" x14ac:dyDescent="0.35">
      <c r="A3458" s="4">
        <v>1072.867851</v>
      </c>
      <c r="B3458" s="4">
        <v>0.10881822100000001</v>
      </c>
      <c r="C3458" s="4">
        <v>0.89276889100000001</v>
      </c>
    </row>
    <row r="3459" spans="1:3" x14ac:dyDescent="0.35">
      <c r="A3459" s="4">
        <v>1073.1059640000001</v>
      </c>
      <c r="B3459" s="4">
        <v>0.10351113100000001</v>
      </c>
      <c r="C3459" s="4">
        <v>0.886883745</v>
      </c>
    </row>
    <row r="3460" spans="1:3" x14ac:dyDescent="0.35">
      <c r="A3460" s="4">
        <v>1073.344067</v>
      </c>
      <c r="B3460" s="4">
        <v>9.9825283000000001E-2</v>
      </c>
      <c r="C3460" s="4">
        <v>0.89281011300000002</v>
      </c>
    </row>
    <row r="3461" spans="1:3" x14ac:dyDescent="0.35">
      <c r="A3461" s="4">
        <v>1073.5821619999999</v>
      </c>
      <c r="B3461" s="4">
        <v>9.5574611000000004E-2</v>
      </c>
      <c r="C3461" s="4">
        <v>0.89080114700000002</v>
      </c>
    </row>
    <row r="3462" spans="1:3" x14ac:dyDescent="0.35">
      <c r="A3462" s="4">
        <v>1073.8202470000001</v>
      </c>
      <c r="B3462" s="4">
        <v>9.5178103999999999E-2</v>
      </c>
      <c r="C3462" s="4">
        <v>0.89717728299999999</v>
      </c>
    </row>
    <row r="3463" spans="1:3" x14ac:dyDescent="0.35">
      <c r="A3463" s="4">
        <v>1074.0583240000001</v>
      </c>
      <c r="B3463" s="4">
        <v>0.106875779</v>
      </c>
      <c r="C3463" s="4">
        <v>0.88676783599999998</v>
      </c>
    </row>
    <row r="3464" spans="1:3" x14ac:dyDescent="0.35">
      <c r="A3464" s="4">
        <v>1074.296392</v>
      </c>
      <c r="B3464" s="4">
        <v>0.100810805</v>
      </c>
      <c r="C3464" s="4">
        <v>0.90575068599999997</v>
      </c>
    </row>
    <row r="3465" spans="1:3" x14ac:dyDescent="0.35">
      <c r="A3465" s="4">
        <v>1074.534451</v>
      </c>
      <c r="B3465" s="4">
        <v>0.102500894</v>
      </c>
      <c r="C3465" s="4">
        <v>0.87846111000000004</v>
      </c>
    </row>
    <row r="3466" spans="1:3" x14ac:dyDescent="0.35">
      <c r="A3466" s="4">
        <v>1074.7725009999999</v>
      </c>
      <c r="B3466" s="4">
        <v>9.9350909000000001E-2</v>
      </c>
      <c r="C3466" s="4">
        <v>0.89631484800000005</v>
      </c>
    </row>
    <row r="3467" spans="1:3" x14ac:dyDescent="0.35">
      <c r="A3467" s="4">
        <v>1075.010542</v>
      </c>
      <c r="B3467" s="4">
        <v>0.10788116</v>
      </c>
      <c r="C3467" s="4">
        <v>0.88492636400000002</v>
      </c>
    </row>
    <row r="3468" spans="1:3" x14ac:dyDescent="0.35">
      <c r="A3468" s="4">
        <v>1075.248574</v>
      </c>
      <c r="B3468" s="4">
        <v>0.102442699</v>
      </c>
      <c r="C3468" s="4">
        <v>0.89094392499999997</v>
      </c>
    </row>
    <row r="3469" spans="1:3" x14ac:dyDescent="0.35">
      <c r="A3469" s="4">
        <v>1075.486598</v>
      </c>
      <c r="B3469" s="4">
        <v>0.102338343</v>
      </c>
      <c r="C3469" s="4">
        <v>0.901299666</v>
      </c>
    </row>
    <row r="3470" spans="1:3" x14ac:dyDescent="0.35">
      <c r="A3470" s="4">
        <v>1075.724612</v>
      </c>
      <c r="B3470" s="4">
        <v>0.102013641</v>
      </c>
      <c r="C3470" s="4">
        <v>0.90093768900000004</v>
      </c>
    </row>
    <row r="3471" spans="1:3" x14ac:dyDescent="0.35">
      <c r="A3471" s="4">
        <v>1075.962618</v>
      </c>
      <c r="B3471" s="4">
        <v>0.105296259</v>
      </c>
      <c r="C3471" s="4">
        <v>0.90301823199999998</v>
      </c>
    </row>
    <row r="3472" spans="1:3" x14ac:dyDescent="0.35">
      <c r="A3472" s="4">
        <v>1076.200615</v>
      </c>
      <c r="B3472" s="4">
        <v>0.10587469400000001</v>
      </c>
      <c r="C3472" s="4">
        <v>0.89699702000000003</v>
      </c>
    </row>
    <row r="3473" spans="1:3" x14ac:dyDescent="0.35">
      <c r="A3473" s="4">
        <v>1076.4386019999999</v>
      </c>
      <c r="B3473" s="4">
        <v>0.103345702</v>
      </c>
      <c r="C3473" s="4">
        <v>0.89756211900000005</v>
      </c>
    </row>
    <row r="3474" spans="1:3" x14ac:dyDescent="0.35">
      <c r="A3474" s="4">
        <v>1076.6765809999999</v>
      </c>
      <c r="B3474" s="4">
        <v>0.105981994</v>
      </c>
      <c r="C3474" s="4">
        <v>0.88074415699999997</v>
      </c>
    </row>
    <row r="3475" spans="1:3" x14ac:dyDescent="0.35">
      <c r="A3475" s="4">
        <v>1076.9145510000001</v>
      </c>
      <c r="B3475" s="4">
        <v>0.108421214</v>
      </c>
      <c r="C3475" s="4">
        <v>0.89824732200000001</v>
      </c>
    </row>
    <row r="3476" spans="1:3" x14ac:dyDescent="0.35">
      <c r="A3476" s="4">
        <v>1077.152513</v>
      </c>
      <c r="B3476" s="4">
        <v>0.10522883700000001</v>
      </c>
      <c r="C3476" s="4">
        <v>0.90017155500000001</v>
      </c>
    </row>
    <row r="3477" spans="1:3" x14ac:dyDescent="0.35">
      <c r="A3477" s="4">
        <v>1077.3904649999999</v>
      </c>
      <c r="B3477" s="4">
        <v>0.10905879</v>
      </c>
      <c r="C3477" s="4">
        <v>0.89106284199999997</v>
      </c>
    </row>
    <row r="3478" spans="1:3" x14ac:dyDescent="0.35">
      <c r="A3478" s="4">
        <v>1077.628408</v>
      </c>
      <c r="B3478" s="4">
        <v>0.10326279300000001</v>
      </c>
      <c r="C3478" s="4">
        <v>0.89108156199999999</v>
      </c>
    </row>
    <row r="3479" spans="1:3" x14ac:dyDescent="0.35">
      <c r="A3479" s="4">
        <v>1077.8663429999999</v>
      </c>
      <c r="B3479" s="4">
        <v>0.102133155</v>
      </c>
      <c r="C3479" s="4">
        <v>0.89920244400000005</v>
      </c>
    </row>
    <row r="3480" spans="1:3" x14ac:dyDescent="0.35">
      <c r="A3480" s="4">
        <v>1078.104268</v>
      </c>
      <c r="B3480" s="4">
        <v>9.8747202000000006E-2</v>
      </c>
      <c r="C3480" s="4">
        <v>0.91379158199999999</v>
      </c>
    </row>
    <row r="3481" spans="1:3" x14ac:dyDescent="0.35">
      <c r="A3481" s="4">
        <v>1078.342185</v>
      </c>
      <c r="B3481" s="4">
        <v>0.114198604</v>
      </c>
      <c r="C3481" s="4">
        <v>0.90089775999999999</v>
      </c>
    </row>
    <row r="3482" spans="1:3" x14ac:dyDescent="0.35">
      <c r="A3482" s="4">
        <v>1078.580093</v>
      </c>
      <c r="B3482" s="4">
        <v>0.113712014</v>
      </c>
      <c r="C3482" s="4">
        <v>0.89711158999999996</v>
      </c>
    </row>
    <row r="3483" spans="1:3" x14ac:dyDescent="0.35">
      <c r="A3483" s="4">
        <v>1078.817992</v>
      </c>
      <c r="B3483" s="4">
        <v>0.11722603299999999</v>
      </c>
      <c r="C3483" s="4">
        <v>0.88358535299999996</v>
      </c>
    </row>
    <row r="3484" spans="1:3" x14ac:dyDescent="0.35">
      <c r="A3484" s="4">
        <v>1079.0558820000001</v>
      </c>
      <c r="B3484" s="4">
        <v>0.11217063300000001</v>
      </c>
      <c r="C3484" s="4">
        <v>0.89177689400000004</v>
      </c>
    </row>
    <row r="3485" spans="1:3" x14ac:dyDescent="0.35">
      <c r="A3485" s="4">
        <v>1079.2937629999999</v>
      </c>
      <c r="B3485" s="4">
        <v>0.109980224</v>
      </c>
      <c r="C3485" s="4">
        <v>0.89337068200000003</v>
      </c>
    </row>
    <row r="3486" spans="1:3" x14ac:dyDescent="0.35">
      <c r="A3486" s="4">
        <v>1079.5316359999999</v>
      </c>
      <c r="B3486" s="4">
        <v>0.11327983</v>
      </c>
      <c r="C3486" s="4">
        <v>0.90636161800000004</v>
      </c>
    </row>
    <row r="3487" spans="1:3" x14ac:dyDescent="0.35">
      <c r="A3487" s="4">
        <v>1079.769499</v>
      </c>
      <c r="B3487" s="4">
        <v>0.107831412</v>
      </c>
      <c r="C3487" s="4">
        <v>0.90735322799999996</v>
      </c>
    </row>
    <row r="3488" spans="1:3" x14ac:dyDescent="0.35">
      <c r="A3488" s="4">
        <v>1080.007353</v>
      </c>
      <c r="B3488" s="4">
        <v>0.109492802</v>
      </c>
      <c r="C3488" s="4">
        <v>0.90009989999999995</v>
      </c>
    </row>
    <row r="3489" spans="1:3" x14ac:dyDescent="0.35">
      <c r="A3489" s="4">
        <v>1080.245199</v>
      </c>
      <c r="B3489" s="4">
        <v>0.10295544700000001</v>
      </c>
      <c r="C3489" s="4">
        <v>0.91050861299999997</v>
      </c>
    </row>
    <row r="3490" spans="1:3" x14ac:dyDescent="0.35">
      <c r="A3490" s="4">
        <v>1080.4830360000001</v>
      </c>
      <c r="B3490" s="4">
        <v>0.115556566</v>
      </c>
      <c r="C3490" s="4">
        <v>0.88161335799999996</v>
      </c>
    </row>
    <row r="3491" spans="1:3" x14ac:dyDescent="0.35">
      <c r="A3491" s="4">
        <v>1080.7208639999999</v>
      </c>
      <c r="B3491" s="4">
        <v>0.116234094</v>
      </c>
      <c r="C3491" s="4">
        <v>0.90349434699999998</v>
      </c>
    </row>
    <row r="3492" spans="1:3" x14ac:dyDescent="0.35">
      <c r="A3492" s="4">
        <v>1080.9586830000001</v>
      </c>
      <c r="B3492" s="4">
        <v>0.12676722300000001</v>
      </c>
      <c r="C3492" s="4">
        <v>0.88828050999999997</v>
      </c>
    </row>
    <row r="3493" spans="1:3" x14ac:dyDescent="0.35">
      <c r="A3493" s="4">
        <v>1081.1964929999999</v>
      </c>
      <c r="B3493" s="4">
        <v>0.11973337100000001</v>
      </c>
      <c r="C3493" s="4">
        <v>0.89991371899999995</v>
      </c>
    </row>
    <row r="3494" spans="1:3" x14ac:dyDescent="0.35">
      <c r="A3494" s="4">
        <v>1081.4342939999999</v>
      </c>
      <c r="B3494" s="4">
        <v>0.110587608</v>
      </c>
      <c r="C3494" s="4">
        <v>0.89442013099999995</v>
      </c>
    </row>
    <row r="3495" spans="1:3" x14ac:dyDescent="0.35">
      <c r="A3495" s="4">
        <v>1081.672086</v>
      </c>
      <c r="B3495" s="4">
        <v>0.119454379</v>
      </c>
      <c r="C3495" s="4">
        <v>0.884405671</v>
      </c>
    </row>
    <row r="3496" spans="1:3" x14ac:dyDescent="0.35">
      <c r="A3496" s="4">
        <v>1081.90987</v>
      </c>
      <c r="B3496" s="4">
        <v>0.122465856</v>
      </c>
      <c r="C3496" s="4">
        <v>0.886557975</v>
      </c>
    </row>
    <row r="3497" spans="1:3" x14ac:dyDescent="0.35">
      <c r="A3497" s="4">
        <v>1082.1476439999999</v>
      </c>
      <c r="B3497" s="4">
        <v>0.117294757</v>
      </c>
      <c r="C3497" s="4">
        <v>0.893974508</v>
      </c>
    </row>
    <row r="3498" spans="1:3" x14ac:dyDescent="0.35">
      <c r="A3498" s="4">
        <v>1082.3854100000001</v>
      </c>
      <c r="B3498" s="4">
        <v>0.11901930600000001</v>
      </c>
      <c r="C3498" s="4">
        <v>0.90270334600000002</v>
      </c>
    </row>
    <row r="3499" spans="1:3" x14ac:dyDescent="0.35">
      <c r="A3499" s="4">
        <v>1082.623167</v>
      </c>
      <c r="B3499" s="4">
        <v>0.12488616299999999</v>
      </c>
      <c r="C3499" s="4">
        <v>0.89831331199999997</v>
      </c>
    </row>
    <row r="3500" spans="1:3" x14ac:dyDescent="0.35">
      <c r="A3500" s="4">
        <v>1082.860915</v>
      </c>
      <c r="B3500" s="4">
        <v>0.12031562599999999</v>
      </c>
      <c r="C3500" s="4">
        <v>0.89067287699999997</v>
      </c>
    </row>
    <row r="3501" spans="1:3" x14ac:dyDescent="0.35">
      <c r="A3501" s="4">
        <v>1083.0986539999999</v>
      </c>
      <c r="B3501" s="4">
        <v>0.12981095100000001</v>
      </c>
      <c r="C3501" s="4">
        <v>0.87148495299999995</v>
      </c>
    </row>
    <row r="3502" spans="1:3" x14ac:dyDescent="0.35">
      <c r="A3502" s="4">
        <v>1083.336384</v>
      </c>
      <c r="B3502" s="4">
        <v>0.115003254</v>
      </c>
      <c r="C3502" s="4">
        <v>0.88886023700000005</v>
      </c>
    </row>
    <row r="3503" spans="1:3" x14ac:dyDescent="0.35">
      <c r="A3503" s="4">
        <v>1083.5741049999999</v>
      </c>
      <c r="B3503" s="4">
        <v>0.113904856</v>
      </c>
      <c r="C3503" s="4">
        <v>0.91015310199999999</v>
      </c>
    </row>
    <row r="3504" spans="1:3" x14ac:dyDescent="0.35">
      <c r="A3504" s="4">
        <v>1083.8118179999999</v>
      </c>
      <c r="B3504" s="4">
        <v>0.122148094</v>
      </c>
      <c r="C3504" s="4">
        <v>0.87658012799999996</v>
      </c>
    </row>
    <row r="3505" spans="1:3" x14ac:dyDescent="0.35">
      <c r="A3505" s="4">
        <v>1084.0495209999999</v>
      </c>
      <c r="B3505" s="4">
        <v>0.124786012</v>
      </c>
      <c r="C3505" s="4">
        <v>0.88797073999999998</v>
      </c>
    </row>
    <row r="3506" spans="1:3" x14ac:dyDescent="0.35">
      <c r="A3506" s="4">
        <v>1084.2872159999999</v>
      </c>
      <c r="B3506" s="4">
        <v>0.10719876</v>
      </c>
      <c r="C3506" s="4">
        <v>0.90370164200000003</v>
      </c>
    </row>
    <row r="3507" spans="1:3" x14ac:dyDescent="0.35">
      <c r="A3507" s="4">
        <v>1084.5249020000001</v>
      </c>
      <c r="B3507" s="4">
        <v>0.114443093</v>
      </c>
      <c r="C3507" s="4">
        <v>0.90878914700000002</v>
      </c>
    </row>
    <row r="3508" spans="1:3" x14ac:dyDescent="0.35">
      <c r="A3508" s="4">
        <v>1084.7625780000001</v>
      </c>
      <c r="B3508" s="4">
        <v>0.116754627</v>
      </c>
      <c r="C3508" s="4">
        <v>0.86674459400000003</v>
      </c>
    </row>
    <row r="3509" spans="1:3" x14ac:dyDescent="0.35">
      <c r="A3509" s="4">
        <v>1085.0002460000001</v>
      </c>
      <c r="B3509" s="4">
        <v>0.129193373</v>
      </c>
      <c r="C3509" s="4">
        <v>0.90631003399999999</v>
      </c>
    </row>
    <row r="3510" spans="1:3" x14ac:dyDescent="0.35">
      <c r="A3510" s="4">
        <v>1085.2379060000001</v>
      </c>
      <c r="B3510" s="4">
        <v>0.12868927599999999</v>
      </c>
      <c r="C3510" s="4">
        <v>0.90369132600000002</v>
      </c>
    </row>
    <row r="3511" spans="1:3" x14ac:dyDescent="0.35">
      <c r="A3511" s="4">
        <v>1085.4755560000001</v>
      </c>
      <c r="B3511" s="4">
        <v>0.117133686</v>
      </c>
      <c r="C3511" s="4">
        <v>0.93360929800000003</v>
      </c>
    </row>
    <row r="3512" spans="1:3" x14ac:dyDescent="0.35">
      <c r="A3512" s="4">
        <v>1085.713197</v>
      </c>
      <c r="B3512" s="4">
        <v>0.11580225800000001</v>
      </c>
      <c r="C3512" s="4">
        <v>0.90267601200000003</v>
      </c>
    </row>
    <row r="3513" spans="1:3" x14ac:dyDescent="0.35">
      <c r="A3513" s="4">
        <v>1085.95083</v>
      </c>
      <c r="B3513" s="4">
        <v>0.12754921699999999</v>
      </c>
      <c r="C3513" s="4">
        <v>0.88961871199999998</v>
      </c>
    </row>
    <row r="3514" spans="1:3" x14ac:dyDescent="0.35">
      <c r="A3514" s="4">
        <v>1086.188453</v>
      </c>
      <c r="B3514" s="4">
        <v>0.123464158</v>
      </c>
      <c r="C3514" s="4">
        <v>0.88300292499999999</v>
      </c>
    </row>
    <row r="3515" spans="1:3" x14ac:dyDescent="0.35">
      <c r="A3515" s="4">
        <v>1086.426068</v>
      </c>
      <c r="B3515" s="4">
        <v>0.122995487</v>
      </c>
      <c r="C3515" s="4">
        <v>0.896793587</v>
      </c>
    </row>
    <row r="3516" spans="1:3" x14ac:dyDescent="0.35">
      <c r="A3516" s="4">
        <v>1086.6636739999999</v>
      </c>
      <c r="B3516" s="4">
        <v>0.12140761</v>
      </c>
      <c r="C3516" s="4">
        <v>0.89049727499999998</v>
      </c>
    </row>
    <row r="3517" spans="1:3" x14ac:dyDescent="0.35">
      <c r="A3517" s="4">
        <v>1086.901271</v>
      </c>
      <c r="B3517" s="4">
        <v>0.113181911</v>
      </c>
      <c r="C3517" s="4">
        <v>0.881478922</v>
      </c>
    </row>
    <row r="3518" spans="1:3" x14ac:dyDescent="0.35">
      <c r="A3518" s="4">
        <v>1087.1388589999999</v>
      </c>
      <c r="B3518" s="4">
        <v>0.11061096099999999</v>
      </c>
      <c r="C3518" s="4">
        <v>0.90811610300000001</v>
      </c>
    </row>
    <row r="3519" spans="1:3" x14ac:dyDescent="0.35">
      <c r="A3519" s="4">
        <v>1087.376438</v>
      </c>
      <c r="B3519" s="4">
        <v>0.121789773</v>
      </c>
      <c r="C3519" s="4">
        <v>0.88242009099999996</v>
      </c>
    </row>
    <row r="3520" spans="1:3" x14ac:dyDescent="0.35">
      <c r="A3520" s="4">
        <v>1087.614008</v>
      </c>
      <c r="B3520" s="4">
        <v>0.14779975300000001</v>
      </c>
      <c r="C3520" s="4">
        <v>0.91218568700000002</v>
      </c>
    </row>
    <row r="3521" spans="1:3" x14ac:dyDescent="0.35">
      <c r="A3521" s="4">
        <v>1087.85157</v>
      </c>
      <c r="B3521" s="4">
        <v>0.13629155600000001</v>
      </c>
      <c r="C3521" s="4">
        <v>0.89516587700000005</v>
      </c>
    </row>
    <row r="3522" spans="1:3" x14ac:dyDescent="0.35">
      <c r="A3522" s="4">
        <v>1088.0891220000001</v>
      </c>
      <c r="B3522" s="4">
        <v>0.116722847</v>
      </c>
      <c r="C3522" s="4">
        <v>0.86908669599999999</v>
      </c>
    </row>
    <row r="3523" spans="1:3" x14ac:dyDescent="0.35">
      <c r="A3523" s="4">
        <v>1088.3266659999999</v>
      </c>
      <c r="B3523" s="4">
        <v>0.14622650500000001</v>
      </c>
      <c r="C3523" s="4">
        <v>0.91027699699999998</v>
      </c>
    </row>
    <row r="3524" spans="1:3" x14ac:dyDescent="0.35">
      <c r="A3524" s="4">
        <v>1088.5642009999999</v>
      </c>
      <c r="B3524" s="4">
        <v>0.132274057</v>
      </c>
      <c r="C3524" s="4">
        <v>0.92866030700000002</v>
      </c>
    </row>
    <row r="3525" spans="1:3" x14ac:dyDescent="0.35">
      <c r="A3525" s="4">
        <v>1088.8017259999999</v>
      </c>
      <c r="B3525" s="4">
        <v>0.13409346999999999</v>
      </c>
      <c r="C3525" s="4">
        <v>0.89213198000000005</v>
      </c>
    </row>
    <row r="3526" spans="1:3" x14ac:dyDescent="0.35">
      <c r="A3526" s="4">
        <v>1089.0392440000001</v>
      </c>
      <c r="B3526" s="4">
        <v>0.12014963400000001</v>
      </c>
      <c r="C3526" s="4">
        <v>0.91158605199999998</v>
      </c>
    </row>
    <row r="3527" spans="1:3" x14ac:dyDescent="0.35">
      <c r="A3527" s="4">
        <v>1089.276752</v>
      </c>
      <c r="B3527" s="4">
        <v>0.12545109900000001</v>
      </c>
      <c r="C3527" s="4">
        <v>0.92557510200000004</v>
      </c>
    </row>
    <row r="3528" spans="1:3" x14ac:dyDescent="0.35">
      <c r="A3528" s="4">
        <v>1089.5142510000001</v>
      </c>
      <c r="B3528" s="4">
        <v>0.13827716400000001</v>
      </c>
      <c r="C3528" s="4">
        <v>0.88011896599999995</v>
      </c>
    </row>
    <row r="3529" spans="1:3" x14ac:dyDescent="0.35">
      <c r="A3529" s="4">
        <v>1089.751741</v>
      </c>
      <c r="B3529" s="4">
        <v>0.14225354400000001</v>
      </c>
      <c r="C3529" s="4">
        <v>0.90877836400000001</v>
      </c>
    </row>
    <row r="3530" spans="1:3" x14ac:dyDescent="0.35">
      <c r="A3530" s="4">
        <v>1089.989223</v>
      </c>
      <c r="B3530" s="4">
        <v>0.12834462099999999</v>
      </c>
      <c r="C3530" s="4">
        <v>0.93336552399999995</v>
      </c>
    </row>
    <row r="3531" spans="1:3" x14ac:dyDescent="0.35">
      <c r="A3531" s="4">
        <v>1090.2266959999999</v>
      </c>
      <c r="B3531" s="4">
        <v>0.151451734</v>
      </c>
      <c r="C3531" s="4">
        <v>0.91209074499999998</v>
      </c>
    </row>
    <row r="3532" spans="1:3" x14ac:dyDescent="0.35">
      <c r="A3532" s="4">
        <v>1090.4641590000001</v>
      </c>
      <c r="B3532" s="4">
        <v>0.14229393200000001</v>
      </c>
      <c r="C3532" s="4">
        <v>0.908594138</v>
      </c>
    </row>
    <row r="3533" spans="1:3" x14ac:dyDescent="0.35">
      <c r="A3533" s="4">
        <v>1090.7016140000001</v>
      </c>
      <c r="B3533" s="4">
        <v>0.15662626499999999</v>
      </c>
      <c r="C3533" s="4">
        <v>0.90427698599999995</v>
      </c>
    </row>
    <row r="3534" spans="1:3" x14ac:dyDescent="0.35">
      <c r="A3534" s="4">
        <v>1090.9390599999999</v>
      </c>
      <c r="B3534" s="4">
        <v>0.139720811</v>
      </c>
      <c r="C3534" s="4">
        <v>0.90419161699999995</v>
      </c>
    </row>
    <row r="3535" spans="1:3" x14ac:dyDescent="0.35">
      <c r="A3535" s="4">
        <v>1091.1764969999999</v>
      </c>
      <c r="B3535" s="4">
        <v>0.122957439</v>
      </c>
      <c r="C3535" s="4">
        <v>0.90149094799999996</v>
      </c>
    </row>
    <row r="3536" spans="1:3" x14ac:dyDescent="0.35">
      <c r="A3536" s="4">
        <v>1091.4139259999999</v>
      </c>
      <c r="B3536" s="4">
        <v>0.140419707</v>
      </c>
      <c r="C3536" s="4">
        <v>0.93242853000000003</v>
      </c>
    </row>
    <row r="3537" spans="1:3" x14ac:dyDescent="0.35">
      <c r="A3537" s="4">
        <v>1091.651345</v>
      </c>
      <c r="B3537" s="4">
        <v>0.150580767</v>
      </c>
      <c r="C3537" s="4">
        <v>0.89077470599999997</v>
      </c>
    </row>
    <row r="3538" spans="1:3" x14ac:dyDescent="0.35">
      <c r="A3538" s="4">
        <v>1091.8887560000001</v>
      </c>
      <c r="B3538" s="4">
        <v>0.16592596800000001</v>
      </c>
      <c r="C3538" s="4">
        <v>0.87758027500000002</v>
      </c>
    </row>
    <row r="3539" spans="1:3" x14ac:dyDescent="0.35">
      <c r="A3539" s="4">
        <v>1092.1261569999999</v>
      </c>
      <c r="B3539" s="4">
        <v>0.129697707</v>
      </c>
      <c r="C3539" s="4">
        <v>0.92556541699999995</v>
      </c>
    </row>
    <row r="3540" spans="1:3" x14ac:dyDescent="0.35">
      <c r="A3540" s="4">
        <v>1092.36355</v>
      </c>
      <c r="B3540" s="4">
        <v>0.15405635200000001</v>
      </c>
      <c r="C3540" s="4">
        <v>0.94934742100000002</v>
      </c>
    </row>
    <row r="3541" spans="1:3" x14ac:dyDescent="0.35">
      <c r="A3541" s="4">
        <v>1092.6009340000001</v>
      </c>
      <c r="B3541" s="4">
        <v>0.14497850100000001</v>
      </c>
      <c r="C3541" s="4">
        <v>0.91016200300000005</v>
      </c>
    </row>
    <row r="3542" spans="1:3" x14ac:dyDescent="0.35">
      <c r="A3542" s="4">
        <v>1092.838309</v>
      </c>
      <c r="B3542" s="4">
        <v>0.142763745</v>
      </c>
      <c r="C3542" s="4">
        <v>0.91898577599999998</v>
      </c>
    </row>
    <row r="3543" spans="1:3" x14ac:dyDescent="0.35">
      <c r="A3543" s="4">
        <v>1093.075675</v>
      </c>
      <c r="B3543" s="4">
        <v>0.155916362</v>
      </c>
      <c r="C3543" s="4">
        <v>0.92146263900000003</v>
      </c>
    </row>
    <row r="3544" spans="1:3" x14ac:dyDescent="0.35">
      <c r="A3544" s="4">
        <v>1093.313032</v>
      </c>
      <c r="B3544" s="4">
        <v>0.16138291199999999</v>
      </c>
      <c r="C3544" s="4">
        <v>0.90942760899999997</v>
      </c>
    </row>
    <row r="3545" spans="1:3" x14ac:dyDescent="0.35">
      <c r="A3545" s="4">
        <v>1093.550381</v>
      </c>
      <c r="B3545" s="4">
        <v>0.126909521</v>
      </c>
      <c r="C3545" s="4">
        <v>0.83481408400000001</v>
      </c>
    </row>
    <row r="3546" spans="1:3" x14ac:dyDescent="0.35">
      <c r="A3546" s="4">
        <v>1093.78772</v>
      </c>
      <c r="B3546" s="4">
        <v>0.142913237</v>
      </c>
      <c r="C3546" s="4">
        <v>0.90516655300000004</v>
      </c>
    </row>
    <row r="3547" spans="1:3" x14ac:dyDescent="0.35">
      <c r="A3547" s="4">
        <v>1094.0250510000001</v>
      </c>
      <c r="B3547" s="4">
        <v>0.134888284</v>
      </c>
      <c r="C3547" s="4">
        <v>0.91464260900000005</v>
      </c>
    </row>
    <row r="3548" spans="1:3" x14ac:dyDescent="0.35">
      <c r="A3548" s="4">
        <v>1094.262373</v>
      </c>
      <c r="B3548" s="4">
        <v>0.14700002000000001</v>
      </c>
      <c r="C3548" s="4">
        <v>0.93304843299999995</v>
      </c>
    </row>
    <row r="3549" spans="1:3" x14ac:dyDescent="0.35">
      <c r="A3549" s="4">
        <v>1094.4996860000001</v>
      </c>
      <c r="B3549" s="4">
        <v>0.165515883</v>
      </c>
      <c r="C3549" s="4">
        <v>0.95620437999999996</v>
      </c>
    </row>
    <row r="3550" spans="1:3" x14ac:dyDescent="0.35">
      <c r="A3550" s="4">
        <v>1094.7369900000001</v>
      </c>
      <c r="B3550" s="4">
        <v>0.16426464199999999</v>
      </c>
      <c r="C3550" s="4">
        <v>0.95383986899999995</v>
      </c>
    </row>
    <row r="3551" spans="1:3" x14ac:dyDescent="0.35">
      <c r="A3551" s="4">
        <v>1094.974285</v>
      </c>
      <c r="B3551" s="4">
        <v>0.175024496</v>
      </c>
      <c r="C3551" s="4">
        <v>0.89562013900000004</v>
      </c>
    </row>
    <row r="3552" spans="1:3" x14ac:dyDescent="0.35">
      <c r="A3552" s="4">
        <v>1095.211571</v>
      </c>
      <c r="B3552" s="4">
        <v>0.173359294</v>
      </c>
      <c r="C3552" s="4">
        <v>0.89692805200000003</v>
      </c>
    </row>
    <row r="3553" spans="1:3" x14ac:dyDescent="0.35">
      <c r="A3553" s="4">
        <v>1095.4488490000001</v>
      </c>
      <c r="B3553" s="4">
        <v>0.151315912</v>
      </c>
      <c r="C3553" s="4">
        <v>0.92325763500000002</v>
      </c>
    </row>
    <row r="3554" spans="1:3" x14ac:dyDescent="0.35">
      <c r="A3554" s="4">
        <v>1095.686117</v>
      </c>
      <c r="B3554" s="4">
        <v>0.15890752</v>
      </c>
      <c r="C3554" s="4">
        <v>0.96788438399999999</v>
      </c>
    </row>
    <row r="3555" spans="1:3" x14ac:dyDescent="0.35">
      <c r="A3555" s="4">
        <v>1095.9233770000001</v>
      </c>
      <c r="B3555" s="4">
        <v>0.16400821400000001</v>
      </c>
      <c r="C3555" s="4">
        <v>0.91398323800000003</v>
      </c>
    </row>
    <row r="3556" spans="1:3" x14ac:dyDescent="0.35">
      <c r="A3556" s="4">
        <v>1096.1606280000001</v>
      </c>
      <c r="B3556" s="4">
        <v>0.13057199</v>
      </c>
      <c r="C3556" s="4">
        <v>0.916704187</v>
      </c>
    </row>
    <row r="3557" spans="1:3" x14ac:dyDescent="0.35">
      <c r="A3557" s="4">
        <v>1096.3978689999999</v>
      </c>
      <c r="B3557" s="4">
        <v>0.13535753</v>
      </c>
      <c r="C3557" s="4">
        <v>0.92428198399999995</v>
      </c>
    </row>
    <row r="3558" spans="1:3" x14ac:dyDescent="0.35">
      <c r="A3558" s="4">
        <v>1096.6351030000001</v>
      </c>
      <c r="B3558" s="4">
        <v>0.14537989000000001</v>
      </c>
      <c r="C3558" s="4">
        <v>0.99227426399999996</v>
      </c>
    </row>
    <row r="3559" spans="1:3" x14ac:dyDescent="0.35">
      <c r="A3559" s="4">
        <v>1096.872327</v>
      </c>
      <c r="B3559" s="4">
        <v>0.13271303700000001</v>
      </c>
      <c r="C3559" s="4">
        <v>0.92957746500000005</v>
      </c>
    </row>
    <row r="3560" spans="1:3" x14ac:dyDescent="0.35">
      <c r="A3560" s="4">
        <v>1097.1095419999999</v>
      </c>
      <c r="B3560" s="4">
        <v>0.14928576099999999</v>
      </c>
      <c r="C3560" s="4">
        <v>0.887681159</v>
      </c>
    </row>
    <row r="3561" spans="1:3" x14ac:dyDescent="0.35">
      <c r="A3561" s="4">
        <v>1097.346749</v>
      </c>
      <c r="B3561" s="4">
        <v>0.196364556</v>
      </c>
      <c r="C3561" s="4">
        <v>0.90142276399999999</v>
      </c>
    </row>
    <row r="3562" spans="1:3" x14ac:dyDescent="0.35">
      <c r="A3562" s="4">
        <v>1097.583946</v>
      </c>
      <c r="B3562" s="4">
        <v>0.10537800999999999</v>
      </c>
      <c r="C3562" s="4">
        <v>0.94837679600000002</v>
      </c>
    </row>
    <row r="3563" spans="1:3" x14ac:dyDescent="0.35">
      <c r="A3563" s="4">
        <v>1097.8211349999999</v>
      </c>
      <c r="B3563" s="4">
        <v>0.160776949</v>
      </c>
      <c r="C3563" s="4">
        <v>0.92707292699999999</v>
      </c>
    </row>
    <row r="3564" spans="1:3" x14ac:dyDescent="0.35">
      <c r="A3564" s="4">
        <v>1098.058315</v>
      </c>
      <c r="B3564" s="4">
        <v>0.17796263400000001</v>
      </c>
      <c r="C3564" s="4">
        <v>1.0391029329999999</v>
      </c>
    </row>
    <row r="3565" spans="1:3" x14ac:dyDescent="0.35">
      <c r="A3565" s="4">
        <v>1098.295486</v>
      </c>
      <c r="B3565" s="4">
        <v>0.15069600799999999</v>
      </c>
      <c r="C3565" s="4">
        <v>0.94663573099999998</v>
      </c>
    </row>
    <row r="3566" spans="1:3" x14ac:dyDescent="0.35">
      <c r="A3566" s="4">
        <v>1098.5326480000001</v>
      </c>
      <c r="B3566" s="4">
        <v>0.228037394</v>
      </c>
      <c r="C3566" s="4">
        <v>0.88148148199999998</v>
      </c>
    </row>
    <row r="3567" spans="1:3" x14ac:dyDescent="0.35">
      <c r="A3567" s="4">
        <v>1098.7698009999999</v>
      </c>
      <c r="B3567" s="4">
        <v>0.17058161399999999</v>
      </c>
      <c r="C3567" s="4">
        <v>0.94413716800000003</v>
      </c>
    </row>
    <row r="3568" spans="1:3" x14ac:dyDescent="0.35">
      <c r="A3568" s="4">
        <v>1099.0069450000001</v>
      </c>
      <c r="B3568" s="4">
        <v>0.19252355400000001</v>
      </c>
      <c r="C3568" s="4">
        <v>0.91170097500000002</v>
      </c>
    </row>
    <row r="3569" spans="1:3" x14ac:dyDescent="0.35">
      <c r="A3569" s="4">
        <v>1099.2440810000001</v>
      </c>
      <c r="B3569" s="4">
        <v>0.10547667300000001</v>
      </c>
      <c r="C3569" s="4">
        <v>0.84758155199999996</v>
      </c>
    </row>
    <row r="3570" spans="1:3" x14ac:dyDescent="0.35">
      <c r="A3570" s="4">
        <v>1099.4812079999999</v>
      </c>
      <c r="B3570" s="4">
        <v>0.14183404499999999</v>
      </c>
      <c r="C3570" s="4">
        <v>0.93560145800000005</v>
      </c>
    </row>
    <row r="3571" spans="1:3" x14ac:dyDescent="0.35">
      <c r="A3571" s="4">
        <v>1099.718325</v>
      </c>
      <c r="B3571" s="4">
        <v>0.128704648</v>
      </c>
      <c r="C3571" s="4">
        <v>0.96366083499999999</v>
      </c>
    </row>
    <row r="3572" spans="1:3" x14ac:dyDescent="0.35">
      <c r="A3572" s="4">
        <v>1099.955434</v>
      </c>
      <c r="B3572" s="4">
        <v>0.204572376</v>
      </c>
      <c r="C3572" s="4">
        <v>0.822957198</v>
      </c>
    </row>
    <row r="3573" spans="1:3" x14ac:dyDescent="0.35">
      <c r="A3573" s="4">
        <v>1100.192534</v>
      </c>
      <c r="B3573" s="4">
        <v>0.160955984</v>
      </c>
      <c r="C3573" s="4">
        <v>0.80995749900000003</v>
      </c>
    </row>
    <row r="3574" spans="1:3" x14ac:dyDescent="0.35">
      <c r="A3574" s="4">
        <v>1100.429625</v>
      </c>
      <c r="B3574" s="4">
        <v>0.13341138</v>
      </c>
      <c r="C3574" s="4">
        <v>1.0708717219999999</v>
      </c>
    </row>
    <row r="3575" spans="1:3" x14ac:dyDescent="0.35">
      <c r="A3575" s="4">
        <v>1100.666708</v>
      </c>
      <c r="B3575" s="4">
        <v>0.21886202699999999</v>
      </c>
      <c r="C3575" s="4">
        <v>0.88959390900000002</v>
      </c>
    </row>
    <row r="3576" spans="1:3" x14ac:dyDescent="0.35">
      <c r="A3576" s="4">
        <v>1100.903781</v>
      </c>
      <c r="B3576" s="4">
        <v>0.19211597999999999</v>
      </c>
      <c r="C3576" s="4">
        <v>1.0014174339999999</v>
      </c>
    </row>
    <row r="3577" spans="1:3" x14ac:dyDescent="0.35">
      <c r="A3577" s="4">
        <v>1101.140846</v>
      </c>
      <c r="B3577" s="4">
        <v>0.18678544899999999</v>
      </c>
      <c r="C3577" s="4">
        <v>0.88218594800000005</v>
      </c>
    </row>
    <row r="3578" spans="1:3" x14ac:dyDescent="0.35">
      <c r="A3578" s="4">
        <v>1101.3779010000001</v>
      </c>
      <c r="B3578" s="4">
        <v>0.116285025</v>
      </c>
      <c r="C3578" s="4">
        <v>0.95356662199999997</v>
      </c>
    </row>
    <row r="3579" spans="1:3" x14ac:dyDescent="0.35">
      <c r="A3579" s="4">
        <v>1101.6149479999999</v>
      </c>
      <c r="B3579" s="4">
        <v>0.14917038899999999</v>
      </c>
      <c r="C3579" s="4">
        <v>0.863490019</v>
      </c>
    </row>
    <row r="3580" spans="1:3" x14ac:dyDescent="0.35">
      <c r="A3580" s="4">
        <v>1101.8519859999999</v>
      </c>
      <c r="B3580" s="4">
        <v>0.192893019</v>
      </c>
      <c r="C3580" s="4">
        <v>1.0027548209999999</v>
      </c>
    </row>
    <row r="3581" spans="1:3" x14ac:dyDescent="0.35">
      <c r="A3581" s="4">
        <v>1102.089015</v>
      </c>
      <c r="B3581" s="4">
        <v>0.24945904799999999</v>
      </c>
      <c r="C3581" s="4">
        <v>1.0344557560000001</v>
      </c>
    </row>
    <row r="3582" spans="1:3" x14ac:dyDescent="0.35">
      <c r="A3582" s="4">
        <v>1102.326035</v>
      </c>
      <c r="B3582" s="4">
        <v>0.13038382300000001</v>
      </c>
      <c r="C3582" s="4">
        <v>0.93034825899999996</v>
      </c>
    </row>
    <row r="3583" spans="1:3" x14ac:dyDescent="0.35">
      <c r="A3583" s="4">
        <v>1102.5630470000001</v>
      </c>
      <c r="B3583" s="4">
        <v>0.17959066100000001</v>
      </c>
      <c r="C3583" s="4">
        <v>0.97317073200000004</v>
      </c>
    </row>
    <row r="3584" spans="1:3" x14ac:dyDescent="0.35">
      <c r="A3584" s="4">
        <v>1102.8000489999999</v>
      </c>
      <c r="B3584" s="4">
        <v>0.15737098599999999</v>
      </c>
      <c r="C3584" s="4">
        <v>0.87448046599999996</v>
      </c>
    </row>
    <row r="3585" spans="1:3" x14ac:dyDescent="0.35">
      <c r="A3585" s="4">
        <v>1103.037043</v>
      </c>
      <c r="B3585" s="4">
        <v>0.180632563</v>
      </c>
      <c r="C3585" s="4">
        <v>0.92595606200000002</v>
      </c>
    </row>
    <row r="3586" spans="1:3" x14ac:dyDescent="0.35">
      <c r="A3586" s="4">
        <v>1103.274028</v>
      </c>
      <c r="B3586" s="4">
        <v>0.22451173399999999</v>
      </c>
      <c r="C3586" s="4">
        <v>1.152512998</v>
      </c>
    </row>
    <row r="3587" spans="1:3" x14ac:dyDescent="0.35">
      <c r="A3587" s="4">
        <v>1103.511004</v>
      </c>
      <c r="B3587" s="4">
        <v>0.206429585</v>
      </c>
      <c r="C3587" s="4">
        <v>0.94892258600000001</v>
      </c>
    </row>
    <row r="3588" spans="1:3" x14ac:dyDescent="0.35">
      <c r="A3588" s="4">
        <v>1103.747971</v>
      </c>
      <c r="B3588" s="4">
        <v>0.206333611</v>
      </c>
      <c r="C3588" s="4">
        <v>1.003421728</v>
      </c>
    </row>
    <row r="3589" spans="1:3" x14ac:dyDescent="0.35">
      <c r="A3589" s="4">
        <v>1103.984929</v>
      </c>
      <c r="B3589" s="4">
        <v>0.186394854</v>
      </c>
      <c r="C3589" s="4">
        <v>1.1313220939999999</v>
      </c>
    </row>
    <row r="3590" spans="1:3" x14ac:dyDescent="0.35">
      <c r="A3590" s="4">
        <v>1104.2218780000001</v>
      </c>
      <c r="B3590" s="4">
        <v>0.145761735</v>
      </c>
      <c r="C3590" s="4">
        <v>1.1405109490000001</v>
      </c>
    </row>
    <row r="3591" spans="1:3" x14ac:dyDescent="0.35">
      <c r="A3591" s="4">
        <v>1104.4588189999999</v>
      </c>
      <c r="B3591" s="4">
        <v>0.17577926699999999</v>
      </c>
      <c r="C3591" s="4">
        <v>0.94211288000000004</v>
      </c>
    </row>
    <row r="3592" spans="1:3" x14ac:dyDescent="0.35">
      <c r="A3592" s="4">
        <v>1104.6957500000001</v>
      </c>
      <c r="B3592" s="4">
        <v>0.128103088</v>
      </c>
      <c r="C3592" s="4">
        <v>0.92937399700000001</v>
      </c>
    </row>
    <row r="3593" spans="1:3" x14ac:dyDescent="0.35">
      <c r="A3593" s="4">
        <v>1104.932673</v>
      </c>
      <c r="B3593" s="4">
        <v>0.156609266</v>
      </c>
      <c r="C3593" s="4">
        <v>0.99365582900000005</v>
      </c>
    </row>
    <row r="3594" spans="1:3" x14ac:dyDescent="0.35">
      <c r="A3594" s="4">
        <v>1105.1695870000001</v>
      </c>
      <c r="B3594" s="4">
        <v>0.199424307</v>
      </c>
      <c r="C3594" s="4">
        <v>0.90545734099999997</v>
      </c>
    </row>
    <row r="3595" spans="1:3" x14ac:dyDescent="0.35">
      <c r="A3595" s="4">
        <v>1105.4064920000001</v>
      </c>
      <c r="B3595" s="4">
        <v>0.20734939999999999</v>
      </c>
      <c r="C3595" s="4">
        <v>0.98155573399999996</v>
      </c>
    </row>
    <row r="3596" spans="1:3" x14ac:dyDescent="0.35">
      <c r="A3596" s="4">
        <v>1105.643388</v>
      </c>
      <c r="B3596" s="4">
        <v>0.15938095499999999</v>
      </c>
      <c r="C3596" s="4">
        <v>0.93237082100000002</v>
      </c>
    </row>
    <row r="3597" spans="1:3" x14ac:dyDescent="0.35">
      <c r="A3597" s="4">
        <v>1105.880275</v>
      </c>
      <c r="B3597" s="4">
        <v>0.198646929</v>
      </c>
      <c r="C3597" s="4">
        <v>0.82466666700000002</v>
      </c>
    </row>
    <row r="3598" spans="1:3" x14ac:dyDescent="0.35">
      <c r="A3598" s="4">
        <v>1106.117154</v>
      </c>
      <c r="B3598" s="4">
        <v>0.24960224</v>
      </c>
      <c r="C3598" s="4">
        <v>0.96263200699999996</v>
      </c>
    </row>
    <row r="3599" spans="1:3" x14ac:dyDescent="0.35">
      <c r="A3599" s="4">
        <v>1106.3540230000001</v>
      </c>
      <c r="B3599" s="4">
        <v>5.4276439000000003E-2</v>
      </c>
      <c r="C3599" s="4">
        <v>0.96</v>
      </c>
    </row>
    <row r="3600" spans="1:3" x14ac:dyDescent="0.35">
      <c r="A3600" s="4">
        <v>1106.590884</v>
      </c>
      <c r="B3600" s="4">
        <v>0.131786706</v>
      </c>
      <c r="C3600" s="4">
        <v>0.97478991599999998</v>
      </c>
    </row>
    <row r="3601" spans="1:3" x14ac:dyDescent="0.35">
      <c r="A3601" s="4">
        <v>1106.827736</v>
      </c>
      <c r="B3601" s="4">
        <v>0.112582274</v>
      </c>
      <c r="C3601" s="4">
        <v>0.876012966</v>
      </c>
    </row>
    <row r="3602" spans="1:3" x14ac:dyDescent="0.35">
      <c r="A3602" s="4">
        <v>1107.0645790000001</v>
      </c>
      <c r="B3602" s="4">
        <v>0.22127158399999999</v>
      </c>
      <c r="C3602" s="4">
        <v>0.90438596500000001</v>
      </c>
    </row>
    <row r="3603" spans="1:3" x14ac:dyDescent="0.35">
      <c r="A3603" s="4">
        <v>1107.3014129999999</v>
      </c>
      <c r="B3603" s="4">
        <v>0.34609496000000001</v>
      </c>
      <c r="C3603" s="4">
        <v>0.96543408399999997</v>
      </c>
    </row>
    <row r="3604" spans="1:3" x14ac:dyDescent="0.35">
      <c r="A3604" s="4">
        <v>1107.5382380000001</v>
      </c>
      <c r="B3604" s="4">
        <v>0.28975139799999999</v>
      </c>
      <c r="C3604" s="4">
        <v>1.019930676</v>
      </c>
    </row>
    <row r="3605" spans="1:3" x14ac:dyDescent="0.35">
      <c r="A3605" s="4">
        <v>1107.775054</v>
      </c>
      <c r="B3605" s="4">
        <v>0.124019966</v>
      </c>
      <c r="C3605" s="4">
        <v>0.86174724300000005</v>
      </c>
    </row>
    <row r="3606" spans="1:3" x14ac:dyDescent="0.35">
      <c r="A3606" s="4">
        <v>1108.0118620000001</v>
      </c>
      <c r="B3606" s="4">
        <v>0.17686222500000001</v>
      </c>
      <c r="C3606" s="4">
        <v>0.95672698700000003</v>
      </c>
    </row>
    <row r="3607" spans="1:3" x14ac:dyDescent="0.35">
      <c r="A3607" s="4">
        <v>1108.2486610000001</v>
      </c>
      <c r="B3607" s="4">
        <v>0.222540712</v>
      </c>
      <c r="C3607" s="4">
        <v>0.84987057799999999</v>
      </c>
    </row>
    <row r="3608" spans="1:3" x14ac:dyDescent="0.35">
      <c r="A3608" s="4">
        <v>1108.4854499999999</v>
      </c>
      <c r="B3608" s="4">
        <v>0.196972757</v>
      </c>
      <c r="C3608" s="4">
        <v>0.92401960800000005</v>
      </c>
    </row>
    <row r="3609" spans="1:3" x14ac:dyDescent="0.35">
      <c r="A3609" s="4">
        <v>1108.722231</v>
      </c>
      <c r="B3609" s="4">
        <v>0.14738190900000001</v>
      </c>
      <c r="C3609" s="4">
        <v>0.98569023600000005</v>
      </c>
    </row>
    <row r="3610" spans="1:3" x14ac:dyDescent="0.35">
      <c r="A3610" s="4">
        <v>1108.959004</v>
      </c>
      <c r="B3610" s="4">
        <v>0.21130295599999999</v>
      </c>
      <c r="C3610" s="4">
        <v>0.91612302000000001</v>
      </c>
    </row>
    <row r="3611" spans="1:3" x14ac:dyDescent="0.35">
      <c r="A3611" s="4">
        <v>1109.1957669999999</v>
      </c>
      <c r="B3611" s="4">
        <v>0.176049498</v>
      </c>
      <c r="C3611" s="4">
        <v>1.008460237</v>
      </c>
    </row>
    <row r="3612" spans="1:3" x14ac:dyDescent="0.35">
      <c r="A3612" s="4">
        <v>1109.432521</v>
      </c>
      <c r="B3612" s="4">
        <v>0.116350496</v>
      </c>
      <c r="C3612" s="4">
        <v>1.115036232</v>
      </c>
    </row>
    <row r="3613" spans="1:3" x14ac:dyDescent="0.35">
      <c r="A3613" s="4">
        <v>1109.669267</v>
      </c>
      <c r="B3613" s="4">
        <v>0.24252391700000001</v>
      </c>
      <c r="C3613" s="4">
        <v>1.0466853410000001</v>
      </c>
    </row>
    <row r="3614" spans="1:3" x14ac:dyDescent="0.35">
      <c r="A3614" s="4">
        <v>1109.9060030000001</v>
      </c>
      <c r="B3614" s="4">
        <v>0.17079818399999999</v>
      </c>
      <c r="C3614" s="4">
        <v>0.86574450800000002</v>
      </c>
    </row>
    <row r="3615" spans="1:3" x14ac:dyDescent="0.35">
      <c r="A3615" s="4">
        <v>1110.1427309999999</v>
      </c>
      <c r="B3615" s="4">
        <v>0.25318359899999998</v>
      </c>
      <c r="C3615" s="4">
        <v>0.80424143599999998</v>
      </c>
    </row>
    <row r="3616" spans="1:3" x14ac:dyDescent="0.35">
      <c r="A3616" s="4">
        <v>1110.3794499999999</v>
      </c>
      <c r="B3616" s="4">
        <v>0.25284584799999998</v>
      </c>
      <c r="C3616" s="4">
        <v>0.84530386700000004</v>
      </c>
    </row>
    <row r="3617" spans="1:3" x14ac:dyDescent="0.35">
      <c r="A3617" s="4">
        <v>1110.61616</v>
      </c>
      <c r="B3617" s="4">
        <v>0.240488119</v>
      </c>
      <c r="C3617" s="4">
        <v>0.90392313899999999</v>
      </c>
    </row>
    <row r="3618" spans="1:3" x14ac:dyDescent="0.35">
      <c r="A3618" s="4">
        <v>1110.8528610000001</v>
      </c>
      <c r="B3618" s="4">
        <v>0.21705570499999999</v>
      </c>
      <c r="C3618" s="4">
        <v>0.96854425799999999</v>
      </c>
    </row>
    <row r="3619" spans="1:3" x14ac:dyDescent="0.35">
      <c r="A3619" s="4">
        <v>1111.0895539999999</v>
      </c>
      <c r="B3619" s="4">
        <v>0.216769987</v>
      </c>
      <c r="C3619" s="4">
        <v>1.0171339559999999</v>
      </c>
    </row>
    <row r="3620" spans="1:3" x14ac:dyDescent="0.35">
      <c r="A3620" s="4">
        <v>1111.326237</v>
      </c>
      <c r="B3620" s="4">
        <v>8.1714034000000005E-2</v>
      </c>
      <c r="C3620" s="4">
        <v>1.005309735</v>
      </c>
    </row>
    <row r="3621" spans="1:3" x14ac:dyDescent="0.35">
      <c r="A3621" s="4">
        <v>1111.5629120000001</v>
      </c>
      <c r="B3621" s="4">
        <v>8.2464216000000007E-2</v>
      </c>
      <c r="C3621" s="4">
        <v>0.88849868300000001</v>
      </c>
    </row>
    <row r="3622" spans="1:3" x14ac:dyDescent="0.35">
      <c r="A3622" s="4">
        <v>1111.7995780000001</v>
      </c>
      <c r="B3622" s="4">
        <v>6.1701761000000001E-2</v>
      </c>
      <c r="C3622" s="4">
        <v>0.87738419599999995</v>
      </c>
    </row>
    <row r="3623" spans="1:3" x14ac:dyDescent="0.35">
      <c r="A3623" s="4">
        <v>1112.036235</v>
      </c>
      <c r="B3623" s="4">
        <v>0.20344140699999999</v>
      </c>
      <c r="C3623" s="4">
        <v>1.01602262</v>
      </c>
    </row>
    <row r="3624" spans="1:3" x14ac:dyDescent="0.35">
      <c r="A3624" s="4">
        <v>1112.2728830000001</v>
      </c>
      <c r="B3624" s="4">
        <v>0.15607602000000001</v>
      </c>
      <c r="C3624" s="4">
        <v>0.94827586200000002</v>
      </c>
    </row>
    <row r="3625" spans="1:3" x14ac:dyDescent="0.35">
      <c r="A3625" s="4">
        <v>1112.5095220000001</v>
      </c>
      <c r="B3625" s="4">
        <v>0.25083643</v>
      </c>
      <c r="C3625" s="4">
        <v>0.91967871499999998</v>
      </c>
    </row>
    <row r="3626" spans="1:3" x14ac:dyDescent="0.35">
      <c r="A3626" s="4">
        <v>1112.7461519999999</v>
      </c>
      <c r="B3626" s="4">
        <v>0.21326441800000001</v>
      </c>
      <c r="C3626" s="4">
        <v>0.95380875200000004</v>
      </c>
    </row>
    <row r="3627" spans="1:3" x14ac:dyDescent="0.35">
      <c r="A3627" s="4">
        <v>1112.9827740000001</v>
      </c>
      <c r="B3627" s="4">
        <v>0.16466188200000001</v>
      </c>
      <c r="C3627" s="4">
        <v>0.96414017900000004</v>
      </c>
    </row>
    <row r="3628" spans="1:3" x14ac:dyDescent="0.35">
      <c r="A3628" s="4">
        <v>1113.219386</v>
      </c>
      <c r="B3628" s="4">
        <v>0.20624181999999999</v>
      </c>
      <c r="C3628" s="4">
        <v>0.88532478000000003</v>
      </c>
    </row>
    <row r="3629" spans="1:3" x14ac:dyDescent="0.35">
      <c r="A3629" s="4">
        <v>1113.4559899999999</v>
      </c>
      <c r="B3629" s="4">
        <v>0.2340151</v>
      </c>
      <c r="C3629" s="4">
        <v>0.87417763199999998</v>
      </c>
    </row>
    <row r="3630" spans="1:3" x14ac:dyDescent="0.35">
      <c r="A3630" s="4">
        <v>1113.692585</v>
      </c>
      <c r="B3630" s="4">
        <v>0.20147700399999999</v>
      </c>
      <c r="C3630" s="4">
        <v>0.93078175900000004</v>
      </c>
    </row>
    <row r="3631" spans="1:3" x14ac:dyDescent="0.35">
      <c r="A3631" s="4">
        <v>1113.929171</v>
      </c>
      <c r="B3631" s="4">
        <v>0.107250023</v>
      </c>
      <c r="C3631" s="4">
        <v>0.82728006499999995</v>
      </c>
    </row>
    <row r="3632" spans="1:3" x14ac:dyDescent="0.35">
      <c r="A3632" s="4">
        <v>1114.1657479999999</v>
      </c>
      <c r="B3632" s="4">
        <v>0.22211598399999999</v>
      </c>
      <c r="C3632" s="4">
        <v>0.97606837599999996</v>
      </c>
    </row>
    <row r="3633" spans="1:3" x14ac:dyDescent="0.35">
      <c r="A3633" s="4">
        <v>1114.402317</v>
      </c>
      <c r="B3633" s="4">
        <v>0.21531423599999999</v>
      </c>
      <c r="C3633" s="4">
        <v>1.028181818</v>
      </c>
    </row>
    <row r="3634" spans="1:3" x14ac:dyDescent="0.35">
      <c r="A3634" s="4">
        <v>1114.638876</v>
      </c>
      <c r="B3634" s="4">
        <v>0.19335812099999999</v>
      </c>
      <c r="C3634" s="4">
        <v>0.860281195</v>
      </c>
    </row>
    <row r="3635" spans="1:3" x14ac:dyDescent="0.35">
      <c r="A3635" s="4">
        <v>1114.8754269999999</v>
      </c>
      <c r="B3635" s="4">
        <v>0.16594671499999999</v>
      </c>
      <c r="C3635" s="4">
        <v>0.794245859</v>
      </c>
    </row>
    <row r="3636" spans="1:3" x14ac:dyDescent="0.35">
      <c r="A3636" s="4">
        <v>1115.111969</v>
      </c>
      <c r="B3636" s="4">
        <v>0.27559294000000001</v>
      </c>
      <c r="C3636" s="4">
        <v>0.92933810400000005</v>
      </c>
    </row>
    <row r="3637" spans="1:3" x14ac:dyDescent="0.35">
      <c r="A3637" s="4">
        <v>1115.3485020000001</v>
      </c>
      <c r="B3637" s="4">
        <v>5.1623872000000001E-2</v>
      </c>
      <c r="C3637" s="4">
        <v>0.89992418500000004</v>
      </c>
    </row>
    <row r="3638" spans="1:3" x14ac:dyDescent="0.35">
      <c r="A3638" s="4">
        <v>1115.585026</v>
      </c>
      <c r="B3638" s="4">
        <v>3.7260067000000001E-2</v>
      </c>
      <c r="C3638" s="4">
        <v>0.92301649699999999</v>
      </c>
    </row>
    <row r="3639" spans="1:3" x14ac:dyDescent="0.35">
      <c r="A3639" s="4">
        <v>1115.821541</v>
      </c>
      <c r="B3639" s="4">
        <v>0.16207313100000001</v>
      </c>
      <c r="C3639" s="4">
        <v>0.84665579099999999</v>
      </c>
    </row>
    <row r="3640" spans="1:3" x14ac:dyDescent="0.35">
      <c r="A3640" s="4">
        <v>1116.0580480000001</v>
      </c>
      <c r="B3640" s="4">
        <v>0.23848649599999999</v>
      </c>
      <c r="C3640" s="4">
        <v>0.85758039799999997</v>
      </c>
    </row>
    <row r="3641" spans="1:3" x14ac:dyDescent="0.35">
      <c r="A3641" s="4">
        <v>1116.294545</v>
      </c>
      <c r="B3641" s="4">
        <v>0.246153919</v>
      </c>
      <c r="C3641" s="4">
        <v>0.87831125799999998</v>
      </c>
    </row>
    <row r="3642" spans="1:3" x14ac:dyDescent="0.35">
      <c r="A3642" s="4">
        <v>1116.5310340000001</v>
      </c>
      <c r="B3642" s="4">
        <v>0.22089304300000001</v>
      </c>
      <c r="C3642" s="4">
        <v>0.83411215000000005</v>
      </c>
    </row>
    <row r="3643" spans="1:3" x14ac:dyDescent="0.35">
      <c r="A3643" s="4">
        <v>1116.7675139999999</v>
      </c>
      <c r="B3643" s="4">
        <v>0.257347039</v>
      </c>
      <c r="C3643" s="4">
        <v>0.96456692899999996</v>
      </c>
    </row>
    <row r="3644" spans="1:3" x14ac:dyDescent="0.35">
      <c r="A3644" s="4">
        <v>1117.0039850000001</v>
      </c>
      <c r="B3644" s="4">
        <v>0.22448739600000001</v>
      </c>
      <c r="C3644" s="4">
        <v>0.96666666700000003</v>
      </c>
    </row>
    <row r="3645" spans="1:3" x14ac:dyDescent="0.35">
      <c r="A3645" s="4">
        <v>1117.2404469999999</v>
      </c>
      <c r="B3645" s="4">
        <v>0.244238491</v>
      </c>
      <c r="C3645" s="4">
        <v>0.910488246</v>
      </c>
    </row>
    <row r="3646" spans="1:3" x14ac:dyDescent="0.35">
      <c r="A3646" s="4">
        <v>1117.4768999999999</v>
      </c>
      <c r="B3646" s="4">
        <v>0.15858043599999999</v>
      </c>
      <c r="C3646" s="4">
        <v>0.84556962000000002</v>
      </c>
    </row>
    <row r="3647" spans="1:3" x14ac:dyDescent="0.35">
      <c r="A3647" s="4">
        <v>1117.713344</v>
      </c>
      <c r="B3647" s="4">
        <v>0.23959344399999999</v>
      </c>
      <c r="C3647" s="4">
        <v>0.91726618699999996</v>
      </c>
    </row>
    <row r="3648" spans="1:3" x14ac:dyDescent="0.35">
      <c r="A3648" s="4">
        <v>1117.9497799999999</v>
      </c>
      <c r="B3648" s="4">
        <v>0.25885903399999999</v>
      </c>
      <c r="C3648" s="4">
        <v>0.86629526499999998</v>
      </c>
    </row>
    <row r="3649" spans="1:3" x14ac:dyDescent="0.35">
      <c r="A3649" s="4">
        <v>1118.186207</v>
      </c>
      <c r="B3649" s="4">
        <v>0.19564795099999999</v>
      </c>
      <c r="C3649" s="4">
        <v>0.87792012100000005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649"/>
  <sheetViews>
    <sheetView workbookViewId="0">
      <selection activeCell="G2" sqref="G2"/>
    </sheetView>
  </sheetViews>
  <sheetFormatPr defaultRowHeight="14.5" x14ac:dyDescent="0.35"/>
  <cols>
    <col min="1" max="1" width="15.26953125" customWidth="1"/>
    <col min="2" max="2" width="11.81640625" customWidth="1"/>
    <col min="3" max="3" width="5.81640625" customWidth="1"/>
    <col min="4" max="4" width="15.453125" customWidth="1"/>
    <col min="5" max="5" width="8.7265625" customWidth="1"/>
    <col min="6" max="6" width="9.81640625" customWidth="1"/>
    <col min="7" max="7" width="11.81640625" bestFit="1" customWidth="1"/>
    <col min="8" max="8" width="30.6328125" customWidth="1"/>
    <col min="9" max="9" width="16.453125" bestFit="1" customWidth="1"/>
    <col min="10" max="10" width="11.81640625" bestFit="1" customWidth="1"/>
    <col min="11" max="11" width="30.6328125" customWidth="1"/>
    <col min="12" max="12" width="16.453125" bestFit="1" customWidth="1"/>
    <col min="13" max="13" width="22.1796875" customWidth="1"/>
  </cols>
  <sheetData>
    <row r="1" spans="1:12" x14ac:dyDescent="0.35">
      <c r="A1" t="s">
        <v>0</v>
      </c>
      <c r="B1" t="s">
        <v>1</v>
      </c>
      <c r="C1" t="s">
        <v>2</v>
      </c>
      <c r="D1" t="s">
        <v>6</v>
      </c>
      <c r="E1">
        <f ca="1">MIN(E2:E3649)</f>
        <v>1</v>
      </c>
      <c r="F1" s="1" t="s">
        <v>16</v>
      </c>
      <c r="G1" s="1" t="s">
        <v>5</v>
      </c>
      <c r="H1" s="1" t="s">
        <v>6</v>
      </c>
      <c r="I1" s="1" t="s">
        <v>7</v>
      </c>
      <c r="J1" s="1" t="s">
        <v>4</v>
      </c>
      <c r="K1" s="1" t="s">
        <v>6</v>
      </c>
      <c r="L1" s="1" t="s">
        <v>7</v>
      </c>
    </row>
    <row r="2" spans="1:12" x14ac:dyDescent="0.35">
      <c r="A2">
        <f>'UV-Vis Data'!A2</f>
        <v>195.35414309999999</v>
      </c>
      <c r="B2">
        <f>INT(A2)</f>
        <v>195</v>
      </c>
      <c r="C2">
        <f>COUNTIF($B$2:$B$3649,"="&amp;B2)</f>
        <v>3</v>
      </c>
      <c r="D2">
        <f ca="1">INT(AVERAGE(INDIRECT(CONCATENATE("A",ROW(),":A",ROW()+C2-1))))</f>
        <v>195</v>
      </c>
      <c r="E2">
        <f ca="1">IF(D2="","",INDIRECT(CONCATENATE("D",ROW()+$C2))-INDIRECT(CONCATENATE("D",ROW())))</f>
        <v>1</v>
      </c>
      <c r="F2">
        <f ca="1">IF(D2="","",D2)</f>
        <v>195</v>
      </c>
      <c r="G2">
        <f>'UV-Vis Data'!B2</f>
        <v>0.18326537300000001</v>
      </c>
      <c r="H2" s="3">
        <f ca="1">AVERAGE(INDIRECT(CONCATENATE("G",ROW(),":G",ROW()+C2-1)))</f>
        <v>1.7200449116666665</v>
      </c>
      <c r="I2" s="3">
        <f ca="1">H2</f>
        <v>1.7200449116666665</v>
      </c>
      <c r="J2">
        <f>'UV-Vis Data'!C2</f>
        <v>0.95513373599999996</v>
      </c>
      <c r="K2" s="3">
        <f ca="1">AVERAGE(INDIRECT(CONCATENATE("j",ROW(),":j",ROW()+C2-1)))</f>
        <v>0.91881205033333335</v>
      </c>
      <c r="L2" s="3">
        <f ca="1">K2</f>
        <v>0.91881205033333335</v>
      </c>
    </row>
    <row r="3" spans="1:12" x14ac:dyDescent="0.35">
      <c r="A3">
        <f>'UV-Vis Data'!A3</f>
        <v>195.62427009999999</v>
      </c>
      <c r="B3">
        <f t="shared" ref="B3:B66" si="0">INT(A3)</f>
        <v>195</v>
      </c>
      <c r="C3">
        <f t="shared" ref="C3:C66" si="1">COUNTIF($B$2:$B$3649,"="&amp;B3)</f>
        <v>3</v>
      </c>
      <c r="D3" t="str">
        <f ca="1">IF(B3=B2,"",INT(AVERAGE(INDIRECT(CONCATENATE("A",ROW(),":A",ROW()+C3-1)))))</f>
        <v/>
      </c>
      <c r="E3" t="str">
        <f t="shared" ref="E3:E66" ca="1" si="2">IF(D3="","",INDIRECT(CONCATENATE("D",ROW()+$C3))-INDIRECT(CONCATENATE("D",ROW())))</f>
        <v/>
      </c>
      <c r="F3">
        <f ca="1">IF(ISERROR(IF(VLOOKUP(F2+1,$D$2:$D$3649,1)=F2,"",VLOOKUP(F2+1,$D$2:$D$3649,1))),"",IF(VLOOKUP(F2+1,$D$2:$D$3649,1)=F2,"",VLOOKUP(F2+1,$D$2:$D$3649,1)))</f>
        <v>196</v>
      </c>
      <c r="G3">
        <f>'UV-Vis Data'!B3</f>
        <v>1.5710031840000001</v>
      </c>
      <c r="H3" t="str">
        <f ca="1">IF(B3=B2,"",AVERAGE(INDIRECT(CONCATENATE("G",ROW(),":G",ROW()+C3-1))))</f>
        <v/>
      </c>
      <c r="I3" s="3">
        <f t="shared" ref="I3:I66" ca="1" si="3">VLOOKUP(F3,$D$2:$H$3649,5)</f>
        <v>1.2148997032500002</v>
      </c>
      <c r="J3">
        <f>'UV-Vis Data'!C3</f>
        <v>1.027532468</v>
      </c>
      <c r="K3" t="str">
        <f ca="1">IF(B3=B2,"",AVERAGE(INDIRECT(CONCATENATE("j",ROW(),":j",ROW()+C3-1))))</f>
        <v/>
      </c>
      <c r="L3" s="3">
        <f t="shared" ref="L3:L66" ca="1" si="4">VLOOKUP(F3,$D$2:$K$3649,8)</f>
        <v>-4.422775004</v>
      </c>
    </row>
    <row r="4" spans="1:12" x14ac:dyDescent="0.35">
      <c r="A4">
        <f>'UV-Vis Data'!A4</f>
        <v>195.89438749999999</v>
      </c>
      <c r="B4">
        <f t="shared" si="0"/>
        <v>195</v>
      </c>
      <c r="C4">
        <f t="shared" si="1"/>
        <v>3</v>
      </c>
      <c r="D4" t="str">
        <f t="shared" ref="D4:D67" ca="1" si="5">IF(B4=B3,"",INT(AVERAGE(INDIRECT(CONCATENATE("A",ROW(),":A",ROW()+C4-1)))))</f>
        <v/>
      </c>
      <c r="E4" t="str">
        <f t="shared" ca="1" si="2"/>
        <v/>
      </c>
      <c r="F4">
        <f t="shared" ref="F4:F67" ca="1" si="6">IF(ISERROR(IF(VLOOKUP(F3+1,$D$2:$D$3649,1)=F3,"",VLOOKUP(F3+1,$D$2:$D$3649,1))),"",IF(VLOOKUP(F3+1,$D$2:$D$3649,1)=F3,"",VLOOKUP(F3+1,$D$2:$D$3649,1)))</f>
        <v>197</v>
      </c>
      <c r="G4">
        <f>'UV-Vis Data'!B4</f>
        <v>3.4058661780000001</v>
      </c>
      <c r="H4" t="str">
        <f t="shared" ref="H4:H67" ca="1" si="7">IF(B4=B3,"",AVERAGE(INDIRECT(CONCATENATE("G",ROW(),":G",ROW()+C4-1))))</f>
        <v/>
      </c>
      <c r="I4" s="3">
        <f t="shared" ca="1" si="3"/>
        <v>3.2401941993333332</v>
      </c>
      <c r="J4">
        <f>'UV-Vis Data'!C4</f>
        <v>0.77376994700000001</v>
      </c>
      <c r="K4" t="str">
        <f t="shared" ref="K4:K67" ca="1" si="8">IF(B4=B3,"",AVERAGE(INDIRECT(CONCATENATE("j",ROW(),":j",ROW()+C4-1))))</f>
        <v/>
      </c>
      <c r="L4" s="3">
        <f t="shared" ca="1" si="4"/>
        <v>15.919263643666667</v>
      </c>
    </row>
    <row r="5" spans="1:12" x14ac:dyDescent="0.35">
      <c r="A5">
        <f>'UV-Vis Data'!A5</f>
        <v>196.1644952</v>
      </c>
      <c r="B5">
        <f t="shared" si="0"/>
        <v>196</v>
      </c>
      <c r="C5">
        <f t="shared" si="1"/>
        <v>4</v>
      </c>
      <c r="D5">
        <f t="shared" ca="1" si="5"/>
        <v>196</v>
      </c>
      <c r="E5">
        <f t="shared" ca="1" si="2"/>
        <v>1</v>
      </c>
      <c r="F5">
        <f t="shared" ca="1" si="6"/>
        <v>198</v>
      </c>
      <c r="G5">
        <f>'UV-Vis Data'!B5</f>
        <v>3.6700293230000001</v>
      </c>
      <c r="H5">
        <f ca="1">IF(B5=B4,"",AVERAGE(INDIRECT(CONCATENATE("G",ROW(),":G",ROW()+C5-1))))</f>
        <v>1.2148997032500002</v>
      </c>
      <c r="I5" s="3">
        <f t="shared" ca="1" si="3"/>
        <v>-0.12911669625000002</v>
      </c>
      <c r="J5">
        <f>'UV-Vis Data'!C5</f>
        <v>8.2568806999999994E-2</v>
      </c>
      <c r="K5">
        <f t="shared" ca="1" si="8"/>
        <v>-4.422775004</v>
      </c>
      <c r="L5" s="3">
        <f t="shared" ca="1" si="4"/>
        <v>-2.2522759104999999</v>
      </c>
    </row>
    <row r="6" spans="1:12" x14ac:dyDescent="0.35">
      <c r="A6">
        <f>'UV-Vis Data'!A6</f>
        <v>196.43459329999999</v>
      </c>
      <c r="B6">
        <f t="shared" si="0"/>
        <v>196</v>
      </c>
      <c r="C6">
        <f t="shared" si="1"/>
        <v>4</v>
      </c>
      <c r="D6" t="str">
        <f t="shared" ca="1" si="5"/>
        <v/>
      </c>
      <c r="E6" t="str">
        <f t="shared" ca="1" si="2"/>
        <v/>
      </c>
      <c r="F6">
        <f t="shared" ca="1" si="6"/>
        <v>199</v>
      </c>
      <c r="G6">
        <f>'UV-Vis Data'!B6</f>
        <v>0.87349532900000004</v>
      </c>
      <c r="H6" t="str">
        <f t="shared" ca="1" si="7"/>
        <v/>
      </c>
      <c r="I6" s="3">
        <f t="shared" ca="1" si="3"/>
        <v>0.47620748675000002</v>
      </c>
      <c r="J6">
        <f>'UV-Vis Data'!C6</f>
        <v>1.6744186050000001</v>
      </c>
      <c r="K6" t="str">
        <f t="shared" ca="1" si="8"/>
        <v/>
      </c>
      <c r="L6" s="3">
        <f t="shared" ca="1" si="4"/>
        <v>2.0822950735000001</v>
      </c>
    </row>
    <row r="7" spans="1:12" x14ac:dyDescent="0.35">
      <c r="A7">
        <f>'UV-Vis Data'!A7</f>
        <v>196.70468170000001</v>
      </c>
      <c r="B7">
        <f t="shared" si="0"/>
        <v>196</v>
      </c>
      <c r="C7">
        <f t="shared" si="1"/>
        <v>4</v>
      </c>
      <c r="D7" t="str">
        <f t="shared" ca="1" si="5"/>
        <v/>
      </c>
      <c r="E7" t="str">
        <f t="shared" ca="1" si="2"/>
        <v/>
      </c>
      <c r="F7">
        <f t="shared" ca="1" si="6"/>
        <v>200</v>
      </c>
      <c r="G7">
        <f>'UV-Vis Data'!B7</f>
        <v>-0.33658179599999999</v>
      </c>
      <c r="H7" t="str">
        <f t="shared" ca="1" si="7"/>
        <v/>
      </c>
      <c r="I7" s="3">
        <f t="shared" ca="1" si="3"/>
        <v>0.15794600966666669</v>
      </c>
      <c r="J7">
        <f>'UV-Vis Data'!C7</f>
        <v>1.8852459020000001</v>
      </c>
      <c r="K7" t="str">
        <f t="shared" ca="1" si="8"/>
        <v/>
      </c>
      <c r="L7" s="3">
        <f t="shared" ca="1" si="4"/>
        <v>0.63802302099999997</v>
      </c>
    </row>
    <row r="8" spans="1:12" x14ac:dyDescent="0.35">
      <c r="A8">
        <f>'UV-Vis Data'!A8</f>
        <v>196.9747606</v>
      </c>
      <c r="B8">
        <f t="shared" si="0"/>
        <v>196</v>
      </c>
      <c r="C8">
        <f t="shared" si="1"/>
        <v>4</v>
      </c>
      <c r="D8" t="str">
        <f t="shared" ca="1" si="5"/>
        <v/>
      </c>
      <c r="E8" t="str">
        <f t="shared" ca="1" si="2"/>
        <v/>
      </c>
      <c r="F8">
        <f t="shared" ca="1" si="6"/>
        <v>201</v>
      </c>
      <c r="G8">
        <f>'UV-Vis Data'!B8</f>
        <v>0.65265595700000001</v>
      </c>
      <c r="H8" t="str">
        <f t="shared" ca="1" si="7"/>
        <v/>
      </c>
      <c r="I8" s="3">
        <f t="shared" ca="1" si="3"/>
        <v>0.19330578125000003</v>
      </c>
      <c r="J8">
        <f>'UV-Vis Data'!C8</f>
        <v>-21.333333329999999</v>
      </c>
      <c r="K8" t="str">
        <f t="shared" ca="1" si="8"/>
        <v/>
      </c>
      <c r="L8" s="3">
        <f t="shared" ca="1" si="4"/>
        <v>0.66785321250000007</v>
      </c>
    </row>
    <row r="9" spans="1:12" x14ac:dyDescent="0.35">
      <c r="A9">
        <f>'UV-Vis Data'!A9</f>
        <v>197.2448297</v>
      </c>
      <c r="B9">
        <f t="shared" si="0"/>
        <v>197</v>
      </c>
      <c r="C9">
        <f t="shared" si="1"/>
        <v>3</v>
      </c>
      <c r="D9">
        <f t="shared" ca="1" si="5"/>
        <v>197</v>
      </c>
      <c r="E9">
        <f t="shared" ca="1" si="2"/>
        <v>1</v>
      </c>
      <c r="F9">
        <f t="shared" ca="1" si="6"/>
        <v>202</v>
      </c>
      <c r="G9">
        <f>'UV-Vis Data'!B9</f>
        <v>3.9286859710000002</v>
      </c>
      <c r="H9">
        <f ca="1">IF(B9=B8,"",AVERAGE(INDIRECT(CONCATENATE("G",ROW(),":G",ROW()+C9-1))))</f>
        <v>3.2401941993333332</v>
      </c>
      <c r="I9" s="3">
        <f t="shared" ca="1" si="3"/>
        <v>0.1921075445</v>
      </c>
      <c r="J9">
        <f>'UV-Vis Data'!C9</f>
        <v>41.666666669999998</v>
      </c>
      <c r="K9">
        <f t="shared" ca="1" si="8"/>
        <v>15.919263643666667</v>
      </c>
      <c r="L9" s="3">
        <f t="shared" ca="1" si="4"/>
        <v>0.64982440400000008</v>
      </c>
    </row>
    <row r="10" spans="1:12" x14ac:dyDescent="0.35">
      <c r="A10">
        <f>'UV-Vis Data'!A10</f>
        <v>197.51488929999999</v>
      </c>
      <c r="B10">
        <f t="shared" si="0"/>
        <v>197</v>
      </c>
      <c r="C10">
        <f t="shared" si="1"/>
        <v>3</v>
      </c>
      <c r="D10" t="str">
        <f t="shared" ca="1" si="5"/>
        <v/>
      </c>
      <c r="E10" t="str">
        <f t="shared" ca="1" si="2"/>
        <v/>
      </c>
      <c r="F10">
        <f t="shared" ca="1" si="6"/>
        <v>203</v>
      </c>
      <c r="G10">
        <f>'UV-Vis Data'!B10</f>
        <v>4.8353002119999999</v>
      </c>
      <c r="H10" t="str">
        <f t="shared" ca="1" si="7"/>
        <v/>
      </c>
      <c r="I10" s="3">
        <f t="shared" ca="1" si="3"/>
        <v>0.166707088</v>
      </c>
      <c r="J10">
        <f>'UV-Vis Data'!C10</f>
        <v>2.0295857989999999</v>
      </c>
      <c r="K10" t="str">
        <f t="shared" ca="1" si="8"/>
        <v/>
      </c>
      <c r="L10" s="3">
        <f t="shared" ca="1" si="4"/>
        <v>0.60483873499999996</v>
      </c>
    </row>
    <row r="11" spans="1:12" x14ac:dyDescent="0.35">
      <c r="A11">
        <f>'UV-Vis Data'!A11</f>
        <v>197.7849392</v>
      </c>
      <c r="B11">
        <f t="shared" si="0"/>
        <v>197</v>
      </c>
      <c r="C11">
        <f t="shared" si="1"/>
        <v>3</v>
      </c>
      <c r="D11" t="str">
        <f t="shared" ca="1" si="5"/>
        <v/>
      </c>
      <c r="E11" t="str">
        <f t="shared" ca="1" si="2"/>
        <v/>
      </c>
      <c r="F11">
        <f t="shared" ca="1" si="6"/>
        <v>204</v>
      </c>
      <c r="G11">
        <f>'UV-Vis Data'!B11</f>
        <v>0.95659641500000003</v>
      </c>
      <c r="H11" t="str">
        <f t="shared" ca="1" si="7"/>
        <v/>
      </c>
      <c r="I11" s="3">
        <f t="shared" ca="1" si="3"/>
        <v>0.14590583300000001</v>
      </c>
      <c r="J11">
        <f>'UV-Vis Data'!C11</f>
        <v>4.0615384619999997</v>
      </c>
      <c r="K11" t="str">
        <f t="shared" ca="1" si="8"/>
        <v/>
      </c>
      <c r="L11" s="3">
        <f t="shared" ca="1" si="4"/>
        <v>0.59838659066666666</v>
      </c>
    </row>
    <row r="12" spans="1:12" x14ac:dyDescent="0.35">
      <c r="A12">
        <f>'UV-Vis Data'!A12</f>
        <v>198.0549795</v>
      </c>
      <c r="B12">
        <f t="shared" si="0"/>
        <v>198</v>
      </c>
      <c r="C12">
        <f t="shared" si="1"/>
        <v>4</v>
      </c>
      <c r="D12">
        <f t="shared" ca="1" si="5"/>
        <v>198</v>
      </c>
      <c r="E12">
        <f t="shared" ca="1" si="2"/>
        <v>1</v>
      </c>
      <c r="F12">
        <f t="shared" ca="1" si="6"/>
        <v>205</v>
      </c>
      <c r="G12">
        <f>'UV-Vis Data'!B12</f>
        <v>0.53881687599999994</v>
      </c>
      <c r="H12">
        <f t="shared" ca="1" si="7"/>
        <v>-0.12911669625000002</v>
      </c>
      <c r="I12" s="3">
        <f t="shared" ca="1" si="3"/>
        <v>0.15779486174999999</v>
      </c>
      <c r="J12">
        <f>'UV-Vis Data'!C12</f>
        <v>2.85</v>
      </c>
      <c r="K12">
        <f t="shared" ca="1" si="8"/>
        <v>-2.2522759104999999</v>
      </c>
      <c r="L12" s="3">
        <f t="shared" ca="1" si="4"/>
        <v>0.5902146774999999</v>
      </c>
    </row>
    <row r="13" spans="1:12" x14ac:dyDescent="0.35">
      <c r="A13">
        <f>'UV-Vis Data'!A13</f>
        <v>198.32501020000001</v>
      </c>
      <c r="B13">
        <f t="shared" si="0"/>
        <v>198</v>
      </c>
      <c r="C13">
        <f t="shared" si="1"/>
        <v>4</v>
      </c>
      <c r="D13" t="str">
        <f t="shared" ca="1" si="5"/>
        <v/>
      </c>
      <c r="E13" t="str">
        <f t="shared" ca="1" si="2"/>
        <v/>
      </c>
      <c r="F13">
        <f t="shared" ca="1" si="6"/>
        <v>206</v>
      </c>
      <c r="G13">
        <f>'UV-Vis Data'!B13</f>
        <v>-1.185145592</v>
      </c>
      <c r="H13" t="str">
        <f t="shared" ca="1" si="7"/>
        <v/>
      </c>
      <c r="I13" s="3">
        <f t="shared" ca="1" si="3"/>
        <v>0.17708421899999999</v>
      </c>
      <c r="J13">
        <f>'UV-Vis Data'!C13</f>
        <v>-2.3857142859999998</v>
      </c>
      <c r="K13" t="str">
        <f t="shared" ca="1" si="8"/>
        <v/>
      </c>
      <c r="L13" s="3">
        <f t="shared" ca="1" si="4"/>
        <v>0.54210370399999996</v>
      </c>
    </row>
    <row r="14" spans="1:12" x14ac:dyDescent="0.35">
      <c r="A14">
        <f>'UV-Vis Data'!A14</f>
        <v>198.59503119999999</v>
      </c>
      <c r="B14">
        <f t="shared" si="0"/>
        <v>198</v>
      </c>
      <c r="C14">
        <f t="shared" si="1"/>
        <v>4</v>
      </c>
      <c r="D14" t="str">
        <f t="shared" ca="1" si="5"/>
        <v/>
      </c>
      <c r="E14" t="str">
        <f t="shared" ca="1" si="2"/>
        <v/>
      </c>
      <c r="F14">
        <f t="shared" ca="1" si="6"/>
        <v>207</v>
      </c>
      <c r="G14">
        <f>'UV-Vis Data'!B14</f>
        <v>0.24060124999999999</v>
      </c>
      <c r="H14" t="str">
        <f t="shared" ca="1" si="7"/>
        <v/>
      </c>
      <c r="I14" s="3">
        <f t="shared" ca="1" si="3"/>
        <v>0.19393944399999999</v>
      </c>
      <c r="J14">
        <f>'UV-Vis Data'!C14</f>
        <v>-7.7380952379999997</v>
      </c>
      <c r="K14" t="str">
        <f t="shared" ca="1" si="8"/>
        <v/>
      </c>
      <c r="L14" s="3">
        <f t="shared" ca="1" si="4"/>
        <v>0.53245291800000005</v>
      </c>
    </row>
    <row r="15" spans="1:12" x14ac:dyDescent="0.35">
      <c r="A15">
        <f>'UV-Vis Data'!A15</f>
        <v>198.86504260000001</v>
      </c>
      <c r="B15">
        <f t="shared" si="0"/>
        <v>198</v>
      </c>
      <c r="C15">
        <f t="shared" si="1"/>
        <v>4</v>
      </c>
      <c r="D15" t="str">
        <f t="shared" ca="1" si="5"/>
        <v/>
      </c>
      <c r="E15" t="str">
        <f t="shared" ca="1" si="2"/>
        <v/>
      </c>
      <c r="F15">
        <f t="shared" ca="1" si="6"/>
        <v>208</v>
      </c>
      <c r="G15">
        <f>'UV-Vis Data'!B15</f>
        <v>-0.110739319</v>
      </c>
      <c r="H15" t="str">
        <f t="shared" ca="1" si="7"/>
        <v/>
      </c>
      <c r="I15" s="3">
        <f t="shared" ca="1" si="3"/>
        <v>0.18430817150000001</v>
      </c>
      <c r="J15">
        <f>'UV-Vis Data'!C15</f>
        <v>-1.7352941180000001</v>
      </c>
      <c r="K15" t="str">
        <f t="shared" ca="1" si="8"/>
        <v/>
      </c>
      <c r="L15" s="3">
        <f t="shared" ca="1" si="4"/>
        <v>0.52070647525000002</v>
      </c>
    </row>
    <row r="16" spans="1:12" x14ac:dyDescent="0.35">
      <c r="A16">
        <f>'UV-Vis Data'!A16</f>
        <v>199.1350443</v>
      </c>
      <c r="B16">
        <f t="shared" si="0"/>
        <v>199</v>
      </c>
      <c r="C16">
        <f t="shared" si="1"/>
        <v>4</v>
      </c>
      <c r="D16">
        <f t="shared" ca="1" si="5"/>
        <v>199</v>
      </c>
      <c r="E16">
        <f t="shared" ca="1" si="2"/>
        <v>1</v>
      </c>
      <c r="F16">
        <f t="shared" ca="1" si="6"/>
        <v>209</v>
      </c>
      <c r="G16">
        <f>'UV-Vis Data'!B16</f>
        <v>0.55790144399999997</v>
      </c>
      <c r="H16">
        <f t="shared" ca="1" si="7"/>
        <v>0.47620748675000002</v>
      </c>
      <c r="I16" s="3">
        <f t="shared" ca="1" si="3"/>
        <v>0.18559830274999997</v>
      </c>
      <c r="J16">
        <f>'UV-Vis Data'!C16</f>
        <v>3.6822429909999999</v>
      </c>
      <c r="K16">
        <f t="shared" ca="1" si="8"/>
        <v>2.0822950735000001</v>
      </c>
      <c r="L16" s="3">
        <f t="shared" ca="1" si="4"/>
        <v>0.50182507200000004</v>
      </c>
    </row>
    <row r="17" spans="1:12" x14ac:dyDescent="0.35">
      <c r="A17">
        <f>'UV-Vis Data'!A17</f>
        <v>199.4050364</v>
      </c>
      <c r="B17">
        <f t="shared" si="0"/>
        <v>199</v>
      </c>
      <c r="C17">
        <f t="shared" si="1"/>
        <v>4</v>
      </c>
      <c r="D17" t="str">
        <f t="shared" ca="1" si="5"/>
        <v/>
      </c>
      <c r="E17" t="str">
        <f t="shared" ca="1" si="2"/>
        <v/>
      </c>
      <c r="F17">
        <f t="shared" ca="1" si="6"/>
        <v>210</v>
      </c>
      <c r="G17">
        <f>'UV-Vis Data'!B17</f>
        <v>0.70704135000000001</v>
      </c>
      <c r="H17" t="str">
        <f t="shared" ca="1" si="7"/>
        <v/>
      </c>
      <c r="I17" s="3">
        <f t="shared" ca="1" si="3"/>
        <v>0.18704771900000003</v>
      </c>
      <c r="J17">
        <f>'UV-Vis Data'!C17</f>
        <v>1.552147239</v>
      </c>
      <c r="K17" t="str">
        <f t="shared" ca="1" si="8"/>
        <v/>
      </c>
      <c r="L17" s="3">
        <f t="shared" ca="1" si="4"/>
        <v>0.43827111233333332</v>
      </c>
    </row>
    <row r="18" spans="1:12" x14ac:dyDescent="0.35">
      <c r="A18">
        <f>'UV-Vis Data'!A18</f>
        <v>199.6750189</v>
      </c>
      <c r="B18">
        <f t="shared" si="0"/>
        <v>199</v>
      </c>
      <c r="C18">
        <f t="shared" si="1"/>
        <v>4</v>
      </c>
      <c r="D18" t="str">
        <f t="shared" ca="1" si="5"/>
        <v/>
      </c>
      <c r="E18" t="str">
        <f t="shared" ca="1" si="2"/>
        <v/>
      </c>
      <c r="F18">
        <f t="shared" ca="1" si="6"/>
        <v>211</v>
      </c>
      <c r="G18">
        <f>'UV-Vis Data'!B18</f>
        <v>0.36975368600000003</v>
      </c>
      <c r="H18" t="str">
        <f t="shared" ca="1" si="7"/>
        <v/>
      </c>
      <c r="I18" s="3">
        <f t="shared" ca="1" si="3"/>
        <v>0.19049022700000001</v>
      </c>
      <c r="J18">
        <f>'UV-Vis Data'!C18</f>
        <v>2.3841463420000002</v>
      </c>
      <c r="K18" t="str">
        <f t="shared" ca="1" si="8"/>
        <v/>
      </c>
      <c r="L18" s="3">
        <f t="shared" ca="1" si="4"/>
        <v>0.38505035649999997</v>
      </c>
    </row>
    <row r="19" spans="1:12" x14ac:dyDescent="0.35">
      <c r="A19">
        <f>'UV-Vis Data'!A19</f>
        <v>199.9449918</v>
      </c>
      <c r="B19">
        <f t="shared" si="0"/>
        <v>199</v>
      </c>
      <c r="C19">
        <f t="shared" si="1"/>
        <v>4</v>
      </c>
      <c r="D19" t="str">
        <f t="shared" ca="1" si="5"/>
        <v/>
      </c>
      <c r="E19" t="str">
        <f t="shared" ca="1" si="2"/>
        <v/>
      </c>
      <c r="F19">
        <f t="shared" ca="1" si="6"/>
        <v>212</v>
      </c>
      <c r="G19">
        <f>'UV-Vis Data'!B19</f>
        <v>0.27013346700000002</v>
      </c>
      <c r="H19" t="str">
        <f t="shared" ca="1" si="7"/>
        <v/>
      </c>
      <c r="I19" s="3">
        <f t="shared" ca="1" si="3"/>
        <v>0.19464398625000001</v>
      </c>
      <c r="J19">
        <f>'UV-Vis Data'!C19</f>
        <v>0.71064372200000003</v>
      </c>
      <c r="K19" t="str">
        <f t="shared" ca="1" si="8"/>
        <v/>
      </c>
      <c r="L19" s="3">
        <f t="shared" ca="1" si="4"/>
        <v>0.31733988900000004</v>
      </c>
    </row>
    <row r="20" spans="1:12" x14ac:dyDescent="0.35">
      <c r="A20">
        <f>'UV-Vis Data'!A20</f>
        <v>200.214955</v>
      </c>
      <c r="B20">
        <f t="shared" si="0"/>
        <v>200</v>
      </c>
      <c r="C20">
        <f t="shared" si="1"/>
        <v>3</v>
      </c>
      <c r="D20">
        <f t="shared" ca="1" si="5"/>
        <v>200</v>
      </c>
      <c r="E20">
        <f t="shared" ca="1" si="2"/>
        <v>1</v>
      </c>
      <c r="F20">
        <f t="shared" ca="1" si="6"/>
        <v>213</v>
      </c>
      <c r="G20">
        <f>'UV-Vis Data'!B20</f>
        <v>0.16747436900000001</v>
      </c>
      <c r="H20">
        <f t="shared" ca="1" si="7"/>
        <v>0.15794600966666669</v>
      </c>
      <c r="I20" s="3">
        <f t="shared" ca="1" si="3"/>
        <v>0.17775208599999998</v>
      </c>
      <c r="J20">
        <f>'UV-Vis Data'!C20</f>
        <v>0.64755295800000001</v>
      </c>
      <c r="K20">
        <f t="shared" ca="1" si="8"/>
        <v>0.63802302099999997</v>
      </c>
      <c r="L20" s="3">
        <f t="shared" ca="1" si="4"/>
        <v>0.236262369</v>
      </c>
    </row>
    <row r="21" spans="1:12" x14ac:dyDescent="0.35">
      <c r="A21">
        <f>'UV-Vis Data'!A21</f>
        <v>200.48490860000001</v>
      </c>
      <c r="B21">
        <f t="shared" si="0"/>
        <v>200</v>
      </c>
      <c r="C21">
        <f t="shared" si="1"/>
        <v>3</v>
      </c>
      <c r="D21" t="str">
        <f t="shared" ca="1" si="5"/>
        <v/>
      </c>
      <c r="E21" t="str">
        <f t="shared" ca="1" si="2"/>
        <v/>
      </c>
      <c r="F21">
        <f t="shared" ca="1" si="6"/>
        <v>214</v>
      </c>
      <c r="G21">
        <f>'UV-Vis Data'!B21</f>
        <v>0.16854176600000001</v>
      </c>
      <c r="H21" t="str">
        <f t="shared" ca="1" si="7"/>
        <v/>
      </c>
      <c r="I21" s="3">
        <f t="shared" ca="1" si="3"/>
        <v>0.22692593633333336</v>
      </c>
      <c r="J21">
        <f>'UV-Vis Data'!C21</f>
        <v>0.64036697300000001</v>
      </c>
      <c r="K21" t="str">
        <f t="shared" ca="1" si="8"/>
        <v/>
      </c>
      <c r="L21" s="3">
        <f t="shared" ca="1" si="4"/>
        <v>0.179193042</v>
      </c>
    </row>
    <row r="22" spans="1:12" x14ac:dyDescent="0.35">
      <c r="A22">
        <f>'UV-Vis Data'!A22</f>
        <v>200.75485259999999</v>
      </c>
      <c r="B22">
        <f t="shared" si="0"/>
        <v>200</v>
      </c>
      <c r="C22">
        <f t="shared" si="1"/>
        <v>3</v>
      </c>
      <c r="D22" t="str">
        <f t="shared" ca="1" si="5"/>
        <v/>
      </c>
      <c r="E22" t="str">
        <f t="shared" ca="1" si="2"/>
        <v/>
      </c>
      <c r="F22">
        <f t="shared" ca="1" si="6"/>
        <v>215</v>
      </c>
      <c r="G22">
        <f>'UV-Vis Data'!B22</f>
        <v>0.137821894</v>
      </c>
      <c r="H22" t="str">
        <f t="shared" ca="1" si="7"/>
        <v/>
      </c>
      <c r="I22" s="3">
        <f t="shared" ca="1" si="3"/>
        <v>0.19264986825000002</v>
      </c>
      <c r="J22">
        <f>'UV-Vis Data'!C22</f>
        <v>0.626149132</v>
      </c>
      <c r="K22" t="str">
        <f t="shared" ca="1" si="8"/>
        <v/>
      </c>
      <c r="L22" s="3">
        <f t="shared" ca="1" si="4"/>
        <v>0.142525656</v>
      </c>
    </row>
    <row r="23" spans="1:12" x14ac:dyDescent="0.35">
      <c r="A23">
        <f>'UV-Vis Data'!A23</f>
        <v>201.02478690000001</v>
      </c>
      <c r="B23">
        <f t="shared" si="0"/>
        <v>201</v>
      </c>
      <c r="C23">
        <f t="shared" si="1"/>
        <v>4</v>
      </c>
      <c r="D23">
        <f t="shared" ca="1" si="5"/>
        <v>201</v>
      </c>
      <c r="E23">
        <f t="shared" ca="1" si="2"/>
        <v>1</v>
      </c>
      <c r="F23">
        <f t="shared" ca="1" si="6"/>
        <v>216</v>
      </c>
      <c r="G23">
        <f>'UV-Vis Data'!B23</f>
        <v>0.19736885500000001</v>
      </c>
      <c r="H23">
        <f t="shared" ca="1" si="7"/>
        <v>0.19330578125000003</v>
      </c>
      <c r="I23" s="3">
        <f t="shared" ca="1" si="3"/>
        <v>0.19114758574999996</v>
      </c>
      <c r="J23">
        <f>'UV-Vis Data'!C23</f>
        <v>0.706725469</v>
      </c>
      <c r="K23">
        <f t="shared" ca="1" si="8"/>
        <v>0.66785321250000007</v>
      </c>
      <c r="L23" s="3">
        <f t="shared" ca="1" si="4"/>
        <v>0.1170889755</v>
      </c>
    </row>
    <row r="24" spans="1:12" x14ac:dyDescent="0.35">
      <c r="A24">
        <f>'UV-Vis Data'!A24</f>
        <v>201.2947116</v>
      </c>
      <c r="B24">
        <f t="shared" si="0"/>
        <v>201</v>
      </c>
      <c r="C24">
        <f t="shared" si="1"/>
        <v>4</v>
      </c>
      <c r="D24" t="str">
        <f t="shared" ca="1" si="5"/>
        <v/>
      </c>
      <c r="E24" t="str">
        <f t="shared" ca="1" si="2"/>
        <v/>
      </c>
      <c r="F24">
        <f t="shared" ca="1" si="6"/>
        <v>217</v>
      </c>
      <c r="G24">
        <f>'UV-Vis Data'!B24</f>
        <v>0.19360192100000001</v>
      </c>
      <c r="H24" t="str">
        <f t="shared" ca="1" si="7"/>
        <v/>
      </c>
      <c r="I24" s="3">
        <f t="shared" ca="1" si="3"/>
        <v>0.18686558533333333</v>
      </c>
      <c r="J24">
        <f>'UV-Vis Data'!C24</f>
        <v>0.67153544700000001</v>
      </c>
      <c r="K24" t="str">
        <f t="shared" ca="1" si="8"/>
        <v/>
      </c>
      <c r="L24" s="3">
        <f t="shared" ca="1" si="4"/>
        <v>9.9421533333333326E-2</v>
      </c>
    </row>
    <row r="25" spans="1:12" x14ac:dyDescent="0.35">
      <c r="A25">
        <f>'UV-Vis Data'!A25</f>
        <v>201.56462669999999</v>
      </c>
      <c r="B25">
        <f t="shared" si="0"/>
        <v>201</v>
      </c>
      <c r="C25">
        <f t="shared" si="1"/>
        <v>4</v>
      </c>
      <c r="D25" t="str">
        <f t="shared" ca="1" si="5"/>
        <v/>
      </c>
      <c r="E25" t="str">
        <f t="shared" ca="1" si="2"/>
        <v/>
      </c>
      <c r="F25">
        <f t="shared" ca="1" si="6"/>
        <v>218</v>
      </c>
      <c r="G25">
        <f>'UV-Vis Data'!B25</f>
        <v>0.17628540500000001</v>
      </c>
      <c r="H25" t="str">
        <f t="shared" ca="1" si="7"/>
        <v/>
      </c>
      <c r="I25" s="3">
        <f t="shared" ca="1" si="3"/>
        <v>0.21375593474999999</v>
      </c>
      <c r="J25">
        <f>'UV-Vis Data'!C25</f>
        <v>0.63245646499999997</v>
      </c>
      <c r="K25" t="str">
        <f t="shared" ca="1" si="8"/>
        <v/>
      </c>
      <c r="L25" s="3">
        <f t="shared" ca="1" si="4"/>
        <v>8.5961561999999991E-2</v>
      </c>
    </row>
    <row r="26" spans="1:12" x14ac:dyDescent="0.35">
      <c r="A26">
        <f>'UV-Vis Data'!A26</f>
        <v>201.83453220000001</v>
      </c>
      <c r="B26">
        <f t="shared" si="0"/>
        <v>201</v>
      </c>
      <c r="C26">
        <f t="shared" si="1"/>
        <v>4</v>
      </c>
      <c r="D26" t="str">
        <f t="shared" ca="1" si="5"/>
        <v/>
      </c>
      <c r="E26" t="str">
        <f t="shared" ca="1" si="2"/>
        <v/>
      </c>
      <c r="F26">
        <f t="shared" ca="1" si="6"/>
        <v>219</v>
      </c>
      <c r="G26">
        <f>'UV-Vis Data'!B26</f>
        <v>0.20596694400000001</v>
      </c>
      <c r="H26" t="str">
        <f t="shared" ca="1" si="7"/>
        <v/>
      </c>
      <c r="I26" s="3">
        <f t="shared" ca="1" si="3"/>
        <v>0.20590252925000002</v>
      </c>
      <c r="J26">
        <f>'UV-Vis Data'!C26</f>
        <v>0.66069546899999998</v>
      </c>
      <c r="K26" t="str">
        <f t="shared" ca="1" si="8"/>
        <v/>
      </c>
      <c r="L26" s="3">
        <f t="shared" ca="1" si="4"/>
        <v>7.6157811000000006E-2</v>
      </c>
    </row>
    <row r="27" spans="1:12" x14ac:dyDescent="0.35">
      <c r="A27">
        <f>'UV-Vis Data'!A27</f>
        <v>202.10442800000001</v>
      </c>
      <c r="B27">
        <f t="shared" si="0"/>
        <v>202</v>
      </c>
      <c r="C27">
        <f t="shared" si="1"/>
        <v>4</v>
      </c>
      <c r="D27">
        <f t="shared" ca="1" si="5"/>
        <v>202</v>
      </c>
      <c r="E27">
        <f t="shared" ca="1" si="2"/>
        <v>1</v>
      </c>
      <c r="F27">
        <f t="shared" ca="1" si="6"/>
        <v>220</v>
      </c>
      <c r="G27">
        <f>'UV-Vis Data'!B27</f>
        <v>0.17484639699999999</v>
      </c>
      <c r="H27">
        <f t="shared" ca="1" si="7"/>
        <v>0.1921075445</v>
      </c>
      <c r="I27" s="3">
        <f t="shared" ca="1" si="3"/>
        <v>0.22644259075000001</v>
      </c>
      <c r="J27">
        <f>'UV-Vis Data'!C27</f>
        <v>0.66603415600000004</v>
      </c>
      <c r="K27">
        <f t="shared" ca="1" si="8"/>
        <v>0.64982440400000008</v>
      </c>
      <c r="L27" s="3">
        <f t="shared" ca="1" si="4"/>
        <v>6.8612622749999991E-2</v>
      </c>
    </row>
    <row r="28" spans="1:12" x14ac:dyDescent="0.35">
      <c r="A28">
        <f>'UV-Vis Data'!A28</f>
        <v>202.37431419999999</v>
      </c>
      <c r="B28">
        <f t="shared" si="0"/>
        <v>202</v>
      </c>
      <c r="C28">
        <f t="shared" si="1"/>
        <v>4</v>
      </c>
      <c r="D28" t="str">
        <f t="shared" ca="1" si="5"/>
        <v/>
      </c>
      <c r="E28" t="str">
        <f t="shared" ca="1" si="2"/>
        <v/>
      </c>
      <c r="F28">
        <f t="shared" ca="1" si="6"/>
        <v>221</v>
      </c>
      <c r="G28">
        <f>'UV-Vis Data'!B28</f>
        <v>0.17998176399999999</v>
      </c>
      <c r="H28" t="str">
        <f t="shared" ca="1" si="7"/>
        <v/>
      </c>
      <c r="I28" s="3">
        <f t="shared" ca="1" si="3"/>
        <v>0.22091484400000003</v>
      </c>
      <c r="J28">
        <f>'UV-Vis Data'!C28</f>
        <v>0.64029850799999999</v>
      </c>
      <c r="K28" t="str">
        <f t="shared" ca="1" si="8"/>
        <v/>
      </c>
      <c r="L28" s="3">
        <f t="shared" ca="1" si="4"/>
        <v>6.2594187666666676E-2</v>
      </c>
    </row>
    <row r="29" spans="1:12" x14ac:dyDescent="0.35">
      <c r="A29">
        <f>'UV-Vis Data'!A29</f>
        <v>202.6441907</v>
      </c>
      <c r="B29">
        <f t="shared" si="0"/>
        <v>202</v>
      </c>
      <c r="C29">
        <f t="shared" si="1"/>
        <v>4</v>
      </c>
      <c r="D29" t="str">
        <f t="shared" ca="1" si="5"/>
        <v/>
      </c>
      <c r="E29" t="str">
        <f t="shared" ca="1" si="2"/>
        <v/>
      </c>
      <c r="F29">
        <f t="shared" ca="1" si="6"/>
        <v>222</v>
      </c>
      <c r="G29">
        <f>'UV-Vis Data'!B29</f>
        <v>0.21752532899999999</v>
      </c>
      <c r="H29" t="str">
        <f t="shared" ca="1" si="7"/>
        <v/>
      </c>
      <c r="I29" s="3">
        <f t="shared" ca="1" si="3"/>
        <v>0.23376046125</v>
      </c>
      <c r="J29">
        <f>'UV-Vis Data'!C29</f>
        <v>0.64196078400000001</v>
      </c>
      <c r="K29" t="str">
        <f t="shared" ca="1" si="8"/>
        <v/>
      </c>
      <c r="L29" s="3">
        <f t="shared" ca="1" si="4"/>
        <v>5.469834975E-2</v>
      </c>
    </row>
    <row r="30" spans="1:12" x14ac:dyDescent="0.35">
      <c r="A30">
        <f>'UV-Vis Data'!A30</f>
        <v>202.91405760000001</v>
      </c>
      <c r="B30">
        <f t="shared" si="0"/>
        <v>202</v>
      </c>
      <c r="C30">
        <f t="shared" si="1"/>
        <v>4</v>
      </c>
      <c r="D30" t="str">
        <f t="shared" ca="1" si="5"/>
        <v/>
      </c>
      <c r="E30" t="str">
        <f t="shared" ca="1" si="2"/>
        <v/>
      </c>
      <c r="F30">
        <f t="shared" ca="1" si="6"/>
        <v>223</v>
      </c>
      <c r="G30">
        <f>'UV-Vis Data'!B30</f>
        <v>0.196076688</v>
      </c>
      <c r="H30" t="str">
        <f t="shared" ca="1" si="7"/>
        <v/>
      </c>
      <c r="I30" s="3">
        <f t="shared" ca="1" si="3"/>
        <v>0.24401633</v>
      </c>
      <c r="J30">
        <f>'UV-Vis Data'!C30</f>
        <v>0.65100416800000005</v>
      </c>
      <c r="K30" t="str">
        <f t="shared" ca="1" si="8"/>
        <v/>
      </c>
      <c r="L30" s="3">
        <f t="shared" ca="1" si="4"/>
        <v>5.1622993749999999E-2</v>
      </c>
    </row>
    <row r="31" spans="1:12" x14ac:dyDescent="0.35">
      <c r="A31">
        <f>'UV-Vis Data'!A31</f>
        <v>203.18391489999999</v>
      </c>
      <c r="B31">
        <f t="shared" si="0"/>
        <v>203</v>
      </c>
      <c r="C31">
        <f t="shared" si="1"/>
        <v>4</v>
      </c>
      <c r="D31">
        <f t="shared" ca="1" si="5"/>
        <v>203</v>
      </c>
      <c r="E31">
        <f t="shared" ca="1" si="2"/>
        <v>1</v>
      </c>
      <c r="F31">
        <f t="shared" ca="1" si="6"/>
        <v>224</v>
      </c>
      <c r="G31">
        <f>'UV-Vis Data'!B31</f>
        <v>0.17112254299999999</v>
      </c>
      <c r="H31">
        <f t="shared" ca="1" si="7"/>
        <v>0.166707088</v>
      </c>
      <c r="I31" s="3">
        <f t="shared" ca="1" si="3"/>
        <v>0.22928704599999997</v>
      </c>
      <c r="J31">
        <f>'UV-Vis Data'!C31</f>
        <v>0.62249614799999997</v>
      </c>
      <c r="K31">
        <f t="shared" ca="1" si="8"/>
        <v>0.60483873499999996</v>
      </c>
      <c r="L31" s="3">
        <f t="shared" ca="1" si="4"/>
        <v>4.8041115666666669E-2</v>
      </c>
    </row>
    <row r="32" spans="1:12" x14ac:dyDescent="0.35">
      <c r="A32">
        <f>'UV-Vis Data'!A32</f>
        <v>203.4537626</v>
      </c>
      <c r="B32">
        <f t="shared" si="0"/>
        <v>203</v>
      </c>
      <c r="C32">
        <f t="shared" si="1"/>
        <v>4</v>
      </c>
      <c r="D32" t="str">
        <f t="shared" ca="1" si="5"/>
        <v/>
      </c>
      <c r="E32" t="str">
        <f t="shared" ca="1" si="2"/>
        <v/>
      </c>
      <c r="F32">
        <f t="shared" ca="1" si="6"/>
        <v>225</v>
      </c>
      <c r="G32">
        <f>'UV-Vis Data'!B32</f>
        <v>0.16251180000000001</v>
      </c>
      <c r="H32" t="str">
        <f t="shared" ca="1" si="7"/>
        <v/>
      </c>
      <c r="I32" s="3">
        <f t="shared" ca="1" si="3"/>
        <v>0.223704405</v>
      </c>
      <c r="J32">
        <f>'UV-Vis Data'!C32</f>
        <v>0.59506472499999996</v>
      </c>
      <c r="K32" t="str">
        <f t="shared" ca="1" si="8"/>
        <v/>
      </c>
      <c r="L32" s="3">
        <f t="shared" ca="1" si="4"/>
        <v>4.7108502749999996E-2</v>
      </c>
    </row>
    <row r="33" spans="1:12" x14ac:dyDescent="0.35">
      <c r="A33">
        <f>'UV-Vis Data'!A33</f>
        <v>203.7236006</v>
      </c>
      <c r="B33">
        <f t="shared" si="0"/>
        <v>203</v>
      </c>
      <c r="C33">
        <f t="shared" si="1"/>
        <v>4</v>
      </c>
      <c r="D33" t="str">
        <f t="shared" ca="1" si="5"/>
        <v/>
      </c>
      <c r="E33" t="str">
        <f t="shared" ca="1" si="2"/>
        <v/>
      </c>
      <c r="F33">
        <f t="shared" ca="1" si="6"/>
        <v>226</v>
      </c>
      <c r="G33">
        <f>'UV-Vis Data'!B33</f>
        <v>0.155730532</v>
      </c>
      <c r="H33" t="str">
        <f t="shared" ca="1" si="7"/>
        <v/>
      </c>
      <c r="I33" s="3">
        <f t="shared" ca="1" si="3"/>
        <v>0.23242515699999999</v>
      </c>
      <c r="J33">
        <f>'UV-Vis Data'!C33</f>
        <v>0.61787941800000001</v>
      </c>
      <c r="K33" t="str">
        <f t="shared" ca="1" si="8"/>
        <v/>
      </c>
      <c r="L33" s="3">
        <f t="shared" ca="1" si="4"/>
        <v>3.9620118000000003E-2</v>
      </c>
    </row>
    <row r="34" spans="1:12" x14ac:dyDescent="0.35">
      <c r="A34">
        <f>'UV-Vis Data'!A34</f>
        <v>203.99342899999999</v>
      </c>
      <c r="B34">
        <f t="shared" si="0"/>
        <v>203</v>
      </c>
      <c r="C34">
        <f t="shared" si="1"/>
        <v>4</v>
      </c>
      <c r="D34" t="str">
        <f t="shared" ca="1" si="5"/>
        <v/>
      </c>
      <c r="E34" t="str">
        <f t="shared" ca="1" si="2"/>
        <v/>
      </c>
      <c r="F34">
        <f t="shared" ca="1" si="6"/>
        <v>227</v>
      </c>
      <c r="G34">
        <f>'UV-Vis Data'!B34</f>
        <v>0.17746347700000001</v>
      </c>
      <c r="H34" t="str">
        <f t="shared" ca="1" si="7"/>
        <v/>
      </c>
      <c r="I34" s="3">
        <f t="shared" ca="1" si="3"/>
        <v>0.24741521999999999</v>
      </c>
      <c r="J34">
        <f>'UV-Vis Data'!C34</f>
        <v>0.58391464900000001</v>
      </c>
      <c r="K34" t="str">
        <f t="shared" ca="1" si="8"/>
        <v/>
      </c>
      <c r="L34" s="3">
        <f t="shared" ca="1" si="4"/>
        <v>3.7874125750000001E-2</v>
      </c>
    </row>
    <row r="35" spans="1:12" x14ac:dyDescent="0.35">
      <c r="A35">
        <f>'UV-Vis Data'!A35</f>
        <v>204.26324779999999</v>
      </c>
      <c r="B35">
        <f t="shared" si="0"/>
        <v>204</v>
      </c>
      <c r="C35">
        <f t="shared" si="1"/>
        <v>3</v>
      </c>
      <c r="D35">
        <f t="shared" ca="1" si="5"/>
        <v>204</v>
      </c>
      <c r="E35">
        <f t="shared" ca="1" si="2"/>
        <v>1</v>
      </c>
      <c r="F35">
        <f t="shared" ca="1" si="6"/>
        <v>228</v>
      </c>
      <c r="G35">
        <f>'UV-Vis Data'!B35</f>
        <v>9.6351708999999994E-2</v>
      </c>
      <c r="H35">
        <f t="shared" ca="1" si="7"/>
        <v>0.14590583300000001</v>
      </c>
      <c r="I35" s="3">
        <f t="shared" ca="1" si="3"/>
        <v>0.25015228566666664</v>
      </c>
      <c r="J35">
        <f>'UV-Vis Data'!C35</f>
        <v>0.59923501899999998</v>
      </c>
      <c r="K35">
        <f t="shared" ca="1" si="8"/>
        <v>0.59838659066666666</v>
      </c>
      <c r="L35" s="3">
        <f t="shared" ca="1" si="4"/>
        <v>3.4993300666666671E-2</v>
      </c>
    </row>
    <row r="36" spans="1:12" x14ac:dyDescent="0.35">
      <c r="A36">
        <f>'UV-Vis Data'!A36</f>
        <v>204.53305700000001</v>
      </c>
      <c r="B36">
        <f t="shared" si="0"/>
        <v>204</v>
      </c>
      <c r="C36">
        <f t="shared" si="1"/>
        <v>3</v>
      </c>
      <c r="D36" t="str">
        <f t="shared" ca="1" si="5"/>
        <v/>
      </c>
      <c r="E36" t="str">
        <f t="shared" ca="1" si="2"/>
        <v/>
      </c>
      <c r="F36">
        <f t="shared" ca="1" si="6"/>
        <v>229</v>
      </c>
      <c r="G36">
        <f>'UV-Vis Data'!B36</f>
        <v>0.15751046399999999</v>
      </c>
      <c r="H36" t="str">
        <f t="shared" ca="1" si="7"/>
        <v/>
      </c>
      <c r="I36" s="3">
        <f t="shared" ca="1" si="3"/>
        <v>0.25976085450000003</v>
      </c>
      <c r="J36">
        <f>'UV-Vis Data'!C36</f>
        <v>0.61420017100000002</v>
      </c>
      <c r="K36" t="str">
        <f t="shared" ca="1" si="8"/>
        <v/>
      </c>
      <c r="L36" s="3">
        <f t="shared" ca="1" si="4"/>
        <v>3.3371896499999998E-2</v>
      </c>
    </row>
    <row r="37" spans="1:12" x14ac:dyDescent="0.35">
      <c r="A37">
        <f>'UV-Vis Data'!A37</f>
        <v>204.80285649999999</v>
      </c>
      <c r="B37">
        <f t="shared" si="0"/>
        <v>204</v>
      </c>
      <c r="C37">
        <f t="shared" si="1"/>
        <v>3</v>
      </c>
      <c r="D37" t="str">
        <f t="shared" ca="1" si="5"/>
        <v/>
      </c>
      <c r="E37" t="str">
        <f t="shared" ca="1" si="2"/>
        <v/>
      </c>
      <c r="F37">
        <f t="shared" ca="1" si="6"/>
        <v>230</v>
      </c>
      <c r="G37">
        <f>'UV-Vis Data'!B37</f>
        <v>0.18385532600000001</v>
      </c>
      <c r="H37" t="str">
        <f t="shared" ca="1" si="7"/>
        <v/>
      </c>
      <c r="I37" s="3">
        <f t="shared" ca="1" si="3"/>
        <v>0.25310647975</v>
      </c>
      <c r="J37">
        <f>'UV-Vis Data'!C37</f>
        <v>0.58172458199999999</v>
      </c>
      <c r="K37" t="str">
        <f t="shared" ca="1" si="8"/>
        <v/>
      </c>
      <c r="L37" s="3">
        <f t="shared" ca="1" si="4"/>
        <v>3.1236941999999997E-2</v>
      </c>
    </row>
    <row r="38" spans="1:12" x14ac:dyDescent="0.35">
      <c r="A38">
        <f>'UV-Vis Data'!A38</f>
        <v>205.0726464</v>
      </c>
      <c r="B38">
        <f t="shared" si="0"/>
        <v>205</v>
      </c>
      <c r="C38">
        <f t="shared" si="1"/>
        <v>4</v>
      </c>
      <c r="D38">
        <f t="shared" ca="1" si="5"/>
        <v>205</v>
      </c>
      <c r="E38">
        <f t="shared" ca="1" si="2"/>
        <v>1</v>
      </c>
      <c r="F38">
        <f t="shared" ca="1" si="6"/>
        <v>231</v>
      </c>
      <c r="G38">
        <f>'UV-Vis Data'!B38</f>
        <v>0.19692754000000001</v>
      </c>
      <c r="H38">
        <f t="shared" ca="1" si="7"/>
        <v>0.15779486174999999</v>
      </c>
      <c r="I38" s="3">
        <f t="shared" ca="1" si="3"/>
        <v>0.26145516200000002</v>
      </c>
      <c r="J38">
        <f>'UV-Vis Data'!C38</f>
        <v>0.56412337700000004</v>
      </c>
      <c r="K38">
        <f t="shared" ca="1" si="8"/>
        <v>0.5902146774999999</v>
      </c>
      <c r="L38" s="3">
        <f t="shared" ca="1" si="4"/>
        <v>3.036083466666667E-2</v>
      </c>
    </row>
    <row r="39" spans="1:12" x14ac:dyDescent="0.35">
      <c r="A39">
        <f>'UV-Vis Data'!A39</f>
        <v>205.3424267</v>
      </c>
      <c r="B39">
        <f t="shared" si="0"/>
        <v>205</v>
      </c>
      <c r="C39">
        <f t="shared" si="1"/>
        <v>4</v>
      </c>
      <c r="D39" t="str">
        <f t="shared" ca="1" si="5"/>
        <v/>
      </c>
      <c r="E39" t="str">
        <f t="shared" ca="1" si="2"/>
        <v/>
      </c>
      <c r="F39">
        <f t="shared" ca="1" si="6"/>
        <v>232</v>
      </c>
      <c r="G39">
        <f>'UV-Vis Data'!B39</f>
        <v>0.14780284599999999</v>
      </c>
      <c r="H39" t="str">
        <f t="shared" ca="1" si="7"/>
        <v/>
      </c>
      <c r="I39" s="3">
        <f t="shared" ca="1" si="3"/>
        <v>0.2474637935</v>
      </c>
      <c r="J39">
        <f>'UV-Vis Data'!C39</f>
        <v>0.585007728</v>
      </c>
      <c r="K39" t="str">
        <f t="shared" ca="1" si="8"/>
        <v/>
      </c>
      <c r="L39" s="3">
        <f t="shared" ca="1" si="4"/>
        <v>3.03581375E-2</v>
      </c>
    </row>
    <row r="40" spans="1:12" x14ac:dyDescent="0.35">
      <c r="A40">
        <f>'UV-Vis Data'!A40</f>
        <v>205.61219729999999</v>
      </c>
      <c r="B40">
        <f t="shared" si="0"/>
        <v>205</v>
      </c>
      <c r="C40">
        <f t="shared" si="1"/>
        <v>4</v>
      </c>
      <c r="D40" t="str">
        <f t="shared" ca="1" si="5"/>
        <v/>
      </c>
      <c r="E40" t="str">
        <f t="shared" ca="1" si="2"/>
        <v/>
      </c>
      <c r="F40">
        <f t="shared" ca="1" si="6"/>
        <v>233</v>
      </c>
      <c r="G40">
        <f>'UV-Vis Data'!B40</f>
        <v>0.13114433</v>
      </c>
      <c r="H40" t="str">
        <f t="shared" ca="1" si="7"/>
        <v/>
      </c>
      <c r="I40" s="3">
        <f t="shared" ca="1" si="3"/>
        <v>0.26794958024999999</v>
      </c>
      <c r="J40">
        <f>'UV-Vis Data'!C40</f>
        <v>0.63829787199999999</v>
      </c>
      <c r="K40" t="str">
        <f t="shared" ca="1" si="8"/>
        <v/>
      </c>
      <c r="L40" s="3">
        <f t="shared" ca="1" si="4"/>
        <v>2.7825937000000002E-2</v>
      </c>
    </row>
    <row r="41" spans="1:12" x14ac:dyDescent="0.35">
      <c r="A41">
        <f>'UV-Vis Data'!A41</f>
        <v>205.88195830000001</v>
      </c>
      <c r="B41">
        <f t="shared" si="0"/>
        <v>205</v>
      </c>
      <c r="C41">
        <f t="shared" si="1"/>
        <v>4</v>
      </c>
      <c r="D41" t="str">
        <f t="shared" ca="1" si="5"/>
        <v/>
      </c>
      <c r="E41" t="str">
        <f t="shared" ca="1" si="2"/>
        <v/>
      </c>
      <c r="F41">
        <f t="shared" ca="1" si="6"/>
        <v>234</v>
      </c>
      <c r="G41">
        <f>'UV-Vis Data'!B41</f>
        <v>0.155304731</v>
      </c>
      <c r="H41" t="str">
        <f t="shared" ca="1" si="7"/>
        <v/>
      </c>
      <c r="I41" s="3">
        <f t="shared" ca="1" si="3"/>
        <v>0.24909327849999996</v>
      </c>
      <c r="J41">
        <f>'UV-Vis Data'!C41</f>
        <v>0.573429733</v>
      </c>
      <c r="K41" t="str">
        <f t="shared" ca="1" si="8"/>
        <v/>
      </c>
      <c r="L41" s="3">
        <f t="shared" ca="1" si="4"/>
        <v>2.8450514999999999E-2</v>
      </c>
    </row>
    <row r="42" spans="1:12" x14ac:dyDescent="0.35">
      <c r="A42">
        <f>'UV-Vis Data'!A42</f>
        <v>206.1517097</v>
      </c>
      <c r="B42">
        <f t="shared" si="0"/>
        <v>206</v>
      </c>
      <c r="C42">
        <f t="shared" si="1"/>
        <v>4</v>
      </c>
      <c r="D42">
        <f t="shared" ca="1" si="5"/>
        <v>206</v>
      </c>
      <c r="E42">
        <f t="shared" ca="1" si="2"/>
        <v>1</v>
      </c>
      <c r="F42">
        <f t="shared" ca="1" si="6"/>
        <v>235</v>
      </c>
      <c r="G42">
        <f>'UV-Vis Data'!B42</f>
        <v>0.135121136</v>
      </c>
      <c r="H42">
        <f t="shared" ca="1" si="7"/>
        <v>0.17708421899999999</v>
      </c>
      <c r="I42" s="3">
        <f t="shared" ca="1" si="3"/>
        <v>0.24371735133333336</v>
      </c>
      <c r="J42">
        <f>'UV-Vis Data'!C42</f>
        <v>0.521143778</v>
      </c>
      <c r="K42">
        <f t="shared" ca="1" si="8"/>
        <v>0.54210370399999996</v>
      </c>
      <c r="L42" s="3">
        <f t="shared" ca="1" si="4"/>
        <v>2.7990604333333335E-2</v>
      </c>
    </row>
    <row r="43" spans="1:12" x14ac:dyDescent="0.35">
      <c r="A43">
        <f>'UV-Vis Data'!A43</f>
        <v>206.42145149999999</v>
      </c>
      <c r="B43">
        <f t="shared" si="0"/>
        <v>206</v>
      </c>
      <c r="C43">
        <f t="shared" si="1"/>
        <v>4</v>
      </c>
      <c r="D43" t="str">
        <f t="shared" ca="1" si="5"/>
        <v/>
      </c>
      <c r="E43" t="str">
        <f t="shared" ca="1" si="2"/>
        <v/>
      </c>
      <c r="F43">
        <f t="shared" ca="1" si="6"/>
        <v>236</v>
      </c>
      <c r="G43">
        <f>'UV-Vis Data'!B43</f>
        <v>0.190740622</v>
      </c>
      <c r="H43" t="str">
        <f t="shared" ca="1" si="7"/>
        <v/>
      </c>
      <c r="I43" s="3">
        <f t="shared" ca="1" si="3"/>
        <v>0.26668090500000002</v>
      </c>
      <c r="J43">
        <f>'UV-Vis Data'!C43</f>
        <v>0.522175732</v>
      </c>
      <c r="K43" t="str">
        <f t="shared" ca="1" si="8"/>
        <v/>
      </c>
      <c r="L43" s="3">
        <f t="shared" ca="1" si="4"/>
        <v>2.6024813250000001E-2</v>
      </c>
    </row>
    <row r="44" spans="1:12" x14ac:dyDescent="0.35">
      <c r="A44">
        <f>'UV-Vis Data'!A44</f>
        <v>206.69118359999999</v>
      </c>
      <c r="B44">
        <f t="shared" si="0"/>
        <v>206</v>
      </c>
      <c r="C44">
        <f t="shared" si="1"/>
        <v>4</v>
      </c>
      <c r="D44" t="str">
        <f t="shared" ca="1" si="5"/>
        <v/>
      </c>
      <c r="E44" t="str">
        <f t="shared" ca="1" si="2"/>
        <v/>
      </c>
      <c r="F44">
        <f t="shared" ca="1" si="6"/>
        <v>237</v>
      </c>
      <c r="G44">
        <f>'UV-Vis Data'!B44</f>
        <v>0.20203466</v>
      </c>
      <c r="H44" t="str">
        <f t="shared" ca="1" si="7"/>
        <v/>
      </c>
      <c r="I44" s="3">
        <f t="shared" ca="1" si="3"/>
        <v>0.26400656100000003</v>
      </c>
      <c r="J44">
        <f>'UV-Vis Data'!C44</f>
        <v>0.55161418900000003</v>
      </c>
      <c r="K44" t="str">
        <f t="shared" ca="1" si="8"/>
        <v/>
      </c>
      <c r="L44" s="3">
        <f t="shared" ca="1" si="4"/>
        <v>2.51309155E-2</v>
      </c>
    </row>
    <row r="45" spans="1:12" x14ac:dyDescent="0.35">
      <c r="A45">
        <f>'UV-Vis Data'!A45</f>
        <v>206.96090609999999</v>
      </c>
      <c r="B45">
        <f t="shared" si="0"/>
        <v>206</v>
      </c>
      <c r="C45">
        <f t="shared" si="1"/>
        <v>4</v>
      </c>
      <c r="D45" t="str">
        <f t="shared" ca="1" si="5"/>
        <v/>
      </c>
      <c r="E45" t="str">
        <f t="shared" ca="1" si="2"/>
        <v/>
      </c>
      <c r="F45">
        <f t="shared" ca="1" si="6"/>
        <v>238</v>
      </c>
      <c r="G45">
        <f>'UV-Vis Data'!B45</f>
        <v>0.180440458</v>
      </c>
      <c r="H45" t="str">
        <f t="shared" ca="1" si="7"/>
        <v/>
      </c>
      <c r="I45" s="3">
        <f t="shared" ca="1" si="3"/>
        <v>0.27015319049999997</v>
      </c>
      <c r="J45">
        <f>'UV-Vis Data'!C45</f>
        <v>0.57348111700000004</v>
      </c>
      <c r="K45" t="str">
        <f t="shared" ca="1" si="8"/>
        <v/>
      </c>
      <c r="L45" s="3">
        <f t="shared" ca="1" si="4"/>
        <v>2.4623153000000002E-2</v>
      </c>
    </row>
    <row r="46" spans="1:12" x14ac:dyDescent="0.35">
      <c r="A46">
        <f>'UV-Vis Data'!A46</f>
        <v>207.23061899999999</v>
      </c>
      <c r="B46">
        <f t="shared" si="0"/>
        <v>207</v>
      </c>
      <c r="C46">
        <f t="shared" si="1"/>
        <v>3</v>
      </c>
      <c r="D46">
        <f t="shared" ca="1" si="5"/>
        <v>207</v>
      </c>
      <c r="E46">
        <f t="shared" ca="1" si="2"/>
        <v>1</v>
      </c>
      <c r="F46">
        <f t="shared" ca="1" si="6"/>
        <v>239</v>
      </c>
      <c r="G46">
        <f>'UV-Vis Data'!B46</f>
        <v>0.20965492899999999</v>
      </c>
      <c r="H46">
        <f t="shared" ca="1" si="7"/>
        <v>0.19393944399999999</v>
      </c>
      <c r="I46" s="3">
        <f t="shared" ca="1" si="3"/>
        <v>0.269914027</v>
      </c>
      <c r="J46">
        <f>'UV-Vis Data'!C46</f>
        <v>0.54469273699999998</v>
      </c>
      <c r="K46">
        <f t="shared" ca="1" si="8"/>
        <v>0.53245291800000005</v>
      </c>
      <c r="L46" s="3">
        <f t="shared" ca="1" si="4"/>
        <v>2.2505450666666666E-2</v>
      </c>
    </row>
    <row r="47" spans="1:12" x14ac:dyDescent="0.35">
      <c r="A47">
        <f>'UV-Vis Data'!A47</f>
        <v>207.50032229999999</v>
      </c>
      <c r="B47">
        <f t="shared" si="0"/>
        <v>207</v>
      </c>
      <c r="C47">
        <f t="shared" si="1"/>
        <v>3</v>
      </c>
      <c r="D47" t="str">
        <f t="shared" ca="1" si="5"/>
        <v/>
      </c>
      <c r="E47" t="str">
        <f t="shared" ca="1" si="2"/>
        <v/>
      </c>
      <c r="F47">
        <f t="shared" ca="1" si="6"/>
        <v>240</v>
      </c>
      <c r="G47">
        <f>'UV-Vis Data'!B47</f>
        <v>0.18079466999999999</v>
      </c>
      <c r="H47" t="str">
        <f t="shared" ca="1" si="7"/>
        <v/>
      </c>
      <c r="I47" s="3">
        <f t="shared" ca="1" si="3"/>
        <v>0.27270866874999999</v>
      </c>
      <c r="J47">
        <f>'UV-Vis Data'!C47</f>
        <v>0.52856083099999995</v>
      </c>
      <c r="K47" t="str">
        <f t="shared" ca="1" si="8"/>
        <v/>
      </c>
      <c r="L47" s="3">
        <f t="shared" ca="1" si="4"/>
        <v>2.240386275E-2</v>
      </c>
    </row>
    <row r="48" spans="1:12" x14ac:dyDescent="0.35">
      <c r="A48">
        <f>'UV-Vis Data'!A48</f>
        <v>207.7700159</v>
      </c>
      <c r="B48">
        <f t="shared" si="0"/>
        <v>207</v>
      </c>
      <c r="C48">
        <f t="shared" si="1"/>
        <v>3</v>
      </c>
      <c r="D48" t="str">
        <f t="shared" ca="1" si="5"/>
        <v/>
      </c>
      <c r="E48" t="str">
        <f t="shared" ca="1" si="2"/>
        <v/>
      </c>
      <c r="F48">
        <f t="shared" ca="1" si="6"/>
        <v>241</v>
      </c>
      <c r="G48">
        <f>'UV-Vis Data'!B48</f>
        <v>0.19136873300000001</v>
      </c>
      <c r="H48" t="str">
        <f t="shared" ca="1" si="7"/>
        <v/>
      </c>
      <c r="I48" s="3">
        <f t="shared" ca="1" si="3"/>
        <v>0.27750491675</v>
      </c>
      <c r="J48">
        <f>'UV-Vis Data'!C48</f>
        <v>0.524105186</v>
      </c>
      <c r="K48" t="str">
        <f t="shared" ca="1" si="8"/>
        <v/>
      </c>
      <c r="L48" s="3">
        <f t="shared" ca="1" si="4"/>
        <v>2.1149267999999999E-2</v>
      </c>
    </row>
    <row r="49" spans="1:12" x14ac:dyDescent="0.35">
      <c r="A49">
        <f>'UV-Vis Data'!A49</f>
        <v>208.03969989999999</v>
      </c>
      <c r="B49">
        <f t="shared" si="0"/>
        <v>208</v>
      </c>
      <c r="C49">
        <f t="shared" si="1"/>
        <v>4</v>
      </c>
      <c r="D49">
        <f t="shared" ca="1" si="5"/>
        <v>208</v>
      </c>
      <c r="E49">
        <f t="shared" ca="1" si="2"/>
        <v>1</v>
      </c>
      <c r="F49">
        <f t="shared" ca="1" si="6"/>
        <v>242</v>
      </c>
      <c r="G49">
        <f>'UV-Vis Data'!B49</f>
        <v>0.20731428399999999</v>
      </c>
      <c r="H49">
        <f t="shared" ca="1" si="7"/>
        <v>0.18430817150000001</v>
      </c>
      <c r="I49" s="3">
        <f t="shared" ca="1" si="3"/>
        <v>0.27483640533333337</v>
      </c>
      <c r="J49">
        <f>'UV-Vis Data'!C49</f>
        <v>0.55030487800000005</v>
      </c>
      <c r="K49">
        <f t="shared" ca="1" si="8"/>
        <v>0.52070647525000002</v>
      </c>
      <c r="L49" s="3">
        <f t="shared" ca="1" si="4"/>
        <v>2.3734449666666668E-2</v>
      </c>
    </row>
    <row r="50" spans="1:12" x14ac:dyDescent="0.35">
      <c r="A50">
        <f>'UV-Vis Data'!A50</f>
        <v>208.3093743</v>
      </c>
      <c r="B50">
        <f t="shared" si="0"/>
        <v>208</v>
      </c>
      <c r="C50">
        <f t="shared" si="1"/>
        <v>4</v>
      </c>
      <c r="D50" t="str">
        <f t="shared" ca="1" si="5"/>
        <v/>
      </c>
      <c r="E50" t="str">
        <f t="shared" ca="1" si="2"/>
        <v/>
      </c>
      <c r="F50">
        <f t="shared" ca="1" si="6"/>
        <v>243</v>
      </c>
      <c r="G50">
        <f>'UV-Vis Data'!B50</f>
        <v>0.19207708200000001</v>
      </c>
      <c r="H50" t="str">
        <f t="shared" ca="1" si="7"/>
        <v/>
      </c>
      <c r="I50" s="3">
        <f t="shared" ca="1" si="3"/>
        <v>0.27901909175</v>
      </c>
      <c r="J50">
        <f>'UV-Vis Data'!C50</f>
        <v>0.52260327399999995</v>
      </c>
      <c r="K50" t="str">
        <f t="shared" ca="1" si="8"/>
        <v/>
      </c>
      <c r="L50" s="3">
        <f t="shared" ca="1" si="4"/>
        <v>2.1914771749999999E-2</v>
      </c>
    </row>
    <row r="51" spans="1:12" x14ac:dyDescent="0.35">
      <c r="A51">
        <f>'UV-Vis Data'!A51</f>
        <v>208.57903899999999</v>
      </c>
      <c r="B51">
        <f t="shared" si="0"/>
        <v>208</v>
      </c>
      <c r="C51">
        <f t="shared" si="1"/>
        <v>4</v>
      </c>
      <c r="D51" t="str">
        <f t="shared" ca="1" si="5"/>
        <v/>
      </c>
      <c r="E51" t="str">
        <f t="shared" ca="1" si="2"/>
        <v/>
      </c>
      <c r="F51">
        <f t="shared" ca="1" si="6"/>
        <v>244</v>
      </c>
      <c r="G51">
        <f>'UV-Vis Data'!B51</f>
        <v>0.18498926800000001</v>
      </c>
      <c r="H51" t="str">
        <f t="shared" ca="1" si="7"/>
        <v/>
      </c>
      <c r="I51" s="3">
        <f t="shared" ca="1" si="3"/>
        <v>0.27804219074999997</v>
      </c>
      <c r="J51">
        <f>'UV-Vis Data'!C51</f>
        <v>0.52802359899999995</v>
      </c>
      <c r="K51" t="str">
        <f t="shared" ca="1" si="8"/>
        <v/>
      </c>
      <c r="L51" s="3">
        <f t="shared" ca="1" si="4"/>
        <v>2.0904256499999999E-2</v>
      </c>
    </row>
    <row r="52" spans="1:12" x14ac:dyDescent="0.35">
      <c r="A52">
        <f>'UV-Vis Data'!A52</f>
        <v>208.84869420000001</v>
      </c>
      <c r="B52">
        <f t="shared" si="0"/>
        <v>208</v>
      </c>
      <c r="C52">
        <f t="shared" si="1"/>
        <v>4</v>
      </c>
      <c r="D52" t="str">
        <f t="shared" ca="1" si="5"/>
        <v/>
      </c>
      <c r="E52" t="str">
        <f t="shared" ca="1" si="2"/>
        <v/>
      </c>
      <c r="F52">
        <f t="shared" ca="1" si="6"/>
        <v>245</v>
      </c>
      <c r="G52">
        <f>'UV-Vis Data'!B52</f>
        <v>0.15285205199999999</v>
      </c>
      <c r="H52" t="str">
        <f t="shared" ca="1" si="7"/>
        <v/>
      </c>
      <c r="I52" s="3">
        <f t="shared" ca="1" si="3"/>
        <v>0.27696182525000002</v>
      </c>
      <c r="J52">
        <f>'UV-Vis Data'!C52</f>
        <v>0.48189415000000002</v>
      </c>
      <c r="K52" t="str">
        <f t="shared" ca="1" si="8"/>
        <v/>
      </c>
      <c r="L52" s="3">
        <f t="shared" ca="1" si="4"/>
        <v>2.0568041750000002E-2</v>
      </c>
    </row>
    <row r="53" spans="1:12" x14ac:dyDescent="0.35">
      <c r="A53">
        <f>'UV-Vis Data'!A53</f>
        <v>209.11833970000001</v>
      </c>
      <c r="B53">
        <f t="shared" si="0"/>
        <v>209</v>
      </c>
      <c r="C53">
        <f t="shared" si="1"/>
        <v>4</v>
      </c>
      <c r="D53">
        <f t="shared" ca="1" si="5"/>
        <v>209</v>
      </c>
      <c r="E53">
        <f t="shared" ca="1" si="2"/>
        <v>1</v>
      </c>
      <c r="F53">
        <f t="shared" ca="1" si="6"/>
        <v>246</v>
      </c>
      <c r="G53">
        <f>'UV-Vis Data'!B53</f>
        <v>0.17593895000000001</v>
      </c>
      <c r="H53">
        <f t="shared" ca="1" si="7"/>
        <v>0.18559830274999997</v>
      </c>
      <c r="I53" s="3">
        <f t="shared" ca="1" si="3"/>
        <v>0.27192288733333331</v>
      </c>
      <c r="J53">
        <f>'UV-Vis Data'!C53</f>
        <v>0.50424197699999995</v>
      </c>
      <c r="K53">
        <f t="shared" ca="1" si="8"/>
        <v>0.50182507200000004</v>
      </c>
      <c r="L53" s="3">
        <f t="shared" ca="1" si="4"/>
        <v>2.0440401333333334E-2</v>
      </c>
    </row>
    <row r="54" spans="1:12" x14ac:dyDescent="0.35">
      <c r="A54">
        <f>'UV-Vis Data'!A54</f>
        <v>209.38797550000001</v>
      </c>
      <c r="B54">
        <f t="shared" si="0"/>
        <v>209</v>
      </c>
      <c r="C54">
        <f t="shared" si="1"/>
        <v>4</v>
      </c>
      <c r="D54" t="str">
        <f t="shared" ca="1" si="5"/>
        <v/>
      </c>
      <c r="E54" t="str">
        <f t="shared" ca="1" si="2"/>
        <v/>
      </c>
      <c r="F54">
        <f t="shared" ca="1" si="6"/>
        <v>247</v>
      </c>
      <c r="G54">
        <f>'UV-Vis Data'!B54</f>
        <v>0.19139002799999999</v>
      </c>
      <c r="H54" t="str">
        <f t="shared" ca="1" si="7"/>
        <v/>
      </c>
      <c r="I54" s="3">
        <f t="shared" ca="1" si="3"/>
        <v>0.26991716849999997</v>
      </c>
      <c r="J54">
        <f>'UV-Vis Data'!C54</f>
        <v>0.53435974500000005</v>
      </c>
      <c r="K54" t="str">
        <f t="shared" ca="1" si="8"/>
        <v/>
      </c>
      <c r="L54" s="3">
        <f t="shared" ca="1" si="4"/>
        <v>1.9488621499999997E-2</v>
      </c>
    </row>
    <row r="55" spans="1:12" x14ac:dyDescent="0.35">
      <c r="A55">
        <f>'UV-Vis Data'!A55</f>
        <v>209.65760180000001</v>
      </c>
      <c r="B55">
        <f t="shared" si="0"/>
        <v>209</v>
      </c>
      <c r="C55">
        <f t="shared" si="1"/>
        <v>4</v>
      </c>
      <c r="D55" t="str">
        <f t="shared" ca="1" si="5"/>
        <v/>
      </c>
      <c r="E55" t="str">
        <f t="shared" ca="1" si="2"/>
        <v/>
      </c>
      <c r="F55">
        <f t="shared" ca="1" si="6"/>
        <v>248</v>
      </c>
      <c r="G55">
        <f>'UV-Vis Data'!B55</f>
        <v>0.18057941199999999</v>
      </c>
      <c r="H55" t="str">
        <f t="shared" ca="1" si="7"/>
        <v/>
      </c>
      <c r="I55" s="3">
        <f t="shared" ca="1" si="3"/>
        <v>0.26793036575000001</v>
      </c>
      <c r="J55">
        <f>'UV-Vis Data'!C55</f>
        <v>0.49495677199999999</v>
      </c>
      <c r="K55" t="str">
        <f t="shared" ca="1" si="8"/>
        <v/>
      </c>
      <c r="L55" s="3">
        <f t="shared" ca="1" si="4"/>
        <v>2.069551E-2</v>
      </c>
    </row>
    <row r="56" spans="1:12" x14ac:dyDescent="0.35">
      <c r="A56">
        <f>'UV-Vis Data'!A56</f>
        <v>209.92721839999999</v>
      </c>
      <c r="B56">
        <f t="shared" si="0"/>
        <v>209</v>
      </c>
      <c r="C56">
        <f t="shared" si="1"/>
        <v>4</v>
      </c>
      <c r="D56" t="str">
        <f t="shared" ca="1" si="5"/>
        <v/>
      </c>
      <c r="E56" t="str">
        <f t="shared" ca="1" si="2"/>
        <v/>
      </c>
      <c r="F56">
        <f t="shared" ca="1" si="6"/>
        <v>249</v>
      </c>
      <c r="G56">
        <f>'UV-Vis Data'!B56</f>
        <v>0.194484821</v>
      </c>
      <c r="H56" t="str">
        <f t="shared" ca="1" si="7"/>
        <v/>
      </c>
      <c r="I56" s="3">
        <f t="shared" ca="1" si="3"/>
        <v>0.28113512024999998</v>
      </c>
      <c r="J56">
        <f>'UV-Vis Data'!C56</f>
        <v>0.47374179399999999</v>
      </c>
      <c r="K56" t="str">
        <f t="shared" ca="1" si="8"/>
        <v/>
      </c>
      <c r="L56" s="3">
        <f t="shared" ca="1" si="4"/>
        <v>2.0097266999999999E-2</v>
      </c>
    </row>
    <row r="57" spans="1:12" x14ac:dyDescent="0.35">
      <c r="A57">
        <f>'UV-Vis Data'!A57</f>
        <v>210.19682539999999</v>
      </c>
      <c r="B57">
        <f t="shared" si="0"/>
        <v>210</v>
      </c>
      <c r="C57">
        <f t="shared" si="1"/>
        <v>3</v>
      </c>
      <c r="D57">
        <f t="shared" ca="1" si="5"/>
        <v>210</v>
      </c>
      <c r="E57">
        <f t="shared" ca="1" si="2"/>
        <v>1</v>
      </c>
      <c r="F57">
        <f t="shared" ca="1" si="6"/>
        <v>250</v>
      </c>
      <c r="G57">
        <f>'UV-Vis Data'!B57</f>
        <v>0.153092899</v>
      </c>
      <c r="H57">
        <f t="shared" ca="1" si="7"/>
        <v>0.18704771900000003</v>
      </c>
      <c r="I57" s="3">
        <f t="shared" ca="1" si="3"/>
        <v>0.258470857</v>
      </c>
      <c r="J57">
        <f>'UV-Vis Data'!C57</f>
        <v>0.436046512</v>
      </c>
      <c r="K57">
        <f t="shared" ca="1" si="8"/>
        <v>0.43827111233333332</v>
      </c>
      <c r="L57" s="3">
        <f t="shared" ca="1" si="4"/>
        <v>2.0323092333333331E-2</v>
      </c>
    </row>
    <row r="58" spans="1:12" x14ac:dyDescent="0.35">
      <c r="A58">
        <f>'UV-Vis Data'!A58</f>
        <v>210.4664228</v>
      </c>
      <c r="B58">
        <f t="shared" si="0"/>
        <v>210</v>
      </c>
      <c r="C58">
        <f t="shared" si="1"/>
        <v>3</v>
      </c>
      <c r="D58" t="str">
        <f t="shared" ca="1" si="5"/>
        <v/>
      </c>
      <c r="E58" t="str">
        <f t="shared" ca="1" si="2"/>
        <v/>
      </c>
      <c r="F58">
        <f t="shared" ca="1" si="6"/>
        <v>251</v>
      </c>
      <c r="G58">
        <f>'UV-Vis Data'!B58</f>
        <v>0.22766362500000001</v>
      </c>
      <c r="H58" t="str">
        <f t="shared" ca="1" si="7"/>
        <v/>
      </c>
      <c r="I58" s="3">
        <f t="shared" ca="1" si="3"/>
        <v>0.26549487875</v>
      </c>
      <c r="J58">
        <f>'UV-Vis Data'!C58</f>
        <v>0.42249811900000001</v>
      </c>
      <c r="K58" t="str">
        <f t="shared" ca="1" si="8"/>
        <v/>
      </c>
      <c r="L58" s="3">
        <f t="shared" ca="1" si="4"/>
        <v>2.0150202499999999E-2</v>
      </c>
    </row>
    <row r="59" spans="1:12" x14ac:dyDescent="0.35">
      <c r="A59">
        <f>'UV-Vis Data'!A59</f>
        <v>210.73601059999999</v>
      </c>
      <c r="B59">
        <f t="shared" si="0"/>
        <v>210</v>
      </c>
      <c r="C59">
        <f t="shared" si="1"/>
        <v>3</v>
      </c>
      <c r="D59" t="str">
        <f t="shared" ca="1" si="5"/>
        <v/>
      </c>
      <c r="E59" t="str">
        <f t="shared" ca="1" si="2"/>
        <v/>
      </c>
      <c r="F59">
        <f t="shared" ca="1" si="6"/>
        <v>252</v>
      </c>
      <c r="G59">
        <f>'UV-Vis Data'!B59</f>
        <v>0.18038663299999999</v>
      </c>
      <c r="H59" t="str">
        <f t="shared" ca="1" si="7"/>
        <v/>
      </c>
      <c r="I59" s="3">
        <f t="shared" ca="1" si="3"/>
        <v>0.26600678975000003</v>
      </c>
      <c r="J59">
        <f>'UV-Vis Data'!C59</f>
        <v>0.45626870600000002</v>
      </c>
      <c r="K59" t="str">
        <f t="shared" ca="1" si="8"/>
        <v/>
      </c>
      <c r="L59" s="3">
        <f t="shared" ca="1" si="4"/>
        <v>2.0231032999999999E-2</v>
      </c>
    </row>
    <row r="60" spans="1:12" x14ac:dyDescent="0.35">
      <c r="A60">
        <f>'UV-Vis Data'!A60</f>
        <v>211.0055887</v>
      </c>
      <c r="B60">
        <f t="shared" si="0"/>
        <v>211</v>
      </c>
      <c r="C60">
        <f t="shared" si="1"/>
        <v>4</v>
      </c>
      <c r="D60">
        <f t="shared" ca="1" si="5"/>
        <v>211</v>
      </c>
      <c r="E60">
        <f t="shared" ca="1" si="2"/>
        <v>1</v>
      </c>
      <c r="F60">
        <f t="shared" ca="1" si="6"/>
        <v>253</v>
      </c>
      <c r="G60">
        <f>'UV-Vis Data'!B60</f>
        <v>0.19358545899999999</v>
      </c>
      <c r="H60">
        <f t="shared" ca="1" si="7"/>
        <v>0.19049022700000001</v>
      </c>
      <c r="I60" s="3">
        <f t="shared" ca="1" si="3"/>
        <v>0.27190404400000001</v>
      </c>
      <c r="J60">
        <f>'UV-Vis Data'!C60</f>
        <v>0.43438619299999998</v>
      </c>
      <c r="K60">
        <f t="shared" ca="1" si="8"/>
        <v>0.38505035649999997</v>
      </c>
      <c r="L60" s="3">
        <f t="shared" ca="1" si="4"/>
        <v>1.9608339666666665E-2</v>
      </c>
    </row>
    <row r="61" spans="1:12" x14ac:dyDescent="0.35">
      <c r="A61">
        <f>'UV-Vis Data'!A61</f>
        <v>211.27515729999999</v>
      </c>
      <c r="B61">
        <f t="shared" si="0"/>
        <v>211</v>
      </c>
      <c r="C61">
        <f t="shared" si="1"/>
        <v>4</v>
      </c>
      <c r="D61" t="str">
        <f t="shared" ca="1" si="5"/>
        <v/>
      </c>
      <c r="E61" t="str">
        <f t="shared" ca="1" si="2"/>
        <v/>
      </c>
      <c r="F61">
        <f t="shared" ca="1" si="6"/>
        <v>254</v>
      </c>
      <c r="G61">
        <f>'UV-Vis Data'!B61</f>
        <v>0.24332625299999999</v>
      </c>
      <c r="H61" t="str">
        <f t="shared" ca="1" si="7"/>
        <v/>
      </c>
      <c r="I61" s="3">
        <f t="shared" ca="1" si="3"/>
        <v>0.26756055974999998</v>
      </c>
      <c r="J61">
        <f>'UV-Vis Data'!C61</f>
        <v>0.39503524400000001</v>
      </c>
      <c r="K61" t="str">
        <f t="shared" ca="1" si="8"/>
        <v/>
      </c>
      <c r="L61" s="3">
        <f t="shared" ca="1" si="4"/>
        <v>2.0188734999999999E-2</v>
      </c>
    </row>
    <row r="62" spans="1:12" x14ac:dyDescent="0.35">
      <c r="A62">
        <f>'UV-Vis Data'!A62</f>
        <v>211.54471620000001</v>
      </c>
      <c r="B62">
        <f t="shared" si="0"/>
        <v>211</v>
      </c>
      <c r="C62">
        <f t="shared" si="1"/>
        <v>4</v>
      </c>
      <c r="D62" t="str">
        <f t="shared" ca="1" si="5"/>
        <v/>
      </c>
      <c r="E62" t="str">
        <f t="shared" ca="1" si="2"/>
        <v/>
      </c>
      <c r="F62">
        <f t="shared" ca="1" si="6"/>
        <v>255</v>
      </c>
      <c r="G62">
        <f>'UV-Vis Data'!B62</f>
        <v>0.16843534099999999</v>
      </c>
      <c r="H62" t="str">
        <f t="shared" ca="1" si="7"/>
        <v/>
      </c>
      <c r="I62" s="3">
        <f t="shared" ca="1" si="3"/>
        <v>0.26452163150000002</v>
      </c>
      <c r="J62">
        <f>'UV-Vis Data'!C62</f>
        <v>0.36366384499999999</v>
      </c>
      <c r="K62" t="str">
        <f t="shared" ca="1" si="8"/>
        <v/>
      </c>
      <c r="L62" s="3">
        <f t="shared" ca="1" si="4"/>
        <v>2.02024775E-2</v>
      </c>
    </row>
    <row r="63" spans="1:12" x14ac:dyDescent="0.35">
      <c r="A63">
        <f>'UV-Vis Data'!A63</f>
        <v>211.81426540000001</v>
      </c>
      <c r="B63">
        <f t="shared" si="0"/>
        <v>211</v>
      </c>
      <c r="C63">
        <f t="shared" si="1"/>
        <v>4</v>
      </c>
      <c r="D63" t="str">
        <f t="shared" ca="1" si="5"/>
        <v/>
      </c>
      <c r="E63" t="str">
        <f t="shared" ca="1" si="2"/>
        <v/>
      </c>
      <c r="F63">
        <f t="shared" ca="1" si="6"/>
        <v>256</v>
      </c>
      <c r="G63">
        <f>'UV-Vis Data'!B63</f>
        <v>0.156613855</v>
      </c>
      <c r="H63" t="str">
        <f t="shared" ca="1" si="7"/>
        <v/>
      </c>
      <c r="I63" s="3">
        <f t="shared" ca="1" si="3"/>
        <v>0.26053358975000002</v>
      </c>
      <c r="J63">
        <f>'UV-Vis Data'!C63</f>
        <v>0.34711614400000002</v>
      </c>
      <c r="K63" t="str">
        <f t="shared" ca="1" si="8"/>
        <v/>
      </c>
      <c r="L63" s="3">
        <f t="shared" ca="1" si="4"/>
        <v>1.9029669249999999E-2</v>
      </c>
    </row>
    <row r="64" spans="1:12" x14ac:dyDescent="0.35">
      <c r="A64">
        <f>'UV-Vis Data'!A64</f>
        <v>212.08380510000001</v>
      </c>
      <c r="B64">
        <f t="shared" si="0"/>
        <v>212</v>
      </c>
      <c r="C64">
        <f t="shared" si="1"/>
        <v>4</v>
      </c>
      <c r="D64">
        <f t="shared" ca="1" si="5"/>
        <v>212</v>
      </c>
      <c r="E64">
        <f t="shared" ca="1" si="2"/>
        <v>1</v>
      </c>
      <c r="F64">
        <f t="shared" ca="1" si="6"/>
        <v>257</v>
      </c>
      <c r="G64">
        <f>'UV-Vis Data'!B64</f>
        <v>0.203113616</v>
      </c>
      <c r="H64">
        <f t="shared" ca="1" si="7"/>
        <v>0.19464398625000001</v>
      </c>
      <c r="I64" s="3">
        <f t="shared" ca="1" si="3"/>
        <v>0.2662543</v>
      </c>
      <c r="J64">
        <f>'UV-Vis Data'!C64</f>
        <v>0.33539731699999997</v>
      </c>
      <c r="K64">
        <f t="shared" ca="1" si="8"/>
        <v>0.31733988900000004</v>
      </c>
      <c r="L64" s="3">
        <f t="shared" ca="1" si="4"/>
        <v>1.768184866666667E-2</v>
      </c>
    </row>
    <row r="65" spans="1:12" x14ac:dyDescent="0.35">
      <c r="A65">
        <f>'UV-Vis Data'!A65</f>
        <v>212.35333510000001</v>
      </c>
      <c r="B65">
        <f t="shared" si="0"/>
        <v>212</v>
      </c>
      <c r="C65">
        <f t="shared" si="1"/>
        <v>4</v>
      </c>
      <c r="D65" t="str">
        <f t="shared" ca="1" si="5"/>
        <v/>
      </c>
      <c r="E65" t="str">
        <f t="shared" ca="1" si="2"/>
        <v/>
      </c>
      <c r="F65">
        <f t="shared" ca="1" si="6"/>
        <v>258</v>
      </c>
      <c r="G65">
        <f>'UV-Vis Data'!B65</f>
        <v>0.210842365</v>
      </c>
      <c r="H65" t="str">
        <f t="shared" ca="1" si="7"/>
        <v/>
      </c>
      <c r="I65" s="3">
        <f t="shared" ca="1" si="3"/>
        <v>0.2535858205</v>
      </c>
      <c r="J65">
        <f>'UV-Vis Data'!C65</f>
        <v>0.31419079300000002</v>
      </c>
      <c r="K65" t="str">
        <f t="shared" ca="1" si="8"/>
        <v/>
      </c>
      <c r="L65" s="3">
        <f t="shared" ca="1" si="4"/>
        <v>1.7057613999999999E-2</v>
      </c>
    </row>
    <row r="66" spans="1:12" x14ac:dyDescent="0.35">
      <c r="A66">
        <f>'UV-Vis Data'!A66</f>
        <v>212.62285549999999</v>
      </c>
      <c r="B66">
        <f t="shared" si="0"/>
        <v>212</v>
      </c>
      <c r="C66">
        <f t="shared" si="1"/>
        <v>4</v>
      </c>
      <c r="D66" t="str">
        <f t="shared" ca="1" si="5"/>
        <v/>
      </c>
      <c r="E66" t="str">
        <f t="shared" ca="1" si="2"/>
        <v/>
      </c>
      <c r="F66">
        <f t="shared" ca="1" si="6"/>
        <v>259</v>
      </c>
      <c r="G66">
        <f>'UV-Vis Data'!B66</f>
        <v>0.22816514299999999</v>
      </c>
      <c r="H66" t="str">
        <f t="shared" ca="1" si="7"/>
        <v/>
      </c>
      <c r="I66" s="3">
        <f t="shared" ca="1" si="3"/>
        <v>0.26282274924999999</v>
      </c>
      <c r="J66">
        <f>'UV-Vis Data'!C66</f>
        <v>0.336424958</v>
      </c>
      <c r="K66" t="str">
        <f t="shared" ca="1" si="8"/>
        <v/>
      </c>
      <c r="L66" s="3">
        <f t="shared" ca="1" si="4"/>
        <v>1.6384289E-2</v>
      </c>
    </row>
    <row r="67" spans="1:12" x14ac:dyDescent="0.35">
      <c r="A67">
        <f>'UV-Vis Data'!A67</f>
        <v>212.89236629999999</v>
      </c>
      <c r="B67">
        <f t="shared" ref="B67:B130" si="9">INT(A67)</f>
        <v>212</v>
      </c>
      <c r="C67">
        <f t="shared" ref="C67:C130" si="10">COUNTIF($B$2:$B$3649,"="&amp;B67)</f>
        <v>4</v>
      </c>
      <c r="D67" t="str">
        <f t="shared" ca="1" si="5"/>
        <v/>
      </c>
      <c r="E67" t="str">
        <f t="shared" ref="E67:E130" ca="1" si="11">IF(D67="","",INDIRECT(CONCATENATE("D",ROW()+$C67))-INDIRECT(CONCATENATE("D",ROW())))</f>
        <v/>
      </c>
      <c r="F67">
        <f t="shared" ca="1" si="6"/>
        <v>260</v>
      </c>
      <c r="G67">
        <f>'UV-Vis Data'!B67</f>
        <v>0.136454821</v>
      </c>
      <c r="H67" t="str">
        <f t="shared" ca="1" si="7"/>
        <v/>
      </c>
      <c r="I67" s="3">
        <f t="shared" ref="I67:I130" ca="1" si="12">VLOOKUP(F67,$D$2:$H$3649,5)</f>
        <v>0.26681459474999997</v>
      </c>
      <c r="J67">
        <f>'UV-Vis Data'!C67</f>
        <v>0.28334648800000001</v>
      </c>
      <c r="K67" t="str">
        <f t="shared" ca="1" si="8"/>
        <v/>
      </c>
      <c r="L67" s="3">
        <f t="shared" ref="L67:L130" ca="1" si="13">VLOOKUP(F67,$D$2:$K$3649,8)</f>
        <v>1.5229435999999999E-2</v>
      </c>
    </row>
    <row r="68" spans="1:12" x14ac:dyDescent="0.35">
      <c r="A68">
        <f>'UV-Vis Data'!A68</f>
        <v>213.1618675</v>
      </c>
      <c r="B68">
        <f t="shared" si="9"/>
        <v>213</v>
      </c>
      <c r="C68">
        <f t="shared" si="10"/>
        <v>4</v>
      </c>
      <c r="D68">
        <f t="shared" ref="D68:D131" ca="1" si="14">IF(B68=B67,"",INT(AVERAGE(INDIRECT(CONCATENATE("A",ROW(),":A",ROW()+C68-1)))))</f>
        <v>213</v>
      </c>
      <c r="E68">
        <f t="shared" ca="1" si="11"/>
        <v>1</v>
      </c>
      <c r="F68">
        <f t="shared" ref="F68:F131" ca="1" si="15">IF(ISERROR(IF(VLOOKUP(F67+1,$D$2:$D$3649,1)=F67,"",VLOOKUP(F67+1,$D$2:$D$3649,1))),"",IF(VLOOKUP(F67+1,$D$2:$D$3649,1)=F67,"",VLOOKUP(F67+1,$D$2:$D$3649,1)))</f>
        <v>261</v>
      </c>
      <c r="G68">
        <f>'UV-Vis Data'!B68</f>
        <v>0.20734923799999999</v>
      </c>
      <c r="H68">
        <f t="shared" ref="H68:H131" ca="1" si="16">IF(B68=B67,"",AVERAGE(INDIRECT(CONCATENATE("G",ROW(),":G",ROW()+C68-1))))</f>
        <v>0.17775208599999998</v>
      </c>
      <c r="I68" s="3">
        <f t="shared" ca="1" si="12"/>
        <v>0.257462209</v>
      </c>
      <c r="J68">
        <f>'UV-Vis Data'!C68</f>
        <v>0.24148720800000001</v>
      </c>
      <c r="K68">
        <f t="shared" ref="K68:K131" ca="1" si="17">IF(B68=B67,"",AVERAGE(INDIRECT(CONCATENATE("j",ROW(),":j",ROW()+C68-1))))</f>
        <v>0.236262369</v>
      </c>
      <c r="L68" s="3">
        <f t="shared" ca="1" si="13"/>
        <v>1.546079E-2</v>
      </c>
    </row>
    <row r="69" spans="1:12" x14ac:dyDescent="0.35">
      <c r="A69">
        <f>'UV-Vis Data'!A69</f>
        <v>213.43135899999999</v>
      </c>
      <c r="B69">
        <f t="shared" si="9"/>
        <v>213</v>
      </c>
      <c r="C69">
        <f t="shared" si="10"/>
        <v>4</v>
      </c>
      <c r="D69" t="str">
        <f t="shared" ca="1" si="14"/>
        <v/>
      </c>
      <c r="E69" t="str">
        <f t="shared" ca="1" si="11"/>
        <v/>
      </c>
      <c r="F69">
        <f t="shared" ca="1" si="15"/>
        <v>262</v>
      </c>
      <c r="G69">
        <f>'UV-Vis Data'!B69</f>
        <v>0.13630262000000001</v>
      </c>
      <c r="H69" t="str">
        <f t="shared" ca="1" si="16"/>
        <v/>
      </c>
      <c r="I69" s="3">
        <f t="shared" ca="1" si="12"/>
        <v>0.26150313224999999</v>
      </c>
      <c r="J69">
        <f>'UV-Vis Data'!C69</f>
        <v>0.26122588400000002</v>
      </c>
      <c r="K69" t="str">
        <f t="shared" ca="1" si="17"/>
        <v/>
      </c>
      <c r="L69" s="3">
        <f t="shared" ca="1" si="13"/>
        <v>1.493171775E-2</v>
      </c>
    </row>
    <row r="70" spans="1:12" x14ac:dyDescent="0.35">
      <c r="A70">
        <f>'UV-Vis Data'!A70</f>
        <v>213.7008409</v>
      </c>
      <c r="B70">
        <f t="shared" si="9"/>
        <v>213</v>
      </c>
      <c r="C70">
        <f t="shared" si="10"/>
        <v>4</v>
      </c>
      <c r="D70" t="str">
        <f t="shared" ca="1" si="14"/>
        <v/>
      </c>
      <c r="E70" t="str">
        <f t="shared" ca="1" si="11"/>
        <v/>
      </c>
      <c r="F70">
        <f t="shared" ca="1" si="15"/>
        <v>263</v>
      </c>
      <c r="G70">
        <f>'UV-Vis Data'!B70</f>
        <v>0.18366217300000001</v>
      </c>
      <c r="H70" t="str">
        <f t="shared" ca="1" si="16"/>
        <v/>
      </c>
      <c r="I70" s="3">
        <f t="shared" ca="1" si="12"/>
        <v>0.25655923424999999</v>
      </c>
      <c r="J70">
        <f>'UV-Vis Data'!C70</f>
        <v>0.22229444300000001</v>
      </c>
      <c r="K70" t="str">
        <f t="shared" ca="1" si="17"/>
        <v/>
      </c>
      <c r="L70" s="3">
        <f t="shared" ca="1" si="13"/>
        <v>1.3356557749999999E-2</v>
      </c>
    </row>
    <row r="71" spans="1:12" x14ac:dyDescent="0.35">
      <c r="A71">
        <f>'UV-Vis Data'!A71</f>
        <v>213.97031319999999</v>
      </c>
      <c r="B71">
        <f t="shared" si="9"/>
        <v>213</v>
      </c>
      <c r="C71">
        <f t="shared" si="10"/>
        <v>4</v>
      </c>
      <c r="D71" t="str">
        <f t="shared" ca="1" si="14"/>
        <v/>
      </c>
      <c r="E71" t="str">
        <f t="shared" ca="1" si="11"/>
        <v/>
      </c>
      <c r="F71">
        <f t="shared" ca="1" si="15"/>
        <v>264</v>
      </c>
      <c r="G71">
        <f>'UV-Vis Data'!B71</f>
        <v>0.183694313</v>
      </c>
      <c r="H71" t="str">
        <f t="shared" ca="1" si="16"/>
        <v/>
      </c>
      <c r="I71" s="3">
        <f t="shared" ca="1" si="12"/>
        <v>0.26373361499999998</v>
      </c>
      <c r="J71">
        <f>'UV-Vis Data'!C71</f>
        <v>0.22004194099999999</v>
      </c>
      <c r="K71" t="str">
        <f t="shared" ca="1" si="17"/>
        <v/>
      </c>
      <c r="L71" s="3">
        <f t="shared" ca="1" si="13"/>
        <v>1.4261333499999999E-2</v>
      </c>
    </row>
    <row r="72" spans="1:12" x14ac:dyDescent="0.35">
      <c r="A72">
        <f>'UV-Vis Data'!A72</f>
        <v>214.23977590000001</v>
      </c>
      <c r="B72">
        <f t="shared" si="9"/>
        <v>214</v>
      </c>
      <c r="C72">
        <f t="shared" si="10"/>
        <v>3</v>
      </c>
      <c r="D72">
        <f t="shared" ca="1" si="14"/>
        <v>214</v>
      </c>
      <c r="E72">
        <f t="shared" ca="1" si="11"/>
        <v>1</v>
      </c>
      <c r="F72">
        <f t="shared" ca="1" si="15"/>
        <v>265</v>
      </c>
      <c r="G72">
        <f>'UV-Vis Data'!B72</f>
        <v>0.23775368</v>
      </c>
      <c r="H72">
        <f t="shared" ca="1" si="16"/>
        <v>0.22692593633333336</v>
      </c>
      <c r="I72" s="3">
        <f t="shared" ca="1" si="12"/>
        <v>0.25785441933333336</v>
      </c>
      <c r="J72">
        <f>'UV-Vis Data'!C72</f>
        <v>0.183459278</v>
      </c>
      <c r="K72">
        <f t="shared" ca="1" si="17"/>
        <v>0.179193042</v>
      </c>
      <c r="L72" s="3">
        <f t="shared" ca="1" si="13"/>
        <v>1.3795323666666666E-2</v>
      </c>
    </row>
    <row r="73" spans="1:12" x14ac:dyDescent="0.35">
      <c r="A73">
        <f>'UV-Vis Data'!A73</f>
        <v>214.509229</v>
      </c>
      <c r="B73">
        <f t="shared" si="9"/>
        <v>214</v>
      </c>
      <c r="C73">
        <f t="shared" si="10"/>
        <v>3</v>
      </c>
      <c r="D73" t="str">
        <f t="shared" ca="1" si="14"/>
        <v/>
      </c>
      <c r="E73" t="str">
        <f t="shared" ca="1" si="11"/>
        <v/>
      </c>
      <c r="F73">
        <f t="shared" ca="1" si="15"/>
        <v>266</v>
      </c>
      <c r="G73">
        <f>'UV-Vis Data'!B73</f>
        <v>0.21369983000000001</v>
      </c>
      <c r="H73" t="str">
        <f t="shared" ca="1" si="16"/>
        <v/>
      </c>
      <c r="I73" s="3">
        <f t="shared" ca="1" si="12"/>
        <v>0.26405170125000005</v>
      </c>
      <c r="J73">
        <f>'UV-Vis Data'!C73</f>
        <v>0.189727865</v>
      </c>
      <c r="K73" t="str">
        <f t="shared" ca="1" si="17"/>
        <v/>
      </c>
      <c r="L73" s="3">
        <f t="shared" ca="1" si="13"/>
        <v>1.4168985E-2</v>
      </c>
    </row>
    <row r="74" spans="1:12" x14ac:dyDescent="0.35">
      <c r="A74">
        <f>'UV-Vis Data'!A74</f>
        <v>214.7786724</v>
      </c>
      <c r="B74">
        <f t="shared" si="9"/>
        <v>214</v>
      </c>
      <c r="C74">
        <f t="shared" si="10"/>
        <v>3</v>
      </c>
      <c r="D74" t="str">
        <f t="shared" ca="1" si="14"/>
        <v/>
      </c>
      <c r="E74" t="str">
        <f t="shared" ca="1" si="11"/>
        <v/>
      </c>
      <c r="F74">
        <f t="shared" ca="1" si="15"/>
        <v>267</v>
      </c>
      <c r="G74">
        <f>'UV-Vis Data'!B74</f>
        <v>0.22932429900000001</v>
      </c>
      <c r="H74" t="str">
        <f t="shared" ca="1" si="16"/>
        <v/>
      </c>
      <c r="I74" s="3">
        <f t="shared" ca="1" si="12"/>
        <v>0.26064426274999997</v>
      </c>
      <c r="J74">
        <f>'UV-Vis Data'!C74</f>
        <v>0.16439198299999999</v>
      </c>
      <c r="K74" t="str">
        <f t="shared" ca="1" si="17"/>
        <v/>
      </c>
      <c r="L74" s="3">
        <f t="shared" ca="1" si="13"/>
        <v>1.3889641500000001E-2</v>
      </c>
    </row>
    <row r="75" spans="1:12" x14ac:dyDescent="0.35">
      <c r="A75">
        <f>'UV-Vis Data'!A75</f>
        <v>215.04810620000001</v>
      </c>
      <c r="B75">
        <f t="shared" si="9"/>
        <v>215</v>
      </c>
      <c r="C75">
        <f t="shared" si="10"/>
        <v>4</v>
      </c>
      <c r="D75">
        <f t="shared" ca="1" si="14"/>
        <v>215</v>
      </c>
      <c r="E75">
        <f t="shared" ca="1" si="11"/>
        <v>1</v>
      </c>
      <c r="F75">
        <f t="shared" ca="1" si="15"/>
        <v>268</v>
      </c>
      <c r="G75">
        <f>'UV-Vis Data'!B75</f>
        <v>0.22472704800000001</v>
      </c>
      <c r="H75">
        <f t="shared" ca="1" si="16"/>
        <v>0.19264986825000002</v>
      </c>
      <c r="I75" s="3">
        <f t="shared" ca="1" si="12"/>
        <v>0.25285781133333335</v>
      </c>
      <c r="J75">
        <f>'UV-Vis Data'!C75</f>
        <v>0.15243831799999999</v>
      </c>
      <c r="K75">
        <f t="shared" ca="1" si="17"/>
        <v>0.142525656</v>
      </c>
      <c r="L75" s="3">
        <f t="shared" ca="1" si="13"/>
        <v>1.3483923333333333E-2</v>
      </c>
    </row>
    <row r="76" spans="1:12" x14ac:dyDescent="0.35">
      <c r="A76">
        <f>'UV-Vis Data'!A76</f>
        <v>215.31753040000001</v>
      </c>
      <c r="B76">
        <f t="shared" si="9"/>
        <v>215</v>
      </c>
      <c r="C76">
        <f t="shared" si="10"/>
        <v>4</v>
      </c>
      <c r="D76" t="str">
        <f t="shared" ca="1" si="14"/>
        <v/>
      </c>
      <c r="E76" t="str">
        <f t="shared" ca="1" si="11"/>
        <v/>
      </c>
      <c r="F76">
        <f t="shared" ca="1" si="15"/>
        <v>269</v>
      </c>
      <c r="G76">
        <f>'UV-Vis Data'!B76</f>
        <v>0.161997687</v>
      </c>
      <c r="H76" t="str">
        <f t="shared" ca="1" si="16"/>
        <v/>
      </c>
      <c r="I76" s="3">
        <f t="shared" ca="1" si="12"/>
        <v>0.25362543375000002</v>
      </c>
      <c r="J76">
        <f>'UV-Vis Data'!C76</f>
        <v>0.14958927799999999</v>
      </c>
      <c r="K76" t="str">
        <f t="shared" ca="1" si="17"/>
        <v/>
      </c>
      <c r="L76" s="3">
        <f t="shared" ca="1" si="13"/>
        <v>1.316370325E-2</v>
      </c>
    </row>
    <row r="77" spans="1:12" x14ac:dyDescent="0.35">
      <c r="A77">
        <f>'UV-Vis Data'!A77</f>
        <v>215.58694499999999</v>
      </c>
      <c r="B77">
        <f t="shared" si="9"/>
        <v>215</v>
      </c>
      <c r="C77">
        <f t="shared" si="10"/>
        <v>4</v>
      </c>
      <c r="D77" t="str">
        <f t="shared" ca="1" si="14"/>
        <v/>
      </c>
      <c r="E77" t="str">
        <f t="shared" ca="1" si="11"/>
        <v/>
      </c>
      <c r="F77">
        <f t="shared" ca="1" si="15"/>
        <v>270</v>
      </c>
      <c r="G77">
        <f>'UV-Vis Data'!B77</f>
        <v>0.16589167599999999</v>
      </c>
      <c r="H77" t="str">
        <f t="shared" ca="1" si="16"/>
        <v/>
      </c>
      <c r="I77" s="3">
        <f t="shared" ca="1" si="12"/>
        <v>0.25920497599999998</v>
      </c>
      <c r="J77">
        <f>'UV-Vis Data'!C77</f>
        <v>0.13659479299999999</v>
      </c>
      <c r="K77" t="str">
        <f t="shared" ca="1" si="17"/>
        <v/>
      </c>
      <c r="L77" s="3">
        <f t="shared" ca="1" si="13"/>
        <v>1.4010661000000001E-2</v>
      </c>
    </row>
    <row r="78" spans="1:12" x14ac:dyDescent="0.35">
      <c r="A78">
        <f>'UV-Vis Data'!A78</f>
        <v>215.85634999999999</v>
      </c>
      <c r="B78">
        <f t="shared" si="9"/>
        <v>215</v>
      </c>
      <c r="C78">
        <f t="shared" si="10"/>
        <v>4</v>
      </c>
      <c r="D78" t="str">
        <f t="shared" ca="1" si="14"/>
        <v/>
      </c>
      <c r="E78" t="str">
        <f t="shared" ca="1" si="11"/>
        <v/>
      </c>
      <c r="F78">
        <f t="shared" ca="1" si="15"/>
        <v>271</v>
      </c>
      <c r="G78">
        <f>'UV-Vis Data'!B78</f>
        <v>0.21798306200000001</v>
      </c>
      <c r="H78" t="str">
        <f t="shared" ca="1" si="16"/>
        <v/>
      </c>
      <c r="I78" s="3">
        <f t="shared" ca="1" si="12"/>
        <v>0.24475590149999998</v>
      </c>
      <c r="J78">
        <f>'UV-Vis Data'!C78</f>
        <v>0.131480235</v>
      </c>
      <c r="K78" t="str">
        <f t="shared" ca="1" si="17"/>
        <v/>
      </c>
      <c r="L78" s="3">
        <f t="shared" ca="1" si="13"/>
        <v>1.3513102749999999E-2</v>
      </c>
    </row>
    <row r="79" spans="1:12" x14ac:dyDescent="0.35">
      <c r="A79">
        <f>'UV-Vis Data'!A79</f>
        <v>216.12574530000001</v>
      </c>
      <c r="B79">
        <f t="shared" si="9"/>
        <v>216</v>
      </c>
      <c r="C79">
        <f t="shared" si="10"/>
        <v>4</v>
      </c>
      <c r="D79">
        <f t="shared" ca="1" si="14"/>
        <v>216</v>
      </c>
      <c r="E79">
        <f t="shared" ca="1" si="11"/>
        <v>1</v>
      </c>
      <c r="F79">
        <f t="shared" ca="1" si="15"/>
        <v>272</v>
      </c>
      <c r="G79">
        <f>'UV-Vis Data'!B79</f>
        <v>0.17754540299999999</v>
      </c>
      <c r="H79">
        <f t="shared" ca="1" si="16"/>
        <v>0.19114758574999996</v>
      </c>
      <c r="I79" s="3">
        <f t="shared" ca="1" si="12"/>
        <v>0.254029687</v>
      </c>
      <c r="J79">
        <f>'UV-Vis Data'!C79</f>
        <v>0.12740059500000001</v>
      </c>
      <c r="K79">
        <f t="shared" ca="1" si="17"/>
        <v>0.1170889755</v>
      </c>
      <c r="L79" s="3">
        <f t="shared" ca="1" si="13"/>
        <v>1.4385128666666669E-2</v>
      </c>
    </row>
    <row r="80" spans="1:12" x14ac:dyDescent="0.35">
      <c r="A80">
        <f>'UV-Vis Data'!A80</f>
        <v>216.39513109999999</v>
      </c>
      <c r="B80">
        <f t="shared" si="9"/>
        <v>216</v>
      </c>
      <c r="C80">
        <f t="shared" si="10"/>
        <v>4</v>
      </c>
      <c r="D80" t="str">
        <f t="shared" ca="1" si="14"/>
        <v/>
      </c>
      <c r="E80" t="str">
        <f t="shared" ca="1" si="11"/>
        <v/>
      </c>
      <c r="F80">
        <f t="shared" ca="1" si="15"/>
        <v>273</v>
      </c>
      <c r="G80">
        <f>'UV-Vis Data'!B80</f>
        <v>0.18560921</v>
      </c>
      <c r="H80" t="str">
        <f t="shared" ca="1" si="16"/>
        <v/>
      </c>
      <c r="I80" s="3">
        <f t="shared" ca="1" si="12"/>
        <v>0.25944875300000003</v>
      </c>
      <c r="J80">
        <f>'UV-Vis Data'!C80</f>
        <v>0.120655109</v>
      </c>
      <c r="K80" t="str">
        <f t="shared" ca="1" si="17"/>
        <v/>
      </c>
      <c r="L80" s="3">
        <f t="shared" ca="1" si="13"/>
        <v>1.4073254749999998E-2</v>
      </c>
    </row>
    <row r="81" spans="1:12" x14ac:dyDescent="0.35">
      <c r="A81">
        <f>'UV-Vis Data'!A81</f>
        <v>216.6645072</v>
      </c>
      <c r="B81">
        <f t="shared" si="9"/>
        <v>216</v>
      </c>
      <c r="C81">
        <f t="shared" si="10"/>
        <v>4</v>
      </c>
      <c r="D81" t="str">
        <f t="shared" ca="1" si="14"/>
        <v/>
      </c>
      <c r="E81" t="str">
        <f t="shared" ca="1" si="11"/>
        <v/>
      </c>
      <c r="F81">
        <f t="shared" ca="1" si="15"/>
        <v>274</v>
      </c>
      <c r="G81">
        <f>'UV-Vis Data'!B81</f>
        <v>0.194615551</v>
      </c>
      <c r="H81" t="str">
        <f t="shared" ca="1" si="16"/>
        <v/>
      </c>
      <c r="I81" s="3">
        <f t="shared" ca="1" si="12"/>
        <v>0.248617746</v>
      </c>
      <c r="J81">
        <f>'UV-Vis Data'!C81</f>
        <v>0.113006044</v>
      </c>
      <c r="K81" t="str">
        <f t="shared" ca="1" si="17"/>
        <v/>
      </c>
      <c r="L81" s="3">
        <f t="shared" ca="1" si="13"/>
        <v>1.45019495E-2</v>
      </c>
    </row>
    <row r="82" spans="1:12" x14ac:dyDescent="0.35">
      <c r="A82">
        <f>'UV-Vis Data'!A82</f>
        <v>216.93387369999999</v>
      </c>
      <c r="B82">
        <f t="shared" si="9"/>
        <v>216</v>
      </c>
      <c r="C82">
        <f t="shared" si="10"/>
        <v>4</v>
      </c>
      <c r="D82" t="str">
        <f t="shared" ca="1" si="14"/>
        <v/>
      </c>
      <c r="E82" t="str">
        <f t="shared" ca="1" si="11"/>
        <v/>
      </c>
      <c r="F82">
        <f t="shared" ca="1" si="15"/>
        <v>275</v>
      </c>
      <c r="G82">
        <f>'UV-Vis Data'!B82</f>
        <v>0.20682017899999999</v>
      </c>
      <c r="H82" t="str">
        <f t="shared" ca="1" si="16"/>
        <v/>
      </c>
      <c r="I82" s="3">
        <f t="shared" ca="1" si="12"/>
        <v>0.24188845850000001</v>
      </c>
      <c r="J82">
        <f>'UV-Vis Data'!C82</f>
        <v>0.107294154</v>
      </c>
      <c r="K82" t="str">
        <f t="shared" ca="1" si="17"/>
        <v/>
      </c>
      <c r="L82" s="3">
        <f t="shared" ca="1" si="13"/>
        <v>1.5470098000000002E-2</v>
      </c>
    </row>
    <row r="83" spans="1:12" x14ac:dyDescent="0.35">
      <c r="A83">
        <f>'UV-Vis Data'!A83</f>
        <v>217.20323049999999</v>
      </c>
      <c r="B83">
        <f t="shared" si="9"/>
        <v>217</v>
      </c>
      <c r="C83">
        <f t="shared" si="10"/>
        <v>3</v>
      </c>
      <c r="D83">
        <f t="shared" ca="1" si="14"/>
        <v>217</v>
      </c>
      <c r="E83">
        <f t="shared" ca="1" si="11"/>
        <v>1</v>
      </c>
      <c r="F83">
        <f t="shared" ca="1" si="15"/>
        <v>276</v>
      </c>
      <c r="G83">
        <f>'UV-Vis Data'!B83</f>
        <v>0.16638770999999999</v>
      </c>
      <c r="H83">
        <f t="shared" ca="1" si="16"/>
        <v>0.18686558533333333</v>
      </c>
      <c r="I83" s="3">
        <f t="shared" ca="1" si="12"/>
        <v>0.24295909400000001</v>
      </c>
      <c r="J83">
        <f>'UV-Vis Data'!C83</f>
        <v>0.108966044</v>
      </c>
      <c r="K83">
        <f t="shared" ca="1" si="17"/>
        <v>9.9421533333333326E-2</v>
      </c>
      <c r="L83" s="3">
        <f t="shared" ca="1" si="13"/>
        <v>1.4781305333333333E-2</v>
      </c>
    </row>
    <row r="84" spans="1:12" x14ac:dyDescent="0.35">
      <c r="A84">
        <f>'UV-Vis Data'!A84</f>
        <v>217.47257780000001</v>
      </c>
      <c r="B84">
        <f t="shared" si="9"/>
        <v>217</v>
      </c>
      <c r="C84">
        <f t="shared" si="10"/>
        <v>3</v>
      </c>
      <c r="D84" t="str">
        <f t="shared" ca="1" si="14"/>
        <v/>
      </c>
      <c r="E84" t="str">
        <f t="shared" ca="1" si="11"/>
        <v/>
      </c>
      <c r="F84">
        <f t="shared" ca="1" si="15"/>
        <v>277</v>
      </c>
      <c r="G84">
        <f>'UV-Vis Data'!B84</f>
        <v>0.17966944400000001</v>
      </c>
      <c r="H84" t="str">
        <f t="shared" ca="1" si="16"/>
        <v/>
      </c>
      <c r="I84" s="3">
        <f t="shared" ca="1" si="12"/>
        <v>0.23721917049999999</v>
      </c>
      <c r="J84">
        <f>'UV-Vis Data'!C84</f>
        <v>9.5355588000000005E-2</v>
      </c>
      <c r="K84" t="str">
        <f t="shared" ca="1" si="17"/>
        <v/>
      </c>
      <c r="L84" s="3">
        <f t="shared" ca="1" si="13"/>
        <v>1.4790897999999999E-2</v>
      </c>
    </row>
    <row r="85" spans="1:12" x14ac:dyDescent="0.35">
      <c r="A85">
        <f>'UV-Vis Data'!A85</f>
        <v>217.74191540000001</v>
      </c>
      <c r="B85">
        <f t="shared" si="9"/>
        <v>217</v>
      </c>
      <c r="C85">
        <f t="shared" si="10"/>
        <v>3</v>
      </c>
      <c r="D85" t="str">
        <f t="shared" ca="1" si="14"/>
        <v/>
      </c>
      <c r="E85" t="str">
        <f t="shared" ca="1" si="11"/>
        <v/>
      </c>
      <c r="F85">
        <f t="shared" ca="1" si="15"/>
        <v>278</v>
      </c>
      <c r="G85">
        <f>'UV-Vis Data'!B85</f>
        <v>0.214539602</v>
      </c>
      <c r="H85" t="str">
        <f t="shared" ca="1" si="16"/>
        <v/>
      </c>
      <c r="I85" s="3">
        <f t="shared" ca="1" si="12"/>
        <v>0.23377169325</v>
      </c>
      <c r="J85">
        <f>'UV-Vis Data'!C85</f>
        <v>9.3942968000000002E-2</v>
      </c>
      <c r="K85" t="str">
        <f t="shared" ca="1" si="17"/>
        <v/>
      </c>
      <c r="L85" s="3">
        <f t="shared" ca="1" si="13"/>
        <v>1.5491484750000003E-2</v>
      </c>
    </row>
    <row r="86" spans="1:12" x14ac:dyDescent="0.35">
      <c r="A86">
        <f>'UV-Vis Data'!A86</f>
        <v>218.01124340000001</v>
      </c>
      <c r="B86">
        <f t="shared" si="9"/>
        <v>218</v>
      </c>
      <c r="C86">
        <f t="shared" si="10"/>
        <v>4</v>
      </c>
      <c r="D86">
        <f t="shared" ca="1" si="14"/>
        <v>218</v>
      </c>
      <c r="E86">
        <f t="shared" ca="1" si="11"/>
        <v>1</v>
      </c>
      <c r="F86">
        <f t="shared" ca="1" si="15"/>
        <v>279</v>
      </c>
      <c r="G86">
        <f>'UV-Vis Data'!B86</f>
        <v>0.21983096199999999</v>
      </c>
      <c r="H86">
        <f t="shared" ca="1" si="16"/>
        <v>0.21375593474999999</v>
      </c>
      <c r="I86" s="3">
        <f t="shared" ca="1" si="12"/>
        <v>0.23330693424999999</v>
      </c>
      <c r="J86">
        <f>'UV-Vis Data'!C86</f>
        <v>9.5026582999999998E-2</v>
      </c>
      <c r="K86">
        <f t="shared" ca="1" si="17"/>
        <v>8.5961561999999991E-2</v>
      </c>
      <c r="L86" s="3">
        <f t="shared" ca="1" si="13"/>
        <v>1.5027421000000001E-2</v>
      </c>
    </row>
    <row r="87" spans="1:12" x14ac:dyDescent="0.35">
      <c r="A87">
        <f>'UV-Vis Data'!A87</f>
        <v>218.28056179999999</v>
      </c>
      <c r="B87">
        <f t="shared" si="9"/>
        <v>218</v>
      </c>
      <c r="C87">
        <f t="shared" si="10"/>
        <v>4</v>
      </c>
      <c r="D87" t="str">
        <f t="shared" ca="1" si="14"/>
        <v/>
      </c>
      <c r="E87" t="str">
        <f t="shared" ca="1" si="11"/>
        <v/>
      </c>
      <c r="F87">
        <f t="shared" ca="1" si="15"/>
        <v>280</v>
      </c>
      <c r="G87">
        <f>'UV-Vis Data'!B87</f>
        <v>0.218145379</v>
      </c>
      <c r="H87" t="str">
        <f t="shared" ca="1" si="16"/>
        <v/>
      </c>
      <c r="I87" s="3">
        <f t="shared" ca="1" si="12"/>
        <v>0.23155916433333334</v>
      </c>
      <c r="J87">
        <f>'UV-Vis Data'!C87</f>
        <v>8.8970300000000002E-2</v>
      </c>
      <c r="K87" t="str">
        <f t="shared" ca="1" si="17"/>
        <v/>
      </c>
      <c r="L87" s="3">
        <f t="shared" ca="1" si="13"/>
        <v>1.4197261333333334E-2</v>
      </c>
    </row>
    <row r="88" spans="1:12" x14ac:dyDescent="0.35">
      <c r="A88">
        <f>'UV-Vis Data'!A88</f>
        <v>218.54987059999999</v>
      </c>
      <c r="B88">
        <f t="shared" si="9"/>
        <v>218</v>
      </c>
      <c r="C88">
        <f t="shared" si="10"/>
        <v>4</v>
      </c>
      <c r="D88" t="str">
        <f t="shared" ca="1" si="14"/>
        <v/>
      </c>
      <c r="E88" t="str">
        <f t="shared" ca="1" si="11"/>
        <v/>
      </c>
      <c r="F88">
        <f t="shared" ca="1" si="15"/>
        <v>281</v>
      </c>
      <c r="G88">
        <f>'UV-Vis Data'!B88</f>
        <v>0.19917386100000001</v>
      </c>
      <c r="H88" t="str">
        <f t="shared" ca="1" si="16"/>
        <v/>
      </c>
      <c r="I88" s="3">
        <f t="shared" ca="1" si="12"/>
        <v>0.247285586</v>
      </c>
      <c r="J88">
        <f>'UV-Vis Data'!C88</f>
        <v>8.4174023000000001E-2</v>
      </c>
      <c r="K88" t="str">
        <f t="shared" ca="1" si="17"/>
        <v/>
      </c>
      <c r="L88" s="3">
        <f t="shared" ca="1" si="13"/>
        <v>1.325597525E-2</v>
      </c>
    </row>
    <row r="89" spans="1:12" x14ac:dyDescent="0.35">
      <c r="A89">
        <f>'UV-Vis Data'!A89</f>
        <v>218.8191698</v>
      </c>
      <c r="B89">
        <f t="shared" si="9"/>
        <v>218</v>
      </c>
      <c r="C89">
        <f t="shared" si="10"/>
        <v>4</v>
      </c>
      <c r="D89" t="str">
        <f t="shared" ca="1" si="14"/>
        <v/>
      </c>
      <c r="E89" t="str">
        <f t="shared" ca="1" si="11"/>
        <v/>
      </c>
      <c r="F89">
        <f t="shared" ca="1" si="15"/>
        <v>282</v>
      </c>
      <c r="G89">
        <f>'UV-Vis Data'!B89</f>
        <v>0.21787353700000001</v>
      </c>
      <c r="H89" t="str">
        <f t="shared" ca="1" si="16"/>
        <v/>
      </c>
      <c r="I89" s="3">
        <f t="shared" ca="1" si="12"/>
        <v>0.23598765700000002</v>
      </c>
      <c r="J89">
        <f>'UV-Vis Data'!C89</f>
        <v>7.5675342000000007E-2</v>
      </c>
      <c r="K89" t="str">
        <f t="shared" ca="1" si="17"/>
        <v/>
      </c>
      <c r="L89" s="3">
        <f t="shared" ca="1" si="13"/>
        <v>1.350531E-2</v>
      </c>
    </row>
    <row r="90" spans="1:12" x14ac:dyDescent="0.35">
      <c r="A90">
        <f>'UV-Vis Data'!A90</f>
        <v>219.08845930000001</v>
      </c>
      <c r="B90">
        <f t="shared" si="9"/>
        <v>219</v>
      </c>
      <c r="C90">
        <f t="shared" si="10"/>
        <v>4</v>
      </c>
      <c r="D90">
        <f t="shared" ca="1" si="14"/>
        <v>219</v>
      </c>
      <c r="E90">
        <f t="shared" ca="1" si="11"/>
        <v>1</v>
      </c>
      <c r="F90">
        <f t="shared" ca="1" si="15"/>
        <v>283</v>
      </c>
      <c r="G90">
        <f>'UV-Vis Data'!B90</f>
        <v>0.22941573600000001</v>
      </c>
      <c r="H90">
        <f t="shared" ca="1" si="16"/>
        <v>0.20590252925000002</v>
      </c>
      <c r="I90" s="3">
        <f t="shared" ca="1" si="12"/>
        <v>0.23796273749999999</v>
      </c>
      <c r="J90">
        <f>'UV-Vis Data'!C90</f>
        <v>7.3488481999999994E-2</v>
      </c>
      <c r="K90">
        <f t="shared" ca="1" si="17"/>
        <v>7.6157811000000006E-2</v>
      </c>
      <c r="L90" s="3">
        <f t="shared" ca="1" si="13"/>
        <v>1.163254725E-2</v>
      </c>
    </row>
    <row r="91" spans="1:12" x14ac:dyDescent="0.35">
      <c r="A91">
        <f>'UV-Vis Data'!A91</f>
        <v>219.35773929999999</v>
      </c>
      <c r="B91">
        <f t="shared" si="9"/>
        <v>219</v>
      </c>
      <c r="C91">
        <f t="shared" si="10"/>
        <v>4</v>
      </c>
      <c r="D91" t="str">
        <f t="shared" ca="1" si="14"/>
        <v/>
      </c>
      <c r="E91" t="str">
        <f t="shared" ca="1" si="11"/>
        <v/>
      </c>
      <c r="F91">
        <f t="shared" ca="1" si="15"/>
        <v>284</v>
      </c>
      <c r="G91">
        <f>'UV-Vis Data'!B91</f>
        <v>0.20377809999999999</v>
      </c>
      <c r="H91" t="str">
        <f t="shared" ca="1" si="16"/>
        <v/>
      </c>
      <c r="I91" s="3">
        <f t="shared" ca="1" si="12"/>
        <v>0.22993950600000002</v>
      </c>
      <c r="J91">
        <f>'UV-Vis Data'!C91</f>
        <v>7.1964955999999997E-2</v>
      </c>
      <c r="K91" t="str">
        <f t="shared" ca="1" si="17"/>
        <v/>
      </c>
      <c r="L91" s="3">
        <f t="shared" ca="1" si="13"/>
        <v>1.2414207000000002E-2</v>
      </c>
    </row>
    <row r="92" spans="1:12" x14ac:dyDescent="0.35">
      <c r="A92">
        <f>'UV-Vis Data'!A92</f>
        <v>219.62700960000001</v>
      </c>
      <c r="B92">
        <f t="shared" si="9"/>
        <v>219</v>
      </c>
      <c r="C92">
        <f t="shared" si="10"/>
        <v>4</v>
      </c>
      <c r="D92" t="str">
        <f t="shared" ca="1" si="14"/>
        <v/>
      </c>
      <c r="E92" t="str">
        <f t="shared" ca="1" si="11"/>
        <v/>
      </c>
      <c r="F92">
        <f t="shared" ca="1" si="15"/>
        <v>285</v>
      </c>
      <c r="G92">
        <f>'UV-Vis Data'!B92</f>
        <v>0.186470724</v>
      </c>
      <c r="H92" t="str">
        <f t="shared" ca="1" si="16"/>
        <v/>
      </c>
      <c r="I92" s="3">
        <f t="shared" ca="1" si="12"/>
        <v>0.23130364875000001</v>
      </c>
      <c r="J92">
        <f>'UV-Vis Data'!C92</f>
        <v>7.9111307000000006E-2</v>
      </c>
      <c r="K92" t="str">
        <f t="shared" ca="1" si="17"/>
        <v/>
      </c>
      <c r="L92" s="3">
        <f t="shared" ca="1" si="13"/>
        <v>1.1806203249999999E-2</v>
      </c>
    </row>
    <row r="93" spans="1:12" x14ac:dyDescent="0.35">
      <c r="A93">
        <f>'UV-Vis Data'!A93</f>
        <v>219.8962703</v>
      </c>
      <c r="B93">
        <f t="shared" si="9"/>
        <v>219</v>
      </c>
      <c r="C93">
        <f t="shared" si="10"/>
        <v>4</v>
      </c>
      <c r="D93" t="str">
        <f t="shared" ca="1" si="14"/>
        <v/>
      </c>
      <c r="E93" t="str">
        <f t="shared" ca="1" si="11"/>
        <v/>
      </c>
      <c r="F93">
        <f t="shared" ca="1" si="15"/>
        <v>286</v>
      </c>
      <c r="G93">
        <f>'UV-Vis Data'!B93</f>
        <v>0.203945557</v>
      </c>
      <c r="H93" t="str">
        <f t="shared" ca="1" si="16"/>
        <v/>
      </c>
      <c r="I93" s="3">
        <f t="shared" ca="1" si="12"/>
        <v>0.23250970225000001</v>
      </c>
      <c r="J93">
        <f>'UV-Vis Data'!C93</f>
        <v>8.0066498999999999E-2</v>
      </c>
      <c r="K93" t="str">
        <f t="shared" ca="1" si="17"/>
        <v/>
      </c>
      <c r="L93" s="3">
        <f t="shared" ca="1" si="13"/>
        <v>1.2695505500000001E-2</v>
      </c>
    </row>
    <row r="94" spans="1:12" x14ac:dyDescent="0.35">
      <c r="A94">
        <f>'UV-Vis Data'!A94</f>
        <v>220.16552139999999</v>
      </c>
      <c r="B94">
        <f t="shared" si="9"/>
        <v>220</v>
      </c>
      <c r="C94">
        <f t="shared" si="10"/>
        <v>4</v>
      </c>
      <c r="D94">
        <f t="shared" ca="1" si="14"/>
        <v>220</v>
      </c>
      <c r="E94">
        <f t="shared" ca="1" si="11"/>
        <v>1</v>
      </c>
      <c r="F94">
        <f t="shared" ca="1" si="15"/>
        <v>287</v>
      </c>
      <c r="G94">
        <f>'UV-Vis Data'!B94</f>
        <v>0.23335834599999999</v>
      </c>
      <c r="H94">
        <f t="shared" ca="1" si="16"/>
        <v>0.22644259075000001</v>
      </c>
      <c r="I94" s="3">
        <f t="shared" ca="1" si="12"/>
        <v>0.22942875499999998</v>
      </c>
      <c r="J94">
        <f>'UV-Vis Data'!C94</f>
        <v>6.9135542999999994E-2</v>
      </c>
      <c r="K94">
        <f t="shared" ca="1" si="17"/>
        <v>6.8612622749999991E-2</v>
      </c>
      <c r="L94" s="3">
        <f t="shared" ca="1" si="13"/>
        <v>1.2299065499999999E-2</v>
      </c>
    </row>
    <row r="95" spans="1:12" x14ac:dyDescent="0.35">
      <c r="A95">
        <f>'UV-Vis Data'!A95</f>
        <v>220.43476290000001</v>
      </c>
      <c r="B95">
        <f t="shared" si="9"/>
        <v>220</v>
      </c>
      <c r="C95">
        <f t="shared" si="10"/>
        <v>4</v>
      </c>
      <c r="D95" t="str">
        <f t="shared" ca="1" si="14"/>
        <v/>
      </c>
      <c r="E95" t="str">
        <f t="shared" ca="1" si="11"/>
        <v/>
      </c>
      <c r="F95">
        <f t="shared" ca="1" si="15"/>
        <v>288</v>
      </c>
      <c r="G95">
        <f>'UV-Vis Data'!B95</f>
        <v>0.25188803399999998</v>
      </c>
      <c r="H95" t="str">
        <f t="shared" ca="1" si="16"/>
        <v/>
      </c>
      <c r="I95" s="3">
        <f t="shared" ca="1" si="12"/>
        <v>0.22954191866666665</v>
      </c>
      <c r="J95">
        <f>'UV-Vis Data'!C95</f>
        <v>7.8374969000000003E-2</v>
      </c>
      <c r="K95" t="str">
        <f t="shared" ca="1" si="17"/>
        <v/>
      </c>
      <c r="L95" s="3">
        <f t="shared" ca="1" si="13"/>
        <v>1.2473581666666666E-2</v>
      </c>
    </row>
    <row r="96" spans="1:12" x14ac:dyDescent="0.35">
      <c r="A96">
        <f>'UV-Vis Data'!A96</f>
        <v>220.70399470000001</v>
      </c>
      <c r="B96">
        <f t="shared" si="9"/>
        <v>220</v>
      </c>
      <c r="C96">
        <f t="shared" si="10"/>
        <v>4</v>
      </c>
      <c r="D96" t="str">
        <f t="shared" ca="1" si="14"/>
        <v/>
      </c>
      <c r="E96" t="str">
        <f t="shared" ca="1" si="11"/>
        <v/>
      </c>
      <c r="F96">
        <f t="shared" ca="1" si="15"/>
        <v>289</v>
      </c>
      <c r="G96">
        <f>'UV-Vis Data'!B96</f>
        <v>0.226722905</v>
      </c>
      <c r="H96" t="str">
        <f t="shared" ca="1" si="16"/>
        <v/>
      </c>
      <c r="I96" s="3">
        <f t="shared" ca="1" si="12"/>
        <v>0.2254810575</v>
      </c>
      <c r="J96">
        <f>'UV-Vis Data'!C96</f>
        <v>6.3841123999999999E-2</v>
      </c>
      <c r="K96" t="str">
        <f t="shared" ca="1" si="17"/>
        <v/>
      </c>
      <c r="L96" s="3">
        <f t="shared" ca="1" si="13"/>
        <v>1.2061672249999999E-2</v>
      </c>
    </row>
    <row r="97" spans="1:12" x14ac:dyDescent="0.35">
      <c r="A97">
        <f>'UV-Vis Data'!A97</f>
        <v>220.97321700000001</v>
      </c>
      <c r="B97">
        <f t="shared" si="9"/>
        <v>220</v>
      </c>
      <c r="C97">
        <f t="shared" si="10"/>
        <v>4</v>
      </c>
      <c r="D97" t="str">
        <f t="shared" ca="1" si="14"/>
        <v/>
      </c>
      <c r="E97" t="str">
        <f t="shared" ca="1" si="11"/>
        <v/>
      </c>
      <c r="F97">
        <f t="shared" ca="1" si="15"/>
        <v>290</v>
      </c>
      <c r="G97">
        <f>'UV-Vis Data'!B97</f>
        <v>0.19380107799999999</v>
      </c>
      <c r="H97" t="str">
        <f t="shared" ca="1" si="16"/>
        <v/>
      </c>
      <c r="I97" s="3">
        <f t="shared" ca="1" si="12"/>
        <v>0.229668921</v>
      </c>
      <c r="J97">
        <f>'UV-Vis Data'!C97</f>
        <v>6.3098854999999995E-2</v>
      </c>
      <c r="K97" t="str">
        <f t="shared" ca="1" si="17"/>
        <v/>
      </c>
      <c r="L97" s="3">
        <f t="shared" ca="1" si="13"/>
        <v>1.1466498999999998E-2</v>
      </c>
    </row>
    <row r="98" spans="1:12" x14ac:dyDescent="0.35">
      <c r="A98">
        <f>'UV-Vis Data'!A98</f>
        <v>221.24242960000001</v>
      </c>
      <c r="B98">
        <f t="shared" si="9"/>
        <v>221</v>
      </c>
      <c r="C98">
        <f t="shared" si="10"/>
        <v>3</v>
      </c>
      <c r="D98">
        <f t="shared" ca="1" si="14"/>
        <v>221</v>
      </c>
      <c r="E98">
        <f t="shared" ca="1" si="11"/>
        <v>1</v>
      </c>
      <c r="F98">
        <f t="shared" ca="1" si="15"/>
        <v>291</v>
      </c>
      <c r="G98">
        <f>'UV-Vis Data'!B98</f>
        <v>0.21890768199999999</v>
      </c>
      <c r="H98">
        <f t="shared" ca="1" si="16"/>
        <v>0.22091484400000003</v>
      </c>
      <c r="I98" s="3">
        <f t="shared" ca="1" si="12"/>
        <v>0.22243666825</v>
      </c>
      <c r="J98">
        <f>'UV-Vis Data'!C98</f>
        <v>6.4771500999999995E-2</v>
      </c>
      <c r="K98">
        <f t="shared" ca="1" si="17"/>
        <v>6.2594187666666676E-2</v>
      </c>
      <c r="L98" s="3">
        <f t="shared" ca="1" si="13"/>
        <v>1.077156975E-2</v>
      </c>
    </row>
    <row r="99" spans="1:12" x14ac:dyDescent="0.35">
      <c r="A99">
        <f>'UV-Vis Data'!A99</f>
        <v>221.51163260000001</v>
      </c>
      <c r="B99">
        <f t="shared" si="9"/>
        <v>221</v>
      </c>
      <c r="C99">
        <f t="shared" si="10"/>
        <v>3</v>
      </c>
      <c r="D99" t="str">
        <f t="shared" ca="1" si="14"/>
        <v/>
      </c>
      <c r="E99" t="str">
        <f t="shared" ca="1" si="11"/>
        <v/>
      </c>
      <c r="F99">
        <f t="shared" ca="1" si="15"/>
        <v>292</v>
      </c>
      <c r="G99">
        <f>'UV-Vis Data'!B99</f>
        <v>0.19115568599999999</v>
      </c>
      <c r="H99" t="str">
        <f t="shared" ca="1" si="16"/>
        <v/>
      </c>
      <c r="I99" s="3">
        <f t="shared" ca="1" si="12"/>
        <v>0.21622107400000001</v>
      </c>
      <c r="J99">
        <f>'UV-Vis Data'!C99</f>
        <v>6.2560112000000001E-2</v>
      </c>
      <c r="K99" t="str">
        <f t="shared" ca="1" si="17"/>
        <v/>
      </c>
      <c r="L99" s="3">
        <f t="shared" ca="1" si="13"/>
        <v>1.0125177666666667E-2</v>
      </c>
    </row>
    <row r="100" spans="1:12" x14ac:dyDescent="0.35">
      <c r="A100">
        <f>'UV-Vis Data'!A100</f>
        <v>221.78082599999999</v>
      </c>
      <c r="B100">
        <f t="shared" si="9"/>
        <v>221</v>
      </c>
      <c r="C100">
        <f t="shared" si="10"/>
        <v>3</v>
      </c>
      <c r="D100" t="str">
        <f t="shared" ca="1" si="14"/>
        <v/>
      </c>
      <c r="E100" t="str">
        <f t="shared" ca="1" si="11"/>
        <v/>
      </c>
      <c r="F100">
        <f t="shared" ca="1" si="15"/>
        <v>293</v>
      </c>
      <c r="G100">
        <f>'UV-Vis Data'!B100</f>
        <v>0.25268116400000001</v>
      </c>
      <c r="H100" t="str">
        <f t="shared" ca="1" si="16"/>
        <v/>
      </c>
      <c r="I100" s="3">
        <f t="shared" ca="1" si="12"/>
        <v>0.211811</v>
      </c>
      <c r="J100">
        <f>'UV-Vis Data'!C100</f>
        <v>6.0450950000000003E-2</v>
      </c>
      <c r="K100" t="str">
        <f t="shared" ca="1" si="17"/>
        <v/>
      </c>
      <c r="L100" s="3">
        <f t="shared" ca="1" si="13"/>
        <v>1.0325800249999999E-2</v>
      </c>
    </row>
    <row r="101" spans="1:12" x14ac:dyDescent="0.35">
      <c r="A101">
        <f>'UV-Vis Data'!A101</f>
        <v>222.0500098</v>
      </c>
      <c r="B101">
        <f t="shared" si="9"/>
        <v>222</v>
      </c>
      <c r="C101">
        <f t="shared" si="10"/>
        <v>4</v>
      </c>
      <c r="D101">
        <f t="shared" ca="1" si="14"/>
        <v>222</v>
      </c>
      <c r="E101">
        <f t="shared" ca="1" si="11"/>
        <v>1</v>
      </c>
      <c r="F101">
        <f t="shared" ca="1" si="15"/>
        <v>294</v>
      </c>
      <c r="G101">
        <f>'UV-Vis Data'!B101</f>
        <v>0.223324098</v>
      </c>
      <c r="H101">
        <f t="shared" ca="1" si="16"/>
        <v>0.23376046125</v>
      </c>
      <c r="I101" s="3">
        <f t="shared" ca="1" si="12"/>
        <v>0.20965254850000001</v>
      </c>
      <c r="J101">
        <f>'UV-Vis Data'!C101</f>
        <v>5.6912252000000003E-2</v>
      </c>
      <c r="K101">
        <f t="shared" ca="1" si="17"/>
        <v>5.469834975E-2</v>
      </c>
      <c r="L101" s="3">
        <f t="shared" ca="1" si="13"/>
        <v>1.0672952499999999E-2</v>
      </c>
    </row>
    <row r="102" spans="1:12" x14ac:dyDescent="0.35">
      <c r="A102">
        <f>'UV-Vis Data'!A102</f>
        <v>222.31918390000001</v>
      </c>
      <c r="B102">
        <f t="shared" si="9"/>
        <v>222</v>
      </c>
      <c r="C102">
        <f t="shared" si="10"/>
        <v>4</v>
      </c>
      <c r="D102" t="str">
        <f t="shared" ca="1" si="14"/>
        <v/>
      </c>
      <c r="E102" t="str">
        <f t="shared" ca="1" si="11"/>
        <v/>
      </c>
      <c r="F102">
        <f t="shared" ca="1" si="15"/>
        <v>295</v>
      </c>
      <c r="G102">
        <f>'UV-Vis Data'!B102</f>
        <v>0.271855556</v>
      </c>
      <c r="H102" t="str">
        <f t="shared" ca="1" si="16"/>
        <v/>
      </c>
      <c r="I102" s="3">
        <f t="shared" ca="1" si="12"/>
        <v>0.21142747249999999</v>
      </c>
      <c r="J102">
        <f>'UV-Vis Data'!C102</f>
        <v>5.3470477000000002E-2</v>
      </c>
      <c r="K102" t="str">
        <f t="shared" ca="1" si="17"/>
        <v/>
      </c>
      <c r="L102" s="3">
        <f t="shared" ca="1" si="13"/>
        <v>9.8687364999999992E-3</v>
      </c>
    </row>
    <row r="103" spans="1:12" x14ac:dyDescent="0.35">
      <c r="A103">
        <f>'UV-Vis Data'!A103</f>
        <v>222.5883485</v>
      </c>
      <c r="B103">
        <f t="shared" si="9"/>
        <v>222</v>
      </c>
      <c r="C103">
        <f t="shared" si="10"/>
        <v>4</v>
      </c>
      <c r="D103" t="str">
        <f t="shared" ca="1" si="14"/>
        <v/>
      </c>
      <c r="E103" t="str">
        <f t="shared" ca="1" si="11"/>
        <v/>
      </c>
      <c r="F103">
        <f t="shared" ca="1" si="15"/>
        <v>296</v>
      </c>
      <c r="G103">
        <f>'UV-Vis Data'!B103</f>
        <v>0.225622722</v>
      </c>
      <c r="H103" t="str">
        <f t="shared" ca="1" si="16"/>
        <v/>
      </c>
      <c r="I103" s="3">
        <f t="shared" ca="1" si="12"/>
        <v>0.21452146766666666</v>
      </c>
      <c r="J103">
        <f>'UV-Vis Data'!C103</f>
        <v>5.5988467E-2</v>
      </c>
      <c r="K103" t="str">
        <f t="shared" ca="1" si="17"/>
        <v/>
      </c>
      <c r="L103" s="3">
        <f t="shared" ca="1" si="13"/>
        <v>1.0439537333333332E-2</v>
      </c>
    </row>
    <row r="104" spans="1:12" x14ac:dyDescent="0.35">
      <c r="A104">
        <f>'UV-Vis Data'!A104</f>
        <v>222.85750340000001</v>
      </c>
      <c r="B104">
        <f t="shared" si="9"/>
        <v>222</v>
      </c>
      <c r="C104">
        <f t="shared" si="10"/>
        <v>4</v>
      </c>
      <c r="D104" t="str">
        <f t="shared" ca="1" si="14"/>
        <v/>
      </c>
      <c r="E104" t="str">
        <f t="shared" ca="1" si="11"/>
        <v/>
      </c>
      <c r="F104">
        <f t="shared" ca="1" si="15"/>
        <v>297</v>
      </c>
      <c r="G104">
        <f>'UV-Vis Data'!B104</f>
        <v>0.21423946899999999</v>
      </c>
      <c r="H104" t="str">
        <f t="shared" ca="1" si="16"/>
        <v/>
      </c>
      <c r="I104" s="3">
        <f t="shared" ca="1" si="12"/>
        <v>0.2048310605</v>
      </c>
      <c r="J104">
        <f>'UV-Vis Data'!C104</f>
        <v>5.2422203000000001E-2</v>
      </c>
      <c r="K104" t="str">
        <f t="shared" ca="1" si="17"/>
        <v/>
      </c>
      <c r="L104" s="3">
        <f t="shared" ca="1" si="13"/>
        <v>1.0939042749999999E-2</v>
      </c>
    </row>
    <row r="105" spans="1:12" x14ac:dyDescent="0.35">
      <c r="A105">
        <f>'UV-Vis Data'!A105</f>
        <v>223.1266488</v>
      </c>
      <c r="B105">
        <f t="shared" si="9"/>
        <v>223</v>
      </c>
      <c r="C105">
        <f t="shared" si="10"/>
        <v>4</v>
      </c>
      <c r="D105">
        <f t="shared" ca="1" si="14"/>
        <v>223</v>
      </c>
      <c r="E105">
        <f t="shared" ca="1" si="11"/>
        <v>1</v>
      </c>
      <c r="F105">
        <f t="shared" ca="1" si="15"/>
        <v>298</v>
      </c>
      <c r="G105">
        <f>'UV-Vis Data'!B105</f>
        <v>0.20382106</v>
      </c>
      <c r="H105">
        <f t="shared" ca="1" si="16"/>
        <v>0.24401633</v>
      </c>
      <c r="I105" s="3">
        <f t="shared" ca="1" si="12"/>
        <v>0.20020494100000003</v>
      </c>
      <c r="J105">
        <f>'UV-Vis Data'!C105</f>
        <v>4.9580417000000002E-2</v>
      </c>
      <c r="K105">
        <f t="shared" ca="1" si="17"/>
        <v>5.1622993749999999E-2</v>
      </c>
      <c r="L105" s="3">
        <f t="shared" ca="1" si="13"/>
        <v>1.0523370250000001E-2</v>
      </c>
    </row>
    <row r="106" spans="1:12" x14ac:dyDescent="0.35">
      <c r="A106">
        <f>'UV-Vis Data'!A106</f>
        <v>223.39578449999999</v>
      </c>
      <c r="B106">
        <f t="shared" si="9"/>
        <v>223</v>
      </c>
      <c r="C106">
        <f t="shared" si="10"/>
        <v>4</v>
      </c>
      <c r="D106" t="str">
        <f t="shared" ca="1" si="14"/>
        <v/>
      </c>
      <c r="E106" t="str">
        <f t="shared" ca="1" si="11"/>
        <v/>
      </c>
      <c r="F106">
        <f t="shared" ca="1" si="15"/>
        <v>299</v>
      </c>
      <c r="G106">
        <f>'UV-Vis Data'!B106</f>
        <v>0.20552113799999999</v>
      </c>
      <c r="H106" t="str">
        <f t="shared" ca="1" si="16"/>
        <v/>
      </c>
      <c r="I106" s="3">
        <f t="shared" ca="1" si="12"/>
        <v>0.19816194400000001</v>
      </c>
      <c r="J106">
        <f>'UV-Vis Data'!C106</f>
        <v>5.6653255E-2</v>
      </c>
      <c r="K106" t="str">
        <f t="shared" ca="1" si="17"/>
        <v/>
      </c>
      <c r="L106" s="3">
        <f t="shared" ca="1" si="13"/>
        <v>1.0640588499999999E-2</v>
      </c>
    </row>
    <row r="107" spans="1:12" x14ac:dyDescent="0.35">
      <c r="A107">
        <f>'UV-Vis Data'!A107</f>
        <v>223.66491060000001</v>
      </c>
      <c r="B107">
        <f t="shared" si="9"/>
        <v>223</v>
      </c>
      <c r="C107">
        <f t="shared" si="10"/>
        <v>4</v>
      </c>
      <c r="D107" t="str">
        <f t="shared" ca="1" si="14"/>
        <v/>
      </c>
      <c r="E107" t="str">
        <f t="shared" ca="1" si="11"/>
        <v/>
      </c>
      <c r="F107">
        <f t="shared" ca="1" si="15"/>
        <v>300</v>
      </c>
      <c r="G107">
        <f>'UV-Vis Data'!B107</f>
        <v>0.27179810700000001</v>
      </c>
      <c r="H107" t="str">
        <f t="shared" ca="1" si="16"/>
        <v/>
      </c>
      <c r="I107" s="3">
        <f t="shared" ca="1" si="12"/>
        <v>0.19935370133333333</v>
      </c>
      <c r="J107">
        <f>'UV-Vis Data'!C107</f>
        <v>4.8415855000000001E-2</v>
      </c>
      <c r="K107" t="str">
        <f t="shared" ca="1" si="17"/>
        <v/>
      </c>
      <c r="L107" s="3">
        <f t="shared" ca="1" si="13"/>
        <v>1.1940218666666667E-2</v>
      </c>
    </row>
    <row r="108" spans="1:12" x14ac:dyDescent="0.35">
      <c r="A108">
        <f>'UV-Vis Data'!A108</f>
        <v>223.93402710000001</v>
      </c>
      <c r="B108">
        <f t="shared" si="9"/>
        <v>223</v>
      </c>
      <c r="C108">
        <f t="shared" si="10"/>
        <v>4</v>
      </c>
      <c r="D108" t="str">
        <f t="shared" ca="1" si="14"/>
        <v/>
      </c>
      <c r="E108" t="str">
        <f t="shared" ca="1" si="11"/>
        <v/>
      </c>
      <c r="F108">
        <f t="shared" ca="1" si="15"/>
        <v>301</v>
      </c>
      <c r="G108">
        <f>'UV-Vis Data'!B108</f>
        <v>0.29492501500000001</v>
      </c>
      <c r="H108" t="str">
        <f t="shared" ca="1" si="16"/>
        <v/>
      </c>
      <c r="I108" s="3">
        <f t="shared" ca="1" si="12"/>
        <v>0.20174327049999999</v>
      </c>
      <c r="J108">
        <f>'UV-Vis Data'!C108</f>
        <v>5.1842447999999999E-2</v>
      </c>
      <c r="K108" t="str">
        <f t="shared" ca="1" si="17"/>
        <v/>
      </c>
      <c r="L108" s="3">
        <f t="shared" ca="1" si="13"/>
        <v>1.10511415E-2</v>
      </c>
    </row>
    <row r="109" spans="1:12" x14ac:dyDescent="0.35">
      <c r="A109">
        <f>'UV-Vis Data'!A109</f>
        <v>224.20313400000001</v>
      </c>
      <c r="B109">
        <f t="shared" si="9"/>
        <v>224</v>
      </c>
      <c r="C109">
        <f t="shared" si="10"/>
        <v>3</v>
      </c>
      <c r="D109">
        <f t="shared" ca="1" si="14"/>
        <v>224</v>
      </c>
      <c r="E109">
        <f t="shared" ca="1" si="11"/>
        <v>1</v>
      </c>
      <c r="F109">
        <f t="shared" ca="1" si="15"/>
        <v>302</v>
      </c>
      <c r="G109">
        <f>'UV-Vis Data'!B109</f>
        <v>0.225265668</v>
      </c>
      <c r="H109">
        <f t="shared" ca="1" si="16"/>
        <v>0.22928704599999997</v>
      </c>
      <c r="I109" s="3">
        <f t="shared" ca="1" si="12"/>
        <v>0.1970029885</v>
      </c>
      <c r="J109">
        <f>'UV-Vis Data'!C109</f>
        <v>5.0797342000000002E-2</v>
      </c>
      <c r="K109">
        <f t="shared" ca="1" si="17"/>
        <v>4.8041115666666669E-2</v>
      </c>
      <c r="L109" s="3">
        <f t="shared" ca="1" si="13"/>
        <v>1.1240644249999999E-2</v>
      </c>
    </row>
    <row r="110" spans="1:12" x14ac:dyDescent="0.35">
      <c r="A110">
        <f>'UV-Vis Data'!A110</f>
        <v>224.47223120000001</v>
      </c>
      <c r="B110">
        <f t="shared" si="9"/>
        <v>224</v>
      </c>
      <c r="C110">
        <f t="shared" si="10"/>
        <v>3</v>
      </c>
      <c r="D110" t="str">
        <f t="shared" ca="1" si="14"/>
        <v/>
      </c>
      <c r="E110" t="str">
        <f t="shared" ca="1" si="11"/>
        <v/>
      </c>
      <c r="F110">
        <f t="shared" ca="1" si="15"/>
        <v>303</v>
      </c>
      <c r="G110">
        <f>'UV-Vis Data'!B110</f>
        <v>0.246871534</v>
      </c>
      <c r="H110" t="str">
        <f t="shared" ca="1" si="16"/>
        <v/>
      </c>
      <c r="I110" s="3">
        <f t="shared" ca="1" si="12"/>
        <v>0.19434148499999998</v>
      </c>
      <c r="J110">
        <f>'UV-Vis Data'!C110</f>
        <v>4.6098471000000002E-2</v>
      </c>
      <c r="K110" t="str">
        <f t="shared" ca="1" si="17"/>
        <v/>
      </c>
      <c r="L110" s="3">
        <f t="shared" ca="1" si="13"/>
        <v>1.207465125E-2</v>
      </c>
    </row>
    <row r="111" spans="1:12" x14ac:dyDescent="0.35">
      <c r="A111">
        <f>'UV-Vis Data'!A111</f>
        <v>224.74131890000001</v>
      </c>
      <c r="B111">
        <f t="shared" si="9"/>
        <v>224</v>
      </c>
      <c r="C111">
        <f t="shared" si="10"/>
        <v>3</v>
      </c>
      <c r="D111" t="str">
        <f t="shared" ca="1" si="14"/>
        <v/>
      </c>
      <c r="E111" t="str">
        <f t="shared" ca="1" si="11"/>
        <v/>
      </c>
      <c r="F111">
        <f t="shared" ca="1" si="15"/>
        <v>304</v>
      </c>
      <c r="G111">
        <f>'UV-Vis Data'!B111</f>
        <v>0.21572393600000001</v>
      </c>
      <c r="H111" t="str">
        <f t="shared" ca="1" si="16"/>
        <v/>
      </c>
      <c r="I111" s="3">
        <f t="shared" ca="1" si="12"/>
        <v>0.19534848366666666</v>
      </c>
      <c r="J111">
        <f>'UV-Vis Data'!C111</f>
        <v>4.7227534000000002E-2</v>
      </c>
      <c r="K111" t="str">
        <f t="shared" ca="1" si="17"/>
        <v/>
      </c>
      <c r="L111" s="3">
        <f t="shared" ca="1" si="13"/>
        <v>1.1439862333333333E-2</v>
      </c>
    </row>
    <row r="112" spans="1:12" x14ac:dyDescent="0.35">
      <c r="A112">
        <f>'UV-Vis Data'!A112</f>
        <v>225.01039689999999</v>
      </c>
      <c r="B112">
        <f t="shared" si="9"/>
        <v>225</v>
      </c>
      <c r="C112">
        <f t="shared" si="10"/>
        <v>4</v>
      </c>
      <c r="D112">
        <f t="shared" ca="1" si="14"/>
        <v>225</v>
      </c>
      <c r="E112">
        <f t="shared" ca="1" si="11"/>
        <v>1</v>
      </c>
      <c r="F112">
        <f t="shared" ca="1" si="15"/>
        <v>305</v>
      </c>
      <c r="G112">
        <f>'UV-Vis Data'!B112</f>
        <v>0.21941175199999999</v>
      </c>
      <c r="H112">
        <f t="shared" ca="1" si="16"/>
        <v>0.223704405</v>
      </c>
      <c r="I112" s="3">
        <f t="shared" ca="1" si="12"/>
        <v>0.1935997045</v>
      </c>
      <c r="J112">
        <f>'UV-Vis Data'!C112</f>
        <v>4.7861411E-2</v>
      </c>
      <c r="K112">
        <f t="shared" ca="1" si="17"/>
        <v>4.7108502749999996E-2</v>
      </c>
      <c r="L112" s="3">
        <f t="shared" ca="1" si="13"/>
        <v>1.1928975250000001E-2</v>
      </c>
    </row>
    <row r="113" spans="1:12" x14ac:dyDescent="0.35">
      <c r="A113">
        <f>'UV-Vis Data'!A113</f>
        <v>225.2794653</v>
      </c>
      <c r="B113">
        <f t="shared" si="9"/>
        <v>225</v>
      </c>
      <c r="C113">
        <f t="shared" si="10"/>
        <v>4</v>
      </c>
      <c r="D113" t="str">
        <f t="shared" ca="1" si="14"/>
        <v/>
      </c>
      <c r="E113" t="str">
        <f t="shared" ca="1" si="11"/>
        <v/>
      </c>
      <c r="F113">
        <f t="shared" ca="1" si="15"/>
        <v>306</v>
      </c>
      <c r="G113">
        <f>'UV-Vis Data'!B113</f>
        <v>0.22977038299999999</v>
      </c>
      <c r="H113" t="str">
        <f t="shared" ca="1" si="16"/>
        <v/>
      </c>
      <c r="I113" s="3">
        <f t="shared" ca="1" si="12"/>
        <v>0.191503176</v>
      </c>
      <c r="J113">
        <f>'UV-Vis Data'!C113</f>
        <v>4.8036271999999998E-2</v>
      </c>
      <c r="K113" t="str">
        <f t="shared" ca="1" si="17"/>
        <v/>
      </c>
      <c r="L113" s="3">
        <f t="shared" ca="1" si="13"/>
        <v>1.1205636999999999E-2</v>
      </c>
    </row>
    <row r="114" spans="1:12" x14ac:dyDescent="0.35">
      <c r="A114">
        <f>'UV-Vis Data'!A114</f>
        <v>225.5485242</v>
      </c>
      <c r="B114">
        <f t="shared" si="9"/>
        <v>225</v>
      </c>
      <c r="C114">
        <f t="shared" si="10"/>
        <v>4</v>
      </c>
      <c r="D114" t="str">
        <f t="shared" ca="1" si="14"/>
        <v/>
      </c>
      <c r="E114" t="str">
        <f t="shared" ca="1" si="11"/>
        <v/>
      </c>
      <c r="F114">
        <f t="shared" ca="1" si="15"/>
        <v>307</v>
      </c>
      <c r="G114">
        <f>'UV-Vis Data'!B114</f>
        <v>0.20516484500000001</v>
      </c>
      <c r="H114" t="str">
        <f t="shared" ca="1" si="16"/>
        <v/>
      </c>
      <c r="I114" s="3">
        <f t="shared" ca="1" si="12"/>
        <v>0.18809155799999999</v>
      </c>
      <c r="J114">
        <f>'UV-Vis Data'!C114</f>
        <v>4.4733521999999998E-2</v>
      </c>
      <c r="K114" t="str">
        <f t="shared" ca="1" si="17"/>
        <v/>
      </c>
      <c r="L114" s="3">
        <f t="shared" ca="1" si="13"/>
        <v>1.2169994E-2</v>
      </c>
    </row>
    <row r="115" spans="1:12" x14ac:dyDescent="0.35">
      <c r="A115">
        <f>'UV-Vis Data'!A115</f>
        <v>225.81757339999999</v>
      </c>
      <c r="B115">
        <f t="shared" si="9"/>
        <v>225</v>
      </c>
      <c r="C115">
        <f t="shared" si="10"/>
        <v>4</v>
      </c>
      <c r="D115" t="str">
        <f t="shared" ca="1" si="14"/>
        <v/>
      </c>
      <c r="E115" t="str">
        <f t="shared" ca="1" si="11"/>
        <v/>
      </c>
      <c r="F115">
        <f t="shared" ca="1" si="15"/>
        <v>308</v>
      </c>
      <c r="G115">
        <f>'UV-Vis Data'!B115</f>
        <v>0.24047064000000001</v>
      </c>
      <c r="H115" t="str">
        <f t="shared" ca="1" si="16"/>
        <v/>
      </c>
      <c r="I115" s="3">
        <f t="shared" ca="1" si="12"/>
        <v>0.18949063366666666</v>
      </c>
      <c r="J115">
        <f>'UV-Vis Data'!C115</f>
        <v>4.7802806000000003E-2</v>
      </c>
      <c r="K115" t="str">
        <f t="shared" ca="1" si="17"/>
        <v/>
      </c>
      <c r="L115" s="3">
        <f t="shared" ca="1" si="13"/>
        <v>1.0916397333333333E-2</v>
      </c>
    </row>
    <row r="116" spans="1:12" x14ac:dyDescent="0.35">
      <c r="A116">
        <f>'UV-Vis Data'!A116</f>
        <v>226.086613</v>
      </c>
      <c r="B116">
        <f t="shared" si="9"/>
        <v>226</v>
      </c>
      <c r="C116">
        <f t="shared" si="10"/>
        <v>4</v>
      </c>
      <c r="D116">
        <f t="shared" ca="1" si="14"/>
        <v>226</v>
      </c>
      <c r="E116">
        <f t="shared" ca="1" si="11"/>
        <v>1</v>
      </c>
      <c r="F116">
        <f t="shared" ca="1" si="15"/>
        <v>309</v>
      </c>
      <c r="G116">
        <f>'UV-Vis Data'!B116</f>
        <v>0.22039402399999999</v>
      </c>
      <c r="H116">
        <f t="shared" ca="1" si="16"/>
        <v>0.23242515699999999</v>
      </c>
      <c r="I116" s="3">
        <f t="shared" ca="1" si="12"/>
        <v>0.18381338924999999</v>
      </c>
      <c r="J116">
        <f>'UV-Vis Data'!C116</f>
        <v>4.1805143000000003E-2</v>
      </c>
      <c r="K116">
        <f t="shared" ca="1" si="17"/>
        <v>3.9620118000000003E-2</v>
      </c>
      <c r="L116" s="3">
        <f t="shared" ca="1" si="13"/>
        <v>1.1305539250000001E-2</v>
      </c>
    </row>
    <row r="117" spans="1:12" x14ac:dyDescent="0.35">
      <c r="A117">
        <f>'UV-Vis Data'!A117</f>
        <v>226.35564299999999</v>
      </c>
      <c r="B117">
        <f t="shared" si="9"/>
        <v>226</v>
      </c>
      <c r="C117">
        <f t="shared" si="10"/>
        <v>4</v>
      </c>
      <c r="D117" t="str">
        <f t="shared" ca="1" si="14"/>
        <v/>
      </c>
      <c r="E117" t="str">
        <f t="shared" ca="1" si="11"/>
        <v/>
      </c>
      <c r="F117">
        <f t="shared" ca="1" si="15"/>
        <v>310</v>
      </c>
      <c r="G117">
        <f>'UV-Vis Data'!B117</f>
        <v>0.242021705</v>
      </c>
      <c r="H117" t="str">
        <f t="shared" ca="1" si="16"/>
        <v/>
      </c>
      <c r="I117" s="3">
        <f t="shared" ca="1" si="12"/>
        <v>0.18717132624999999</v>
      </c>
      <c r="J117">
        <f>'UV-Vis Data'!C117</f>
        <v>3.9773055000000002E-2</v>
      </c>
      <c r="K117" t="str">
        <f t="shared" ca="1" si="17"/>
        <v/>
      </c>
      <c r="L117" s="3">
        <f t="shared" ca="1" si="13"/>
        <v>1.1252691249999999E-2</v>
      </c>
    </row>
    <row r="118" spans="1:12" x14ac:dyDescent="0.35">
      <c r="A118">
        <f>'UV-Vis Data'!A118</f>
        <v>226.62466330000001</v>
      </c>
      <c r="B118">
        <f t="shared" si="9"/>
        <v>226</v>
      </c>
      <c r="C118">
        <f t="shared" si="10"/>
        <v>4</v>
      </c>
      <c r="D118" t="str">
        <f t="shared" ca="1" si="14"/>
        <v/>
      </c>
      <c r="E118" t="str">
        <f t="shared" ca="1" si="11"/>
        <v/>
      </c>
      <c r="F118">
        <f t="shared" ca="1" si="15"/>
        <v>311</v>
      </c>
      <c r="G118">
        <f>'UV-Vis Data'!B118</f>
        <v>0.24000000799999999</v>
      </c>
      <c r="H118" t="str">
        <f t="shared" ca="1" si="16"/>
        <v/>
      </c>
      <c r="I118" s="3">
        <f t="shared" ca="1" si="12"/>
        <v>0.18324980000000002</v>
      </c>
      <c r="J118">
        <f>'UV-Vis Data'!C118</f>
        <v>3.9721667000000002E-2</v>
      </c>
      <c r="K118" t="str">
        <f t="shared" ca="1" si="17"/>
        <v/>
      </c>
      <c r="L118" s="3">
        <f t="shared" ca="1" si="13"/>
        <v>1.19498265E-2</v>
      </c>
    </row>
    <row r="119" spans="1:12" x14ac:dyDescent="0.35">
      <c r="A119">
        <f>'UV-Vis Data'!A119</f>
        <v>226.8936741</v>
      </c>
      <c r="B119">
        <f t="shared" si="9"/>
        <v>226</v>
      </c>
      <c r="C119">
        <f t="shared" si="10"/>
        <v>4</v>
      </c>
      <c r="D119" t="str">
        <f t="shared" ca="1" si="14"/>
        <v/>
      </c>
      <c r="E119" t="str">
        <f t="shared" ca="1" si="11"/>
        <v/>
      </c>
      <c r="F119">
        <f t="shared" ca="1" si="15"/>
        <v>312</v>
      </c>
      <c r="G119">
        <f>'UV-Vis Data'!B119</f>
        <v>0.22728489099999999</v>
      </c>
      <c r="H119" t="str">
        <f t="shared" ca="1" si="16"/>
        <v/>
      </c>
      <c r="I119" s="3">
        <f t="shared" ca="1" si="12"/>
        <v>0.180355868</v>
      </c>
      <c r="J119">
        <f>'UV-Vis Data'!C119</f>
        <v>3.7180606999999997E-2</v>
      </c>
      <c r="K119" t="str">
        <f t="shared" ca="1" si="17"/>
        <v/>
      </c>
      <c r="L119" s="3">
        <f t="shared" ca="1" si="13"/>
        <v>1.3349382666666668E-2</v>
      </c>
    </row>
    <row r="120" spans="1:12" x14ac:dyDescent="0.35">
      <c r="A120">
        <f>'UV-Vis Data'!A120</f>
        <v>227.1626752</v>
      </c>
      <c r="B120">
        <f t="shared" si="9"/>
        <v>227</v>
      </c>
      <c r="C120">
        <f t="shared" si="10"/>
        <v>4</v>
      </c>
      <c r="D120">
        <f t="shared" ca="1" si="14"/>
        <v>227</v>
      </c>
      <c r="E120">
        <f t="shared" ca="1" si="11"/>
        <v>1</v>
      </c>
      <c r="F120">
        <f t="shared" ca="1" si="15"/>
        <v>313</v>
      </c>
      <c r="G120">
        <f>'UV-Vis Data'!B120</f>
        <v>0.20860305000000001</v>
      </c>
      <c r="H120">
        <f t="shared" ca="1" si="16"/>
        <v>0.24741521999999999</v>
      </c>
      <c r="I120" s="3">
        <f t="shared" ca="1" si="12"/>
        <v>0.18022559475000002</v>
      </c>
      <c r="J120">
        <f>'UV-Vis Data'!C120</f>
        <v>3.6480338000000001E-2</v>
      </c>
      <c r="K120">
        <f t="shared" ca="1" si="17"/>
        <v>3.7874125750000001E-2</v>
      </c>
      <c r="L120" s="3">
        <f t="shared" ca="1" si="13"/>
        <v>1.2482861750000001E-2</v>
      </c>
    </row>
    <row r="121" spans="1:12" x14ac:dyDescent="0.35">
      <c r="A121">
        <f>'UV-Vis Data'!A121</f>
        <v>227.43166679999999</v>
      </c>
      <c r="B121">
        <f t="shared" si="9"/>
        <v>227</v>
      </c>
      <c r="C121">
        <f t="shared" si="10"/>
        <v>4</v>
      </c>
      <c r="D121" t="str">
        <f t="shared" ca="1" si="14"/>
        <v/>
      </c>
      <c r="E121" t="str">
        <f t="shared" ca="1" si="11"/>
        <v/>
      </c>
      <c r="F121">
        <f t="shared" ca="1" si="15"/>
        <v>314</v>
      </c>
      <c r="G121">
        <f>'UV-Vis Data'!B121</f>
        <v>0.24334971799999999</v>
      </c>
      <c r="H121" t="str">
        <f t="shared" ca="1" si="16"/>
        <v/>
      </c>
      <c r="I121" s="3">
        <f t="shared" ca="1" si="12"/>
        <v>0.18433852899999997</v>
      </c>
      <c r="J121">
        <f>'UV-Vis Data'!C121</f>
        <v>4.0579862000000001E-2</v>
      </c>
      <c r="K121" t="str">
        <f t="shared" ca="1" si="17"/>
        <v/>
      </c>
      <c r="L121" s="3">
        <f t="shared" ca="1" si="13"/>
        <v>1.2164306250000001E-2</v>
      </c>
    </row>
    <row r="122" spans="1:12" x14ac:dyDescent="0.35">
      <c r="A122">
        <f>'UV-Vis Data'!A122</f>
        <v>227.70064869999999</v>
      </c>
      <c r="B122">
        <f t="shared" si="9"/>
        <v>227</v>
      </c>
      <c r="C122">
        <f t="shared" si="10"/>
        <v>4</v>
      </c>
      <c r="D122" t="str">
        <f t="shared" ca="1" si="14"/>
        <v/>
      </c>
      <c r="E122" t="str">
        <f t="shared" ca="1" si="11"/>
        <v/>
      </c>
      <c r="F122">
        <f t="shared" ca="1" si="15"/>
        <v>315</v>
      </c>
      <c r="G122">
        <f>'UV-Vis Data'!B122</f>
        <v>0.25544827599999997</v>
      </c>
      <c r="H122" t="str">
        <f t="shared" ca="1" si="16"/>
        <v/>
      </c>
      <c r="I122" s="3">
        <f t="shared" ca="1" si="12"/>
        <v>0.18018994374999997</v>
      </c>
      <c r="J122">
        <f>'UV-Vis Data'!C122</f>
        <v>3.6769449000000003E-2</v>
      </c>
      <c r="K122" t="str">
        <f t="shared" ca="1" si="17"/>
        <v/>
      </c>
      <c r="L122" s="3">
        <f t="shared" ca="1" si="13"/>
        <v>1.25544735E-2</v>
      </c>
    </row>
    <row r="123" spans="1:12" x14ac:dyDescent="0.35">
      <c r="A123">
        <f>'UV-Vis Data'!A123</f>
        <v>227.96962110000001</v>
      </c>
      <c r="B123">
        <f t="shared" si="9"/>
        <v>227</v>
      </c>
      <c r="C123">
        <f t="shared" si="10"/>
        <v>4</v>
      </c>
      <c r="D123" t="str">
        <f t="shared" ca="1" si="14"/>
        <v/>
      </c>
      <c r="E123" t="str">
        <f t="shared" ca="1" si="11"/>
        <v/>
      </c>
      <c r="F123">
        <f t="shared" ca="1" si="15"/>
        <v>316</v>
      </c>
      <c r="G123">
        <f>'UV-Vis Data'!B123</f>
        <v>0.28225983599999999</v>
      </c>
      <c r="H123" t="str">
        <f t="shared" ca="1" si="16"/>
        <v/>
      </c>
      <c r="I123" s="3">
        <f t="shared" ca="1" si="12"/>
        <v>0.17810245033333336</v>
      </c>
      <c r="J123">
        <f>'UV-Vis Data'!C123</f>
        <v>3.7666854E-2</v>
      </c>
      <c r="K123" t="str">
        <f t="shared" ca="1" si="17"/>
        <v/>
      </c>
      <c r="L123" s="3">
        <f t="shared" ca="1" si="13"/>
        <v>1.2360666333333334E-2</v>
      </c>
    </row>
    <row r="124" spans="1:12" x14ac:dyDescent="0.35">
      <c r="A124">
        <f>'UV-Vis Data'!A124</f>
        <v>228.23858379999999</v>
      </c>
      <c r="B124">
        <f t="shared" si="9"/>
        <v>228</v>
      </c>
      <c r="C124">
        <f t="shared" si="10"/>
        <v>3</v>
      </c>
      <c r="D124">
        <f t="shared" ca="1" si="14"/>
        <v>228</v>
      </c>
      <c r="E124">
        <f t="shared" ca="1" si="11"/>
        <v>1</v>
      </c>
      <c r="F124">
        <f t="shared" ca="1" si="15"/>
        <v>317</v>
      </c>
      <c r="G124">
        <f>'UV-Vis Data'!B124</f>
        <v>0.24009491599999999</v>
      </c>
      <c r="H124">
        <f t="shared" ca="1" si="16"/>
        <v>0.25015228566666664</v>
      </c>
      <c r="I124" s="3">
        <f t="shared" ca="1" si="12"/>
        <v>0.18050747324999999</v>
      </c>
      <c r="J124">
        <f>'UV-Vis Data'!C124</f>
        <v>3.7042513999999999E-2</v>
      </c>
      <c r="K124">
        <f t="shared" ca="1" si="17"/>
        <v>3.4993300666666671E-2</v>
      </c>
      <c r="L124" s="3">
        <f t="shared" ca="1" si="13"/>
        <v>1.35226975E-2</v>
      </c>
    </row>
    <row r="125" spans="1:12" x14ac:dyDescent="0.35">
      <c r="A125">
        <f>'UV-Vis Data'!A125</f>
        <v>228.50753689999999</v>
      </c>
      <c r="B125">
        <f t="shared" si="9"/>
        <v>228</v>
      </c>
      <c r="C125">
        <f t="shared" si="10"/>
        <v>3</v>
      </c>
      <c r="D125" t="str">
        <f t="shared" ca="1" si="14"/>
        <v/>
      </c>
      <c r="E125" t="str">
        <f t="shared" ca="1" si="11"/>
        <v/>
      </c>
      <c r="F125">
        <f t="shared" ca="1" si="15"/>
        <v>318</v>
      </c>
      <c r="G125">
        <f>'UV-Vis Data'!B125</f>
        <v>0.25644879999999998</v>
      </c>
      <c r="H125" t="str">
        <f t="shared" ca="1" si="16"/>
        <v/>
      </c>
      <c r="I125" s="3">
        <f t="shared" ca="1" si="12"/>
        <v>0.18423222249999999</v>
      </c>
      <c r="J125">
        <f>'UV-Vis Data'!C125</f>
        <v>3.3262011000000001E-2</v>
      </c>
      <c r="K125" t="str">
        <f t="shared" ca="1" si="17"/>
        <v/>
      </c>
      <c r="L125" s="3">
        <f t="shared" ca="1" si="13"/>
        <v>1.33891645E-2</v>
      </c>
    </row>
    <row r="126" spans="1:12" x14ac:dyDescent="0.35">
      <c r="A126">
        <f>'UV-Vis Data'!A126</f>
        <v>228.7764804</v>
      </c>
      <c r="B126">
        <f t="shared" si="9"/>
        <v>228</v>
      </c>
      <c r="C126">
        <f t="shared" si="10"/>
        <v>3</v>
      </c>
      <c r="D126" t="str">
        <f t="shared" ca="1" si="14"/>
        <v/>
      </c>
      <c r="E126" t="str">
        <f t="shared" ca="1" si="11"/>
        <v/>
      </c>
      <c r="F126">
        <f t="shared" ca="1" si="15"/>
        <v>319</v>
      </c>
      <c r="G126">
        <f>'UV-Vis Data'!B126</f>
        <v>0.25391314100000001</v>
      </c>
      <c r="H126" t="str">
        <f t="shared" ca="1" si="16"/>
        <v/>
      </c>
      <c r="I126" s="3">
        <f t="shared" ca="1" si="12"/>
        <v>0.17979885199999998</v>
      </c>
      <c r="J126">
        <f>'UV-Vis Data'!C126</f>
        <v>3.4675377E-2</v>
      </c>
      <c r="K126" t="str">
        <f t="shared" ca="1" si="17"/>
        <v/>
      </c>
      <c r="L126" s="3">
        <f t="shared" ca="1" si="13"/>
        <v>1.319141175E-2</v>
      </c>
    </row>
    <row r="127" spans="1:12" x14ac:dyDescent="0.35">
      <c r="A127">
        <f>'UV-Vis Data'!A127</f>
        <v>229.0454143</v>
      </c>
      <c r="B127">
        <f t="shared" si="9"/>
        <v>229</v>
      </c>
      <c r="C127">
        <f t="shared" si="10"/>
        <v>4</v>
      </c>
      <c r="D127">
        <f t="shared" ca="1" si="14"/>
        <v>229</v>
      </c>
      <c r="E127">
        <f t="shared" ca="1" si="11"/>
        <v>1</v>
      </c>
      <c r="F127">
        <f t="shared" ca="1" si="15"/>
        <v>320</v>
      </c>
      <c r="G127">
        <f>'UV-Vis Data'!B127</f>
        <v>0.21602283999999999</v>
      </c>
      <c r="H127">
        <f t="shared" ca="1" si="16"/>
        <v>0.25976085450000003</v>
      </c>
      <c r="I127" s="3">
        <f t="shared" ca="1" si="12"/>
        <v>0.181853553</v>
      </c>
      <c r="J127">
        <f>'UV-Vis Data'!C127</f>
        <v>3.2264042E-2</v>
      </c>
      <c r="K127">
        <f t="shared" ca="1" si="17"/>
        <v>3.3371896499999998E-2</v>
      </c>
      <c r="L127" s="3">
        <f t="shared" ca="1" si="13"/>
        <v>1.3085652499999999E-2</v>
      </c>
    </row>
    <row r="128" spans="1:12" x14ac:dyDescent="0.35">
      <c r="A128">
        <f>'UV-Vis Data'!A128</f>
        <v>229.31433849999999</v>
      </c>
      <c r="B128">
        <f t="shared" si="9"/>
        <v>229</v>
      </c>
      <c r="C128">
        <f t="shared" si="10"/>
        <v>4</v>
      </c>
      <c r="D128" t="str">
        <f t="shared" ca="1" si="14"/>
        <v/>
      </c>
      <c r="E128" t="str">
        <f t="shared" ca="1" si="11"/>
        <v/>
      </c>
      <c r="F128">
        <f t="shared" ca="1" si="15"/>
        <v>321</v>
      </c>
      <c r="G128">
        <f>'UV-Vis Data'!B128</f>
        <v>0.264595829</v>
      </c>
      <c r="H128" t="str">
        <f t="shared" ca="1" si="16"/>
        <v/>
      </c>
      <c r="I128" s="3">
        <f t="shared" ca="1" si="12"/>
        <v>0.17895530066666665</v>
      </c>
      <c r="J128">
        <f>'UV-Vis Data'!C128</f>
        <v>3.5801853000000002E-2</v>
      </c>
      <c r="K128" t="str">
        <f t="shared" ca="1" si="17"/>
        <v/>
      </c>
      <c r="L128" s="3">
        <f t="shared" ca="1" si="13"/>
        <v>1.3851063333333335E-2</v>
      </c>
    </row>
    <row r="129" spans="1:12" x14ac:dyDescent="0.35">
      <c r="A129">
        <f>'UV-Vis Data'!A129</f>
        <v>229.5832532</v>
      </c>
      <c r="B129">
        <f t="shared" si="9"/>
        <v>229</v>
      </c>
      <c r="C129">
        <f t="shared" si="10"/>
        <v>4</v>
      </c>
      <c r="D129" t="str">
        <f t="shared" ca="1" si="14"/>
        <v/>
      </c>
      <c r="E129" t="str">
        <f t="shared" ca="1" si="11"/>
        <v/>
      </c>
      <c r="F129">
        <f t="shared" ca="1" si="15"/>
        <v>322</v>
      </c>
      <c r="G129">
        <f>'UV-Vis Data'!B129</f>
        <v>0.28150905599999998</v>
      </c>
      <c r="H129" t="str">
        <f t="shared" ca="1" si="16"/>
        <v/>
      </c>
      <c r="I129" s="3">
        <f t="shared" ca="1" si="12"/>
        <v>0.18293452625000001</v>
      </c>
      <c r="J129">
        <f>'UV-Vis Data'!C129</f>
        <v>3.238775E-2</v>
      </c>
      <c r="K129" t="str">
        <f t="shared" ca="1" si="17"/>
        <v/>
      </c>
      <c r="L129" s="3">
        <f t="shared" ca="1" si="13"/>
        <v>1.4101043499999999E-2</v>
      </c>
    </row>
    <row r="130" spans="1:12" x14ac:dyDescent="0.35">
      <c r="A130">
        <f>'UV-Vis Data'!A130</f>
        <v>229.85215830000001</v>
      </c>
      <c r="B130">
        <f t="shared" si="9"/>
        <v>229</v>
      </c>
      <c r="C130">
        <f t="shared" si="10"/>
        <v>4</v>
      </c>
      <c r="D130" t="str">
        <f t="shared" ca="1" si="14"/>
        <v/>
      </c>
      <c r="E130" t="str">
        <f t="shared" ca="1" si="11"/>
        <v/>
      </c>
      <c r="F130">
        <f t="shared" ca="1" si="15"/>
        <v>323</v>
      </c>
      <c r="G130">
        <f>'UV-Vis Data'!B130</f>
        <v>0.27691569300000002</v>
      </c>
      <c r="H130" t="str">
        <f t="shared" ca="1" si="16"/>
        <v/>
      </c>
      <c r="I130" s="3">
        <f t="shared" ca="1" si="12"/>
        <v>0.18159225500000001</v>
      </c>
      <c r="J130">
        <f>'UV-Vis Data'!C130</f>
        <v>3.3033940999999997E-2</v>
      </c>
      <c r="K130" t="str">
        <f t="shared" ca="1" si="17"/>
        <v/>
      </c>
      <c r="L130" s="3">
        <f t="shared" ca="1" si="13"/>
        <v>1.4294241999999999E-2</v>
      </c>
    </row>
    <row r="131" spans="1:12" x14ac:dyDescent="0.35">
      <c r="A131">
        <f>'UV-Vis Data'!A131</f>
        <v>230.1210537</v>
      </c>
      <c r="B131">
        <f t="shared" ref="B131:B194" si="18">INT(A131)</f>
        <v>230</v>
      </c>
      <c r="C131">
        <f t="shared" ref="C131:C194" si="19">COUNTIF($B$2:$B$3649,"="&amp;B131)</f>
        <v>4</v>
      </c>
      <c r="D131">
        <f t="shared" ca="1" si="14"/>
        <v>230</v>
      </c>
      <c r="E131">
        <f t="shared" ref="E131:E194" ca="1" si="20">IF(D131="","",INDIRECT(CONCATENATE("D",ROW()+$C131))-INDIRECT(CONCATENATE("D",ROW())))</f>
        <v>1</v>
      </c>
      <c r="F131">
        <f t="shared" ca="1" si="15"/>
        <v>324</v>
      </c>
      <c r="G131">
        <f>'UV-Vis Data'!B131</f>
        <v>0.25552309200000001</v>
      </c>
      <c r="H131">
        <f t="shared" ca="1" si="16"/>
        <v>0.25310647975</v>
      </c>
      <c r="I131" s="3">
        <f t="shared" ref="I131:I194" ca="1" si="21">VLOOKUP(F131,$D$2:$H$3649,5)</f>
        <v>0.18161097374999999</v>
      </c>
      <c r="J131">
        <f>'UV-Vis Data'!C131</f>
        <v>3.2521375999999998E-2</v>
      </c>
      <c r="K131">
        <f t="shared" ca="1" si="17"/>
        <v>3.1236941999999997E-2</v>
      </c>
      <c r="L131" s="3">
        <f t="shared" ref="L131:L194" ca="1" si="22">VLOOKUP(F131,$D$2:$K$3649,8)</f>
        <v>1.47782725E-2</v>
      </c>
    </row>
    <row r="132" spans="1:12" x14ac:dyDescent="0.35">
      <c r="A132">
        <f>'UV-Vis Data'!A132</f>
        <v>230.38993959999999</v>
      </c>
      <c r="B132">
        <f t="shared" si="18"/>
        <v>230</v>
      </c>
      <c r="C132">
        <f t="shared" si="19"/>
        <v>4</v>
      </c>
      <c r="D132" t="str">
        <f t="shared" ref="D132:D195" ca="1" si="23">IF(B132=B131,"",INT(AVERAGE(INDIRECT(CONCATENATE("A",ROW(),":A",ROW()+C132-1)))))</f>
        <v/>
      </c>
      <c r="E132" t="str">
        <f t="shared" ca="1" si="20"/>
        <v/>
      </c>
      <c r="F132">
        <f t="shared" ref="F132:F195" ca="1" si="24">IF(ISERROR(IF(VLOOKUP(F131+1,$D$2:$D$3649,1)=F131,"",VLOOKUP(F131+1,$D$2:$D$3649,1))),"",IF(VLOOKUP(F131+1,$D$2:$D$3649,1)=F131,"",VLOOKUP(F131+1,$D$2:$D$3649,1)))</f>
        <v>325</v>
      </c>
      <c r="G132">
        <f>'UV-Vis Data'!B132</f>
        <v>0.25094527700000002</v>
      </c>
      <c r="H132" t="str">
        <f t="shared" ref="H132:H195" ca="1" si="25">IF(B132=B131,"",AVERAGE(INDIRECT(CONCATENATE("G",ROW(),":G",ROW()+C132-1))))</f>
        <v/>
      </c>
      <c r="I132" s="3">
        <f t="shared" ca="1" si="21"/>
        <v>0.18193718266666667</v>
      </c>
      <c r="J132">
        <f>'UV-Vis Data'!C132</f>
        <v>3.1134798000000002E-2</v>
      </c>
      <c r="K132" t="str">
        <f t="shared" ref="K132:K195" ca="1" si="26">IF(B132=B131,"",AVERAGE(INDIRECT(CONCATENATE("j",ROW(),":j",ROW()+C132-1))))</f>
        <v/>
      </c>
      <c r="L132" s="3">
        <f t="shared" ca="1" si="22"/>
        <v>1.4593716000000001E-2</v>
      </c>
    </row>
    <row r="133" spans="1:12" x14ac:dyDescent="0.35">
      <c r="A133">
        <f>'UV-Vis Data'!A133</f>
        <v>230.65881580000001</v>
      </c>
      <c r="B133">
        <f t="shared" si="18"/>
        <v>230</v>
      </c>
      <c r="C133">
        <f t="shared" si="19"/>
        <v>4</v>
      </c>
      <c r="D133" t="str">
        <f t="shared" ca="1" si="23"/>
        <v/>
      </c>
      <c r="E133" t="str">
        <f t="shared" ca="1" si="20"/>
        <v/>
      </c>
      <c r="F133">
        <f t="shared" ca="1" si="24"/>
        <v>326</v>
      </c>
      <c r="G133">
        <f>'UV-Vis Data'!B133</f>
        <v>0.25155042599999999</v>
      </c>
      <c r="H133" t="str">
        <f t="shared" ca="1" si="25"/>
        <v/>
      </c>
      <c r="I133" s="3">
        <f t="shared" ca="1" si="21"/>
        <v>0.18080658049999998</v>
      </c>
      <c r="J133">
        <f>'UV-Vis Data'!C133</f>
        <v>3.3022240000000001E-2</v>
      </c>
      <c r="K133" t="str">
        <f t="shared" ca="1" si="26"/>
        <v/>
      </c>
      <c r="L133" s="3">
        <f t="shared" ca="1" si="22"/>
        <v>1.4747076500000001E-2</v>
      </c>
    </row>
    <row r="134" spans="1:12" x14ac:dyDescent="0.35">
      <c r="A134">
        <f>'UV-Vis Data'!A134</f>
        <v>230.9276825</v>
      </c>
      <c r="B134">
        <f t="shared" si="18"/>
        <v>230</v>
      </c>
      <c r="C134">
        <f t="shared" si="19"/>
        <v>4</v>
      </c>
      <c r="D134" t="str">
        <f t="shared" ca="1" si="23"/>
        <v/>
      </c>
      <c r="E134" t="str">
        <f t="shared" ca="1" si="20"/>
        <v/>
      </c>
      <c r="F134">
        <f t="shared" ca="1" si="24"/>
        <v>327</v>
      </c>
      <c r="G134">
        <f>'UV-Vis Data'!B134</f>
        <v>0.25440712399999998</v>
      </c>
      <c r="H134" t="str">
        <f t="shared" ca="1" si="25"/>
        <v/>
      </c>
      <c r="I134" s="3">
        <f t="shared" ca="1" si="21"/>
        <v>0.177938279</v>
      </c>
      <c r="J134">
        <f>'UV-Vis Data'!C134</f>
        <v>2.8269354E-2</v>
      </c>
      <c r="K134" t="str">
        <f t="shared" ca="1" si="26"/>
        <v/>
      </c>
      <c r="L134" s="3">
        <f t="shared" ca="1" si="22"/>
        <v>1.5057061E-2</v>
      </c>
    </row>
    <row r="135" spans="1:12" x14ac:dyDescent="0.35">
      <c r="A135">
        <f>'UV-Vis Data'!A135</f>
        <v>231.1965395</v>
      </c>
      <c r="B135">
        <f t="shared" si="18"/>
        <v>231</v>
      </c>
      <c r="C135">
        <f t="shared" si="19"/>
        <v>3</v>
      </c>
      <c r="D135">
        <f t="shared" ca="1" si="23"/>
        <v>231</v>
      </c>
      <c r="E135">
        <f t="shared" ca="1" si="20"/>
        <v>1</v>
      </c>
      <c r="F135">
        <f t="shared" ca="1" si="24"/>
        <v>328</v>
      </c>
      <c r="G135">
        <f>'UV-Vis Data'!B135</f>
        <v>0.25815326999999999</v>
      </c>
      <c r="H135">
        <f t="shared" ca="1" si="25"/>
        <v>0.26145516200000002</v>
      </c>
      <c r="I135" s="3">
        <f t="shared" ca="1" si="21"/>
        <v>0.17675684649999998</v>
      </c>
      <c r="J135">
        <f>'UV-Vis Data'!C135</f>
        <v>2.9728292E-2</v>
      </c>
      <c r="K135">
        <f t="shared" ca="1" si="26"/>
        <v>3.036083466666667E-2</v>
      </c>
      <c r="L135" s="3">
        <f t="shared" ca="1" si="22"/>
        <v>1.6247933999999999E-2</v>
      </c>
    </row>
    <row r="136" spans="1:12" x14ac:dyDescent="0.35">
      <c r="A136">
        <f>'UV-Vis Data'!A136</f>
        <v>231.4653869</v>
      </c>
      <c r="B136">
        <f t="shared" si="18"/>
        <v>231</v>
      </c>
      <c r="C136">
        <f t="shared" si="19"/>
        <v>3</v>
      </c>
      <c r="D136" t="str">
        <f t="shared" ca="1" si="23"/>
        <v/>
      </c>
      <c r="E136" t="str">
        <f t="shared" ca="1" si="20"/>
        <v/>
      </c>
      <c r="F136">
        <f t="shared" ca="1" si="24"/>
        <v>329</v>
      </c>
      <c r="G136">
        <f>'UV-Vis Data'!B136</f>
        <v>0.26414112699999998</v>
      </c>
      <c r="H136" t="str">
        <f t="shared" ca="1" si="25"/>
        <v/>
      </c>
      <c r="I136" s="3">
        <f t="shared" ca="1" si="21"/>
        <v>0.17650242000000002</v>
      </c>
      <c r="J136">
        <f>'UV-Vis Data'!C136</f>
        <v>3.0478555000000001E-2</v>
      </c>
      <c r="K136" t="str">
        <f t="shared" ca="1" si="26"/>
        <v/>
      </c>
      <c r="L136" s="3">
        <f t="shared" ca="1" si="22"/>
        <v>1.6477967666666666E-2</v>
      </c>
    </row>
    <row r="137" spans="1:12" x14ac:dyDescent="0.35">
      <c r="A137">
        <f>'UV-Vis Data'!A137</f>
        <v>231.7342247</v>
      </c>
      <c r="B137">
        <f t="shared" si="18"/>
        <v>231</v>
      </c>
      <c r="C137">
        <f t="shared" si="19"/>
        <v>3</v>
      </c>
      <c r="D137" t="str">
        <f t="shared" ca="1" si="23"/>
        <v/>
      </c>
      <c r="E137" t="str">
        <f t="shared" ca="1" si="20"/>
        <v/>
      </c>
      <c r="F137">
        <f t="shared" ca="1" si="24"/>
        <v>330</v>
      </c>
      <c r="G137">
        <f>'UV-Vis Data'!B137</f>
        <v>0.26207108899999998</v>
      </c>
      <c r="H137" t="str">
        <f t="shared" ca="1" si="25"/>
        <v/>
      </c>
      <c r="I137" s="3">
        <f t="shared" ca="1" si="21"/>
        <v>0.17832522974999998</v>
      </c>
      <c r="J137">
        <f>'UV-Vis Data'!C137</f>
        <v>3.0875657000000001E-2</v>
      </c>
      <c r="K137" t="str">
        <f t="shared" ca="1" si="26"/>
        <v/>
      </c>
      <c r="L137" s="3">
        <f t="shared" ca="1" si="22"/>
        <v>1.6571164499999999E-2</v>
      </c>
    </row>
    <row r="138" spans="1:12" x14ac:dyDescent="0.35">
      <c r="A138">
        <f>'UV-Vis Data'!A138</f>
        <v>232.00305299999999</v>
      </c>
      <c r="B138">
        <f t="shared" si="18"/>
        <v>232</v>
      </c>
      <c r="C138">
        <f t="shared" si="19"/>
        <v>4</v>
      </c>
      <c r="D138">
        <f t="shared" ca="1" si="23"/>
        <v>232</v>
      </c>
      <c r="E138">
        <f t="shared" ca="1" si="20"/>
        <v>1</v>
      </c>
      <c r="F138">
        <f t="shared" ca="1" si="24"/>
        <v>331</v>
      </c>
      <c r="G138">
        <f>'UV-Vis Data'!B138</f>
        <v>0.26361722999999998</v>
      </c>
      <c r="H138">
        <f t="shared" ca="1" si="25"/>
        <v>0.2474637935</v>
      </c>
      <c r="I138" s="3">
        <f t="shared" ca="1" si="21"/>
        <v>0.17733700775000003</v>
      </c>
      <c r="J138">
        <f>'UV-Vis Data'!C138</f>
        <v>3.0549057000000001E-2</v>
      </c>
      <c r="K138">
        <f t="shared" ca="1" si="26"/>
        <v>3.03581375E-2</v>
      </c>
      <c r="L138" s="3">
        <f t="shared" ca="1" si="22"/>
        <v>1.6792696499999999E-2</v>
      </c>
    </row>
    <row r="139" spans="1:12" x14ac:dyDescent="0.35">
      <c r="A139">
        <f>'UV-Vis Data'!A139</f>
        <v>232.2718716</v>
      </c>
      <c r="B139">
        <f t="shared" si="18"/>
        <v>232</v>
      </c>
      <c r="C139">
        <f t="shared" si="19"/>
        <v>4</v>
      </c>
      <c r="D139" t="str">
        <f t="shared" ca="1" si="23"/>
        <v/>
      </c>
      <c r="E139" t="str">
        <f t="shared" ca="1" si="20"/>
        <v/>
      </c>
      <c r="F139">
        <f t="shared" ca="1" si="24"/>
        <v>332</v>
      </c>
      <c r="G139">
        <f>'UV-Vis Data'!B139</f>
        <v>0.23683196500000001</v>
      </c>
      <c r="H139" t="str">
        <f t="shared" ca="1" si="25"/>
        <v/>
      </c>
      <c r="I139" s="3">
        <f t="shared" ca="1" si="21"/>
        <v>0.17576341274999999</v>
      </c>
      <c r="J139">
        <f>'UV-Vis Data'!C139</f>
        <v>3.276345E-2</v>
      </c>
      <c r="K139" t="str">
        <f t="shared" ca="1" si="26"/>
        <v/>
      </c>
      <c r="L139" s="3">
        <f t="shared" ca="1" si="22"/>
        <v>1.72597705E-2</v>
      </c>
    </row>
    <row r="140" spans="1:12" x14ac:dyDescent="0.35">
      <c r="A140">
        <f>'UV-Vis Data'!A140</f>
        <v>232.5406806</v>
      </c>
      <c r="B140">
        <f t="shared" si="18"/>
        <v>232</v>
      </c>
      <c r="C140">
        <f t="shared" si="19"/>
        <v>4</v>
      </c>
      <c r="D140" t="str">
        <f t="shared" ca="1" si="23"/>
        <v/>
      </c>
      <c r="E140" t="str">
        <f t="shared" ca="1" si="20"/>
        <v/>
      </c>
      <c r="F140">
        <f t="shared" ca="1" si="24"/>
        <v>333</v>
      </c>
      <c r="G140">
        <f>'UV-Vis Data'!B140</f>
        <v>0.26083755600000003</v>
      </c>
      <c r="H140" t="str">
        <f t="shared" ca="1" si="25"/>
        <v/>
      </c>
      <c r="I140" s="3">
        <f t="shared" ca="1" si="21"/>
        <v>0.17472734225</v>
      </c>
      <c r="J140">
        <f>'UV-Vis Data'!C140</f>
        <v>2.8873785999999999E-2</v>
      </c>
      <c r="K140" t="str">
        <f t="shared" ca="1" si="26"/>
        <v/>
      </c>
      <c r="L140" s="3">
        <f t="shared" ca="1" si="22"/>
        <v>1.774148075E-2</v>
      </c>
    </row>
    <row r="141" spans="1:12" x14ac:dyDescent="0.35">
      <c r="A141">
        <f>'UV-Vis Data'!A141</f>
        <v>232.80947990000001</v>
      </c>
      <c r="B141">
        <f t="shared" si="18"/>
        <v>232</v>
      </c>
      <c r="C141">
        <f t="shared" si="19"/>
        <v>4</v>
      </c>
      <c r="D141" t="str">
        <f t="shared" ca="1" si="23"/>
        <v/>
      </c>
      <c r="E141" t="str">
        <f t="shared" ca="1" si="20"/>
        <v/>
      </c>
      <c r="F141">
        <f t="shared" ca="1" si="24"/>
        <v>334</v>
      </c>
      <c r="G141">
        <f>'UV-Vis Data'!B141</f>
        <v>0.22856842299999999</v>
      </c>
      <c r="H141" t="str">
        <f t="shared" ca="1" si="25"/>
        <v/>
      </c>
      <c r="I141" s="3">
        <f t="shared" ca="1" si="21"/>
        <v>0.17509641500000003</v>
      </c>
      <c r="J141">
        <f>'UV-Vis Data'!C141</f>
        <v>2.9246257000000001E-2</v>
      </c>
      <c r="K141" t="str">
        <f t="shared" ca="1" si="26"/>
        <v/>
      </c>
      <c r="L141" s="3">
        <f t="shared" ca="1" si="22"/>
        <v>1.8320417666666668E-2</v>
      </c>
    </row>
    <row r="142" spans="1:12" x14ac:dyDescent="0.35">
      <c r="A142">
        <f>'UV-Vis Data'!A142</f>
        <v>233.07826969999999</v>
      </c>
      <c r="B142">
        <f t="shared" si="18"/>
        <v>233</v>
      </c>
      <c r="C142">
        <f t="shared" si="19"/>
        <v>4</v>
      </c>
      <c r="D142">
        <f t="shared" ca="1" si="23"/>
        <v>233</v>
      </c>
      <c r="E142">
        <f t="shared" ca="1" si="20"/>
        <v>1</v>
      </c>
      <c r="F142">
        <f t="shared" ca="1" si="24"/>
        <v>335</v>
      </c>
      <c r="G142">
        <f>'UV-Vis Data'!B142</f>
        <v>0.26936628299999998</v>
      </c>
      <c r="H142">
        <f t="shared" ca="1" si="25"/>
        <v>0.26794958024999999</v>
      </c>
      <c r="I142" s="3">
        <f t="shared" ca="1" si="21"/>
        <v>0.17615919075</v>
      </c>
      <c r="J142">
        <f>'UV-Vis Data'!C142</f>
        <v>2.5159996E-2</v>
      </c>
      <c r="K142">
        <f t="shared" ca="1" si="26"/>
        <v>2.7825937000000002E-2</v>
      </c>
      <c r="L142" s="3">
        <f t="shared" ca="1" si="22"/>
        <v>1.8307672000000001E-2</v>
      </c>
    </row>
    <row r="143" spans="1:12" x14ac:dyDescent="0.35">
      <c r="A143">
        <f>'UV-Vis Data'!A143</f>
        <v>233.3470499</v>
      </c>
      <c r="B143">
        <f t="shared" si="18"/>
        <v>233</v>
      </c>
      <c r="C143">
        <f t="shared" si="19"/>
        <v>4</v>
      </c>
      <c r="D143" t="str">
        <f t="shared" ca="1" si="23"/>
        <v/>
      </c>
      <c r="E143" t="str">
        <f t="shared" ca="1" si="20"/>
        <v/>
      </c>
      <c r="F143">
        <f t="shared" ca="1" si="24"/>
        <v>336</v>
      </c>
      <c r="G143">
        <f>'UV-Vis Data'!B143</f>
        <v>0.26716862600000002</v>
      </c>
      <c r="H143" t="str">
        <f t="shared" ca="1" si="25"/>
        <v/>
      </c>
      <c r="I143" s="3">
        <f t="shared" ca="1" si="21"/>
        <v>0.17763226175000002</v>
      </c>
      <c r="J143">
        <f>'UV-Vis Data'!C143</f>
        <v>2.9825938E-2</v>
      </c>
      <c r="K143" t="str">
        <f t="shared" ca="1" si="26"/>
        <v/>
      </c>
      <c r="L143" s="3">
        <f t="shared" ca="1" si="22"/>
        <v>1.841646575E-2</v>
      </c>
    </row>
    <row r="144" spans="1:12" x14ac:dyDescent="0.35">
      <c r="A144">
        <f>'UV-Vis Data'!A144</f>
        <v>233.61582050000001</v>
      </c>
      <c r="B144">
        <f t="shared" si="18"/>
        <v>233</v>
      </c>
      <c r="C144">
        <f t="shared" si="19"/>
        <v>4</v>
      </c>
      <c r="D144" t="str">
        <f t="shared" ca="1" si="23"/>
        <v/>
      </c>
      <c r="E144" t="str">
        <f t="shared" ca="1" si="20"/>
        <v/>
      </c>
      <c r="F144">
        <f t="shared" ca="1" si="24"/>
        <v>337</v>
      </c>
      <c r="G144">
        <f>'UV-Vis Data'!B144</f>
        <v>0.26391126999999998</v>
      </c>
      <c r="H144" t="str">
        <f t="shared" ca="1" si="25"/>
        <v/>
      </c>
      <c r="I144" s="3">
        <f t="shared" ca="1" si="21"/>
        <v>0.17389446925000002</v>
      </c>
      <c r="J144">
        <f>'UV-Vis Data'!C144</f>
        <v>2.7523795E-2</v>
      </c>
      <c r="K144" t="str">
        <f t="shared" ca="1" si="26"/>
        <v/>
      </c>
      <c r="L144" s="3">
        <f t="shared" ca="1" si="22"/>
        <v>1.904975125E-2</v>
      </c>
    </row>
    <row r="145" spans="1:12" x14ac:dyDescent="0.35">
      <c r="A145">
        <f>'UV-Vis Data'!A145</f>
        <v>233.8845815</v>
      </c>
      <c r="B145">
        <f t="shared" si="18"/>
        <v>233</v>
      </c>
      <c r="C145">
        <f t="shared" si="19"/>
        <v>4</v>
      </c>
      <c r="D145" t="str">
        <f t="shared" ca="1" si="23"/>
        <v/>
      </c>
      <c r="E145" t="str">
        <f t="shared" ca="1" si="20"/>
        <v/>
      </c>
      <c r="F145">
        <f t="shared" ca="1" si="24"/>
        <v>338</v>
      </c>
      <c r="G145">
        <f>'UV-Vis Data'!B145</f>
        <v>0.27135214200000002</v>
      </c>
      <c r="H145" t="str">
        <f t="shared" ca="1" si="25"/>
        <v/>
      </c>
      <c r="I145" s="3">
        <f t="shared" ca="1" si="21"/>
        <v>0.17826558400000003</v>
      </c>
      <c r="J145">
        <f>'UV-Vis Data'!C145</f>
        <v>2.8794019000000001E-2</v>
      </c>
      <c r="K145" t="str">
        <f t="shared" ca="1" si="26"/>
        <v/>
      </c>
      <c r="L145" s="3">
        <f t="shared" ca="1" si="22"/>
        <v>1.9894837333333332E-2</v>
      </c>
    </row>
    <row r="146" spans="1:12" x14ac:dyDescent="0.35">
      <c r="A146">
        <f>'UV-Vis Data'!A146</f>
        <v>234.15333279999999</v>
      </c>
      <c r="B146">
        <f t="shared" si="18"/>
        <v>234</v>
      </c>
      <c r="C146">
        <f t="shared" si="19"/>
        <v>4</v>
      </c>
      <c r="D146">
        <f t="shared" ca="1" si="23"/>
        <v>234</v>
      </c>
      <c r="E146">
        <f t="shared" ca="1" si="20"/>
        <v>1</v>
      </c>
      <c r="F146">
        <f t="shared" ca="1" si="24"/>
        <v>339</v>
      </c>
      <c r="G146">
        <f>'UV-Vis Data'!B146</f>
        <v>0.26022487999999999</v>
      </c>
      <c r="H146">
        <f t="shared" ca="1" si="25"/>
        <v>0.24909327849999996</v>
      </c>
      <c r="I146" s="3">
        <f t="shared" ca="1" si="21"/>
        <v>0.17477575900000003</v>
      </c>
      <c r="J146">
        <f>'UV-Vis Data'!C146</f>
        <v>2.9226602000000001E-2</v>
      </c>
      <c r="K146">
        <f t="shared" ca="1" si="26"/>
        <v>2.8450514999999999E-2</v>
      </c>
      <c r="L146" s="3">
        <f t="shared" ca="1" si="22"/>
        <v>2.0160223500000001E-2</v>
      </c>
    </row>
    <row r="147" spans="1:12" x14ac:dyDescent="0.35">
      <c r="A147">
        <f>'UV-Vis Data'!A147</f>
        <v>234.4220746</v>
      </c>
      <c r="B147">
        <f t="shared" si="18"/>
        <v>234</v>
      </c>
      <c r="C147">
        <f t="shared" si="19"/>
        <v>4</v>
      </c>
      <c r="D147" t="str">
        <f t="shared" ca="1" si="23"/>
        <v/>
      </c>
      <c r="E147" t="str">
        <f t="shared" ca="1" si="20"/>
        <v/>
      </c>
      <c r="F147">
        <f t="shared" ca="1" si="24"/>
        <v>340</v>
      </c>
      <c r="G147">
        <f>'UV-Vis Data'!B147</f>
        <v>0.24970499199999999</v>
      </c>
      <c r="H147" t="str">
        <f t="shared" ca="1" si="25"/>
        <v/>
      </c>
      <c r="I147" s="3">
        <f t="shared" ca="1" si="21"/>
        <v>0.17578532275000003</v>
      </c>
      <c r="J147">
        <f>'UV-Vis Data'!C147</f>
        <v>2.7122251999999999E-2</v>
      </c>
      <c r="K147" t="str">
        <f t="shared" ca="1" si="26"/>
        <v/>
      </c>
      <c r="L147" s="3">
        <f t="shared" ca="1" si="22"/>
        <v>2.0744585249999999E-2</v>
      </c>
    </row>
    <row r="148" spans="1:12" x14ac:dyDescent="0.35">
      <c r="A148">
        <f>'UV-Vis Data'!A148</f>
        <v>234.69080679999999</v>
      </c>
      <c r="B148">
        <f t="shared" si="18"/>
        <v>234</v>
      </c>
      <c r="C148">
        <f t="shared" si="19"/>
        <v>4</v>
      </c>
      <c r="D148" t="str">
        <f t="shared" ca="1" si="23"/>
        <v/>
      </c>
      <c r="E148" t="str">
        <f t="shared" ca="1" si="20"/>
        <v/>
      </c>
      <c r="F148">
        <f t="shared" ca="1" si="24"/>
        <v>341</v>
      </c>
      <c r="G148">
        <f>'UV-Vis Data'!B148</f>
        <v>0.23491726199999999</v>
      </c>
      <c r="H148" t="str">
        <f t="shared" ca="1" si="25"/>
        <v/>
      </c>
      <c r="I148" s="3">
        <f t="shared" ca="1" si="21"/>
        <v>0.17254522875</v>
      </c>
      <c r="J148">
        <f>'UV-Vis Data'!C148</f>
        <v>2.9270676999999998E-2</v>
      </c>
      <c r="K148" t="str">
        <f t="shared" ca="1" si="26"/>
        <v/>
      </c>
      <c r="L148" s="3">
        <f t="shared" ca="1" si="22"/>
        <v>2.1968441499999998E-2</v>
      </c>
    </row>
    <row r="149" spans="1:12" x14ac:dyDescent="0.35">
      <c r="A149">
        <f>'UV-Vis Data'!A149</f>
        <v>234.95952930000001</v>
      </c>
      <c r="B149">
        <f t="shared" si="18"/>
        <v>234</v>
      </c>
      <c r="C149">
        <f t="shared" si="19"/>
        <v>4</v>
      </c>
      <c r="D149" t="str">
        <f t="shared" ca="1" si="23"/>
        <v/>
      </c>
      <c r="E149" t="str">
        <f t="shared" ca="1" si="20"/>
        <v/>
      </c>
      <c r="F149">
        <f t="shared" ca="1" si="24"/>
        <v>342</v>
      </c>
      <c r="G149">
        <f>'UV-Vis Data'!B149</f>
        <v>0.25152597999999998</v>
      </c>
      <c r="H149" t="str">
        <f t="shared" ca="1" si="25"/>
        <v/>
      </c>
      <c r="I149" s="3">
        <f t="shared" ca="1" si="21"/>
        <v>0.17555125933333335</v>
      </c>
      <c r="J149">
        <f>'UV-Vis Data'!C149</f>
        <v>2.8182529000000001E-2</v>
      </c>
      <c r="K149" t="str">
        <f t="shared" ca="1" si="26"/>
        <v/>
      </c>
      <c r="L149" s="3">
        <f t="shared" ca="1" si="22"/>
        <v>2.2766142666666669E-2</v>
      </c>
    </row>
    <row r="150" spans="1:12" x14ac:dyDescent="0.35">
      <c r="A150">
        <f>'UV-Vis Data'!A150</f>
        <v>235.22824230000001</v>
      </c>
      <c r="B150">
        <f t="shared" si="18"/>
        <v>235</v>
      </c>
      <c r="C150">
        <f t="shared" si="19"/>
        <v>3</v>
      </c>
      <c r="D150">
        <f t="shared" ca="1" si="23"/>
        <v>235</v>
      </c>
      <c r="E150">
        <f t="shared" ca="1" si="20"/>
        <v>1</v>
      </c>
      <c r="F150">
        <f t="shared" ca="1" si="24"/>
        <v>343</v>
      </c>
      <c r="G150">
        <f>'UV-Vis Data'!B150</f>
        <v>0.25269069500000002</v>
      </c>
      <c r="H150">
        <f t="shared" ca="1" si="25"/>
        <v>0.24371735133333336</v>
      </c>
      <c r="I150" s="3">
        <f t="shared" ca="1" si="21"/>
        <v>0.17385769225</v>
      </c>
      <c r="J150">
        <f>'UV-Vis Data'!C150</f>
        <v>2.943434E-2</v>
      </c>
      <c r="K150">
        <f t="shared" ca="1" si="26"/>
        <v>2.7990604333333335E-2</v>
      </c>
      <c r="L150" s="3">
        <f t="shared" ca="1" si="22"/>
        <v>2.2613235250000002E-2</v>
      </c>
    </row>
    <row r="151" spans="1:12" x14ac:dyDescent="0.35">
      <c r="A151">
        <f>'UV-Vis Data'!A151</f>
        <v>235.4969456</v>
      </c>
      <c r="B151">
        <f t="shared" si="18"/>
        <v>235</v>
      </c>
      <c r="C151">
        <f t="shared" si="19"/>
        <v>3</v>
      </c>
      <c r="D151" t="str">
        <f t="shared" ca="1" si="23"/>
        <v/>
      </c>
      <c r="E151" t="str">
        <f t="shared" ca="1" si="20"/>
        <v/>
      </c>
      <c r="F151">
        <f t="shared" ca="1" si="24"/>
        <v>344</v>
      </c>
      <c r="G151">
        <f>'UV-Vis Data'!B151</f>
        <v>0.228193113</v>
      </c>
      <c r="H151" t="str">
        <f t="shared" ca="1" si="25"/>
        <v/>
      </c>
      <c r="I151" s="3">
        <f t="shared" ca="1" si="21"/>
        <v>0.1732166685</v>
      </c>
      <c r="J151">
        <f>'UV-Vis Data'!C151</f>
        <v>2.4112247E-2</v>
      </c>
      <c r="K151" t="str">
        <f t="shared" ca="1" si="26"/>
        <v/>
      </c>
      <c r="L151" s="3">
        <f t="shared" ca="1" si="22"/>
        <v>2.4231429499999999E-2</v>
      </c>
    </row>
    <row r="152" spans="1:12" x14ac:dyDescent="0.35">
      <c r="A152">
        <f>'UV-Vis Data'!A152</f>
        <v>235.7656394</v>
      </c>
      <c r="B152">
        <f t="shared" si="18"/>
        <v>235</v>
      </c>
      <c r="C152">
        <f t="shared" si="19"/>
        <v>3</v>
      </c>
      <c r="D152" t="str">
        <f t="shared" ca="1" si="23"/>
        <v/>
      </c>
      <c r="E152" t="str">
        <f t="shared" ca="1" si="20"/>
        <v/>
      </c>
      <c r="F152">
        <f t="shared" ca="1" si="24"/>
        <v>345</v>
      </c>
      <c r="G152">
        <f>'UV-Vis Data'!B152</f>
        <v>0.25026824600000003</v>
      </c>
      <c r="H152" t="str">
        <f t="shared" ca="1" si="25"/>
        <v/>
      </c>
      <c r="I152" s="3">
        <f t="shared" ca="1" si="21"/>
        <v>0.16940867300000001</v>
      </c>
      <c r="J152">
        <f>'UV-Vis Data'!C152</f>
        <v>3.0425226E-2</v>
      </c>
      <c r="K152" t="str">
        <f t="shared" ca="1" si="26"/>
        <v/>
      </c>
      <c r="L152" s="3">
        <f t="shared" ca="1" si="22"/>
        <v>2.3664467250000001E-2</v>
      </c>
    </row>
    <row r="153" spans="1:12" x14ac:dyDescent="0.35">
      <c r="A153">
        <f>'UV-Vis Data'!A153</f>
        <v>236.0343235</v>
      </c>
      <c r="B153">
        <f t="shared" si="18"/>
        <v>236</v>
      </c>
      <c r="C153">
        <f t="shared" si="19"/>
        <v>4</v>
      </c>
      <c r="D153">
        <f t="shared" ca="1" si="23"/>
        <v>236</v>
      </c>
      <c r="E153">
        <f t="shared" ca="1" si="20"/>
        <v>1</v>
      </c>
      <c r="F153">
        <f t="shared" ca="1" si="24"/>
        <v>346</v>
      </c>
      <c r="G153">
        <f>'UV-Vis Data'!B153</f>
        <v>0.25552081300000001</v>
      </c>
      <c r="H153">
        <f t="shared" ca="1" si="25"/>
        <v>0.26668090500000002</v>
      </c>
      <c r="I153" s="3">
        <f t="shared" ca="1" si="21"/>
        <v>0.17133269125</v>
      </c>
      <c r="J153">
        <f>'UV-Vis Data'!C153</f>
        <v>2.525003E-2</v>
      </c>
      <c r="K153">
        <f t="shared" ca="1" si="26"/>
        <v>2.6024813250000001E-2</v>
      </c>
      <c r="L153" s="3">
        <f t="shared" ca="1" si="22"/>
        <v>2.6920700749999998E-2</v>
      </c>
    </row>
    <row r="154" spans="1:12" x14ac:dyDescent="0.35">
      <c r="A154">
        <f>'UV-Vis Data'!A154</f>
        <v>236.302998</v>
      </c>
      <c r="B154">
        <f t="shared" si="18"/>
        <v>236</v>
      </c>
      <c r="C154">
        <f t="shared" si="19"/>
        <v>4</v>
      </c>
      <c r="D154" t="str">
        <f t="shared" ca="1" si="23"/>
        <v/>
      </c>
      <c r="E154" t="str">
        <f t="shared" ca="1" si="20"/>
        <v/>
      </c>
      <c r="F154">
        <f t="shared" ca="1" si="24"/>
        <v>347</v>
      </c>
      <c r="G154">
        <f>'UV-Vis Data'!B154</f>
        <v>0.246550247</v>
      </c>
      <c r="H154" t="str">
        <f t="shared" ca="1" si="25"/>
        <v/>
      </c>
      <c r="I154" s="3">
        <f t="shared" ca="1" si="21"/>
        <v>0.17301902466666666</v>
      </c>
      <c r="J154">
        <f>'UV-Vis Data'!C154</f>
        <v>2.6250725999999999E-2</v>
      </c>
      <c r="K154" t="str">
        <f t="shared" ca="1" si="26"/>
        <v/>
      </c>
      <c r="L154" s="3">
        <f t="shared" ca="1" si="22"/>
        <v>2.4901388666666666E-2</v>
      </c>
    </row>
    <row r="155" spans="1:12" x14ac:dyDescent="0.35">
      <c r="A155">
        <f>'UV-Vis Data'!A155</f>
        <v>236.571663</v>
      </c>
      <c r="B155">
        <f t="shared" si="18"/>
        <v>236</v>
      </c>
      <c r="C155">
        <f t="shared" si="19"/>
        <v>4</v>
      </c>
      <c r="D155" t="str">
        <f t="shared" ca="1" si="23"/>
        <v/>
      </c>
      <c r="E155" t="str">
        <f t="shared" ca="1" si="20"/>
        <v/>
      </c>
      <c r="F155">
        <f t="shared" ca="1" si="24"/>
        <v>348</v>
      </c>
      <c r="G155">
        <f>'UV-Vis Data'!B155</f>
        <v>0.28023786099999998</v>
      </c>
      <c r="H155" t="str">
        <f t="shared" ca="1" si="25"/>
        <v/>
      </c>
      <c r="I155" s="3">
        <f t="shared" ca="1" si="21"/>
        <v>0.17191579825000003</v>
      </c>
      <c r="J155">
        <f>'UV-Vis Data'!C155</f>
        <v>2.7304485E-2</v>
      </c>
      <c r="K155" t="str">
        <f t="shared" ca="1" si="26"/>
        <v/>
      </c>
      <c r="L155" s="3">
        <f t="shared" ca="1" si="22"/>
        <v>2.6514147249999998E-2</v>
      </c>
    </row>
    <row r="156" spans="1:12" x14ac:dyDescent="0.35">
      <c r="A156">
        <f>'UV-Vis Data'!A156</f>
        <v>236.84031830000001</v>
      </c>
      <c r="B156">
        <f t="shared" si="18"/>
        <v>236</v>
      </c>
      <c r="C156">
        <f t="shared" si="19"/>
        <v>4</v>
      </c>
      <c r="D156" t="str">
        <f t="shared" ca="1" si="23"/>
        <v/>
      </c>
      <c r="E156" t="str">
        <f t="shared" ca="1" si="20"/>
        <v/>
      </c>
      <c r="F156">
        <f t="shared" ca="1" si="24"/>
        <v>349</v>
      </c>
      <c r="G156">
        <f>'UV-Vis Data'!B156</f>
        <v>0.28441469899999999</v>
      </c>
      <c r="H156" t="str">
        <f t="shared" ca="1" si="25"/>
        <v/>
      </c>
      <c r="I156" s="3">
        <f t="shared" ca="1" si="21"/>
        <v>0.16978434750000002</v>
      </c>
      <c r="J156">
        <f>'UV-Vis Data'!C156</f>
        <v>2.5294012000000001E-2</v>
      </c>
      <c r="K156" t="str">
        <f t="shared" ca="1" si="26"/>
        <v/>
      </c>
      <c r="L156" s="3">
        <f t="shared" ca="1" si="22"/>
        <v>2.6195403999999999E-2</v>
      </c>
    </row>
    <row r="157" spans="1:12" x14ac:dyDescent="0.35">
      <c r="A157">
        <f>'UV-Vis Data'!A157</f>
        <v>237.10896399999999</v>
      </c>
      <c r="B157">
        <f t="shared" si="18"/>
        <v>237</v>
      </c>
      <c r="C157">
        <f t="shared" si="19"/>
        <v>4</v>
      </c>
      <c r="D157">
        <f t="shared" ca="1" si="23"/>
        <v>237</v>
      </c>
      <c r="E157">
        <f t="shared" ca="1" si="20"/>
        <v>1</v>
      </c>
      <c r="F157">
        <f t="shared" ca="1" si="24"/>
        <v>350</v>
      </c>
      <c r="G157">
        <f>'UV-Vis Data'!B157</f>
        <v>0.27370001100000002</v>
      </c>
      <c r="H157">
        <f t="shared" ca="1" si="25"/>
        <v>0.26400656100000003</v>
      </c>
      <c r="I157" s="3">
        <f t="shared" ca="1" si="21"/>
        <v>0.17264266924999999</v>
      </c>
      <c r="J157">
        <f>'UV-Vis Data'!C157</f>
        <v>2.4424463E-2</v>
      </c>
      <c r="K157">
        <f t="shared" ca="1" si="26"/>
        <v>2.51309155E-2</v>
      </c>
      <c r="L157" s="3">
        <f t="shared" ca="1" si="22"/>
        <v>2.7286320250000003E-2</v>
      </c>
    </row>
    <row r="158" spans="1:12" x14ac:dyDescent="0.35">
      <c r="A158">
        <f>'UV-Vis Data'!A158</f>
        <v>237.37760019999999</v>
      </c>
      <c r="B158">
        <f t="shared" si="18"/>
        <v>237</v>
      </c>
      <c r="C158">
        <f t="shared" si="19"/>
        <v>4</v>
      </c>
      <c r="D158" t="str">
        <f t="shared" ca="1" si="23"/>
        <v/>
      </c>
      <c r="E158" t="str">
        <f t="shared" ca="1" si="20"/>
        <v/>
      </c>
      <c r="F158">
        <f t="shared" ca="1" si="24"/>
        <v>351</v>
      </c>
      <c r="G158">
        <f>'UV-Vis Data'!B158</f>
        <v>0.26216903699999999</v>
      </c>
      <c r="H158" t="str">
        <f t="shared" ca="1" si="25"/>
        <v/>
      </c>
      <c r="I158" s="3">
        <f t="shared" ca="1" si="21"/>
        <v>0.17213423100000003</v>
      </c>
      <c r="J158">
        <f>'UV-Vis Data'!C158</f>
        <v>2.6385347E-2</v>
      </c>
      <c r="K158" t="str">
        <f t="shared" ca="1" si="26"/>
        <v/>
      </c>
      <c r="L158" s="3">
        <f t="shared" ca="1" si="22"/>
        <v>2.7627721000000004E-2</v>
      </c>
    </row>
    <row r="159" spans="1:12" x14ac:dyDescent="0.35">
      <c r="A159">
        <f>'UV-Vis Data'!A159</f>
        <v>237.6462267</v>
      </c>
      <c r="B159">
        <f t="shared" si="18"/>
        <v>237</v>
      </c>
      <c r="C159">
        <f t="shared" si="19"/>
        <v>4</v>
      </c>
      <c r="D159" t="str">
        <f t="shared" ca="1" si="23"/>
        <v/>
      </c>
      <c r="E159" t="str">
        <f t="shared" ca="1" si="20"/>
        <v/>
      </c>
      <c r="F159">
        <f t="shared" ca="1" si="24"/>
        <v>352</v>
      </c>
      <c r="G159">
        <f>'UV-Vis Data'!B159</f>
        <v>0.27326953900000001</v>
      </c>
      <c r="H159" t="str">
        <f t="shared" ca="1" si="25"/>
        <v/>
      </c>
      <c r="I159" s="3">
        <f t="shared" ca="1" si="21"/>
        <v>0.17296185375000001</v>
      </c>
      <c r="J159">
        <f>'UV-Vis Data'!C159</f>
        <v>2.4934141999999999E-2</v>
      </c>
      <c r="K159" t="str">
        <f t="shared" ca="1" si="26"/>
        <v/>
      </c>
      <c r="L159" s="3">
        <f t="shared" ca="1" si="22"/>
        <v>2.9477484999999998E-2</v>
      </c>
    </row>
    <row r="160" spans="1:12" x14ac:dyDescent="0.35">
      <c r="A160">
        <f>'UV-Vis Data'!A160</f>
        <v>237.91484360000001</v>
      </c>
      <c r="B160">
        <f t="shared" si="18"/>
        <v>237</v>
      </c>
      <c r="C160">
        <f t="shared" si="19"/>
        <v>4</v>
      </c>
      <c r="D160" t="str">
        <f t="shared" ca="1" si="23"/>
        <v/>
      </c>
      <c r="E160" t="str">
        <f t="shared" ca="1" si="20"/>
        <v/>
      </c>
      <c r="F160">
        <f t="shared" ca="1" si="24"/>
        <v>353</v>
      </c>
      <c r="G160">
        <f>'UV-Vis Data'!B160</f>
        <v>0.24688765700000001</v>
      </c>
      <c r="H160" t="str">
        <f t="shared" ca="1" si="25"/>
        <v/>
      </c>
      <c r="I160" s="3">
        <f t="shared" ca="1" si="21"/>
        <v>0.17265373350000002</v>
      </c>
      <c r="J160">
        <f>'UV-Vis Data'!C160</f>
        <v>2.477971E-2</v>
      </c>
      <c r="K160" t="str">
        <f t="shared" ca="1" si="26"/>
        <v/>
      </c>
      <c r="L160" s="3">
        <f t="shared" ca="1" si="22"/>
        <v>3.0312200000000001E-2</v>
      </c>
    </row>
    <row r="161" spans="1:12" x14ac:dyDescent="0.35">
      <c r="A161">
        <f>'UV-Vis Data'!A161</f>
        <v>238.1834509</v>
      </c>
      <c r="B161">
        <f t="shared" si="18"/>
        <v>238</v>
      </c>
      <c r="C161">
        <f t="shared" si="19"/>
        <v>4</v>
      </c>
      <c r="D161">
        <f t="shared" ca="1" si="23"/>
        <v>238</v>
      </c>
      <c r="E161">
        <f t="shared" ca="1" si="20"/>
        <v>1</v>
      </c>
      <c r="F161">
        <f t="shared" ca="1" si="24"/>
        <v>354</v>
      </c>
      <c r="G161">
        <f>'UV-Vis Data'!B161</f>
        <v>0.27609889100000001</v>
      </c>
      <c r="H161">
        <f t="shared" ca="1" si="25"/>
        <v>0.27015319049999997</v>
      </c>
      <c r="I161" s="3">
        <f t="shared" ca="1" si="21"/>
        <v>0.17130767475</v>
      </c>
      <c r="J161">
        <f>'UV-Vis Data'!C161</f>
        <v>2.6566849E-2</v>
      </c>
      <c r="K161">
        <f t="shared" ca="1" si="26"/>
        <v>2.4623153000000002E-2</v>
      </c>
      <c r="L161" s="3">
        <f t="shared" ca="1" si="22"/>
        <v>3.0283787E-2</v>
      </c>
    </row>
    <row r="162" spans="1:12" x14ac:dyDescent="0.35">
      <c r="A162">
        <f>'UV-Vis Data'!A162</f>
        <v>238.45204870000001</v>
      </c>
      <c r="B162">
        <f t="shared" si="18"/>
        <v>238</v>
      </c>
      <c r="C162">
        <f t="shared" si="19"/>
        <v>4</v>
      </c>
      <c r="D162" t="str">
        <f t="shared" ca="1" si="23"/>
        <v/>
      </c>
      <c r="E162" t="str">
        <f t="shared" ca="1" si="20"/>
        <v/>
      </c>
      <c r="F162">
        <f t="shared" ca="1" si="24"/>
        <v>355</v>
      </c>
      <c r="G162">
        <f>'UV-Vis Data'!B162</f>
        <v>0.27612122500000003</v>
      </c>
      <c r="H162" t="str">
        <f t="shared" ca="1" si="25"/>
        <v/>
      </c>
      <c r="I162" s="3">
        <f t="shared" ca="1" si="21"/>
        <v>0.171959432</v>
      </c>
      <c r="J162">
        <f>'UV-Vis Data'!C162</f>
        <v>2.4271344E-2</v>
      </c>
      <c r="K162" t="str">
        <f t="shared" ca="1" si="26"/>
        <v/>
      </c>
      <c r="L162" s="3">
        <f t="shared" ca="1" si="22"/>
        <v>3.11756625E-2</v>
      </c>
    </row>
    <row r="163" spans="1:12" x14ac:dyDescent="0.35">
      <c r="A163">
        <f>'UV-Vis Data'!A163</f>
        <v>238.72063679999999</v>
      </c>
      <c r="B163">
        <f t="shared" si="18"/>
        <v>238</v>
      </c>
      <c r="C163">
        <f t="shared" si="19"/>
        <v>4</v>
      </c>
      <c r="D163" t="str">
        <f t="shared" ca="1" si="23"/>
        <v/>
      </c>
      <c r="E163" t="str">
        <f t="shared" ca="1" si="20"/>
        <v/>
      </c>
      <c r="F163">
        <f t="shared" ca="1" si="24"/>
        <v>356</v>
      </c>
      <c r="G163">
        <f>'UV-Vis Data'!B163</f>
        <v>0.265023491</v>
      </c>
      <c r="H163" t="str">
        <f t="shared" ca="1" si="25"/>
        <v/>
      </c>
      <c r="I163" s="3">
        <f t="shared" ca="1" si="21"/>
        <v>0.17667146966666666</v>
      </c>
      <c r="J163">
        <f>'UV-Vis Data'!C163</f>
        <v>2.4481974E-2</v>
      </c>
      <c r="K163" t="str">
        <f t="shared" ca="1" si="26"/>
        <v/>
      </c>
      <c r="L163" s="3">
        <f t="shared" ca="1" si="22"/>
        <v>3.1673741333333331E-2</v>
      </c>
    </row>
    <row r="164" spans="1:12" x14ac:dyDescent="0.35">
      <c r="A164">
        <f>'UV-Vis Data'!A164</f>
        <v>238.98921530000001</v>
      </c>
      <c r="B164">
        <f t="shared" si="18"/>
        <v>238</v>
      </c>
      <c r="C164">
        <f t="shared" si="19"/>
        <v>4</v>
      </c>
      <c r="D164" t="str">
        <f t="shared" ca="1" si="23"/>
        <v/>
      </c>
      <c r="E164" t="str">
        <f t="shared" ca="1" si="20"/>
        <v/>
      </c>
      <c r="F164">
        <f t="shared" ca="1" si="24"/>
        <v>357</v>
      </c>
      <c r="G164">
        <f>'UV-Vis Data'!B164</f>
        <v>0.26336915500000002</v>
      </c>
      <c r="H164" t="str">
        <f t="shared" ca="1" si="25"/>
        <v/>
      </c>
      <c r="I164" s="3">
        <f t="shared" ca="1" si="21"/>
        <v>0.17407406550000001</v>
      </c>
      <c r="J164">
        <f>'UV-Vis Data'!C164</f>
        <v>2.3172445E-2</v>
      </c>
      <c r="K164" t="str">
        <f t="shared" ca="1" si="26"/>
        <v/>
      </c>
      <c r="L164" s="3">
        <f t="shared" ca="1" si="22"/>
        <v>3.2048184E-2</v>
      </c>
    </row>
    <row r="165" spans="1:12" x14ac:dyDescent="0.35">
      <c r="A165">
        <f>'UV-Vis Data'!A165</f>
        <v>239.2577842</v>
      </c>
      <c r="B165">
        <f t="shared" si="18"/>
        <v>239</v>
      </c>
      <c r="C165">
        <f t="shared" si="19"/>
        <v>3</v>
      </c>
      <c r="D165">
        <f t="shared" ca="1" si="23"/>
        <v>239</v>
      </c>
      <c r="E165">
        <f t="shared" ca="1" si="20"/>
        <v>1</v>
      </c>
      <c r="F165">
        <f t="shared" ca="1" si="24"/>
        <v>358</v>
      </c>
      <c r="G165">
        <f>'UV-Vis Data'!B165</f>
        <v>0.27173366199999999</v>
      </c>
      <c r="H165">
        <f t="shared" ca="1" si="25"/>
        <v>0.269914027</v>
      </c>
      <c r="I165" s="3">
        <f t="shared" ca="1" si="21"/>
        <v>0.17455082149999998</v>
      </c>
      <c r="J165">
        <f>'UV-Vis Data'!C165</f>
        <v>2.1608540999999998E-2</v>
      </c>
      <c r="K165">
        <f t="shared" ca="1" si="26"/>
        <v>2.2505450666666666E-2</v>
      </c>
      <c r="L165" s="3">
        <f t="shared" ca="1" si="22"/>
        <v>3.3051107000000003E-2</v>
      </c>
    </row>
    <row r="166" spans="1:12" x14ac:dyDescent="0.35">
      <c r="A166">
        <f>'UV-Vis Data'!A166</f>
        <v>239.52634359999999</v>
      </c>
      <c r="B166">
        <f t="shared" si="18"/>
        <v>239</v>
      </c>
      <c r="C166">
        <f t="shared" si="19"/>
        <v>3</v>
      </c>
      <c r="D166" t="str">
        <f t="shared" ca="1" si="23"/>
        <v/>
      </c>
      <c r="E166" t="str">
        <f t="shared" ca="1" si="20"/>
        <v/>
      </c>
      <c r="F166">
        <f t="shared" ca="1" si="24"/>
        <v>359</v>
      </c>
      <c r="G166">
        <f>'UV-Vis Data'!B166</f>
        <v>0.26363028700000002</v>
      </c>
      <c r="H166" t="str">
        <f t="shared" ca="1" si="25"/>
        <v/>
      </c>
      <c r="I166" s="3">
        <f t="shared" ca="1" si="21"/>
        <v>0.17499040799999999</v>
      </c>
      <c r="J166">
        <f>'UV-Vis Data'!C166</f>
        <v>2.444611E-2</v>
      </c>
      <c r="K166" t="str">
        <f t="shared" ca="1" si="26"/>
        <v/>
      </c>
      <c r="L166" s="3">
        <f t="shared" ca="1" si="22"/>
        <v>3.3551808250000002E-2</v>
      </c>
    </row>
    <row r="167" spans="1:12" x14ac:dyDescent="0.35">
      <c r="A167">
        <f>'UV-Vis Data'!A167</f>
        <v>239.79489330000001</v>
      </c>
      <c r="B167">
        <f t="shared" si="18"/>
        <v>239</v>
      </c>
      <c r="C167">
        <f t="shared" si="19"/>
        <v>3</v>
      </c>
      <c r="D167" t="str">
        <f t="shared" ca="1" si="23"/>
        <v/>
      </c>
      <c r="E167" t="str">
        <f t="shared" ca="1" si="20"/>
        <v/>
      </c>
      <c r="F167">
        <f t="shared" ca="1" si="24"/>
        <v>360</v>
      </c>
      <c r="G167">
        <f>'UV-Vis Data'!B167</f>
        <v>0.274378132</v>
      </c>
      <c r="H167" t="str">
        <f t="shared" ca="1" si="25"/>
        <v/>
      </c>
      <c r="I167" s="3">
        <f t="shared" ca="1" si="21"/>
        <v>0.17543534425000001</v>
      </c>
      <c r="J167">
        <f>'UV-Vis Data'!C167</f>
        <v>2.1461701E-2</v>
      </c>
      <c r="K167" t="str">
        <f t="shared" ca="1" si="26"/>
        <v/>
      </c>
      <c r="L167" s="3">
        <f t="shared" ca="1" si="22"/>
        <v>3.4304019749999998E-2</v>
      </c>
    </row>
    <row r="168" spans="1:12" x14ac:dyDescent="0.35">
      <c r="A168">
        <f>'UV-Vis Data'!A168</f>
        <v>240.06343340000001</v>
      </c>
      <c r="B168">
        <f t="shared" si="18"/>
        <v>240</v>
      </c>
      <c r="C168">
        <f t="shared" si="19"/>
        <v>4</v>
      </c>
      <c r="D168">
        <f t="shared" ca="1" si="23"/>
        <v>240</v>
      </c>
      <c r="E168">
        <f t="shared" ca="1" si="20"/>
        <v>1</v>
      </c>
      <c r="F168">
        <f t="shared" ca="1" si="24"/>
        <v>361</v>
      </c>
      <c r="G168">
        <f>'UV-Vis Data'!B168</f>
        <v>0.24594966100000001</v>
      </c>
      <c r="H168">
        <f t="shared" ca="1" si="25"/>
        <v>0.27270866874999999</v>
      </c>
      <c r="I168" s="3">
        <f t="shared" ca="1" si="21"/>
        <v>0.1755672566666667</v>
      </c>
      <c r="J168">
        <f>'UV-Vis Data'!C168</f>
        <v>2.1832979999999998E-2</v>
      </c>
      <c r="K168">
        <f t="shared" ca="1" si="26"/>
        <v>2.240386275E-2</v>
      </c>
      <c r="L168" s="3">
        <f t="shared" ca="1" si="22"/>
        <v>3.5282572999999998E-2</v>
      </c>
    </row>
    <row r="169" spans="1:12" x14ac:dyDescent="0.35">
      <c r="A169">
        <f>'UV-Vis Data'!A169</f>
        <v>240.33196390000001</v>
      </c>
      <c r="B169">
        <f t="shared" si="18"/>
        <v>240</v>
      </c>
      <c r="C169">
        <f t="shared" si="19"/>
        <v>4</v>
      </c>
      <c r="D169" t="str">
        <f t="shared" ca="1" si="23"/>
        <v/>
      </c>
      <c r="E169" t="str">
        <f t="shared" ca="1" si="20"/>
        <v/>
      </c>
      <c r="F169">
        <f t="shared" ca="1" si="24"/>
        <v>362</v>
      </c>
      <c r="G169">
        <f>'UV-Vis Data'!B169</f>
        <v>0.281689052</v>
      </c>
      <c r="H169" t="str">
        <f t="shared" ca="1" si="25"/>
        <v/>
      </c>
      <c r="I169" s="3">
        <f t="shared" ca="1" si="21"/>
        <v>0.17500215224999999</v>
      </c>
      <c r="J169">
        <f>'UV-Vis Data'!C169</f>
        <v>2.3336783999999999E-2</v>
      </c>
      <c r="K169" t="str">
        <f t="shared" ca="1" si="26"/>
        <v/>
      </c>
      <c r="L169" s="3">
        <f t="shared" ca="1" si="22"/>
        <v>3.4958838999999998E-2</v>
      </c>
    </row>
    <row r="170" spans="1:12" x14ac:dyDescent="0.35">
      <c r="A170">
        <f>'UV-Vis Data'!A170</f>
        <v>240.6004849</v>
      </c>
      <c r="B170">
        <f t="shared" si="18"/>
        <v>240</v>
      </c>
      <c r="C170">
        <f t="shared" si="19"/>
        <v>4</v>
      </c>
      <c r="D170" t="str">
        <f t="shared" ca="1" si="23"/>
        <v/>
      </c>
      <c r="E170" t="str">
        <f t="shared" ca="1" si="20"/>
        <v/>
      </c>
      <c r="F170">
        <f t="shared" ca="1" si="24"/>
        <v>363</v>
      </c>
      <c r="G170">
        <f>'UV-Vis Data'!B170</f>
        <v>0.286503695</v>
      </c>
      <c r="H170" t="str">
        <f t="shared" ca="1" si="25"/>
        <v/>
      </c>
      <c r="I170" s="3">
        <f t="shared" ca="1" si="21"/>
        <v>0.17481099850000001</v>
      </c>
      <c r="J170">
        <f>'UV-Vis Data'!C170</f>
        <v>2.3320921000000001E-2</v>
      </c>
      <c r="K170" t="str">
        <f t="shared" ca="1" si="26"/>
        <v/>
      </c>
      <c r="L170" s="3">
        <f t="shared" ca="1" si="22"/>
        <v>3.6386591250000003E-2</v>
      </c>
    </row>
    <row r="171" spans="1:12" x14ac:dyDescent="0.35">
      <c r="A171">
        <f>'UV-Vis Data'!A171</f>
        <v>240.8689962</v>
      </c>
      <c r="B171">
        <f t="shared" si="18"/>
        <v>240</v>
      </c>
      <c r="C171">
        <f t="shared" si="19"/>
        <v>4</v>
      </c>
      <c r="D171" t="str">
        <f t="shared" ca="1" si="23"/>
        <v/>
      </c>
      <c r="E171" t="str">
        <f t="shared" ca="1" si="20"/>
        <v/>
      </c>
      <c r="F171">
        <f t="shared" ca="1" si="24"/>
        <v>364</v>
      </c>
      <c r="G171">
        <f>'UV-Vis Data'!B171</f>
        <v>0.27669226699999999</v>
      </c>
      <c r="H171" t="str">
        <f t="shared" ca="1" si="25"/>
        <v/>
      </c>
      <c r="I171" s="3">
        <f t="shared" ca="1" si="21"/>
        <v>0.17617061849999999</v>
      </c>
      <c r="J171">
        <f>'UV-Vis Data'!C171</f>
        <v>2.1124766E-2</v>
      </c>
      <c r="K171" t="str">
        <f t="shared" ca="1" si="26"/>
        <v/>
      </c>
      <c r="L171" s="3">
        <f t="shared" ca="1" si="22"/>
        <v>3.6695646750000005E-2</v>
      </c>
    </row>
    <row r="172" spans="1:12" x14ac:dyDescent="0.35">
      <c r="A172">
        <f>'UV-Vis Data'!A172</f>
        <v>241.1374979</v>
      </c>
      <c r="B172">
        <f t="shared" si="18"/>
        <v>241</v>
      </c>
      <c r="C172">
        <f t="shared" si="19"/>
        <v>4</v>
      </c>
      <c r="D172">
        <f t="shared" ca="1" si="23"/>
        <v>241</v>
      </c>
      <c r="E172">
        <f t="shared" ca="1" si="20"/>
        <v>1</v>
      </c>
      <c r="F172">
        <f t="shared" ca="1" si="24"/>
        <v>365</v>
      </c>
      <c r="G172">
        <f>'UV-Vis Data'!B172</f>
        <v>0.26371365200000002</v>
      </c>
      <c r="H172">
        <f t="shared" ca="1" si="25"/>
        <v>0.27750491675</v>
      </c>
      <c r="I172" s="3">
        <f t="shared" ca="1" si="21"/>
        <v>0.17535995500000001</v>
      </c>
      <c r="J172">
        <f>'UV-Vis Data'!C172</f>
        <v>1.9479221000000001E-2</v>
      </c>
      <c r="K172">
        <f t="shared" ca="1" si="26"/>
        <v>2.1149267999999999E-2</v>
      </c>
      <c r="L172" s="3">
        <f t="shared" ca="1" si="22"/>
        <v>3.7498021333333333E-2</v>
      </c>
    </row>
    <row r="173" spans="1:12" x14ac:dyDescent="0.35">
      <c r="A173">
        <f>'UV-Vis Data'!A173</f>
        <v>241.40599</v>
      </c>
      <c r="B173">
        <f t="shared" si="18"/>
        <v>241</v>
      </c>
      <c r="C173">
        <f t="shared" si="19"/>
        <v>4</v>
      </c>
      <c r="D173" t="str">
        <f t="shared" ca="1" si="23"/>
        <v/>
      </c>
      <c r="E173" t="str">
        <f t="shared" ca="1" si="20"/>
        <v/>
      </c>
      <c r="F173">
        <f t="shared" ca="1" si="24"/>
        <v>366</v>
      </c>
      <c r="G173">
        <f>'UV-Vis Data'!B173</f>
        <v>0.275658087</v>
      </c>
      <c r="H173" t="str">
        <f t="shared" ca="1" si="25"/>
        <v/>
      </c>
      <c r="I173" s="3">
        <f t="shared" ca="1" si="21"/>
        <v>0.17354074525000002</v>
      </c>
      <c r="J173">
        <f>'UV-Vis Data'!C173</f>
        <v>2.0568071E-2</v>
      </c>
      <c r="K173" t="str">
        <f t="shared" ca="1" si="26"/>
        <v/>
      </c>
      <c r="L173" s="3">
        <f t="shared" ca="1" si="22"/>
        <v>3.9236789250000001E-2</v>
      </c>
    </row>
    <row r="174" spans="1:12" x14ac:dyDescent="0.35">
      <c r="A174">
        <f>'UV-Vis Data'!A174</f>
        <v>241.6744726</v>
      </c>
      <c r="B174">
        <f t="shared" si="18"/>
        <v>241</v>
      </c>
      <c r="C174">
        <f t="shared" si="19"/>
        <v>4</v>
      </c>
      <c r="D174" t="str">
        <f t="shared" ca="1" si="23"/>
        <v/>
      </c>
      <c r="E174" t="str">
        <f t="shared" ca="1" si="20"/>
        <v/>
      </c>
      <c r="F174">
        <f t="shared" ca="1" si="24"/>
        <v>367</v>
      </c>
      <c r="G174">
        <f>'UV-Vis Data'!B174</f>
        <v>0.28988114199999998</v>
      </c>
      <c r="H174" t="str">
        <f t="shared" ca="1" si="25"/>
        <v/>
      </c>
      <c r="I174" s="3">
        <f t="shared" ca="1" si="21"/>
        <v>0.17310872625000001</v>
      </c>
      <c r="J174">
        <f>'UV-Vis Data'!C174</f>
        <v>2.2791566999999999E-2</v>
      </c>
      <c r="K174" t="str">
        <f t="shared" ca="1" si="26"/>
        <v/>
      </c>
      <c r="L174" s="3">
        <f t="shared" ca="1" si="22"/>
        <v>4.0317282250000003E-2</v>
      </c>
    </row>
    <row r="175" spans="1:12" x14ac:dyDescent="0.35">
      <c r="A175">
        <f>'UV-Vis Data'!A175</f>
        <v>241.94294550000001</v>
      </c>
      <c r="B175">
        <f t="shared" si="18"/>
        <v>241</v>
      </c>
      <c r="C175">
        <f t="shared" si="19"/>
        <v>4</v>
      </c>
      <c r="D175" t="str">
        <f t="shared" ca="1" si="23"/>
        <v/>
      </c>
      <c r="E175" t="str">
        <f t="shared" ca="1" si="20"/>
        <v/>
      </c>
      <c r="F175">
        <f t="shared" ca="1" si="24"/>
        <v>368</v>
      </c>
      <c r="G175">
        <f>'UV-Vis Data'!B175</f>
        <v>0.28076678599999999</v>
      </c>
      <c r="H175" t="str">
        <f t="shared" ca="1" si="25"/>
        <v/>
      </c>
      <c r="I175" s="3">
        <f t="shared" ca="1" si="21"/>
        <v>0.17289806475000002</v>
      </c>
      <c r="J175">
        <f>'UV-Vis Data'!C175</f>
        <v>2.1758212999999998E-2</v>
      </c>
      <c r="K175" t="str">
        <f t="shared" ca="1" si="26"/>
        <v/>
      </c>
      <c r="L175" s="3">
        <f t="shared" ca="1" si="22"/>
        <v>4.1384211749999997E-2</v>
      </c>
    </row>
    <row r="176" spans="1:12" x14ac:dyDescent="0.35">
      <c r="A176">
        <f>'UV-Vis Data'!A176</f>
        <v>242.21140879999999</v>
      </c>
      <c r="B176">
        <f t="shared" si="18"/>
        <v>242</v>
      </c>
      <c r="C176">
        <f t="shared" si="19"/>
        <v>3</v>
      </c>
      <c r="D176">
        <f t="shared" ca="1" si="23"/>
        <v>242</v>
      </c>
      <c r="E176">
        <f t="shared" ca="1" si="20"/>
        <v>1</v>
      </c>
      <c r="F176">
        <f t="shared" ca="1" si="24"/>
        <v>369</v>
      </c>
      <c r="G176">
        <f>'UV-Vis Data'!B176</f>
        <v>0.26115401799999999</v>
      </c>
      <c r="H176">
        <f t="shared" ca="1" si="25"/>
        <v>0.27483640533333337</v>
      </c>
      <c r="I176" s="3">
        <f t="shared" ca="1" si="21"/>
        <v>0.1740230405</v>
      </c>
      <c r="J176">
        <f>'UV-Vis Data'!C176</f>
        <v>2.3339199000000001E-2</v>
      </c>
      <c r="K176">
        <f t="shared" ca="1" si="26"/>
        <v>2.3734449666666668E-2</v>
      </c>
      <c r="L176" s="3">
        <f t="shared" ca="1" si="22"/>
        <v>4.2649767249999998E-2</v>
      </c>
    </row>
    <row r="177" spans="1:12" x14ac:dyDescent="0.35">
      <c r="A177">
        <f>'UV-Vis Data'!A177</f>
        <v>242.47986259999999</v>
      </c>
      <c r="B177">
        <f t="shared" si="18"/>
        <v>242</v>
      </c>
      <c r="C177">
        <f t="shared" si="19"/>
        <v>3</v>
      </c>
      <c r="D177" t="str">
        <f t="shared" ca="1" si="23"/>
        <v/>
      </c>
      <c r="E177" t="str">
        <f t="shared" ca="1" si="20"/>
        <v/>
      </c>
      <c r="F177">
        <f t="shared" ca="1" si="24"/>
        <v>370</v>
      </c>
      <c r="G177">
        <f>'UV-Vis Data'!B177</f>
        <v>0.28671380499999999</v>
      </c>
      <c r="H177" t="str">
        <f t="shared" ca="1" si="25"/>
        <v/>
      </c>
      <c r="I177" s="3">
        <f t="shared" ca="1" si="21"/>
        <v>0.17202806233333334</v>
      </c>
      <c r="J177">
        <f>'UV-Vis Data'!C177</f>
        <v>2.4705310000000001E-2</v>
      </c>
      <c r="K177" t="str">
        <f t="shared" ca="1" si="26"/>
        <v/>
      </c>
      <c r="L177" s="3">
        <f t="shared" ca="1" si="22"/>
        <v>4.351518133333334E-2</v>
      </c>
    </row>
    <row r="178" spans="1:12" x14ac:dyDescent="0.35">
      <c r="A178">
        <f>'UV-Vis Data'!A178</f>
        <v>242.7483067</v>
      </c>
      <c r="B178">
        <f t="shared" si="18"/>
        <v>242</v>
      </c>
      <c r="C178">
        <f t="shared" si="19"/>
        <v>3</v>
      </c>
      <c r="D178" t="str">
        <f t="shared" ca="1" si="23"/>
        <v/>
      </c>
      <c r="E178" t="str">
        <f t="shared" ca="1" si="20"/>
        <v/>
      </c>
      <c r="F178">
        <f t="shared" ca="1" si="24"/>
        <v>371</v>
      </c>
      <c r="G178">
        <f>'UV-Vis Data'!B178</f>
        <v>0.27664139300000001</v>
      </c>
      <c r="H178" t="str">
        <f t="shared" ca="1" si="25"/>
        <v/>
      </c>
      <c r="I178" s="3">
        <f t="shared" ca="1" si="21"/>
        <v>0.17106108874999998</v>
      </c>
      <c r="J178">
        <f>'UV-Vis Data'!C178</f>
        <v>2.315884E-2</v>
      </c>
      <c r="K178" t="str">
        <f t="shared" ca="1" si="26"/>
        <v/>
      </c>
      <c r="L178" s="3">
        <f t="shared" ca="1" si="22"/>
        <v>4.4109995999999999E-2</v>
      </c>
    </row>
    <row r="179" spans="1:12" x14ac:dyDescent="0.35">
      <c r="A179">
        <f>'UV-Vis Data'!A179</f>
        <v>243.01674120000001</v>
      </c>
      <c r="B179">
        <f t="shared" si="18"/>
        <v>243</v>
      </c>
      <c r="C179">
        <f t="shared" si="19"/>
        <v>4</v>
      </c>
      <c r="D179">
        <f t="shared" ca="1" si="23"/>
        <v>243</v>
      </c>
      <c r="E179">
        <f t="shared" ca="1" si="20"/>
        <v>1</v>
      </c>
      <c r="F179">
        <f t="shared" ca="1" si="24"/>
        <v>372</v>
      </c>
      <c r="G179">
        <f>'UV-Vis Data'!B179</f>
        <v>0.276309254</v>
      </c>
      <c r="H179">
        <f t="shared" ca="1" si="25"/>
        <v>0.27901909175</v>
      </c>
      <c r="I179" s="3">
        <f t="shared" ca="1" si="21"/>
        <v>0.16955561075</v>
      </c>
      <c r="J179">
        <f>'UV-Vis Data'!C179</f>
        <v>2.0148354E-2</v>
      </c>
      <c r="K179">
        <f t="shared" ca="1" si="26"/>
        <v>2.1914771749999999E-2</v>
      </c>
      <c r="L179" s="3">
        <f t="shared" ca="1" si="22"/>
        <v>4.5432544249999998E-2</v>
      </c>
    </row>
    <row r="180" spans="1:12" x14ac:dyDescent="0.35">
      <c r="A180">
        <f>'UV-Vis Data'!A180</f>
        <v>243.28516619999999</v>
      </c>
      <c r="B180">
        <f t="shared" si="18"/>
        <v>243</v>
      </c>
      <c r="C180">
        <f t="shared" si="19"/>
        <v>4</v>
      </c>
      <c r="D180" t="str">
        <f t="shared" ca="1" si="23"/>
        <v/>
      </c>
      <c r="E180" t="str">
        <f t="shared" ca="1" si="20"/>
        <v/>
      </c>
      <c r="F180">
        <f t="shared" ca="1" si="24"/>
        <v>373</v>
      </c>
      <c r="G180">
        <f>'UV-Vis Data'!B180</f>
        <v>0.27976600200000001</v>
      </c>
      <c r="H180" t="str">
        <f t="shared" ca="1" si="25"/>
        <v/>
      </c>
      <c r="I180" s="3">
        <f t="shared" ca="1" si="21"/>
        <v>0.1691262785</v>
      </c>
      <c r="J180">
        <f>'UV-Vis Data'!C180</f>
        <v>2.1990295E-2</v>
      </c>
      <c r="K180" t="str">
        <f t="shared" ca="1" si="26"/>
        <v/>
      </c>
      <c r="L180" s="3">
        <f t="shared" ca="1" si="22"/>
        <v>4.6481000749999994E-2</v>
      </c>
    </row>
    <row r="181" spans="1:12" x14ac:dyDescent="0.35">
      <c r="A181">
        <f>'UV-Vis Data'!A181</f>
        <v>243.55358150000001</v>
      </c>
      <c r="B181">
        <f t="shared" si="18"/>
        <v>243</v>
      </c>
      <c r="C181">
        <f t="shared" si="19"/>
        <v>4</v>
      </c>
      <c r="D181" t="str">
        <f t="shared" ca="1" si="23"/>
        <v/>
      </c>
      <c r="E181" t="str">
        <f t="shared" ca="1" si="20"/>
        <v/>
      </c>
      <c r="F181">
        <f t="shared" ca="1" si="24"/>
        <v>374</v>
      </c>
      <c r="G181">
        <f>'UV-Vis Data'!B181</f>
        <v>0.27592476199999999</v>
      </c>
      <c r="H181" t="str">
        <f t="shared" ca="1" si="25"/>
        <v/>
      </c>
      <c r="I181" s="3">
        <f t="shared" ca="1" si="21"/>
        <v>0.16945527824999998</v>
      </c>
      <c r="J181">
        <f>'UV-Vis Data'!C181</f>
        <v>2.2220512000000001E-2</v>
      </c>
      <c r="K181" t="str">
        <f t="shared" ca="1" si="26"/>
        <v/>
      </c>
      <c r="L181" s="3">
        <f t="shared" ca="1" si="22"/>
        <v>4.81762175E-2</v>
      </c>
    </row>
    <row r="182" spans="1:12" x14ac:dyDescent="0.35">
      <c r="A182">
        <f>'UV-Vis Data'!A182</f>
        <v>243.82198729999999</v>
      </c>
      <c r="B182">
        <f t="shared" si="18"/>
        <v>243</v>
      </c>
      <c r="C182">
        <f t="shared" si="19"/>
        <v>4</v>
      </c>
      <c r="D182" t="str">
        <f t="shared" ca="1" si="23"/>
        <v/>
      </c>
      <c r="E182" t="str">
        <f t="shared" ca="1" si="20"/>
        <v/>
      </c>
      <c r="F182">
        <f t="shared" ca="1" si="24"/>
        <v>375</v>
      </c>
      <c r="G182">
        <f>'UV-Vis Data'!B182</f>
        <v>0.28407634900000001</v>
      </c>
      <c r="H182" t="str">
        <f t="shared" ca="1" si="25"/>
        <v/>
      </c>
      <c r="I182" s="3">
        <f t="shared" ca="1" si="21"/>
        <v>0.16642639066666665</v>
      </c>
      <c r="J182">
        <f>'UV-Vis Data'!C182</f>
        <v>2.3299925999999999E-2</v>
      </c>
      <c r="K182" t="str">
        <f t="shared" ca="1" si="26"/>
        <v/>
      </c>
      <c r="L182" s="3">
        <f t="shared" ca="1" si="22"/>
        <v>4.9419172000000004E-2</v>
      </c>
    </row>
    <row r="183" spans="1:12" x14ac:dyDescent="0.35">
      <c r="A183">
        <f>'UV-Vis Data'!A183</f>
        <v>244.09038340000001</v>
      </c>
      <c r="B183">
        <f t="shared" si="18"/>
        <v>244</v>
      </c>
      <c r="C183">
        <f t="shared" si="19"/>
        <v>4</v>
      </c>
      <c r="D183">
        <f t="shared" ca="1" si="23"/>
        <v>244</v>
      </c>
      <c r="E183">
        <f t="shared" ca="1" si="20"/>
        <v>1</v>
      </c>
      <c r="F183">
        <f t="shared" ca="1" si="24"/>
        <v>376</v>
      </c>
      <c r="G183">
        <f>'UV-Vis Data'!B183</f>
        <v>0.274643048</v>
      </c>
      <c r="H183">
        <f t="shared" ca="1" si="25"/>
        <v>0.27804219074999997</v>
      </c>
      <c r="I183" s="3">
        <f t="shared" ca="1" si="21"/>
        <v>0.16817602125</v>
      </c>
      <c r="J183">
        <f>'UV-Vis Data'!C183</f>
        <v>2.1542177999999999E-2</v>
      </c>
      <c r="K183">
        <f t="shared" ca="1" si="26"/>
        <v>2.0904256499999999E-2</v>
      </c>
      <c r="L183" s="3">
        <f t="shared" ca="1" si="22"/>
        <v>4.9777428750000005E-2</v>
      </c>
    </row>
    <row r="184" spans="1:12" x14ac:dyDescent="0.35">
      <c r="A184">
        <f>'UV-Vis Data'!A184</f>
        <v>244.35876999999999</v>
      </c>
      <c r="B184">
        <f t="shared" si="18"/>
        <v>244</v>
      </c>
      <c r="C184">
        <f t="shared" si="19"/>
        <v>4</v>
      </c>
      <c r="D184" t="str">
        <f t="shared" ca="1" si="23"/>
        <v/>
      </c>
      <c r="E184" t="str">
        <f t="shared" ca="1" si="20"/>
        <v/>
      </c>
      <c r="F184">
        <f t="shared" ca="1" si="24"/>
        <v>377</v>
      </c>
      <c r="G184">
        <f>'UV-Vis Data'!B184</f>
        <v>0.273740712</v>
      </c>
      <c r="H184" t="str">
        <f t="shared" ca="1" si="25"/>
        <v/>
      </c>
      <c r="I184" s="3">
        <f t="shared" ca="1" si="21"/>
        <v>0.16602689425</v>
      </c>
      <c r="J184">
        <f>'UV-Vis Data'!C184</f>
        <v>2.0417721999999999E-2</v>
      </c>
      <c r="K184" t="str">
        <f t="shared" ca="1" si="26"/>
        <v/>
      </c>
      <c r="L184" s="3">
        <f t="shared" ca="1" si="22"/>
        <v>5.1187873500000002E-2</v>
      </c>
    </row>
    <row r="185" spans="1:12" x14ac:dyDescent="0.35">
      <c r="A185">
        <f>'UV-Vis Data'!A185</f>
        <v>244.62714690000001</v>
      </c>
      <c r="B185">
        <f t="shared" si="18"/>
        <v>244</v>
      </c>
      <c r="C185">
        <f t="shared" si="19"/>
        <v>4</v>
      </c>
      <c r="D185" t="str">
        <f t="shared" ca="1" si="23"/>
        <v/>
      </c>
      <c r="E185" t="str">
        <f t="shared" ca="1" si="20"/>
        <v/>
      </c>
      <c r="F185">
        <f t="shared" ca="1" si="24"/>
        <v>378</v>
      </c>
      <c r="G185">
        <f>'UV-Vis Data'!B185</f>
        <v>0.28547917699999997</v>
      </c>
      <c r="H185" t="str">
        <f t="shared" ca="1" si="25"/>
        <v/>
      </c>
      <c r="I185" s="3">
        <f t="shared" ca="1" si="21"/>
        <v>0.16530678050000003</v>
      </c>
      <c r="J185">
        <f>'UV-Vis Data'!C185</f>
        <v>1.9863548000000002E-2</v>
      </c>
      <c r="K185" t="str">
        <f t="shared" ca="1" si="26"/>
        <v/>
      </c>
      <c r="L185" s="3">
        <f t="shared" ca="1" si="22"/>
        <v>5.2178371500000001E-2</v>
      </c>
    </row>
    <row r="186" spans="1:12" x14ac:dyDescent="0.35">
      <c r="A186">
        <f>'UV-Vis Data'!A186</f>
        <v>244.8955143</v>
      </c>
      <c r="B186">
        <f t="shared" si="18"/>
        <v>244</v>
      </c>
      <c r="C186">
        <f t="shared" si="19"/>
        <v>4</v>
      </c>
      <c r="D186" t="str">
        <f t="shared" ca="1" si="23"/>
        <v/>
      </c>
      <c r="E186" t="str">
        <f t="shared" ca="1" si="20"/>
        <v/>
      </c>
      <c r="F186">
        <f t="shared" ca="1" si="24"/>
        <v>379</v>
      </c>
      <c r="G186">
        <f>'UV-Vis Data'!B186</f>
        <v>0.27830582599999998</v>
      </c>
      <c r="H186" t="str">
        <f t="shared" ca="1" si="25"/>
        <v/>
      </c>
      <c r="I186" s="3">
        <f t="shared" ca="1" si="21"/>
        <v>0.16458535275</v>
      </c>
      <c r="J186">
        <f>'UV-Vis Data'!C186</f>
        <v>2.1793578000000001E-2</v>
      </c>
      <c r="K186" t="str">
        <f t="shared" ca="1" si="26"/>
        <v/>
      </c>
      <c r="L186" s="3">
        <f t="shared" ca="1" si="22"/>
        <v>5.3814341250000002E-2</v>
      </c>
    </row>
    <row r="187" spans="1:12" x14ac:dyDescent="0.35">
      <c r="A187">
        <f>'UV-Vis Data'!A187</f>
        <v>245.16387209999999</v>
      </c>
      <c r="B187">
        <f t="shared" si="18"/>
        <v>245</v>
      </c>
      <c r="C187">
        <f t="shared" si="19"/>
        <v>4</v>
      </c>
      <c r="D187">
        <f t="shared" ca="1" si="23"/>
        <v>245</v>
      </c>
      <c r="E187">
        <f t="shared" ca="1" si="20"/>
        <v>1</v>
      </c>
      <c r="F187">
        <f t="shared" ca="1" si="24"/>
        <v>380</v>
      </c>
      <c r="G187">
        <f>'UV-Vis Data'!B187</f>
        <v>0.28294180099999999</v>
      </c>
      <c r="H187">
        <f t="shared" ca="1" si="25"/>
        <v>0.27696182525000002</v>
      </c>
      <c r="I187" s="3">
        <f t="shared" ca="1" si="21"/>
        <v>0.16290407133333332</v>
      </c>
      <c r="J187">
        <f>'UV-Vis Data'!C187</f>
        <v>2.0611924E-2</v>
      </c>
      <c r="K187">
        <f t="shared" ca="1" si="26"/>
        <v>2.0568041750000002E-2</v>
      </c>
      <c r="L187" s="3">
        <f t="shared" ca="1" si="22"/>
        <v>5.5232459333333338E-2</v>
      </c>
    </row>
    <row r="188" spans="1:12" x14ac:dyDescent="0.35">
      <c r="A188">
        <f>'UV-Vis Data'!A188</f>
        <v>245.43222019999999</v>
      </c>
      <c r="B188">
        <f t="shared" si="18"/>
        <v>245</v>
      </c>
      <c r="C188">
        <f t="shared" si="19"/>
        <v>4</v>
      </c>
      <c r="D188" t="str">
        <f t="shared" ca="1" si="23"/>
        <v/>
      </c>
      <c r="E188" t="str">
        <f t="shared" ca="1" si="20"/>
        <v/>
      </c>
      <c r="F188">
        <f t="shared" ca="1" si="24"/>
        <v>381</v>
      </c>
      <c r="G188">
        <f>'UV-Vis Data'!B188</f>
        <v>0.270585772</v>
      </c>
      <c r="H188" t="str">
        <f t="shared" ca="1" si="25"/>
        <v/>
      </c>
      <c r="I188" s="3">
        <f t="shared" ca="1" si="21"/>
        <v>0.16156616099999999</v>
      </c>
      <c r="J188">
        <f>'UV-Vis Data'!C188</f>
        <v>1.9134215999999999E-2</v>
      </c>
      <c r="K188" t="str">
        <f t="shared" ca="1" si="26"/>
        <v/>
      </c>
      <c r="L188" s="3">
        <f t="shared" ca="1" si="22"/>
        <v>5.6697181999999999E-2</v>
      </c>
    </row>
    <row r="189" spans="1:12" x14ac:dyDescent="0.35">
      <c r="A189">
        <f>'UV-Vis Data'!A189</f>
        <v>245.70055880000001</v>
      </c>
      <c r="B189">
        <f t="shared" si="18"/>
        <v>245</v>
      </c>
      <c r="C189">
        <f t="shared" si="19"/>
        <v>4</v>
      </c>
      <c r="D189" t="str">
        <f t="shared" ca="1" si="23"/>
        <v/>
      </c>
      <c r="E189" t="str">
        <f t="shared" ca="1" si="20"/>
        <v/>
      </c>
      <c r="F189">
        <f t="shared" ca="1" si="24"/>
        <v>382</v>
      </c>
      <c r="G189">
        <f>'UV-Vis Data'!B189</f>
        <v>0.28454046999999999</v>
      </c>
      <c r="H189" t="str">
        <f t="shared" ca="1" si="25"/>
        <v/>
      </c>
      <c r="I189" s="3">
        <f t="shared" ca="1" si="21"/>
        <v>0.16137021974999999</v>
      </c>
      <c r="J189">
        <f>'UV-Vis Data'!C189</f>
        <v>2.0714782000000001E-2</v>
      </c>
      <c r="K189" t="str">
        <f t="shared" ca="1" si="26"/>
        <v/>
      </c>
      <c r="L189" s="3">
        <f t="shared" ca="1" si="22"/>
        <v>5.7669024249999999E-2</v>
      </c>
    </row>
    <row r="190" spans="1:12" x14ac:dyDescent="0.35">
      <c r="A190">
        <f>'UV-Vis Data'!A190</f>
        <v>245.9688878</v>
      </c>
      <c r="B190">
        <f t="shared" si="18"/>
        <v>245</v>
      </c>
      <c r="C190">
        <f t="shared" si="19"/>
        <v>4</v>
      </c>
      <c r="D190" t="str">
        <f t="shared" ca="1" si="23"/>
        <v/>
      </c>
      <c r="E190" t="str">
        <f t="shared" ca="1" si="20"/>
        <v/>
      </c>
      <c r="F190">
        <f t="shared" ca="1" si="24"/>
        <v>383</v>
      </c>
      <c r="G190">
        <f>'UV-Vis Data'!B190</f>
        <v>0.26977925800000002</v>
      </c>
      <c r="H190" t="str">
        <f t="shared" ca="1" si="25"/>
        <v/>
      </c>
      <c r="I190" s="3">
        <f t="shared" ca="1" si="21"/>
        <v>0.16124387074999999</v>
      </c>
      <c r="J190">
        <f>'UV-Vis Data'!C190</f>
        <v>2.1811245E-2</v>
      </c>
      <c r="K190" t="str">
        <f t="shared" ca="1" si="26"/>
        <v/>
      </c>
      <c r="L190" s="3">
        <f t="shared" ca="1" si="22"/>
        <v>5.9753143250000001E-2</v>
      </c>
    </row>
    <row r="191" spans="1:12" x14ac:dyDescent="0.35">
      <c r="A191">
        <f>'UV-Vis Data'!A191</f>
        <v>246.2372072</v>
      </c>
      <c r="B191">
        <f t="shared" si="18"/>
        <v>246</v>
      </c>
      <c r="C191">
        <f t="shared" si="19"/>
        <v>3</v>
      </c>
      <c r="D191">
        <f t="shared" ca="1" si="23"/>
        <v>246</v>
      </c>
      <c r="E191">
        <f t="shared" ca="1" si="20"/>
        <v>1</v>
      </c>
      <c r="F191">
        <f t="shared" ca="1" si="24"/>
        <v>384</v>
      </c>
      <c r="G191">
        <f>'UV-Vis Data'!B191</f>
        <v>0.27071055599999999</v>
      </c>
      <c r="H191">
        <f t="shared" ca="1" si="25"/>
        <v>0.27192288733333331</v>
      </c>
      <c r="I191" s="3">
        <f t="shared" ca="1" si="21"/>
        <v>0.15925080575</v>
      </c>
      <c r="J191">
        <f>'UV-Vis Data'!C191</f>
        <v>2.1115187000000001E-2</v>
      </c>
      <c r="K191">
        <f t="shared" ca="1" si="26"/>
        <v>2.0440401333333334E-2</v>
      </c>
      <c r="L191" s="3">
        <f t="shared" ca="1" si="22"/>
        <v>6.1535565E-2</v>
      </c>
    </row>
    <row r="192" spans="1:12" x14ac:dyDescent="0.35">
      <c r="A192">
        <f>'UV-Vis Data'!A192</f>
        <v>246.505517</v>
      </c>
      <c r="B192">
        <f t="shared" si="18"/>
        <v>246</v>
      </c>
      <c r="C192">
        <f t="shared" si="19"/>
        <v>3</v>
      </c>
      <c r="D192" t="str">
        <f t="shared" ca="1" si="23"/>
        <v/>
      </c>
      <c r="E192" t="str">
        <f t="shared" ca="1" si="20"/>
        <v/>
      </c>
      <c r="F192">
        <f t="shared" ca="1" si="24"/>
        <v>385</v>
      </c>
      <c r="G192">
        <f>'UV-Vis Data'!B192</f>
        <v>0.27900417300000002</v>
      </c>
      <c r="H192" t="str">
        <f t="shared" ca="1" si="25"/>
        <v/>
      </c>
      <c r="I192" s="3">
        <f t="shared" ca="1" si="21"/>
        <v>0.16012245566666664</v>
      </c>
      <c r="J192">
        <f>'UV-Vis Data'!C192</f>
        <v>2.1256845E-2</v>
      </c>
      <c r="K192" t="str">
        <f t="shared" ca="1" si="26"/>
        <v/>
      </c>
      <c r="L192" s="3">
        <f t="shared" ca="1" si="22"/>
        <v>6.2569970333333336E-2</v>
      </c>
    </row>
    <row r="193" spans="1:12" x14ac:dyDescent="0.35">
      <c r="A193">
        <f>'UV-Vis Data'!A193</f>
        <v>246.7738172</v>
      </c>
      <c r="B193">
        <f t="shared" si="18"/>
        <v>246</v>
      </c>
      <c r="C193">
        <f t="shared" si="19"/>
        <v>3</v>
      </c>
      <c r="D193" t="str">
        <f t="shared" ca="1" si="23"/>
        <v/>
      </c>
      <c r="E193" t="str">
        <f t="shared" ca="1" si="20"/>
        <v/>
      </c>
      <c r="F193">
        <f t="shared" ca="1" si="24"/>
        <v>386</v>
      </c>
      <c r="G193">
        <f>'UV-Vis Data'!B193</f>
        <v>0.26605393300000002</v>
      </c>
      <c r="H193" t="str">
        <f t="shared" ca="1" si="25"/>
        <v/>
      </c>
      <c r="I193" s="3">
        <f t="shared" ca="1" si="21"/>
        <v>0.15961392525000001</v>
      </c>
      <c r="J193">
        <f>'UV-Vis Data'!C193</f>
        <v>1.8949172E-2</v>
      </c>
      <c r="K193" t="str">
        <f t="shared" ca="1" si="26"/>
        <v/>
      </c>
      <c r="L193" s="3">
        <f t="shared" ca="1" si="22"/>
        <v>6.3536328000000003E-2</v>
      </c>
    </row>
    <row r="194" spans="1:12" x14ac:dyDescent="0.35">
      <c r="A194">
        <f>'UV-Vis Data'!A194</f>
        <v>247.0421078</v>
      </c>
      <c r="B194">
        <f t="shared" si="18"/>
        <v>247</v>
      </c>
      <c r="C194">
        <f t="shared" si="19"/>
        <v>4</v>
      </c>
      <c r="D194">
        <f t="shared" ca="1" si="23"/>
        <v>247</v>
      </c>
      <c r="E194">
        <f t="shared" ca="1" si="20"/>
        <v>1</v>
      </c>
      <c r="F194">
        <f t="shared" ca="1" si="24"/>
        <v>387</v>
      </c>
      <c r="G194">
        <f>'UV-Vis Data'!B194</f>
        <v>0.26522454899999998</v>
      </c>
      <c r="H194">
        <f t="shared" ca="1" si="25"/>
        <v>0.26991716849999997</v>
      </c>
      <c r="I194" s="3">
        <f t="shared" ca="1" si="21"/>
        <v>0.15863584349999998</v>
      </c>
      <c r="J194">
        <f>'UV-Vis Data'!C194</f>
        <v>1.9468043000000001E-2</v>
      </c>
      <c r="K194">
        <f t="shared" ca="1" si="26"/>
        <v>1.9488621499999997E-2</v>
      </c>
      <c r="L194" s="3">
        <f t="shared" ca="1" si="22"/>
        <v>6.5759006250000002E-2</v>
      </c>
    </row>
    <row r="195" spans="1:12" x14ac:dyDescent="0.35">
      <c r="A195">
        <f>'UV-Vis Data'!A195</f>
        <v>247.3103888</v>
      </c>
      <c r="B195">
        <f t="shared" ref="B195:B258" si="27">INT(A195)</f>
        <v>247</v>
      </c>
      <c r="C195">
        <f t="shared" ref="C195:C258" si="28">COUNTIF($B$2:$B$3649,"="&amp;B195)</f>
        <v>4</v>
      </c>
      <c r="D195" t="str">
        <f t="shared" ca="1" si="23"/>
        <v/>
      </c>
      <c r="E195" t="str">
        <f t="shared" ref="E195:E258" ca="1" si="29">IF(D195="","",INDIRECT(CONCATENATE("D",ROW()+$C195))-INDIRECT(CONCATENATE("D",ROW())))</f>
        <v/>
      </c>
      <c r="F195">
        <f t="shared" ca="1" si="24"/>
        <v>388</v>
      </c>
      <c r="G195">
        <f>'UV-Vis Data'!B195</f>
        <v>0.274430124</v>
      </c>
      <c r="H195" t="str">
        <f t="shared" ca="1" si="25"/>
        <v/>
      </c>
      <c r="I195" s="3">
        <f t="shared" ref="I195:I258" ca="1" si="30">VLOOKUP(F195,$D$2:$H$3649,5)</f>
        <v>0.15993091025</v>
      </c>
      <c r="J195">
        <f>'UV-Vis Data'!C195</f>
        <v>1.9396454E-2</v>
      </c>
      <c r="K195" t="str">
        <f t="shared" ca="1" si="26"/>
        <v/>
      </c>
      <c r="L195" s="3">
        <f t="shared" ref="L195:L258" ca="1" si="31">VLOOKUP(F195,$D$2:$K$3649,8)</f>
        <v>6.7644864750000006E-2</v>
      </c>
    </row>
    <row r="196" spans="1:12" x14ac:dyDescent="0.35">
      <c r="A196">
        <f>'UV-Vis Data'!A196</f>
        <v>247.5786602</v>
      </c>
      <c r="B196">
        <f t="shared" si="27"/>
        <v>247</v>
      </c>
      <c r="C196">
        <f t="shared" si="28"/>
        <v>4</v>
      </c>
      <c r="D196" t="str">
        <f t="shared" ref="D196:D259" ca="1" si="32">IF(B196=B195,"",INT(AVERAGE(INDIRECT(CONCATENATE("A",ROW(),":A",ROW()+C196-1)))))</f>
        <v/>
      </c>
      <c r="E196" t="str">
        <f t="shared" ca="1" si="29"/>
        <v/>
      </c>
      <c r="F196">
        <f t="shared" ref="F196:F259" ca="1" si="33">IF(ISERROR(IF(VLOOKUP(F195+1,$D$2:$D$3649,1)=F195,"",VLOOKUP(F195+1,$D$2:$D$3649,1))),"",IF(VLOOKUP(F195+1,$D$2:$D$3649,1)=F195,"",VLOOKUP(F195+1,$D$2:$D$3649,1)))</f>
        <v>389</v>
      </c>
      <c r="G196">
        <f>'UV-Vis Data'!B196</f>
        <v>0.26481090099999999</v>
      </c>
      <c r="H196" t="str">
        <f t="shared" ref="H196:H259" ca="1" si="34">IF(B196=B195,"",AVERAGE(INDIRECT(CONCATENATE("G",ROW(),":G",ROW()+C196-1))))</f>
        <v/>
      </c>
      <c r="I196" s="3">
        <f t="shared" ca="1" si="30"/>
        <v>0.15831391375000001</v>
      </c>
      <c r="J196">
        <f>'UV-Vis Data'!C196</f>
        <v>1.9724934999999999E-2</v>
      </c>
      <c r="K196" t="str">
        <f t="shared" ref="K196:K259" ca="1" si="35">IF(B196=B195,"",AVERAGE(INDIRECT(CONCATENATE("j",ROW(),":j",ROW()+C196-1))))</f>
        <v/>
      </c>
      <c r="L196" s="3">
        <f t="shared" ca="1" si="31"/>
        <v>7.0235222E-2</v>
      </c>
    </row>
    <row r="197" spans="1:12" x14ac:dyDescent="0.35">
      <c r="A197">
        <f>'UV-Vis Data'!A197</f>
        <v>247.84692200000001</v>
      </c>
      <c r="B197">
        <f t="shared" si="27"/>
        <v>247</v>
      </c>
      <c r="C197">
        <f t="shared" si="28"/>
        <v>4</v>
      </c>
      <c r="D197" t="str">
        <f t="shared" ca="1" si="32"/>
        <v/>
      </c>
      <c r="E197" t="str">
        <f t="shared" ca="1" si="29"/>
        <v/>
      </c>
      <c r="F197">
        <f t="shared" ca="1" si="33"/>
        <v>390</v>
      </c>
      <c r="G197">
        <f>'UV-Vis Data'!B197</f>
        <v>0.27520309999999998</v>
      </c>
      <c r="H197" t="str">
        <f t="shared" ca="1" si="34"/>
        <v/>
      </c>
      <c r="I197" s="3">
        <f t="shared" ca="1" si="30"/>
        <v>0.15962481766666667</v>
      </c>
      <c r="J197">
        <f>'UV-Vis Data'!C197</f>
        <v>1.9365054E-2</v>
      </c>
      <c r="K197" t="str">
        <f t="shared" ca="1" si="35"/>
        <v/>
      </c>
      <c r="L197" s="3">
        <f t="shared" ca="1" si="31"/>
        <v>7.0746302999999996E-2</v>
      </c>
    </row>
    <row r="198" spans="1:12" x14ac:dyDescent="0.35">
      <c r="A198">
        <f>'UV-Vis Data'!A198</f>
        <v>248.11517430000001</v>
      </c>
      <c r="B198">
        <f t="shared" si="27"/>
        <v>248</v>
      </c>
      <c r="C198">
        <f t="shared" si="28"/>
        <v>4</v>
      </c>
      <c r="D198">
        <f t="shared" ca="1" si="32"/>
        <v>248</v>
      </c>
      <c r="E198">
        <f t="shared" ca="1" si="29"/>
        <v>1</v>
      </c>
      <c r="F198">
        <f t="shared" ca="1" si="33"/>
        <v>391</v>
      </c>
      <c r="G198">
        <f>'UV-Vis Data'!B198</f>
        <v>0.26713488000000002</v>
      </c>
      <c r="H198">
        <f t="shared" ca="1" si="34"/>
        <v>0.26793036575000001</v>
      </c>
      <c r="I198" s="3">
        <f t="shared" ca="1" si="30"/>
        <v>0.1597152325</v>
      </c>
      <c r="J198">
        <f>'UV-Vis Data'!C198</f>
        <v>2.1499886999999999E-2</v>
      </c>
      <c r="K198">
        <f t="shared" ca="1" si="35"/>
        <v>2.069551E-2</v>
      </c>
      <c r="L198" s="3">
        <f t="shared" ca="1" si="31"/>
        <v>7.1988907749999997E-2</v>
      </c>
    </row>
    <row r="199" spans="1:12" x14ac:dyDescent="0.35">
      <c r="A199">
        <f>'UV-Vis Data'!A199</f>
        <v>248.38341689999999</v>
      </c>
      <c r="B199">
        <f t="shared" si="27"/>
        <v>248</v>
      </c>
      <c r="C199">
        <f t="shared" si="28"/>
        <v>4</v>
      </c>
      <c r="D199" t="str">
        <f t="shared" ca="1" si="32"/>
        <v/>
      </c>
      <c r="E199" t="str">
        <f t="shared" ca="1" si="29"/>
        <v/>
      </c>
      <c r="F199">
        <f t="shared" ca="1" si="33"/>
        <v>392</v>
      </c>
      <c r="G199">
        <f>'UV-Vis Data'!B199</f>
        <v>0.26964312899999998</v>
      </c>
      <c r="H199" t="str">
        <f t="shared" ca="1" si="34"/>
        <v/>
      </c>
      <c r="I199" s="3">
        <f t="shared" ca="1" si="30"/>
        <v>0.16009024925000001</v>
      </c>
      <c r="J199">
        <f>'UV-Vis Data'!C199</f>
        <v>2.0037578E-2</v>
      </c>
      <c r="K199" t="str">
        <f t="shared" ca="1" si="35"/>
        <v/>
      </c>
      <c r="L199" s="3">
        <f t="shared" ca="1" si="31"/>
        <v>7.3866235249999995E-2</v>
      </c>
    </row>
    <row r="200" spans="1:12" x14ac:dyDescent="0.35">
      <c r="A200">
        <f>'UV-Vis Data'!A200</f>
        <v>248.65164999999999</v>
      </c>
      <c r="B200">
        <f t="shared" si="27"/>
        <v>248</v>
      </c>
      <c r="C200">
        <f t="shared" si="28"/>
        <v>4</v>
      </c>
      <c r="D200" t="str">
        <f t="shared" ca="1" si="32"/>
        <v/>
      </c>
      <c r="E200" t="str">
        <f t="shared" ca="1" si="29"/>
        <v/>
      </c>
      <c r="F200">
        <f t="shared" ca="1" si="33"/>
        <v>393</v>
      </c>
      <c r="G200">
        <f>'UV-Vis Data'!B200</f>
        <v>0.26773170299999999</v>
      </c>
      <c r="H200" t="str">
        <f t="shared" ca="1" si="34"/>
        <v/>
      </c>
      <c r="I200" s="3">
        <f t="shared" ca="1" si="30"/>
        <v>0.15983528024999999</v>
      </c>
      <c r="J200">
        <f>'UV-Vis Data'!C200</f>
        <v>2.0679986000000001E-2</v>
      </c>
      <c r="K200" t="str">
        <f t="shared" ca="1" si="35"/>
        <v/>
      </c>
      <c r="L200" s="3">
        <f t="shared" ca="1" si="31"/>
        <v>7.6027670249999998E-2</v>
      </c>
    </row>
    <row r="201" spans="1:12" x14ac:dyDescent="0.35">
      <c r="A201">
        <f>'UV-Vis Data'!A201</f>
        <v>248.9198734</v>
      </c>
      <c r="B201">
        <f t="shared" si="27"/>
        <v>248</v>
      </c>
      <c r="C201">
        <f t="shared" si="28"/>
        <v>4</v>
      </c>
      <c r="D201" t="str">
        <f t="shared" ca="1" si="32"/>
        <v/>
      </c>
      <c r="E201" t="str">
        <f t="shared" ca="1" si="29"/>
        <v/>
      </c>
      <c r="F201">
        <f t="shared" ca="1" si="33"/>
        <v>394</v>
      </c>
      <c r="G201">
        <f>'UV-Vis Data'!B201</f>
        <v>0.267211751</v>
      </c>
      <c r="H201" t="str">
        <f t="shared" ca="1" si="34"/>
        <v/>
      </c>
      <c r="I201" s="3">
        <f t="shared" ca="1" si="30"/>
        <v>0.16187914650000002</v>
      </c>
      <c r="J201">
        <f>'UV-Vis Data'!C201</f>
        <v>2.0564589000000001E-2</v>
      </c>
      <c r="K201" t="str">
        <f t="shared" ca="1" si="35"/>
        <v/>
      </c>
      <c r="L201" s="3">
        <f t="shared" ca="1" si="31"/>
        <v>7.8783776750000006E-2</v>
      </c>
    </row>
    <row r="202" spans="1:12" x14ac:dyDescent="0.35">
      <c r="A202">
        <f>'UV-Vis Data'!A202</f>
        <v>249.18808730000001</v>
      </c>
      <c r="B202">
        <f t="shared" si="27"/>
        <v>249</v>
      </c>
      <c r="C202">
        <f t="shared" si="28"/>
        <v>4</v>
      </c>
      <c r="D202">
        <f t="shared" ca="1" si="32"/>
        <v>249</v>
      </c>
      <c r="E202">
        <f t="shared" ca="1" si="29"/>
        <v>1</v>
      </c>
      <c r="F202">
        <f t="shared" ca="1" si="33"/>
        <v>395</v>
      </c>
      <c r="G202">
        <f>'UV-Vis Data'!B202</f>
        <v>0.27680492600000001</v>
      </c>
      <c r="H202">
        <f t="shared" ca="1" si="34"/>
        <v>0.28113512024999998</v>
      </c>
      <c r="I202" s="3">
        <f t="shared" ca="1" si="30"/>
        <v>0.16171271333333334</v>
      </c>
      <c r="J202">
        <f>'UV-Vis Data'!C202</f>
        <v>1.8709838999999999E-2</v>
      </c>
      <c r="K202">
        <f t="shared" ca="1" si="35"/>
        <v>2.0097266999999999E-2</v>
      </c>
      <c r="L202" s="3">
        <f t="shared" ca="1" si="31"/>
        <v>8.0152610666666665E-2</v>
      </c>
    </row>
    <row r="203" spans="1:12" x14ac:dyDescent="0.35">
      <c r="A203">
        <f>'UV-Vis Data'!A203</f>
        <v>249.45629149999999</v>
      </c>
      <c r="B203">
        <f t="shared" si="27"/>
        <v>249</v>
      </c>
      <c r="C203">
        <f t="shared" si="28"/>
        <v>4</v>
      </c>
      <c r="D203" t="str">
        <f t="shared" ca="1" si="32"/>
        <v/>
      </c>
      <c r="E203" t="str">
        <f t="shared" ca="1" si="29"/>
        <v/>
      </c>
      <c r="F203">
        <f t="shared" ca="1" si="33"/>
        <v>396</v>
      </c>
      <c r="G203">
        <f>'UV-Vis Data'!B203</f>
        <v>0.28183523599999999</v>
      </c>
      <c r="H203" t="str">
        <f t="shared" ca="1" si="34"/>
        <v/>
      </c>
      <c r="I203" s="3">
        <f t="shared" ca="1" si="30"/>
        <v>0.16172497875</v>
      </c>
      <c r="J203">
        <f>'UV-Vis Data'!C203</f>
        <v>1.9954421999999999E-2</v>
      </c>
      <c r="K203" t="str">
        <f t="shared" ca="1" si="35"/>
        <v/>
      </c>
      <c r="L203" s="3">
        <f t="shared" ca="1" si="31"/>
        <v>8.1112556750000009E-2</v>
      </c>
    </row>
    <row r="204" spans="1:12" x14ac:dyDescent="0.35">
      <c r="A204">
        <f>'UV-Vis Data'!A204</f>
        <v>249.7244862</v>
      </c>
      <c r="B204">
        <f t="shared" si="27"/>
        <v>249</v>
      </c>
      <c r="C204">
        <f t="shared" si="28"/>
        <v>4</v>
      </c>
      <c r="D204" t="str">
        <f t="shared" ca="1" si="32"/>
        <v/>
      </c>
      <c r="E204" t="str">
        <f t="shared" ca="1" si="29"/>
        <v/>
      </c>
      <c r="F204">
        <f t="shared" ca="1" si="33"/>
        <v>397</v>
      </c>
      <c r="G204">
        <f>'UV-Vis Data'!B204</f>
        <v>0.287241686</v>
      </c>
      <c r="H204" t="str">
        <f t="shared" ca="1" si="34"/>
        <v/>
      </c>
      <c r="I204" s="3">
        <f t="shared" ca="1" si="30"/>
        <v>0.16484896700000001</v>
      </c>
      <c r="J204">
        <f>'UV-Vis Data'!C204</f>
        <v>2.2380410999999999E-2</v>
      </c>
      <c r="K204" t="str">
        <f t="shared" ca="1" si="35"/>
        <v/>
      </c>
      <c r="L204" s="3">
        <f t="shared" ca="1" si="31"/>
        <v>8.3104315749999991E-2</v>
      </c>
    </row>
    <row r="205" spans="1:12" x14ac:dyDescent="0.35">
      <c r="A205">
        <f>'UV-Vis Data'!A205</f>
        <v>249.99267130000001</v>
      </c>
      <c r="B205">
        <f t="shared" si="27"/>
        <v>249</v>
      </c>
      <c r="C205">
        <f t="shared" si="28"/>
        <v>4</v>
      </c>
      <c r="D205" t="str">
        <f t="shared" ca="1" si="32"/>
        <v/>
      </c>
      <c r="E205" t="str">
        <f t="shared" ca="1" si="29"/>
        <v/>
      </c>
      <c r="F205">
        <f t="shared" ca="1" si="33"/>
        <v>398</v>
      </c>
      <c r="G205">
        <f>'UV-Vis Data'!B205</f>
        <v>0.27865863299999999</v>
      </c>
      <c r="H205" t="str">
        <f t="shared" ca="1" si="34"/>
        <v/>
      </c>
      <c r="I205" s="3">
        <f t="shared" ca="1" si="30"/>
        <v>0.16491302224999999</v>
      </c>
      <c r="J205">
        <f>'UV-Vis Data'!C205</f>
        <v>1.9344396E-2</v>
      </c>
      <c r="K205" t="str">
        <f t="shared" ca="1" si="35"/>
        <v/>
      </c>
      <c r="L205" s="3">
        <f t="shared" ca="1" si="31"/>
        <v>8.4633763249999994E-2</v>
      </c>
    </row>
    <row r="206" spans="1:12" x14ac:dyDescent="0.35">
      <c r="A206">
        <f>'UV-Vis Data'!A206</f>
        <v>250.2608468</v>
      </c>
      <c r="B206">
        <f t="shared" si="27"/>
        <v>250</v>
      </c>
      <c r="C206">
        <f t="shared" si="28"/>
        <v>3</v>
      </c>
      <c r="D206">
        <f t="shared" ca="1" si="32"/>
        <v>250</v>
      </c>
      <c r="E206">
        <f t="shared" ca="1" si="29"/>
        <v>1</v>
      </c>
      <c r="F206">
        <f t="shared" ca="1" si="33"/>
        <v>399</v>
      </c>
      <c r="G206">
        <f>'UV-Vis Data'!B206</f>
        <v>0.25477775699999999</v>
      </c>
      <c r="H206">
        <f t="shared" ca="1" si="34"/>
        <v>0.258470857</v>
      </c>
      <c r="I206" s="3">
        <f t="shared" ca="1" si="30"/>
        <v>0.16750370000000001</v>
      </c>
      <c r="J206">
        <f>'UV-Vis Data'!C206</f>
        <v>1.9440421999999999E-2</v>
      </c>
      <c r="K206">
        <f t="shared" ca="1" si="35"/>
        <v>2.0323092333333331E-2</v>
      </c>
      <c r="L206" s="3">
        <f t="shared" ca="1" si="31"/>
        <v>8.7756932499999996E-2</v>
      </c>
    </row>
    <row r="207" spans="1:12" x14ac:dyDescent="0.35">
      <c r="A207">
        <f>'UV-Vis Data'!A207</f>
        <v>250.52901270000001</v>
      </c>
      <c r="B207">
        <f t="shared" si="27"/>
        <v>250</v>
      </c>
      <c r="C207">
        <f t="shared" si="28"/>
        <v>3</v>
      </c>
      <c r="D207" t="str">
        <f t="shared" ca="1" si="32"/>
        <v/>
      </c>
      <c r="E207" t="str">
        <f t="shared" ca="1" si="29"/>
        <v/>
      </c>
      <c r="F207">
        <f t="shared" ca="1" si="33"/>
        <v>400</v>
      </c>
      <c r="G207">
        <f>'UV-Vis Data'!B207</f>
        <v>0.26066830200000002</v>
      </c>
      <c r="H207" t="str">
        <f t="shared" ca="1" si="34"/>
        <v/>
      </c>
      <c r="I207" s="3">
        <f t="shared" ca="1" si="30"/>
        <v>0.16925262733333335</v>
      </c>
      <c r="J207">
        <f>'UV-Vis Data'!C207</f>
        <v>2.1913433999999999E-2</v>
      </c>
      <c r="K207" t="str">
        <f t="shared" ca="1" si="35"/>
        <v/>
      </c>
      <c r="L207" s="3">
        <f t="shared" ca="1" si="31"/>
        <v>8.9693948000000009E-2</v>
      </c>
    </row>
    <row r="208" spans="1:12" x14ac:dyDescent="0.35">
      <c r="A208">
        <f>'UV-Vis Data'!A208</f>
        <v>250.797169</v>
      </c>
      <c r="B208">
        <f t="shared" si="27"/>
        <v>250</v>
      </c>
      <c r="C208">
        <f t="shared" si="28"/>
        <v>3</v>
      </c>
      <c r="D208" t="str">
        <f t="shared" ca="1" si="32"/>
        <v/>
      </c>
      <c r="E208" t="str">
        <f t="shared" ca="1" si="29"/>
        <v/>
      </c>
      <c r="F208">
        <f t="shared" ca="1" si="33"/>
        <v>401</v>
      </c>
      <c r="G208">
        <f>'UV-Vis Data'!B208</f>
        <v>0.25996651199999998</v>
      </c>
      <c r="H208" t="str">
        <f t="shared" ca="1" si="34"/>
        <v/>
      </c>
      <c r="I208" s="3">
        <f t="shared" ca="1" si="30"/>
        <v>0.17013964049999999</v>
      </c>
      <c r="J208">
        <f>'UV-Vis Data'!C208</f>
        <v>1.9615421000000001E-2</v>
      </c>
      <c r="K208" t="str">
        <f t="shared" ca="1" si="35"/>
        <v/>
      </c>
      <c r="L208" s="3">
        <f t="shared" ca="1" si="31"/>
        <v>9.1463204999999992E-2</v>
      </c>
    </row>
    <row r="209" spans="1:12" x14ac:dyDescent="0.35">
      <c r="A209">
        <f>'UV-Vis Data'!A209</f>
        <v>251.06531570000001</v>
      </c>
      <c r="B209">
        <f t="shared" si="27"/>
        <v>251</v>
      </c>
      <c r="C209">
        <f t="shared" si="28"/>
        <v>4</v>
      </c>
      <c r="D209">
        <f t="shared" ca="1" si="32"/>
        <v>251</v>
      </c>
      <c r="E209">
        <f t="shared" ca="1" si="29"/>
        <v>1</v>
      </c>
      <c r="F209">
        <f t="shared" ca="1" si="33"/>
        <v>402</v>
      </c>
      <c r="G209">
        <f>'UV-Vis Data'!B209</f>
        <v>0.24794738199999999</v>
      </c>
      <c r="H209">
        <f t="shared" ca="1" si="34"/>
        <v>0.26549487875</v>
      </c>
      <c r="I209" s="3">
        <f t="shared" ca="1" si="30"/>
        <v>0.1715076365</v>
      </c>
      <c r="J209">
        <f>'UV-Vis Data'!C209</f>
        <v>1.8288645999999999E-2</v>
      </c>
      <c r="K209">
        <f t="shared" ca="1" si="35"/>
        <v>2.0150202499999999E-2</v>
      </c>
      <c r="L209" s="3">
        <f t="shared" ca="1" si="31"/>
        <v>9.3791121500000005E-2</v>
      </c>
    </row>
    <row r="210" spans="1:12" x14ac:dyDescent="0.35">
      <c r="A210">
        <f>'UV-Vis Data'!A210</f>
        <v>251.3334528</v>
      </c>
      <c r="B210">
        <f t="shared" si="27"/>
        <v>251</v>
      </c>
      <c r="C210">
        <f t="shared" si="28"/>
        <v>4</v>
      </c>
      <c r="D210" t="str">
        <f t="shared" ca="1" si="32"/>
        <v/>
      </c>
      <c r="E210" t="str">
        <f t="shared" ca="1" si="29"/>
        <v/>
      </c>
      <c r="F210">
        <f t="shared" ca="1" si="33"/>
        <v>403</v>
      </c>
      <c r="G210">
        <f>'UV-Vis Data'!B210</f>
        <v>0.26466520500000001</v>
      </c>
      <c r="H210" t="str">
        <f t="shared" ca="1" si="34"/>
        <v/>
      </c>
      <c r="I210" s="3">
        <f t="shared" ca="1" si="30"/>
        <v>0.17277931874999999</v>
      </c>
      <c r="J210">
        <f>'UV-Vis Data'!C210</f>
        <v>2.1364814999999999E-2</v>
      </c>
      <c r="K210" t="str">
        <f t="shared" ca="1" si="35"/>
        <v/>
      </c>
      <c r="L210" s="3">
        <f t="shared" ca="1" si="31"/>
        <v>9.618446600000001E-2</v>
      </c>
    </row>
    <row r="211" spans="1:12" x14ac:dyDescent="0.35">
      <c r="A211">
        <f>'UV-Vis Data'!A211</f>
        <v>251.60158039999999</v>
      </c>
      <c r="B211">
        <f t="shared" si="27"/>
        <v>251</v>
      </c>
      <c r="C211">
        <f t="shared" si="28"/>
        <v>4</v>
      </c>
      <c r="D211" t="str">
        <f t="shared" ca="1" si="32"/>
        <v/>
      </c>
      <c r="E211" t="str">
        <f t="shared" ca="1" si="29"/>
        <v/>
      </c>
      <c r="F211">
        <f t="shared" ca="1" si="33"/>
        <v>404</v>
      </c>
      <c r="G211">
        <f>'UV-Vis Data'!B211</f>
        <v>0.27403348100000002</v>
      </c>
      <c r="H211" t="str">
        <f t="shared" ca="1" si="34"/>
        <v/>
      </c>
      <c r="I211" s="3">
        <f t="shared" ca="1" si="30"/>
        <v>0.17332817650000001</v>
      </c>
      <c r="J211">
        <f>'UV-Vis Data'!C211</f>
        <v>2.0944416E-2</v>
      </c>
      <c r="K211" t="str">
        <f t="shared" ca="1" si="35"/>
        <v/>
      </c>
      <c r="L211" s="3">
        <f t="shared" ca="1" si="31"/>
        <v>9.8302468500000004E-2</v>
      </c>
    </row>
    <row r="212" spans="1:12" x14ac:dyDescent="0.35">
      <c r="A212">
        <f>'UV-Vis Data'!A212</f>
        <v>251.86969830000001</v>
      </c>
      <c r="B212">
        <f t="shared" si="27"/>
        <v>251</v>
      </c>
      <c r="C212">
        <f t="shared" si="28"/>
        <v>4</v>
      </c>
      <c r="D212" t="str">
        <f t="shared" ca="1" si="32"/>
        <v/>
      </c>
      <c r="E212" t="str">
        <f t="shared" ca="1" si="29"/>
        <v/>
      </c>
      <c r="F212">
        <f t="shared" ca="1" si="33"/>
        <v>405</v>
      </c>
      <c r="G212">
        <f>'UV-Vis Data'!B212</f>
        <v>0.27533344700000001</v>
      </c>
      <c r="H212" t="str">
        <f t="shared" ca="1" si="34"/>
        <v/>
      </c>
      <c r="I212" s="3">
        <f t="shared" ca="1" si="30"/>
        <v>0.17569269566666668</v>
      </c>
      <c r="J212">
        <f>'UV-Vis Data'!C212</f>
        <v>2.0002933000000001E-2</v>
      </c>
      <c r="K212" t="str">
        <f t="shared" ca="1" si="35"/>
        <v/>
      </c>
      <c r="L212" s="3">
        <f t="shared" ca="1" si="31"/>
        <v>0.100428999</v>
      </c>
    </row>
    <row r="213" spans="1:12" x14ac:dyDescent="0.35">
      <c r="A213">
        <f>'UV-Vis Data'!A213</f>
        <v>252.1378067</v>
      </c>
      <c r="B213">
        <f t="shared" si="27"/>
        <v>252</v>
      </c>
      <c r="C213">
        <f t="shared" si="28"/>
        <v>4</v>
      </c>
      <c r="D213">
        <f t="shared" ca="1" si="32"/>
        <v>252</v>
      </c>
      <c r="E213">
        <f t="shared" ca="1" si="29"/>
        <v>1</v>
      </c>
      <c r="F213">
        <f t="shared" ca="1" si="33"/>
        <v>406</v>
      </c>
      <c r="G213">
        <f>'UV-Vis Data'!B213</f>
        <v>0.269651957</v>
      </c>
      <c r="H213">
        <f t="shared" ca="1" si="34"/>
        <v>0.26600678975000003</v>
      </c>
      <c r="I213" s="3">
        <f t="shared" ca="1" si="30"/>
        <v>0.17658393525000002</v>
      </c>
      <c r="J213">
        <f>'UV-Vis Data'!C213</f>
        <v>2.1393801E-2</v>
      </c>
      <c r="K213">
        <f t="shared" ca="1" si="35"/>
        <v>2.0231032999999999E-2</v>
      </c>
      <c r="L213" s="3">
        <f t="shared" ca="1" si="31"/>
        <v>0.10241683725</v>
      </c>
    </row>
    <row r="214" spans="1:12" x14ac:dyDescent="0.35">
      <c r="A214">
        <f>'UV-Vis Data'!A214</f>
        <v>252.40590539999999</v>
      </c>
      <c r="B214">
        <f t="shared" si="27"/>
        <v>252</v>
      </c>
      <c r="C214">
        <f t="shared" si="28"/>
        <v>4</v>
      </c>
      <c r="D214" t="str">
        <f t="shared" ca="1" si="32"/>
        <v/>
      </c>
      <c r="E214" t="str">
        <f t="shared" ca="1" si="29"/>
        <v/>
      </c>
      <c r="F214">
        <f t="shared" ca="1" si="33"/>
        <v>407</v>
      </c>
      <c r="G214">
        <f>'UV-Vis Data'!B214</f>
        <v>0.25641185799999999</v>
      </c>
      <c r="H214" t="str">
        <f t="shared" ca="1" si="34"/>
        <v/>
      </c>
      <c r="I214" s="3">
        <f t="shared" ca="1" si="30"/>
        <v>0.17748517250000001</v>
      </c>
      <c r="J214">
        <f>'UV-Vis Data'!C214</f>
        <v>1.9344851E-2</v>
      </c>
      <c r="K214" t="str">
        <f t="shared" ca="1" si="35"/>
        <v/>
      </c>
      <c r="L214" s="3">
        <f t="shared" ca="1" si="31"/>
        <v>0.10410655025</v>
      </c>
    </row>
    <row r="215" spans="1:12" x14ac:dyDescent="0.35">
      <c r="A215">
        <f>'UV-Vis Data'!A215</f>
        <v>252.67399459999999</v>
      </c>
      <c r="B215">
        <f t="shared" si="27"/>
        <v>252</v>
      </c>
      <c r="C215">
        <f t="shared" si="28"/>
        <v>4</v>
      </c>
      <c r="D215" t="str">
        <f t="shared" ca="1" si="32"/>
        <v/>
      </c>
      <c r="E215" t="str">
        <f t="shared" ca="1" si="29"/>
        <v/>
      </c>
      <c r="F215">
        <f t="shared" ca="1" si="33"/>
        <v>408</v>
      </c>
      <c r="G215">
        <f>'UV-Vis Data'!B215</f>
        <v>0.26875274399999999</v>
      </c>
      <c r="H215" t="str">
        <f t="shared" ca="1" si="34"/>
        <v/>
      </c>
      <c r="I215" s="3">
        <f t="shared" ca="1" si="30"/>
        <v>0.1800647735</v>
      </c>
      <c r="J215">
        <f>'UV-Vis Data'!C215</f>
        <v>2.1094306E-2</v>
      </c>
      <c r="K215" t="str">
        <f t="shared" ca="1" si="35"/>
        <v/>
      </c>
      <c r="L215" s="3">
        <f t="shared" ca="1" si="31"/>
        <v>0.10640288674999999</v>
      </c>
    </row>
    <row r="216" spans="1:12" x14ac:dyDescent="0.35">
      <c r="A216">
        <f>'UV-Vis Data'!A216</f>
        <v>252.94207420000001</v>
      </c>
      <c r="B216">
        <f t="shared" si="27"/>
        <v>252</v>
      </c>
      <c r="C216">
        <f t="shared" si="28"/>
        <v>4</v>
      </c>
      <c r="D216" t="str">
        <f t="shared" ca="1" si="32"/>
        <v/>
      </c>
      <c r="E216" t="str">
        <f t="shared" ca="1" si="29"/>
        <v/>
      </c>
      <c r="F216">
        <f t="shared" ca="1" si="33"/>
        <v>409</v>
      </c>
      <c r="G216">
        <f>'UV-Vis Data'!B216</f>
        <v>0.26921060000000002</v>
      </c>
      <c r="H216" t="str">
        <f t="shared" ca="1" si="34"/>
        <v/>
      </c>
      <c r="I216" s="3">
        <f t="shared" ca="1" si="30"/>
        <v>0.18039317000000002</v>
      </c>
      <c r="J216">
        <f>'UV-Vis Data'!C216</f>
        <v>1.9091173999999999E-2</v>
      </c>
      <c r="K216" t="str">
        <f t="shared" ca="1" si="35"/>
        <v/>
      </c>
      <c r="L216" s="3">
        <f t="shared" ca="1" si="31"/>
        <v>0.10879142875</v>
      </c>
    </row>
    <row r="217" spans="1:12" x14ac:dyDescent="0.35">
      <c r="A217">
        <f>'UV-Vis Data'!A217</f>
        <v>253.2101442</v>
      </c>
      <c r="B217">
        <f t="shared" si="27"/>
        <v>253</v>
      </c>
      <c r="C217">
        <f t="shared" si="28"/>
        <v>3</v>
      </c>
      <c r="D217">
        <f t="shared" ca="1" si="32"/>
        <v>253</v>
      </c>
      <c r="E217">
        <f t="shared" ca="1" si="29"/>
        <v>1</v>
      </c>
      <c r="F217">
        <f t="shared" ca="1" si="33"/>
        <v>410</v>
      </c>
      <c r="G217">
        <f>'UV-Vis Data'!B217</f>
        <v>0.267598538</v>
      </c>
      <c r="H217">
        <f t="shared" ca="1" si="34"/>
        <v>0.27190404400000001</v>
      </c>
      <c r="I217" s="3">
        <f t="shared" ca="1" si="30"/>
        <v>0.182314481</v>
      </c>
      <c r="J217">
        <f>'UV-Vis Data'!C217</f>
        <v>1.9727720000000001E-2</v>
      </c>
      <c r="K217">
        <f t="shared" ca="1" si="35"/>
        <v>1.9608339666666665E-2</v>
      </c>
      <c r="L217" s="3">
        <f t="shared" ca="1" si="31"/>
        <v>0.11012320800000001</v>
      </c>
    </row>
    <row r="218" spans="1:12" x14ac:dyDescent="0.35">
      <c r="A218">
        <f>'UV-Vis Data'!A218</f>
        <v>253.4782046</v>
      </c>
      <c r="B218">
        <f t="shared" si="27"/>
        <v>253</v>
      </c>
      <c r="C218">
        <f t="shared" si="28"/>
        <v>3</v>
      </c>
      <c r="D218" t="str">
        <f t="shared" ca="1" si="32"/>
        <v/>
      </c>
      <c r="E218" t="str">
        <f t="shared" ca="1" si="29"/>
        <v/>
      </c>
      <c r="F218">
        <f t="shared" ca="1" si="33"/>
        <v>411</v>
      </c>
      <c r="G218">
        <f>'UV-Vis Data'!B218</f>
        <v>0.284887059</v>
      </c>
      <c r="H218" t="str">
        <f t="shared" ca="1" si="34"/>
        <v/>
      </c>
      <c r="I218" s="3">
        <f t="shared" ca="1" si="30"/>
        <v>0.18121703475000001</v>
      </c>
      <c r="J218">
        <f>'UV-Vis Data'!C218</f>
        <v>1.8238732000000001E-2</v>
      </c>
      <c r="K218" t="str">
        <f t="shared" ca="1" si="35"/>
        <v/>
      </c>
      <c r="L218" s="3">
        <f t="shared" ca="1" si="31"/>
        <v>0.112116321</v>
      </c>
    </row>
    <row r="219" spans="1:12" x14ac:dyDescent="0.35">
      <c r="A219">
        <f>'UV-Vis Data'!A219</f>
        <v>253.7462554</v>
      </c>
      <c r="B219">
        <f t="shared" si="27"/>
        <v>253</v>
      </c>
      <c r="C219">
        <f t="shared" si="28"/>
        <v>3</v>
      </c>
      <c r="D219" t="str">
        <f t="shared" ca="1" si="32"/>
        <v/>
      </c>
      <c r="E219" t="str">
        <f t="shared" ca="1" si="29"/>
        <v/>
      </c>
      <c r="F219">
        <f t="shared" ca="1" si="33"/>
        <v>412</v>
      </c>
      <c r="G219">
        <f>'UV-Vis Data'!B219</f>
        <v>0.26322653499999998</v>
      </c>
      <c r="H219" t="str">
        <f t="shared" ca="1" si="34"/>
        <v/>
      </c>
      <c r="I219" s="3">
        <f t="shared" ca="1" si="30"/>
        <v>0.18236714125</v>
      </c>
      <c r="J219">
        <f>'UV-Vis Data'!C219</f>
        <v>2.0858567000000001E-2</v>
      </c>
      <c r="K219" t="str">
        <f t="shared" ca="1" si="35"/>
        <v/>
      </c>
      <c r="L219" s="3">
        <f t="shared" ca="1" si="31"/>
        <v>0.1145971055</v>
      </c>
    </row>
    <row r="220" spans="1:12" x14ac:dyDescent="0.35">
      <c r="A220">
        <f>'UV-Vis Data'!A220</f>
        <v>254.01429669999999</v>
      </c>
      <c r="B220">
        <f t="shared" si="27"/>
        <v>254</v>
      </c>
      <c r="C220">
        <f t="shared" si="28"/>
        <v>4</v>
      </c>
      <c r="D220">
        <f t="shared" ca="1" si="32"/>
        <v>254</v>
      </c>
      <c r="E220">
        <f t="shared" ca="1" si="29"/>
        <v>1</v>
      </c>
      <c r="F220">
        <f t="shared" ca="1" si="33"/>
        <v>413</v>
      </c>
      <c r="G220">
        <f>'UV-Vis Data'!B220</f>
        <v>0.28138428999999998</v>
      </c>
      <c r="H220">
        <f t="shared" ca="1" si="34"/>
        <v>0.26756055974999998</v>
      </c>
      <c r="I220" s="3">
        <f t="shared" ca="1" si="30"/>
        <v>0.18333571175000002</v>
      </c>
      <c r="J220">
        <f>'UV-Vis Data'!C220</f>
        <v>1.9106636E-2</v>
      </c>
      <c r="K220">
        <f t="shared" ca="1" si="35"/>
        <v>2.0188734999999999E-2</v>
      </c>
      <c r="L220" s="3">
        <f t="shared" ca="1" si="31"/>
        <v>0.11676879424999999</v>
      </c>
    </row>
    <row r="221" spans="1:12" x14ac:dyDescent="0.35">
      <c r="A221">
        <f>'UV-Vis Data'!A221</f>
        <v>254.28232829999999</v>
      </c>
      <c r="B221">
        <f t="shared" si="27"/>
        <v>254</v>
      </c>
      <c r="C221">
        <f t="shared" si="28"/>
        <v>4</v>
      </c>
      <c r="D221" t="str">
        <f t="shared" ca="1" si="32"/>
        <v/>
      </c>
      <c r="E221" t="str">
        <f t="shared" ca="1" si="29"/>
        <v/>
      </c>
      <c r="F221">
        <f t="shared" ca="1" si="33"/>
        <v>414</v>
      </c>
      <c r="G221">
        <f>'UV-Vis Data'!B221</f>
        <v>0.27434796900000002</v>
      </c>
      <c r="H221" t="str">
        <f t="shared" ca="1" si="34"/>
        <v/>
      </c>
      <c r="I221" s="3">
        <f t="shared" ca="1" si="30"/>
        <v>0.18323887749999998</v>
      </c>
      <c r="J221">
        <f>'UV-Vis Data'!C221</f>
        <v>1.8606281999999998E-2</v>
      </c>
      <c r="K221" t="str">
        <f t="shared" ca="1" si="35"/>
        <v/>
      </c>
      <c r="L221" s="3">
        <f t="shared" ca="1" si="31"/>
        <v>0.11977814175000001</v>
      </c>
    </row>
    <row r="222" spans="1:12" x14ac:dyDescent="0.35">
      <c r="A222">
        <f>'UV-Vis Data'!A222</f>
        <v>254.55035029999999</v>
      </c>
      <c r="B222">
        <f t="shared" si="27"/>
        <v>254</v>
      </c>
      <c r="C222">
        <f t="shared" si="28"/>
        <v>4</v>
      </c>
      <c r="D222" t="str">
        <f t="shared" ca="1" si="32"/>
        <v/>
      </c>
      <c r="E222" t="str">
        <f t="shared" ca="1" si="29"/>
        <v/>
      </c>
      <c r="F222">
        <f t="shared" ca="1" si="33"/>
        <v>415</v>
      </c>
      <c r="G222">
        <f>'UV-Vis Data'!B222</f>
        <v>0.26596420799999998</v>
      </c>
      <c r="H222" t="str">
        <f t="shared" ca="1" si="34"/>
        <v/>
      </c>
      <c r="I222" s="3">
        <f t="shared" ca="1" si="30"/>
        <v>0.18286770266666666</v>
      </c>
      <c r="J222">
        <f>'UV-Vis Data'!C222</f>
        <v>2.1132115E-2</v>
      </c>
      <c r="K222" t="str">
        <f t="shared" ca="1" si="35"/>
        <v/>
      </c>
      <c r="L222" s="3">
        <f t="shared" ca="1" si="31"/>
        <v>0.12232337233333333</v>
      </c>
    </row>
    <row r="223" spans="1:12" x14ac:dyDescent="0.35">
      <c r="A223">
        <f>'UV-Vis Data'!A223</f>
        <v>254.81836279999999</v>
      </c>
      <c r="B223">
        <f t="shared" si="27"/>
        <v>254</v>
      </c>
      <c r="C223">
        <f t="shared" si="28"/>
        <v>4</v>
      </c>
      <c r="D223" t="str">
        <f t="shared" ca="1" si="32"/>
        <v/>
      </c>
      <c r="E223" t="str">
        <f t="shared" ca="1" si="29"/>
        <v/>
      </c>
      <c r="F223">
        <f t="shared" ca="1" si="33"/>
        <v>416</v>
      </c>
      <c r="G223">
        <f>'UV-Vis Data'!B223</f>
        <v>0.248545772</v>
      </c>
      <c r="H223" t="str">
        <f t="shared" ca="1" si="34"/>
        <v/>
      </c>
      <c r="I223" s="3">
        <f t="shared" ca="1" si="30"/>
        <v>0.18357779999999999</v>
      </c>
      <c r="J223">
        <f>'UV-Vis Data'!C223</f>
        <v>2.1909906999999999E-2</v>
      </c>
      <c r="K223" t="str">
        <f t="shared" ca="1" si="35"/>
        <v/>
      </c>
      <c r="L223" s="3">
        <f t="shared" ca="1" si="31"/>
        <v>0.12380656549999999</v>
      </c>
    </row>
    <row r="224" spans="1:12" x14ac:dyDescent="0.35">
      <c r="A224">
        <f>'UV-Vis Data'!A224</f>
        <v>255.08636569999999</v>
      </c>
      <c r="B224">
        <f t="shared" si="27"/>
        <v>255</v>
      </c>
      <c r="C224">
        <f t="shared" si="28"/>
        <v>4</v>
      </c>
      <c r="D224">
        <f t="shared" ca="1" si="32"/>
        <v>255</v>
      </c>
      <c r="E224">
        <f t="shared" ca="1" si="29"/>
        <v>1</v>
      </c>
      <c r="F224">
        <f t="shared" ca="1" si="33"/>
        <v>417</v>
      </c>
      <c r="G224">
        <f>'UV-Vis Data'!B224</f>
        <v>0.27136722299999999</v>
      </c>
      <c r="H224">
        <f t="shared" ca="1" si="34"/>
        <v>0.26452163150000002</v>
      </c>
      <c r="I224" s="3">
        <f t="shared" ca="1" si="30"/>
        <v>0.18321219599999999</v>
      </c>
      <c r="J224">
        <f>'UV-Vis Data'!C224</f>
        <v>2.0410832E-2</v>
      </c>
      <c r="K224">
        <f t="shared" ca="1" si="35"/>
        <v>2.02024775E-2</v>
      </c>
      <c r="L224" s="3">
        <f t="shared" ca="1" si="31"/>
        <v>0.1260512255</v>
      </c>
    </row>
    <row r="225" spans="1:12" x14ac:dyDescent="0.35">
      <c r="A225">
        <f>'UV-Vis Data'!A225</f>
        <v>255.35435899999999</v>
      </c>
      <c r="B225">
        <f t="shared" si="27"/>
        <v>255</v>
      </c>
      <c r="C225">
        <f t="shared" si="28"/>
        <v>4</v>
      </c>
      <c r="D225" t="str">
        <f t="shared" ca="1" si="32"/>
        <v/>
      </c>
      <c r="E225" t="str">
        <f t="shared" ca="1" si="29"/>
        <v/>
      </c>
      <c r="F225">
        <f t="shared" ca="1" si="33"/>
        <v>418</v>
      </c>
      <c r="G225">
        <f>'UV-Vis Data'!B225</f>
        <v>0.26900232200000002</v>
      </c>
      <c r="H225" t="str">
        <f t="shared" ca="1" si="34"/>
        <v/>
      </c>
      <c r="I225" s="3">
        <f t="shared" ca="1" si="30"/>
        <v>0.18389369275</v>
      </c>
      <c r="J225">
        <f>'UV-Vis Data'!C225</f>
        <v>1.9214364000000001E-2</v>
      </c>
      <c r="K225" t="str">
        <f t="shared" ca="1" si="35"/>
        <v/>
      </c>
      <c r="L225" s="3">
        <f t="shared" ca="1" si="31"/>
        <v>0.12870640975000003</v>
      </c>
    </row>
    <row r="226" spans="1:12" x14ac:dyDescent="0.35">
      <c r="A226">
        <f>'UV-Vis Data'!A226</f>
        <v>255.62234269999999</v>
      </c>
      <c r="B226">
        <f t="shared" si="27"/>
        <v>255</v>
      </c>
      <c r="C226">
        <f t="shared" si="28"/>
        <v>4</v>
      </c>
      <c r="D226" t="str">
        <f t="shared" ca="1" si="32"/>
        <v/>
      </c>
      <c r="E226" t="str">
        <f t="shared" ca="1" si="29"/>
        <v/>
      </c>
      <c r="F226">
        <f t="shared" ca="1" si="33"/>
        <v>419</v>
      </c>
      <c r="G226">
        <f>'UV-Vis Data'!B226</f>
        <v>0.26458366999999999</v>
      </c>
      <c r="H226" t="str">
        <f t="shared" ca="1" si="34"/>
        <v/>
      </c>
      <c r="I226" s="3">
        <f t="shared" ca="1" si="30"/>
        <v>0.18157136024999998</v>
      </c>
      <c r="J226">
        <f>'UV-Vis Data'!C226</f>
        <v>2.0284001999999999E-2</v>
      </c>
      <c r="K226" t="str">
        <f t="shared" ca="1" si="35"/>
        <v/>
      </c>
      <c r="L226" s="3">
        <f t="shared" ca="1" si="31"/>
        <v>0.13076531375</v>
      </c>
    </row>
    <row r="227" spans="1:12" x14ac:dyDescent="0.35">
      <c r="A227">
        <f>'UV-Vis Data'!A227</f>
        <v>255.89031679999999</v>
      </c>
      <c r="B227">
        <f t="shared" si="27"/>
        <v>255</v>
      </c>
      <c r="C227">
        <f t="shared" si="28"/>
        <v>4</v>
      </c>
      <c r="D227" t="str">
        <f t="shared" ca="1" si="32"/>
        <v/>
      </c>
      <c r="E227" t="str">
        <f t="shared" ca="1" si="29"/>
        <v/>
      </c>
      <c r="F227">
        <f t="shared" ca="1" si="33"/>
        <v>420</v>
      </c>
      <c r="G227">
        <f>'UV-Vis Data'!B227</f>
        <v>0.25313331100000003</v>
      </c>
      <c r="H227" t="str">
        <f t="shared" ca="1" si="34"/>
        <v/>
      </c>
      <c r="I227" s="3">
        <f t="shared" ca="1" si="30"/>
        <v>0.18093620424999998</v>
      </c>
      <c r="J227">
        <f>'UV-Vis Data'!C227</f>
        <v>2.0900711999999998E-2</v>
      </c>
      <c r="K227" t="str">
        <f t="shared" ca="1" si="35"/>
        <v/>
      </c>
      <c r="L227" s="3">
        <f t="shared" ca="1" si="31"/>
        <v>0.13248191950000002</v>
      </c>
    </row>
    <row r="228" spans="1:12" x14ac:dyDescent="0.35">
      <c r="A228">
        <f>'UV-Vis Data'!A228</f>
        <v>256.1582813</v>
      </c>
      <c r="B228">
        <f t="shared" si="27"/>
        <v>256</v>
      </c>
      <c r="C228">
        <f t="shared" si="28"/>
        <v>4</v>
      </c>
      <c r="D228">
        <f t="shared" ca="1" si="32"/>
        <v>256</v>
      </c>
      <c r="E228">
        <f t="shared" ca="1" si="29"/>
        <v>1</v>
      </c>
      <c r="F228">
        <f t="shared" ca="1" si="33"/>
        <v>421</v>
      </c>
      <c r="G228">
        <f>'UV-Vis Data'!B228</f>
        <v>0.25955983700000002</v>
      </c>
      <c r="H228">
        <f t="shared" ca="1" si="34"/>
        <v>0.26053358975000002</v>
      </c>
      <c r="I228" s="3">
        <f t="shared" ca="1" si="30"/>
        <v>0.18015959500000001</v>
      </c>
      <c r="J228">
        <f>'UV-Vis Data'!C228</f>
        <v>2.0199970000000001E-2</v>
      </c>
      <c r="K228">
        <f t="shared" ca="1" si="35"/>
        <v>1.9029669249999999E-2</v>
      </c>
      <c r="L228" s="3">
        <f t="shared" ca="1" si="31"/>
        <v>0.134974397</v>
      </c>
    </row>
    <row r="229" spans="1:12" x14ac:dyDescent="0.35">
      <c r="A229">
        <f>'UV-Vis Data'!A229</f>
        <v>256.42623630000003</v>
      </c>
      <c r="B229">
        <f t="shared" si="27"/>
        <v>256</v>
      </c>
      <c r="C229">
        <f t="shared" si="28"/>
        <v>4</v>
      </c>
      <c r="D229" t="str">
        <f t="shared" ca="1" si="32"/>
        <v/>
      </c>
      <c r="E229" t="str">
        <f t="shared" ca="1" si="29"/>
        <v/>
      </c>
      <c r="F229">
        <f t="shared" ca="1" si="33"/>
        <v>422</v>
      </c>
      <c r="G229">
        <f>'UV-Vis Data'!B229</f>
        <v>0.26464065399999998</v>
      </c>
      <c r="H229" t="str">
        <f t="shared" ca="1" si="34"/>
        <v/>
      </c>
      <c r="I229" s="3">
        <f t="shared" ca="1" si="30"/>
        <v>0.17931345474999999</v>
      </c>
      <c r="J229">
        <f>'UV-Vis Data'!C229</f>
        <v>1.8104353E-2</v>
      </c>
      <c r="K229" t="str">
        <f t="shared" ca="1" si="35"/>
        <v/>
      </c>
      <c r="L229" s="3">
        <f t="shared" ca="1" si="31"/>
        <v>0.13831667275000001</v>
      </c>
    </row>
    <row r="230" spans="1:12" x14ac:dyDescent="0.35">
      <c r="A230">
        <f>'UV-Vis Data'!A230</f>
        <v>256.69418159999998</v>
      </c>
      <c r="B230">
        <f t="shared" si="27"/>
        <v>256</v>
      </c>
      <c r="C230">
        <f t="shared" si="28"/>
        <v>4</v>
      </c>
      <c r="D230" t="str">
        <f t="shared" ca="1" si="32"/>
        <v/>
      </c>
      <c r="E230" t="str">
        <f t="shared" ca="1" si="29"/>
        <v/>
      </c>
      <c r="F230">
        <f t="shared" ca="1" si="33"/>
        <v>423</v>
      </c>
      <c r="G230">
        <f>'UV-Vis Data'!B230</f>
        <v>0.25862785199999999</v>
      </c>
      <c r="H230" t="str">
        <f t="shared" ca="1" si="34"/>
        <v/>
      </c>
      <c r="I230" s="3">
        <f t="shared" ca="1" si="30"/>
        <v>0.17876847400000001</v>
      </c>
      <c r="J230">
        <f>'UV-Vis Data'!C230</f>
        <v>1.7438327999999999E-2</v>
      </c>
      <c r="K230" t="str">
        <f t="shared" ca="1" si="35"/>
        <v/>
      </c>
      <c r="L230" s="3">
        <f t="shared" ca="1" si="31"/>
        <v>0.14120635949999999</v>
      </c>
    </row>
    <row r="231" spans="1:12" x14ac:dyDescent="0.35">
      <c r="A231">
        <f>'UV-Vis Data'!A231</f>
        <v>256.96211740000001</v>
      </c>
      <c r="B231">
        <f t="shared" si="27"/>
        <v>256</v>
      </c>
      <c r="C231">
        <f t="shared" si="28"/>
        <v>4</v>
      </c>
      <c r="D231" t="str">
        <f t="shared" ca="1" si="32"/>
        <v/>
      </c>
      <c r="E231" t="str">
        <f t="shared" ca="1" si="29"/>
        <v/>
      </c>
      <c r="F231">
        <f t="shared" ca="1" si="33"/>
        <v>424</v>
      </c>
      <c r="G231">
        <f>'UV-Vis Data'!B231</f>
        <v>0.25930601599999997</v>
      </c>
      <c r="H231" t="str">
        <f t="shared" ca="1" si="34"/>
        <v/>
      </c>
      <c r="I231" s="3">
        <f t="shared" ca="1" si="30"/>
        <v>0.176236371</v>
      </c>
      <c r="J231">
        <f>'UV-Vis Data'!C231</f>
        <v>2.0376025999999998E-2</v>
      </c>
      <c r="K231" t="str">
        <f t="shared" ca="1" si="35"/>
        <v/>
      </c>
      <c r="L231" s="3">
        <f t="shared" ca="1" si="31"/>
        <v>0.14392865025000001</v>
      </c>
    </row>
    <row r="232" spans="1:12" x14ac:dyDescent="0.35">
      <c r="A232">
        <f>'UV-Vis Data'!A232</f>
        <v>257.23004359999999</v>
      </c>
      <c r="B232">
        <f t="shared" si="27"/>
        <v>257</v>
      </c>
      <c r="C232">
        <f t="shared" si="28"/>
        <v>3</v>
      </c>
      <c r="D232">
        <f t="shared" ca="1" si="32"/>
        <v>257</v>
      </c>
      <c r="E232">
        <f t="shared" ca="1" si="29"/>
        <v>1</v>
      </c>
      <c r="F232">
        <f t="shared" ca="1" si="33"/>
        <v>425</v>
      </c>
      <c r="G232">
        <f>'UV-Vis Data'!B232</f>
        <v>0.26487124299999998</v>
      </c>
      <c r="H232">
        <f t="shared" ca="1" si="34"/>
        <v>0.2662543</v>
      </c>
      <c r="I232" s="3">
        <f t="shared" ca="1" si="30"/>
        <v>0.17594956075000001</v>
      </c>
      <c r="J232">
        <f>'UV-Vis Data'!C232</f>
        <v>1.8006991E-2</v>
      </c>
      <c r="K232">
        <f t="shared" ca="1" si="35"/>
        <v>1.768184866666667E-2</v>
      </c>
      <c r="L232" s="3">
        <f t="shared" ca="1" si="31"/>
        <v>0.14673188349999999</v>
      </c>
    </row>
    <row r="233" spans="1:12" x14ac:dyDescent="0.35">
      <c r="A233">
        <f>'UV-Vis Data'!A233</f>
        <v>257.49796020000002</v>
      </c>
      <c r="B233">
        <f t="shared" si="27"/>
        <v>257</v>
      </c>
      <c r="C233">
        <f t="shared" si="28"/>
        <v>3</v>
      </c>
      <c r="D233" t="str">
        <f t="shared" ca="1" si="32"/>
        <v/>
      </c>
      <c r="E233" t="str">
        <f t="shared" ca="1" si="29"/>
        <v/>
      </c>
      <c r="F233">
        <f t="shared" ca="1" si="33"/>
        <v>426</v>
      </c>
      <c r="G233">
        <f>'UV-Vis Data'!B233</f>
        <v>0.26542563800000002</v>
      </c>
      <c r="H233" t="str">
        <f t="shared" ca="1" si="34"/>
        <v/>
      </c>
      <c r="I233" s="3">
        <f t="shared" ca="1" si="30"/>
        <v>0.17439510766666666</v>
      </c>
      <c r="J233">
        <f>'UV-Vis Data'!C233</f>
        <v>1.7699319000000002E-2</v>
      </c>
      <c r="K233" t="str">
        <f t="shared" ca="1" si="35"/>
        <v/>
      </c>
      <c r="L233" s="3">
        <f t="shared" ca="1" si="31"/>
        <v>0.14973578099999998</v>
      </c>
    </row>
    <row r="234" spans="1:12" x14ac:dyDescent="0.35">
      <c r="A234">
        <f>'UV-Vis Data'!A234</f>
        <v>257.7658672</v>
      </c>
      <c r="B234">
        <f t="shared" si="27"/>
        <v>257</v>
      </c>
      <c r="C234">
        <f t="shared" si="28"/>
        <v>3</v>
      </c>
      <c r="D234" t="str">
        <f t="shared" ca="1" si="32"/>
        <v/>
      </c>
      <c r="E234" t="str">
        <f t="shared" ca="1" si="29"/>
        <v/>
      </c>
      <c r="F234">
        <f t="shared" ca="1" si="33"/>
        <v>427</v>
      </c>
      <c r="G234">
        <f>'UV-Vis Data'!B234</f>
        <v>0.268466019</v>
      </c>
      <c r="H234" t="str">
        <f t="shared" ca="1" si="34"/>
        <v/>
      </c>
      <c r="I234" s="3">
        <f t="shared" ca="1" si="30"/>
        <v>0.17120698124999997</v>
      </c>
      <c r="J234">
        <f>'UV-Vis Data'!C234</f>
        <v>1.7339236000000001E-2</v>
      </c>
      <c r="K234" t="str">
        <f t="shared" ca="1" si="35"/>
        <v/>
      </c>
      <c r="L234" s="3">
        <f t="shared" ca="1" si="31"/>
        <v>0.15227474874999997</v>
      </c>
    </row>
    <row r="235" spans="1:12" x14ac:dyDescent="0.35">
      <c r="A235">
        <f>'UV-Vis Data'!A235</f>
        <v>258.03376459999998</v>
      </c>
      <c r="B235">
        <f t="shared" si="27"/>
        <v>258</v>
      </c>
      <c r="C235">
        <f t="shared" si="28"/>
        <v>4</v>
      </c>
      <c r="D235">
        <f t="shared" ca="1" si="32"/>
        <v>258</v>
      </c>
      <c r="E235">
        <f t="shared" ca="1" si="29"/>
        <v>1</v>
      </c>
      <c r="F235">
        <f t="shared" ca="1" si="33"/>
        <v>428</v>
      </c>
      <c r="G235">
        <f>'UV-Vis Data'!B235</f>
        <v>0.24123267300000001</v>
      </c>
      <c r="H235">
        <f t="shared" ca="1" si="34"/>
        <v>0.2535858205</v>
      </c>
      <c r="I235" s="3">
        <f t="shared" ca="1" si="30"/>
        <v>0.16906947700000002</v>
      </c>
      <c r="J235">
        <f>'UV-Vis Data'!C235</f>
        <v>1.9178678000000001E-2</v>
      </c>
      <c r="K235">
        <f t="shared" ca="1" si="35"/>
        <v>1.7057613999999999E-2</v>
      </c>
      <c r="L235" s="3">
        <f t="shared" ca="1" si="31"/>
        <v>0.15518945725</v>
      </c>
    </row>
    <row r="236" spans="1:12" x14ac:dyDescent="0.35">
      <c r="A236">
        <f>'UV-Vis Data'!A236</f>
        <v>258.30165249999999</v>
      </c>
      <c r="B236">
        <f t="shared" si="27"/>
        <v>258</v>
      </c>
      <c r="C236">
        <f t="shared" si="28"/>
        <v>4</v>
      </c>
      <c r="D236" t="str">
        <f t="shared" ca="1" si="32"/>
        <v/>
      </c>
      <c r="E236" t="str">
        <f t="shared" ca="1" si="29"/>
        <v/>
      </c>
      <c r="F236">
        <f t="shared" ca="1" si="33"/>
        <v>429</v>
      </c>
      <c r="G236">
        <f>'UV-Vis Data'!B236</f>
        <v>0.257481868</v>
      </c>
      <c r="H236" t="str">
        <f t="shared" ca="1" si="34"/>
        <v/>
      </c>
      <c r="I236" s="3">
        <f t="shared" ca="1" si="30"/>
        <v>0.16725867924999999</v>
      </c>
      <c r="J236">
        <f>'UV-Vis Data'!C236</f>
        <v>1.6983515000000001E-2</v>
      </c>
      <c r="K236" t="str">
        <f t="shared" ca="1" si="35"/>
        <v/>
      </c>
      <c r="L236" s="3">
        <f t="shared" ca="1" si="31"/>
        <v>0.15741967200000001</v>
      </c>
    </row>
    <row r="237" spans="1:12" x14ac:dyDescent="0.35">
      <c r="A237">
        <f>'UV-Vis Data'!A237</f>
        <v>258.56953069999997</v>
      </c>
      <c r="B237">
        <f t="shared" si="27"/>
        <v>258</v>
      </c>
      <c r="C237">
        <f t="shared" si="28"/>
        <v>4</v>
      </c>
      <c r="D237" t="str">
        <f t="shared" ca="1" si="32"/>
        <v/>
      </c>
      <c r="E237" t="str">
        <f t="shared" ca="1" si="29"/>
        <v/>
      </c>
      <c r="F237">
        <f t="shared" ca="1" si="33"/>
        <v>430</v>
      </c>
      <c r="G237">
        <f>'UV-Vis Data'!B237</f>
        <v>0.26616181799999999</v>
      </c>
      <c r="H237" t="str">
        <f t="shared" ca="1" si="34"/>
        <v/>
      </c>
      <c r="I237" s="3">
        <f t="shared" ca="1" si="30"/>
        <v>0.1639221095</v>
      </c>
      <c r="J237">
        <f>'UV-Vis Data'!C237</f>
        <v>1.6928886000000001E-2</v>
      </c>
      <c r="K237" t="str">
        <f t="shared" ca="1" si="35"/>
        <v/>
      </c>
      <c r="L237" s="3">
        <f t="shared" ca="1" si="31"/>
        <v>0.162255712</v>
      </c>
    </row>
    <row r="238" spans="1:12" x14ac:dyDescent="0.35">
      <c r="A238">
        <f>'UV-Vis Data'!A238</f>
        <v>258.83739939999998</v>
      </c>
      <c r="B238">
        <f t="shared" si="27"/>
        <v>258</v>
      </c>
      <c r="C238">
        <f t="shared" si="28"/>
        <v>4</v>
      </c>
      <c r="D238" t="str">
        <f t="shared" ca="1" si="32"/>
        <v/>
      </c>
      <c r="E238" t="str">
        <f t="shared" ca="1" si="29"/>
        <v/>
      </c>
      <c r="F238">
        <f t="shared" ca="1" si="33"/>
        <v>431</v>
      </c>
      <c r="G238">
        <f>'UV-Vis Data'!B238</f>
        <v>0.24946692300000001</v>
      </c>
      <c r="H238" t="str">
        <f t="shared" ca="1" si="34"/>
        <v/>
      </c>
      <c r="I238" s="3">
        <f t="shared" ca="1" si="30"/>
        <v>0.16214748100000001</v>
      </c>
      <c r="J238">
        <f>'UV-Vis Data'!C238</f>
        <v>1.5139377000000001E-2</v>
      </c>
      <c r="K238" t="str">
        <f t="shared" ca="1" si="35"/>
        <v/>
      </c>
      <c r="L238" s="3">
        <f t="shared" ca="1" si="31"/>
        <v>0.16561691525</v>
      </c>
    </row>
    <row r="239" spans="1:12" x14ac:dyDescent="0.35">
      <c r="A239">
        <f>'UV-Vis Data'!A239</f>
        <v>259.10525849999999</v>
      </c>
      <c r="B239">
        <f t="shared" si="27"/>
        <v>259</v>
      </c>
      <c r="C239">
        <f t="shared" si="28"/>
        <v>4</v>
      </c>
      <c r="D239">
        <f t="shared" ca="1" si="32"/>
        <v>259</v>
      </c>
      <c r="E239">
        <f t="shared" ca="1" si="29"/>
        <v>1</v>
      </c>
      <c r="F239">
        <f t="shared" ca="1" si="33"/>
        <v>432</v>
      </c>
      <c r="G239">
        <f>'UV-Vis Data'!B239</f>
        <v>0.26021444700000002</v>
      </c>
      <c r="H239">
        <f t="shared" ca="1" si="34"/>
        <v>0.26282274924999999</v>
      </c>
      <c r="I239" s="3">
        <f t="shared" ca="1" si="30"/>
        <v>0.15920453433333334</v>
      </c>
      <c r="J239">
        <f>'UV-Vis Data'!C239</f>
        <v>1.5771482999999999E-2</v>
      </c>
      <c r="K239">
        <f t="shared" ca="1" si="35"/>
        <v>1.6384289E-2</v>
      </c>
      <c r="L239" s="3">
        <f t="shared" ca="1" si="31"/>
        <v>0.16759246800000002</v>
      </c>
    </row>
    <row r="240" spans="1:12" x14ac:dyDescent="0.35">
      <c r="A240">
        <f>'UV-Vis Data'!A240</f>
        <v>259.373108</v>
      </c>
      <c r="B240">
        <f t="shared" si="27"/>
        <v>259</v>
      </c>
      <c r="C240">
        <f t="shared" si="28"/>
        <v>4</v>
      </c>
      <c r="D240" t="str">
        <f t="shared" ca="1" si="32"/>
        <v/>
      </c>
      <c r="E240" t="str">
        <f t="shared" ca="1" si="29"/>
        <v/>
      </c>
      <c r="F240">
        <f t="shared" ca="1" si="33"/>
        <v>433</v>
      </c>
      <c r="G240">
        <f>'UV-Vis Data'!B240</f>
        <v>0.26357570899999999</v>
      </c>
      <c r="H240" t="str">
        <f t="shared" ca="1" si="34"/>
        <v/>
      </c>
      <c r="I240" s="3">
        <f t="shared" ca="1" si="30"/>
        <v>0.15738988949999999</v>
      </c>
      <c r="J240">
        <f>'UV-Vis Data'!C240</f>
        <v>1.6166722000000001E-2</v>
      </c>
      <c r="K240" t="str">
        <f t="shared" ca="1" si="35"/>
        <v/>
      </c>
      <c r="L240" s="3">
        <f t="shared" ca="1" si="31"/>
        <v>0.17035465900000002</v>
      </c>
    </row>
    <row r="241" spans="1:12" x14ac:dyDescent="0.35">
      <c r="A241">
        <f>'UV-Vis Data'!A241</f>
        <v>259.64094790000001</v>
      </c>
      <c r="B241">
        <f t="shared" si="27"/>
        <v>259</v>
      </c>
      <c r="C241">
        <f t="shared" si="28"/>
        <v>4</v>
      </c>
      <c r="D241" t="str">
        <f t="shared" ca="1" si="32"/>
        <v/>
      </c>
      <c r="E241" t="str">
        <f t="shared" ca="1" si="29"/>
        <v/>
      </c>
      <c r="F241">
        <f t="shared" ca="1" si="33"/>
        <v>434</v>
      </c>
      <c r="G241">
        <f>'UV-Vis Data'!B241</f>
        <v>0.26440919200000002</v>
      </c>
      <c r="H241" t="str">
        <f t="shared" ca="1" si="34"/>
        <v/>
      </c>
      <c r="I241" s="3">
        <f t="shared" ca="1" si="30"/>
        <v>0.15492403600000001</v>
      </c>
      <c r="J241">
        <f>'UV-Vis Data'!C241</f>
        <v>1.7846952999999999E-2</v>
      </c>
      <c r="K241" t="str">
        <f t="shared" ca="1" si="35"/>
        <v/>
      </c>
      <c r="L241" s="3">
        <f t="shared" ca="1" si="31"/>
        <v>0.17454976700000002</v>
      </c>
    </row>
    <row r="242" spans="1:12" x14ac:dyDescent="0.35">
      <c r="A242">
        <f>'UV-Vis Data'!A242</f>
        <v>259.90877829999999</v>
      </c>
      <c r="B242">
        <f t="shared" si="27"/>
        <v>259</v>
      </c>
      <c r="C242">
        <f t="shared" si="28"/>
        <v>4</v>
      </c>
      <c r="D242" t="str">
        <f t="shared" ca="1" si="32"/>
        <v/>
      </c>
      <c r="E242" t="str">
        <f t="shared" ca="1" si="29"/>
        <v/>
      </c>
      <c r="F242">
        <f t="shared" ca="1" si="33"/>
        <v>435</v>
      </c>
      <c r="G242">
        <f>'UV-Vis Data'!B242</f>
        <v>0.26309164899999998</v>
      </c>
      <c r="H242" t="str">
        <f t="shared" ca="1" si="34"/>
        <v/>
      </c>
      <c r="I242" s="3">
        <f t="shared" ca="1" si="30"/>
        <v>0.1513668275</v>
      </c>
      <c r="J242">
        <f>'UV-Vis Data'!C242</f>
        <v>1.5751998E-2</v>
      </c>
      <c r="K242" t="str">
        <f t="shared" ca="1" si="35"/>
        <v/>
      </c>
      <c r="L242" s="3">
        <f t="shared" ca="1" si="31"/>
        <v>0.17824946549999998</v>
      </c>
    </row>
    <row r="243" spans="1:12" x14ac:dyDescent="0.35">
      <c r="A243">
        <f>'UV-Vis Data'!A243</f>
        <v>260.17659900000001</v>
      </c>
      <c r="B243">
        <f t="shared" si="27"/>
        <v>260</v>
      </c>
      <c r="C243">
        <f t="shared" si="28"/>
        <v>4</v>
      </c>
      <c r="D243">
        <f t="shared" ca="1" si="32"/>
        <v>260</v>
      </c>
      <c r="E243">
        <f t="shared" ca="1" si="29"/>
        <v>1</v>
      </c>
      <c r="F243">
        <f t="shared" ca="1" si="33"/>
        <v>436</v>
      </c>
      <c r="G243">
        <f>'UV-Vis Data'!B243</f>
        <v>0.265629063</v>
      </c>
      <c r="H243">
        <f t="shared" ca="1" si="34"/>
        <v>0.26681459474999997</v>
      </c>
      <c r="I243" s="3">
        <f t="shared" ca="1" si="30"/>
        <v>0.14865393025000001</v>
      </c>
      <c r="J243">
        <f>'UV-Vis Data'!C243</f>
        <v>1.5827392999999999E-2</v>
      </c>
      <c r="K243">
        <f t="shared" ca="1" si="35"/>
        <v>1.5229435999999999E-2</v>
      </c>
      <c r="L243" s="3">
        <f t="shared" ca="1" si="31"/>
        <v>0.180225529</v>
      </c>
    </row>
    <row r="244" spans="1:12" x14ac:dyDescent="0.35">
      <c r="A244">
        <f>'UV-Vis Data'!A244</f>
        <v>260.44441019999999</v>
      </c>
      <c r="B244">
        <f t="shared" si="27"/>
        <v>260</v>
      </c>
      <c r="C244">
        <f t="shared" si="28"/>
        <v>4</v>
      </c>
      <c r="D244" t="str">
        <f t="shared" ca="1" si="32"/>
        <v/>
      </c>
      <c r="E244" t="str">
        <f t="shared" ca="1" si="29"/>
        <v/>
      </c>
      <c r="F244">
        <f t="shared" ca="1" si="33"/>
        <v>437</v>
      </c>
      <c r="G244">
        <f>'UV-Vis Data'!B244</f>
        <v>0.271053286</v>
      </c>
      <c r="H244" t="str">
        <f t="shared" ca="1" si="34"/>
        <v/>
      </c>
      <c r="I244" s="3">
        <f t="shared" ca="1" si="30"/>
        <v>0.14703285249999998</v>
      </c>
      <c r="J244">
        <f>'UV-Vis Data'!C244</f>
        <v>1.4081042E-2</v>
      </c>
      <c r="K244" t="str">
        <f t="shared" ca="1" si="35"/>
        <v/>
      </c>
      <c r="L244" s="3">
        <f t="shared" ca="1" si="31"/>
        <v>0.18317423199999999</v>
      </c>
    </row>
    <row r="245" spans="1:12" x14ac:dyDescent="0.35">
      <c r="A245">
        <f>'UV-Vis Data'!A245</f>
        <v>260.71221179999998</v>
      </c>
      <c r="B245">
        <f t="shared" si="27"/>
        <v>260</v>
      </c>
      <c r="C245">
        <f t="shared" si="28"/>
        <v>4</v>
      </c>
      <c r="D245" t="str">
        <f t="shared" ca="1" si="32"/>
        <v/>
      </c>
      <c r="E245" t="str">
        <f t="shared" ca="1" si="29"/>
        <v/>
      </c>
      <c r="F245">
        <f t="shared" ca="1" si="33"/>
        <v>438</v>
      </c>
      <c r="G245">
        <f>'UV-Vis Data'!B245</f>
        <v>0.26775305799999999</v>
      </c>
      <c r="H245" t="str">
        <f t="shared" ca="1" si="34"/>
        <v/>
      </c>
      <c r="I245" s="3">
        <f t="shared" ca="1" si="30"/>
        <v>0.14600825233333334</v>
      </c>
      <c r="J245">
        <f>'UV-Vis Data'!C245</f>
        <v>1.5152795E-2</v>
      </c>
      <c r="K245" t="str">
        <f t="shared" ca="1" si="35"/>
        <v/>
      </c>
      <c r="L245" s="3">
        <f t="shared" ca="1" si="31"/>
        <v>0.186404284</v>
      </c>
    </row>
    <row r="246" spans="1:12" x14ac:dyDescent="0.35">
      <c r="A246">
        <f>'UV-Vis Data'!A246</f>
        <v>260.98000380000002</v>
      </c>
      <c r="B246">
        <f t="shared" si="27"/>
        <v>260</v>
      </c>
      <c r="C246">
        <f t="shared" si="28"/>
        <v>4</v>
      </c>
      <c r="D246" t="str">
        <f t="shared" ca="1" si="32"/>
        <v/>
      </c>
      <c r="E246" t="str">
        <f t="shared" ca="1" si="29"/>
        <v/>
      </c>
      <c r="F246">
        <f t="shared" ca="1" si="33"/>
        <v>439</v>
      </c>
      <c r="G246">
        <f>'UV-Vis Data'!B246</f>
        <v>0.26282297199999999</v>
      </c>
      <c r="H246" t="str">
        <f t="shared" ca="1" si="34"/>
        <v/>
      </c>
      <c r="I246" s="3">
        <f t="shared" ca="1" si="30"/>
        <v>0.14387822524999999</v>
      </c>
      <c r="J246">
        <f>'UV-Vis Data'!C246</f>
        <v>1.5856513999999999E-2</v>
      </c>
      <c r="K246" t="str">
        <f t="shared" ca="1" si="35"/>
        <v/>
      </c>
      <c r="L246" s="3">
        <f t="shared" ca="1" si="31"/>
        <v>0.18977754450000001</v>
      </c>
    </row>
    <row r="247" spans="1:12" x14ac:dyDescent="0.35">
      <c r="A247">
        <f>'UV-Vis Data'!A247</f>
        <v>261.24778620000001</v>
      </c>
      <c r="B247">
        <f t="shared" si="27"/>
        <v>261</v>
      </c>
      <c r="C247">
        <f t="shared" si="28"/>
        <v>3</v>
      </c>
      <c r="D247">
        <f t="shared" ca="1" si="32"/>
        <v>261</v>
      </c>
      <c r="E247">
        <f t="shared" ca="1" si="29"/>
        <v>1</v>
      </c>
      <c r="F247">
        <f t="shared" ca="1" si="33"/>
        <v>440</v>
      </c>
      <c r="G247">
        <f>'UV-Vis Data'!B247</f>
        <v>0.25096817599999999</v>
      </c>
      <c r="H247">
        <f t="shared" ca="1" si="34"/>
        <v>0.257462209</v>
      </c>
      <c r="I247" s="3">
        <f t="shared" ca="1" si="30"/>
        <v>0.14189658325000001</v>
      </c>
      <c r="J247">
        <f>'UV-Vis Data'!C247</f>
        <v>1.4002226E-2</v>
      </c>
      <c r="K247">
        <f t="shared" ca="1" si="35"/>
        <v>1.546079E-2</v>
      </c>
      <c r="L247" s="3">
        <f t="shared" ca="1" si="31"/>
        <v>0.19276071149999999</v>
      </c>
    </row>
    <row r="248" spans="1:12" x14ac:dyDescent="0.35">
      <c r="A248">
        <f>'UV-Vis Data'!A248</f>
        <v>261.515559</v>
      </c>
      <c r="B248">
        <f t="shared" si="27"/>
        <v>261</v>
      </c>
      <c r="C248">
        <f t="shared" si="28"/>
        <v>3</v>
      </c>
      <c r="D248" t="str">
        <f t="shared" ca="1" si="32"/>
        <v/>
      </c>
      <c r="E248" t="str">
        <f t="shared" ca="1" si="29"/>
        <v/>
      </c>
      <c r="F248">
        <f t="shared" ca="1" si="33"/>
        <v>441</v>
      </c>
      <c r="G248">
        <f>'UV-Vis Data'!B248</f>
        <v>0.25981812199999998</v>
      </c>
      <c r="H248" t="str">
        <f t="shared" ca="1" si="34"/>
        <v/>
      </c>
      <c r="I248" s="3">
        <f t="shared" ca="1" si="30"/>
        <v>0.14008458800000001</v>
      </c>
      <c r="J248">
        <f>'UV-Vis Data'!C248</f>
        <v>1.6140538999999999E-2</v>
      </c>
      <c r="K248" t="str">
        <f t="shared" ca="1" si="35"/>
        <v/>
      </c>
      <c r="L248" s="3">
        <f t="shared" ca="1" si="31"/>
        <v>0.19611835875</v>
      </c>
    </row>
    <row r="249" spans="1:12" x14ac:dyDescent="0.35">
      <c r="A249">
        <f>'UV-Vis Data'!A249</f>
        <v>261.78332230000001</v>
      </c>
      <c r="B249">
        <f t="shared" si="27"/>
        <v>261</v>
      </c>
      <c r="C249">
        <f t="shared" si="28"/>
        <v>3</v>
      </c>
      <c r="D249" t="str">
        <f t="shared" ca="1" si="32"/>
        <v/>
      </c>
      <c r="E249" t="str">
        <f t="shared" ca="1" si="29"/>
        <v/>
      </c>
      <c r="F249">
        <f t="shared" ca="1" si="33"/>
        <v>442</v>
      </c>
      <c r="G249">
        <f>'UV-Vis Data'!B249</f>
        <v>0.26160032900000002</v>
      </c>
      <c r="H249" t="str">
        <f t="shared" ca="1" si="34"/>
        <v/>
      </c>
      <c r="I249" s="3">
        <f t="shared" ca="1" si="30"/>
        <v>0.13862192449999999</v>
      </c>
      <c r="J249">
        <f>'UV-Vis Data'!C249</f>
        <v>1.6239605000000001E-2</v>
      </c>
      <c r="K249" t="str">
        <f t="shared" ca="1" si="35"/>
        <v/>
      </c>
      <c r="L249" s="3">
        <f t="shared" ca="1" si="31"/>
        <v>0.20069191675</v>
      </c>
    </row>
    <row r="250" spans="1:12" x14ac:dyDescent="0.35">
      <c r="A250">
        <f>'UV-Vis Data'!A250</f>
        <v>262.05107600000002</v>
      </c>
      <c r="B250">
        <f t="shared" si="27"/>
        <v>262</v>
      </c>
      <c r="C250">
        <f t="shared" si="28"/>
        <v>4</v>
      </c>
      <c r="D250">
        <f t="shared" ca="1" si="32"/>
        <v>262</v>
      </c>
      <c r="E250">
        <f t="shared" ca="1" si="29"/>
        <v>1</v>
      </c>
      <c r="F250">
        <f t="shared" ca="1" si="33"/>
        <v>443</v>
      </c>
      <c r="G250">
        <f>'UV-Vis Data'!B250</f>
        <v>0.25660921599999997</v>
      </c>
      <c r="H250">
        <f t="shared" ca="1" si="34"/>
        <v>0.26150313224999999</v>
      </c>
      <c r="I250" s="3">
        <f t="shared" ca="1" si="30"/>
        <v>0.13723977666666667</v>
      </c>
      <c r="J250">
        <f>'UV-Vis Data'!C250</f>
        <v>1.5965259999999998E-2</v>
      </c>
      <c r="K250">
        <f t="shared" ca="1" si="35"/>
        <v>1.493171775E-2</v>
      </c>
      <c r="L250" s="3">
        <f t="shared" ca="1" si="31"/>
        <v>0.20365541233333337</v>
      </c>
    </row>
    <row r="251" spans="1:12" x14ac:dyDescent="0.35">
      <c r="A251">
        <f>'UV-Vis Data'!A251</f>
        <v>262.31882000000002</v>
      </c>
      <c r="B251">
        <f t="shared" si="27"/>
        <v>262</v>
      </c>
      <c r="C251">
        <f t="shared" si="28"/>
        <v>4</v>
      </c>
      <c r="D251" t="str">
        <f t="shared" ca="1" si="32"/>
        <v/>
      </c>
      <c r="E251" t="str">
        <f t="shared" ca="1" si="29"/>
        <v/>
      </c>
      <c r="F251">
        <f t="shared" ca="1" si="33"/>
        <v>444</v>
      </c>
      <c r="G251">
        <f>'UV-Vis Data'!B251</f>
        <v>0.26314939700000001</v>
      </c>
      <c r="H251" t="str">
        <f t="shared" ca="1" si="34"/>
        <v/>
      </c>
      <c r="I251" s="3">
        <f t="shared" ca="1" si="30"/>
        <v>0.13574214125</v>
      </c>
      <c r="J251">
        <f>'UV-Vis Data'!C251</f>
        <v>1.3945091E-2</v>
      </c>
      <c r="K251" t="str">
        <f t="shared" ca="1" si="35"/>
        <v/>
      </c>
      <c r="L251" s="3">
        <f t="shared" ca="1" si="31"/>
        <v>0.20684362824999999</v>
      </c>
    </row>
    <row r="252" spans="1:12" x14ac:dyDescent="0.35">
      <c r="A252">
        <f>'UV-Vis Data'!A252</f>
        <v>262.5865546</v>
      </c>
      <c r="B252">
        <f t="shared" si="27"/>
        <v>262</v>
      </c>
      <c r="C252">
        <f t="shared" si="28"/>
        <v>4</v>
      </c>
      <c r="D252" t="str">
        <f t="shared" ca="1" si="32"/>
        <v/>
      </c>
      <c r="E252" t="str">
        <f t="shared" ca="1" si="29"/>
        <v/>
      </c>
      <c r="F252">
        <f t="shared" ca="1" si="33"/>
        <v>445</v>
      </c>
      <c r="G252">
        <f>'UV-Vis Data'!B252</f>
        <v>0.261982188</v>
      </c>
      <c r="H252" t="str">
        <f t="shared" ca="1" si="34"/>
        <v/>
      </c>
      <c r="I252" s="3">
        <f t="shared" ca="1" si="30"/>
        <v>0.13473960675000002</v>
      </c>
      <c r="J252">
        <f>'UV-Vis Data'!C252</f>
        <v>1.5187792E-2</v>
      </c>
      <c r="K252" t="str">
        <f t="shared" ca="1" si="35"/>
        <v/>
      </c>
      <c r="L252" s="3">
        <f t="shared" ca="1" si="31"/>
        <v>0.21015858650000002</v>
      </c>
    </row>
    <row r="253" spans="1:12" x14ac:dyDescent="0.35">
      <c r="A253">
        <f>'UV-Vis Data'!A253</f>
        <v>262.85427950000002</v>
      </c>
      <c r="B253">
        <f t="shared" si="27"/>
        <v>262</v>
      </c>
      <c r="C253">
        <f t="shared" si="28"/>
        <v>4</v>
      </c>
      <c r="D253" t="str">
        <f t="shared" ca="1" si="32"/>
        <v/>
      </c>
      <c r="E253" t="str">
        <f t="shared" ca="1" si="29"/>
        <v/>
      </c>
      <c r="F253">
        <f t="shared" ca="1" si="33"/>
        <v>446</v>
      </c>
      <c r="G253">
        <f>'UV-Vis Data'!B253</f>
        <v>0.26427172799999998</v>
      </c>
      <c r="H253" t="str">
        <f t="shared" ca="1" si="34"/>
        <v/>
      </c>
      <c r="I253" s="3">
        <f t="shared" ca="1" si="30"/>
        <v>0.13327871775</v>
      </c>
      <c r="J253">
        <f>'UV-Vis Data'!C253</f>
        <v>1.4628728000000001E-2</v>
      </c>
      <c r="K253" t="str">
        <f t="shared" ca="1" si="35"/>
        <v/>
      </c>
      <c r="L253" s="3">
        <f t="shared" ca="1" si="31"/>
        <v>0.21359748649999999</v>
      </c>
    </row>
    <row r="254" spans="1:12" x14ac:dyDescent="0.35">
      <c r="A254">
        <f>'UV-Vis Data'!A254</f>
        <v>263.12199479999998</v>
      </c>
      <c r="B254">
        <f t="shared" si="27"/>
        <v>263</v>
      </c>
      <c r="C254">
        <f t="shared" si="28"/>
        <v>4</v>
      </c>
      <c r="D254">
        <f t="shared" ca="1" si="32"/>
        <v>263</v>
      </c>
      <c r="E254">
        <f t="shared" ca="1" si="29"/>
        <v>1</v>
      </c>
      <c r="F254">
        <f t="shared" ca="1" si="33"/>
        <v>447</v>
      </c>
      <c r="G254">
        <f>'UV-Vis Data'!B254</f>
        <v>0.26175702000000001</v>
      </c>
      <c r="H254">
        <f t="shared" ca="1" si="34"/>
        <v>0.25655923424999999</v>
      </c>
      <c r="I254" s="3">
        <f t="shared" ca="1" si="30"/>
        <v>0.13308992775</v>
      </c>
      <c r="J254">
        <f>'UV-Vis Data'!C254</f>
        <v>1.2648715E-2</v>
      </c>
      <c r="K254">
        <f t="shared" ca="1" si="35"/>
        <v>1.3356557749999999E-2</v>
      </c>
      <c r="L254" s="3">
        <f t="shared" ca="1" si="31"/>
        <v>0.21702777174999999</v>
      </c>
    </row>
    <row r="255" spans="1:12" x14ac:dyDescent="0.35">
      <c r="A255">
        <f>'UV-Vis Data'!A255</f>
        <v>263.38970060000003</v>
      </c>
      <c r="B255">
        <f t="shared" si="27"/>
        <v>263</v>
      </c>
      <c r="C255">
        <f t="shared" si="28"/>
        <v>4</v>
      </c>
      <c r="D255" t="str">
        <f t="shared" ca="1" si="32"/>
        <v/>
      </c>
      <c r="E255" t="str">
        <f t="shared" ca="1" si="29"/>
        <v/>
      </c>
      <c r="F255">
        <f t="shared" ca="1" si="33"/>
        <v>448</v>
      </c>
      <c r="G255">
        <f>'UV-Vis Data'!B255</f>
        <v>0.26376426800000002</v>
      </c>
      <c r="H255" t="str">
        <f t="shared" ca="1" si="34"/>
        <v/>
      </c>
      <c r="I255" s="3">
        <f t="shared" ca="1" si="30"/>
        <v>0.13242937400000002</v>
      </c>
      <c r="J255">
        <f>'UV-Vis Data'!C255</f>
        <v>1.3950591E-2</v>
      </c>
      <c r="K255" t="str">
        <f t="shared" ca="1" si="35"/>
        <v/>
      </c>
      <c r="L255" s="3">
        <f t="shared" ca="1" si="31"/>
        <v>0.22032422099999999</v>
      </c>
    </row>
    <row r="256" spans="1:12" x14ac:dyDescent="0.35">
      <c r="A256">
        <f>'UV-Vis Data'!A256</f>
        <v>263.65739680000001</v>
      </c>
      <c r="B256">
        <f t="shared" si="27"/>
        <v>263</v>
      </c>
      <c r="C256">
        <f t="shared" si="28"/>
        <v>4</v>
      </c>
      <c r="D256" t="str">
        <f t="shared" ca="1" si="32"/>
        <v/>
      </c>
      <c r="E256" t="str">
        <f t="shared" ca="1" si="29"/>
        <v/>
      </c>
      <c r="F256">
        <f t="shared" ca="1" si="33"/>
        <v>449</v>
      </c>
      <c r="G256">
        <f>'UV-Vis Data'!B256</f>
        <v>0.23585645799999999</v>
      </c>
      <c r="H256" t="str">
        <f t="shared" ca="1" si="34"/>
        <v/>
      </c>
      <c r="I256" s="3">
        <f t="shared" ca="1" si="30"/>
        <v>0.131755449</v>
      </c>
      <c r="J256">
        <f>'UV-Vis Data'!C256</f>
        <v>1.2724717999999999E-2</v>
      </c>
      <c r="K256" t="str">
        <f t="shared" ca="1" si="35"/>
        <v/>
      </c>
      <c r="L256" s="3">
        <f t="shared" ca="1" si="31"/>
        <v>0.222498999</v>
      </c>
    </row>
    <row r="257" spans="1:12" x14ac:dyDescent="0.35">
      <c r="A257">
        <f>'UV-Vis Data'!A257</f>
        <v>263.92508340000001</v>
      </c>
      <c r="B257">
        <f t="shared" si="27"/>
        <v>263</v>
      </c>
      <c r="C257">
        <f t="shared" si="28"/>
        <v>4</v>
      </c>
      <c r="D257" t="str">
        <f t="shared" ca="1" si="32"/>
        <v/>
      </c>
      <c r="E257" t="str">
        <f t="shared" ca="1" si="29"/>
        <v/>
      </c>
      <c r="F257">
        <f t="shared" ca="1" si="33"/>
        <v>450</v>
      </c>
      <c r="G257">
        <f>'UV-Vis Data'!B257</f>
        <v>0.26485919099999999</v>
      </c>
      <c r="H257" t="str">
        <f t="shared" ca="1" si="34"/>
        <v/>
      </c>
      <c r="I257" s="3">
        <f t="shared" ca="1" si="30"/>
        <v>0.13191530425</v>
      </c>
      <c r="J257">
        <f>'UV-Vis Data'!C257</f>
        <v>1.4102207E-2</v>
      </c>
      <c r="K257" t="str">
        <f t="shared" ca="1" si="35"/>
        <v/>
      </c>
      <c r="L257" s="3">
        <f t="shared" ca="1" si="31"/>
        <v>0.22472271675</v>
      </c>
    </row>
    <row r="258" spans="1:12" x14ac:dyDescent="0.35">
      <c r="A258">
        <f>'UV-Vis Data'!A258</f>
        <v>264.1927604</v>
      </c>
      <c r="B258">
        <f t="shared" si="27"/>
        <v>264</v>
      </c>
      <c r="C258">
        <f t="shared" si="28"/>
        <v>4</v>
      </c>
      <c r="D258">
        <f t="shared" ca="1" si="32"/>
        <v>264</v>
      </c>
      <c r="E258">
        <f t="shared" ca="1" si="29"/>
        <v>1</v>
      </c>
      <c r="F258">
        <f t="shared" ca="1" si="33"/>
        <v>451</v>
      </c>
      <c r="G258">
        <f>'UV-Vis Data'!B258</f>
        <v>0.261708673</v>
      </c>
      <c r="H258">
        <f t="shared" ca="1" si="34"/>
        <v>0.26373361499999998</v>
      </c>
      <c r="I258" s="3">
        <f t="shared" ca="1" si="30"/>
        <v>0.13169431975000001</v>
      </c>
      <c r="J258">
        <f>'UV-Vis Data'!C258</f>
        <v>1.3600792E-2</v>
      </c>
      <c r="K258">
        <f t="shared" ca="1" si="35"/>
        <v>1.4261333499999999E-2</v>
      </c>
      <c r="L258" s="3">
        <f t="shared" ca="1" si="31"/>
        <v>0.22772695399999998</v>
      </c>
    </row>
    <row r="259" spans="1:12" x14ac:dyDescent="0.35">
      <c r="A259">
        <f>'UV-Vis Data'!A259</f>
        <v>264.46042790000001</v>
      </c>
      <c r="B259">
        <f t="shared" ref="B259:B322" si="36">INT(A259)</f>
        <v>264</v>
      </c>
      <c r="C259">
        <f t="shared" ref="C259:C322" si="37">COUNTIF($B$2:$B$3649,"="&amp;B259)</f>
        <v>4</v>
      </c>
      <c r="D259" t="str">
        <f t="shared" ca="1" si="32"/>
        <v/>
      </c>
      <c r="E259" t="str">
        <f t="shared" ref="E259:E322" ca="1" si="38">IF(D259="","",INDIRECT(CONCATENATE("D",ROW()+$C259))-INDIRECT(CONCATENATE("D",ROW())))</f>
        <v/>
      </c>
      <c r="F259">
        <f t="shared" ca="1" si="33"/>
        <v>452</v>
      </c>
      <c r="G259">
        <f>'UV-Vis Data'!B259</f>
        <v>0.28291080099999999</v>
      </c>
      <c r="H259" t="str">
        <f t="shared" ca="1" si="34"/>
        <v/>
      </c>
      <c r="I259" s="3">
        <f t="shared" ref="I259:I322" ca="1" si="39">VLOOKUP(F259,$D$2:$H$3649,5)</f>
        <v>0.13293345149999999</v>
      </c>
      <c r="J259">
        <f>'UV-Vis Data'!C259</f>
        <v>1.4498842E-2</v>
      </c>
      <c r="K259" t="str">
        <f t="shared" ca="1" si="35"/>
        <v/>
      </c>
      <c r="L259" s="3">
        <f t="shared" ref="L259:L322" ca="1" si="40">VLOOKUP(F259,$D$2:$K$3649,8)</f>
        <v>0.231352267</v>
      </c>
    </row>
    <row r="260" spans="1:12" x14ac:dyDescent="0.35">
      <c r="A260">
        <f>'UV-Vis Data'!A260</f>
        <v>264.72808570000001</v>
      </c>
      <c r="B260">
        <f t="shared" si="36"/>
        <v>264</v>
      </c>
      <c r="C260">
        <f t="shared" si="37"/>
        <v>4</v>
      </c>
      <c r="D260" t="str">
        <f t="shared" ref="D260:D323" ca="1" si="41">IF(B260=B259,"",INT(AVERAGE(INDIRECT(CONCATENATE("A",ROW(),":A",ROW()+C260-1)))))</f>
        <v/>
      </c>
      <c r="E260" t="str">
        <f t="shared" ca="1" si="38"/>
        <v/>
      </c>
      <c r="F260">
        <f t="shared" ref="F260:F323" ca="1" si="42">IF(ISERROR(IF(VLOOKUP(F259+1,$D$2:$D$3649,1)=F259,"",VLOOKUP(F259+1,$D$2:$D$3649,1))),"",IF(VLOOKUP(F259+1,$D$2:$D$3649,1)=F259,"",VLOOKUP(F259+1,$D$2:$D$3649,1)))</f>
        <v>453</v>
      </c>
      <c r="G260">
        <f>'UV-Vis Data'!B260</f>
        <v>0.266269388</v>
      </c>
      <c r="H260" t="str">
        <f t="shared" ref="H260:H323" ca="1" si="43">IF(B260=B259,"",AVERAGE(INDIRECT(CONCATENATE("G",ROW(),":G",ROW()+C260-1))))</f>
        <v/>
      </c>
      <c r="I260" s="3">
        <f t="shared" ca="1" si="39"/>
        <v>0.13320330399999999</v>
      </c>
      <c r="J260">
        <f>'UV-Vis Data'!C260</f>
        <v>1.4122137E-2</v>
      </c>
      <c r="K260" t="str">
        <f t="shared" ref="K260:K323" ca="1" si="44">IF(B260=B259,"",AVERAGE(INDIRECT(CONCATENATE("j",ROW(),":j",ROW()+C260-1))))</f>
        <v/>
      </c>
      <c r="L260" s="3">
        <f t="shared" ca="1" si="40"/>
        <v>0.23505604575</v>
      </c>
    </row>
    <row r="261" spans="1:12" x14ac:dyDescent="0.35">
      <c r="A261">
        <f>'UV-Vis Data'!A261</f>
        <v>264.99573400000003</v>
      </c>
      <c r="B261">
        <f t="shared" si="36"/>
        <v>264</v>
      </c>
      <c r="C261">
        <f t="shared" si="37"/>
        <v>4</v>
      </c>
      <c r="D261" t="str">
        <f t="shared" ca="1" si="41"/>
        <v/>
      </c>
      <c r="E261" t="str">
        <f t="shared" ca="1" si="38"/>
        <v/>
      </c>
      <c r="F261">
        <f t="shared" ca="1" si="42"/>
        <v>454</v>
      </c>
      <c r="G261">
        <f>'UV-Vis Data'!B261</f>
        <v>0.244045598</v>
      </c>
      <c r="H261" t="str">
        <f t="shared" ca="1" si="43"/>
        <v/>
      </c>
      <c r="I261" s="3">
        <f t="shared" ca="1" si="39"/>
        <v>0.13502815100000001</v>
      </c>
      <c r="J261">
        <f>'UV-Vis Data'!C261</f>
        <v>1.4823563E-2</v>
      </c>
      <c r="K261" t="str">
        <f t="shared" ca="1" si="44"/>
        <v/>
      </c>
      <c r="L261" s="3">
        <f t="shared" ca="1" si="40"/>
        <v>0.23813996825</v>
      </c>
    </row>
    <row r="262" spans="1:12" x14ac:dyDescent="0.35">
      <c r="A262">
        <f>'UV-Vis Data'!A262</f>
        <v>265.26337269999999</v>
      </c>
      <c r="B262">
        <f t="shared" si="36"/>
        <v>265</v>
      </c>
      <c r="C262">
        <f t="shared" si="37"/>
        <v>3</v>
      </c>
      <c r="D262">
        <f t="shared" ca="1" si="41"/>
        <v>265</v>
      </c>
      <c r="E262">
        <f t="shared" ca="1" si="38"/>
        <v>1</v>
      </c>
      <c r="F262">
        <f t="shared" ca="1" si="42"/>
        <v>455</v>
      </c>
      <c r="G262">
        <f>'UV-Vis Data'!B262</f>
        <v>0.25150504699999998</v>
      </c>
      <c r="H262">
        <f t="shared" ca="1" si="43"/>
        <v>0.25785441933333336</v>
      </c>
      <c r="I262" s="3">
        <f t="shared" ca="1" si="39"/>
        <v>0.13596437366666667</v>
      </c>
      <c r="J262">
        <f>'UV-Vis Data'!C262</f>
        <v>1.4687914999999999E-2</v>
      </c>
      <c r="K262">
        <f t="shared" ca="1" si="44"/>
        <v>1.3795323666666666E-2</v>
      </c>
      <c r="L262" s="3">
        <f t="shared" ca="1" si="40"/>
        <v>0.24078263166666666</v>
      </c>
    </row>
    <row r="263" spans="1:12" x14ac:dyDescent="0.35">
      <c r="A263">
        <f>'UV-Vis Data'!A263</f>
        <v>265.53100180000001</v>
      </c>
      <c r="B263">
        <f t="shared" si="36"/>
        <v>265</v>
      </c>
      <c r="C263">
        <f t="shared" si="37"/>
        <v>3</v>
      </c>
      <c r="D263" t="str">
        <f t="shared" ca="1" si="41"/>
        <v/>
      </c>
      <c r="E263" t="str">
        <f t="shared" ca="1" si="38"/>
        <v/>
      </c>
      <c r="F263">
        <f t="shared" ca="1" si="42"/>
        <v>456</v>
      </c>
      <c r="G263">
        <f>'UV-Vis Data'!B263</f>
        <v>0.25983417599999997</v>
      </c>
      <c r="H263" t="str">
        <f t="shared" ca="1" si="43"/>
        <v/>
      </c>
      <c r="I263" s="3">
        <f t="shared" ca="1" si="39"/>
        <v>0.13670103975</v>
      </c>
      <c r="J263">
        <f>'UV-Vis Data'!C263</f>
        <v>1.3551601999999999E-2</v>
      </c>
      <c r="K263" t="str">
        <f t="shared" ca="1" si="44"/>
        <v/>
      </c>
      <c r="L263" s="3">
        <f t="shared" ca="1" si="40"/>
        <v>0.24381063</v>
      </c>
    </row>
    <row r="264" spans="1:12" x14ac:dyDescent="0.35">
      <c r="A264">
        <f>'UV-Vis Data'!A264</f>
        <v>265.7986214</v>
      </c>
      <c r="B264">
        <f t="shared" si="36"/>
        <v>265</v>
      </c>
      <c r="C264">
        <f t="shared" si="37"/>
        <v>3</v>
      </c>
      <c r="D264" t="str">
        <f t="shared" ca="1" si="41"/>
        <v/>
      </c>
      <c r="E264" t="str">
        <f t="shared" ca="1" si="38"/>
        <v/>
      </c>
      <c r="F264">
        <f t="shared" ca="1" si="42"/>
        <v>457</v>
      </c>
      <c r="G264">
        <f>'UV-Vis Data'!B264</f>
        <v>0.26222403500000002</v>
      </c>
      <c r="H264" t="str">
        <f t="shared" ca="1" si="43"/>
        <v/>
      </c>
      <c r="I264" s="3">
        <f t="shared" ca="1" si="39"/>
        <v>0.13861656524999999</v>
      </c>
      <c r="J264">
        <f>'UV-Vis Data'!C264</f>
        <v>1.3146454E-2</v>
      </c>
      <c r="K264" t="str">
        <f t="shared" ca="1" si="44"/>
        <v/>
      </c>
      <c r="L264" s="3">
        <f t="shared" ca="1" si="40"/>
        <v>0.24676713874999998</v>
      </c>
    </row>
    <row r="265" spans="1:12" x14ac:dyDescent="0.35">
      <c r="A265">
        <f>'UV-Vis Data'!A265</f>
        <v>266.06623130000003</v>
      </c>
      <c r="B265">
        <f t="shared" si="36"/>
        <v>266</v>
      </c>
      <c r="C265">
        <f t="shared" si="37"/>
        <v>4</v>
      </c>
      <c r="D265">
        <f t="shared" ca="1" si="41"/>
        <v>266</v>
      </c>
      <c r="E265">
        <f t="shared" ca="1" si="38"/>
        <v>1</v>
      </c>
      <c r="F265">
        <f t="shared" ca="1" si="42"/>
        <v>458</v>
      </c>
      <c r="G265">
        <f>'UV-Vis Data'!B265</f>
        <v>0.262385113</v>
      </c>
      <c r="H265">
        <f t="shared" ca="1" si="43"/>
        <v>0.26405170125000005</v>
      </c>
      <c r="I265" s="3">
        <f t="shared" ca="1" si="39"/>
        <v>0.14075929674999998</v>
      </c>
      <c r="J265">
        <f>'UV-Vis Data'!C265</f>
        <v>1.5232881E-2</v>
      </c>
      <c r="K265">
        <f t="shared" ca="1" si="44"/>
        <v>1.4168985E-2</v>
      </c>
      <c r="L265" s="3">
        <f t="shared" ca="1" si="40"/>
        <v>0.24965429049999999</v>
      </c>
    </row>
    <row r="266" spans="1:12" x14ac:dyDescent="0.35">
      <c r="A266">
        <f>'UV-Vis Data'!A266</f>
        <v>266.33383170000002</v>
      </c>
      <c r="B266">
        <f t="shared" si="36"/>
        <v>266</v>
      </c>
      <c r="C266">
        <f t="shared" si="37"/>
        <v>4</v>
      </c>
      <c r="D266" t="str">
        <f t="shared" ca="1" si="41"/>
        <v/>
      </c>
      <c r="E266" t="str">
        <f t="shared" ca="1" si="38"/>
        <v/>
      </c>
      <c r="F266">
        <f t="shared" ca="1" si="42"/>
        <v>459</v>
      </c>
      <c r="G266">
        <f>'UV-Vis Data'!B266</f>
        <v>0.272317215</v>
      </c>
      <c r="H266" t="str">
        <f t="shared" ca="1" si="43"/>
        <v/>
      </c>
      <c r="I266" s="3">
        <f t="shared" ca="1" si="39"/>
        <v>0.14338269149999999</v>
      </c>
      <c r="J266">
        <f>'UV-Vis Data'!C266</f>
        <v>1.3444035E-2</v>
      </c>
      <c r="K266" t="str">
        <f t="shared" ca="1" si="44"/>
        <v/>
      </c>
      <c r="L266" s="3">
        <f t="shared" ca="1" si="40"/>
        <v>0.25295229525000001</v>
      </c>
    </row>
    <row r="267" spans="1:12" x14ac:dyDescent="0.35">
      <c r="A267">
        <f>'UV-Vis Data'!A267</f>
        <v>266.60142250000001</v>
      </c>
      <c r="B267">
        <f t="shared" si="36"/>
        <v>266</v>
      </c>
      <c r="C267">
        <f t="shared" si="37"/>
        <v>4</v>
      </c>
      <c r="D267" t="str">
        <f t="shared" ca="1" si="41"/>
        <v/>
      </c>
      <c r="E267" t="str">
        <f t="shared" ca="1" si="38"/>
        <v/>
      </c>
      <c r="F267">
        <f t="shared" ca="1" si="42"/>
        <v>460</v>
      </c>
      <c r="G267">
        <f>'UV-Vis Data'!B267</f>
        <v>0.25777582100000002</v>
      </c>
      <c r="H267" t="str">
        <f t="shared" ca="1" si="43"/>
        <v/>
      </c>
      <c r="I267" s="3">
        <f t="shared" ca="1" si="39"/>
        <v>0.14640495399999998</v>
      </c>
      <c r="J267">
        <f>'UV-Vis Data'!C267</f>
        <v>1.4060543E-2</v>
      </c>
      <c r="K267" t="str">
        <f t="shared" ca="1" si="44"/>
        <v/>
      </c>
      <c r="L267" s="3">
        <f t="shared" ca="1" si="40"/>
        <v>0.25507542925000004</v>
      </c>
    </row>
    <row r="268" spans="1:12" x14ac:dyDescent="0.35">
      <c r="A268">
        <f>'UV-Vis Data'!A268</f>
        <v>266.86900379999997</v>
      </c>
      <c r="B268">
        <f t="shared" si="36"/>
        <v>266</v>
      </c>
      <c r="C268">
        <f t="shared" si="37"/>
        <v>4</v>
      </c>
      <c r="D268" t="str">
        <f t="shared" ca="1" si="41"/>
        <v/>
      </c>
      <c r="E268" t="str">
        <f t="shared" ca="1" si="38"/>
        <v/>
      </c>
      <c r="F268">
        <f t="shared" ca="1" si="42"/>
        <v>461</v>
      </c>
      <c r="G268">
        <f>'UV-Vis Data'!B268</f>
        <v>0.26372865600000001</v>
      </c>
      <c r="H268" t="str">
        <f t="shared" ca="1" si="43"/>
        <v/>
      </c>
      <c r="I268" s="3">
        <f t="shared" ca="1" si="39"/>
        <v>0.14829742400000001</v>
      </c>
      <c r="J268">
        <f>'UV-Vis Data'!C268</f>
        <v>1.3938481000000001E-2</v>
      </c>
      <c r="K268" t="str">
        <f t="shared" ca="1" si="44"/>
        <v/>
      </c>
      <c r="L268" s="3">
        <f t="shared" ca="1" si="40"/>
        <v>0.25732569799999999</v>
      </c>
    </row>
    <row r="269" spans="1:12" x14ac:dyDescent="0.35">
      <c r="A269">
        <f>'UV-Vis Data'!A269</f>
        <v>267.13657540000003</v>
      </c>
      <c r="B269">
        <f t="shared" si="36"/>
        <v>267</v>
      </c>
      <c r="C269">
        <f t="shared" si="37"/>
        <v>4</v>
      </c>
      <c r="D269">
        <f t="shared" ca="1" si="41"/>
        <v>267</v>
      </c>
      <c r="E269">
        <f t="shared" ca="1" si="38"/>
        <v>1</v>
      </c>
      <c r="F269">
        <f t="shared" ca="1" si="42"/>
        <v>462</v>
      </c>
      <c r="G269">
        <f>'UV-Vis Data'!B269</f>
        <v>0.27461761099999998</v>
      </c>
      <c r="H269">
        <f t="shared" ca="1" si="43"/>
        <v>0.26064426274999997</v>
      </c>
      <c r="I269" s="3">
        <f t="shared" ca="1" si="39"/>
        <v>0.1508627495</v>
      </c>
      <c r="J269">
        <f>'UV-Vis Data'!C269</f>
        <v>1.3275581E-2</v>
      </c>
      <c r="K269">
        <f t="shared" ca="1" si="44"/>
        <v>1.3889641500000001E-2</v>
      </c>
      <c r="L269" s="3">
        <f t="shared" ca="1" si="40"/>
        <v>0.25989181225000002</v>
      </c>
    </row>
    <row r="270" spans="1:12" x14ac:dyDescent="0.35">
      <c r="A270">
        <f>'UV-Vis Data'!A270</f>
        <v>267.40413749999999</v>
      </c>
      <c r="B270">
        <f t="shared" si="36"/>
        <v>267</v>
      </c>
      <c r="C270">
        <f t="shared" si="37"/>
        <v>4</v>
      </c>
      <c r="D270" t="str">
        <f t="shared" ca="1" si="41"/>
        <v/>
      </c>
      <c r="E270" t="str">
        <f t="shared" ca="1" si="38"/>
        <v/>
      </c>
      <c r="F270">
        <f t="shared" ca="1" si="42"/>
        <v>463</v>
      </c>
      <c r="G270">
        <f>'UV-Vis Data'!B270</f>
        <v>0.26523713100000001</v>
      </c>
      <c r="H270" t="str">
        <f t="shared" ca="1" si="43"/>
        <v/>
      </c>
      <c r="I270" s="3">
        <f t="shared" ca="1" si="39"/>
        <v>0.15356545775</v>
      </c>
      <c r="J270">
        <f>'UV-Vis Data'!C270</f>
        <v>1.5219005000000001E-2</v>
      </c>
      <c r="K270" t="str">
        <f t="shared" ca="1" si="44"/>
        <v/>
      </c>
      <c r="L270" s="3">
        <f t="shared" ca="1" si="40"/>
        <v>0.26207430175000002</v>
      </c>
    </row>
    <row r="271" spans="1:12" x14ac:dyDescent="0.35">
      <c r="A271">
        <f>'UV-Vis Data'!A271</f>
        <v>267.67169000000001</v>
      </c>
      <c r="B271">
        <f t="shared" si="36"/>
        <v>267</v>
      </c>
      <c r="C271">
        <f t="shared" si="37"/>
        <v>4</v>
      </c>
      <c r="D271" t="str">
        <f t="shared" ca="1" si="41"/>
        <v/>
      </c>
      <c r="E271" t="str">
        <f t="shared" ca="1" si="38"/>
        <v/>
      </c>
      <c r="F271">
        <f t="shared" ca="1" si="42"/>
        <v>464</v>
      </c>
      <c r="G271">
        <f>'UV-Vis Data'!B271</f>
        <v>0.25138464999999999</v>
      </c>
      <c r="H271" t="str">
        <f t="shared" ca="1" si="43"/>
        <v/>
      </c>
      <c r="I271" s="3">
        <f t="shared" ca="1" si="39"/>
        <v>0.15649806350000001</v>
      </c>
      <c r="J271">
        <f>'UV-Vis Data'!C271</f>
        <v>1.3518553000000001E-2</v>
      </c>
      <c r="K271" t="str">
        <f t="shared" ca="1" si="44"/>
        <v/>
      </c>
      <c r="L271" s="3">
        <f t="shared" ca="1" si="40"/>
        <v>0.26440128925</v>
      </c>
    </row>
    <row r="272" spans="1:12" x14ac:dyDescent="0.35">
      <c r="A272">
        <f>'UV-Vis Data'!A272</f>
        <v>267.93923289999998</v>
      </c>
      <c r="B272">
        <f t="shared" si="36"/>
        <v>267</v>
      </c>
      <c r="C272">
        <f t="shared" si="37"/>
        <v>4</v>
      </c>
      <c r="D272" t="str">
        <f t="shared" ca="1" si="41"/>
        <v/>
      </c>
      <c r="E272" t="str">
        <f t="shared" ca="1" si="38"/>
        <v/>
      </c>
      <c r="F272">
        <f t="shared" ca="1" si="42"/>
        <v>465</v>
      </c>
      <c r="G272">
        <f>'UV-Vis Data'!B272</f>
        <v>0.25133765899999999</v>
      </c>
      <c r="H272" t="str">
        <f t="shared" ca="1" si="43"/>
        <v/>
      </c>
      <c r="I272" s="3">
        <f t="shared" ca="1" si="39"/>
        <v>0.15973822225000001</v>
      </c>
      <c r="J272">
        <f>'UV-Vis Data'!C272</f>
        <v>1.3545427000000001E-2</v>
      </c>
      <c r="K272" t="str">
        <f t="shared" ca="1" si="44"/>
        <v/>
      </c>
      <c r="L272" s="3">
        <f t="shared" ca="1" si="40"/>
        <v>0.26693645625000001</v>
      </c>
    </row>
    <row r="273" spans="1:12" x14ac:dyDescent="0.35">
      <c r="A273">
        <f>'UV-Vis Data'!A273</f>
        <v>268.20676630000003</v>
      </c>
      <c r="B273">
        <f t="shared" si="36"/>
        <v>268</v>
      </c>
      <c r="C273">
        <f t="shared" si="37"/>
        <v>3</v>
      </c>
      <c r="D273">
        <f t="shared" ca="1" si="41"/>
        <v>268</v>
      </c>
      <c r="E273">
        <f t="shared" ca="1" si="38"/>
        <v>1</v>
      </c>
      <c r="F273">
        <f t="shared" ca="1" si="42"/>
        <v>466</v>
      </c>
      <c r="G273">
        <f>'UV-Vis Data'!B273</f>
        <v>0.25420446499999999</v>
      </c>
      <c r="H273">
        <f t="shared" ca="1" si="43"/>
        <v>0.25285781133333335</v>
      </c>
      <c r="I273" s="3">
        <f t="shared" ca="1" si="39"/>
        <v>0.16289375350000002</v>
      </c>
      <c r="J273">
        <f>'UV-Vis Data'!C273</f>
        <v>1.2064895000000001E-2</v>
      </c>
      <c r="K273">
        <f t="shared" ca="1" si="44"/>
        <v>1.3483923333333333E-2</v>
      </c>
      <c r="L273" s="3">
        <f t="shared" ca="1" si="40"/>
        <v>0.26929339524999996</v>
      </c>
    </row>
    <row r="274" spans="1:12" x14ac:dyDescent="0.35">
      <c r="A274">
        <f>'UV-Vis Data'!A274</f>
        <v>268.47429</v>
      </c>
      <c r="B274">
        <f t="shared" si="36"/>
        <v>268</v>
      </c>
      <c r="C274">
        <f t="shared" si="37"/>
        <v>3</v>
      </c>
      <c r="D274" t="str">
        <f t="shared" ca="1" si="41"/>
        <v/>
      </c>
      <c r="E274" t="str">
        <f t="shared" ca="1" si="38"/>
        <v/>
      </c>
      <c r="F274">
        <f t="shared" ca="1" si="42"/>
        <v>467</v>
      </c>
      <c r="G274">
        <f>'UV-Vis Data'!B274</f>
        <v>0.248926546</v>
      </c>
      <c r="H274" t="str">
        <f t="shared" ca="1" si="43"/>
        <v/>
      </c>
      <c r="I274" s="3">
        <f t="shared" ca="1" si="39"/>
        <v>0.165959051</v>
      </c>
      <c r="J274">
        <f>'UV-Vis Data'!C274</f>
        <v>1.3844659E-2</v>
      </c>
      <c r="K274" t="str">
        <f t="shared" ca="1" si="44"/>
        <v/>
      </c>
      <c r="L274" s="3">
        <f t="shared" ca="1" si="40"/>
        <v>0.27205024025000002</v>
      </c>
    </row>
    <row r="275" spans="1:12" x14ac:dyDescent="0.35">
      <c r="A275">
        <f>'UV-Vis Data'!A275</f>
        <v>268.74180419999999</v>
      </c>
      <c r="B275">
        <f t="shared" si="36"/>
        <v>268</v>
      </c>
      <c r="C275">
        <f t="shared" si="37"/>
        <v>3</v>
      </c>
      <c r="D275" t="str">
        <f t="shared" ca="1" si="41"/>
        <v/>
      </c>
      <c r="E275" t="str">
        <f t="shared" ca="1" si="38"/>
        <v/>
      </c>
      <c r="F275">
        <f t="shared" ca="1" si="42"/>
        <v>468</v>
      </c>
      <c r="G275">
        <f>'UV-Vis Data'!B275</f>
        <v>0.25544242299999997</v>
      </c>
      <c r="H275" t="str">
        <f t="shared" ca="1" si="43"/>
        <v/>
      </c>
      <c r="I275" s="3">
        <f t="shared" ca="1" si="39"/>
        <v>0.16839796799999998</v>
      </c>
      <c r="J275">
        <f>'UV-Vis Data'!C275</f>
        <v>1.4542216E-2</v>
      </c>
      <c r="K275" t="str">
        <f t="shared" ca="1" si="44"/>
        <v/>
      </c>
      <c r="L275" s="3">
        <f t="shared" ca="1" si="40"/>
        <v>0.27430579233333335</v>
      </c>
    </row>
    <row r="276" spans="1:12" x14ac:dyDescent="0.35">
      <c r="A276">
        <f>'UV-Vis Data'!A276</f>
        <v>269.00930879999999</v>
      </c>
      <c r="B276">
        <f t="shared" si="36"/>
        <v>269</v>
      </c>
      <c r="C276">
        <f t="shared" si="37"/>
        <v>4</v>
      </c>
      <c r="D276">
        <f t="shared" ca="1" si="41"/>
        <v>269</v>
      </c>
      <c r="E276">
        <f t="shared" ca="1" si="38"/>
        <v>1</v>
      </c>
      <c r="F276">
        <f t="shared" ca="1" si="42"/>
        <v>469</v>
      </c>
      <c r="G276">
        <f>'UV-Vis Data'!B276</f>
        <v>0.248605771</v>
      </c>
      <c r="H276">
        <f t="shared" ca="1" si="43"/>
        <v>0.25362543375000002</v>
      </c>
      <c r="I276" s="3">
        <f t="shared" ca="1" si="39"/>
        <v>0.17154831649999999</v>
      </c>
      <c r="J276">
        <f>'UV-Vis Data'!C276</f>
        <v>1.2235321E-2</v>
      </c>
      <c r="K276">
        <f t="shared" ca="1" si="44"/>
        <v>1.316370325E-2</v>
      </c>
      <c r="L276" s="3">
        <f t="shared" ca="1" si="40"/>
        <v>0.27633603275000002</v>
      </c>
    </row>
    <row r="277" spans="1:12" x14ac:dyDescent="0.35">
      <c r="A277">
        <f>'UV-Vis Data'!A277</f>
        <v>269.2768039</v>
      </c>
      <c r="B277">
        <f t="shared" si="36"/>
        <v>269</v>
      </c>
      <c r="C277">
        <f t="shared" si="37"/>
        <v>4</v>
      </c>
      <c r="D277" t="str">
        <f t="shared" ca="1" si="41"/>
        <v/>
      </c>
      <c r="E277" t="str">
        <f t="shared" ca="1" si="38"/>
        <v/>
      </c>
      <c r="F277">
        <f t="shared" ca="1" si="42"/>
        <v>470</v>
      </c>
      <c r="G277">
        <f>'UV-Vis Data'!B277</f>
        <v>0.25637760999999998</v>
      </c>
      <c r="H277" t="str">
        <f t="shared" ca="1" si="43"/>
        <v/>
      </c>
      <c r="I277" s="3">
        <f t="shared" ca="1" si="39"/>
        <v>0.17509729900000001</v>
      </c>
      <c r="J277">
        <f>'UV-Vis Data'!C277</f>
        <v>1.2695345E-2</v>
      </c>
      <c r="K277" t="str">
        <f t="shared" ca="1" si="44"/>
        <v/>
      </c>
      <c r="L277" s="3">
        <f t="shared" ca="1" si="40"/>
        <v>0.27886309875000004</v>
      </c>
    </row>
    <row r="278" spans="1:12" x14ac:dyDescent="0.35">
      <c r="A278">
        <f>'UV-Vis Data'!A278</f>
        <v>269.5442893</v>
      </c>
      <c r="B278">
        <f t="shared" si="36"/>
        <v>269</v>
      </c>
      <c r="C278">
        <f t="shared" si="37"/>
        <v>4</v>
      </c>
      <c r="D278" t="str">
        <f t="shared" ca="1" si="41"/>
        <v/>
      </c>
      <c r="E278" t="str">
        <f t="shared" ca="1" si="38"/>
        <v/>
      </c>
      <c r="F278">
        <f t="shared" ca="1" si="42"/>
        <v>471</v>
      </c>
      <c r="G278">
        <f>'UV-Vis Data'!B278</f>
        <v>0.25661946899999999</v>
      </c>
      <c r="H278" t="str">
        <f t="shared" ca="1" si="43"/>
        <v/>
      </c>
      <c r="I278" s="3">
        <f t="shared" ca="1" si="39"/>
        <v>0.17814929974999999</v>
      </c>
      <c r="J278">
        <f>'UV-Vis Data'!C278</f>
        <v>1.3120559E-2</v>
      </c>
      <c r="K278" t="str">
        <f t="shared" ca="1" si="44"/>
        <v/>
      </c>
      <c r="L278" s="3">
        <f t="shared" ca="1" si="40"/>
        <v>0.28099477625000002</v>
      </c>
    </row>
    <row r="279" spans="1:12" x14ac:dyDescent="0.35">
      <c r="A279">
        <f>'UV-Vis Data'!A279</f>
        <v>269.81176520000002</v>
      </c>
      <c r="B279">
        <f t="shared" si="36"/>
        <v>269</v>
      </c>
      <c r="C279">
        <f t="shared" si="37"/>
        <v>4</v>
      </c>
      <c r="D279" t="str">
        <f t="shared" ca="1" si="41"/>
        <v/>
      </c>
      <c r="E279" t="str">
        <f t="shared" ca="1" si="38"/>
        <v/>
      </c>
      <c r="F279">
        <f t="shared" ca="1" si="42"/>
        <v>472</v>
      </c>
      <c r="G279">
        <f>'UV-Vis Data'!B279</f>
        <v>0.25289888500000002</v>
      </c>
      <c r="H279" t="str">
        <f t="shared" ca="1" si="43"/>
        <v/>
      </c>
      <c r="I279" s="3">
        <f t="shared" ca="1" si="39"/>
        <v>0.18141319124999999</v>
      </c>
      <c r="J279">
        <f>'UV-Vis Data'!C279</f>
        <v>1.4603588000000001E-2</v>
      </c>
      <c r="K279" t="str">
        <f t="shared" ca="1" si="44"/>
        <v/>
      </c>
      <c r="L279" s="3">
        <f t="shared" ca="1" si="40"/>
        <v>0.28329705249999998</v>
      </c>
    </row>
    <row r="280" spans="1:12" x14ac:dyDescent="0.35">
      <c r="A280">
        <f>'UV-Vis Data'!A280</f>
        <v>270.07923149999999</v>
      </c>
      <c r="B280">
        <f t="shared" si="36"/>
        <v>270</v>
      </c>
      <c r="C280">
        <f t="shared" si="37"/>
        <v>4</v>
      </c>
      <c r="D280">
        <f t="shared" ca="1" si="41"/>
        <v>270</v>
      </c>
      <c r="E280">
        <f t="shared" ca="1" si="38"/>
        <v>1</v>
      </c>
      <c r="F280">
        <f t="shared" ca="1" si="42"/>
        <v>473</v>
      </c>
      <c r="G280">
        <f>'UV-Vis Data'!B280</f>
        <v>0.26508394699999999</v>
      </c>
      <c r="H280">
        <f t="shared" ca="1" si="43"/>
        <v>0.25920497599999998</v>
      </c>
      <c r="I280" s="3">
        <f t="shared" ca="1" si="39"/>
        <v>0.18446436825000001</v>
      </c>
      <c r="J280">
        <f>'UV-Vis Data'!C280</f>
        <v>1.3665528E-2</v>
      </c>
      <c r="K280">
        <f t="shared" ca="1" si="44"/>
        <v>1.4010661000000001E-2</v>
      </c>
      <c r="L280" s="3">
        <f t="shared" ca="1" si="40"/>
        <v>0.28516889950000002</v>
      </c>
    </row>
    <row r="281" spans="1:12" x14ac:dyDescent="0.35">
      <c r="A281">
        <f>'UV-Vis Data'!A281</f>
        <v>270.34668829999998</v>
      </c>
      <c r="B281">
        <f t="shared" si="36"/>
        <v>270</v>
      </c>
      <c r="C281">
        <f t="shared" si="37"/>
        <v>4</v>
      </c>
      <c r="D281" t="str">
        <f t="shared" ca="1" si="41"/>
        <v/>
      </c>
      <c r="E281" t="str">
        <f t="shared" ca="1" si="38"/>
        <v/>
      </c>
      <c r="F281">
        <f t="shared" ca="1" si="42"/>
        <v>474</v>
      </c>
      <c r="G281">
        <f>'UV-Vis Data'!B281</f>
        <v>0.26131237400000001</v>
      </c>
      <c r="H281" t="str">
        <f t="shared" ca="1" si="43"/>
        <v/>
      </c>
      <c r="I281" s="3">
        <f t="shared" ca="1" si="39"/>
        <v>0.18637283000000002</v>
      </c>
      <c r="J281">
        <f>'UV-Vis Data'!C281</f>
        <v>1.4390282000000001E-2</v>
      </c>
      <c r="K281" t="str">
        <f t="shared" ca="1" si="44"/>
        <v/>
      </c>
      <c r="L281" s="3">
        <f t="shared" ca="1" si="40"/>
        <v>0.28739260866666666</v>
      </c>
    </row>
    <row r="282" spans="1:12" x14ac:dyDescent="0.35">
      <c r="A282">
        <f>'UV-Vis Data'!A282</f>
        <v>270.61413540000001</v>
      </c>
      <c r="B282">
        <f t="shared" si="36"/>
        <v>270</v>
      </c>
      <c r="C282">
        <f t="shared" si="37"/>
        <v>4</v>
      </c>
      <c r="D282" t="str">
        <f t="shared" ca="1" si="41"/>
        <v/>
      </c>
      <c r="E282" t="str">
        <f t="shared" ca="1" si="38"/>
        <v/>
      </c>
      <c r="F282">
        <f t="shared" ca="1" si="42"/>
        <v>475</v>
      </c>
      <c r="G282">
        <f>'UV-Vis Data'!B282</f>
        <v>0.25787026699999999</v>
      </c>
      <c r="H282" t="str">
        <f t="shared" ca="1" si="43"/>
        <v/>
      </c>
      <c r="I282" s="3">
        <f t="shared" ca="1" si="39"/>
        <v>0.18940201375000001</v>
      </c>
      <c r="J282">
        <f>'UV-Vis Data'!C282</f>
        <v>1.3616333E-2</v>
      </c>
      <c r="K282" t="str">
        <f t="shared" ca="1" si="44"/>
        <v/>
      </c>
      <c r="L282" s="3">
        <f t="shared" ca="1" si="40"/>
        <v>0.28966567124999998</v>
      </c>
    </row>
    <row r="283" spans="1:12" x14ac:dyDescent="0.35">
      <c r="A283">
        <f>'UV-Vis Data'!A283</f>
        <v>270.881573</v>
      </c>
      <c r="B283">
        <f t="shared" si="36"/>
        <v>270</v>
      </c>
      <c r="C283">
        <f t="shared" si="37"/>
        <v>4</v>
      </c>
      <c r="D283" t="str">
        <f t="shared" ca="1" si="41"/>
        <v/>
      </c>
      <c r="E283" t="str">
        <f t="shared" ca="1" si="38"/>
        <v/>
      </c>
      <c r="F283">
        <f t="shared" ca="1" si="42"/>
        <v>476</v>
      </c>
      <c r="G283">
        <f>'UV-Vis Data'!B283</f>
        <v>0.25255331600000003</v>
      </c>
      <c r="H283" t="str">
        <f t="shared" ca="1" si="43"/>
        <v/>
      </c>
      <c r="I283" s="3">
        <f t="shared" ca="1" si="39"/>
        <v>0.19209421700000001</v>
      </c>
      <c r="J283">
        <f>'UV-Vis Data'!C283</f>
        <v>1.4370501000000001E-2</v>
      </c>
      <c r="K283" t="str">
        <f t="shared" ca="1" si="44"/>
        <v/>
      </c>
      <c r="L283" s="3">
        <f t="shared" ca="1" si="40"/>
        <v>0.29130681024999999</v>
      </c>
    </row>
    <row r="284" spans="1:12" x14ac:dyDescent="0.35">
      <c r="A284">
        <f>'UV-Vis Data'!A284</f>
        <v>271.149001</v>
      </c>
      <c r="B284">
        <f t="shared" si="36"/>
        <v>271</v>
      </c>
      <c r="C284">
        <f t="shared" si="37"/>
        <v>4</v>
      </c>
      <c r="D284">
        <f t="shared" ca="1" si="41"/>
        <v>271</v>
      </c>
      <c r="E284">
        <f t="shared" ca="1" si="38"/>
        <v>1</v>
      </c>
      <c r="F284">
        <f t="shared" ca="1" si="42"/>
        <v>477</v>
      </c>
      <c r="G284">
        <f>'UV-Vis Data'!B284</f>
        <v>0.248611994</v>
      </c>
      <c r="H284">
        <f t="shared" ca="1" si="43"/>
        <v>0.24475590149999998</v>
      </c>
      <c r="I284" s="3">
        <f t="shared" ca="1" si="39"/>
        <v>0.19469826574999999</v>
      </c>
      <c r="J284">
        <f>'UV-Vis Data'!C284</f>
        <v>1.2273875E-2</v>
      </c>
      <c r="K284">
        <f t="shared" ca="1" si="44"/>
        <v>1.3513102749999999E-2</v>
      </c>
      <c r="L284" s="3">
        <f t="shared" ca="1" si="40"/>
        <v>0.29385141149999994</v>
      </c>
    </row>
    <row r="285" spans="1:12" x14ac:dyDescent="0.35">
      <c r="A285">
        <f>'UV-Vis Data'!A285</f>
        <v>271.4164194</v>
      </c>
      <c r="B285">
        <f t="shared" si="36"/>
        <v>271</v>
      </c>
      <c r="C285">
        <f t="shared" si="37"/>
        <v>4</v>
      </c>
      <c r="D285" t="str">
        <f t="shared" ca="1" si="41"/>
        <v/>
      </c>
      <c r="E285" t="str">
        <f t="shared" ca="1" si="38"/>
        <v/>
      </c>
      <c r="F285">
        <f t="shared" ca="1" si="42"/>
        <v>478</v>
      </c>
      <c r="G285">
        <f>'UV-Vis Data'!B285</f>
        <v>0.24512884900000001</v>
      </c>
      <c r="H285" t="str">
        <f t="shared" ca="1" si="43"/>
        <v/>
      </c>
      <c r="I285" s="3">
        <f t="shared" ca="1" si="39"/>
        <v>0.197749857</v>
      </c>
      <c r="J285">
        <f>'UV-Vis Data'!C285</f>
        <v>1.4381156000000001E-2</v>
      </c>
      <c r="K285" t="str">
        <f t="shared" ca="1" si="44"/>
        <v/>
      </c>
      <c r="L285" s="3">
        <f t="shared" ca="1" si="40"/>
        <v>0.2956873525</v>
      </c>
    </row>
    <row r="286" spans="1:12" x14ac:dyDescent="0.35">
      <c r="A286">
        <f>'UV-Vis Data'!A286</f>
        <v>271.68382830000002</v>
      </c>
      <c r="B286">
        <f t="shared" si="36"/>
        <v>271</v>
      </c>
      <c r="C286">
        <f t="shared" si="37"/>
        <v>4</v>
      </c>
      <c r="D286" t="str">
        <f t="shared" ca="1" si="41"/>
        <v/>
      </c>
      <c r="E286" t="str">
        <f t="shared" ca="1" si="38"/>
        <v/>
      </c>
      <c r="F286">
        <f t="shared" ca="1" si="42"/>
        <v>479</v>
      </c>
      <c r="G286">
        <f>'UV-Vis Data'!B286</f>
        <v>0.236595954</v>
      </c>
      <c r="H286" t="str">
        <f t="shared" ca="1" si="43"/>
        <v/>
      </c>
      <c r="I286" s="3">
        <f t="shared" ca="1" si="39"/>
        <v>0.19992296399999998</v>
      </c>
      <c r="J286">
        <f>'UV-Vis Data'!C286</f>
        <v>1.3390229999999999E-2</v>
      </c>
      <c r="K286" t="str">
        <f t="shared" ca="1" si="44"/>
        <v/>
      </c>
      <c r="L286" s="3">
        <f t="shared" ca="1" si="40"/>
        <v>0.29801259524999996</v>
      </c>
    </row>
    <row r="287" spans="1:12" x14ac:dyDescent="0.35">
      <c r="A287">
        <f>'UV-Vis Data'!A287</f>
        <v>271.95122759999998</v>
      </c>
      <c r="B287">
        <f t="shared" si="36"/>
        <v>271</v>
      </c>
      <c r="C287">
        <f t="shared" si="37"/>
        <v>4</v>
      </c>
      <c r="D287" t="str">
        <f t="shared" ca="1" si="41"/>
        <v/>
      </c>
      <c r="E287" t="str">
        <f t="shared" ca="1" si="38"/>
        <v/>
      </c>
      <c r="F287">
        <f t="shared" ca="1" si="42"/>
        <v>480</v>
      </c>
      <c r="G287">
        <f>'UV-Vis Data'!B287</f>
        <v>0.24868680900000001</v>
      </c>
      <c r="H287" t="str">
        <f t="shared" ca="1" si="43"/>
        <v/>
      </c>
      <c r="I287" s="3">
        <f t="shared" ca="1" si="39"/>
        <v>0.20130924800000002</v>
      </c>
      <c r="J287">
        <f>'UV-Vis Data'!C287</f>
        <v>1.4007149999999999E-2</v>
      </c>
      <c r="K287" t="str">
        <f t="shared" ca="1" si="44"/>
        <v/>
      </c>
      <c r="L287" s="3">
        <f t="shared" ca="1" si="40"/>
        <v>0.29990808466666663</v>
      </c>
    </row>
    <row r="288" spans="1:12" x14ac:dyDescent="0.35">
      <c r="A288">
        <f>'UV-Vis Data'!A288</f>
        <v>272.21861730000001</v>
      </c>
      <c r="B288">
        <f t="shared" si="36"/>
        <v>272</v>
      </c>
      <c r="C288">
        <f t="shared" si="37"/>
        <v>3</v>
      </c>
      <c r="D288">
        <f t="shared" ca="1" si="41"/>
        <v>272</v>
      </c>
      <c r="E288">
        <f t="shared" ca="1" si="38"/>
        <v>1</v>
      </c>
      <c r="F288">
        <f t="shared" ca="1" si="42"/>
        <v>481</v>
      </c>
      <c r="G288">
        <f>'UV-Vis Data'!B288</f>
        <v>0.272940295</v>
      </c>
      <c r="H288">
        <f t="shared" ca="1" si="43"/>
        <v>0.254029687</v>
      </c>
      <c r="I288" s="3">
        <f t="shared" ca="1" si="39"/>
        <v>0.20361748025000001</v>
      </c>
      <c r="J288">
        <f>'UV-Vis Data'!C288</f>
        <v>1.4040943E-2</v>
      </c>
      <c r="K288">
        <f t="shared" ca="1" si="44"/>
        <v>1.4385128666666669E-2</v>
      </c>
      <c r="L288" s="3">
        <f t="shared" ca="1" si="40"/>
        <v>0.30184310825000005</v>
      </c>
    </row>
    <row r="289" spans="1:12" x14ac:dyDescent="0.35">
      <c r="A289">
        <f>'UV-Vis Data'!A289</f>
        <v>272.48599739999997</v>
      </c>
      <c r="B289">
        <f t="shared" si="36"/>
        <v>272</v>
      </c>
      <c r="C289">
        <f t="shared" si="37"/>
        <v>3</v>
      </c>
      <c r="D289" t="str">
        <f t="shared" ca="1" si="41"/>
        <v/>
      </c>
      <c r="E289" t="str">
        <f t="shared" ca="1" si="38"/>
        <v/>
      </c>
      <c r="F289">
        <f t="shared" ca="1" si="42"/>
        <v>482</v>
      </c>
      <c r="G289">
        <f>'UV-Vis Data'!B289</f>
        <v>0.244346851</v>
      </c>
      <c r="H289" t="str">
        <f t="shared" ca="1" si="43"/>
        <v/>
      </c>
      <c r="I289" s="3">
        <f t="shared" ca="1" si="39"/>
        <v>0.20547929499999998</v>
      </c>
      <c r="J289">
        <f>'UV-Vis Data'!C289</f>
        <v>1.449521E-2</v>
      </c>
      <c r="K289" t="str">
        <f t="shared" ca="1" si="44"/>
        <v/>
      </c>
      <c r="L289" s="3">
        <f t="shared" ca="1" si="40"/>
        <v>0.30403153225000001</v>
      </c>
    </row>
    <row r="290" spans="1:12" x14ac:dyDescent="0.35">
      <c r="A290">
        <f>'UV-Vis Data'!A290</f>
        <v>272.75336800000002</v>
      </c>
      <c r="B290">
        <f t="shared" si="36"/>
        <v>272</v>
      </c>
      <c r="C290">
        <f t="shared" si="37"/>
        <v>3</v>
      </c>
      <c r="D290" t="str">
        <f t="shared" ca="1" si="41"/>
        <v/>
      </c>
      <c r="E290" t="str">
        <f t="shared" ca="1" si="38"/>
        <v/>
      </c>
      <c r="F290">
        <f t="shared" ca="1" si="42"/>
        <v>483</v>
      </c>
      <c r="G290">
        <f>'UV-Vis Data'!B290</f>
        <v>0.24480191500000001</v>
      </c>
      <c r="H290" t="str">
        <f t="shared" ca="1" si="43"/>
        <v/>
      </c>
      <c r="I290" s="3">
        <f t="shared" ca="1" si="39"/>
        <v>0.20769023475000001</v>
      </c>
      <c r="J290">
        <f>'UV-Vis Data'!C290</f>
        <v>1.4619233000000001E-2</v>
      </c>
      <c r="K290" t="str">
        <f t="shared" ca="1" si="44"/>
        <v/>
      </c>
      <c r="L290" s="3">
        <f t="shared" ca="1" si="40"/>
        <v>0.30611111125000001</v>
      </c>
    </row>
    <row r="291" spans="1:12" x14ac:dyDescent="0.35">
      <c r="A291">
        <f>'UV-Vis Data'!A291</f>
        <v>273.02072900000002</v>
      </c>
      <c r="B291">
        <f t="shared" si="36"/>
        <v>273</v>
      </c>
      <c r="C291">
        <f t="shared" si="37"/>
        <v>4</v>
      </c>
      <c r="D291">
        <f t="shared" ca="1" si="41"/>
        <v>273</v>
      </c>
      <c r="E291">
        <f t="shared" ca="1" si="38"/>
        <v>1</v>
      </c>
      <c r="F291">
        <f t="shared" ca="1" si="42"/>
        <v>484</v>
      </c>
      <c r="G291">
        <f>'UV-Vis Data'!B291</f>
        <v>0.263451936</v>
      </c>
      <c r="H291">
        <f t="shared" ca="1" si="43"/>
        <v>0.25944875300000003</v>
      </c>
      <c r="I291" s="3">
        <f t="shared" ca="1" si="39"/>
        <v>0.20899778475000003</v>
      </c>
      <c r="J291">
        <f>'UV-Vis Data'!C291</f>
        <v>1.3522565E-2</v>
      </c>
      <c r="K291">
        <f t="shared" ca="1" si="44"/>
        <v>1.4073254749999998E-2</v>
      </c>
      <c r="L291" s="3">
        <f t="shared" ca="1" si="40"/>
        <v>0.30875385250000004</v>
      </c>
    </row>
    <row r="292" spans="1:12" x14ac:dyDescent="0.35">
      <c r="A292">
        <f>'UV-Vis Data'!A292</f>
        <v>273.28808040000001</v>
      </c>
      <c r="B292">
        <f t="shared" si="36"/>
        <v>273</v>
      </c>
      <c r="C292">
        <f t="shared" si="37"/>
        <v>4</v>
      </c>
      <c r="D292" t="str">
        <f t="shared" ca="1" si="41"/>
        <v/>
      </c>
      <c r="E292" t="str">
        <f t="shared" ca="1" si="38"/>
        <v/>
      </c>
      <c r="F292">
        <f t="shared" ca="1" si="42"/>
        <v>485</v>
      </c>
      <c r="G292">
        <f>'UV-Vis Data'!B292</f>
        <v>0.258914857</v>
      </c>
      <c r="H292" t="str">
        <f t="shared" ca="1" si="43"/>
        <v/>
      </c>
      <c r="I292" s="3">
        <f t="shared" ca="1" si="39"/>
        <v>0.20978431875</v>
      </c>
      <c r="J292">
        <f>'UV-Vis Data'!C292</f>
        <v>1.364604E-2</v>
      </c>
      <c r="K292" t="str">
        <f t="shared" ca="1" si="44"/>
        <v/>
      </c>
      <c r="L292" s="3">
        <f t="shared" ca="1" si="40"/>
        <v>0.31063905600000002</v>
      </c>
    </row>
    <row r="293" spans="1:12" x14ac:dyDescent="0.35">
      <c r="A293">
        <f>'UV-Vis Data'!A293</f>
        <v>273.55542229999998</v>
      </c>
      <c r="B293">
        <f t="shared" si="36"/>
        <v>273</v>
      </c>
      <c r="C293">
        <f t="shared" si="37"/>
        <v>4</v>
      </c>
      <c r="D293" t="str">
        <f t="shared" ca="1" si="41"/>
        <v/>
      </c>
      <c r="E293" t="str">
        <f t="shared" ca="1" si="38"/>
        <v/>
      </c>
      <c r="F293">
        <f t="shared" ca="1" si="42"/>
        <v>486</v>
      </c>
      <c r="G293">
        <f>'UV-Vis Data'!B293</f>
        <v>0.26299877500000002</v>
      </c>
      <c r="H293" t="str">
        <f t="shared" ca="1" si="43"/>
        <v/>
      </c>
      <c r="I293" s="3">
        <f t="shared" ca="1" si="39"/>
        <v>0.21082006025</v>
      </c>
      <c r="J293">
        <f>'UV-Vis Data'!C293</f>
        <v>1.4578759E-2</v>
      </c>
      <c r="K293" t="str">
        <f t="shared" ca="1" si="44"/>
        <v/>
      </c>
      <c r="L293" s="3">
        <f t="shared" ca="1" si="40"/>
        <v>0.31369327925000001</v>
      </c>
    </row>
    <row r="294" spans="1:12" x14ac:dyDescent="0.35">
      <c r="A294">
        <f>'UV-Vis Data'!A294</f>
        <v>273.82275449999997</v>
      </c>
      <c r="B294">
        <f t="shared" si="36"/>
        <v>273</v>
      </c>
      <c r="C294">
        <f t="shared" si="37"/>
        <v>4</v>
      </c>
      <c r="D294" t="str">
        <f t="shared" ca="1" si="41"/>
        <v/>
      </c>
      <c r="E294" t="str">
        <f t="shared" ca="1" si="38"/>
        <v/>
      </c>
      <c r="F294">
        <f t="shared" ca="1" si="42"/>
        <v>487</v>
      </c>
      <c r="G294">
        <f>'UV-Vis Data'!B294</f>
        <v>0.252429444</v>
      </c>
      <c r="H294" t="str">
        <f t="shared" ca="1" si="43"/>
        <v/>
      </c>
      <c r="I294" s="3">
        <f t="shared" ca="1" si="39"/>
        <v>0.21153593566666665</v>
      </c>
      <c r="J294">
        <f>'UV-Vis Data'!C294</f>
        <v>1.4545654999999999E-2</v>
      </c>
      <c r="K294" t="str">
        <f t="shared" ca="1" si="44"/>
        <v/>
      </c>
      <c r="L294" s="3">
        <f t="shared" ca="1" si="40"/>
        <v>0.31591663566666667</v>
      </c>
    </row>
    <row r="295" spans="1:12" x14ac:dyDescent="0.35">
      <c r="A295">
        <f>'UV-Vis Data'!A295</f>
        <v>274.0900772</v>
      </c>
      <c r="B295">
        <f t="shared" si="36"/>
        <v>274</v>
      </c>
      <c r="C295">
        <f t="shared" si="37"/>
        <v>4</v>
      </c>
      <c r="D295">
        <f t="shared" ca="1" si="41"/>
        <v>274</v>
      </c>
      <c r="E295">
        <f t="shared" ca="1" si="38"/>
        <v>1</v>
      </c>
      <c r="F295">
        <f t="shared" ca="1" si="42"/>
        <v>488</v>
      </c>
      <c r="G295">
        <f>'UV-Vis Data'!B295</f>
        <v>0.25254153499999998</v>
      </c>
      <c r="H295">
        <f t="shared" ca="1" si="43"/>
        <v>0.248617746</v>
      </c>
      <c r="I295" s="3">
        <f t="shared" ca="1" si="39"/>
        <v>0.21275343199999999</v>
      </c>
      <c r="J295">
        <f>'UV-Vis Data'!C295</f>
        <v>1.4011515E-2</v>
      </c>
      <c r="K295">
        <f t="shared" ca="1" si="44"/>
        <v>1.45019495E-2</v>
      </c>
      <c r="L295" s="3">
        <f t="shared" ca="1" si="40"/>
        <v>0.31840418825</v>
      </c>
    </row>
    <row r="296" spans="1:12" x14ac:dyDescent="0.35">
      <c r="A296">
        <f>'UV-Vis Data'!A296</f>
        <v>274.35739039999999</v>
      </c>
      <c r="B296">
        <f t="shared" si="36"/>
        <v>274</v>
      </c>
      <c r="C296">
        <f t="shared" si="37"/>
        <v>4</v>
      </c>
      <c r="D296" t="str">
        <f t="shared" ca="1" si="41"/>
        <v/>
      </c>
      <c r="E296" t="str">
        <f t="shared" ca="1" si="38"/>
        <v/>
      </c>
      <c r="F296">
        <f t="shared" ca="1" si="42"/>
        <v>489</v>
      </c>
      <c r="G296">
        <f>'UV-Vis Data'!B296</f>
        <v>0.244542118</v>
      </c>
      <c r="H296" t="str">
        <f t="shared" ca="1" si="43"/>
        <v/>
      </c>
      <c r="I296" s="3">
        <f t="shared" ca="1" si="39"/>
        <v>0.21321906925</v>
      </c>
      <c r="J296">
        <f>'UV-Vis Data'!C296</f>
        <v>1.4428966999999999E-2</v>
      </c>
      <c r="K296" t="str">
        <f t="shared" ca="1" si="44"/>
        <v/>
      </c>
      <c r="L296" s="3">
        <f t="shared" ca="1" si="40"/>
        <v>0.32070945899999997</v>
      </c>
    </row>
    <row r="297" spans="1:12" x14ac:dyDescent="0.35">
      <c r="A297">
        <f>'UV-Vis Data'!A297</f>
        <v>274.62469390000001</v>
      </c>
      <c r="B297">
        <f t="shared" si="36"/>
        <v>274</v>
      </c>
      <c r="C297">
        <f t="shared" si="37"/>
        <v>4</v>
      </c>
      <c r="D297" t="str">
        <f t="shared" ca="1" si="41"/>
        <v/>
      </c>
      <c r="E297" t="str">
        <f t="shared" ca="1" si="38"/>
        <v/>
      </c>
      <c r="F297">
        <f t="shared" ca="1" si="42"/>
        <v>490</v>
      </c>
      <c r="G297">
        <f>'UV-Vis Data'!B297</f>
        <v>0.251572132</v>
      </c>
      <c r="H297" t="str">
        <f t="shared" ca="1" si="43"/>
        <v/>
      </c>
      <c r="I297" s="3">
        <f t="shared" ca="1" si="39"/>
        <v>0.21277483824999999</v>
      </c>
      <c r="J297">
        <f>'UV-Vis Data'!C297</f>
        <v>1.5998393999999999E-2</v>
      </c>
      <c r="K297" t="str">
        <f t="shared" ca="1" si="44"/>
        <v/>
      </c>
      <c r="L297" s="3">
        <f t="shared" ca="1" si="40"/>
        <v>0.32300031224999998</v>
      </c>
    </row>
    <row r="298" spans="1:12" x14ac:dyDescent="0.35">
      <c r="A298">
        <f>'UV-Vis Data'!A298</f>
        <v>274.8919879</v>
      </c>
      <c r="B298">
        <f t="shared" si="36"/>
        <v>274</v>
      </c>
      <c r="C298">
        <f t="shared" si="37"/>
        <v>4</v>
      </c>
      <c r="D298" t="str">
        <f t="shared" ca="1" si="41"/>
        <v/>
      </c>
      <c r="E298" t="str">
        <f t="shared" ca="1" si="38"/>
        <v/>
      </c>
      <c r="F298">
        <f t="shared" ca="1" si="42"/>
        <v>491</v>
      </c>
      <c r="G298">
        <f>'UV-Vis Data'!B298</f>
        <v>0.24581519900000001</v>
      </c>
      <c r="H298" t="str">
        <f t="shared" ca="1" si="43"/>
        <v/>
      </c>
      <c r="I298" s="3">
        <f t="shared" ca="1" si="39"/>
        <v>0.21241723374999999</v>
      </c>
      <c r="J298">
        <f>'UV-Vis Data'!C298</f>
        <v>1.3568922000000001E-2</v>
      </c>
      <c r="K298" t="str">
        <f t="shared" ca="1" si="44"/>
        <v/>
      </c>
      <c r="L298" s="3">
        <f t="shared" ca="1" si="40"/>
        <v>0.32608465549999999</v>
      </c>
    </row>
    <row r="299" spans="1:12" x14ac:dyDescent="0.35">
      <c r="A299">
        <f>'UV-Vis Data'!A299</f>
        <v>275.1592723</v>
      </c>
      <c r="B299">
        <f t="shared" si="36"/>
        <v>275</v>
      </c>
      <c r="C299">
        <f t="shared" si="37"/>
        <v>4</v>
      </c>
      <c r="D299">
        <f t="shared" ca="1" si="41"/>
        <v>275</v>
      </c>
      <c r="E299">
        <f t="shared" ca="1" si="38"/>
        <v>1</v>
      </c>
      <c r="F299">
        <f t="shared" ca="1" si="42"/>
        <v>492</v>
      </c>
      <c r="G299">
        <f>'UV-Vis Data'!B299</f>
        <v>0.244426267</v>
      </c>
      <c r="H299">
        <f t="shared" ca="1" si="43"/>
        <v>0.24188845850000001</v>
      </c>
      <c r="I299" s="3">
        <f t="shared" ca="1" si="39"/>
        <v>0.21294321450000001</v>
      </c>
      <c r="J299">
        <f>'UV-Vis Data'!C299</f>
        <v>1.4680139E-2</v>
      </c>
      <c r="K299">
        <f t="shared" ca="1" si="44"/>
        <v>1.5470098000000002E-2</v>
      </c>
      <c r="L299" s="3">
        <f t="shared" ca="1" si="40"/>
        <v>0.32841824600000002</v>
      </c>
    </row>
    <row r="300" spans="1:12" x14ac:dyDescent="0.35">
      <c r="A300">
        <f>'UV-Vis Data'!A300</f>
        <v>275.42654720000002</v>
      </c>
      <c r="B300">
        <f t="shared" si="36"/>
        <v>275</v>
      </c>
      <c r="C300">
        <f t="shared" si="37"/>
        <v>4</v>
      </c>
      <c r="D300" t="str">
        <f t="shared" ca="1" si="41"/>
        <v/>
      </c>
      <c r="E300" t="str">
        <f t="shared" ca="1" si="38"/>
        <v/>
      </c>
      <c r="F300">
        <f t="shared" ca="1" si="42"/>
        <v>493</v>
      </c>
      <c r="G300">
        <f>'UV-Vis Data'!B300</f>
        <v>0.236857702</v>
      </c>
      <c r="H300" t="str">
        <f t="shared" ca="1" si="43"/>
        <v/>
      </c>
      <c r="I300" s="3">
        <f t="shared" ca="1" si="39"/>
        <v>0.21228671674999999</v>
      </c>
      <c r="J300">
        <f>'UV-Vis Data'!C300</f>
        <v>1.6160766999999999E-2</v>
      </c>
      <c r="K300" t="str">
        <f t="shared" ca="1" si="44"/>
        <v/>
      </c>
      <c r="L300" s="3">
        <f t="shared" ca="1" si="40"/>
        <v>0.3312458835</v>
      </c>
    </row>
    <row r="301" spans="1:12" x14ac:dyDescent="0.35">
      <c r="A301">
        <f>'UV-Vis Data'!A301</f>
        <v>275.69381240000001</v>
      </c>
      <c r="B301">
        <f t="shared" si="36"/>
        <v>275</v>
      </c>
      <c r="C301">
        <f t="shared" si="37"/>
        <v>4</v>
      </c>
      <c r="D301" t="str">
        <f t="shared" ca="1" si="41"/>
        <v/>
      </c>
      <c r="E301" t="str">
        <f t="shared" ca="1" si="38"/>
        <v/>
      </c>
      <c r="F301">
        <f t="shared" ca="1" si="42"/>
        <v>494</v>
      </c>
      <c r="G301">
        <f>'UV-Vis Data'!B301</f>
        <v>0.244065486</v>
      </c>
      <c r="H301" t="str">
        <f t="shared" ca="1" si="43"/>
        <v/>
      </c>
      <c r="I301" s="3">
        <f t="shared" ca="1" si="39"/>
        <v>0.21171544166666667</v>
      </c>
      <c r="J301">
        <f>'UV-Vis Data'!C301</f>
        <v>1.8308772000000001E-2</v>
      </c>
      <c r="K301" t="str">
        <f t="shared" ca="1" si="44"/>
        <v/>
      </c>
      <c r="L301" s="3">
        <f t="shared" ca="1" si="40"/>
        <v>0.33351708299999999</v>
      </c>
    </row>
    <row r="302" spans="1:12" x14ac:dyDescent="0.35">
      <c r="A302">
        <f>'UV-Vis Data'!A302</f>
        <v>275.96106809999998</v>
      </c>
      <c r="B302">
        <f t="shared" si="36"/>
        <v>275</v>
      </c>
      <c r="C302">
        <f t="shared" si="37"/>
        <v>4</v>
      </c>
      <c r="D302" t="str">
        <f t="shared" ca="1" si="41"/>
        <v/>
      </c>
      <c r="E302" t="str">
        <f t="shared" ca="1" si="38"/>
        <v/>
      </c>
      <c r="F302">
        <f t="shared" ca="1" si="42"/>
        <v>495</v>
      </c>
      <c r="G302">
        <f>'UV-Vis Data'!B302</f>
        <v>0.242204379</v>
      </c>
      <c r="H302" t="str">
        <f t="shared" ca="1" si="43"/>
        <v/>
      </c>
      <c r="I302" s="3">
        <f t="shared" ca="1" si="39"/>
        <v>0.21073190975</v>
      </c>
      <c r="J302">
        <f>'UV-Vis Data'!C302</f>
        <v>1.2730714000000001E-2</v>
      </c>
      <c r="K302" t="str">
        <f t="shared" ca="1" si="44"/>
        <v/>
      </c>
      <c r="L302" s="3">
        <f t="shared" ca="1" si="40"/>
        <v>0.33596750549999999</v>
      </c>
    </row>
    <row r="303" spans="1:12" x14ac:dyDescent="0.35">
      <c r="A303">
        <f>'UV-Vis Data'!A303</f>
        <v>276.2283142</v>
      </c>
      <c r="B303">
        <f t="shared" si="36"/>
        <v>276</v>
      </c>
      <c r="C303">
        <f t="shared" si="37"/>
        <v>3</v>
      </c>
      <c r="D303">
        <f t="shared" ca="1" si="41"/>
        <v>276</v>
      </c>
      <c r="E303">
        <f t="shared" ca="1" si="38"/>
        <v>1</v>
      </c>
      <c r="F303">
        <f t="shared" ca="1" si="42"/>
        <v>496</v>
      </c>
      <c r="G303">
        <f>'UV-Vis Data'!B303</f>
        <v>0.23982045399999999</v>
      </c>
      <c r="H303">
        <f t="shared" ca="1" si="43"/>
        <v>0.24295909400000001</v>
      </c>
      <c r="I303" s="3">
        <f t="shared" ca="1" si="39"/>
        <v>0.20946534750000001</v>
      </c>
      <c r="J303">
        <f>'UV-Vis Data'!C303</f>
        <v>1.4416498E-2</v>
      </c>
      <c r="K303">
        <f t="shared" ca="1" si="44"/>
        <v>1.4781305333333333E-2</v>
      </c>
      <c r="L303" s="3">
        <f t="shared" ca="1" si="40"/>
        <v>0.33927725525000002</v>
      </c>
    </row>
    <row r="304" spans="1:12" x14ac:dyDescent="0.35">
      <c r="A304">
        <f>'UV-Vis Data'!A304</f>
        <v>276.49555079999999</v>
      </c>
      <c r="B304">
        <f t="shared" si="36"/>
        <v>276</v>
      </c>
      <c r="C304">
        <f t="shared" si="37"/>
        <v>3</v>
      </c>
      <c r="D304" t="str">
        <f t="shared" ca="1" si="41"/>
        <v/>
      </c>
      <c r="E304" t="str">
        <f t="shared" ca="1" si="38"/>
        <v/>
      </c>
      <c r="F304">
        <f t="shared" ca="1" si="42"/>
        <v>497</v>
      </c>
      <c r="G304">
        <f>'UV-Vis Data'!B304</f>
        <v>0.24440294500000001</v>
      </c>
      <c r="H304" t="str">
        <f t="shared" ca="1" si="43"/>
        <v/>
      </c>
      <c r="I304" s="3">
        <f t="shared" ca="1" si="39"/>
        <v>0.208422843</v>
      </c>
      <c r="J304">
        <f>'UV-Vis Data'!C304</f>
        <v>1.5266729999999999E-2</v>
      </c>
      <c r="K304" t="str">
        <f t="shared" ca="1" si="44"/>
        <v/>
      </c>
      <c r="L304" s="3">
        <f t="shared" ca="1" si="40"/>
        <v>0.3418588065</v>
      </c>
    </row>
    <row r="305" spans="1:12" x14ac:dyDescent="0.35">
      <c r="A305">
        <f>'UV-Vis Data'!A305</f>
        <v>276.76277779999998</v>
      </c>
      <c r="B305">
        <f t="shared" si="36"/>
        <v>276</v>
      </c>
      <c r="C305">
        <f t="shared" si="37"/>
        <v>3</v>
      </c>
      <c r="D305" t="str">
        <f t="shared" ca="1" si="41"/>
        <v/>
      </c>
      <c r="E305" t="str">
        <f t="shared" ca="1" si="38"/>
        <v/>
      </c>
      <c r="F305">
        <f t="shared" ca="1" si="42"/>
        <v>498</v>
      </c>
      <c r="G305">
        <f>'UV-Vis Data'!B305</f>
        <v>0.24465388299999999</v>
      </c>
      <c r="H305" t="str">
        <f t="shared" ca="1" si="43"/>
        <v/>
      </c>
      <c r="I305" s="3">
        <f t="shared" ca="1" si="39"/>
        <v>0.20702628049999999</v>
      </c>
      <c r="J305">
        <f>'UV-Vis Data'!C305</f>
        <v>1.4660688E-2</v>
      </c>
      <c r="K305" t="str">
        <f t="shared" ca="1" si="44"/>
        <v/>
      </c>
      <c r="L305" s="3">
        <f t="shared" ca="1" si="40"/>
        <v>0.34458956774999999</v>
      </c>
    </row>
    <row r="306" spans="1:12" x14ac:dyDescent="0.35">
      <c r="A306">
        <f>'UV-Vis Data'!A306</f>
        <v>277.02999519999997</v>
      </c>
      <c r="B306">
        <f t="shared" si="36"/>
        <v>277</v>
      </c>
      <c r="C306">
        <f t="shared" si="37"/>
        <v>4</v>
      </c>
      <c r="D306">
        <f t="shared" ca="1" si="41"/>
        <v>277</v>
      </c>
      <c r="E306">
        <f t="shared" ca="1" si="38"/>
        <v>1</v>
      </c>
      <c r="F306">
        <f t="shared" ca="1" si="42"/>
        <v>499</v>
      </c>
      <c r="G306">
        <f>'UV-Vis Data'!B306</f>
        <v>0.25346765999999998</v>
      </c>
      <c r="H306">
        <f t="shared" ca="1" si="43"/>
        <v>0.23721917049999999</v>
      </c>
      <c r="I306" s="3">
        <f t="shared" ca="1" si="39"/>
        <v>0.20473055024999998</v>
      </c>
      <c r="J306">
        <f>'UV-Vis Data'!C306</f>
        <v>1.5204953E-2</v>
      </c>
      <c r="K306">
        <f t="shared" ca="1" si="44"/>
        <v>1.4790897999999999E-2</v>
      </c>
      <c r="L306" s="3">
        <f t="shared" ca="1" si="40"/>
        <v>0.34763990875</v>
      </c>
    </row>
    <row r="307" spans="1:12" x14ac:dyDescent="0.35">
      <c r="A307">
        <f>'UV-Vis Data'!A307</f>
        <v>277.29720309999999</v>
      </c>
      <c r="B307">
        <f t="shared" si="36"/>
        <v>277</v>
      </c>
      <c r="C307">
        <f t="shared" si="37"/>
        <v>4</v>
      </c>
      <c r="D307" t="str">
        <f t="shared" ca="1" si="41"/>
        <v/>
      </c>
      <c r="E307" t="str">
        <f t="shared" ca="1" si="38"/>
        <v/>
      </c>
      <c r="F307">
        <f t="shared" ca="1" si="42"/>
        <v>500</v>
      </c>
      <c r="G307">
        <f>'UV-Vis Data'!B307</f>
        <v>0.23643586599999999</v>
      </c>
      <c r="H307" t="str">
        <f t="shared" ca="1" si="43"/>
        <v/>
      </c>
      <c r="I307" s="3">
        <f t="shared" ca="1" si="39"/>
        <v>0.20335456075000002</v>
      </c>
      <c r="J307">
        <f>'UV-Vis Data'!C307</f>
        <v>1.4656122000000001E-2</v>
      </c>
      <c r="K307" t="str">
        <f t="shared" ca="1" si="44"/>
        <v/>
      </c>
      <c r="L307" s="3">
        <f t="shared" ca="1" si="40"/>
        <v>0.35095837400000002</v>
      </c>
    </row>
    <row r="308" spans="1:12" x14ac:dyDescent="0.35">
      <c r="A308">
        <f>'UV-Vis Data'!A308</f>
        <v>277.56440129999999</v>
      </c>
      <c r="B308">
        <f t="shared" si="36"/>
        <v>277</v>
      </c>
      <c r="C308">
        <f t="shared" si="37"/>
        <v>4</v>
      </c>
      <c r="D308" t="str">
        <f t="shared" ca="1" si="41"/>
        <v/>
      </c>
      <c r="E308" t="str">
        <f t="shared" ca="1" si="38"/>
        <v/>
      </c>
      <c r="F308">
        <f t="shared" ca="1" si="42"/>
        <v>501</v>
      </c>
      <c r="G308">
        <f>'UV-Vis Data'!B308</f>
        <v>0.224654944</v>
      </c>
      <c r="H308" t="str">
        <f t="shared" ca="1" si="43"/>
        <v/>
      </c>
      <c r="I308" s="3">
        <f t="shared" ca="1" si="39"/>
        <v>0.20114016166666668</v>
      </c>
      <c r="J308">
        <f>'UV-Vis Data'!C308</f>
        <v>1.5431825999999999E-2</v>
      </c>
      <c r="K308" t="str">
        <f t="shared" ca="1" si="44"/>
        <v/>
      </c>
      <c r="L308" s="3">
        <f t="shared" ca="1" si="40"/>
        <v>0.35405050833333335</v>
      </c>
    </row>
    <row r="309" spans="1:12" x14ac:dyDescent="0.35">
      <c r="A309">
        <f>'UV-Vis Data'!A309</f>
        <v>277.83159000000001</v>
      </c>
      <c r="B309">
        <f t="shared" si="36"/>
        <v>277</v>
      </c>
      <c r="C309">
        <f t="shared" si="37"/>
        <v>4</v>
      </c>
      <c r="D309" t="str">
        <f t="shared" ca="1" si="41"/>
        <v/>
      </c>
      <c r="E309" t="str">
        <f t="shared" ca="1" si="38"/>
        <v/>
      </c>
      <c r="F309">
        <f t="shared" ca="1" si="42"/>
        <v>502</v>
      </c>
      <c r="G309">
        <f>'UV-Vis Data'!B309</f>
        <v>0.234318212</v>
      </c>
      <c r="H309" t="str">
        <f t="shared" ca="1" si="43"/>
        <v/>
      </c>
      <c r="I309" s="3">
        <f t="shared" ca="1" si="39"/>
        <v>0.19950402649999999</v>
      </c>
      <c r="J309">
        <f>'UV-Vis Data'!C309</f>
        <v>1.3870690999999999E-2</v>
      </c>
      <c r="K309" t="str">
        <f t="shared" ca="1" si="44"/>
        <v/>
      </c>
      <c r="L309" s="3">
        <f t="shared" ca="1" si="40"/>
        <v>0.35695696175000002</v>
      </c>
    </row>
    <row r="310" spans="1:12" x14ac:dyDescent="0.35">
      <c r="A310">
        <f>'UV-Vis Data'!A310</f>
        <v>278.09876919999999</v>
      </c>
      <c r="B310">
        <f t="shared" si="36"/>
        <v>278</v>
      </c>
      <c r="C310">
        <f t="shared" si="37"/>
        <v>4</v>
      </c>
      <c r="D310">
        <f t="shared" ca="1" si="41"/>
        <v>278</v>
      </c>
      <c r="E310">
        <f t="shared" ca="1" si="38"/>
        <v>1</v>
      </c>
      <c r="F310">
        <f t="shared" ca="1" si="42"/>
        <v>503</v>
      </c>
      <c r="G310">
        <f>'UV-Vis Data'!B310</f>
        <v>0.235636971</v>
      </c>
      <c r="H310">
        <f t="shared" ca="1" si="43"/>
        <v>0.23377169325</v>
      </c>
      <c r="I310" s="3">
        <f t="shared" ca="1" si="39"/>
        <v>0.19733249225000002</v>
      </c>
      <c r="J310">
        <f>'UV-Vis Data'!C310</f>
        <v>1.6188396000000001E-2</v>
      </c>
      <c r="K310">
        <f t="shared" ca="1" si="44"/>
        <v>1.5491484750000003E-2</v>
      </c>
      <c r="L310" s="3">
        <f t="shared" ca="1" si="40"/>
        <v>0.36030904625000004</v>
      </c>
    </row>
    <row r="311" spans="1:12" x14ac:dyDescent="0.35">
      <c r="A311">
        <f>'UV-Vis Data'!A311</f>
        <v>278.36593879999998</v>
      </c>
      <c r="B311">
        <f t="shared" si="36"/>
        <v>278</v>
      </c>
      <c r="C311">
        <f t="shared" si="37"/>
        <v>4</v>
      </c>
      <c r="D311" t="str">
        <f t="shared" ca="1" si="41"/>
        <v/>
      </c>
      <c r="E311" t="str">
        <f t="shared" ca="1" si="38"/>
        <v/>
      </c>
      <c r="F311">
        <f t="shared" ca="1" si="42"/>
        <v>504</v>
      </c>
      <c r="G311">
        <f>'UV-Vis Data'!B311</f>
        <v>0.23905210499999999</v>
      </c>
      <c r="H311" t="str">
        <f t="shared" ca="1" si="43"/>
        <v/>
      </c>
      <c r="I311" s="3">
        <f t="shared" ca="1" si="39"/>
        <v>0.19480146599999998</v>
      </c>
      <c r="J311">
        <f>'UV-Vis Data'!C311</f>
        <v>1.5028048E-2</v>
      </c>
      <c r="K311" t="str">
        <f t="shared" ca="1" si="44"/>
        <v/>
      </c>
      <c r="L311" s="3">
        <f t="shared" ca="1" si="40"/>
        <v>0.36394146350000001</v>
      </c>
    </row>
    <row r="312" spans="1:12" x14ac:dyDescent="0.35">
      <c r="A312">
        <f>'UV-Vis Data'!A312</f>
        <v>278.63309880000003</v>
      </c>
      <c r="B312">
        <f t="shared" si="36"/>
        <v>278</v>
      </c>
      <c r="C312">
        <f t="shared" si="37"/>
        <v>4</v>
      </c>
      <c r="D312" t="str">
        <f t="shared" ca="1" si="41"/>
        <v/>
      </c>
      <c r="E312" t="str">
        <f t="shared" ca="1" si="38"/>
        <v/>
      </c>
      <c r="F312">
        <f t="shared" ca="1" si="42"/>
        <v>505</v>
      </c>
      <c r="G312">
        <f>'UV-Vis Data'!B312</f>
        <v>0.23921648600000001</v>
      </c>
      <c r="H312" t="str">
        <f t="shared" ca="1" si="43"/>
        <v/>
      </c>
      <c r="I312" s="3">
        <f t="shared" ca="1" si="39"/>
        <v>0.191716843</v>
      </c>
      <c r="J312">
        <f>'UV-Vis Data'!C312</f>
        <v>1.3710665E-2</v>
      </c>
      <c r="K312" t="str">
        <f t="shared" ca="1" si="44"/>
        <v/>
      </c>
      <c r="L312" s="3">
        <f t="shared" ca="1" si="40"/>
        <v>0.36684631425000003</v>
      </c>
    </row>
    <row r="313" spans="1:12" x14ac:dyDescent="0.35">
      <c r="A313">
        <f>'UV-Vis Data'!A313</f>
        <v>278.90024920000002</v>
      </c>
      <c r="B313">
        <f t="shared" si="36"/>
        <v>278</v>
      </c>
      <c r="C313">
        <f t="shared" si="37"/>
        <v>4</v>
      </c>
      <c r="D313" t="str">
        <f t="shared" ca="1" si="41"/>
        <v/>
      </c>
      <c r="E313" t="str">
        <f t="shared" ca="1" si="38"/>
        <v/>
      </c>
      <c r="F313">
        <f t="shared" ca="1" si="42"/>
        <v>506</v>
      </c>
      <c r="G313">
        <f>'UV-Vis Data'!B313</f>
        <v>0.22118121099999999</v>
      </c>
      <c r="H313" t="str">
        <f t="shared" ca="1" si="43"/>
        <v/>
      </c>
      <c r="I313" s="3">
        <f t="shared" ca="1" si="39"/>
        <v>0.18935172199999997</v>
      </c>
      <c r="J313">
        <f>'UV-Vis Data'!C313</f>
        <v>1.7038830000000001E-2</v>
      </c>
      <c r="K313" t="str">
        <f t="shared" ca="1" si="44"/>
        <v/>
      </c>
      <c r="L313" s="3">
        <f t="shared" ca="1" si="40"/>
        <v>0.37060253774999996</v>
      </c>
    </row>
    <row r="314" spans="1:12" x14ac:dyDescent="0.35">
      <c r="A314">
        <f>'UV-Vis Data'!A314</f>
        <v>279.16739000000001</v>
      </c>
      <c r="B314">
        <f t="shared" si="36"/>
        <v>279</v>
      </c>
      <c r="C314">
        <f t="shared" si="37"/>
        <v>4</v>
      </c>
      <c r="D314">
        <f t="shared" ca="1" si="41"/>
        <v>279</v>
      </c>
      <c r="E314">
        <f t="shared" ca="1" si="38"/>
        <v>1</v>
      </c>
      <c r="F314">
        <f t="shared" ca="1" si="42"/>
        <v>507</v>
      </c>
      <c r="G314">
        <f>'UV-Vis Data'!B314</f>
        <v>0.211112945</v>
      </c>
      <c r="H314">
        <f t="shared" ca="1" si="43"/>
        <v>0.23330693424999999</v>
      </c>
      <c r="I314" s="3">
        <f t="shared" ca="1" si="39"/>
        <v>0.18656796975000001</v>
      </c>
      <c r="J314">
        <f>'UV-Vis Data'!C314</f>
        <v>1.7329356000000001E-2</v>
      </c>
      <c r="K314">
        <f t="shared" ca="1" si="44"/>
        <v>1.5027421000000001E-2</v>
      </c>
      <c r="L314" s="3">
        <f t="shared" ca="1" si="40"/>
        <v>0.37460427224999998</v>
      </c>
    </row>
    <row r="315" spans="1:12" x14ac:dyDescent="0.35">
      <c r="A315">
        <f>'UV-Vis Data'!A315</f>
        <v>279.43452129999997</v>
      </c>
      <c r="B315">
        <f t="shared" si="36"/>
        <v>279</v>
      </c>
      <c r="C315">
        <f t="shared" si="37"/>
        <v>4</v>
      </c>
      <c r="D315" t="str">
        <f t="shared" ca="1" si="41"/>
        <v/>
      </c>
      <c r="E315" t="str">
        <f t="shared" ca="1" si="38"/>
        <v/>
      </c>
      <c r="F315">
        <f t="shared" ca="1" si="42"/>
        <v>508</v>
      </c>
      <c r="G315">
        <f>'UV-Vis Data'!B315</f>
        <v>0.225656089</v>
      </c>
      <c r="H315" t="str">
        <f t="shared" ca="1" si="43"/>
        <v/>
      </c>
      <c r="I315" s="3">
        <f t="shared" ca="1" si="39"/>
        <v>0.18383526800000002</v>
      </c>
      <c r="J315">
        <f>'UV-Vis Data'!C315</f>
        <v>1.3907103000000001E-2</v>
      </c>
      <c r="K315" t="str">
        <f t="shared" ca="1" si="44"/>
        <v/>
      </c>
      <c r="L315" s="3">
        <f t="shared" ca="1" si="40"/>
        <v>0.37811109600000004</v>
      </c>
    </row>
    <row r="316" spans="1:12" x14ac:dyDescent="0.35">
      <c r="A316">
        <f>'UV-Vis Data'!A316</f>
        <v>279.70164310000001</v>
      </c>
      <c r="B316">
        <f t="shared" si="36"/>
        <v>279</v>
      </c>
      <c r="C316">
        <f t="shared" si="37"/>
        <v>4</v>
      </c>
      <c r="D316" t="str">
        <f t="shared" ca="1" si="41"/>
        <v/>
      </c>
      <c r="E316" t="str">
        <f t="shared" ca="1" si="38"/>
        <v/>
      </c>
      <c r="F316">
        <f t="shared" ca="1" si="42"/>
        <v>509</v>
      </c>
      <c r="G316">
        <f>'UV-Vis Data'!B316</f>
        <v>0.241644363</v>
      </c>
      <c r="H316" t="str">
        <f t="shared" ca="1" si="43"/>
        <v/>
      </c>
      <c r="I316" s="3">
        <f t="shared" ca="1" si="39"/>
        <v>0.18058848475000003</v>
      </c>
      <c r="J316">
        <f>'UV-Vis Data'!C316</f>
        <v>1.3440527000000001E-2</v>
      </c>
      <c r="K316" t="str">
        <f t="shared" ca="1" si="44"/>
        <v/>
      </c>
      <c r="L316" s="3">
        <f t="shared" ca="1" si="40"/>
        <v>0.38025971975000006</v>
      </c>
    </row>
    <row r="317" spans="1:12" x14ac:dyDescent="0.35">
      <c r="A317">
        <f>'UV-Vis Data'!A317</f>
        <v>279.96875519999998</v>
      </c>
      <c r="B317">
        <f t="shared" si="36"/>
        <v>279</v>
      </c>
      <c r="C317">
        <f t="shared" si="37"/>
        <v>4</v>
      </c>
      <c r="D317" t="str">
        <f t="shared" ca="1" si="41"/>
        <v/>
      </c>
      <c r="E317" t="str">
        <f t="shared" ca="1" si="38"/>
        <v/>
      </c>
      <c r="F317">
        <f t="shared" ca="1" si="42"/>
        <v>510</v>
      </c>
      <c r="G317">
        <f>'UV-Vis Data'!B317</f>
        <v>0.25481433999999997</v>
      </c>
      <c r="H317" t="str">
        <f t="shared" ca="1" si="43"/>
        <v/>
      </c>
      <c r="I317" s="3">
        <f t="shared" ca="1" si="39"/>
        <v>0.17748790449999999</v>
      </c>
      <c r="J317">
        <f>'UV-Vis Data'!C317</f>
        <v>1.5432698E-2</v>
      </c>
      <c r="K317" t="str">
        <f t="shared" ca="1" si="44"/>
        <v/>
      </c>
      <c r="L317" s="3">
        <f t="shared" ca="1" si="40"/>
        <v>0.38442976925</v>
      </c>
    </row>
    <row r="318" spans="1:12" x14ac:dyDescent="0.35">
      <c r="A318">
        <f>'UV-Vis Data'!A318</f>
        <v>280.23585780000002</v>
      </c>
      <c r="B318">
        <f t="shared" si="36"/>
        <v>280</v>
      </c>
      <c r="C318">
        <f t="shared" si="37"/>
        <v>3</v>
      </c>
      <c r="D318">
        <f t="shared" ca="1" si="41"/>
        <v>280</v>
      </c>
      <c r="E318">
        <f t="shared" ca="1" si="38"/>
        <v>1</v>
      </c>
      <c r="F318">
        <f t="shared" ca="1" si="42"/>
        <v>511</v>
      </c>
      <c r="G318">
        <f>'UV-Vis Data'!B318</f>
        <v>0.23453588</v>
      </c>
      <c r="H318">
        <f t="shared" ca="1" si="43"/>
        <v>0.23155916433333334</v>
      </c>
      <c r="I318" s="3">
        <f t="shared" ca="1" si="39"/>
        <v>0.17432748250000002</v>
      </c>
      <c r="J318">
        <f>'UV-Vis Data'!C318</f>
        <v>1.5184243E-2</v>
      </c>
      <c r="K318">
        <f t="shared" ca="1" si="44"/>
        <v>1.4197261333333334E-2</v>
      </c>
      <c r="L318" s="3">
        <f t="shared" ca="1" si="40"/>
        <v>0.38807429175000002</v>
      </c>
    </row>
    <row r="319" spans="1:12" x14ac:dyDescent="0.35">
      <c r="A319">
        <f>'UV-Vis Data'!A319</f>
        <v>280.50295080000001</v>
      </c>
      <c r="B319">
        <f t="shared" si="36"/>
        <v>280</v>
      </c>
      <c r="C319">
        <f t="shared" si="37"/>
        <v>3</v>
      </c>
      <c r="D319" t="str">
        <f t="shared" ca="1" si="41"/>
        <v/>
      </c>
      <c r="E319" t="str">
        <f t="shared" ca="1" si="38"/>
        <v/>
      </c>
      <c r="F319">
        <f t="shared" ca="1" si="42"/>
        <v>512</v>
      </c>
      <c r="G319">
        <f>'UV-Vis Data'!B319</f>
        <v>0.23358461699999999</v>
      </c>
      <c r="H319" t="str">
        <f t="shared" ca="1" si="43"/>
        <v/>
      </c>
      <c r="I319" s="3">
        <f t="shared" ca="1" si="39"/>
        <v>0.1710601655</v>
      </c>
      <c r="J319">
        <f>'UV-Vis Data'!C319</f>
        <v>1.4391485000000001E-2</v>
      </c>
      <c r="K319" t="str">
        <f t="shared" ca="1" si="44"/>
        <v/>
      </c>
      <c r="L319" s="3">
        <f t="shared" ca="1" si="40"/>
        <v>0.39174207124999999</v>
      </c>
    </row>
    <row r="320" spans="1:12" x14ac:dyDescent="0.35">
      <c r="A320">
        <f>'UV-Vis Data'!A320</f>
        <v>280.77003430000002</v>
      </c>
      <c r="B320">
        <f t="shared" si="36"/>
        <v>280</v>
      </c>
      <c r="C320">
        <f t="shared" si="37"/>
        <v>3</v>
      </c>
      <c r="D320" t="str">
        <f t="shared" ca="1" si="41"/>
        <v/>
      </c>
      <c r="E320" t="str">
        <f t="shared" ca="1" si="38"/>
        <v/>
      </c>
      <c r="F320">
        <f t="shared" ca="1" si="42"/>
        <v>513</v>
      </c>
      <c r="G320">
        <f>'UV-Vis Data'!B320</f>
        <v>0.22655699600000001</v>
      </c>
      <c r="H320" t="str">
        <f t="shared" ca="1" si="43"/>
        <v/>
      </c>
      <c r="I320" s="3">
        <f t="shared" ca="1" si="39"/>
        <v>0.16723649749999997</v>
      </c>
      <c r="J320">
        <f>'UV-Vis Data'!C320</f>
        <v>1.3016056E-2</v>
      </c>
      <c r="K320" t="str">
        <f t="shared" ca="1" si="44"/>
        <v/>
      </c>
      <c r="L320" s="3">
        <f t="shared" ca="1" si="40"/>
        <v>0.39601275899999999</v>
      </c>
    </row>
    <row r="321" spans="1:12" x14ac:dyDescent="0.35">
      <c r="A321">
        <f>'UV-Vis Data'!A321</f>
        <v>281.03710819999998</v>
      </c>
      <c r="B321">
        <f t="shared" si="36"/>
        <v>281</v>
      </c>
      <c r="C321">
        <f t="shared" si="37"/>
        <v>4</v>
      </c>
      <c r="D321">
        <f t="shared" ca="1" si="41"/>
        <v>281</v>
      </c>
      <c r="E321">
        <f t="shared" ca="1" si="38"/>
        <v>1</v>
      </c>
      <c r="F321">
        <f t="shared" ca="1" si="42"/>
        <v>514</v>
      </c>
      <c r="G321">
        <f>'UV-Vis Data'!B321</f>
        <v>0.24719581199999999</v>
      </c>
      <c r="H321">
        <f t="shared" ca="1" si="43"/>
        <v>0.247285586</v>
      </c>
      <c r="I321" s="3">
        <f t="shared" ca="1" si="39"/>
        <v>0.16366860275</v>
      </c>
      <c r="J321">
        <f>'UV-Vis Data'!C321</f>
        <v>1.3526992999999999E-2</v>
      </c>
      <c r="K321">
        <f t="shared" ca="1" si="44"/>
        <v>1.325597525E-2</v>
      </c>
      <c r="L321" s="3">
        <f t="shared" ca="1" si="40"/>
        <v>0.39926924374999995</v>
      </c>
    </row>
    <row r="322" spans="1:12" x14ac:dyDescent="0.35">
      <c r="A322">
        <f>'UV-Vis Data'!A322</f>
        <v>281.30417249999999</v>
      </c>
      <c r="B322">
        <f t="shared" si="36"/>
        <v>281</v>
      </c>
      <c r="C322">
        <f t="shared" si="37"/>
        <v>4</v>
      </c>
      <c r="D322" t="str">
        <f t="shared" ca="1" si="41"/>
        <v/>
      </c>
      <c r="E322" t="str">
        <f t="shared" ca="1" si="38"/>
        <v/>
      </c>
      <c r="F322">
        <f t="shared" ca="1" si="42"/>
        <v>515</v>
      </c>
      <c r="G322">
        <f>'UV-Vis Data'!B322</f>
        <v>0.25183040899999998</v>
      </c>
      <c r="H322" t="str">
        <f t="shared" ca="1" si="43"/>
        <v/>
      </c>
      <c r="I322" s="3">
        <f t="shared" ca="1" si="39"/>
        <v>0.15995264650000002</v>
      </c>
      <c r="J322">
        <f>'UV-Vis Data'!C322</f>
        <v>1.4014937999999999E-2</v>
      </c>
      <c r="K322" t="str">
        <f t="shared" ca="1" si="44"/>
        <v/>
      </c>
      <c r="L322" s="3">
        <f t="shared" ca="1" si="40"/>
        <v>0.40321978950000004</v>
      </c>
    </row>
    <row r="323" spans="1:12" x14ac:dyDescent="0.35">
      <c r="A323">
        <f>'UV-Vis Data'!A323</f>
        <v>281.57122729999998</v>
      </c>
      <c r="B323">
        <f t="shared" ref="B323:B386" si="45">INT(A323)</f>
        <v>281</v>
      </c>
      <c r="C323">
        <f t="shared" ref="C323:C386" si="46">COUNTIF($B$2:$B$3649,"="&amp;B323)</f>
        <v>4</v>
      </c>
      <c r="D323" t="str">
        <f t="shared" ca="1" si="41"/>
        <v/>
      </c>
      <c r="E323" t="str">
        <f t="shared" ref="E323:E386" ca="1" si="47">IF(D323="","",INDIRECT(CONCATENATE("D",ROW()+$C323))-INDIRECT(CONCATENATE("D",ROW())))</f>
        <v/>
      </c>
      <c r="F323">
        <f t="shared" ca="1" si="42"/>
        <v>516</v>
      </c>
      <c r="G323">
        <f>'UV-Vis Data'!B323</f>
        <v>0.24258523300000001</v>
      </c>
      <c r="H323" t="str">
        <f t="shared" ca="1" si="43"/>
        <v/>
      </c>
      <c r="I323" s="3">
        <f t="shared" ref="I323:I386" ca="1" si="48">VLOOKUP(F323,$D$2:$H$3649,5)</f>
        <v>0.15705887299999999</v>
      </c>
      <c r="J323">
        <f>'UV-Vis Data'!C323</f>
        <v>1.3187126E-2</v>
      </c>
      <c r="K323" t="str">
        <f t="shared" ca="1" si="44"/>
        <v/>
      </c>
      <c r="L323" s="3">
        <f t="shared" ref="L323:L386" ca="1" si="49">VLOOKUP(F323,$D$2:$K$3649,8)</f>
        <v>0.40726548266666668</v>
      </c>
    </row>
    <row r="324" spans="1:12" x14ac:dyDescent="0.35">
      <c r="A324">
        <f>'UV-Vis Data'!A324</f>
        <v>281.83827250000002</v>
      </c>
      <c r="B324">
        <f t="shared" si="45"/>
        <v>281</v>
      </c>
      <c r="C324">
        <f t="shared" si="46"/>
        <v>4</v>
      </c>
      <c r="D324" t="str">
        <f t="shared" ref="D324:D387" ca="1" si="50">IF(B324=B323,"",INT(AVERAGE(INDIRECT(CONCATENATE("A",ROW(),":A",ROW()+C324-1)))))</f>
        <v/>
      </c>
      <c r="E324" t="str">
        <f t="shared" ca="1" si="47"/>
        <v/>
      </c>
      <c r="F324">
        <f t="shared" ref="F324:F387" ca="1" si="51">IF(ISERROR(IF(VLOOKUP(F323+1,$D$2:$D$3649,1)=F323,"",VLOOKUP(F323+1,$D$2:$D$3649,1))),"",IF(VLOOKUP(F323+1,$D$2:$D$3649,1)=F323,"",VLOOKUP(F323+1,$D$2:$D$3649,1)))</f>
        <v>517</v>
      </c>
      <c r="G324">
        <f>'UV-Vis Data'!B324</f>
        <v>0.24753089</v>
      </c>
      <c r="H324" t="str">
        <f t="shared" ref="H324:H387" ca="1" si="52">IF(B324=B323,"",AVERAGE(INDIRECT(CONCATENATE("G",ROW(),":G",ROW()+C324-1))))</f>
        <v/>
      </c>
      <c r="I324" s="3">
        <f t="shared" ca="1" si="48"/>
        <v>0.15364625050000003</v>
      </c>
      <c r="J324">
        <f>'UV-Vis Data'!C324</f>
        <v>1.2294843999999999E-2</v>
      </c>
      <c r="K324" t="str">
        <f t="shared" ref="K324:K387" ca="1" si="53">IF(B324=B323,"",AVERAGE(INDIRECT(CONCATENATE("j",ROW(),":j",ROW()+C324-1))))</f>
        <v/>
      </c>
      <c r="L324" s="3">
        <f t="shared" ca="1" si="49"/>
        <v>0.40947062975000004</v>
      </c>
    </row>
    <row r="325" spans="1:12" x14ac:dyDescent="0.35">
      <c r="A325">
        <f>'UV-Vis Data'!A325</f>
        <v>282.1053081</v>
      </c>
      <c r="B325">
        <f t="shared" si="45"/>
        <v>282</v>
      </c>
      <c r="C325">
        <f t="shared" si="46"/>
        <v>4</v>
      </c>
      <c r="D325">
        <f t="shared" ca="1" si="50"/>
        <v>282</v>
      </c>
      <c r="E325">
        <f t="shared" ca="1" si="47"/>
        <v>1</v>
      </c>
      <c r="F325">
        <f t="shared" ca="1" si="51"/>
        <v>518</v>
      </c>
      <c r="G325">
        <f>'UV-Vis Data'!B325</f>
        <v>0.234766802</v>
      </c>
      <c r="H325">
        <f t="shared" ca="1" si="52"/>
        <v>0.23598765700000002</v>
      </c>
      <c r="I325" s="3">
        <f t="shared" ca="1" si="48"/>
        <v>0.15018105375000002</v>
      </c>
      <c r="J325">
        <f>'UV-Vis Data'!C325</f>
        <v>1.4418867E-2</v>
      </c>
      <c r="K325">
        <f t="shared" ca="1" si="53"/>
        <v>1.350531E-2</v>
      </c>
      <c r="L325" s="3">
        <f t="shared" ca="1" si="49"/>
        <v>0.41350824450000001</v>
      </c>
    </row>
    <row r="326" spans="1:12" x14ac:dyDescent="0.35">
      <c r="A326">
        <f>'UV-Vis Data'!A326</f>
        <v>282.37233420000001</v>
      </c>
      <c r="B326">
        <f t="shared" si="45"/>
        <v>282</v>
      </c>
      <c r="C326">
        <f t="shared" si="46"/>
        <v>4</v>
      </c>
      <c r="D326" t="str">
        <f t="shared" ca="1" si="50"/>
        <v/>
      </c>
      <c r="E326" t="str">
        <f t="shared" ca="1" si="47"/>
        <v/>
      </c>
      <c r="F326">
        <f t="shared" ca="1" si="51"/>
        <v>519</v>
      </c>
      <c r="G326">
        <f>'UV-Vis Data'!B326</f>
        <v>0.23947748899999999</v>
      </c>
      <c r="H326" t="str">
        <f t="shared" ca="1" si="52"/>
        <v/>
      </c>
      <c r="I326" s="3">
        <f t="shared" ca="1" si="48"/>
        <v>0.1466209675</v>
      </c>
      <c r="J326">
        <f>'UV-Vis Data'!C326</f>
        <v>1.3361344000000001E-2</v>
      </c>
      <c r="K326" t="str">
        <f t="shared" ca="1" si="53"/>
        <v/>
      </c>
      <c r="L326" s="3">
        <f t="shared" ca="1" si="49"/>
        <v>0.41778198825000001</v>
      </c>
    </row>
    <row r="327" spans="1:12" x14ac:dyDescent="0.35">
      <c r="A327">
        <f>'UV-Vis Data'!A327</f>
        <v>282.63935070000002</v>
      </c>
      <c r="B327">
        <f t="shared" si="45"/>
        <v>282</v>
      </c>
      <c r="C327">
        <f t="shared" si="46"/>
        <v>4</v>
      </c>
      <c r="D327" t="str">
        <f t="shared" ca="1" si="50"/>
        <v/>
      </c>
      <c r="E327" t="str">
        <f t="shared" ca="1" si="47"/>
        <v/>
      </c>
      <c r="F327">
        <f t="shared" ca="1" si="51"/>
        <v>520</v>
      </c>
      <c r="G327">
        <f>'UV-Vis Data'!B327</f>
        <v>0.22779011399999999</v>
      </c>
      <c r="H327" t="str">
        <f t="shared" ca="1" si="52"/>
        <v/>
      </c>
      <c r="I327" s="3">
        <f t="shared" ca="1" si="48"/>
        <v>0.14288532850000002</v>
      </c>
      <c r="J327">
        <f>'UV-Vis Data'!C327</f>
        <v>1.295194E-2</v>
      </c>
      <c r="K327" t="str">
        <f t="shared" ca="1" si="53"/>
        <v/>
      </c>
      <c r="L327" s="3">
        <f t="shared" ca="1" si="49"/>
        <v>0.4216248225</v>
      </c>
    </row>
    <row r="328" spans="1:12" x14ac:dyDescent="0.35">
      <c r="A328">
        <f>'UV-Vis Data'!A328</f>
        <v>282.90635759999998</v>
      </c>
      <c r="B328">
        <f t="shared" si="45"/>
        <v>282</v>
      </c>
      <c r="C328">
        <f t="shared" si="46"/>
        <v>4</v>
      </c>
      <c r="D328" t="str">
        <f t="shared" ca="1" si="50"/>
        <v/>
      </c>
      <c r="E328" t="str">
        <f t="shared" ca="1" si="47"/>
        <v/>
      </c>
      <c r="F328">
        <f t="shared" ca="1" si="51"/>
        <v>521</v>
      </c>
      <c r="G328">
        <f>'UV-Vis Data'!B328</f>
        <v>0.24191622300000001</v>
      </c>
      <c r="H328" t="str">
        <f t="shared" ca="1" si="52"/>
        <v/>
      </c>
      <c r="I328" s="3">
        <f t="shared" ca="1" si="48"/>
        <v>0.13940744224999999</v>
      </c>
      <c r="J328">
        <f>'UV-Vis Data'!C328</f>
        <v>1.3289089E-2</v>
      </c>
      <c r="K328" t="str">
        <f t="shared" ca="1" si="53"/>
        <v/>
      </c>
      <c r="L328" s="3">
        <f t="shared" ca="1" si="49"/>
        <v>0.42534255999999998</v>
      </c>
    </row>
    <row r="329" spans="1:12" x14ac:dyDescent="0.35">
      <c r="A329">
        <f>'UV-Vis Data'!A329</f>
        <v>283.17335489999999</v>
      </c>
      <c r="B329">
        <f t="shared" si="45"/>
        <v>283</v>
      </c>
      <c r="C329">
        <f t="shared" si="46"/>
        <v>4</v>
      </c>
      <c r="D329">
        <f t="shared" ca="1" si="50"/>
        <v>283</v>
      </c>
      <c r="E329">
        <f t="shared" ca="1" si="47"/>
        <v>1</v>
      </c>
      <c r="F329">
        <f t="shared" ca="1" si="51"/>
        <v>522</v>
      </c>
      <c r="G329">
        <f>'UV-Vis Data'!B329</f>
        <v>0.23626667300000001</v>
      </c>
      <c r="H329">
        <f t="shared" ca="1" si="52"/>
        <v>0.23796273749999999</v>
      </c>
      <c r="I329" s="3">
        <f t="shared" ca="1" si="48"/>
        <v>0.13615976399999999</v>
      </c>
      <c r="J329">
        <f>'UV-Vis Data'!C329</f>
        <v>1.1584069000000001E-2</v>
      </c>
      <c r="K329">
        <f t="shared" ca="1" si="53"/>
        <v>1.163254725E-2</v>
      </c>
      <c r="L329" s="3">
        <f t="shared" ca="1" si="49"/>
        <v>0.42869992099999998</v>
      </c>
    </row>
    <row r="330" spans="1:12" x14ac:dyDescent="0.35">
      <c r="A330">
        <f>'UV-Vis Data'!A330</f>
        <v>283.44034269999997</v>
      </c>
      <c r="B330">
        <f t="shared" si="45"/>
        <v>283</v>
      </c>
      <c r="C330">
        <f t="shared" si="46"/>
        <v>4</v>
      </c>
      <c r="D330" t="str">
        <f t="shared" ca="1" si="50"/>
        <v/>
      </c>
      <c r="E330" t="str">
        <f t="shared" ca="1" si="47"/>
        <v/>
      </c>
      <c r="F330">
        <f t="shared" ca="1" si="51"/>
        <v>523</v>
      </c>
      <c r="G330">
        <f>'UV-Vis Data'!B330</f>
        <v>0.23794674499999999</v>
      </c>
      <c r="H330" t="str">
        <f t="shared" ca="1" si="52"/>
        <v/>
      </c>
      <c r="I330" s="3">
        <f t="shared" ca="1" si="48"/>
        <v>0.13336593333333333</v>
      </c>
      <c r="J330">
        <f>'UV-Vis Data'!C330</f>
        <v>1.1616334000000001E-2</v>
      </c>
      <c r="K330" t="str">
        <f t="shared" ca="1" si="53"/>
        <v/>
      </c>
      <c r="L330" s="3">
        <f t="shared" ca="1" si="49"/>
        <v>0.43226516500000001</v>
      </c>
    </row>
    <row r="331" spans="1:12" x14ac:dyDescent="0.35">
      <c r="A331">
        <f>'UV-Vis Data'!A331</f>
        <v>283.70732099999998</v>
      </c>
      <c r="B331">
        <f t="shared" si="45"/>
        <v>283</v>
      </c>
      <c r="C331">
        <f t="shared" si="46"/>
        <v>4</v>
      </c>
      <c r="D331" t="str">
        <f t="shared" ca="1" si="50"/>
        <v/>
      </c>
      <c r="E331" t="str">
        <f t="shared" ca="1" si="47"/>
        <v/>
      </c>
      <c r="F331">
        <f t="shared" ca="1" si="51"/>
        <v>524</v>
      </c>
      <c r="G331">
        <f>'UV-Vis Data'!B331</f>
        <v>0.238534835</v>
      </c>
      <c r="H331" t="str">
        <f t="shared" ca="1" si="52"/>
        <v/>
      </c>
      <c r="I331" s="3">
        <f t="shared" ca="1" si="48"/>
        <v>0.13007803499999998</v>
      </c>
      <c r="J331">
        <f>'UV-Vis Data'!C331</f>
        <v>1.0575227E-2</v>
      </c>
      <c r="K331" t="str">
        <f t="shared" ca="1" si="53"/>
        <v/>
      </c>
      <c r="L331" s="3">
        <f t="shared" ca="1" si="49"/>
        <v>0.43631411975000001</v>
      </c>
    </row>
    <row r="332" spans="1:12" x14ac:dyDescent="0.35">
      <c r="A332">
        <f>'UV-Vis Data'!A332</f>
        <v>283.97428969999999</v>
      </c>
      <c r="B332">
        <f t="shared" si="45"/>
        <v>283</v>
      </c>
      <c r="C332">
        <f t="shared" si="46"/>
        <v>4</v>
      </c>
      <c r="D332" t="str">
        <f t="shared" ca="1" si="50"/>
        <v/>
      </c>
      <c r="E332" t="str">
        <f t="shared" ca="1" si="47"/>
        <v/>
      </c>
      <c r="F332">
        <f t="shared" ca="1" si="51"/>
        <v>525</v>
      </c>
      <c r="G332">
        <f>'UV-Vis Data'!B332</f>
        <v>0.239102697</v>
      </c>
      <c r="H332" t="str">
        <f t="shared" ca="1" si="52"/>
        <v/>
      </c>
      <c r="I332" s="3">
        <f t="shared" ca="1" si="48"/>
        <v>0.12714481450000001</v>
      </c>
      <c r="J332">
        <f>'UV-Vis Data'!C332</f>
        <v>1.2754559E-2</v>
      </c>
      <c r="K332" t="str">
        <f t="shared" ca="1" si="53"/>
        <v/>
      </c>
      <c r="L332" s="3">
        <f t="shared" ca="1" si="49"/>
        <v>0.43999920474999998</v>
      </c>
    </row>
    <row r="333" spans="1:12" x14ac:dyDescent="0.35">
      <c r="A333">
        <f>'UV-Vis Data'!A333</f>
        <v>284.24124879999999</v>
      </c>
      <c r="B333">
        <f t="shared" si="45"/>
        <v>284</v>
      </c>
      <c r="C333">
        <f t="shared" si="46"/>
        <v>3</v>
      </c>
      <c r="D333">
        <f t="shared" ca="1" si="50"/>
        <v>284</v>
      </c>
      <c r="E333">
        <f t="shared" ca="1" si="47"/>
        <v>1</v>
      </c>
      <c r="F333">
        <f t="shared" ca="1" si="51"/>
        <v>526</v>
      </c>
      <c r="G333">
        <f>'UV-Vis Data'!B333</f>
        <v>0.23195987900000001</v>
      </c>
      <c r="H333">
        <f t="shared" ca="1" si="52"/>
        <v>0.22993950600000002</v>
      </c>
      <c r="I333" s="3">
        <f t="shared" ca="1" si="48"/>
        <v>0.12373205025</v>
      </c>
      <c r="J333">
        <f>'UV-Vis Data'!C333</f>
        <v>1.2264484000000001E-2</v>
      </c>
      <c r="K333">
        <f t="shared" ca="1" si="53"/>
        <v>1.2414207000000002E-2</v>
      </c>
      <c r="L333" s="3">
        <f t="shared" ca="1" si="49"/>
        <v>0.44329076974999998</v>
      </c>
    </row>
    <row r="334" spans="1:12" x14ac:dyDescent="0.35">
      <c r="A334">
        <f>'UV-Vis Data'!A334</f>
        <v>284.5081983</v>
      </c>
      <c r="B334">
        <f t="shared" si="45"/>
        <v>284</v>
      </c>
      <c r="C334">
        <f t="shared" si="46"/>
        <v>3</v>
      </c>
      <c r="D334" t="str">
        <f t="shared" ca="1" si="50"/>
        <v/>
      </c>
      <c r="E334" t="str">
        <f t="shared" ca="1" si="47"/>
        <v/>
      </c>
      <c r="F334">
        <f t="shared" ca="1" si="51"/>
        <v>527</v>
      </c>
      <c r="G334">
        <f>'UV-Vis Data'!B334</f>
        <v>0.22882533499999999</v>
      </c>
      <c r="H334" t="str">
        <f t="shared" ca="1" si="52"/>
        <v/>
      </c>
      <c r="I334" s="3">
        <f t="shared" ca="1" si="48"/>
        <v>0.12144906325</v>
      </c>
      <c r="J334">
        <f>'UV-Vis Data'!C334</f>
        <v>1.1774677000000001E-2</v>
      </c>
      <c r="K334" t="str">
        <f t="shared" ca="1" si="53"/>
        <v/>
      </c>
      <c r="L334" s="3">
        <f t="shared" ca="1" si="49"/>
        <v>0.44688624324999998</v>
      </c>
    </row>
    <row r="335" spans="1:12" x14ac:dyDescent="0.35">
      <c r="A335">
        <f>'UV-Vis Data'!A335</f>
        <v>284.77513829999998</v>
      </c>
      <c r="B335">
        <f t="shared" si="45"/>
        <v>284</v>
      </c>
      <c r="C335">
        <f t="shared" si="46"/>
        <v>3</v>
      </c>
      <c r="D335" t="str">
        <f t="shared" ca="1" si="50"/>
        <v/>
      </c>
      <c r="E335" t="str">
        <f t="shared" ca="1" si="47"/>
        <v/>
      </c>
      <c r="F335">
        <f t="shared" ca="1" si="51"/>
        <v>528</v>
      </c>
      <c r="G335">
        <f>'UV-Vis Data'!B335</f>
        <v>0.22903330399999999</v>
      </c>
      <c r="H335" t="str">
        <f t="shared" ca="1" si="52"/>
        <v/>
      </c>
      <c r="I335" s="3">
        <f t="shared" ca="1" si="48"/>
        <v>0.1181425935</v>
      </c>
      <c r="J335">
        <f>'UV-Vis Data'!C335</f>
        <v>1.320346E-2</v>
      </c>
      <c r="K335" t="str">
        <f t="shared" ca="1" si="53"/>
        <v/>
      </c>
      <c r="L335" s="3">
        <f t="shared" ca="1" si="49"/>
        <v>0.45050692975000001</v>
      </c>
    </row>
    <row r="336" spans="1:12" x14ac:dyDescent="0.35">
      <c r="A336">
        <f>'UV-Vis Data'!A336</f>
        <v>285.04206870000002</v>
      </c>
      <c r="B336">
        <f t="shared" si="45"/>
        <v>285</v>
      </c>
      <c r="C336">
        <f t="shared" si="46"/>
        <v>4</v>
      </c>
      <c r="D336">
        <f t="shared" ca="1" si="50"/>
        <v>285</v>
      </c>
      <c r="E336">
        <f t="shared" ca="1" si="47"/>
        <v>1</v>
      </c>
      <c r="F336">
        <f t="shared" ca="1" si="51"/>
        <v>529</v>
      </c>
      <c r="G336">
        <f>'UV-Vis Data'!B336</f>
        <v>0.23518956999999999</v>
      </c>
      <c r="H336">
        <f t="shared" ca="1" si="52"/>
        <v>0.23130364875000001</v>
      </c>
      <c r="I336" s="3">
        <f t="shared" ca="1" si="48"/>
        <v>0.1154799665</v>
      </c>
      <c r="J336">
        <f>'UV-Vis Data'!C336</f>
        <v>1.1586936000000001E-2</v>
      </c>
      <c r="K336">
        <f t="shared" ca="1" si="53"/>
        <v>1.1806203249999999E-2</v>
      </c>
      <c r="L336" s="3">
        <f t="shared" ca="1" si="49"/>
        <v>0.45393264025000002</v>
      </c>
    </row>
    <row r="337" spans="1:12" x14ac:dyDescent="0.35">
      <c r="A337">
        <f>'UV-Vis Data'!A337</f>
        <v>285.3089895</v>
      </c>
      <c r="B337">
        <f t="shared" si="45"/>
        <v>285</v>
      </c>
      <c r="C337">
        <f t="shared" si="46"/>
        <v>4</v>
      </c>
      <c r="D337" t="str">
        <f t="shared" ca="1" si="50"/>
        <v/>
      </c>
      <c r="E337" t="str">
        <f t="shared" ca="1" si="47"/>
        <v/>
      </c>
      <c r="F337">
        <f t="shared" ca="1" si="51"/>
        <v>530</v>
      </c>
      <c r="G337">
        <f>'UV-Vis Data'!B337</f>
        <v>0.22755472800000001</v>
      </c>
      <c r="H337" t="str">
        <f t="shared" ca="1" si="52"/>
        <v/>
      </c>
      <c r="I337" s="3">
        <f t="shared" ca="1" si="48"/>
        <v>0.11332588474999999</v>
      </c>
      <c r="J337">
        <f>'UV-Vis Data'!C337</f>
        <v>1.1559079E-2</v>
      </c>
      <c r="K337" t="str">
        <f t="shared" ca="1" si="53"/>
        <v/>
      </c>
      <c r="L337" s="3">
        <f t="shared" ca="1" si="49"/>
        <v>0.45775717325000004</v>
      </c>
    </row>
    <row r="338" spans="1:12" x14ac:dyDescent="0.35">
      <c r="A338">
        <f>'UV-Vis Data'!A338</f>
        <v>285.5759008</v>
      </c>
      <c r="B338">
        <f t="shared" si="45"/>
        <v>285</v>
      </c>
      <c r="C338">
        <f t="shared" si="46"/>
        <v>4</v>
      </c>
      <c r="D338" t="str">
        <f t="shared" ca="1" si="50"/>
        <v/>
      </c>
      <c r="E338" t="str">
        <f t="shared" ca="1" si="47"/>
        <v/>
      </c>
      <c r="F338">
        <f t="shared" ca="1" si="51"/>
        <v>531</v>
      </c>
      <c r="G338">
        <f>'UV-Vis Data'!B338</f>
        <v>0.23085805200000001</v>
      </c>
      <c r="H338" t="str">
        <f t="shared" ca="1" si="52"/>
        <v/>
      </c>
      <c r="I338" s="3">
        <f t="shared" ca="1" si="48"/>
        <v>0.11101013633333333</v>
      </c>
      <c r="J338">
        <f>'UV-Vis Data'!C338</f>
        <v>1.2814963E-2</v>
      </c>
      <c r="K338" t="str">
        <f t="shared" ca="1" si="53"/>
        <v/>
      </c>
      <c r="L338" s="3">
        <f t="shared" ca="1" si="49"/>
        <v>0.46062789766666667</v>
      </c>
    </row>
    <row r="339" spans="1:12" x14ac:dyDescent="0.35">
      <c r="A339">
        <f>'UV-Vis Data'!A339</f>
        <v>285.84280260000003</v>
      </c>
      <c r="B339">
        <f t="shared" si="45"/>
        <v>285</v>
      </c>
      <c r="C339">
        <f t="shared" si="46"/>
        <v>4</v>
      </c>
      <c r="D339" t="str">
        <f t="shared" ca="1" si="50"/>
        <v/>
      </c>
      <c r="E339" t="str">
        <f t="shared" ca="1" si="47"/>
        <v/>
      </c>
      <c r="F339">
        <f t="shared" ca="1" si="51"/>
        <v>532</v>
      </c>
      <c r="G339">
        <f>'UV-Vis Data'!B339</f>
        <v>0.23161224499999999</v>
      </c>
      <c r="H339" t="str">
        <f t="shared" ca="1" si="52"/>
        <v/>
      </c>
      <c r="I339" s="3">
        <f t="shared" ca="1" si="48"/>
        <v>0.10942869550000001</v>
      </c>
      <c r="J339">
        <f>'UV-Vis Data'!C339</f>
        <v>1.1263835E-2</v>
      </c>
      <c r="K339" t="str">
        <f t="shared" ca="1" si="53"/>
        <v/>
      </c>
      <c r="L339" s="3">
        <f t="shared" ca="1" si="49"/>
        <v>0.46367429574999997</v>
      </c>
    </row>
    <row r="340" spans="1:12" x14ac:dyDescent="0.35">
      <c r="A340">
        <f>'UV-Vis Data'!A340</f>
        <v>286.10969469999998</v>
      </c>
      <c r="B340">
        <f t="shared" si="45"/>
        <v>286</v>
      </c>
      <c r="C340">
        <f t="shared" si="46"/>
        <v>4</v>
      </c>
      <c r="D340">
        <f t="shared" ca="1" si="50"/>
        <v>286</v>
      </c>
      <c r="E340">
        <f t="shared" ca="1" si="47"/>
        <v>1</v>
      </c>
      <c r="F340">
        <f t="shared" ca="1" si="51"/>
        <v>533</v>
      </c>
      <c r="G340">
        <f>'UV-Vis Data'!B340</f>
        <v>0.22402994600000001</v>
      </c>
      <c r="H340">
        <f t="shared" ca="1" si="52"/>
        <v>0.23250970225000001</v>
      </c>
      <c r="I340" s="3">
        <f t="shared" ca="1" si="48"/>
        <v>0.10717622725000001</v>
      </c>
      <c r="J340">
        <f>'UV-Vis Data'!C340</f>
        <v>1.2368957E-2</v>
      </c>
      <c r="K340">
        <f t="shared" ca="1" si="53"/>
        <v>1.2695505500000001E-2</v>
      </c>
      <c r="L340" s="3">
        <f t="shared" ca="1" si="49"/>
        <v>0.46702697574999996</v>
      </c>
    </row>
    <row r="341" spans="1:12" x14ac:dyDescent="0.35">
      <c r="A341">
        <f>'UV-Vis Data'!A341</f>
        <v>286.37657730000001</v>
      </c>
      <c r="B341">
        <f t="shared" si="45"/>
        <v>286</v>
      </c>
      <c r="C341">
        <f t="shared" si="46"/>
        <v>4</v>
      </c>
      <c r="D341" t="str">
        <f t="shared" ca="1" si="50"/>
        <v/>
      </c>
      <c r="E341" t="str">
        <f t="shared" ca="1" si="47"/>
        <v/>
      </c>
      <c r="F341">
        <f t="shared" ca="1" si="51"/>
        <v>534</v>
      </c>
      <c r="G341">
        <f>'UV-Vis Data'!B341</f>
        <v>0.24096989599999999</v>
      </c>
      <c r="H341" t="str">
        <f t="shared" ca="1" si="52"/>
        <v/>
      </c>
      <c r="I341" s="3">
        <f t="shared" ca="1" si="48"/>
        <v>0.10527368500000001</v>
      </c>
      <c r="J341">
        <f>'UV-Vis Data'!C341</f>
        <v>1.3498645E-2</v>
      </c>
      <c r="K341" t="str">
        <f t="shared" ca="1" si="53"/>
        <v/>
      </c>
      <c r="L341" s="3">
        <f t="shared" ca="1" si="49"/>
        <v>0.47032832725000001</v>
      </c>
    </row>
    <row r="342" spans="1:12" x14ac:dyDescent="0.35">
      <c r="A342">
        <f>'UV-Vis Data'!A342</f>
        <v>286.64345040000001</v>
      </c>
      <c r="B342">
        <f t="shared" si="45"/>
        <v>286</v>
      </c>
      <c r="C342">
        <f t="shared" si="46"/>
        <v>4</v>
      </c>
      <c r="D342" t="str">
        <f t="shared" ca="1" si="50"/>
        <v/>
      </c>
      <c r="E342" t="str">
        <f t="shared" ca="1" si="47"/>
        <v/>
      </c>
      <c r="F342">
        <f t="shared" ca="1" si="51"/>
        <v>535</v>
      </c>
      <c r="G342">
        <f>'UV-Vis Data'!B342</f>
        <v>0.232695873</v>
      </c>
      <c r="H342" t="str">
        <f t="shared" ca="1" si="52"/>
        <v/>
      </c>
      <c r="I342" s="3">
        <f t="shared" ca="1" si="48"/>
        <v>0.10389516700000001</v>
      </c>
      <c r="J342">
        <f>'UV-Vis Data'!C342</f>
        <v>1.3102549999999999E-2</v>
      </c>
      <c r="K342" t="str">
        <f t="shared" ca="1" si="53"/>
        <v/>
      </c>
      <c r="L342" s="3">
        <f t="shared" ca="1" si="49"/>
        <v>0.47331045900000002</v>
      </c>
    </row>
    <row r="343" spans="1:12" x14ac:dyDescent="0.35">
      <c r="A343">
        <f>'UV-Vis Data'!A343</f>
        <v>286.91031379999998</v>
      </c>
      <c r="B343">
        <f t="shared" si="45"/>
        <v>286</v>
      </c>
      <c r="C343">
        <f t="shared" si="46"/>
        <v>4</v>
      </c>
      <c r="D343" t="str">
        <f t="shared" ca="1" si="50"/>
        <v/>
      </c>
      <c r="E343" t="str">
        <f t="shared" ca="1" si="47"/>
        <v/>
      </c>
      <c r="F343">
        <f t="shared" ca="1" si="51"/>
        <v>536</v>
      </c>
      <c r="G343">
        <f>'UV-Vis Data'!B343</f>
        <v>0.232343094</v>
      </c>
      <c r="H343" t="str">
        <f t="shared" ca="1" si="52"/>
        <v/>
      </c>
      <c r="I343" s="3">
        <f t="shared" ca="1" si="48"/>
        <v>0.10249943724999999</v>
      </c>
      <c r="J343">
        <f>'UV-Vis Data'!C343</f>
        <v>1.181187E-2</v>
      </c>
      <c r="K343" t="str">
        <f t="shared" ca="1" si="53"/>
        <v/>
      </c>
      <c r="L343" s="3">
        <f t="shared" ca="1" si="49"/>
        <v>0.47680046799999998</v>
      </c>
    </row>
    <row r="344" spans="1:12" x14ac:dyDescent="0.35">
      <c r="A344">
        <f>'UV-Vis Data'!A344</f>
        <v>287.17716769999998</v>
      </c>
      <c r="B344">
        <f t="shared" si="45"/>
        <v>287</v>
      </c>
      <c r="C344">
        <f t="shared" si="46"/>
        <v>4</v>
      </c>
      <c r="D344">
        <f t="shared" ca="1" si="50"/>
        <v>287</v>
      </c>
      <c r="E344">
        <f t="shared" ca="1" si="47"/>
        <v>1</v>
      </c>
      <c r="F344">
        <f t="shared" ca="1" si="51"/>
        <v>537</v>
      </c>
      <c r="G344">
        <f>'UV-Vis Data'!B344</f>
        <v>0.22639213799999999</v>
      </c>
      <c r="H344">
        <f t="shared" ca="1" si="52"/>
        <v>0.22942875499999998</v>
      </c>
      <c r="I344" s="3">
        <f t="shared" ca="1" si="48"/>
        <v>0.10161477275</v>
      </c>
      <c r="J344">
        <f>'UV-Vis Data'!C344</f>
        <v>1.1444784E-2</v>
      </c>
      <c r="K344">
        <f t="shared" ca="1" si="53"/>
        <v>1.2299065499999999E-2</v>
      </c>
      <c r="L344" s="3">
        <f t="shared" ca="1" si="49"/>
        <v>0.47942460524999997</v>
      </c>
    </row>
    <row r="345" spans="1:12" x14ac:dyDescent="0.35">
      <c r="A345">
        <f>'UV-Vis Data'!A345</f>
        <v>287.44401210000001</v>
      </c>
      <c r="B345">
        <f t="shared" si="45"/>
        <v>287</v>
      </c>
      <c r="C345">
        <f t="shared" si="46"/>
        <v>4</v>
      </c>
      <c r="D345" t="str">
        <f t="shared" ca="1" si="50"/>
        <v/>
      </c>
      <c r="E345" t="str">
        <f t="shared" ca="1" si="47"/>
        <v/>
      </c>
      <c r="F345">
        <f t="shared" ca="1" si="51"/>
        <v>538</v>
      </c>
      <c r="G345">
        <f>'UV-Vis Data'!B345</f>
        <v>0.23078501300000001</v>
      </c>
      <c r="H345" t="str">
        <f t="shared" ca="1" si="52"/>
        <v/>
      </c>
      <c r="I345" s="3">
        <f t="shared" ca="1" si="48"/>
        <v>0.10039829124999999</v>
      </c>
      <c r="J345">
        <f>'UV-Vis Data'!C345</f>
        <v>1.2974609E-2</v>
      </c>
      <c r="K345" t="str">
        <f t="shared" ca="1" si="53"/>
        <v/>
      </c>
      <c r="L345" s="3">
        <f t="shared" ca="1" si="49"/>
        <v>0.482623992</v>
      </c>
    </row>
    <row r="346" spans="1:12" x14ac:dyDescent="0.35">
      <c r="A346">
        <f>'UV-Vis Data'!A346</f>
        <v>287.71084689999998</v>
      </c>
      <c r="B346">
        <f t="shared" si="45"/>
        <v>287</v>
      </c>
      <c r="C346">
        <f t="shared" si="46"/>
        <v>4</v>
      </c>
      <c r="D346" t="str">
        <f t="shared" ca="1" si="50"/>
        <v/>
      </c>
      <c r="E346" t="str">
        <f t="shared" ca="1" si="47"/>
        <v/>
      </c>
      <c r="F346">
        <f t="shared" ca="1" si="51"/>
        <v>539</v>
      </c>
      <c r="G346">
        <f>'UV-Vis Data'!B346</f>
        <v>0.23231819000000001</v>
      </c>
      <c r="H346" t="str">
        <f t="shared" ca="1" si="52"/>
        <v/>
      </c>
      <c r="I346" s="3">
        <f t="shared" ca="1" si="48"/>
        <v>0.10002520466666666</v>
      </c>
      <c r="J346">
        <f>'UV-Vis Data'!C346</f>
        <v>1.2223401E-2</v>
      </c>
      <c r="K346" t="str">
        <f t="shared" ca="1" si="53"/>
        <v/>
      </c>
      <c r="L346" s="3">
        <f t="shared" ca="1" si="49"/>
        <v>0.48487386166666663</v>
      </c>
    </row>
    <row r="347" spans="1:12" x14ac:dyDescent="0.35">
      <c r="A347">
        <f>'UV-Vis Data'!A347</f>
        <v>287.97767210000001</v>
      </c>
      <c r="B347">
        <f t="shared" si="45"/>
        <v>287</v>
      </c>
      <c r="C347">
        <f t="shared" si="46"/>
        <v>4</v>
      </c>
      <c r="D347" t="str">
        <f t="shared" ca="1" si="50"/>
        <v/>
      </c>
      <c r="E347" t="str">
        <f t="shared" ca="1" si="47"/>
        <v/>
      </c>
      <c r="F347">
        <f t="shared" ca="1" si="51"/>
        <v>540</v>
      </c>
      <c r="G347">
        <f>'UV-Vis Data'!B347</f>
        <v>0.22821967900000001</v>
      </c>
      <c r="H347" t="str">
        <f t="shared" ca="1" si="52"/>
        <v/>
      </c>
      <c r="I347" s="3">
        <f t="shared" ca="1" si="48"/>
        <v>9.9681915249999989E-2</v>
      </c>
      <c r="J347">
        <f>'UV-Vis Data'!C347</f>
        <v>1.2553468E-2</v>
      </c>
      <c r="K347" t="str">
        <f t="shared" ca="1" si="53"/>
        <v/>
      </c>
      <c r="L347" s="3">
        <f t="shared" ca="1" si="49"/>
        <v>0.48753623150000003</v>
      </c>
    </row>
    <row r="348" spans="1:12" x14ac:dyDescent="0.35">
      <c r="A348">
        <f>'UV-Vis Data'!A348</f>
        <v>288.2444878</v>
      </c>
      <c r="B348">
        <f t="shared" si="45"/>
        <v>288</v>
      </c>
      <c r="C348">
        <f t="shared" si="46"/>
        <v>3</v>
      </c>
      <c r="D348">
        <f t="shared" ca="1" si="50"/>
        <v>288</v>
      </c>
      <c r="E348">
        <f t="shared" ca="1" si="47"/>
        <v>1</v>
      </c>
      <c r="F348">
        <f t="shared" ca="1" si="51"/>
        <v>541</v>
      </c>
      <c r="G348">
        <f>'UV-Vis Data'!B348</f>
        <v>0.245683713</v>
      </c>
      <c r="H348">
        <f t="shared" ca="1" si="52"/>
        <v>0.22954191866666665</v>
      </c>
      <c r="I348" s="3">
        <f t="shared" ca="1" si="48"/>
        <v>9.8996551500000002E-2</v>
      </c>
      <c r="J348">
        <f>'UV-Vis Data'!C348</f>
        <v>1.2181414999999999E-2</v>
      </c>
      <c r="K348">
        <f t="shared" ca="1" si="53"/>
        <v>1.2473581666666666E-2</v>
      </c>
      <c r="L348" s="3">
        <f t="shared" ca="1" si="49"/>
        <v>0.48993645650000001</v>
      </c>
    </row>
    <row r="349" spans="1:12" x14ac:dyDescent="0.35">
      <c r="A349">
        <f>'UV-Vis Data'!A349</f>
        <v>288.5112939</v>
      </c>
      <c r="B349">
        <f t="shared" si="45"/>
        <v>288</v>
      </c>
      <c r="C349">
        <f t="shared" si="46"/>
        <v>3</v>
      </c>
      <c r="D349" t="str">
        <f t="shared" ca="1" si="50"/>
        <v/>
      </c>
      <c r="E349" t="str">
        <f t="shared" ca="1" si="47"/>
        <v/>
      </c>
      <c r="F349">
        <f t="shared" ca="1" si="51"/>
        <v>542</v>
      </c>
      <c r="G349">
        <f>'UV-Vis Data'!B349</f>
        <v>0.22856837999999999</v>
      </c>
      <c r="H349" t="str">
        <f t="shared" ca="1" si="52"/>
        <v/>
      </c>
      <c r="I349" s="3">
        <f t="shared" ca="1" si="48"/>
        <v>9.9266938999999998E-2</v>
      </c>
      <c r="J349">
        <f>'UV-Vis Data'!C349</f>
        <v>1.2892498E-2</v>
      </c>
      <c r="K349" t="str">
        <f t="shared" ca="1" si="53"/>
        <v/>
      </c>
      <c r="L349" s="3">
        <f t="shared" ca="1" si="49"/>
        <v>0.49258163150000001</v>
      </c>
    </row>
    <row r="350" spans="1:12" x14ac:dyDescent="0.35">
      <c r="A350">
        <f>'UV-Vis Data'!A350</f>
        <v>288.7780904</v>
      </c>
      <c r="B350">
        <f t="shared" si="45"/>
        <v>288</v>
      </c>
      <c r="C350">
        <f t="shared" si="46"/>
        <v>3</v>
      </c>
      <c r="D350" t="str">
        <f t="shared" ca="1" si="50"/>
        <v/>
      </c>
      <c r="E350" t="str">
        <f t="shared" ca="1" si="47"/>
        <v/>
      </c>
      <c r="F350">
        <f t="shared" ca="1" si="51"/>
        <v>543</v>
      </c>
      <c r="G350">
        <f>'UV-Vis Data'!B350</f>
        <v>0.21437366299999999</v>
      </c>
      <c r="H350" t="str">
        <f t="shared" ca="1" si="52"/>
        <v/>
      </c>
      <c r="I350" s="3">
        <f t="shared" ca="1" si="48"/>
        <v>9.9188059750000002E-2</v>
      </c>
      <c r="J350">
        <f>'UV-Vis Data'!C350</f>
        <v>1.2346832E-2</v>
      </c>
      <c r="K350" t="str">
        <f t="shared" ca="1" si="53"/>
        <v/>
      </c>
      <c r="L350" s="3">
        <f t="shared" ca="1" si="49"/>
        <v>0.49451255924999998</v>
      </c>
    </row>
    <row r="351" spans="1:12" x14ac:dyDescent="0.35">
      <c r="A351">
        <f>'UV-Vis Data'!A351</f>
        <v>289.04487740000002</v>
      </c>
      <c r="B351">
        <f t="shared" si="45"/>
        <v>289</v>
      </c>
      <c r="C351">
        <f t="shared" si="46"/>
        <v>4</v>
      </c>
      <c r="D351">
        <f t="shared" ca="1" si="50"/>
        <v>289</v>
      </c>
      <c r="E351">
        <f t="shared" ca="1" si="47"/>
        <v>1</v>
      </c>
      <c r="F351">
        <f t="shared" ca="1" si="51"/>
        <v>544</v>
      </c>
      <c r="G351">
        <f>'UV-Vis Data'!B351</f>
        <v>0.22736140899999999</v>
      </c>
      <c r="H351">
        <f t="shared" ca="1" si="52"/>
        <v>0.2254810575</v>
      </c>
      <c r="I351" s="3">
        <f t="shared" ca="1" si="48"/>
        <v>9.9946134499999992E-2</v>
      </c>
      <c r="J351">
        <f>'UV-Vis Data'!C351</f>
        <v>1.1802847999999999E-2</v>
      </c>
      <c r="K351">
        <f t="shared" ca="1" si="53"/>
        <v>1.2061672249999999E-2</v>
      </c>
      <c r="L351" s="3">
        <f t="shared" ca="1" si="49"/>
        <v>0.4973174615</v>
      </c>
    </row>
    <row r="352" spans="1:12" x14ac:dyDescent="0.35">
      <c r="A352">
        <f>'UV-Vis Data'!A352</f>
        <v>289.31165479999999</v>
      </c>
      <c r="B352">
        <f t="shared" si="45"/>
        <v>289</v>
      </c>
      <c r="C352">
        <f t="shared" si="46"/>
        <v>4</v>
      </c>
      <c r="D352" t="str">
        <f t="shared" ca="1" si="50"/>
        <v/>
      </c>
      <c r="E352" t="str">
        <f t="shared" ca="1" si="47"/>
        <v/>
      </c>
      <c r="F352">
        <f t="shared" ca="1" si="51"/>
        <v>545</v>
      </c>
      <c r="G352">
        <f>'UV-Vis Data'!B352</f>
        <v>0.22967227800000001</v>
      </c>
      <c r="H352" t="str">
        <f t="shared" ca="1" si="52"/>
        <v/>
      </c>
      <c r="I352" s="3">
        <f t="shared" ca="1" si="48"/>
        <v>0.10120510299999999</v>
      </c>
      <c r="J352">
        <f>'UV-Vis Data'!C352</f>
        <v>1.2592048E-2</v>
      </c>
      <c r="K352" t="str">
        <f t="shared" ca="1" si="53"/>
        <v/>
      </c>
      <c r="L352" s="3">
        <f t="shared" ca="1" si="49"/>
        <v>0.50027132949999997</v>
      </c>
    </row>
    <row r="353" spans="1:12" x14ac:dyDescent="0.35">
      <c r="A353">
        <f>'UV-Vis Data'!A353</f>
        <v>289.57842269999998</v>
      </c>
      <c r="B353">
        <f t="shared" si="45"/>
        <v>289</v>
      </c>
      <c r="C353">
        <f t="shared" si="46"/>
        <v>4</v>
      </c>
      <c r="D353" t="str">
        <f t="shared" ca="1" si="50"/>
        <v/>
      </c>
      <c r="E353" t="str">
        <f t="shared" ca="1" si="47"/>
        <v/>
      </c>
      <c r="F353">
        <f t="shared" ca="1" si="51"/>
        <v>546</v>
      </c>
      <c r="G353">
        <f>'UV-Vis Data'!B353</f>
        <v>0.21639566800000001</v>
      </c>
      <c r="H353" t="str">
        <f t="shared" ca="1" si="52"/>
        <v/>
      </c>
      <c r="I353" s="3">
        <f t="shared" ca="1" si="48"/>
        <v>0.10247141575000002</v>
      </c>
      <c r="J353">
        <f>'UV-Vis Data'!C353</f>
        <v>1.1900269999999999E-2</v>
      </c>
      <c r="K353" t="str">
        <f t="shared" ca="1" si="53"/>
        <v/>
      </c>
      <c r="L353" s="3">
        <f t="shared" ca="1" si="49"/>
        <v>0.50127928275</v>
      </c>
    </row>
    <row r="354" spans="1:12" x14ac:dyDescent="0.35">
      <c r="A354">
        <f>'UV-Vis Data'!A354</f>
        <v>289.84518100000003</v>
      </c>
      <c r="B354">
        <f t="shared" si="45"/>
        <v>289</v>
      </c>
      <c r="C354">
        <f t="shared" si="46"/>
        <v>4</v>
      </c>
      <c r="D354" t="str">
        <f t="shared" ca="1" si="50"/>
        <v/>
      </c>
      <c r="E354" t="str">
        <f t="shared" ca="1" si="47"/>
        <v/>
      </c>
      <c r="F354">
        <f t="shared" ca="1" si="51"/>
        <v>547</v>
      </c>
      <c r="G354">
        <f>'UV-Vis Data'!B354</f>
        <v>0.22849487499999999</v>
      </c>
      <c r="H354" t="str">
        <f t="shared" ca="1" si="52"/>
        <v/>
      </c>
      <c r="I354" s="3">
        <f t="shared" ca="1" si="48"/>
        <v>0.10226732725</v>
      </c>
      <c r="J354">
        <f>'UV-Vis Data'!C354</f>
        <v>1.1951523E-2</v>
      </c>
      <c r="K354" t="str">
        <f t="shared" ca="1" si="53"/>
        <v/>
      </c>
      <c r="L354" s="3">
        <f t="shared" ca="1" si="49"/>
        <v>0.50316248349999992</v>
      </c>
    </row>
    <row r="355" spans="1:12" x14ac:dyDescent="0.35">
      <c r="A355">
        <f>'UV-Vis Data'!A355</f>
        <v>290.11192979999998</v>
      </c>
      <c r="B355">
        <f t="shared" si="45"/>
        <v>290</v>
      </c>
      <c r="C355">
        <f t="shared" si="46"/>
        <v>4</v>
      </c>
      <c r="D355">
        <f t="shared" ca="1" si="50"/>
        <v>290</v>
      </c>
      <c r="E355">
        <f t="shared" ca="1" si="47"/>
        <v>1</v>
      </c>
      <c r="F355">
        <f t="shared" ca="1" si="51"/>
        <v>548</v>
      </c>
      <c r="G355">
        <f>'UV-Vis Data'!B355</f>
        <v>0.23565058799999999</v>
      </c>
      <c r="H355">
        <f t="shared" ca="1" si="52"/>
        <v>0.229668921</v>
      </c>
      <c r="I355" s="3">
        <f t="shared" ca="1" si="48"/>
        <v>0.103380837</v>
      </c>
      <c r="J355">
        <f>'UV-Vis Data'!C355</f>
        <v>1.1515526999999999E-2</v>
      </c>
      <c r="K355">
        <f t="shared" ca="1" si="53"/>
        <v>1.1466498999999998E-2</v>
      </c>
      <c r="L355" s="3">
        <f t="shared" ca="1" si="49"/>
        <v>0.50515827033333327</v>
      </c>
    </row>
    <row r="356" spans="1:12" x14ac:dyDescent="0.35">
      <c r="A356">
        <f>'UV-Vis Data'!A356</f>
        <v>290.37866889999998</v>
      </c>
      <c r="B356">
        <f t="shared" si="45"/>
        <v>290</v>
      </c>
      <c r="C356">
        <f t="shared" si="46"/>
        <v>4</v>
      </c>
      <c r="D356" t="str">
        <f t="shared" ca="1" si="50"/>
        <v/>
      </c>
      <c r="E356" t="str">
        <f t="shared" ca="1" si="47"/>
        <v/>
      </c>
      <c r="F356">
        <f t="shared" ca="1" si="51"/>
        <v>549</v>
      </c>
      <c r="G356">
        <f>'UV-Vis Data'!B356</f>
        <v>0.23081516299999999</v>
      </c>
      <c r="H356" t="str">
        <f t="shared" ca="1" si="52"/>
        <v/>
      </c>
      <c r="I356" s="3">
        <f t="shared" ca="1" si="48"/>
        <v>0.104207257</v>
      </c>
      <c r="J356">
        <f>'UV-Vis Data'!C356</f>
        <v>1.1041258999999999E-2</v>
      </c>
      <c r="K356" t="str">
        <f t="shared" ca="1" si="53"/>
        <v/>
      </c>
      <c r="L356" s="3">
        <f t="shared" ca="1" si="49"/>
        <v>0.50624416225000002</v>
      </c>
    </row>
    <row r="357" spans="1:12" x14ac:dyDescent="0.35">
      <c r="A357">
        <f>'UV-Vis Data'!A357</f>
        <v>290.64539860000002</v>
      </c>
      <c r="B357">
        <f t="shared" si="45"/>
        <v>290</v>
      </c>
      <c r="C357">
        <f t="shared" si="46"/>
        <v>4</v>
      </c>
      <c r="D357" t="str">
        <f t="shared" ca="1" si="50"/>
        <v/>
      </c>
      <c r="E357" t="str">
        <f t="shared" ca="1" si="47"/>
        <v/>
      </c>
      <c r="F357">
        <f t="shared" ca="1" si="51"/>
        <v>550</v>
      </c>
      <c r="G357">
        <f>'UV-Vis Data'!B357</f>
        <v>0.219470529</v>
      </c>
      <c r="H357" t="str">
        <f t="shared" ca="1" si="52"/>
        <v/>
      </c>
      <c r="I357" s="3">
        <f t="shared" ca="1" si="48"/>
        <v>0.10592651</v>
      </c>
      <c r="J357">
        <f>'UV-Vis Data'!C357</f>
        <v>1.1873514999999999E-2</v>
      </c>
      <c r="K357" t="str">
        <f t="shared" ca="1" si="53"/>
        <v/>
      </c>
      <c r="L357" s="3">
        <f t="shared" ca="1" si="49"/>
        <v>0.50814615075000003</v>
      </c>
    </row>
    <row r="358" spans="1:12" x14ac:dyDescent="0.35">
      <c r="A358">
        <f>'UV-Vis Data'!A358</f>
        <v>290.91211859999999</v>
      </c>
      <c r="B358">
        <f t="shared" si="45"/>
        <v>290</v>
      </c>
      <c r="C358">
        <f t="shared" si="46"/>
        <v>4</v>
      </c>
      <c r="D358" t="str">
        <f t="shared" ca="1" si="50"/>
        <v/>
      </c>
      <c r="E358" t="str">
        <f t="shared" ca="1" si="47"/>
        <v/>
      </c>
      <c r="F358">
        <f t="shared" ca="1" si="51"/>
        <v>551</v>
      </c>
      <c r="G358">
        <f>'UV-Vis Data'!B358</f>
        <v>0.23273940400000001</v>
      </c>
      <c r="H358" t="str">
        <f t="shared" ca="1" si="52"/>
        <v/>
      </c>
      <c r="I358" s="3">
        <f t="shared" ca="1" si="48"/>
        <v>0.1078320775</v>
      </c>
      <c r="J358">
        <f>'UV-Vis Data'!C358</f>
        <v>1.1435694999999999E-2</v>
      </c>
      <c r="K358" t="str">
        <f t="shared" ca="1" si="53"/>
        <v/>
      </c>
      <c r="L358" s="3">
        <f t="shared" ca="1" si="49"/>
        <v>0.50980366325000004</v>
      </c>
    </row>
    <row r="359" spans="1:12" x14ac:dyDescent="0.35">
      <c r="A359">
        <f>'UV-Vis Data'!A359</f>
        <v>291.17882909999997</v>
      </c>
      <c r="B359">
        <f t="shared" si="45"/>
        <v>291</v>
      </c>
      <c r="C359">
        <f t="shared" si="46"/>
        <v>4</v>
      </c>
      <c r="D359">
        <f t="shared" ca="1" si="50"/>
        <v>291</v>
      </c>
      <c r="E359">
        <f t="shared" ca="1" si="47"/>
        <v>1</v>
      </c>
      <c r="F359">
        <f t="shared" ca="1" si="51"/>
        <v>552</v>
      </c>
      <c r="G359">
        <f>'UV-Vis Data'!B359</f>
        <v>0.22865081800000001</v>
      </c>
      <c r="H359">
        <f t="shared" ca="1" si="52"/>
        <v>0.22243666825</v>
      </c>
      <c r="I359" s="3">
        <f t="shared" ca="1" si="48"/>
        <v>0.10935157075</v>
      </c>
      <c r="J359">
        <f>'UV-Vis Data'!C359</f>
        <v>1.0334787999999999E-2</v>
      </c>
      <c r="K359">
        <f t="shared" ca="1" si="53"/>
        <v>1.077156975E-2</v>
      </c>
      <c r="L359" s="3">
        <f t="shared" ca="1" si="49"/>
        <v>0.51088979175000004</v>
      </c>
    </row>
    <row r="360" spans="1:12" x14ac:dyDescent="0.35">
      <c r="A360">
        <f>'UV-Vis Data'!A360</f>
        <v>291.44553009999998</v>
      </c>
      <c r="B360">
        <f t="shared" si="45"/>
        <v>291</v>
      </c>
      <c r="C360">
        <f t="shared" si="46"/>
        <v>4</v>
      </c>
      <c r="D360" t="str">
        <f t="shared" ca="1" si="50"/>
        <v/>
      </c>
      <c r="E360" t="str">
        <f t="shared" ca="1" si="47"/>
        <v/>
      </c>
      <c r="F360">
        <f t="shared" ca="1" si="51"/>
        <v>553</v>
      </c>
      <c r="G360">
        <f>'UV-Vis Data'!B360</f>
        <v>0.22050636700000001</v>
      </c>
      <c r="H360" t="str">
        <f t="shared" ca="1" si="52"/>
        <v/>
      </c>
      <c r="I360" s="3">
        <f t="shared" ca="1" si="48"/>
        <v>0.11191101675000001</v>
      </c>
      <c r="J360">
        <f>'UV-Vis Data'!C360</f>
        <v>1.0910379E-2</v>
      </c>
      <c r="K360" t="str">
        <f t="shared" ca="1" si="53"/>
        <v/>
      </c>
      <c r="L360" s="3">
        <f t="shared" ca="1" si="49"/>
        <v>0.51184415974999997</v>
      </c>
    </row>
    <row r="361" spans="1:12" x14ac:dyDescent="0.35">
      <c r="A361">
        <f>'UV-Vis Data'!A361</f>
        <v>291.7122215</v>
      </c>
      <c r="B361">
        <f t="shared" si="45"/>
        <v>291</v>
      </c>
      <c r="C361">
        <f t="shared" si="46"/>
        <v>4</v>
      </c>
      <c r="D361" t="str">
        <f t="shared" ca="1" si="50"/>
        <v/>
      </c>
      <c r="E361" t="str">
        <f t="shared" ca="1" si="47"/>
        <v/>
      </c>
      <c r="F361">
        <f t="shared" ca="1" si="51"/>
        <v>554</v>
      </c>
      <c r="G361">
        <f>'UV-Vis Data'!B361</f>
        <v>0.21997972700000001</v>
      </c>
      <c r="H361" t="str">
        <f t="shared" ca="1" si="52"/>
        <v/>
      </c>
      <c r="I361" s="3">
        <f t="shared" ca="1" si="48"/>
        <v>0.11386228225</v>
      </c>
      <c r="J361">
        <f>'UV-Vis Data'!C361</f>
        <v>1.112455E-2</v>
      </c>
      <c r="K361" t="str">
        <f t="shared" ca="1" si="53"/>
        <v/>
      </c>
      <c r="L361" s="3">
        <f t="shared" ca="1" si="49"/>
        <v>0.51364543900000004</v>
      </c>
    </row>
    <row r="362" spans="1:12" x14ac:dyDescent="0.35">
      <c r="A362">
        <f>'UV-Vis Data'!A362</f>
        <v>291.97890330000001</v>
      </c>
      <c r="B362">
        <f t="shared" si="45"/>
        <v>291</v>
      </c>
      <c r="C362">
        <f t="shared" si="46"/>
        <v>4</v>
      </c>
      <c r="D362" t="str">
        <f t="shared" ca="1" si="50"/>
        <v/>
      </c>
      <c r="E362" t="str">
        <f t="shared" ca="1" si="47"/>
        <v/>
      </c>
      <c r="F362">
        <f t="shared" ca="1" si="51"/>
        <v>555</v>
      </c>
      <c r="G362">
        <f>'UV-Vis Data'!B362</f>
        <v>0.22060976099999999</v>
      </c>
      <c r="H362" t="str">
        <f t="shared" ca="1" si="52"/>
        <v/>
      </c>
      <c r="I362" s="3">
        <f t="shared" ca="1" si="48"/>
        <v>0.11656378425</v>
      </c>
      <c r="J362">
        <f>'UV-Vis Data'!C362</f>
        <v>1.0716562000000001E-2</v>
      </c>
      <c r="K362" t="str">
        <f t="shared" ca="1" si="53"/>
        <v/>
      </c>
      <c r="L362" s="3">
        <f t="shared" ca="1" si="49"/>
        <v>0.514700033</v>
      </c>
    </row>
    <row r="363" spans="1:12" x14ac:dyDescent="0.35">
      <c r="A363">
        <f>'UV-Vis Data'!A363</f>
        <v>292.2455756</v>
      </c>
      <c r="B363">
        <f t="shared" si="45"/>
        <v>292</v>
      </c>
      <c r="C363">
        <f t="shared" si="46"/>
        <v>3</v>
      </c>
      <c r="D363">
        <f t="shared" ca="1" si="50"/>
        <v>292</v>
      </c>
      <c r="E363">
        <f t="shared" ca="1" si="47"/>
        <v>1</v>
      </c>
      <c r="F363">
        <f t="shared" ca="1" si="51"/>
        <v>556</v>
      </c>
      <c r="G363">
        <f>'UV-Vis Data'!B363</f>
        <v>0.21679135099999999</v>
      </c>
      <c r="H363">
        <f t="shared" ca="1" si="52"/>
        <v>0.21622107400000001</v>
      </c>
      <c r="I363" s="3">
        <f t="shared" ca="1" si="48"/>
        <v>0.11895720875</v>
      </c>
      <c r="J363">
        <f>'UV-Vis Data'!C363</f>
        <v>1.0500076000000001E-2</v>
      </c>
      <c r="K363">
        <f t="shared" ca="1" si="53"/>
        <v>1.0125177666666667E-2</v>
      </c>
      <c r="L363" s="3">
        <f t="shared" ca="1" si="49"/>
        <v>0.51557784725</v>
      </c>
    </row>
    <row r="364" spans="1:12" x14ac:dyDescent="0.35">
      <c r="A364">
        <f>'UV-Vis Data'!A364</f>
        <v>292.51223829999998</v>
      </c>
      <c r="B364">
        <f t="shared" si="45"/>
        <v>292</v>
      </c>
      <c r="C364">
        <f t="shared" si="46"/>
        <v>3</v>
      </c>
      <c r="D364" t="str">
        <f t="shared" ca="1" si="50"/>
        <v/>
      </c>
      <c r="E364" t="str">
        <f t="shared" ca="1" si="47"/>
        <v/>
      </c>
      <c r="F364">
        <f t="shared" ca="1" si="51"/>
        <v>557</v>
      </c>
      <c r="G364">
        <f>'UV-Vis Data'!B364</f>
        <v>0.22575928000000001</v>
      </c>
      <c r="H364" t="str">
        <f t="shared" ca="1" si="52"/>
        <v/>
      </c>
      <c r="I364" s="3">
        <f t="shared" ca="1" si="48"/>
        <v>0.12159620733333333</v>
      </c>
      <c r="J364">
        <f>'UV-Vis Data'!C364</f>
        <v>9.9668210000000007E-3</v>
      </c>
      <c r="K364" t="str">
        <f t="shared" ca="1" si="53"/>
        <v/>
      </c>
      <c r="L364" s="3">
        <f t="shared" ca="1" si="49"/>
        <v>0.51677160500000008</v>
      </c>
    </row>
    <row r="365" spans="1:12" x14ac:dyDescent="0.35">
      <c r="A365">
        <f>'UV-Vis Data'!A365</f>
        <v>292.77889149999999</v>
      </c>
      <c r="B365">
        <f t="shared" si="45"/>
        <v>292</v>
      </c>
      <c r="C365">
        <f t="shared" si="46"/>
        <v>3</v>
      </c>
      <c r="D365" t="str">
        <f t="shared" ca="1" si="50"/>
        <v/>
      </c>
      <c r="E365" t="str">
        <f t="shared" ca="1" si="47"/>
        <v/>
      </c>
      <c r="F365">
        <f t="shared" ca="1" si="51"/>
        <v>558</v>
      </c>
      <c r="G365">
        <f>'UV-Vis Data'!B365</f>
        <v>0.20611259100000001</v>
      </c>
      <c r="H365" t="str">
        <f t="shared" ca="1" si="52"/>
        <v/>
      </c>
      <c r="I365" s="3">
        <f t="shared" ca="1" si="48"/>
        <v>0.1237341295</v>
      </c>
      <c r="J365">
        <f>'UV-Vis Data'!C365</f>
        <v>9.9086360000000002E-3</v>
      </c>
      <c r="K365" t="str">
        <f t="shared" ca="1" si="53"/>
        <v/>
      </c>
      <c r="L365" s="3">
        <f t="shared" ca="1" si="49"/>
        <v>0.51704585299999994</v>
      </c>
    </row>
    <row r="366" spans="1:12" x14ac:dyDescent="0.35">
      <c r="A366">
        <f>'UV-Vis Data'!A366</f>
        <v>293.0455351</v>
      </c>
      <c r="B366">
        <f t="shared" si="45"/>
        <v>293</v>
      </c>
      <c r="C366">
        <f t="shared" si="46"/>
        <v>4</v>
      </c>
      <c r="D366">
        <f t="shared" ca="1" si="50"/>
        <v>293</v>
      </c>
      <c r="E366">
        <f t="shared" ca="1" si="47"/>
        <v>1</v>
      </c>
      <c r="F366">
        <f t="shared" ca="1" si="51"/>
        <v>559</v>
      </c>
      <c r="G366">
        <f>'UV-Vis Data'!B366</f>
        <v>0.217695006</v>
      </c>
      <c r="H366">
        <f t="shared" ca="1" si="52"/>
        <v>0.211811</v>
      </c>
      <c r="I366" s="3">
        <f t="shared" ca="1" si="48"/>
        <v>0.12662815425000001</v>
      </c>
      <c r="J366">
        <f>'UV-Vis Data'!C366</f>
        <v>1.0753245E-2</v>
      </c>
      <c r="K366">
        <f t="shared" ca="1" si="53"/>
        <v>1.0325800249999999E-2</v>
      </c>
      <c r="L366" s="3">
        <f t="shared" ca="1" si="49"/>
        <v>0.51804737899999997</v>
      </c>
    </row>
    <row r="367" spans="1:12" x14ac:dyDescent="0.35">
      <c r="A367">
        <f>'UV-Vis Data'!A367</f>
        <v>293.31216910000001</v>
      </c>
      <c r="B367">
        <f t="shared" si="45"/>
        <v>293</v>
      </c>
      <c r="C367">
        <f t="shared" si="46"/>
        <v>4</v>
      </c>
      <c r="D367" t="str">
        <f t="shared" ca="1" si="50"/>
        <v/>
      </c>
      <c r="E367" t="str">
        <f t="shared" ca="1" si="47"/>
        <v/>
      </c>
      <c r="F367">
        <f t="shared" ca="1" si="51"/>
        <v>560</v>
      </c>
      <c r="G367">
        <f>'UV-Vis Data'!B367</f>
        <v>0.211394745</v>
      </c>
      <c r="H367" t="str">
        <f t="shared" ca="1" si="52"/>
        <v/>
      </c>
      <c r="I367" s="3">
        <f t="shared" ca="1" si="48"/>
        <v>0.12982919924999997</v>
      </c>
      <c r="J367">
        <f>'UV-Vis Data'!C367</f>
        <v>1.0500786999999999E-2</v>
      </c>
      <c r="K367" t="str">
        <f t="shared" ca="1" si="53"/>
        <v/>
      </c>
      <c r="L367" s="3">
        <f t="shared" ca="1" si="49"/>
        <v>0.51878281199999998</v>
      </c>
    </row>
    <row r="368" spans="1:12" x14ac:dyDescent="0.35">
      <c r="A368">
        <f>'UV-Vis Data'!A368</f>
        <v>293.57879359999998</v>
      </c>
      <c r="B368">
        <f t="shared" si="45"/>
        <v>293</v>
      </c>
      <c r="C368">
        <f t="shared" si="46"/>
        <v>4</v>
      </c>
      <c r="D368" t="str">
        <f t="shared" ca="1" si="50"/>
        <v/>
      </c>
      <c r="E368" t="str">
        <f t="shared" ca="1" si="47"/>
        <v/>
      </c>
      <c r="F368">
        <f t="shared" ca="1" si="51"/>
        <v>561</v>
      </c>
      <c r="G368">
        <f>'UV-Vis Data'!B368</f>
        <v>0.20395611199999999</v>
      </c>
      <c r="H368" t="str">
        <f t="shared" ca="1" si="52"/>
        <v/>
      </c>
      <c r="I368" s="3">
        <f t="shared" ca="1" si="48"/>
        <v>0.132570147</v>
      </c>
      <c r="J368">
        <f>'UV-Vis Data'!C368</f>
        <v>1.0403486999999999E-2</v>
      </c>
      <c r="K368" t="str">
        <f t="shared" ca="1" si="53"/>
        <v/>
      </c>
      <c r="L368" s="3">
        <f t="shared" ca="1" si="49"/>
        <v>0.51912423000000008</v>
      </c>
    </row>
    <row r="369" spans="1:12" x14ac:dyDescent="0.35">
      <c r="A369">
        <f>'UV-Vis Data'!A369</f>
        <v>293.84540859999998</v>
      </c>
      <c r="B369">
        <f t="shared" si="45"/>
        <v>293</v>
      </c>
      <c r="C369">
        <f t="shared" si="46"/>
        <v>4</v>
      </c>
      <c r="D369" t="str">
        <f t="shared" ca="1" si="50"/>
        <v/>
      </c>
      <c r="E369" t="str">
        <f t="shared" ca="1" si="47"/>
        <v/>
      </c>
      <c r="F369">
        <f t="shared" ca="1" si="51"/>
        <v>562</v>
      </c>
      <c r="G369">
        <f>'UV-Vis Data'!B369</f>
        <v>0.21419813700000001</v>
      </c>
      <c r="H369" t="str">
        <f t="shared" ca="1" si="52"/>
        <v/>
      </c>
      <c r="I369" s="3">
        <f t="shared" ca="1" si="48"/>
        <v>0.13600983324999999</v>
      </c>
      <c r="J369">
        <f>'UV-Vis Data'!C369</f>
        <v>9.6456819999999992E-3</v>
      </c>
      <c r="K369" t="str">
        <f t="shared" ca="1" si="53"/>
        <v/>
      </c>
      <c r="L369" s="3">
        <f t="shared" ca="1" si="49"/>
        <v>0.52034419375000007</v>
      </c>
    </row>
    <row r="370" spans="1:12" x14ac:dyDescent="0.35">
      <c r="A370">
        <f>'UV-Vis Data'!A370</f>
        <v>294.11201390000002</v>
      </c>
      <c r="B370">
        <f t="shared" si="45"/>
        <v>294</v>
      </c>
      <c r="C370">
        <f t="shared" si="46"/>
        <v>4</v>
      </c>
      <c r="D370">
        <f t="shared" ca="1" si="50"/>
        <v>294</v>
      </c>
      <c r="E370">
        <f t="shared" ca="1" si="47"/>
        <v>1</v>
      </c>
      <c r="F370">
        <f t="shared" ca="1" si="51"/>
        <v>563</v>
      </c>
      <c r="G370">
        <f>'UV-Vis Data'!B370</f>
        <v>0.19813877799999999</v>
      </c>
      <c r="H370">
        <f t="shared" ca="1" si="52"/>
        <v>0.20965254850000001</v>
      </c>
      <c r="I370" s="3">
        <f t="shared" ca="1" si="48"/>
        <v>0.13927177225000001</v>
      </c>
      <c r="J370">
        <f>'UV-Vis Data'!C370</f>
        <v>1.0409547999999999E-2</v>
      </c>
      <c r="K370">
        <f t="shared" ca="1" si="53"/>
        <v>1.0672952499999999E-2</v>
      </c>
      <c r="L370" s="3">
        <f t="shared" ca="1" si="49"/>
        <v>0.52058820049999999</v>
      </c>
    </row>
    <row r="371" spans="1:12" x14ac:dyDescent="0.35">
      <c r="A371">
        <f>'UV-Vis Data'!A371</f>
        <v>294.37860979999999</v>
      </c>
      <c r="B371">
        <f t="shared" si="45"/>
        <v>294</v>
      </c>
      <c r="C371">
        <f t="shared" si="46"/>
        <v>4</v>
      </c>
      <c r="D371" t="str">
        <f t="shared" ca="1" si="50"/>
        <v/>
      </c>
      <c r="E371" t="str">
        <f t="shared" ca="1" si="47"/>
        <v/>
      </c>
      <c r="F371">
        <f t="shared" ca="1" si="51"/>
        <v>564</v>
      </c>
      <c r="G371">
        <f>'UV-Vis Data'!B371</f>
        <v>0.206042383</v>
      </c>
      <c r="H371" t="str">
        <f t="shared" ca="1" si="52"/>
        <v/>
      </c>
      <c r="I371" s="3">
        <f t="shared" ca="1" si="48"/>
        <v>0.14248891550000001</v>
      </c>
      <c r="J371">
        <f>'UV-Vis Data'!C371</f>
        <v>1.0750301E-2</v>
      </c>
      <c r="K371" t="str">
        <f t="shared" ca="1" si="53"/>
        <v/>
      </c>
      <c r="L371" s="3">
        <f t="shared" ca="1" si="49"/>
        <v>0.52120015750000004</v>
      </c>
    </row>
    <row r="372" spans="1:12" x14ac:dyDescent="0.35">
      <c r="A372">
        <f>'UV-Vis Data'!A372</f>
        <v>294.645196</v>
      </c>
      <c r="B372">
        <f t="shared" si="45"/>
        <v>294</v>
      </c>
      <c r="C372">
        <f t="shared" si="46"/>
        <v>4</v>
      </c>
      <c r="D372" t="str">
        <f t="shared" ca="1" si="50"/>
        <v/>
      </c>
      <c r="E372" t="str">
        <f t="shared" ca="1" si="47"/>
        <v/>
      </c>
      <c r="F372">
        <f t="shared" ca="1" si="51"/>
        <v>565</v>
      </c>
      <c r="G372">
        <f>'UV-Vis Data'!B372</f>
        <v>0.21678304400000001</v>
      </c>
      <c r="H372" t="str">
        <f t="shared" ca="1" si="52"/>
        <v/>
      </c>
      <c r="I372" s="3">
        <f t="shared" ca="1" si="48"/>
        <v>0.14580651499999997</v>
      </c>
      <c r="J372">
        <f>'UV-Vis Data'!C372</f>
        <v>1.0950545000000001E-2</v>
      </c>
      <c r="K372" t="str">
        <f t="shared" ca="1" si="53"/>
        <v/>
      </c>
      <c r="L372" s="3">
        <f t="shared" ca="1" si="49"/>
        <v>0.52161255525000005</v>
      </c>
    </row>
    <row r="373" spans="1:12" x14ac:dyDescent="0.35">
      <c r="A373">
        <f>'UV-Vis Data'!A373</f>
        <v>294.91177269999997</v>
      </c>
      <c r="B373">
        <f t="shared" si="45"/>
        <v>294</v>
      </c>
      <c r="C373">
        <f t="shared" si="46"/>
        <v>4</v>
      </c>
      <c r="D373" t="str">
        <f t="shared" ca="1" si="50"/>
        <v/>
      </c>
      <c r="E373" t="str">
        <f t="shared" ca="1" si="47"/>
        <v/>
      </c>
      <c r="F373">
        <f t="shared" ca="1" si="51"/>
        <v>566</v>
      </c>
      <c r="G373">
        <f>'UV-Vis Data'!B373</f>
        <v>0.21764598900000001</v>
      </c>
      <c r="H373" t="str">
        <f t="shared" ca="1" si="52"/>
        <v/>
      </c>
      <c r="I373" s="3">
        <f t="shared" ca="1" si="48"/>
        <v>0.14894917066666666</v>
      </c>
      <c r="J373">
        <f>'UV-Vis Data'!C373</f>
        <v>1.0581416E-2</v>
      </c>
      <c r="K373" t="str">
        <f t="shared" ca="1" si="53"/>
        <v/>
      </c>
      <c r="L373" s="3">
        <f t="shared" ca="1" si="49"/>
        <v>0.52189640466666665</v>
      </c>
    </row>
    <row r="374" spans="1:12" x14ac:dyDescent="0.35">
      <c r="A374">
        <f>'UV-Vis Data'!A374</f>
        <v>295.17833990000003</v>
      </c>
      <c r="B374">
        <f t="shared" si="45"/>
        <v>295</v>
      </c>
      <c r="C374">
        <f t="shared" si="46"/>
        <v>4</v>
      </c>
      <c r="D374">
        <f t="shared" ca="1" si="50"/>
        <v>295</v>
      </c>
      <c r="E374">
        <f t="shared" ca="1" si="47"/>
        <v>1</v>
      </c>
      <c r="F374">
        <f t="shared" ca="1" si="51"/>
        <v>567</v>
      </c>
      <c r="G374">
        <f>'UV-Vis Data'!B374</f>
        <v>0.21582399499999999</v>
      </c>
      <c r="H374">
        <f t="shared" ca="1" si="52"/>
        <v>0.21142747249999999</v>
      </c>
      <c r="I374" s="3">
        <f t="shared" ca="1" si="48"/>
        <v>0.15207186975</v>
      </c>
      <c r="J374">
        <f>'UV-Vis Data'!C374</f>
        <v>1.0165051E-2</v>
      </c>
      <c r="K374">
        <f t="shared" ca="1" si="53"/>
        <v>9.8687364999999992E-3</v>
      </c>
      <c r="L374" s="3">
        <f t="shared" ca="1" si="49"/>
        <v>0.52258603150000005</v>
      </c>
    </row>
    <row r="375" spans="1:12" x14ac:dyDescent="0.35">
      <c r="A375">
        <f>'UV-Vis Data'!A375</f>
        <v>295.44489750000002</v>
      </c>
      <c r="B375">
        <f t="shared" si="45"/>
        <v>295</v>
      </c>
      <c r="C375">
        <f t="shared" si="46"/>
        <v>4</v>
      </c>
      <c r="D375" t="str">
        <f t="shared" ca="1" si="50"/>
        <v/>
      </c>
      <c r="E375" t="str">
        <f t="shared" ca="1" si="47"/>
        <v/>
      </c>
      <c r="F375">
        <f t="shared" ca="1" si="51"/>
        <v>568</v>
      </c>
      <c r="G375">
        <f>'UV-Vis Data'!B375</f>
        <v>0.20765752000000001</v>
      </c>
      <c r="H375" t="str">
        <f t="shared" ca="1" si="52"/>
        <v/>
      </c>
      <c r="I375" s="3">
        <f t="shared" ca="1" si="48"/>
        <v>0.15538622525000001</v>
      </c>
      <c r="J375">
        <f>'UV-Vis Data'!C375</f>
        <v>9.3763739999999998E-3</v>
      </c>
      <c r="K375" t="str">
        <f t="shared" ca="1" si="53"/>
        <v/>
      </c>
      <c r="L375" s="3">
        <f t="shared" ca="1" si="49"/>
        <v>0.5226774045</v>
      </c>
    </row>
    <row r="376" spans="1:12" x14ac:dyDescent="0.35">
      <c r="A376">
        <f>'UV-Vis Data'!A376</f>
        <v>295.71144550000002</v>
      </c>
      <c r="B376">
        <f t="shared" si="45"/>
        <v>295</v>
      </c>
      <c r="C376">
        <f t="shared" si="46"/>
        <v>4</v>
      </c>
      <c r="D376" t="str">
        <f t="shared" ca="1" si="50"/>
        <v/>
      </c>
      <c r="E376" t="str">
        <f t="shared" ca="1" si="47"/>
        <v/>
      </c>
      <c r="F376">
        <f t="shared" ca="1" si="51"/>
        <v>569</v>
      </c>
      <c r="G376">
        <f>'UV-Vis Data'!B376</f>
        <v>0.21209157100000001</v>
      </c>
      <c r="H376" t="str">
        <f t="shared" ca="1" si="52"/>
        <v/>
      </c>
      <c r="I376" s="3">
        <f t="shared" ca="1" si="48"/>
        <v>0.15877016824999998</v>
      </c>
      <c r="J376">
        <f>'UV-Vis Data'!C376</f>
        <v>9.7780769999999996E-3</v>
      </c>
      <c r="K376" t="str">
        <f t="shared" ca="1" si="53"/>
        <v/>
      </c>
      <c r="L376" s="3">
        <f t="shared" ca="1" si="49"/>
        <v>0.52289016025000001</v>
      </c>
    </row>
    <row r="377" spans="1:12" x14ac:dyDescent="0.35">
      <c r="A377">
        <f>'UV-Vis Data'!A377</f>
        <v>295.97798399999999</v>
      </c>
      <c r="B377">
        <f t="shared" si="45"/>
        <v>295</v>
      </c>
      <c r="C377">
        <f t="shared" si="46"/>
        <v>4</v>
      </c>
      <c r="D377" t="str">
        <f t="shared" ca="1" si="50"/>
        <v/>
      </c>
      <c r="E377" t="str">
        <f t="shared" ca="1" si="47"/>
        <v/>
      </c>
      <c r="F377">
        <f t="shared" ca="1" si="51"/>
        <v>570</v>
      </c>
      <c r="G377">
        <f>'UV-Vis Data'!B377</f>
        <v>0.21013680400000001</v>
      </c>
      <c r="H377" t="str">
        <f t="shared" ca="1" si="52"/>
        <v/>
      </c>
      <c r="I377" s="3">
        <f t="shared" ca="1" si="48"/>
        <v>0.1622155005</v>
      </c>
      <c r="J377">
        <f>'UV-Vis Data'!C377</f>
        <v>1.0155444E-2</v>
      </c>
      <c r="K377" t="str">
        <f t="shared" ca="1" si="53"/>
        <v/>
      </c>
      <c r="L377" s="3">
        <f t="shared" ca="1" si="49"/>
        <v>0.52350199399999997</v>
      </c>
    </row>
    <row r="378" spans="1:12" x14ac:dyDescent="0.35">
      <c r="A378">
        <f>'UV-Vis Data'!A378</f>
        <v>296.24451299999998</v>
      </c>
      <c r="B378">
        <f t="shared" si="45"/>
        <v>296</v>
      </c>
      <c r="C378">
        <f t="shared" si="46"/>
        <v>3</v>
      </c>
      <c r="D378">
        <f t="shared" ca="1" si="50"/>
        <v>296</v>
      </c>
      <c r="E378">
        <f t="shared" ca="1" si="47"/>
        <v>1</v>
      </c>
      <c r="F378">
        <f t="shared" ca="1" si="51"/>
        <v>571</v>
      </c>
      <c r="G378">
        <f>'UV-Vis Data'!B378</f>
        <v>0.21298091399999999</v>
      </c>
      <c r="H378">
        <f t="shared" ca="1" si="52"/>
        <v>0.21452146766666666</v>
      </c>
      <c r="I378" s="3">
        <f t="shared" ca="1" si="48"/>
        <v>0.16582408749999999</v>
      </c>
      <c r="J378">
        <f>'UV-Vis Data'!C378</f>
        <v>1.1346765E-2</v>
      </c>
      <c r="K378">
        <f t="shared" ca="1" si="53"/>
        <v>1.0439537333333332E-2</v>
      </c>
      <c r="L378" s="3">
        <f t="shared" ca="1" si="49"/>
        <v>0.52414550775000002</v>
      </c>
    </row>
    <row r="379" spans="1:12" x14ac:dyDescent="0.35">
      <c r="A379">
        <f>'UV-Vis Data'!A379</f>
        <v>296.51103230000001</v>
      </c>
      <c r="B379">
        <f t="shared" si="45"/>
        <v>296</v>
      </c>
      <c r="C379">
        <f t="shared" si="46"/>
        <v>3</v>
      </c>
      <c r="D379" t="str">
        <f t="shared" ca="1" si="50"/>
        <v/>
      </c>
      <c r="E379" t="str">
        <f t="shared" ca="1" si="47"/>
        <v/>
      </c>
      <c r="F379">
        <f t="shared" ca="1" si="51"/>
        <v>572</v>
      </c>
      <c r="G379">
        <f>'UV-Vis Data'!B379</f>
        <v>0.21617056400000001</v>
      </c>
      <c r="H379" t="str">
        <f t="shared" ca="1" si="52"/>
        <v/>
      </c>
      <c r="I379" s="3">
        <f t="shared" ca="1" si="48"/>
        <v>0.16957157975000001</v>
      </c>
      <c r="J379">
        <f>'UV-Vis Data'!C379</f>
        <v>9.5549859999999997E-3</v>
      </c>
      <c r="K379" t="str">
        <f t="shared" ca="1" si="53"/>
        <v/>
      </c>
      <c r="L379" s="3">
        <f t="shared" ca="1" si="49"/>
        <v>0.52444458900000002</v>
      </c>
    </row>
    <row r="380" spans="1:12" x14ac:dyDescent="0.35">
      <c r="A380">
        <f>'UV-Vis Data'!A380</f>
        <v>296.77754220000003</v>
      </c>
      <c r="B380">
        <f t="shared" si="45"/>
        <v>296</v>
      </c>
      <c r="C380">
        <f t="shared" si="46"/>
        <v>3</v>
      </c>
      <c r="D380" t="str">
        <f t="shared" ca="1" si="50"/>
        <v/>
      </c>
      <c r="E380" t="str">
        <f t="shared" ca="1" si="47"/>
        <v/>
      </c>
      <c r="F380">
        <f t="shared" ca="1" si="51"/>
        <v>573</v>
      </c>
      <c r="G380">
        <f>'UV-Vis Data'!B380</f>
        <v>0.214412925</v>
      </c>
      <c r="H380" t="str">
        <f t="shared" ca="1" si="52"/>
        <v/>
      </c>
      <c r="I380" s="3">
        <f t="shared" ca="1" si="48"/>
        <v>0.172948508</v>
      </c>
      <c r="J380">
        <f>'UV-Vis Data'!C380</f>
        <v>1.0416860999999999E-2</v>
      </c>
      <c r="K380" t="str">
        <f t="shared" ca="1" si="53"/>
        <v/>
      </c>
      <c r="L380" s="3">
        <f t="shared" ca="1" si="49"/>
        <v>0.524214666</v>
      </c>
    </row>
    <row r="381" spans="1:12" x14ac:dyDescent="0.35">
      <c r="A381">
        <f>'UV-Vis Data'!A381</f>
        <v>297.04404240000002</v>
      </c>
      <c r="B381">
        <f t="shared" si="45"/>
        <v>297</v>
      </c>
      <c r="C381">
        <f t="shared" si="46"/>
        <v>4</v>
      </c>
      <c r="D381">
        <f t="shared" ca="1" si="50"/>
        <v>297</v>
      </c>
      <c r="E381">
        <f t="shared" ca="1" si="47"/>
        <v>1</v>
      </c>
      <c r="F381">
        <f t="shared" ca="1" si="51"/>
        <v>574</v>
      </c>
      <c r="G381">
        <f>'UV-Vis Data'!B381</f>
        <v>0.20723765099999999</v>
      </c>
      <c r="H381">
        <f t="shared" ca="1" si="52"/>
        <v>0.2048310605</v>
      </c>
      <c r="I381" s="3">
        <f t="shared" ca="1" si="48"/>
        <v>0.17635747949999997</v>
      </c>
      <c r="J381">
        <f>'UV-Vis Data'!C381</f>
        <v>1.0488681999999999E-2</v>
      </c>
      <c r="K381">
        <f t="shared" ca="1" si="53"/>
        <v>1.0939042749999999E-2</v>
      </c>
      <c r="L381" s="3">
        <f t="shared" ca="1" si="49"/>
        <v>0.52497231574999992</v>
      </c>
    </row>
    <row r="382" spans="1:12" x14ac:dyDescent="0.35">
      <c r="A382">
        <f>'UV-Vis Data'!A382</f>
        <v>297.31053320000001</v>
      </c>
      <c r="B382">
        <f t="shared" si="45"/>
        <v>297</v>
      </c>
      <c r="C382">
        <f t="shared" si="46"/>
        <v>4</v>
      </c>
      <c r="D382" t="str">
        <f t="shared" ca="1" si="50"/>
        <v/>
      </c>
      <c r="E382" t="str">
        <f t="shared" ca="1" si="47"/>
        <v/>
      </c>
      <c r="F382">
        <f t="shared" ca="1" si="51"/>
        <v>575</v>
      </c>
      <c r="G382">
        <f>'UV-Vis Data'!B382</f>
        <v>0.204529771</v>
      </c>
      <c r="H382" t="str">
        <f t="shared" ca="1" si="52"/>
        <v/>
      </c>
      <c r="I382" s="3">
        <f t="shared" ca="1" si="48"/>
        <v>0.17989496775000002</v>
      </c>
      <c r="J382">
        <f>'UV-Vis Data'!C382</f>
        <v>1.0278584E-2</v>
      </c>
      <c r="K382" t="str">
        <f t="shared" ca="1" si="53"/>
        <v/>
      </c>
      <c r="L382" s="3">
        <f t="shared" ca="1" si="49"/>
        <v>0.52464284424999996</v>
      </c>
    </row>
    <row r="383" spans="1:12" x14ac:dyDescent="0.35">
      <c r="A383">
        <f>'UV-Vis Data'!A383</f>
        <v>297.57701429999997</v>
      </c>
      <c r="B383">
        <f t="shared" si="45"/>
        <v>297</v>
      </c>
      <c r="C383">
        <f t="shared" si="46"/>
        <v>4</v>
      </c>
      <c r="D383" t="str">
        <f t="shared" ca="1" si="50"/>
        <v/>
      </c>
      <c r="E383" t="str">
        <f t="shared" ca="1" si="47"/>
        <v/>
      </c>
      <c r="F383">
        <f t="shared" ca="1" si="51"/>
        <v>576</v>
      </c>
      <c r="G383">
        <f>'UV-Vis Data'!B383</f>
        <v>0.20739259299999999</v>
      </c>
      <c r="H383" t="str">
        <f t="shared" ca="1" si="52"/>
        <v/>
      </c>
      <c r="I383" s="3">
        <f t="shared" ca="1" si="48"/>
        <v>0.18287200166666664</v>
      </c>
      <c r="J383">
        <f>'UV-Vis Data'!C383</f>
        <v>1.1131123999999999E-2</v>
      </c>
      <c r="K383" t="str">
        <f t="shared" ca="1" si="53"/>
        <v/>
      </c>
      <c r="L383" s="3">
        <f t="shared" ca="1" si="49"/>
        <v>0.525013285</v>
      </c>
    </row>
    <row r="384" spans="1:12" x14ac:dyDescent="0.35">
      <c r="A384">
        <f>'UV-Vis Data'!A384</f>
        <v>297.84348590000002</v>
      </c>
      <c r="B384">
        <f t="shared" si="45"/>
        <v>297</v>
      </c>
      <c r="C384">
        <f t="shared" si="46"/>
        <v>4</v>
      </c>
      <c r="D384" t="str">
        <f t="shared" ca="1" si="50"/>
        <v/>
      </c>
      <c r="E384" t="str">
        <f t="shared" ca="1" si="47"/>
        <v/>
      </c>
      <c r="F384">
        <f t="shared" ca="1" si="51"/>
        <v>577</v>
      </c>
      <c r="G384">
        <f>'UV-Vis Data'!B384</f>
        <v>0.200164227</v>
      </c>
      <c r="H384" t="str">
        <f t="shared" ca="1" si="52"/>
        <v/>
      </c>
      <c r="I384" s="3">
        <f t="shared" ca="1" si="48"/>
        <v>0.18619200499999999</v>
      </c>
      <c r="J384">
        <f>'UV-Vis Data'!C384</f>
        <v>1.1857781E-2</v>
      </c>
      <c r="K384" t="str">
        <f t="shared" ca="1" si="53"/>
        <v/>
      </c>
      <c r="L384" s="3">
        <f t="shared" ca="1" si="49"/>
        <v>0.52516868775000003</v>
      </c>
    </row>
    <row r="385" spans="1:12" x14ac:dyDescent="0.35">
      <c r="A385">
        <f>'UV-Vis Data'!A385</f>
        <v>298.10994799999997</v>
      </c>
      <c r="B385">
        <f t="shared" si="45"/>
        <v>298</v>
      </c>
      <c r="C385">
        <f t="shared" si="46"/>
        <v>4</v>
      </c>
      <c r="D385">
        <f t="shared" ca="1" si="50"/>
        <v>298</v>
      </c>
      <c r="E385">
        <f t="shared" ca="1" si="47"/>
        <v>1</v>
      </c>
      <c r="F385">
        <f t="shared" ca="1" si="51"/>
        <v>578</v>
      </c>
      <c r="G385">
        <f>'UV-Vis Data'!B385</f>
        <v>0.20507815800000001</v>
      </c>
      <c r="H385">
        <f t="shared" ca="1" si="52"/>
        <v>0.20020494100000003</v>
      </c>
      <c r="I385" s="3">
        <f t="shared" ca="1" si="48"/>
        <v>0.18933590774999998</v>
      </c>
      <c r="J385">
        <f>'UV-Vis Data'!C385</f>
        <v>1.018381E-2</v>
      </c>
      <c r="K385">
        <f t="shared" ca="1" si="53"/>
        <v>1.0523370250000001E-2</v>
      </c>
      <c r="L385" s="3">
        <f t="shared" ca="1" si="49"/>
        <v>0.52614933549999998</v>
      </c>
    </row>
    <row r="386" spans="1:12" x14ac:dyDescent="0.35">
      <c r="A386">
        <f>'UV-Vis Data'!A386</f>
        <v>298.37640049999999</v>
      </c>
      <c r="B386">
        <f t="shared" si="45"/>
        <v>298</v>
      </c>
      <c r="C386">
        <f t="shared" si="46"/>
        <v>4</v>
      </c>
      <c r="D386" t="str">
        <f t="shared" ca="1" si="50"/>
        <v/>
      </c>
      <c r="E386" t="str">
        <f t="shared" ca="1" si="47"/>
        <v/>
      </c>
      <c r="F386">
        <f t="shared" ca="1" si="51"/>
        <v>579</v>
      </c>
      <c r="G386">
        <f>'UV-Vis Data'!B386</f>
        <v>0.19701807900000001</v>
      </c>
      <c r="H386" t="str">
        <f t="shared" ca="1" si="52"/>
        <v/>
      </c>
      <c r="I386" s="3">
        <f t="shared" ca="1" si="48"/>
        <v>0.19259236099999999</v>
      </c>
      <c r="J386">
        <f>'UV-Vis Data'!C386</f>
        <v>1.0916976E-2</v>
      </c>
      <c r="K386" t="str">
        <f t="shared" ca="1" si="53"/>
        <v/>
      </c>
      <c r="L386" s="3">
        <f t="shared" ca="1" si="49"/>
        <v>0.52602806049999995</v>
      </c>
    </row>
    <row r="387" spans="1:12" x14ac:dyDescent="0.35">
      <c r="A387">
        <f>'UV-Vis Data'!A387</f>
        <v>298.64284350000003</v>
      </c>
      <c r="B387">
        <f t="shared" ref="B387:B450" si="54">INT(A387)</f>
        <v>298</v>
      </c>
      <c r="C387">
        <f t="shared" ref="C387:C450" si="55">COUNTIF($B$2:$B$3649,"="&amp;B387)</f>
        <v>4</v>
      </c>
      <c r="D387" t="str">
        <f t="shared" ca="1" si="50"/>
        <v/>
      </c>
      <c r="E387" t="str">
        <f t="shared" ref="E387:E450" ca="1" si="56">IF(D387="","",INDIRECT(CONCATENATE("D",ROW()+$C387))-INDIRECT(CONCATENATE("D",ROW())))</f>
        <v/>
      </c>
      <c r="F387">
        <f t="shared" ca="1" si="51"/>
        <v>580</v>
      </c>
      <c r="G387">
        <f>'UV-Vis Data'!B387</f>
        <v>0.20004492700000001</v>
      </c>
      <c r="H387" t="str">
        <f t="shared" ca="1" si="52"/>
        <v/>
      </c>
      <c r="I387" s="3">
        <f t="shared" ref="I387:I450" ca="1" si="57">VLOOKUP(F387,$D$2:$H$3649,5)</f>
        <v>0.195539357</v>
      </c>
      <c r="J387">
        <f>'UV-Vis Data'!C387</f>
        <v>1.0054438000000001E-2</v>
      </c>
      <c r="K387" t="str">
        <f t="shared" ca="1" si="53"/>
        <v/>
      </c>
      <c r="L387" s="3">
        <f t="shared" ref="L387:L450" ca="1" si="58">VLOOKUP(F387,$D$2:$K$3649,8)</f>
        <v>0.52618067700000004</v>
      </c>
    </row>
    <row r="388" spans="1:12" x14ac:dyDescent="0.35">
      <c r="A388">
        <f>'UV-Vis Data'!A388</f>
        <v>298.90927690000001</v>
      </c>
      <c r="B388">
        <f t="shared" si="54"/>
        <v>298</v>
      </c>
      <c r="C388">
        <f t="shared" si="55"/>
        <v>4</v>
      </c>
      <c r="D388" t="str">
        <f t="shared" ref="D388:D451" ca="1" si="59">IF(B388=B387,"",INT(AVERAGE(INDIRECT(CONCATENATE("A",ROW(),":A",ROW()+C388-1)))))</f>
        <v/>
      </c>
      <c r="E388" t="str">
        <f t="shared" ca="1" si="56"/>
        <v/>
      </c>
      <c r="F388">
        <f t="shared" ref="F388:F451" ca="1" si="60">IF(ISERROR(IF(VLOOKUP(F387+1,$D$2:$D$3649,1)=F387,"",VLOOKUP(F387+1,$D$2:$D$3649,1))),"",IF(VLOOKUP(F387+1,$D$2:$D$3649,1)=F387,"",VLOOKUP(F387+1,$D$2:$D$3649,1)))</f>
        <v>581</v>
      </c>
      <c r="G388">
        <f>'UV-Vis Data'!B388</f>
        <v>0.19867860000000001</v>
      </c>
      <c r="H388" t="str">
        <f t="shared" ref="H388:H451" ca="1" si="61">IF(B388=B387,"",AVERAGE(INDIRECT(CONCATENATE("G",ROW(),":G",ROW()+C388-1))))</f>
        <v/>
      </c>
      <c r="I388" s="3">
        <f t="shared" ca="1" si="57"/>
        <v>0.19895531775</v>
      </c>
      <c r="J388">
        <f>'UV-Vis Data'!C388</f>
        <v>1.0938257E-2</v>
      </c>
      <c r="K388" t="str">
        <f t="shared" ref="K388:K451" ca="1" si="62">IF(B388=B387,"",AVERAGE(INDIRECT(CONCATENATE("j",ROW(),":j",ROW()+C388-1))))</f>
        <v/>
      </c>
      <c r="L388" s="3">
        <f t="shared" ca="1" si="58"/>
        <v>0.52653609100000009</v>
      </c>
    </row>
    <row r="389" spans="1:12" x14ac:dyDescent="0.35">
      <c r="A389">
        <f>'UV-Vis Data'!A389</f>
        <v>299.17570069999999</v>
      </c>
      <c r="B389">
        <f t="shared" si="54"/>
        <v>299</v>
      </c>
      <c r="C389">
        <f t="shared" si="55"/>
        <v>4</v>
      </c>
      <c r="D389">
        <f t="shared" ca="1" si="59"/>
        <v>299</v>
      </c>
      <c r="E389">
        <f t="shared" ca="1" si="56"/>
        <v>1</v>
      </c>
      <c r="F389">
        <f t="shared" ca="1" si="60"/>
        <v>582</v>
      </c>
      <c r="G389">
        <f>'UV-Vis Data'!B389</f>
        <v>0.192174553</v>
      </c>
      <c r="H389">
        <f t="shared" ca="1" si="61"/>
        <v>0.19816194400000001</v>
      </c>
      <c r="I389" s="3">
        <f t="shared" ca="1" si="57"/>
        <v>0.2021238185</v>
      </c>
      <c r="J389">
        <f>'UV-Vis Data'!C389</f>
        <v>1.0630825E-2</v>
      </c>
      <c r="K389">
        <f t="shared" ca="1" si="62"/>
        <v>1.0640588499999999E-2</v>
      </c>
      <c r="L389" s="3">
        <f t="shared" ca="1" si="58"/>
        <v>0.52659649650000007</v>
      </c>
    </row>
    <row r="390" spans="1:12" x14ac:dyDescent="0.35">
      <c r="A390">
        <f>'UV-Vis Data'!A390</f>
        <v>299.442115</v>
      </c>
      <c r="B390">
        <f t="shared" si="54"/>
        <v>299</v>
      </c>
      <c r="C390">
        <f t="shared" si="55"/>
        <v>4</v>
      </c>
      <c r="D390" t="str">
        <f t="shared" ca="1" si="59"/>
        <v/>
      </c>
      <c r="E390" t="str">
        <f t="shared" ca="1" si="56"/>
        <v/>
      </c>
      <c r="F390">
        <f t="shared" ca="1" si="60"/>
        <v>583</v>
      </c>
      <c r="G390">
        <f>'UV-Vis Data'!B390</f>
        <v>0.200270105</v>
      </c>
      <c r="H390" t="str">
        <f t="shared" ca="1" si="61"/>
        <v/>
      </c>
      <c r="I390" s="3">
        <f t="shared" ca="1" si="57"/>
        <v>0.20487380050000004</v>
      </c>
      <c r="J390">
        <f>'UV-Vis Data'!C390</f>
        <v>1.1246354E-2</v>
      </c>
      <c r="K390" t="str">
        <f t="shared" ca="1" si="62"/>
        <v/>
      </c>
      <c r="L390" s="3">
        <f t="shared" ca="1" si="58"/>
        <v>0.52721445275000001</v>
      </c>
    </row>
    <row r="391" spans="1:12" x14ac:dyDescent="0.35">
      <c r="A391">
        <f>'UV-Vis Data'!A391</f>
        <v>299.70851979999998</v>
      </c>
      <c r="B391">
        <f t="shared" si="54"/>
        <v>299</v>
      </c>
      <c r="C391">
        <f t="shared" si="55"/>
        <v>4</v>
      </c>
      <c r="D391" t="str">
        <f t="shared" ca="1" si="59"/>
        <v/>
      </c>
      <c r="E391" t="str">
        <f t="shared" ca="1" si="56"/>
        <v/>
      </c>
      <c r="F391">
        <f t="shared" ca="1" si="60"/>
        <v>584</v>
      </c>
      <c r="G391">
        <f>'UV-Vis Data'!B391</f>
        <v>0.20062556100000001</v>
      </c>
      <c r="H391" t="str">
        <f t="shared" ca="1" si="61"/>
        <v/>
      </c>
      <c r="I391" s="3">
        <f t="shared" ca="1" si="57"/>
        <v>0.207787475</v>
      </c>
      <c r="J391">
        <f>'UV-Vis Data'!C391</f>
        <v>1.0750356000000001E-2</v>
      </c>
      <c r="K391" t="str">
        <f t="shared" ca="1" si="62"/>
        <v/>
      </c>
      <c r="L391" s="3">
        <f t="shared" ca="1" si="58"/>
        <v>0.52727085725</v>
      </c>
    </row>
    <row r="392" spans="1:12" x14ac:dyDescent="0.35">
      <c r="A392">
        <f>'UV-Vis Data'!A392</f>
        <v>299.97491489999999</v>
      </c>
      <c r="B392">
        <f t="shared" si="54"/>
        <v>299</v>
      </c>
      <c r="C392">
        <f t="shared" si="55"/>
        <v>4</v>
      </c>
      <c r="D392" t="str">
        <f t="shared" ca="1" si="59"/>
        <v/>
      </c>
      <c r="E392" t="str">
        <f t="shared" ca="1" si="56"/>
        <v/>
      </c>
      <c r="F392">
        <f t="shared" ca="1" si="60"/>
        <v>585</v>
      </c>
      <c r="G392">
        <f>'UV-Vis Data'!B392</f>
        <v>0.19957755699999999</v>
      </c>
      <c r="H392" t="str">
        <f t="shared" ca="1" si="61"/>
        <v/>
      </c>
      <c r="I392" s="3">
        <f t="shared" ca="1" si="57"/>
        <v>0.21092990975000001</v>
      </c>
      <c r="J392">
        <f>'UV-Vis Data'!C392</f>
        <v>9.9348189999999992E-3</v>
      </c>
      <c r="K392" t="str">
        <f t="shared" ca="1" si="62"/>
        <v/>
      </c>
      <c r="L392" s="3">
        <f t="shared" ca="1" si="58"/>
        <v>0.52761308174999999</v>
      </c>
    </row>
    <row r="393" spans="1:12" x14ac:dyDescent="0.35">
      <c r="A393">
        <f>'UV-Vis Data'!A393</f>
        <v>300.24130059999999</v>
      </c>
      <c r="B393">
        <f t="shared" si="54"/>
        <v>300</v>
      </c>
      <c r="C393">
        <f t="shared" si="55"/>
        <v>3</v>
      </c>
      <c r="D393">
        <f t="shared" ca="1" si="59"/>
        <v>300</v>
      </c>
      <c r="E393">
        <f t="shared" ca="1" si="56"/>
        <v>1</v>
      </c>
      <c r="F393">
        <f t="shared" ca="1" si="60"/>
        <v>586</v>
      </c>
      <c r="G393">
        <f>'UV-Vis Data'!B393</f>
        <v>0.202143031</v>
      </c>
      <c r="H393">
        <f t="shared" ca="1" si="61"/>
        <v>0.19935370133333333</v>
      </c>
      <c r="I393" s="3">
        <f t="shared" ca="1" si="57"/>
        <v>0.21315239699999999</v>
      </c>
      <c r="J393">
        <f>'UV-Vis Data'!C393</f>
        <v>1.1698148E-2</v>
      </c>
      <c r="K393">
        <f t="shared" ca="1" si="62"/>
        <v>1.1940218666666667E-2</v>
      </c>
      <c r="L393" s="3">
        <f t="shared" ca="1" si="58"/>
        <v>0.52794763966666658</v>
      </c>
    </row>
    <row r="394" spans="1:12" x14ac:dyDescent="0.35">
      <c r="A394">
        <f>'UV-Vis Data'!A394</f>
        <v>300.50767669999999</v>
      </c>
      <c r="B394">
        <f t="shared" si="54"/>
        <v>300</v>
      </c>
      <c r="C394">
        <f t="shared" si="55"/>
        <v>3</v>
      </c>
      <c r="D394" t="str">
        <f t="shared" ca="1" si="59"/>
        <v/>
      </c>
      <c r="E394" t="str">
        <f t="shared" ca="1" si="56"/>
        <v/>
      </c>
      <c r="F394">
        <f t="shared" ca="1" si="60"/>
        <v>587</v>
      </c>
      <c r="G394">
        <f>'UV-Vis Data'!B394</f>
        <v>0.19485815100000001</v>
      </c>
      <c r="H394" t="str">
        <f t="shared" ca="1" si="61"/>
        <v/>
      </c>
      <c r="I394" s="3">
        <f t="shared" ca="1" si="57"/>
        <v>0.21541883674999998</v>
      </c>
      <c r="J394">
        <f>'UV-Vis Data'!C394</f>
        <v>1.2374924000000001E-2</v>
      </c>
      <c r="K394" t="str">
        <f t="shared" ca="1" si="62"/>
        <v/>
      </c>
      <c r="L394" s="3">
        <f t="shared" ca="1" si="58"/>
        <v>0.52827032200000001</v>
      </c>
    </row>
    <row r="395" spans="1:12" x14ac:dyDescent="0.35">
      <c r="A395">
        <f>'UV-Vis Data'!A395</f>
        <v>300.77404319999999</v>
      </c>
      <c r="B395">
        <f t="shared" si="54"/>
        <v>300</v>
      </c>
      <c r="C395">
        <f t="shared" si="55"/>
        <v>3</v>
      </c>
      <c r="D395" t="str">
        <f t="shared" ca="1" si="59"/>
        <v/>
      </c>
      <c r="E395" t="str">
        <f t="shared" ca="1" si="56"/>
        <v/>
      </c>
      <c r="F395">
        <f t="shared" ca="1" si="60"/>
        <v>588</v>
      </c>
      <c r="G395">
        <f>'UV-Vis Data'!B395</f>
        <v>0.201059922</v>
      </c>
      <c r="H395" t="str">
        <f t="shared" ca="1" si="61"/>
        <v/>
      </c>
      <c r="I395" s="3">
        <f t="shared" ca="1" si="57"/>
        <v>0.21817627675000001</v>
      </c>
      <c r="J395">
        <f>'UV-Vis Data'!C395</f>
        <v>1.1747584E-2</v>
      </c>
      <c r="K395" t="str">
        <f t="shared" ca="1" si="62"/>
        <v/>
      </c>
      <c r="L395" s="3">
        <f t="shared" ca="1" si="58"/>
        <v>0.52867999475000005</v>
      </c>
    </row>
    <row r="396" spans="1:12" x14ac:dyDescent="0.35">
      <c r="A396">
        <f>'UV-Vis Data'!A396</f>
        <v>301.04040020000002</v>
      </c>
      <c r="B396">
        <f t="shared" si="54"/>
        <v>301</v>
      </c>
      <c r="C396">
        <f t="shared" si="55"/>
        <v>4</v>
      </c>
      <c r="D396">
        <f t="shared" ca="1" si="59"/>
        <v>301</v>
      </c>
      <c r="E396">
        <f t="shared" ca="1" si="56"/>
        <v>1</v>
      </c>
      <c r="F396">
        <f t="shared" ca="1" si="60"/>
        <v>589</v>
      </c>
      <c r="G396">
        <f>'UV-Vis Data'!B396</f>
        <v>0.198204623</v>
      </c>
      <c r="H396">
        <f t="shared" ca="1" si="61"/>
        <v>0.20174327049999999</v>
      </c>
      <c r="I396" s="3">
        <f t="shared" ca="1" si="57"/>
        <v>0.22093351</v>
      </c>
      <c r="J396">
        <f>'UV-Vis Data'!C396</f>
        <v>1.0586592000000001E-2</v>
      </c>
      <c r="K396">
        <f t="shared" ca="1" si="62"/>
        <v>1.10511415E-2</v>
      </c>
      <c r="L396" s="3">
        <f t="shared" ca="1" si="58"/>
        <v>0.52934656375000011</v>
      </c>
    </row>
    <row r="397" spans="1:12" x14ac:dyDescent="0.35">
      <c r="A397">
        <f>'UV-Vis Data'!A397</f>
        <v>301.30674759999999</v>
      </c>
      <c r="B397">
        <f t="shared" si="54"/>
        <v>301</v>
      </c>
      <c r="C397">
        <f t="shared" si="55"/>
        <v>4</v>
      </c>
      <c r="D397" t="str">
        <f t="shared" ca="1" si="59"/>
        <v/>
      </c>
      <c r="E397" t="str">
        <f t="shared" ca="1" si="56"/>
        <v/>
      </c>
      <c r="F397">
        <f t="shared" ca="1" si="60"/>
        <v>590</v>
      </c>
      <c r="G397">
        <f>'UV-Vis Data'!B397</f>
        <v>0.203830442</v>
      </c>
      <c r="H397" t="str">
        <f t="shared" ca="1" si="61"/>
        <v/>
      </c>
      <c r="I397" s="3">
        <f t="shared" ca="1" si="57"/>
        <v>0.22323809674999998</v>
      </c>
      <c r="J397">
        <f>'UV-Vis Data'!C397</f>
        <v>1.0610458999999999E-2</v>
      </c>
      <c r="K397" t="str">
        <f t="shared" ca="1" si="62"/>
        <v/>
      </c>
      <c r="L397" s="3">
        <f t="shared" ca="1" si="58"/>
        <v>0.5296815735</v>
      </c>
    </row>
    <row r="398" spans="1:12" x14ac:dyDescent="0.35">
      <c r="A398">
        <f>'UV-Vis Data'!A398</f>
        <v>301.57308549999999</v>
      </c>
      <c r="B398">
        <f t="shared" si="54"/>
        <v>301</v>
      </c>
      <c r="C398">
        <f t="shared" si="55"/>
        <v>4</v>
      </c>
      <c r="D398" t="str">
        <f t="shared" ca="1" si="59"/>
        <v/>
      </c>
      <c r="E398" t="str">
        <f t="shared" ca="1" si="56"/>
        <v/>
      </c>
      <c r="F398">
        <f t="shared" ca="1" si="60"/>
        <v>591</v>
      </c>
      <c r="G398">
        <f>'UV-Vis Data'!B398</f>
        <v>0.206890979</v>
      </c>
      <c r="H398" t="str">
        <f t="shared" ca="1" si="61"/>
        <v/>
      </c>
      <c r="I398" s="3">
        <f t="shared" ca="1" si="57"/>
        <v>0.22535625150000002</v>
      </c>
      <c r="J398">
        <f>'UV-Vis Data'!C398</f>
        <v>1.1676737E-2</v>
      </c>
      <c r="K398" t="str">
        <f t="shared" ca="1" si="62"/>
        <v/>
      </c>
      <c r="L398" s="3">
        <f t="shared" ca="1" si="58"/>
        <v>0.53015932674999999</v>
      </c>
    </row>
    <row r="399" spans="1:12" x14ac:dyDescent="0.35">
      <c r="A399">
        <f>'UV-Vis Data'!A399</f>
        <v>301.83941390000001</v>
      </c>
      <c r="B399">
        <f t="shared" si="54"/>
        <v>301</v>
      </c>
      <c r="C399">
        <f t="shared" si="55"/>
        <v>4</v>
      </c>
      <c r="D399" t="str">
        <f t="shared" ca="1" si="59"/>
        <v/>
      </c>
      <c r="E399" t="str">
        <f t="shared" ca="1" si="56"/>
        <v/>
      </c>
      <c r="F399">
        <f t="shared" ca="1" si="60"/>
        <v>592</v>
      </c>
      <c r="G399">
        <f>'UV-Vis Data'!B399</f>
        <v>0.19804703800000001</v>
      </c>
      <c r="H399" t="str">
        <f t="shared" ca="1" si="61"/>
        <v/>
      </c>
      <c r="I399" s="3">
        <f t="shared" ca="1" si="57"/>
        <v>0.22743296925000001</v>
      </c>
      <c r="J399">
        <f>'UV-Vis Data'!C399</f>
        <v>1.1330778E-2</v>
      </c>
      <c r="K399" t="str">
        <f t="shared" ca="1" si="62"/>
        <v/>
      </c>
      <c r="L399" s="3">
        <f t="shared" ca="1" si="58"/>
        <v>0.53101219150000001</v>
      </c>
    </row>
    <row r="400" spans="1:12" x14ac:dyDescent="0.35">
      <c r="A400">
        <f>'UV-Vis Data'!A400</f>
        <v>302.10573269999998</v>
      </c>
      <c r="B400">
        <f t="shared" si="54"/>
        <v>302</v>
      </c>
      <c r="C400">
        <f t="shared" si="55"/>
        <v>4</v>
      </c>
      <c r="D400">
        <f t="shared" ca="1" si="59"/>
        <v>302</v>
      </c>
      <c r="E400">
        <f t="shared" ca="1" si="56"/>
        <v>1</v>
      </c>
      <c r="F400">
        <f t="shared" ca="1" si="60"/>
        <v>593</v>
      </c>
      <c r="G400">
        <f>'UV-Vis Data'!B400</f>
        <v>0.19863873200000001</v>
      </c>
      <c r="H400">
        <f t="shared" ca="1" si="61"/>
        <v>0.1970029885</v>
      </c>
      <c r="I400" s="3">
        <f t="shared" ca="1" si="57"/>
        <v>0.229766584</v>
      </c>
      <c r="J400">
        <f>'UV-Vis Data'!C400</f>
        <v>1.0215986E-2</v>
      </c>
      <c r="K400">
        <f t="shared" ca="1" si="62"/>
        <v>1.1240644249999999E-2</v>
      </c>
      <c r="L400" s="3">
        <f t="shared" ca="1" si="58"/>
        <v>0.53184506374999996</v>
      </c>
    </row>
    <row r="401" spans="1:12" x14ac:dyDescent="0.35">
      <c r="A401">
        <f>'UV-Vis Data'!A401</f>
        <v>302.3720419</v>
      </c>
      <c r="B401">
        <f t="shared" si="54"/>
        <v>302</v>
      </c>
      <c r="C401">
        <f t="shared" si="55"/>
        <v>4</v>
      </c>
      <c r="D401" t="str">
        <f t="shared" ca="1" si="59"/>
        <v/>
      </c>
      <c r="E401" t="str">
        <f t="shared" ca="1" si="56"/>
        <v/>
      </c>
      <c r="F401">
        <f t="shared" ca="1" si="60"/>
        <v>594</v>
      </c>
      <c r="G401">
        <f>'UV-Vis Data'!B401</f>
        <v>0.20393056300000001</v>
      </c>
      <c r="H401" t="str">
        <f t="shared" ca="1" si="61"/>
        <v/>
      </c>
      <c r="I401" s="3">
        <f t="shared" ca="1" si="57"/>
        <v>0.2318947955</v>
      </c>
      <c r="J401">
        <f>'UV-Vis Data'!C401</f>
        <v>1.2070307000000001E-2</v>
      </c>
      <c r="K401" t="str">
        <f t="shared" ca="1" si="62"/>
        <v/>
      </c>
      <c r="L401" s="3">
        <f t="shared" ca="1" si="58"/>
        <v>0.53211515499999995</v>
      </c>
    </row>
    <row r="402" spans="1:12" x14ac:dyDescent="0.35">
      <c r="A402">
        <f>'UV-Vis Data'!A402</f>
        <v>302.63834159999999</v>
      </c>
      <c r="B402">
        <f t="shared" si="54"/>
        <v>302</v>
      </c>
      <c r="C402">
        <f t="shared" si="55"/>
        <v>4</v>
      </c>
      <c r="D402" t="str">
        <f t="shared" ca="1" si="59"/>
        <v/>
      </c>
      <c r="E402" t="str">
        <f t="shared" ca="1" si="56"/>
        <v/>
      </c>
      <c r="F402">
        <f t="shared" ca="1" si="60"/>
        <v>595</v>
      </c>
      <c r="G402">
        <f>'UV-Vis Data'!B402</f>
        <v>0.189860159</v>
      </c>
      <c r="H402" t="str">
        <f t="shared" ca="1" si="61"/>
        <v/>
      </c>
      <c r="I402" s="3">
        <f t="shared" ca="1" si="57"/>
        <v>0.23364825750000001</v>
      </c>
      <c r="J402">
        <f>'UV-Vis Data'!C402</f>
        <v>1.0185051000000001E-2</v>
      </c>
      <c r="K402" t="str">
        <f t="shared" ca="1" si="62"/>
        <v/>
      </c>
      <c r="L402" s="3">
        <f t="shared" ca="1" si="58"/>
        <v>0.53302767174999999</v>
      </c>
    </row>
    <row r="403" spans="1:12" x14ac:dyDescent="0.35">
      <c r="A403">
        <f>'UV-Vis Data'!A403</f>
        <v>302.90463169999998</v>
      </c>
      <c r="B403">
        <f t="shared" si="54"/>
        <v>302</v>
      </c>
      <c r="C403">
        <f t="shared" si="55"/>
        <v>4</v>
      </c>
      <c r="D403" t="str">
        <f t="shared" ca="1" si="59"/>
        <v/>
      </c>
      <c r="E403" t="str">
        <f t="shared" ca="1" si="56"/>
        <v/>
      </c>
      <c r="F403">
        <f t="shared" ca="1" si="60"/>
        <v>596</v>
      </c>
      <c r="G403">
        <f>'UV-Vis Data'!B403</f>
        <v>0.19558249999999999</v>
      </c>
      <c r="H403" t="str">
        <f t="shared" ca="1" si="61"/>
        <v/>
      </c>
      <c r="I403" s="3">
        <f t="shared" ca="1" si="57"/>
        <v>0.23531530799999997</v>
      </c>
      <c r="J403">
        <f>'UV-Vis Data'!C403</f>
        <v>1.2491232999999999E-2</v>
      </c>
      <c r="K403" t="str">
        <f t="shared" ca="1" si="62"/>
        <v/>
      </c>
      <c r="L403" s="3">
        <f t="shared" ca="1" si="58"/>
        <v>0.5334489845</v>
      </c>
    </row>
    <row r="404" spans="1:12" x14ac:dyDescent="0.35">
      <c r="A404">
        <f>'UV-Vis Data'!A404</f>
        <v>303.1709123</v>
      </c>
      <c r="B404">
        <f t="shared" si="54"/>
        <v>303</v>
      </c>
      <c r="C404">
        <f t="shared" si="55"/>
        <v>4</v>
      </c>
      <c r="D404">
        <f t="shared" ca="1" si="59"/>
        <v>303</v>
      </c>
      <c r="E404">
        <f t="shared" ca="1" si="56"/>
        <v>1</v>
      </c>
      <c r="F404">
        <f t="shared" ca="1" si="60"/>
        <v>597</v>
      </c>
      <c r="G404">
        <f>'UV-Vis Data'!B404</f>
        <v>0.20125226299999999</v>
      </c>
      <c r="H404">
        <f t="shared" ca="1" si="61"/>
        <v>0.19434148499999998</v>
      </c>
      <c r="I404" s="3">
        <f t="shared" ca="1" si="57"/>
        <v>0.23687846333333332</v>
      </c>
      <c r="J404">
        <f>'UV-Vis Data'!C404</f>
        <v>1.1286021E-2</v>
      </c>
      <c r="K404">
        <f t="shared" ca="1" si="62"/>
        <v>1.207465125E-2</v>
      </c>
      <c r="L404" s="3">
        <f t="shared" ca="1" si="58"/>
        <v>0.53388513966666673</v>
      </c>
    </row>
    <row r="405" spans="1:12" x14ac:dyDescent="0.35">
      <c r="A405">
        <f>'UV-Vis Data'!A405</f>
        <v>303.43718339999998</v>
      </c>
      <c r="B405">
        <f t="shared" si="54"/>
        <v>303</v>
      </c>
      <c r="C405">
        <f t="shared" si="55"/>
        <v>4</v>
      </c>
      <c r="D405" t="str">
        <f t="shared" ca="1" si="59"/>
        <v/>
      </c>
      <c r="E405" t="str">
        <f t="shared" ca="1" si="56"/>
        <v/>
      </c>
      <c r="F405">
        <f t="shared" ca="1" si="60"/>
        <v>598</v>
      </c>
      <c r="G405">
        <f>'UV-Vis Data'!B405</f>
        <v>0.187992035</v>
      </c>
      <c r="H405" t="str">
        <f t="shared" ca="1" si="61"/>
        <v/>
      </c>
      <c r="I405" s="3">
        <f t="shared" ca="1" si="57"/>
        <v>0.23847304725000001</v>
      </c>
      <c r="J405">
        <f>'UV-Vis Data'!C405</f>
        <v>1.2259147999999999E-2</v>
      </c>
      <c r="K405" t="str">
        <f t="shared" ca="1" si="62"/>
        <v/>
      </c>
      <c r="L405" s="3">
        <f t="shared" ca="1" si="58"/>
        <v>0.53479324049999999</v>
      </c>
    </row>
    <row r="406" spans="1:12" x14ac:dyDescent="0.35">
      <c r="A406">
        <f>'UV-Vis Data'!A406</f>
        <v>303.70344490000002</v>
      </c>
      <c r="B406">
        <f t="shared" si="54"/>
        <v>303</v>
      </c>
      <c r="C406">
        <f t="shared" si="55"/>
        <v>4</v>
      </c>
      <c r="D406" t="str">
        <f t="shared" ca="1" si="59"/>
        <v/>
      </c>
      <c r="E406" t="str">
        <f t="shared" ca="1" si="56"/>
        <v/>
      </c>
      <c r="F406">
        <f t="shared" ca="1" si="60"/>
        <v>599</v>
      </c>
      <c r="G406">
        <f>'UV-Vis Data'!B406</f>
        <v>0.199727234</v>
      </c>
      <c r="H406" t="str">
        <f t="shared" ca="1" si="61"/>
        <v/>
      </c>
      <c r="I406" s="3">
        <f t="shared" ca="1" si="57"/>
        <v>0.23985430149999998</v>
      </c>
      <c r="J406">
        <f>'UV-Vis Data'!C406</f>
        <v>1.2150434E-2</v>
      </c>
      <c r="K406" t="str">
        <f t="shared" ca="1" si="62"/>
        <v/>
      </c>
      <c r="L406" s="3">
        <f t="shared" ca="1" si="58"/>
        <v>0.5365119545</v>
      </c>
    </row>
    <row r="407" spans="1:12" x14ac:dyDescent="0.35">
      <c r="A407">
        <f>'UV-Vis Data'!A407</f>
        <v>303.96969680000001</v>
      </c>
      <c r="B407">
        <f t="shared" si="54"/>
        <v>303</v>
      </c>
      <c r="C407">
        <f t="shared" si="55"/>
        <v>4</v>
      </c>
      <c r="D407" t="str">
        <f t="shared" ca="1" si="59"/>
        <v/>
      </c>
      <c r="E407" t="str">
        <f t="shared" ca="1" si="56"/>
        <v/>
      </c>
      <c r="F407">
        <f t="shared" ca="1" si="60"/>
        <v>600</v>
      </c>
      <c r="G407">
        <f>'UV-Vis Data'!B407</f>
        <v>0.18839440800000001</v>
      </c>
      <c r="H407" t="str">
        <f t="shared" ca="1" si="61"/>
        <v/>
      </c>
      <c r="I407" s="3">
        <f t="shared" ca="1" si="57"/>
        <v>0.24094680174999999</v>
      </c>
      <c r="J407">
        <f>'UV-Vis Data'!C407</f>
        <v>1.2603002E-2</v>
      </c>
      <c r="K407" t="str">
        <f t="shared" ca="1" si="62"/>
        <v/>
      </c>
      <c r="L407" s="3">
        <f t="shared" ca="1" si="58"/>
        <v>0.53724795174999995</v>
      </c>
    </row>
    <row r="408" spans="1:12" x14ac:dyDescent="0.35">
      <c r="A408">
        <f>'UV-Vis Data'!A408</f>
        <v>304.23593920000002</v>
      </c>
      <c r="B408">
        <f t="shared" si="54"/>
        <v>304</v>
      </c>
      <c r="C408">
        <f t="shared" si="55"/>
        <v>3</v>
      </c>
      <c r="D408">
        <f t="shared" ca="1" si="59"/>
        <v>304</v>
      </c>
      <c r="E408">
        <f t="shared" ca="1" si="56"/>
        <v>1</v>
      </c>
      <c r="F408">
        <f t="shared" ca="1" si="60"/>
        <v>601</v>
      </c>
      <c r="G408">
        <f>'UV-Vis Data'!B408</f>
        <v>0.192992989</v>
      </c>
      <c r="H408">
        <f t="shared" ca="1" si="61"/>
        <v>0.19534848366666666</v>
      </c>
      <c r="I408" s="3">
        <f t="shared" ca="1" si="57"/>
        <v>0.24249345649999998</v>
      </c>
      <c r="J408">
        <f>'UV-Vis Data'!C408</f>
        <v>1.2218184E-2</v>
      </c>
      <c r="K408">
        <f t="shared" ca="1" si="62"/>
        <v>1.1439862333333333E-2</v>
      </c>
      <c r="L408" s="3">
        <f t="shared" ca="1" si="58"/>
        <v>0.53772512750000001</v>
      </c>
    </row>
    <row r="409" spans="1:12" x14ac:dyDescent="0.35">
      <c r="A409">
        <f>'UV-Vis Data'!A409</f>
        <v>304.5021721</v>
      </c>
      <c r="B409">
        <f t="shared" si="54"/>
        <v>304</v>
      </c>
      <c r="C409">
        <f t="shared" si="55"/>
        <v>3</v>
      </c>
      <c r="D409" t="str">
        <f t="shared" ca="1" si="59"/>
        <v/>
      </c>
      <c r="E409" t="str">
        <f t="shared" ca="1" si="56"/>
        <v/>
      </c>
      <c r="F409">
        <f t="shared" ca="1" si="60"/>
        <v>602</v>
      </c>
      <c r="G409">
        <f>'UV-Vis Data'!B409</f>
        <v>0.19013290099999999</v>
      </c>
      <c r="H409" t="str">
        <f t="shared" ca="1" si="61"/>
        <v/>
      </c>
      <c r="I409" s="3">
        <f t="shared" ca="1" si="57"/>
        <v>0.2437891955</v>
      </c>
      <c r="J409">
        <f>'UV-Vis Data'!C409</f>
        <v>1.1340454999999999E-2</v>
      </c>
      <c r="K409" t="str">
        <f t="shared" ca="1" si="62"/>
        <v/>
      </c>
      <c r="L409" s="3">
        <f t="shared" ca="1" si="58"/>
        <v>0.53891848075000004</v>
      </c>
    </row>
    <row r="410" spans="1:12" x14ac:dyDescent="0.35">
      <c r="A410">
        <f>'UV-Vis Data'!A410</f>
        <v>304.76839539999997</v>
      </c>
      <c r="B410">
        <f t="shared" si="54"/>
        <v>304</v>
      </c>
      <c r="C410">
        <f t="shared" si="55"/>
        <v>3</v>
      </c>
      <c r="D410" t="str">
        <f t="shared" ca="1" si="59"/>
        <v/>
      </c>
      <c r="E410" t="str">
        <f t="shared" ca="1" si="56"/>
        <v/>
      </c>
      <c r="F410">
        <f t="shared" ca="1" si="60"/>
        <v>603</v>
      </c>
      <c r="G410">
        <f>'UV-Vis Data'!B410</f>
        <v>0.202919561</v>
      </c>
      <c r="H410" t="str">
        <f t="shared" ca="1" si="61"/>
        <v/>
      </c>
      <c r="I410" s="3">
        <f t="shared" ca="1" si="57"/>
        <v>0.244881501</v>
      </c>
      <c r="J410">
        <f>'UV-Vis Data'!C410</f>
        <v>1.0760947999999999E-2</v>
      </c>
      <c r="K410" t="str">
        <f t="shared" ca="1" si="62"/>
        <v/>
      </c>
      <c r="L410" s="3">
        <f t="shared" ca="1" si="58"/>
        <v>0.54038607449999998</v>
      </c>
    </row>
    <row r="411" spans="1:12" x14ac:dyDescent="0.35">
      <c r="A411">
        <f>'UV-Vis Data'!A411</f>
        <v>305.03460910000001</v>
      </c>
      <c r="B411">
        <f t="shared" si="54"/>
        <v>305</v>
      </c>
      <c r="C411">
        <f t="shared" si="55"/>
        <v>4</v>
      </c>
      <c r="D411">
        <f t="shared" ca="1" si="59"/>
        <v>305</v>
      </c>
      <c r="E411">
        <f t="shared" ca="1" si="56"/>
        <v>1</v>
      </c>
      <c r="F411">
        <f t="shared" ca="1" si="60"/>
        <v>604</v>
      </c>
      <c r="G411">
        <f>'UV-Vis Data'!B411</f>
        <v>0.19525574200000001</v>
      </c>
      <c r="H411">
        <f t="shared" ca="1" si="61"/>
        <v>0.1935997045</v>
      </c>
      <c r="I411" s="3">
        <f t="shared" ca="1" si="57"/>
        <v>0.24528148700000002</v>
      </c>
      <c r="J411">
        <f>'UV-Vis Data'!C411</f>
        <v>1.1720296999999999E-2</v>
      </c>
      <c r="K411">
        <f t="shared" ca="1" si="62"/>
        <v>1.1928975250000001E-2</v>
      </c>
      <c r="L411" s="3">
        <f t="shared" ca="1" si="58"/>
        <v>0.54129444225000012</v>
      </c>
    </row>
    <row r="412" spans="1:12" x14ac:dyDescent="0.35">
      <c r="A412">
        <f>'UV-Vis Data'!A412</f>
        <v>305.30081330000002</v>
      </c>
      <c r="B412">
        <f t="shared" si="54"/>
        <v>305</v>
      </c>
      <c r="C412">
        <f t="shared" si="55"/>
        <v>4</v>
      </c>
      <c r="D412" t="str">
        <f t="shared" ca="1" si="59"/>
        <v/>
      </c>
      <c r="E412" t="str">
        <f t="shared" ca="1" si="56"/>
        <v/>
      </c>
      <c r="F412">
        <f t="shared" ca="1" si="60"/>
        <v>605</v>
      </c>
      <c r="G412">
        <f>'UV-Vis Data'!B412</f>
        <v>0.20192268799999999</v>
      </c>
      <c r="H412" t="str">
        <f t="shared" ca="1" si="61"/>
        <v/>
      </c>
      <c r="I412" s="3">
        <f t="shared" ca="1" si="57"/>
        <v>0.24638390600000001</v>
      </c>
      <c r="J412">
        <f>'UV-Vis Data'!C412</f>
        <v>1.249624E-2</v>
      </c>
      <c r="K412" t="str">
        <f t="shared" ca="1" si="62"/>
        <v/>
      </c>
      <c r="L412" s="3">
        <f t="shared" ca="1" si="58"/>
        <v>0.54273372099999995</v>
      </c>
    </row>
    <row r="413" spans="1:12" x14ac:dyDescent="0.35">
      <c r="A413">
        <f>'UV-Vis Data'!A413</f>
        <v>305.56700799999999</v>
      </c>
      <c r="B413">
        <f t="shared" si="54"/>
        <v>305</v>
      </c>
      <c r="C413">
        <f t="shared" si="55"/>
        <v>4</v>
      </c>
      <c r="D413" t="str">
        <f t="shared" ca="1" si="59"/>
        <v/>
      </c>
      <c r="E413" t="str">
        <f t="shared" ca="1" si="56"/>
        <v/>
      </c>
      <c r="F413">
        <f t="shared" ca="1" si="60"/>
        <v>606</v>
      </c>
      <c r="G413">
        <f>'UV-Vis Data'!B413</f>
        <v>0.19441489300000001</v>
      </c>
      <c r="H413" t="str">
        <f t="shared" ca="1" si="61"/>
        <v/>
      </c>
      <c r="I413" s="3">
        <f t="shared" ca="1" si="57"/>
        <v>0.24683693074999999</v>
      </c>
      <c r="J413">
        <f>'UV-Vis Data'!C413</f>
        <v>1.1733201E-2</v>
      </c>
      <c r="K413" t="str">
        <f t="shared" ca="1" si="62"/>
        <v/>
      </c>
      <c r="L413" s="3">
        <f t="shared" ca="1" si="58"/>
        <v>0.54381886449999994</v>
      </c>
    </row>
    <row r="414" spans="1:12" x14ac:dyDescent="0.35">
      <c r="A414">
        <f>'UV-Vis Data'!A414</f>
        <v>305.83319310000002</v>
      </c>
      <c r="B414">
        <f t="shared" si="54"/>
        <v>305</v>
      </c>
      <c r="C414">
        <f t="shared" si="55"/>
        <v>4</v>
      </c>
      <c r="D414" t="str">
        <f t="shared" ca="1" si="59"/>
        <v/>
      </c>
      <c r="E414" t="str">
        <f t="shared" ca="1" si="56"/>
        <v/>
      </c>
      <c r="F414">
        <f t="shared" ca="1" si="60"/>
        <v>607</v>
      </c>
      <c r="G414">
        <f>'UV-Vis Data'!B414</f>
        <v>0.18280549500000001</v>
      </c>
      <c r="H414" t="str">
        <f t="shared" ca="1" si="61"/>
        <v/>
      </c>
      <c r="I414" s="3">
        <f t="shared" ca="1" si="57"/>
        <v>0.24766771975000001</v>
      </c>
      <c r="J414">
        <f>'UV-Vis Data'!C414</f>
        <v>1.1766163E-2</v>
      </c>
      <c r="K414" t="str">
        <f t="shared" ca="1" si="62"/>
        <v/>
      </c>
      <c r="L414" s="3">
        <f t="shared" ca="1" si="58"/>
        <v>0.54517135250000004</v>
      </c>
    </row>
    <row r="415" spans="1:12" x14ac:dyDescent="0.35">
      <c r="A415">
        <f>'UV-Vis Data'!A415</f>
        <v>306.09936870000001</v>
      </c>
      <c r="B415">
        <f t="shared" si="54"/>
        <v>306</v>
      </c>
      <c r="C415">
        <f t="shared" si="55"/>
        <v>4</v>
      </c>
      <c r="D415">
        <f t="shared" ca="1" si="59"/>
        <v>306</v>
      </c>
      <c r="E415">
        <f t="shared" ca="1" si="56"/>
        <v>1</v>
      </c>
      <c r="F415">
        <f t="shared" ca="1" si="60"/>
        <v>608</v>
      </c>
      <c r="G415">
        <f>'UV-Vis Data'!B415</f>
        <v>0.19766609199999999</v>
      </c>
      <c r="H415">
        <f t="shared" ca="1" si="61"/>
        <v>0.191503176</v>
      </c>
      <c r="I415" s="3">
        <f t="shared" ca="1" si="57"/>
        <v>0.24755688100000003</v>
      </c>
      <c r="J415">
        <f>'UV-Vis Data'!C415</f>
        <v>1.0448111E-2</v>
      </c>
      <c r="K415">
        <f t="shared" ca="1" si="62"/>
        <v>1.1205636999999999E-2</v>
      </c>
      <c r="L415" s="3">
        <f t="shared" ca="1" si="58"/>
        <v>0.54571287866666662</v>
      </c>
    </row>
    <row r="416" spans="1:12" x14ac:dyDescent="0.35">
      <c r="A416">
        <f>'UV-Vis Data'!A416</f>
        <v>306.36553470000001</v>
      </c>
      <c r="B416">
        <f t="shared" si="54"/>
        <v>306</v>
      </c>
      <c r="C416">
        <f t="shared" si="55"/>
        <v>4</v>
      </c>
      <c r="D416" t="str">
        <f t="shared" ca="1" si="59"/>
        <v/>
      </c>
      <c r="E416" t="str">
        <f t="shared" ca="1" si="56"/>
        <v/>
      </c>
      <c r="F416">
        <f t="shared" ca="1" si="60"/>
        <v>609</v>
      </c>
      <c r="G416">
        <f>'UV-Vis Data'!B416</f>
        <v>0.196069517</v>
      </c>
      <c r="H416" t="str">
        <f t="shared" ca="1" si="61"/>
        <v/>
      </c>
      <c r="I416" s="3">
        <f t="shared" ca="1" si="57"/>
        <v>0.24789966000000002</v>
      </c>
      <c r="J416">
        <f>'UV-Vis Data'!C416</f>
        <v>1.1723506E-2</v>
      </c>
      <c r="K416" t="str">
        <f t="shared" ca="1" si="62"/>
        <v/>
      </c>
      <c r="L416" s="3">
        <f t="shared" ca="1" si="58"/>
        <v>0.54733587500000014</v>
      </c>
    </row>
    <row r="417" spans="1:12" x14ac:dyDescent="0.35">
      <c r="A417">
        <f>'UV-Vis Data'!A417</f>
        <v>306.63169110000001</v>
      </c>
      <c r="B417">
        <f t="shared" si="54"/>
        <v>306</v>
      </c>
      <c r="C417">
        <f t="shared" si="55"/>
        <v>4</v>
      </c>
      <c r="D417" t="str">
        <f t="shared" ca="1" si="59"/>
        <v/>
      </c>
      <c r="E417" t="str">
        <f t="shared" ca="1" si="56"/>
        <v/>
      </c>
      <c r="F417">
        <f t="shared" ca="1" si="60"/>
        <v>610</v>
      </c>
      <c r="G417">
        <f>'UV-Vis Data'!B417</f>
        <v>0.184455062</v>
      </c>
      <c r="H417" t="str">
        <f t="shared" ca="1" si="61"/>
        <v/>
      </c>
      <c r="I417" s="3">
        <f t="shared" ca="1" si="57"/>
        <v>0.24815432774999999</v>
      </c>
      <c r="J417">
        <f>'UV-Vis Data'!C417</f>
        <v>1.1862342999999999E-2</v>
      </c>
      <c r="K417" t="str">
        <f t="shared" ca="1" si="62"/>
        <v/>
      </c>
      <c r="L417" s="3">
        <f t="shared" ca="1" si="58"/>
        <v>0.54892132900000001</v>
      </c>
    </row>
    <row r="418" spans="1:12" x14ac:dyDescent="0.35">
      <c r="A418">
        <f>'UV-Vis Data'!A418</f>
        <v>306.8978381</v>
      </c>
      <c r="B418">
        <f t="shared" si="54"/>
        <v>306</v>
      </c>
      <c r="C418">
        <f t="shared" si="55"/>
        <v>4</v>
      </c>
      <c r="D418" t="str">
        <f t="shared" ca="1" si="59"/>
        <v/>
      </c>
      <c r="E418" t="str">
        <f t="shared" ca="1" si="56"/>
        <v/>
      </c>
      <c r="F418">
        <f t="shared" ca="1" si="60"/>
        <v>611</v>
      </c>
      <c r="G418">
        <f>'UV-Vis Data'!B418</f>
        <v>0.187822033</v>
      </c>
      <c r="H418" t="str">
        <f t="shared" ca="1" si="61"/>
        <v/>
      </c>
      <c r="I418" s="3">
        <f t="shared" ca="1" si="57"/>
        <v>0.24844508774999999</v>
      </c>
      <c r="J418">
        <f>'UV-Vis Data'!C418</f>
        <v>1.0788588E-2</v>
      </c>
      <c r="K418" t="str">
        <f t="shared" ca="1" si="62"/>
        <v/>
      </c>
      <c r="L418" s="3">
        <f t="shared" ca="1" si="58"/>
        <v>0.54970874074999998</v>
      </c>
    </row>
    <row r="419" spans="1:12" x14ac:dyDescent="0.35">
      <c r="A419">
        <f>'UV-Vis Data'!A419</f>
        <v>307.16397549999999</v>
      </c>
      <c r="B419">
        <f t="shared" si="54"/>
        <v>307</v>
      </c>
      <c r="C419">
        <f t="shared" si="55"/>
        <v>4</v>
      </c>
      <c r="D419">
        <f t="shared" ca="1" si="59"/>
        <v>307</v>
      </c>
      <c r="E419">
        <f t="shared" ca="1" si="56"/>
        <v>1</v>
      </c>
      <c r="F419">
        <f t="shared" ca="1" si="60"/>
        <v>612</v>
      </c>
      <c r="G419">
        <f>'UV-Vis Data'!B419</f>
        <v>0.18914362100000001</v>
      </c>
      <c r="H419">
        <f t="shared" ca="1" si="61"/>
        <v>0.18809155799999999</v>
      </c>
      <c r="I419" s="3">
        <f t="shared" ca="1" si="57"/>
        <v>0.24788592200000001</v>
      </c>
      <c r="J419">
        <f>'UV-Vis Data'!C419</f>
        <v>1.1859299E-2</v>
      </c>
      <c r="K419">
        <f t="shared" ca="1" si="62"/>
        <v>1.2169994E-2</v>
      </c>
      <c r="L419" s="3">
        <f t="shared" ca="1" si="58"/>
        <v>0.55146517449999999</v>
      </c>
    </row>
    <row r="420" spans="1:12" x14ac:dyDescent="0.35">
      <c r="A420">
        <f>'UV-Vis Data'!A420</f>
        <v>307.43010329999998</v>
      </c>
      <c r="B420">
        <f t="shared" si="54"/>
        <v>307</v>
      </c>
      <c r="C420">
        <f t="shared" si="55"/>
        <v>4</v>
      </c>
      <c r="D420" t="str">
        <f t="shared" ca="1" si="59"/>
        <v/>
      </c>
      <c r="E420" t="str">
        <f t="shared" ca="1" si="56"/>
        <v/>
      </c>
      <c r="F420">
        <f t="shared" ca="1" si="60"/>
        <v>613</v>
      </c>
      <c r="G420">
        <f>'UV-Vis Data'!B420</f>
        <v>0.181381669</v>
      </c>
      <c r="H420" t="str">
        <f t="shared" ca="1" si="61"/>
        <v/>
      </c>
      <c r="I420" s="3">
        <f t="shared" ca="1" si="57"/>
        <v>0.24757391949999999</v>
      </c>
      <c r="J420">
        <f>'UV-Vis Data'!C420</f>
        <v>1.2637063E-2</v>
      </c>
      <c r="K420" t="str">
        <f t="shared" ca="1" si="62"/>
        <v/>
      </c>
      <c r="L420" s="3">
        <f t="shared" ca="1" si="58"/>
        <v>0.55313729474999995</v>
      </c>
    </row>
    <row r="421" spans="1:12" x14ac:dyDescent="0.35">
      <c r="A421">
        <f>'UV-Vis Data'!A421</f>
        <v>307.6962216</v>
      </c>
      <c r="B421">
        <f t="shared" si="54"/>
        <v>307</v>
      </c>
      <c r="C421">
        <f t="shared" si="55"/>
        <v>4</v>
      </c>
      <c r="D421" t="str">
        <f t="shared" ca="1" si="59"/>
        <v/>
      </c>
      <c r="E421" t="str">
        <f t="shared" ca="1" si="56"/>
        <v/>
      </c>
      <c r="F421">
        <f t="shared" ca="1" si="60"/>
        <v>614</v>
      </c>
      <c r="G421">
        <f>'UV-Vis Data'!B421</f>
        <v>0.19820025599999999</v>
      </c>
      <c r="H421" t="str">
        <f t="shared" ca="1" si="61"/>
        <v/>
      </c>
      <c r="I421" s="3">
        <f t="shared" ca="1" si="57"/>
        <v>0.24749022274999999</v>
      </c>
      <c r="J421">
        <f>'UV-Vis Data'!C421</f>
        <v>1.2232471999999999E-2</v>
      </c>
      <c r="K421" t="str">
        <f t="shared" ca="1" si="62"/>
        <v/>
      </c>
      <c r="L421" s="3">
        <f t="shared" ca="1" si="58"/>
        <v>0.55440600274999996</v>
      </c>
    </row>
    <row r="422" spans="1:12" x14ac:dyDescent="0.35">
      <c r="A422">
        <f>'UV-Vis Data'!A422</f>
        <v>307.96233030000002</v>
      </c>
      <c r="B422">
        <f t="shared" si="54"/>
        <v>307</v>
      </c>
      <c r="C422">
        <f t="shared" si="55"/>
        <v>4</v>
      </c>
      <c r="D422" t="str">
        <f t="shared" ca="1" si="59"/>
        <v/>
      </c>
      <c r="E422" t="str">
        <f t="shared" ca="1" si="56"/>
        <v/>
      </c>
      <c r="F422">
        <f t="shared" ca="1" si="60"/>
        <v>615</v>
      </c>
      <c r="G422">
        <f>'UV-Vis Data'!B422</f>
        <v>0.183640686</v>
      </c>
      <c r="H422" t="str">
        <f t="shared" ca="1" si="61"/>
        <v/>
      </c>
      <c r="I422" s="3">
        <f t="shared" ca="1" si="57"/>
        <v>0.24707373674999999</v>
      </c>
      <c r="J422">
        <f>'UV-Vis Data'!C422</f>
        <v>1.1951142E-2</v>
      </c>
      <c r="K422" t="str">
        <f t="shared" ca="1" si="62"/>
        <v/>
      </c>
      <c r="L422" s="3">
        <f t="shared" ca="1" si="58"/>
        <v>0.55716793850000002</v>
      </c>
    </row>
    <row r="423" spans="1:12" x14ac:dyDescent="0.35">
      <c r="A423">
        <f>'UV-Vis Data'!A423</f>
        <v>308.2284295</v>
      </c>
      <c r="B423">
        <f t="shared" si="54"/>
        <v>308</v>
      </c>
      <c r="C423">
        <f t="shared" si="55"/>
        <v>3</v>
      </c>
      <c r="D423">
        <f t="shared" ca="1" si="59"/>
        <v>308</v>
      </c>
      <c r="E423">
        <f t="shared" ca="1" si="56"/>
        <v>1</v>
      </c>
      <c r="F423">
        <f t="shared" ca="1" si="60"/>
        <v>616</v>
      </c>
      <c r="G423">
        <f>'UV-Vis Data'!B423</f>
        <v>0.190278107</v>
      </c>
      <c r="H423">
        <f t="shared" ca="1" si="61"/>
        <v>0.18949063366666666</v>
      </c>
      <c r="I423" s="3">
        <f t="shared" ca="1" si="57"/>
        <v>0.24670257800000001</v>
      </c>
      <c r="J423">
        <f>'UV-Vis Data'!C423</f>
        <v>1.1437065E-2</v>
      </c>
      <c r="K423">
        <f t="shared" ca="1" si="62"/>
        <v>1.0916397333333333E-2</v>
      </c>
      <c r="L423" s="3">
        <f t="shared" ca="1" si="58"/>
        <v>0.55807945599999997</v>
      </c>
    </row>
    <row r="424" spans="1:12" x14ac:dyDescent="0.35">
      <c r="A424">
        <f>'UV-Vis Data'!A424</f>
        <v>308.49451920000001</v>
      </c>
      <c r="B424">
        <f t="shared" si="54"/>
        <v>308</v>
      </c>
      <c r="C424">
        <f t="shared" si="55"/>
        <v>3</v>
      </c>
      <c r="D424" t="str">
        <f t="shared" ca="1" si="59"/>
        <v/>
      </c>
      <c r="E424" t="str">
        <f t="shared" ca="1" si="56"/>
        <v/>
      </c>
      <c r="F424">
        <f t="shared" ca="1" si="60"/>
        <v>617</v>
      </c>
      <c r="G424">
        <f>'UV-Vis Data'!B424</f>
        <v>0.18818805299999999</v>
      </c>
      <c r="H424" t="str">
        <f t="shared" ca="1" si="61"/>
        <v/>
      </c>
      <c r="I424" s="3">
        <f t="shared" ca="1" si="57"/>
        <v>0.24605070925</v>
      </c>
      <c r="J424">
        <f>'UV-Vis Data'!C424</f>
        <v>1.0472607E-2</v>
      </c>
      <c r="K424" t="str">
        <f t="shared" ca="1" si="62"/>
        <v/>
      </c>
      <c r="L424" s="3">
        <f t="shared" ca="1" si="58"/>
        <v>0.55980295025000004</v>
      </c>
    </row>
    <row r="425" spans="1:12" x14ac:dyDescent="0.35">
      <c r="A425">
        <f>'UV-Vis Data'!A425</f>
        <v>308.76059930000002</v>
      </c>
      <c r="B425">
        <f t="shared" si="54"/>
        <v>308</v>
      </c>
      <c r="C425">
        <f t="shared" si="55"/>
        <v>3</v>
      </c>
      <c r="D425" t="str">
        <f t="shared" ca="1" si="59"/>
        <v/>
      </c>
      <c r="E425" t="str">
        <f t="shared" ca="1" si="56"/>
        <v/>
      </c>
      <c r="F425">
        <f t="shared" ca="1" si="60"/>
        <v>618</v>
      </c>
      <c r="G425">
        <f>'UV-Vis Data'!B425</f>
        <v>0.19000574100000001</v>
      </c>
      <c r="H425" t="str">
        <f t="shared" ca="1" si="61"/>
        <v/>
      </c>
      <c r="I425" s="3">
        <f t="shared" ca="1" si="57"/>
        <v>0.24536616249999998</v>
      </c>
      <c r="J425">
        <f>'UV-Vis Data'!C425</f>
        <v>1.083952E-2</v>
      </c>
      <c r="K425" t="str">
        <f t="shared" ca="1" si="62"/>
        <v/>
      </c>
      <c r="L425" s="3">
        <f t="shared" ca="1" si="58"/>
        <v>0.56179042400000001</v>
      </c>
    </row>
    <row r="426" spans="1:12" x14ac:dyDescent="0.35">
      <c r="A426">
        <f>'UV-Vis Data'!A426</f>
        <v>309.0266699</v>
      </c>
      <c r="B426">
        <f t="shared" si="54"/>
        <v>309</v>
      </c>
      <c r="C426">
        <f t="shared" si="55"/>
        <v>4</v>
      </c>
      <c r="D426">
        <f t="shared" ca="1" si="59"/>
        <v>309</v>
      </c>
      <c r="E426">
        <f t="shared" ca="1" si="56"/>
        <v>1</v>
      </c>
      <c r="F426">
        <f t="shared" ca="1" si="60"/>
        <v>619</v>
      </c>
      <c r="G426">
        <f>'UV-Vis Data'!B426</f>
        <v>0.191670219</v>
      </c>
      <c r="H426">
        <f t="shared" ca="1" si="61"/>
        <v>0.18381338924999999</v>
      </c>
      <c r="I426" s="3">
        <f t="shared" ca="1" si="57"/>
        <v>0.24427674724999998</v>
      </c>
      <c r="J426">
        <f>'UV-Vis Data'!C426</f>
        <v>1.1424172999999999E-2</v>
      </c>
      <c r="K426">
        <f t="shared" ca="1" si="62"/>
        <v>1.1305539250000001E-2</v>
      </c>
      <c r="L426" s="3">
        <f t="shared" ca="1" si="58"/>
        <v>0.56351937424999998</v>
      </c>
    </row>
    <row r="427" spans="1:12" x14ac:dyDescent="0.35">
      <c r="A427">
        <f>'UV-Vis Data'!A427</f>
        <v>309.29273089999998</v>
      </c>
      <c r="B427">
        <f t="shared" si="54"/>
        <v>309</v>
      </c>
      <c r="C427">
        <f t="shared" si="55"/>
        <v>4</v>
      </c>
      <c r="D427" t="str">
        <f t="shared" ca="1" si="59"/>
        <v/>
      </c>
      <c r="E427" t="str">
        <f t="shared" ca="1" si="56"/>
        <v/>
      </c>
      <c r="F427">
        <f t="shared" ca="1" si="60"/>
        <v>620</v>
      </c>
      <c r="G427">
        <f>'UV-Vis Data'!B427</f>
        <v>0.176708596</v>
      </c>
      <c r="H427" t="str">
        <f t="shared" ca="1" si="61"/>
        <v/>
      </c>
      <c r="I427" s="3">
        <f t="shared" ca="1" si="57"/>
        <v>0.24328940674999999</v>
      </c>
      <c r="J427">
        <f>'UV-Vis Data'!C427</f>
        <v>1.1713242E-2</v>
      </c>
      <c r="K427" t="str">
        <f t="shared" ca="1" si="62"/>
        <v/>
      </c>
      <c r="L427" s="3">
        <f t="shared" ca="1" si="58"/>
        <v>0.56518219449999996</v>
      </c>
    </row>
    <row r="428" spans="1:12" x14ac:dyDescent="0.35">
      <c r="A428">
        <f>'UV-Vis Data'!A428</f>
        <v>309.55878239999998</v>
      </c>
      <c r="B428">
        <f t="shared" si="54"/>
        <v>309</v>
      </c>
      <c r="C428">
        <f t="shared" si="55"/>
        <v>4</v>
      </c>
      <c r="D428" t="str">
        <f t="shared" ca="1" si="59"/>
        <v/>
      </c>
      <c r="E428" t="str">
        <f t="shared" ca="1" si="56"/>
        <v/>
      </c>
      <c r="F428">
        <f t="shared" ca="1" si="60"/>
        <v>621</v>
      </c>
      <c r="G428">
        <f>'UV-Vis Data'!B428</f>
        <v>0.18272477100000001</v>
      </c>
      <c r="H428" t="str">
        <f t="shared" ca="1" si="61"/>
        <v/>
      </c>
      <c r="I428" s="3">
        <f t="shared" ca="1" si="57"/>
        <v>0.24228658700000003</v>
      </c>
      <c r="J428">
        <f>'UV-Vis Data'!C428</f>
        <v>1.1036914E-2</v>
      </c>
      <c r="K428" t="str">
        <f t="shared" ca="1" si="62"/>
        <v/>
      </c>
      <c r="L428" s="3">
        <f t="shared" ca="1" si="58"/>
        <v>0.56744845399999999</v>
      </c>
    </row>
    <row r="429" spans="1:12" x14ac:dyDescent="0.35">
      <c r="A429">
        <f>'UV-Vis Data'!A429</f>
        <v>309.82482429999999</v>
      </c>
      <c r="B429">
        <f t="shared" si="54"/>
        <v>309</v>
      </c>
      <c r="C429">
        <f t="shared" si="55"/>
        <v>4</v>
      </c>
      <c r="D429" t="str">
        <f t="shared" ca="1" si="59"/>
        <v/>
      </c>
      <c r="E429" t="str">
        <f t="shared" ca="1" si="56"/>
        <v/>
      </c>
      <c r="F429">
        <f t="shared" ca="1" si="60"/>
        <v>622</v>
      </c>
      <c r="G429">
        <f>'UV-Vis Data'!B429</f>
        <v>0.184149971</v>
      </c>
      <c r="H429" t="str">
        <f t="shared" ca="1" si="61"/>
        <v/>
      </c>
      <c r="I429" s="3">
        <f t="shared" ca="1" si="57"/>
        <v>0.24158666425</v>
      </c>
      <c r="J429">
        <f>'UV-Vis Data'!C429</f>
        <v>1.1047828000000001E-2</v>
      </c>
      <c r="K429" t="str">
        <f t="shared" ca="1" si="62"/>
        <v/>
      </c>
      <c r="L429" s="3">
        <f t="shared" ca="1" si="58"/>
        <v>0.56910045124999997</v>
      </c>
    </row>
    <row r="430" spans="1:12" x14ac:dyDescent="0.35">
      <c r="A430">
        <f>'UV-Vis Data'!A430</f>
        <v>310.09085670000002</v>
      </c>
      <c r="B430">
        <f t="shared" si="54"/>
        <v>310</v>
      </c>
      <c r="C430">
        <f t="shared" si="55"/>
        <v>4</v>
      </c>
      <c r="D430">
        <f t="shared" ca="1" si="59"/>
        <v>310</v>
      </c>
      <c r="E430">
        <f t="shared" ca="1" si="56"/>
        <v>1</v>
      </c>
      <c r="F430">
        <f t="shared" ca="1" si="60"/>
        <v>623</v>
      </c>
      <c r="G430">
        <f>'UV-Vis Data'!B430</f>
        <v>0.185776266</v>
      </c>
      <c r="H430">
        <f t="shared" ca="1" si="61"/>
        <v>0.18717132624999999</v>
      </c>
      <c r="I430" s="3">
        <f t="shared" ca="1" si="57"/>
        <v>0.24024111149999999</v>
      </c>
      <c r="J430">
        <f>'UV-Vis Data'!C430</f>
        <v>1.1661665999999999E-2</v>
      </c>
      <c r="K430">
        <f t="shared" ca="1" si="62"/>
        <v>1.1252691249999999E-2</v>
      </c>
      <c r="L430" s="3">
        <f t="shared" ca="1" si="58"/>
        <v>0.5708500837499999</v>
      </c>
    </row>
    <row r="431" spans="1:12" x14ac:dyDescent="0.35">
      <c r="A431">
        <f>'UV-Vis Data'!A431</f>
        <v>310.35687949999999</v>
      </c>
      <c r="B431">
        <f t="shared" si="54"/>
        <v>310</v>
      </c>
      <c r="C431">
        <f t="shared" si="55"/>
        <v>4</v>
      </c>
      <c r="D431" t="str">
        <f t="shared" ca="1" si="59"/>
        <v/>
      </c>
      <c r="E431" t="str">
        <f t="shared" ca="1" si="56"/>
        <v/>
      </c>
      <c r="F431">
        <f t="shared" ca="1" si="60"/>
        <v>624</v>
      </c>
      <c r="G431">
        <f>'UV-Vis Data'!B431</f>
        <v>0.183462131</v>
      </c>
      <c r="H431" t="str">
        <f t="shared" ca="1" si="61"/>
        <v/>
      </c>
      <c r="I431" s="3">
        <f t="shared" ca="1" si="57"/>
        <v>0.23913987000000003</v>
      </c>
      <c r="J431">
        <f>'UV-Vis Data'!C431</f>
        <v>1.1688288E-2</v>
      </c>
      <c r="K431" t="str">
        <f t="shared" ca="1" si="62"/>
        <v/>
      </c>
      <c r="L431" s="3">
        <f t="shared" ca="1" si="58"/>
        <v>0.573217274</v>
      </c>
    </row>
    <row r="432" spans="1:12" x14ac:dyDescent="0.35">
      <c r="A432">
        <f>'UV-Vis Data'!A432</f>
        <v>310.62289279999999</v>
      </c>
      <c r="B432">
        <f t="shared" si="54"/>
        <v>310</v>
      </c>
      <c r="C432">
        <f t="shared" si="55"/>
        <v>4</v>
      </c>
      <c r="D432" t="str">
        <f t="shared" ca="1" si="59"/>
        <v/>
      </c>
      <c r="E432" t="str">
        <f t="shared" ca="1" si="56"/>
        <v/>
      </c>
      <c r="F432">
        <f t="shared" ca="1" si="60"/>
        <v>625</v>
      </c>
      <c r="G432">
        <f>'UV-Vis Data'!B432</f>
        <v>0.18766070300000001</v>
      </c>
      <c r="H432" t="str">
        <f t="shared" ca="1" si="61"/>
        <v/>
      </c>
      <c r="I432" s="3">
        <f t="shared" ca="1" si="57"/>
        <v>0.23762111375</v>
      </c>
      <c r="J432">
        <f>'UV-Vis Data'!C432</f>
        <v>1.1182411999999999E-2</v>
      </c>
      <c r="K432" t="str">
        <f t="shared" ca="1" si="62"/>
        <v/>
      </c>
      <c r="L432" s="3">
        <f t="shared" ca="1" si="58"/>
        <v>0.57559378750000001</v>
      </c>
    </row>
    <row r="433" spans="1:12" x14ac:dyDescent="0.35">
      <c r="A433">
        <f>'UV-Vis Data'!A433</f>
        <v>310.88889660000001</v>
      </c>
      <c r="B433">
        <f t="shared" si="54"/>
        <v>310</v>
      </c>
      <c r="C433">
        <f t="shared" si="55"/>
        <v>4</v>
      </c>
      <c r="D433" t="str">
        <f t="shared" ca="1" si="59"/>
        <v/>
      </c>
      <c r="E433" t="str">
        <f t="shared" ca="1" si="56"/>
        <v/>
      </c>
      <c r="F433">
        <f t="shared" ca="1" si="60"/>
        <v>626</v>
      </c>
      <c r="G433">
        <f>'UV-Vis Data'!B433</f>
        <v>0.19178620499999999</v>
      </c>
      <c r="H433" t="str">
        <f t="shared" ca="1" si="61"/>
        <v/>
      </c>
      <c r="I433" s="3">
        <f t="shared" ca="1" si="57"/>
        <v>0.23602062800000001</v>
      </c>
      <c r="J433">
        <f>'UV-Vis Data'!C433</f>
        <v>1.0478398999999999E-2</v>
      </c>
      <c r="K433" t="str">
        <f t="shared" ca="1" si="62"/>
        <v/>
      </c>
      <c r="L433" s="3">
        <f t="shared" ca="1" si="58"/>
        <v>0.57768331849999988</v>
      </c>
    </row>
    <row r="434" spans="1:12" x14ac:dyDescent="0.35">
      <c r="A434">
        <f>'UV-Vis Data'!A434</f>
        <v>311.15489079999998</v>
      </c>
      <c r="B434">
        <f t="shared" si="54"/>
        <v>311</v>
      </c>
      <c r="C434">
        <f t="shared" si="55"/>
        <v>4</v>
      </c>
      <c r="D434">
        <f t="shared" ca="1" si="59"/>
        <v>311</v>
      </c>
      <c r="E434">
        <f t="shared" ca="1" si="56"/>
        <v>1</v>
      </c>
      <c r="F434">
        <f t="shared" ca="1" si="60"/>
        <v>627</v>
      </c>
      <c r="G434">
        <f>'UV-Vis Data'!B434</f>
        <v>0.18447724600000001</v>
      </c>
      <c r="H434">
        <f t="shared" ca="1" si="61"/>
        <v>0.18324980000000002</v>
      </c>
      <c r="I434" s="3">
        <f t="shared" ca="1" si="57"/>
        <v>0.23436351699999999</v>
      </c>
      <c r="J434">
        <f>'UV-Vis Data'!C434</f>
        <v>1.1115811E-2</v>
      </c>
      <c r="K434">
        <f t="shared" ca="1" si="62"/>
        <v>1.19498265E-2</v>
      </c>
      <c r="L434" s="3">
        <f t="shared" ca="1" si="58"/>
        <v>0.57934478099999998</v>
      </c>
    </row>
    <row r="435" spans="1:12" x14ac:dyDescent="0.35">
      <c r="A435">
        <f>'UV-Vis Data'!A435</f>
        <v>311.42087550000002</v>
      </c>
      <c r="B435">
        <f t="shared" si="54"/>
        <v>311</v>
      </c>
      <c r="C435">
        <f t="shared" si="55"/>
        <v>4</v>
      </c>
      <c r="D435" t="str">
        <f t="shared" ca="1" si="59"/>
        <v/>
      </c>
      <c r="E435" t="str">
        <f t="shared" ca="1" si="56"/>
        <v/>
      </c>
      <c r="F435">
        <f t="shared" ca="1" si="60"/>
        <v>628</v>
      </c>
      <c r="G435">
        <f>'UV-Vis Data'!B435</f>
        <v>0.18345837600000001</v>
      </c>
      <c r="H435" t="str">
        <f t="shared" ca="1" si="61"/>
        <v/>
      </c>
      <c r="I435" s="3">
        <f t="shared" ca="1" si="57"/>
        <v>0.233009624</v>
      </c>
      <c r="J435">
        <f>'UV-Vis Data'!C435</f>
        <v>1.2701618E-2</v>
      </c>
      <c r="K435" t="str">
        <f t="shared" ca="1" si="62"/>
        <v/>
      </c>
      <c r="L435" s="3">
        <f t="shared" ca="1" si="58"/>
        <v>0.58196582249999995</v>
      </c>
    </row>
    <row r="436" spans="1:12" x14ac:dyDescent="0.35">
      <c r="A436">
        <f>'UV-Vis Data'!A436</f>
        <v>311.68685060000001</v>
      </c>
      <c r="B436">
        <f t="shared" si="54"/>
        <v>311</v>
      </c>
      <c r="C436">
        <f t="shared" si="55"/>
        <v>4</v>
      </c>
      <c r="D436" t="str">
        <f t="shared" ca="1" si="59"/>
        <v/>
      </c>
      <c r="E436" t="str">
        <f t="shared" ca="1" si="56"/>
        <v/>
      </c>
      <c r="F436">
        <f t="shared" ca="1" si="60"/>
        <v>629</v>
      </c>
      <c r="G436">
        <f>'UV-Vis Data'!B436</f>
        <v>0.17945803699999999</v>
      </c>
      <c r="H436" t="str">
        <f t="shared" ca="1" si="61"/>
        <v/>
      </c>
      <c r="I436" s="3">
        <f t="shared" ca="1" si="57"/>
        <v>0.23092847250000001</v>
      </c>
      <c r="J436">
        <f>'UV-Vis Data'!C436</f>
        <v>1.1885945E-2</v>
      </c>
      <c r="K436" t="str">
        <f t="shared" ca="1" si="62"/>
        <v/>
      </c>
      <c r="L436" s="3">
        <f t="shared" ca="1" si="58"/>
        <v>0.58371729900000002</v>
      </c>
    </row>
    <row r="437" spans="1:12" x14ac:dyDescent="0.35">
      <c r="A437">
        <f>'UV-Vis Data'!A437</f>
        <v>311.95281619999997</v>
      </c>
      <c r="B437">
        <f t="shared" si="54"/>
        <v>311</v>
      </c>
      <c r="C437">
        <f t="shared" si="55"/>
        <v>4</v>
      </c>
      <c r="D437" t="str">
        <f t="shared" ca="1" si="59"/>
        <v/>
      </c>
      <c r="E437" t="str">
        <f t="shared" ca="1" si="56"/>
        <v/>
      </c>
      <c r="F437">
        <f t="shared" ca="1" si="60"/>
        <v>630</v>
      </c>
      <c r="G437">
        <f>'UV-Vis Data'!B437</f>
        <v>0.18560554100000001</v>
      </c>
      <c r="H437" t="str">
        <f t="shared" ca="1" si="61"/>
        <v/>
      </c>
      <c r="I437" s="3">
        <f t="shared" ca="1" si="57"/>
        <v>0.22914028024999999</v>
      </c>
      <c r="J437">
        <f>'UV-Vis Data'!C437</f>
        <v>1.2095932E-2</v>
      </c>
      <c r="K437" t="str">
        <f t="shared" ca="1" si="62"/>
        <v/>
      </c>
      <c r="L437" s="3">
        <f t="shared" ca="1" si="58"/>
        <v>0.58602966599999995</v>
      </c>
    </row>
    <row r="438" spans="1:12" x14ac:dyDescent="0.35">
      <c r="A438">
        <f>'UV-Vis Data'!A438</f>
        <v>312.21877230000001</v>
      </c>
      <c r="B438">
        <f t="shared" si="54"/>
        <v>312</v>
      </c>
      <c r="C438">
        <f t="shared" si="55"/>
        <v>3</v>
      </c>
      <c r="D438">
        <f t="shared" ca="1" si="59"/>
        <v>312</v>
      </c>
      <c r="E438">
        <f t="shared" ca="1" si="56"/>
        <v>1</v>
      </c>
      <c r="F438">
        <f t="shared" ca="1" si="60"/>
        <v>631</v>
      </c>
      <c r="G438">
        <f>'UV-Vis Data'!B438</f>
        <v>0.18433187500000001</v>
      </c>
      <c r="H438">
        <f t="shared" ca="1" si="61"/>
        <v>0.180355868</v>
      </c>
      <c r="I438" s="3">
        <f t="shared" ca="1" si="57"/>
        <v>0.227322988</v>
      </c>
      <c r="J438">
        <f>'UV-Vis Data'!C438</f>
        <v>1.359287E-2</v>
      </c>
      <c r="K438">
        <f t="shared" ca="1" si="62"/>
        <v>1.3349382666666668E-2</v>
      </c>
      <c r="L438" s="3">
        <f t="shared" ca="1" si="58"/>
        <v>0.58916646199999989</v>
      </c>
    </row>
    <row r="439" spans="1:12" x14ac:dyDescent="0.35">
      <c r="A439">
        <f>'UV-Vis Data'!A439</f>
        <v>312.4847188</v>
      </c>
      <c r="B439">
        <f t="shared" si="54"/>
        <v>312</v>
      </c>
      <c r="C439">
        <f t="shared" si="55"/>
        <v>3</v>
      </c>
      <c r="D439" t="str">
        <f t="shared" ca="1" si="59"/>
        <v/>
      </c>
      <c r="E439" t="str">
        <f t="shared" ca="1" si="56"/>
        <v/>
      </c>
      <c r="F439">
        <f t="shared" ca="1" si="60"/>
        <v>632</v>
      </c>
      <c r="G439">
        <f>'UV-Vis Data'!B439</f>
        <v>0.17707682699999999</v>
      </c>
      <c r="H439" t="str">
        <f t="shared" ca="1" si="61"/>
        <v/>
      </c>
      <c r="I439" s="3">
        <f t="shared" ca="1" si="57"/>
        <v>0.22563012125000001</v>
      </c>
      <c r="J439">
        <f>'UV-Vis Data'!C439</f>
        <v>1.3331568E-2</v>
      </c>
      <c r="K439" t="str">
        <f t="shared" ca="1" si="62"/>
        <v/>
      </c>
      <c r="L439" s="3">
        <f t="shared" ca="1" si="58"/>
        <v>0.59193617775000007</v>
      </c>
    </row>
    <row r="440" spans="1:12" x14ac:dyDescent="0.35">
      <c r="A440">
        <f>'UV-Vis Data'!A440</f>
        <v>312.7506558</v>
      </c>
      <c r="B440">
        <f t="shared" si="54"/>
        <v>312</v>
      </c>
      <c r="C440">
        <f t="shared" si="55"/>
        <v>3</v>
      </c>
      <c r="D440" t="str">
        <f t="shared" ca="1" si="59"/>
        <v/>
      </c>
      <c r="E440" t="str">
        <f t="shared" ca="1" si="56"/>
        <v/>
      </c>
      <c r="F440">
        <f t="shared" ca="1" si="60"/>
        <v>633</v>
      </c>
      <c r="G440">
        <f>'UV-Vis Data'!B440</f>
        <v>0.17965890200000001</v>
      </c>
      <c r="H440" t="str">
        <f t="shared" ca="1" si="61"/>
        <v/>
      </c>
      <c r="I440" s="3">
        <f t="shared" ca="1" si="57"/>
        <v>0.22318072049999998</v>
      </c>
      <c r="J440">
        <f>'UV-Vis Data'!C440</f>
        <v>1.312371E-2</v>
      </c>
      <c r="K440" t="str">
        <f t="shared" ca="1" si="62"/>
        <v/>
      </c>
      <c r="L440" s="3">
        <f t="shared" ca="1" si="58"/>
        <v>0.59409566925000001</v>
      </c>
    </row>
    <row r="441" spans="1:12" x14ac:dyDescent="0.35">
      <c r="A441">
        <f>'UV-Vis Data'!A441</f>
        <v>313.01658320000001</v>
      </c>
      <c r="B441">
        <f t="shared" si="54"/>
        <v>313</v>
      </c>
      <c r="C441">
        <f t="shared" si="55"/>
        <v>4</v>
      </c>
      <c r="D441">
        <f t="shared" ca="1" si="59"/>
        <v>313</v>
      </c>
      <c r="E441">
        <f t="shared" ca="1" si="56"/>
        <v>1</v>
      </c>
      <c r="F441">
        <f t="shared" ca="1" si="60"/>
        <v>634</v>
      </c>
      <c r="G441">
        <f>'UV-Vis Data'!B441</f>
        <v>0.17861017700000001</v>
      </c>
      <c r="H441">
        <f t="shared" ca="1" si="61"/>
        <v>0.18022559475000002</v>
      </c>
      <c r="I441" s="3">
        <f t="shared" ca="1" si="57"/>
        <v>0.22127096200000002</v>
      </c>
      <c r="J441">
        <f>'UV-Vis Data'!C441</f>
        <v>1.1815531000000001E-2</v>
      </c>
      <c r="K441">
        <f t="shared" ca="1" si="62"/>
        <v>1.2482861750000001E-2</v>
      </c>
      <c r="L441" s="3">
        <f t="shared" ca="1" si="58"/>
        <v>0.59664702624999999</v>
      </c>
    </row>
    <row r="442" spans="1:12" x14ac:dyDescent="0.35">
      <c r="A442">
        <f>'UV-Vis Data'!A442</f>
        <v>313.28250109999999</v>
      </c>
      <c r="B442">
        <f t="shared" si="54"/>
        <v>313</v>
      </c>
      <c r="C442">
        <f t="shared" si="55"/>
        <v>4</v>
      </c>
      <c r="D442" t="str">
        <f t="shared" ca="1" si="59"/>
        <v/>
      </c>
      <c r="E442" t="str">
        <f t="shared" ca="1" si="56"/>
        <v/>
      </c>
      <c r="F442">
        <f t="shared" ca="1" si="60"/>
        <v>635</v>
      </c>
      <c r="G442">
        <f>'UV-Vis Data'!B442</f>
        <v>0.180041177</v>
      </c>
      <c r="H442" t="str">
        <f t="shared" ca="1" si="61"/>
        <v/>
      </c>
      <c r="I442" s="3">
        <f t="shared" ca="1" si="57"/>
        <v>0.21939321000000001</v>
      </c>
      <c r="J442">
        <f>'UV-Vis Data'!C442</f>
        <v>1.2993663000000001E-2</v>
      </c>
      <c r="K442" t="str">
        <f t="shared" ca="1" si="62"/>
        <v/>
      </c>
      <c r="L442" s="3">
        <f t="shared" ca="1" si="58"/>
        <v>0.59924596266666663</v>
      </c>
    </row>
    <row r="443" spans="1:12" x14ac:dyDescent="0.35">
      <c r="A443">
        <f>'UV-Vis Data'!A443</f>
        <v>313.54840940000003</v>
      </c>
      <c r="B443">
        <f t="shared" si="54"/>
        <v>313</v>
      </c>
      <c r="C443">
        <f t="shared" si="55"/>
        <v>4</v>
      </c>
      <c r="D443" t="str">
        <f t="shared" ca="1" si="59"/>
        <v/>
      </c>
      <c r="E443" t="str">
        <f t="shared" ca="1" si="56"/>
        <v/>
      </c>
      <c r="F443">
        <f t="shared" ca="1" si="60"/>
        <v>636</v>
      </c>
      <c r="G443">
        <f>'UV-Vis Data'!B443</f>
        <v>0.180993873</v>
      </c>
      <c r="H443" t="str">
        <f t="shared" ca="1" si="61"/>
        <v/>
      </c>
      <c r="I443" s="3">
        <f t="shared" ca="1" si="57"/>
        <v>0.21753288599999998</v>
      </c>
      <c r="J443">
        <f>'UV-Vis Data'!C443</f>
        <v>1.2495958E-2</v>
      </c>
      <c r="K443" t="str">
        <f t="shared" ca="1" si="62"/>
        <v/>
      </c>
      <c r="L443" s="3">
        <f t="shared" ca="1" si="58"/>
        <v>0.60108265274999995</v>
      </c>
    </row>
    <row r="444" spans="1:12" x14ac:dyDescent="0.35">
      <c r="A444">
        <f>'UV-Vis Data'!A444</f>
        <v>313.81430820000003</v>
      </c>
      <c r="B444">
        <f t="shared" si="54"/>
        <v>313</v>
      </c>
      <c r="C444">
        <f t="shared" si="55"/>
        <v>4</v>
      </c>
      <c r="D444" t="str">
        <f t="shared" ca="1" si="59"/>
        <v/>
      </c>
      <c r="E444" t="str">
        <f t="shared" ca="1" si="56"/>
        <v/>
      </c>
      <c r="F444">
        <f t="shared" ca="1" si="60"/>
        <v>637</v>
      </c>
      <c r="G444">
        <f>'UV-Vis Data'!B444</f>
        <v>0.181257152</v>
      </c>
      <c r="H444" t="str">
        <f t="shared" ca="1" si="61"/>
        <v/>
      </c>
      <c r="I444" s="3">
        <f t="shared" ca="1" si="57"/>
        <v>0.21496410774999999</v>
      </c>
      <c r="J444">
        <f>'UV-Vis Data'!C444</f>
        <v>1.2626294999999999E-2</v>
      </c>
      <c r="K444" t="str">
        <f t="shared" ca="1" si="62"/>
        <v/>
      </c>
      <c r="L444" s="3">
        <f t="shared" ca="1" si="58"/>
        <v>0.60398500324999993</v>
      </c>
    </row>
    <row r="445" spans="1:12" x14ac:dyDescent="0.35">
      <c r="A445">
        <f>'UV-Vis Data'!A445</f>
        <v>314.0801975</v>
      </c>
      <c r="B445">
        <f t="shared" si="54"/>
        <v>314</v>
      </c>
      <c r="C445">
        <f t="shared" si="55"/>
        <v>4</v>
      </c>
      <c r="D445">
        <f t="shared" ca="1" si="59"/>
        <v>314</v>
      </c>
      <c r="E445">
        <f t="shared" ca="1" si="56"/>
        <v>1</v>
      </c>
      <c r="F445">
        <f t="shared" ca="1" si="60"/>
        <v>638</v>
      </c>
      <c r="G445">
        <f>'UV-Vis Data'!B445</f>
        <v>0.18580174599999999</v>
      </c>
      <c r="H445">
        <f t="shared" ca="1" si="61"/>
        <v>0.18433852899999997</v>
      </c>
      <c r="I445" s="3">
        <f t="shared" ca="1" si="57"/>
        <v>0.21279373425000001</v>
      </c>
      <c r="J445">
        <f>'UV-Vis Data'!C445</f>
        <v>1.2277985E-2</v>
      </c>
      <c r="K445">
        <f t="shared" ca="1" si="62"/>
        <v>1.2164306250000001E-2</v>
      </c>
      <c r="L445" s="3">
        <f t="shared" ca="1" si="58"/>
        <v>0.60684223874999998</v>
      </c>
    </row>
    <row r="446" spans="1:12" x14ac:dyDescent="0.35">
      <c r="A446">
        <f>'UV-Vis Data'!A446</f>
        <v>314.34607720000002</v>
      </c>
      <c r="B446">
        <f t="shared" si="54"/>
        <v>314</v>
      </c>
      <c r="C446">
        <f t="shared" si="55"/>
        <v>4</v>
      </c>
      <c r="D446" t="str">
        <f t="shared" ca="1" si="59"/>
        <v/>
      </c>
      <c r="E446" t="str">
        <f t="shared" ca="1" si="56"/>
        <v/>
      </c>
      <c r="F446">
        <f t="shared" ca="1" si="60"/>
        <v>639</v>
      </c>
      <c r="G446">
        <f>'UV-Vis Data'!B446</f>
        <v>0.188898761</v>
      </c>
      <c r="H446" t="str">
        <f t="shared" ca="1" si="61"/>
        <v/>
      </c>
      <c r="I446" s="3">
        <f t="shared" ca="1" si="57"/>
        <v>0.21044629100000001</v>
      </c>
      <c r="J446">
        <f>'UV-Vis Data'!C446</f>
        <v>1.3000938E-2</v>
      </c>
      <c r="K446" t="str">
        <f t="shared" ca="1" si="62"/>
        <v/>
      </c>
      <c r="L446" s="3">
        <f t="shared" ca="1" si="58"/>
        <v>0.60943345800000004</v>
      </c>
    </row>
    <row r="447" spans="1:12" x14ac:dyDescent="0.35">
      <c r="A447">
        <f>'UV-Vis Data'!A447</f>
        <v>314.61194740000002</v>
      </c>
      <c r="B447">
        <f t="shared" si="54"/>
        <v>314</v>
      </c>
      <c r="C447">
        <f t="shared" si="55"/>
        <v>4</v>
      </c>
      <c r="D447" t="str">
        <f t="shared" ca="1" si="59"/>
        <v/>
      </c>
      <c r="E447" t="str">
        <f t="shared" ca="1" si="56"/>
        <v/>
      </c>
      <c r="F447">
        <f t="shared" ca="1" si="60"/>
        <v>640</v>
      </c>
      <c r="G447">
        <f>'UV-Vis Data'!B447</f>
        <v>0.181676797</v>
      </c>
      <c r="H447" t="str">
        <f t="shared" ca="1" si="61"/>
        <v/>
      </c>
      <c r="I447" s="3">
        <f t="shared" ca="1" si="57"/>
        <v>0.20795927075000001</v>
      </c>
      <c r="J447">
        <f>'UV-Vis Data'!C447</f>
        <v>1.12148E-2</v>
      </c>
      <c r="K447" t="str">
        <f t="shared" ca="1" si="62"/>
        <v/>
      </c>
      <c r="L447" s="3">
        <f t="shared" ca="1" si="58"/>
        <v>0.61208418949999999</v>
      </c>
    </row>
    <row r="448" spans="1:12" x14ac:dyDescent="0.35">
      <c r="A448">
        <f>'UV-Vis Data'!A448</f>
        <v>314.87780809999998</v>
      </c>
      <c r="B448">
        <f t="shared" si="54"/>
        <v>314</v>
      </c>
      <c r="C448">
        <f t="shared" si="55"/>
        <v>4</v>
      </c>
      <c r="D448" t="str">
        <f t="shared" ca="1" si="59"/>
        <v/>
      </c>
      <c r="E448" t="str">
        <f t="shared" ca="1" si="56"/>
        <v/>
      </c>
      <c r="F448">
        <f t="shared" ca="1" si="60"/>
        <v>641</v>
      </c>
      <c r="G448">
        <f>'UV-Vis Data'!B448</f>
        <v>0.18097681199999999</v>
      </c>
      <c r="H448" t="str">
        <f t="shared" ca="1" si="61"/>
        <v/>
      </c>
      <c r="I448" s="3">
        <f t="shared" ca="1" si="57"/>
        <v>0.205310193</v>
      </c>
      <c r="J448">
        <f>'UV-Vis Data'!C448</f>
        <v>1.2163502E-2</v>
      </c>
      <c r="K448" t="str">
        <f t="shared" ca="1" si="62"/>
        <v/>
      </c>
      <c r="L448" s="3">
        <f t="shared" ca="1" si="58"/>
        <v>0.61473627250000007</v>
      </c>
    </row>
    <row r="449" spans="1:12" x14ac:dyDescent="0.35">
      <c r="A449">
        <f>'UV-Vis Data'!A449</f>
        <v>315.1436592</v>
      </c>
      <c r="B449">
        <f t="shared" si="54"/>
        <v>315</v>
      </c>
      <c r="C449">
        <f t="shared" si="55"/>
        <v>4</v>
      </c>
      <c r="D449">
        <f t="shared" ca="1" si="59"/>
        <v>315</v>
      </c>
      <c r="E449">
        <f t="shared" ca="1" si="56"/>
        <v>1</v>
      </c>
      <c r="F449">
        <f t="shared" ca="1" si="60"/>
        <v>642</v>
      </c>
      <c r="G449">
        <f>'UV-Vis Data'!B449</f>
        <v>0.17900114</v>
      </c>
      <c r="H449">
        <f t="shared" ca="1" si="61"/>
        <v>0.18018994374999997</v>
      </c>
      <c r="I449" s="3">
        <f t="shared" ca="1" si="57"/>
        <v>0.20278750475000001</v>
      </c>
      <c r="J449">
        <f>'UV-Vis Data'!C449</f>
        <v>1.2661041E-2</v>
      </c>
      <c r="K449">
        <f t="shared" ca="1" si="62"/>
        <v>1.25544735E-2</v>
      </c>
      <c r="L449" s="3">
        <f t="shared" ca="1" si="58"/>
        <v>0.61744271325</v>
      </c>
    </row>
    <row r="450" spans="1:12" x14ac:dyDescent="0.35">
      <c r="A450">
        <f>'UV-Vis Data'!A450</f>
        <v>315.40950070000002</v>
      </c>
      <c r="B450">
        <f t="shared" si="54"/>
        <v>315</v>
      </c>
      <c r="C450">
        <f t="shared" si="55"/>
        <v>4</v>
      </c>
      <c r="D450" t="str">
        <f t="shared" ca="1" si="59"/>
        <v/>
      </c>
      <c r="E450" t="str">
        <f t="shared" ca="1" si="56"/>
        <v/>
      </c>
      <c r="F450">
        <f t="shared" ca="1" si="60"/>
        <v>643</v>
      </c>
      <c r="G450">
        <f>'UV-Vis Data'!B450</f>
        <v>0.18094308200000001</v>
      </c>
      <c r="H450" t="str">
        <f t="shared" ca="1" si="61"/>
        <v/>
      </c>
      <c r="I450" s="3">
        <f t="shared" ca="1" si="57"/>
        <v>0.20030645650000001</v>
      </c>
      <c r="J450">
        <f>'UV-Vis Data'!C450</f>
        <v>1.2276316000000001E-2</v>
      </c>
      <c r="K450" t="str">
        <f t="shared" ca="1" si="62"/>
        <v/>
      </c>
      <c r="L450" s="3">
        <f t="shared" ca="1" si="58"/>
        <v>0.62057142574999991</v>
      </c>
    </row>
    <row r="451" spans="1:12" x14ac:dyDescent="0.35">
      <c r="A451">
        <f>'UV-Vis Data'!A451</f>
        <v>315.67533279999998</v>
      </c>
      <c r="B451">
        <f t="shared" ref="B451:B514" si="63">INT(A451)</f>
        <v>315</v>
      </c>
      <c r="C451">
        <f t="shared" ref="C451:C514" si="64">COUNTIF($B$2:$B$3649,"="&amp;B451)</f>
        <v>4</v>
      </c>
      <c r="D451" t="str">
        <f t="shared" ca="1" si="59"/>
        <v/>
      </c>
      <c r="E451" t="str">
        <f t="shared" ref="E451:E514" ca="1" si="65">IF(D451="","",INDIRECT(CONCATENATE("D",ROW()+$C451))-INDIRECT(CONCATENATE("D",ROW())))</f>
        <v/>
      </c>
      <c r="F451">
        <f t="shared" ca="1" si="60"/>
        <v>644</v>
      </c>
      <c r="G451">
        <f>'UV-Vis Data'!B451</f>
        <v>0.179815114</v>
      </c>
      <c r="H451" t="str">
        <f t="shared" ca="1" si="61"/>
        <v/>
      </c>
      <c r="I451" s="3">
        <f t="shared" ref="I451:I514" ca="1" si="66">VLOOKUP(F451,$D$2:$H$3649,5)</f>
        <v>0.19752556000000002</v>
      </c>
      <c r="J451">
        <f>'UV-Vis Data'!C451</f>
        <v>1.2527870999999999E-2</v>
      </c>
      <c r="K451" t="str">
        <f t="shared" ca="1" si="62"/>
        <v/>
      </c>
      <c r="L451" s="3">
        <f t="shared" ref="L451:L514" ca="1" si="67">VLOOKUP(F451,$D$2:$K$3649,8)</f>
        <v>0.62324867225000002</v>
      </c>
    </row>
    <row r="452" spans="1:12" x14ac:dyDescent="0.35">
      <c r="A452">
        <f>'UV-Vis Data'!A452</f>
        <v>315.94115529999999</v>
      </c>
      <c r="B452">
        <f t="shared" si="63"/>
        <v>315</v>
      </c>
      <c r="C452">
        <f t="shared" si="64"/>
        <v>4</v>
      </c>
      <c r="D452" t="str">
        <f t="shared" ref="D452:D515" ca="1" si="68">IF(B452=B451,"",INT(AVERAGE(INDIRECT(CONCATENATE("A",ROW(),":A",ROW()+C452-1)))))</f>
        <v/>
      </c>
      <c r="E452" t="str">
        <f t="shared" ca="1" si="65"/>
        <v/>
      </c>
      <c r="F452">
        <f t="shared" ref="F452:F515" ca="1" si="69">IF(ISERROR(IF(VLOOKUP(F451+1,$D$2:$D$3649,1)=F451,"",VLOOKUP(F451+1,$D$2:$D$3649,1))),"",IF(VLOOKUP(F451+1,$D$2:$D$3649,1)=F451,"",VLOOKUP(F451+1,$D$2:$D$3649,1)))</f>
        <v>645</v>
      </c>
      <c r="G452">
        <f>'UV-Vis Data'!B452</f>
        <v>0.18100043900000001</v>
      </c>
      <c r="H452" t="str">
        <f t="shared" ref="H452:H515" ca="1" si="70">IF(B452=B451,"",AVERAGE(INDIRECT(CONCATENATE("G",ROW(),":G",ROW()+C452-1))))</f>
        <v/>
      </c>
      <c r="I452" s="3">
        <f t="shared" ca="1" si="66"/>
        <v>0.194689743</v>
      </c>
      <c r="J452">
        <f>'UV-Vis Data'!C452</f>
        <v>1.2752665999999999E-2</v>
      </c>
      <c r="K452" t="str">
        <f t="shared" ref="K452:K515" ca="1" si="71">IF(B452=B451,"",AVERAGE(INDIRECT(CONCATENATE("j",ROW(),":j",ROW()+C452-1))))</f>
        <v/>
      </c>
      <c r="L452" s="3">
        <f t="shared" ca="1" si="67"/>
        <v>0.62617392699999996</v>
      </c>
    </row>
    <row r="453" spans="1:12" x14ac:dyDescent="0.35">
      <c r="A453">
        <f>'UV-Vis Data'!A453</f>
        <v>316.20696820000001</v>
      </c>
      <c r="B453">
        <f t="shared" si="63"/>
        <v>316</v>
      </c>
      <c r="C453">
        <f t="shared" si="64"/>
        <v>3</v>
      </c>
      <c r="D453">
        <f t="shared" ca="1" si="68"/>
        <v>316</v>
      </c>
      <c r="E453">
        <f t="shared" ca="1" si="65"/>
        <v>1</v>
      </c>
      <c r="F453">
        <f t="shared" ca="1" si="69"/>
        <v>646</v>
      </c>
      <c r="G453">
        <f>'UV-Vis Data'!B453</f>
        <v>0.181543286</v>
      </c>
      <c r="H453">
        <f t="shared" ca="1" si="70"/>
        <v>0.17810245033333336</v>
      </c>
      <c r="I453" s="3">
        <f t="shared" ca="1" si="66"/>
        <v>0.19217582225000002</v>
      </c>
      <c r="J453">
        <f>'UV-Vis Data'!C453</f>
        <v>1.2201269000000001E-2</v>
      </c>
      <c r="K453">
        <f t="shared" ca="1" si="71"/>
        <v>1.2360666333333334E-2</v>
      </c>
      <c r="L453" s="3">
        <f t="shared" ca="1" si="67"/>
        <v>0.62949747249999999</v>
      </c>
    </row>
    <row r="454" spans="1:12" x14ac:dyDescent="0.35">
      <c r="A454">
        <f>'UV-Vis Data'!A454</f>
        <v>316.47277159999999</v>
      </c>
      <c r="B454">
        <f t="shared" si="63"/>
        <v>316</v>
      </c>
      <c r="C454">
        <f t="shared" si="64"/>
        <v>3</v>
      </c>
      <c r="D454" t="str">
        <f t="shared" ca="1" si="68"/>
        <v/>
      </c>
      <c r="E454" t="str">
        <f t="shared" ca="1" si="65"/>
        <v/>
      </c>
      <c r="F454">
        <f t="shared" ca="1" si="69"/>
        <v>647</v>
      </c>
      <c r="G454">
        <f>'UV-Vis Data'!B454</f>
        <v>0.17751767299999999</v>
      </c>
      <c r="H454" t="str">
        <f t="shared" ca="1" si="70"/>
        <v/>
      </c>
      <c r="I454" s="3">
        <f t="shared" ca="1" si="66"/>
        <v>0.18922124275000002</v>
      </c>
      <c r="J454">
        <f>'UV-Vis Data'!C454</f>
        <v>1.2277280999999999E-2</v>
      </c>
      <c r="K454" t="str">
        <f t="shared" ca="1" si="71"/>
        <v/>
      </c>
      <c r="L454" s="3">
        <f t="shared" ca="1" si="67"/>
        <v>0.63246691025000001</v>
      </c>
    </row>
    <row r="455" spans="1:12" x14ac:dyDescent="0.35">
      <c r="A455">
        <f>'UV-Vis Data'!A455</f>
        <v>316.73856549999999</v>
      </c>
      <c r="B455">
        <f t="shared" si="63"/>
        <v>316</v>
      </c>
      <c r="C455">
        <f t="shared" si="64"/>
        <v>3</v>
      </c>
      <c r="D455" t="str">
        <f t="shared" ca="1" si="68"/>
        <v/>
      </c>
      <c r="E455" t="str">
        <f t="shared" ca="1" si="65"/>
        <v/>
      </c>
      <c r="F455">
        <f t="shared" ca="1" si="69"/>
        <v>648</v>
      </c>
      <c r="G455">
        <f>'UV-Vis Data'!B455</f>
        <v>0.175246392</v>
      </c>
      <c r="H455" t="str">
        <f t="shared" ca="1" si="70"/>
        <v/>
      </c>
      <c r="I455" s="3">
        <f t="shared" ca="1" si="66"/>
        <v>0.18700415400000001</v>
      </c>
      <c r="J455">
        <f>'UV-Vis Data'!C455</f>
        <v>1.2603448999999999E-2</v>
      </c>
      <c r="K455" t="str">
        <f t="shared" ca="1" si="71"/>
        <v/>
      </c>
      <c r="L455" s="3">
        <f t="shared" ca="1" si="67"/>
        <v>0.63553553875000002</v>
      </c>
    </row>
    <row r="456" spans="1:12" x14ac:dyDescent="0.35">
      <c r="A456">
        <f>'UV-Vis Data'!A456</f>
        <v>317.00434990000002</v>
      </c>
      <c r="B456">
        <f t="shared" si="63"/>
        <v>317</v>
      </c>
      <c r="C456">
        <f t="shared" si="64"/>
        <v>4</v>
      </c>
      <c r="D456">
        <f t="shared" ca="1" si="68"/>
        <v>317</v>
      </c>
      <c r="E456">
        <f t="shared" ca="1" si="65"/>
        <v>1</v>
      </c>
      <c r="F456">
        <f t="shared" ca="1" si="69"/>
        <v>649</v>
      </c>
      <c r="G456">
        <f>'UV-Vis Data'!B456</f>
        <v>0.181860048</v>
      </c>
      <c r="H456">
        <f t="shared" ca="1" si="70"/>
        <v>0.18050747324999999</v>
      </c>
      <c r="I456" s="3">
        <f t="shared" ca="1" si="66"/>
        <v>0.1836026815</v>
      </c>
      <c r="J456">
        <f>'UV-Vis Data'!C456</f>
        <v>1.2905541E-2</v>
      </c>
      <c r="K456">
        <f t="shared" ca="1" si="71"/>
        <v>1.35226975E-2</v>
      </c>
      <c r="L456" s="3">
        <f t="shared" ca="1" si="67"/>
        <v>0.63885124824999995</v>
      </c>
    </row>
    <row r="457" spans="1:12" x14ac:dyDescent="0.35">
      <c r="A457">
        <f>'UV-Vis Data'!A457</f>
        <v>317.2701247</v>
      </c>
      <c r="B457">
        <f t="shared" si="63"/>
        <v>317</v>
      </c>
      <c r="C457">
        <f t="shared" si="64"/>
        <v>4</v>
      </c>
      <c r="D457" t="str">
        <f t="shared" ca="1" si="68"/>
        <v/>
      </c>
      <c r="E457" t="str">
        <f t="shared" ca="1" si="65"/>
        <v/>
      </c>
      <c r="F457">
        <f t="shared" ca="1" si="69"/>
        <v>650</v>
      </c>
      <c r="G457">
        <f>'UV-Vis Data'!B457</f>
        <v>0.178294911</v>
      </c>
      <c r="H457" t="str">
        <f t="shared" ca="1" si="70"/>
        <v/>
      </c>
      <c r="I457" s="3">
        <f t="shared" ca="1" si="66"/>
        <v>0.18120636225</v>
      </c>
      <c r="J457">
        <f>'UV-Vis Data'!C457</f>
        <v>1.3656203E-2</v>
      </c>
      <c r="K457" t="str">
        <f t="shared" ca="1" si="71"/>
        <v/>
      </c>
      <c r="L457" s="3">
        <f t="shared" ca="1" si="67"/>
        <v>0.64273333100000007</v>
      </c>
    </row>
    <row r="458" spans="1:12" x14ac:dyDescent="0.35">
      <c r="A458">
        <f>'UV-Vis Data'!A458</f>
        <v>317.53588989999997</v>
      </c>
      <c r="B458">
        <f t="shared" si="63"/>
        <v>317</v>
      </c>
      <c r="C458">
        <f t="shared" si="64"/>
        <v>4</v>
      </c>
      <c r="D458" t="str">
        <f t="shared" ca="1" si="68"/>
        <v/>
      </c>
      <c r="E458" t="str">
        <f t="shared" ca="1" si="65"/>
        <v/>
      </c>
      <c r="F458">
        <f t="shared" ca="1" si="69"/>
        <v>651</v>
      </c>
      <c r="G458">
        <f>'UV-Vis Data'!B458</f>
        <v>0.18159354</v>
      </c>
      <c r="H458" t="str">
        <f t="shared" ca="1" si="70"/>
        <v/>
      </c>
      <c r="I458" s="3">
        <f t="shared" ca="1" si="66"/>
        <v>0.17892355000000001</v>
      </c>
      <c r="J458">
        <f>'UV-Vis Data'!C458</f>
        <v>1.4145609E-2</v>
      </c>
      <c r="K458" t="str">
        <f t="shared" ca="1" si="71"/>
        <v/>
      </c>
      <c r="L458" s="3">
        <f t="shared" ca="1" si="67"/>
        <v>0.64458408499999997</v>
      </c>
    </row>
    <row r="459" spans="1:12" x14ac:dyDescent="0.35">
      <c r="A459">
        <f>'UV-Vis Data'!A459</f>
        <v>317.80164559999997</v>
      </c>
      <c r="B459">
        <f t="shared" si="63"/>
        <v>317</v>
      </c>
      <c r="C459">
        <f t="shared" si="64"/>
        <v>4</v>
      </c>
      <c r="D459" t="str">
        <f t="shared" ca="1" si="68"/>
        <v/>
      </c>
      <c r="E459" t="str">
        <f t="shared" ca="1" si="65"/>
        <v/>
      </c>
      <c r="F459">
        <f t="shared" ca="1" si="69"/>
        <v>652</v>
      </c>
      <c r="G459">
        <f>'UV-Vis Data'!B459</f>
        <v>0.18028139400000001</v>
      </c>
      <c r="H459" t="str">
        <f t="shared" ca="1" si="70"/>
        <v/>
      </c>
      <c r="I459" s="3">
        <f t="shared" ca="1" si="66"/>
        <v>0.17646819499999999</v>
      </c>
      <c r="J459">
        <f>'UV-Vis Data'!C459</f>
        <v>1.3383437E-2</v>
      </c>
      <c r="K459" t="str">
        <f t="shared" ca="1" si="71"/>
        <v/>
      </c>
      <c r="L459" s="3">
        <f t="shared" ca="1" si="67"/>
        <v>0.64728949875000008</v>
      </c>
    </row>
    <row r="460" spans="1:12" x14ac:dyDescent="0.35">
      <c r="A460">
        <f>'UV-Vis Data'!A460</f>
        <v>318.0673918</v>
      </c>
      <c r="B460">
        <f t="shared" si="63"/>
        <v>318</v>
      </c>
      <c r="C460">
        <f t="shared" si="64"/>
        <v>4</v>
      </c>
      <c r="D460">
        <f t="shared" ca="1" si="68"/>
        <v>318</v>
      </c>
      <c r="E460">
        <f t="shared" ca="1" si="65"/>
        <v>1</v>
      </c>
      <c r="F460">
        <f t="shared" ca="1" si="69"/>
        <v>653</v>
      </c>
      <c r="G460">
        <f>'UV-Vis Data'!B460</f>
        <v>0.184535121</v>
      </c>
      <c r="H460">
        <f t="shared" ca="1" si="70"/>
        <v>0.18423222249999999</v>
      </c>
      <c r="I460" s="3">
        <f t="shared" ca="1" si="66"/>
        <v>0.17358791950000002</v>
      </c>
      <c r="J460">
        <f>'UV-Vis Data'!C460</f>
        <v>1.3579765000000001E-2</v>
      </c>
      <c r="K460">
        <f t="shared" ca="1" si="71"/>
        <v>1.33891645E-2</v>
      </c>
      <c r="L460" s="3">
        <f t="shared" ca="1" si="67"/>
        <v>0.65067519350000003</v>
      </c>
    </row>
    <row r="461" spans="1:12" x14ac:dyDescent="0.35">
      <c r="A461">
        <f>'UV-Vis Data'!A461</f>
        <v>318.33312849999999</v>
      </c>
      <c r="B461">
        <f t="shared" si="63"/>
        <v>318</v>
      </c>
      <c r="C461">
        <f t="shared" si="64"/>
        <v>4</v>
      </c>
      <c r="D461" t="str">
        <f t="shared" ca="1" si="68"/>
        <v/>
      </c>
      <c r="E461" t="str">
        <f t="shared" ca="1" si="65"/>
        <v/>
      </c>
      <c r="F461">
        <f t="shared" ca="1" si="69"/>
        <v>654</v>
      </c>
      <c r="G461">
        <f>'UV-Vis Data'!B461</f>
        <v>0.179839414</v>
      </c>
      <c r="H461" t="str">
        <f t="shared" ca="1" si="70"/>
        <v/>
      </c>
      <c r="I461" s="3">
        <f t="shared" ca="1" si="66"/>
        <v>0.17074352599999998</v>
      </c>
      <c r="J461">
        <f>'UV-Vis Data'!C461</f>
        <v>1.2733415999999999E-2</v>
      </c>
      <c r="K461" t="str">
        <f t="shared" ca="1" si="71"/>
        <v/>
      </c>
      <c r="L461" s="3">
        <f t="shared" ca="1" si="67"/>
        <v>0.65412780500000001</v>
      </c>
    </row>
    <row r="462" spans="1:12" x14ac:dyDescent="0.35">
      <c r="A462">
        <f>'UV-Vis Data'!A462</f>
        <v>318.59885559999998</v>
      </c>
      <c r="B462">
        <f t="shared" si="63"/>
        <v>318</v>
      </c>
      <c r="C462">
        <f t="shared" si="64"/>
        <v>4</v>
      </c>
      <c r="D462" t="str">
        <f t="shared" ca="1" si="68"/>
        <v/>
      </c>
      <c r="E462" t="str">
        <f t="shared" ca="1" si="65"/>
        <v/>
      </c>
      <c r="F462">
        <f t="shared" ca="1" si="69"/>
        <v>655</v>
      </c>
      <c r="G462">
        <f>'UV-Vis Data'!B462</f>
        <v>0.18541354600000001</v>
      </c>
      <c r="H462" t="str">
        <f t="shared" ca="1" si="70"/>
        <v/>
      </c>
      <c r="I462" s="3">
        <f t="shared" ca="1" si="66"/>
        <v>0.16851936349999999</v>
      </c>
      <c r="J462">
        <f>'UV-Vis Data'!C462</f>
        <v>1.3657829999999999E-2</v>
      </c>
      <c r="K462" t="str">
        <f t="shared" ca="1" si="71"/>
        <v/>
      </c>
      <c r="L462" s="3">
        <f t="shared" ca="1" si="67"/>
        <v>0.65883349974999994</v>
      </c>
    </row>
    <row r="463" spans="1:12" x14ac:dyDescent="0.35">
      <c r="A463">
        <f>'UV-Vis Data'!A463</f>
        <v>318.8645732</v>
      </c>
      <c r="B463">
        <f t="shared" si="63"/>
        <v>318</v>
      </c>
      <c r="C463">
        <f t="shared" si="64"/>
        <v>4</v>
      </c>
      <c r="D463" t="str">
        <f t="shared" ca="1" si="68"/>
        <v/>
      </c>
      <c r="E463" t="str">
        <f t="shared" ca="1" si="65"/>
        <v/>
      </c>
      <c r="F463">
        <f t="shared" ca="1" si="69"/>
        <v>656</v>
      </c>
      <c r="G463">
        <f>'UV-Vis Data'!B463</f>
        <v>0.18714080899999999</v>
      </c>
      <c r="H463" t="str">
        <f t="shared" ca="1" si="70"/>
        <v/>
      </c>
      <c r="I463" s="3">
        <f t="shared" ca="1" si="66"/>
        <v>0.16612321050000001</v>
      </c>
      <c r="J463">
        <f>'UV-Vis Data'!C463</f>
        <v>1.3585646999999999E-2</v>
      </c>
      <c r="K463" t="str">
        <f t="shared" ca="1" si="71"/>
        <v/>
      </c>
      <c r="L463" s="3">
        <f t="shared" ca="1" si="67"/>
        <v>0.66205807625000002</v>
      </c>
    </row>
    <row r="464" spans="1:12" x14ac:dyDescent="0.35">
      <c r="A464">
        <f>'UV-Vis Data'!A464</f>
        <v>319.13028120000001</v>
      </c>
      <c r="B464">
        <f t="shared" si="63"/>
        <v>319</v>
      </c>
      <c r="C464">
        <f t="shared" si="64"/>
        <v>4</v>
      </c>
      <c r="D464">
        <f t="shared" ca="1" si="68"/>
        <v>319</v>
      </c>
      <c r="E464">
        <f t="shared" ca="1" si="65"/>
        <v>1</v>
      </c>
      <c r="F464">
        <f t="shared" ca="1" si="69"/>
        <v>657</v>
      </c>
      <c r="G464">
        <f>'UV-Vis Data'!B464</f>
        <v>0.180267604</v>
      </c>
      <c r="H464">
        <f t="shared" ca="1" si="70"/>
        <v>0.17979885199999998</v>
      </c>
      <c r="I464" s="3">
        <f t="shared" ca="1" si="66"/>
        <v>0.16209250125000002</v>
      </c>
      <c r="J464">
        <f>'UV-Vis Data'!C464</f>
        <v>1.3269721E-2</v>
      </c>
      <c r="K464">
        <f t="shared" ca="1" si="71"/>
        <v>1.319141175E-2</v>
      </c>
      <c r="L464" s="3">
        <f t="shared" ca="1" si="67"/>
        <v>0.66228287850000001</v>
      </c>
    </row>
    <row r="465" spans="1:12" x14ac:dyDescent="0.35">
      <c r="A465">
        <f>'UV-Vis Data'!A465</f>
        <v>319.3959797</v>
      </c>
      <c r="B465">
        <f t="shared" si="63"/>
        <v>319</v>
      </c>
      <c r="C465">
        <f t="shared" si="64"/>
        <v>4</v>
      </c>
      <c r="D465" t="str">
        <f t="shared" ca="1" si="68"/>
        <v/>
      </c>
      <c r="E465" t="str">
        <f t="shared" ca="1" si="65"/>
        <v/>
      </c>
      <c r="F465">
        <f t="shared" ca="1" si="69"/>
        <v>658</v>
      </c>
      <c r="G465">
        <f>'UV-Vis Data'!B465</f>
        <v>0.17724399199999999</v>
      </c>
      <c r="H465" t="str">
        <f t="shared" ca="1" si="70"/>
        <v/>
      </c>
      <c r="I465" s="3">
        <f t="shared" ca="1" si="66"/>
        <v>0.15869860975</v>
      </c>
      <c r="J465">
        <f>'UV-Vis Data'!C465</f>
        <v>1.2974981999999999E-2</v>
      </c>
      <c r="K465" t="str">
        <f t="shared" ca="1" si="71"/>
        <v/>
      </c>
      <c r="L465" s="3">
        <f t="shared" ca="1" si="67"/>
        <v>0.66483992349999999</v>
      </c>
    </row>
    <row r="466" spans="1:12" x14ac:dyDescent="0.35">
      <c r="A466">
        <f>'UV-Vis Data'!A466</f>
        <v>319.66166870000001</v>
      </c>
      <c r="B466">
        <f t="shared" si="63"/>
        <v>319</v>
      </c>
      <c r="C466">
        <f t="shared" si="64"/>
        <v>4</v>
      </c>
      <c r="D466" t="str">
        <f t="shared" ca="1" si="68"/>
        <v/>
      </c>
      <c r="E466" t="str">
        <f t="shared" ca="1" si="65"/>
        <v/>
      </c>
      <c r="F466">
        <f t="shared" ca="1" si="69"/>
        <v>659</v>
      </c>
      <c r="G466">
        <f>'UV-Vis Data'!B466</f>
        <v>0.18450439699999999</v>
      </c>
      <c r="H466" t="str">
        <f t="shared" ca="1" si="70"/>
        <v/>
      </c>
      <c r="I466" s="3">
        <f t="shared" ca="1" si="66"/>
        <v>0.155395646</v>
      </c>
      <c r="J466">
        <f>'UV-Vis Data'!C466</f>
        <v>1.2900633E-2</v>
      </c>
      <c r="K466" t="str">
        <f t="shared" ca="1" si="71"/>
        <v/>
      </c>
      <c r="L466" s="3">
        <f t="shared" ca="1" si="67"/>
        <v>0.66740489525000002</v>
      </c>
    </row>
    <row r="467" spans="1:12" x14ac:dyDescent="0.35">
      <c r="A467">
        <f>'UV-Vis Data'!A467</f>
        <v>319.92734810000002</v>
      </c>
      <c r="B467">
        <f t="shared" si="63"/>
        <v>319</v>
      </c>
      <c r="C467">
        <f t="shared" si="64"/>
        <v>4</v>
      </c>
      <c r="D467" t="str">
        <f t="shared" ca="1" si="68"/>
        <v/>
      </c>
      <c r="E467" t="str">
        <f t="shared" ca="1" si="65"/>
        <v/>
      </c>
      <c r="F467">
        <f t="shared" ca="1" si="69"/>
        <v>660</v>
      </c>
      <c r="G467">
        <f>'UV-Vis Data'!B467</f>
        <v>0.17717941500000001</v>
      </c>
      <c r="H467" t="str">
        <f t="shared" ca="1" si="70"/>
        <v/>
      </c>
      <c r="I467" s="3">
        <f t="shared" ca="1" si="66"/>
        <v>0.15227082075000001</v>
      </c>
      <c r="J467">
        <f>'UV-Vis Data'!C467</f>
        <v>1.3620311E-2</v>
      </c>
      <c r="K467" t="str">
        <f t="shared" ca="1" si="71"/>
        <v/>
      </c>
      <c r="L467" s="3">
        <f t="shared" ca="1" si="67"/>
        <v>0.67026413875000002</v>
      </c>
    </row>
    <row r="468" spans="1:12" x14ac:dyDescent="0.35">
      <c r="A468">
        <f>'UV-Vis Data'!A468</f>
        <v>320.193018</v>
      </c>
      <c r="B468">
        <f t="shared" si="63"/>
        <v>320</v>
      </c>
      <c r="C468">
        <f t="shared" si="64"/>
        <v>4</v>
      </c>
      <c r="D468">
        <f t="shared" ca="1" si="68"/>
        <v>320</v>
      </c>
      <c r="E468">
        <f t="shared" ca="1" si="65"/>
        <v>1</v>
      </c>
      <c r="F468">
        <f t="shared" ca="1" si="69"/>
        <v>661</v>
      </c>
      <c r="G468">
        <f>'UV-Vis Data'!B468</f>
        <v>0.18280508000000001</v>
      </c>
      <c r="H468">
        <f t="shared" ca="1" si="70"/>
        <v>0.181853553</v>
      </c>
      <c r="I468" s="3">
        <f t="shared" ca="1" si="66"/>
        <v>0.14940756299999999</v>
      </c>
      <c r="J468">
        <f>'UV-Vis Data'!C468</f>
        <v>1.3283157E-2</v>
      </c>
      <c r="K468">
        <f t="shared" ca="1" si="71"/>
        <v>1.3085652499999999E-2</v>
      </c>
      <c r="L468" s="3">
        <f t="shared" ca="1" si="67"/>
        <v>0.67313570325000005</v>
      </c>
    </row>
    <row r="469" spans="1:12" x14ac:dyDescent="0.35">
      <c r="A469">
        <f>'UV-Vis Data'!A469</f>
        <v>320.4586784</v>
      </c>
      <c r="B469">
        <f t="shared" si="63"/>
        <v>320</v>
      </c>
      <c r="C469">
        <f t="shared" si="64"/>
        <v>4</v>
      </c>
      <c r="D469" t="str">
        <f t="shared" ca="1" si="68"/>
        <v/>
      </c>
      <c r="E469" t="str">
        <f t="shared" ca="1" si="65"/>
        <v/>
      </c>
      <c r="F469">
        <f t="shared" ca="1" si="69"/>
        <v>662</v>
      </c>
      <c r="G469">
        <f>'UV-Vis Data'!B469</f>
        <v>0.17781535100000001</v>
      </c>
      <c r="H469" t="str">
        <f t="shared" ca="1" si="70"/>
        <v/>
      </c>
      <c r="I469" s="3">
        <f t="shared" ca="1" si="66"/>
        <v>0.14650948575</v>
      </c>
      <c r="J469">
        <f>'UV-Vis Data'!C469</f>
        <v>1.2933523000000001E-2</v>
      </c>
      <c r="K469" t="str">
        <f t="shared" ca="1" si="71"/>
        <v/>
      </c>
      <c r="L469" s="3">
        <f t="shared" ca="1" si="67"/>
        <v>0.67578756675000007</v>
      </c>
    </row>
    <row r="470" spans="1:12" x14ac:dyDescent="0.35">
      <c r="A470">
        <f>'UV-Vis Data'!A470</f>
        <v>320.7243292</v>
      </c>
      <c r="B470">
        <f t="shared" si="63"/>
        <v>320</v>
      </c>
      <c r="C470">
        <f t="shared" si="64"/>
        <v>4</v>
      </c>
      <c r="D470" t="str">
        <f t="shared" ca="1" si="68"/>
        <v/>
      </c>
      <c r="E470" t="str">
        <f t="shared" ca="1" si="65"/>
        <v/>
      </c>
      <c r="F470">
        <f t="shared" ca="1" si="69"/>
        <v>663</v>
      </c>
      <c r="G470">
        <f>'UV-Vis Data'!B470</f>
        <v>0.18363945600000001</v>
      </c>
      <c r="H470" t="str">
        <f t="shared" ca="1" si="70"/>
        <v/>
      </c>
      <c r="I470" s="3">
        <f t="shared" ca="1" si="66"/>
        <v>0.14352382074999998</v>
      </c>
      <c r="J470">
        <f>'UV-Vis Data'!C470</f>
        <v>1.2732673999999999E-2</v>
      </c>
      <c r="K470" t="str">
        <f t="shared" ca="1" si="71"/>
        <v/>
      </c>
      <c r="L470" s="3">
        <f t="shared" ca="1" si="67"/>
        <v>0.67830635375000004</v>
      </c>
    </row>
    <row r="471" spans="1:12" x14ac:dyDescent="0.35">
      <c r="A471">
        <f>'UV-Vis Data'!A471</f>
        <v>320.98997050000003</v>
      </c>
      <c r="B471">
        <f t="shared" si="63"/>
        <v>320</v>
      </c>
      <c r="C471">
        <f t="shared" si="64"/>
        <v>4</v>
      </c>
      <c r="D471" t="str">
        <f t="shared" ca="1" si="68"/>
        <v/>
      </c>
      <c r="E471" t="str">
        <f t="shared" ca="1" si="65"/>
        <v/>
      </c>
      <c r="F471">
        <f t="shared" ca="1" si="69"/>
        <v>664</v>
      </c>
      <c r="G471">
        <f>'UV-Vis Data'!B471</f>
        <v>0.18315432500000001</v>
      </c>
      <c r="H471" t="str">
        <f t="shared" ca="1" si="70"/>
        <v/>
      </c>
      <c r="I471" s="3">
        <f t="shared" ca="1" si="66"/>
        <v>0.14090130925</v>
      </c>
      <c r="J471">
        <f>'UV-Vis Data'!C471</f>
        <v>1.3393255999999999E-2</v>
      </c>
      <c r="K471" t="str">
        <f t="shared" ca="1" si="71"/>
        <v/>
      </c>
      <c r="L471" s="3">
        <f t="shared" ca="1" si="67"/>
        <v>0.6819537052500001</v>
      </c>
    </row>
    <row r="472" spans="1:12" x14ac:dyDescent="0.35">
      <c r="A472">
        <f>'UV-Vis Data'!A472</f>
        <v>321.25560230000002</v>
      </c>
      <c r="B472">
        <f t="shared" si="63"/>
        <v>321</v>
      </c>
      <c r="C472">
        <f t="shared" si="64"/>
        <v>3</v>
      </c>
      <c r="D472">
        <f t="shared" ca="1" si="68"/>
        <v>321</v>
      </c>
      <c r="E472">
        <f t="shared" ca="1" si="65"/>
        <v>1</v>
      </c>
      <c r="F472">
        <f t="shared" ca="1" si="69"/>
        <v>665</v>
      </c>
      <c r="G472">
        <f>'UV-Vis Data'!B472</f>
        <v>0.18362563600000001</v>
      </c>
      <c r="H472">
        <f t="shared" ca="1" si="70"/>
        <v>0.17895530066666665</v>
      </c>
      <c r="I472" s="3">
        <f t="shared" ca="1" si="66"/>
        <v>0.13821875975</v>
      </c>
      <c r="J472">
        <f>'UV-Vis Data'!C472</f>
        <v>1.3609417E-2</v>
      </c>
      <c r="K472">
        <f t="shared" ca="1" si="71"/>
        <v>1.3851063333333335E-2</v>
      </c>
      <c r="L472" s="3">
        <f t="shared" ca="1" si="67"/>
        <v>0.68440497174999992</v>
      </c>
    </row>
    <row r="473" spans="1:12" x14ac:dyDescent="0.35">
      <c r="A473">
        <f>'UV-Vis Data'!A473</f>
        <v>321.52122450000002</v>
      </c>
      <c r="B473">
        <f t="shared" si="63"/>
        <v>321</v>
      </c>
      <c r="C473">
        <f t="shared" si="64"/>
        <v>3</v>
      </c>
      <c r="D473" t="str">
        <f t="shared" ca="1" si="68"/>
        <v/>
      </c>
      <c r="E473" t="str">
        <f t="shared" ca="1" si="65"/>
        <v/>
      </c>
      <c r="F473">
        <f t="shared" ca="1" si="69"/>
        <v>666</v>
      </c>
      <c r="G473">
        <f>'UV-Vis Data'!B473</f>
        <v>0.17655395800000001</v>
      </c>
      <c r="H473" t="str">
        <f t="shared" ca="1" si="70"/>
        <v/>
      </c>
      <c r="I473" s="3">
        <f t="shared" ca="1" si="66"/>
        <v>0.13543359925000001</v>
      </c>
      <c r="J473">
        <f>'UV-Vis Data'!C473</f>
        <v>1.4095381000000001E-2</v>
      </c>
      <c r="K473" t="str">
        <f t="shared" ca="1" si="71"/>
        <v/>
      </c>
      <c r="L473" s="3">
        <f t="shared" ca="1" si="67"/>
        <v>0.68641653349999998</v>
      </c>
    </row>
    <row r="474" spans="1:12" x14ac:dyDescent="0.35">
      <c r="A474">
        <f>'UV-Vis Data'!A474</f>
        <v>321.78683719999998</v>
      </c>
      <c r="B474">
        <f t="shared" si="63"/>
        <v>321</v>
      </c>
      <c r="C474">
        <f t="shared" si="64"/>
        <v>3</v>
      </c>
      <c r="D474" t="str">
        <f t="shared" ca="1" si="68"/>
        <v/>
      </c>
      <c r="E474" t="str">
        <f t="shared" ca="1" si="65"/>
        <v/>
      </c>
      <c r="F474">
        <f t="shared" ca="1" si="69"/>
        <v>667</v>
      </c>
      <c r="G474">
        <f>'UV-Vis Data'!B474</f>
        <v>0.17668630799999999</v>
      </c>
      <c r="H474" t="str">
        <f t="shared" ca="1" si="70"/>
        <v/>
      </c>
      <c r="I474" s="3">
        <f t="shared" ca="1" si="66"/>
        <v>0.1324761505</v>
      </c>
      <c r="J474">
        <f>'UV-Vis Data'!C474</f>
        <v>1.3848391999999999E-2</v>
      </c>
      <c r="K474" t="str">
        <f t="shared" ca="1" si="71"/>
        <v/>
      </c>
      <c r="L474" s="3">
        <f t="shared" ca="1" si="67"/>
        <v>0.68953978074999989</v>
      </c>
    </row>
    <row r="475" spans="1:12" x14ac:dyDescent="0.35">
      <c r="A475">
        <f>'UV-Vis Data'!A475</f>
        <v>322.05244040000002</v>
      </c>
      <c r="B475">
        <f t="shared" si="63"/>
        <v>322</v>
      </c>
      <c r="C475">
        <f t="shared" si="64"/>
        <v>4</v>
      </c>
      <c r="D475">
        <f t="shared" ca="1" si="68"/>
        <v>322</v>
      </c>
      <c r="E475">
        <f t="shared" ca="1" si="65"/>
        <v>1</v>
      </c>
      <c r="F475">
        <f t="shared" ca="1" si="69"/>
        <v>668</v>
      </c>
      <c r="G475">
        <f>'UV-Vis Data'!B475</f>
        <v>0.17935952299999999</v>
      </c>
      <c r="H475">
        <f t="shared" ca="1" si="70"/>
        <v>0.18293452625000001</v>
      </c>
      <c r="I475" s="3">
        <f t="shared" ca="1" si="66"/>
        <v>0.12996234849999999</v>
      </c>
      <c r="J475">
        <f>'UV-Vis Data'!C475</f>
        <v>1.4905132999999999E-2</v>
      </c>
      <c r="K475">
        <f t="shared" ca="1" si="71"/>
        <v>1.4101043499999999E-2</v>
      </c>
      <c r="L475" s="3">
        <f t="shared" ca="1" si="67"/>
        <v>0.69188797575000005</v>
      </c>
    </row>
    <row r="476" spans="1:12" x14ac:dyDescent="0.35">
      <c r="A476">
        <f>'UV-Vis Data'!A476</f>
        <v>322.31803400000001</v>
      </c>
      <c r="B476">
        <f t="shared" si="63"/>
        <v>322</v>
      </c>
      <c r="C476">
        <f t="shared" si="64"/>
        <v>4</v>
      </c>
      <c r="D476" t="str">
        <f t="shared" ca="1" si="68"/>
        <v/>
      </c>
      <c r="E476" t="str">
        <f t="shared" ca="1" si="65"/>
        <v/>
      </c>
      <c r="F476">
        <f t="shared" ca="1" si="69"/>
        <v>669</v>
      </c>
      <c r="G476">
        <f>'UV-Vis Data'!B476</f>
        <v>0.18742652800000001</v>
      </c>
      <c r="H476" t="str">
        <f t="shared" ca="1" si="70"/>
        <v/>
      </c>
      <c r="I476" s="3">
        <f t="shared" ca="1" si="66"/>
        <v>0.12738236049999999</v>
      </c>
      <c r="J476">
        <f>'UV-Vis Data'!C476</f>
        <v>1.4448882E-2</v>
      </c>
      <c r="K476" t="str">
        <f t="shared" ca="1" si="71"/>
        <v/>
      </c>
      <c r="L476" s="3">
        <f t="shared" ca="1" si="67"/>
        <v>0.69517698925000004</v>
      </c>
    </row>
    <row r="477" spans="1:12" x14ac:dyDescent="0.35">
      <c r="A477">
        <f>'UV-Vis Data'!A477</f>
        <v>322.58361810000002</v>
      </c>
      <c r="B477">
        <f t="shared" si="63"/>
        <v>322</v>
      </c>
      <c r="C477">
        <f t="shared" si="64"/>
        <v>4</v>
      </c>
      <c r="D477" t="str">
        <f t="shared" ca="1" si="68"/>
        <v/>
      </c>
      <c r="E477" t="str">
        <f t="shared" ca="1" si="65"/>
        <v/>
      </c>
      <c r="F477">
        <f t="shared" ca="1" si="69"/>
        <v>670</v>
      </c>
      <c r="G477">
        <f>'UV-Vis Data'!B477</f>
        <v>0.181625972</v>
      </c>
      <c r="H477" t="str">
        <f t="shared" ca="1" si="70"/>
        <v/>
      </c>
      <c r="I477" s="3">
        <f t="shared" ca="1" si="66"/>
        <v>0.12469957500000001</v>
      </c>
      <c r="J477">
        <f>'UV-Vis Data'!C477</f>
        <v>1.3342516E-2</v>
      </c>
      <c r="K477" t="str">
        <f t="shared" ca="1" si="71"/>
        <v/>
      </c>
      <c r="L477" s="3">
        <f t="shared" ca="1" si="67"/>
        <v>0.69802007699999991</v>
      </c>
    </row>
    <row r="478" spans="1:12" x14ac:dyDescent="0.35">
      <c r="A478">
        <f>'UV-Vis Data'!A478</f>
        <v>322.8491927</v>
      </c>
      <c r="B478">
        <f t="shared" si="63"/>
        <v>322</v>
      </c>
      <c r="C478">
        <f t="shared" si="64"/>
        <v>4</v>
      </c>
      <c r="D478" t="str">
        <f t="shared" ca="1" si="68"/>
        <v/>
      </c>
      <c r="E478" t="str">
        <f t="shared" ca="1" si="65"/>
        <v/>
      </c>
      <c r="F478">
        <f t="shared" ca="1" si="69"/>
        <v>671</v>
      </c>
      <c r="G478">
        <f>'UV-Vis Data'!B478</f>
        <v>0.183326082</v>
      </c>
      <c r="H478" t="str">
        <f t="shared" ca="1" si="70"/>
        <v/>
      </c>
      <c r="I478" s="3">
        <f t="shared" ca="1" si="66"/>
        <v>0.12258299033333335</v>
      </c>
      <c r="J478">
        <f>'UV-Vis Data'!C478</f>
        <v>1.3707643E-2</v>
      </c>
      <c r="K478" t="str">
        <f t="shared" ca="1" si="71"/>
        <v/>
      </c>
      <c r="L478" s="3">
        <f t="shared" ca="1" si="67"/>
        <v>0.70075153066666662</v>
      </c>
    </row>
    <row r="479" spans="1:12" x14ac:dyDescent="0.35">
      <c r="A479">
        <f>'UV-Vis Data'!A479</f>
        <v>323.11475769999998</v>
      </c>
      <c r="B479">
        <f t="shared" si="63"/>
        <v>323</v>
      </c>
      <c r="C479">
        <f t="shared" si="64"/>
        <v>4</v>
      </c>
      <c r="D479">
        <f t="shared" ca="1" si="68"/>
        <v>323</v>
      </c>
      <c r="E479">
        <f t="shared" ca="1" si="65"/>
        <v>1</v>
      </c>
      <c r="F479">
        <f t="shared" ca="1" si="69"/>
        <v>672</v>
      </c>
      <c r="G479">
        <f>'UV-Vis Data'!B479</f>
        <v>0.180606084</v>
      </c>
      <c r="H479">
        <f t="shared" ca="1" si="70"/>
        <v>0.18159225500000001</v>
      </c>
      <c r="I479" s="3">
        <f t="shared" ca="1" si="66"/>
        <v>0.12069201925</v>
      </c>
      <c r="J479">
        <f>'UV-Vis Data'!C479</f>
        <v>1.3953093E-2</v>
      </c>
      <c r="K479">
        <f t="shared" ca="1" si="71"/>
        <v>1.4294241999999999E-2</v>
      </c>
      <c r="L479" s="3">
        <f t="shared" ca="1" si="67"/>
        <v>0.70251212950000008</v>
      </c>
    </row>
    <row r="480" spans="1:12" x14ac:dyDescent="0.35">
      <c r="A480">
        <f>'UV-Vis Data'!A480</f>
        <v>323.38031319999999</v>
      </c>
      <c r="B480">
        <f t="shared" si="63"/>
        <v>323</v>
      </c>
      <c r="C480">
        <f t="shared" si="64"/>
        <v>4</v>
      </c>
      <c r="D480" t="str">
        <f t="shared" ca="1" si="68"/>
        <v/>
      </c>
      <c r="E480" t="str">
        <f t="shared" ca="1" si="65"/>
        <v/>
      </c>
      <c r="F480">
        <f t="shared" ca="1" si="69"/>
        <v>673</v>
      </c>
      <c r="G480">
        <f>'UV-Vis Data'!B480</f>
        <v>0.18195649</v>
      </c>
      <c r="H480" t="str">
        <f t="shared" ca="1" si="70"/>
        <v/>
      </c>
      <c r="I480" s="3">
        <f t="shared" ca="1" si="66"/>
        <v>0.11797617674999999</v>
      </c>
      <c r="J480">
        <f>'UV-Vis Data'!C480</f>
        <v>1.4423569000000001E-2</v>
      </c>
      <c r="K480" t="str">
        <f t="shared" ca="1" si="71"/>
        <v/>
      </c>
      <c r="L480" s="3">
        <f t="shared" ca="1" si="67"/>
        <v>0.70509090449999989</v>
      </c>
    </row>
    <row r="481" spans="1:12" x14ac:dyDescent="0.35">
      <c r="A481">
        <f>'UV-Vis Data'!A481</f>
        <v>323.6458591</v>
      </c>
      <c r="B481">
        <f t="shared" si="63"/>
        <v>323</v>
      </c>
      <c r="C481">
        <f t="shared" si="64"/>
        <v>4</v>
      </c>
      <c r="D481" t="str">
        <f t="shared" ca="1" si="68"/>
        <v/>
      </c>
      <c r="E481" t="str">
        <f t="shared" ca="1" si="65"/>
        <v/>
      </c>
      <c r="F481">
        <f t="shared" ca="1" si="69"/>
        <v>674</v>
      </c>
      <c r="G481">
        <f>'UV-Vis Data'!B481</f>
        <v>0.18309444699999999</v>
      </c>
      <c r="H481" t="str">
        <f t="shared" ca="1" si="70"/>
        <v/>
      </c>
      <c r="I481" s="3">
        <f t="shared" ca="1" si="66"/>
        <v>0.1157906885</v>
      </c>
      <c r="J481">
        <f>'UV-Vis Data'!C481</f>
        <v>1.4403562E-2</v>
      </c>
      <c r="K481" t="str">
        <f t="shared" ca="1" si="71"/>
        <v/>
      </c>
      <c r="L481" s="3">
        <f t="shared" ca="1" si="67"/>
        <v>0.70773899624999992</v>
      </c>
    </row>
    <row r="482" spans="1:12" x14ac:dyDescent="0.35">
      <c r="A482">
        <f>'UV-Vis Data'!A482</f>
        <v>323.91139559999999</v>
      </c>
      <c r="B482">
        <f t="shared" si="63"/>
        <v>323</v>
      </c>
      <c r="C482">
        <f t="shared" si="64"/>
        <v>4</v>
      </c>
      <c r="D482" t="str">
        <f t="shared" ca="1" si="68"/>
        <v/>
      </c>
      <c r="E482" t="str">
        <f t="shared" ca="1" si="65"/>
        <v/>
      </c>
      <c r="F482">
        <f t="shared" ca="1" si="69"/>
        <v>675</v>
      </c>
      <c r="G482">
        <f>'UV-Vis Data'!B482</f>
        <v>0.18071199900000001</v>
      </c>
      <c r="H482" t="str">
        <f t="shared" ca="1" si="70"/>
        <v/>
      </c>
      <c r="I482" s="3">
        <f t="shared" ca="1" si="66"/>
        <v>0.11354655675</v>
      </c>
      <c r="J482">
        <f>'UV-Vis Data'!C482</f>
        <v>1.4396744E-2</v>
      </c>
      <c r="K482" t="str">
        <f t="shared" ca="1" si="71"/>
        <v/>
      </c>
      <c r="L482" s="3">
        <f t="shared" ca="1" si="67"/>
        <v>0.71040847950000008</v>
      </c>
    </row>
    <row r="483" spans="1:12" x14ac:dyDescent="0.35">
      <c r="A483">
        <f>'UV-Vis Data'!A483</f>
        <v>324.17692249999999</v>
      </c>
      <c r="B483">
        <f t="shared" si="63"/>
        <v>324</v>
      </c>
      <c r="C483">
        <f t="shared" si="64"/>
        <v>4</v>
      </c>
      <c r="D483">
        <f t="shared" ca="1" si="68"/>
        <v>324</v>
      </c>
      <c r="E483">
        <f t="shared" ca="1" si="65"/>
        <v>1</v>
      </c>
      <c r="F483">
        <f t="shared" ca="1" si="69"/>
        <v>676</v>
      </c>
      <c r="G483">
        <f>'UV-Vis Data'!B483</f>
        <v>0.182289275</v>
      </c>
      <c r="H483">
        <f t="shared" ca="1" si="70"/>
        <v>0.18161097374999999</v>
      </c>
      <c r="I483" s="3">
        <f t="shared" ca="1" si="66"/>
        <v>0.11119894999999999</v>
      </c>
      <c r="J483">
        <f>'UV-Vis Data'!C483</f>
        <v>1.4770330999999999E-2</v>
      </c>
      <c r="K483">
        <f t="shared" ca="1" si="71"/>
        <v>1.47782725E-2</v>
      </c>
      <c r="L483" s="3">
        <f t="shared" ca="1" si="67"/>
        <v>0.71243291725000002</v>
      </c>
    </row>
    <row r="484" spans="1:12" x14ac:dyDescent="0.35">
      <c r="A484">
        <f>'UV-Vis Data'!A484</f>
        <v>324.44243979999999</v>
      </c>
      <c r="B484">
        <f t="shared" si="63"/>
        <v>324</v>
      </c>
      <c r="C484">
        <f t="shared" si="64"/>
        <v>4</v>
      </c>
      <c r="D484" t="str">
        <f t="shared" ca="1" si="68"/>
        <v/>
      </c>
      <c r="E484" t="str">
        <f t="shared" ca="1" si="65"/>
        <v/>
      </c>
      <c r="F484">
        <f t="shared" ca="1" si="69"/>
        <v>677</v>
      </c>
      <c r="G484">
        <f>'UV-Vis Data'!B484</f>
        <v>0.18167392600000001</v>
      </c>
      <c r="H484" t="str">
        <f t="shared" ca="1" si="70"/>
        <v/>
      </c>
      <c r="I484" s="3">
        <f t="shared" ca="1" si="66"/>
        <v>0.10924297299999999</v>
      </c>
      <c r="J484">
        <f>'UV-Vis Data'!C484</f>
        <v>1.5051886E-2</v>
      </c>
      <c r="K484" t="str">
        <f t="shared" ca="1" si="71"/>
        <v/>
      </c>
      <c r="L484" s="3">
        <f t="shared" ca="1" si="67"/>
        <v>0.71505256075000001</v>
      </c>
    </row>
    <row r="485" spans="1:12" x14ac:dyDescent="0.35">
      <c r="A485">
        <f>'UV-Vis Data'!A485</f>
        <v>324.70794769999998</v>
      </c>
      <c r="B485">
        <f t="shared" si="63"/>
        <v>324</v>
      </c>
      <c r="C485">
        <f t="shared" si="64"/>
        <v>4</v>
      </c>
      <c r="D485" t="str">
        <f t="shared" ca="1" si="68"/>
        <v/>
      </c>
      <c r="E485" t="str">
        <f t="shared" ca="1" si="65"/>
        <v/>
      </c>
      <c r="F485">
        <f t="shared" ca="1" si="69"/>
        <v>678</v>
      </c>
      <c r="G485">
        <f>'UV-Vis Data'!B485</f>
        <v>0.18280111199999999</v>
      </c>
      <c r="H485" t="str">
        <f t="shared" ca="1" si="70"/>
        <v/>
      </c>
      <c r="I485" s="3">
        <f t="shared" ca="1" si="66"/>
        <v>0.10729165424999999</v>
      </c>
      <c r="J485">
        <f>'UV-Vis Data'!C485</f>
        <v>1.4866281E-2</v>
      </c>
      <c r="K485" t="str">
        <f t="shared" ca="1" si="71"/>
        <v/>
      </c>
      <c r="L485" s="3">
        <f t="shared" ca="1" si="67"/>
        <v>0.71722023749999997</v>
      </c>
    </row>
    <row r="486" spans="1:12" x14ac:dyDescent="0.35">
      <c r="A486">
        <f>'UV-Vis Data'!A486</f>
        <v>324.97344600000002</v>
      </c>
      <c r="B486">
        <f t="shared" si="63"/>
        <v>324</v>
      </c>
      <c r="C486">
        <f t="shared" si="64"/>
        <v>4</v>
      </c>
      <c r="D486" t="str">
        <f t="shared" ca="1" si="68"/>
        <v/>
      </c>
      <c r="E486" t="str">
        <f t="shared" ca="1" si="65"/>
        <v/>
      </c>
      <c r="F486">
        <f t="shared" ca="1" si="69"/>
        <v>679</v>
      </c>
      <c r="G486">
        <f>'UV-Vis Data'!B486</f>
        <v>0.179679582</v>
      </c>
      <c r="H486" t="str">
        <f t="shared" ca="1" si="70"/>
        <v/>
      </c>
      <c r="I486" s="3">
        <f t="shared" ca="1" si="66"/>
        <v>0.10501363475</v>
      </c>
      <c r="J486">
        <f>'UV-Vis Data'!C486</f>
        <v>1.4424592E-2</v>
      </c>
      <c r="K486" t="str">
        <f t="shared" ca="1" si="71"/>
        <v/>
      </c>
      <c r="L486" s="3">
        <f t="shared" ca="1" si="67"/>
        <v>0.71978259825000002</v>
      </c>
    </row>
    <row r="487" spans="1:12" x14ac:dyDescent="0.35">
      <c r="A487">
        <f>'UV-Vis Data'!A487</f>
        <v>325.23893479999998</v>
      </c>
      <c r="B487">
        <f t="shared" si="63"/>
        <v>325</v>
      </c>
      <c r="C487">
        <f t="shared" si="64"/>
        <v>3</v>
      </c>
      <c r="D487">
        <f t="shared" ca="1" si="68"/>
        <v>325</v>
      </c>
      <c r="E487">
        <f t="shared" ca="1" si="65"/>
        <v>1</v>
      </c>
      <c r="F487">
        <f t="shared" ca="1" si="69"/>
        <v>680</v>
      </c>
      <c r="G487">
        <f>'UV-Vis Data'!B487</f>
        <v>0.17669511600000001</v>
      </c>
      <c r="H487">
        <f t="shared" ca="1" si="70"/>
        <v>0.18193718266666667</v>
      </c>
      <c r="I487" s="3">
        <f t="shared" ca="1" si="66"/>
        <v>0.103273263</v>
      </c>
      <c r="J487">
        <f>'UV-Vis Data'!C487</f>
        <v>1.4404688000000001E-2</v>
      </c>
      <c r="K487">
        <f t="shared" ca="1" si="71"/>
        <v>1.4593716000000001E-2</v>
      </c>
      <c r="L487" s="3">
        <f t="shared" ca="1" si="67"/>
        <v>0.72230622074999995</v>
      </c>
    </row>
    <row r="488" spans="1:12" x14ac:dyDescent="0.35">
      <c r="A488">
        <f>'UV-Vis Data'!A488</f>
        <v>325.504414</v>
      </c>
      <c r="B488">
        <f t="shared" si="63"/>
        <v>325</v>
      </c>
      <c r="C488">
        <f t="shared" si="64"/>
        <v>3</v>
      </c>
      <c r="D488" t="str">
        <f t="shared" ca="1" si="68"/>
        <v/>
      </c>
      <c r="E488" t="str">
        <f t="shared" ca="1" si="65"/>
        <v/>
      </c>
      <c r="F488">
        <f t="shared" ca="1" si="69"/>
        <v>681</v>
      </c>
      <c r="G488">
        <f>'UV-Vis Data'!B488</f>
        <v>0.1847249</v>
      </c>
      <c r="H488" t="str">
        <f t="shared" ca="1" si="70"/>
        <v/>
      </c>
      <c r="I488" s="3">
        <f t="shared" ca="1" si="66"/>
        <v>0.10167413874999999</v>
      </c>
      <c r="J488">
        <f>'UV-Vis Data'!C488</f>
        <v>1.4768883999999999E-2</v>
      </c>
      <c r="K488" t="str">
        <f t="shared" ca="1" si="71"/>
        <v/>
      </c>
      <c r="L488" s="3">
        <f t="shared" ca="1" si="67"/>
        <v>0.72417045525000001</v>
      </c>
    </row>
    <row r="489" spans="1:12" x14ac:dyDescent="0.35">
      <c r="A489">
        <f>'UV-Vis Data'!A489</f>
        <v>325.76988369999998</v>
      </c>
      <c r="B489">
        <f t="shared" si="63"/>
        <v>325</v>
      </c>
      <c r="C489">
        <f t="shared" si="64"/>
        <v>3</v>
      </c>
      <c r="D489" t="str">
        <f t="shared" ca="1" si="68"/>
        <v/>
      </c>
      <c r="E489" t="str">
        <f t="shared" ca="1" si="65"/>
        <v/>
      </c>
      <c r="F489">
        <f t="shared" ca="1" si="69"/>
        <v>682</v>
      </c>
      <c r="G489">
        <f>'UV-Vis Data'!B489</f>
        <v>0.184391532</v>
      </c>
      <c r="H489" t="str">
        <f t="shared" ca="1" si="70"/>
        <v/>
      </c>
      <c r="I489" s="3">
        <f t="shared" ca="1" si="66"/>
        <v>9.9689260000000002E-2</v>
      </c>
      <c r="J489">
        <f>'UV-Vis Data'!C489</f>
        <v>1.4607576000000001E-2</v>
      </c>
      <c r="K489" t="str">
        <f t="shared" ca="1" si="71"/>
        <v/>
      </c>
      <c r="L489" s="3">
        <f t="shared" ca="1" si="67"/>
        <v>0.72565042624999998</v>
      </c>
    </row>
    <row r="490" spans="1:12" x14ac:dyDescent="0.35">
      <c r="A490">
        <f>'UV-Vis Data'!A490</f>
        <v>326.03534389999999</v>
      </c>
      <c r="B490">
        <f t="shared" si="63"/>
        <v>326</v>
      </c>
      <c r="C490">
        <f t="shared" si="64"/>
        <v>4</v>
      </c>
      <c r="D490">
        <f t="shared" ca="1" si="68"/>
        <v>326</v>
      </c>
      <c r="E490">
        <f t="shared" ca="1" si="65"/>
        <v>1</v>
      </c>
      <c r="F490">
        <f t="shared" ca="1" si="69"/>
        <v>683</v>
      </c>
      <c r="G490">
        <f>'UV-Vis Data'!B490</f>
        <v>0.18356162100000001</v>
      </c>
      <c r="H490">
        <f t="shared" ca="1" si="70"/>
        <v>0.18080658049999998</v>
      </c>
      <c r="I490" s="3">
        <f t="shared" ca="1" si="66"/>
        <v>9.8138871000000003E-2</v>
      </c>
      <c r="J490">
        <f>'UV-Vis Data'!C490</f>
        <v>1.4537537999999999E-2</v>
      </c>
      <c r="K490">
        <f t="shared" ca="1" si="71"/>
        <v>1.4747076500000001E-2</v>
      </c>
      <c r="L490" s="3">
        <f t="shared" ca="1" si="67"/>
        <v>0.72856266150000004</v>
      </c>
    </row>
    <row r="491" spans="1:12" x14ac:dyDescent="0.35">
      <c r="A491">
        <f>'UV-Vis Data'!A491</f>
        <v>326.30079449999999</v>
      </c>
      <c r="B491">
        <f t="shared" si="63"/>
        <v>326</v>
      </c>
      <c r="C491">
        <f t="shared" si="64"/>
        <v>4</v>
      </c>
      <c r="D491" t="str">
        <f t="shared" ca="1" si="68"/>
        <v/>
      </c>
      <c r="E491" t="str">
        <f t="shared" ca="1" si="65"/>
        <v/>
      </c>
      <c r="F491">
        <f t="shared" ca="1" si="69"/>
        <v>684</v>
      </c>
      <c r="G491">
        <f>'UV-Vis Data'!B491</f>
        <v>0.18615500900000001</v>
      </c>
      <c r="H491" t="str">
        <f t="shared" ca="1" si="70"/>
        <v/>
      </c>
      <c r="I491" s="3">
        <f t="shared" ca="1" si="66"/>
        <v>9.6690111000000009E-2</v>
      </c>
      <c r="J491">
        <f>'UV-Vis Data'!C491</f>
        <v>1.5182808000000001E-2</v>
      </c>
      <c r="K491" t="str">
        <f t="shared" ca="1" si="71"/>
        <v/>
      </c>
      <c r="L491" s="3">
        <f t="shared" ca="1" si="67"/>
        <v>0.73009713749999994</v>
      </c>
    </row>
    <row r="492" spans="1:12" x14ac:dyDescent="0.35">
      <c r="A492">
        <f>'UV-Vis Data'!A492</f>
        <v>326.56623569999999</v>
      </c>
      <c r="B492">
        <f t="shared" si="63"/>
        <v>326</v>
      </c>
      <c r="C492">
        <f t="shared" si="64"/>
        <v>4</v>
      </c>
      <c r="D492" t="str">
        <f t="shared" ca="1" si="68"/>
        <v/>
      </c>
      <c r="E492" t="str">
        <f t="shared" ca="1" si="65"/>
        <v/>
      </c>
      <c r="F492">
        <f t="shared" ca="1" si="69"/>
        <v>685</v>
      </c>
      <c r="G492">
        <f>'UV-Vis Data'!B492</f>
        <v>0.177896161</v>
      </c>
      <c r="H492" t="str">
        <f t="shared" ca="1" si="70"/>
        <v/>
      </c>
      <c r="I492" s="3">
        <f t="shared" ca="1" si="66"/>
        <v>9.5151696250000001E-2</v>
      </c>
      <c r="J492">
        <f>'UV-Vis Data'!C492</f>
        <v>1.4681616999999999E-2</v>
      </c>
      <c r="K492" t="str">
        <f t="shared" ca="1" si="71"/>
        <v/>
      </c>
      <c r="L492" s="3">
        <f t="shared" ca="1" si="67"/>
        <v>0.7318049940000001</v>
      </c>
    </row>
    <row r="493" spans="1:12" x14ac:dyDescent="0.35">
      <c r="A493">
        <f>'UV-Vis Data'!A493</f>
        <v>326.83166720000003</v>
      </c>
      <c r="B493">
        <f t="shared" si="63"/>
        <v>326</v>
      </c>
      <c r="C493">
        <f t="shared" si="64"/>
        <v>4</v>
      </c>
      <c r="D493" t="str">
        <f t="shared" ca="1" si="68"/>
        <v/>
      </c>
      <c r="E493" t="str">
        <f t="shared" ca="1" si="65"/>
        <v/>
      </c>
      <c r="F493">
        <f t="shared" ca="1" si="69"/>
        <v>686</v>
      </c>
      <c r="G493">
        <f>'UV-Vis Data'!B493</f>
        <v>0.17561353099999999</v>
      </c>
      <c r="H493" t="str">
        <f t="shared" ca="1" si="70"/>
        <v/>
      </c>
      <c r="I493" s="3">
        <f t="shared" ca="1" si="66"/>
        <v>9.3731489000000001E-2</v>
      </c>
      <c r="J493">
        <f>'UV-Vis Data'!C493</f>
        <v>1.4586343E-2</v>
      </c>
      <c r="K493" t="str">
        <f t="shared" ca="1" si="71"/>
        <v/>
      </c>
      <c r="L493" s="3">
        <f t="shared" ca="1" si="67"/>
        <v>0.73422375100000004</v>
      </c>
    </row>
    <row r="494" spans="1:12" x14ac:dyDescent="0.35">
      <c r="A494">
        <f>'UV-Vis Data'!A494</f>
        <v>327.09708929999999</v>
      </c>
      <c r="B494">
        <f t="shared" si="63"/>
        <v>327</v>
      </c>
      <c r="C494">
        <f t="shared" si="64"/>
        <v>4</v>
      </c>
      <c r="D494">
        <f t="shared" ca="1" si="68"/>
        <v>327</v>
      </c>
      <c r="E494">
        <f t="shared" ca="1" si="65"/>
        <v>1</v>
      </c>
      <c r="F494">
        <f t="shared" ca="1" si="69"/>
        <v>687</v>
      </c>
      <c r="G494">
        <f>'UV-Vis Data'!B494</f>
        <v>0.17962015100000001</v>
      </c>
      <c r="H494">
        <f t="shared" ca="1" si="70"/>
        <v>0.177938279</v>
      </c>
      <c r="I494" s="3">
        <f t="shared" ca="1" si="66"/>
        <v>9.2503507499999998E-2</v>
      </c>
      <c r="J494">
        <f>'UV-Vis Data'!C494</f>
        <v>1.3640174999999999E-2</v>
      </c>
      <c r="K494">
        <f t="shared" ca="1" si="71"/>
        <v>1.5057061E-2</v>
      </c>
      <c r="L494" s="3">
        <f t="shared" ca="1" si="67"/>
        <v>0.73614995499999991</v>
      </c>
    </row>
    <row r="495" spans="1:12" x14ac:dyDescent="0.35">
      <c r="A495">
        <f>'UV-Vis Data'!A495</f>
        <v>327.36250180000002</v>
      </c>
      <c r="B495">
        <f t="shared" si="63"/>
        <v>327</v>
      </c>
      <c r="C495">
        <f t="shared" si="64"/>
        <v>4</v>
      </c>
      <c r="D495" t="str">
        <f t="shared" ca="1" si="68"/>
        <v/>
      </c>
      <c r="E495" t="str">
        <f t="shared" ca="1" si="65"/>
        <v/>
      </c>
      <c r="F495">
        <f t="shared" ca="1" si="69"/>
        <v>688</v>
      </c>
      <c r="G495">
        <f>'UV-Vis Data'!B495</f>
        <v>0.179420528</v>
      </c>
      <c r="H495" t="str">
        <f t="shared" ca="1" si="70"/>
        <v/>
      </c>
      <c r="I495" s="3">
        <f t="shared" ca="1" si="66"/>
        <v>9.1231744249999996E-2</v>
      </c>
      <c r="J495">
        <f>'UV-Vis Data'!C495</f>
        <v>1.4860196000000001E-2</v>
      </c>
      <c r="K495" t="str">
        <f t="shared" ca="1" si="71"/>
        <v/>
      </c>
      <c r="L495" s="3">
        <f t="shared" ca="1" si="67"/>
        <v>0.73798027724999993</v>
      </c>
    </row>
    <row r="496" spans="1:12" x14ac:dyDescent="0.35">
      <c r="A496">
        <f>'UV-Vis Data'!A496</f>
        <v>327.62790480000001</v>
      </c>
      <c r="B496">
        <f t="shared" si="63"/>
        <v>327</v>
      </c>
      <c r="C496">
        <f t="shared" si="64"/>
        <v>4</v>
      </c>
      <c r="D496" t="str">
        <f t="shared" ca="1" si="68"/>
        <v/>
      </c>
      <c r="E496" t="str">
        <f t="shared" ca="1" si="65"/>
        <v/>
      </c>
      <c r="F496">
        <f t="shared" ca="1" si="69"/>
        <v>689</v>
      </c>
      <c r="G496">
        <f>'UV-Vis Data'!B496</f>
        <v>0.17399091</v>
      </c>
      <c r="H496" t="str">
        <f t="shared" ca="1" si="70"/>
        <v/>
      </c>
      <c r="I496" s="3">
        <f t="shared" ca="1" si="66"/>
        <v>9.017318525000001E-2</v>
      </c>
      <c r="J496">
        <f>'UV-Vis Data'!C496</f>
        <v>1.5820706E-2</v>
      </c>
      <c r="K496" t="str">
        <f t="shared" ca="1" si="71"/>
        <v/>
      </c>
      <c r="L496" s="3">
        <f t="shared" ca="1" si="67"/>
        <v>0.73934503699999998</v>
      </c>
    </row>
    <row r="497" spans="1:12" x14ac:dyDescent="0.35">
      <c r="A497">
        <f>'UV-Vis Data'!A497</f>
        <v>327.89329830000003</v>
      </c>
      <c r="B497">
        <f t="shared" si="63"/>
        <v>327</v>
      </c>
      <c r="C497">
        <f t="shared" si="64"/>
        <v>4</v>
      </c>
      <c r="D497" t="str">
        <f t="shared" ca="1" si="68"/>
        <v/>
      </c>
      <c r="E497" t="str">
        <f t="shared" ca="1" si="65"/>
        <v/>
      </c>
      <c r="F497">
        <f t="shared" ca="1" si="69"/>
        <v>690</v>
      </c>
      <c r="G497">
        <f>'UV-Vis Data'!B497</f>
        <v>0.17872152699999999</v>
      </c>
      <c r="H497" t="str">
        <f t="shared" ca="1" si="70"/>
        <v/>
      </c>
      <c r="I497" s="3">
        <f t="shared" ca="1" si="66"/>
        <v>8.9205896499999993E-2</v>
      </c>
      <c r="J497">
        <f>'UV-Vis Data'!C497</f>
        <v>1.5907167E-2</v>
      </c>
      <c r="K497" t="str">
        <f t="shared" ca="1" si="71"/>
        <v/>
      </c>
      <c r="L497" s="3">
        <f t="shared" ca="1" si="67"/>
        <v>0.74076996300000009</v>
      </c>
    </row>
    <row r="498" spans="1:12" x14ac:dyDescent="0.35">
      <c r="A498">
        <f>'UV-Vis Data'!A498</f>
        <v>328.15868230000001</v>
      </c>
      <c r="B498">
        <f t="shared" si="63"/>
        <v>328</v>
      </c>
      <c r="C498">
        <f t="shared" si="64"/>
        <v>4</v>
      </c>
      <c r="D498">
        <f t="shared" ca="1" si="68"/>
        <v>328</v>
      </c>
      <c r="E498">
        <f t="shared" ca="1" si="65"/>
        <v>1</v>
      </c>
      <c r="F498">
        <f t="shared" ca="1" si="69"/>
        <v>691</v>
      </c>
      <c r="G498">
        <f>'UV-Vis Data'!B498</f>
        <v>0.17790541500000001</v>
      </c>
      <c r="H498">
        <f t="shared" ca="1" si="70"/>
        <v>0.17675684649999998</v>
      </c>
      <c r="I498" s="3">
        <f t="shared" ca="1" si="66"/>
        <v>8.8247361499999996E-2</v>
      </c>
      <c r="J498">
        <f>'UV-Vis Data'!C498</f>
        <v>1.5843973000000001E-2</v>
      </c>
      <c r="K498">
        <f t="shared" ca="1" si="71"/>
        <v>1.6247933999999999E-2</v>
      </c>
      <c r="L498" s="3">
        <f t="shared" ca="1" si="67"/>
        <v>0.74260648275000007</v>
      </c>
    </row>
    <row r="499" spans="1:12" x14ac:dyDescent="0.35">
      <c r="A499">
        <f>'UV-Vis Data'!A499</f>
        <v>328.42405669999999</v>
      </c>
      <c r="B499">
        <f t="shared" si="63"/>
        <v>328</v>
      </c>
      <c r="C499">
        <f t="shared" si="64"/>
        <v>4</v>
      </c>
      <c r="D499" t="str">
        <f t="shared" ca="1" si="68"/>
        <v/>
      </c>
      <c r="E499" t="str">
        <f t="shared" ca="1" si="65"/>
        <v/>
      </c>
      <c r="F499">
        <f t="shared" ca="1" si="69"/>
        <v>692</v>
      </c>
      <c r="G499">
        <f>'UV-Vis Data'!B499</f>
        <v>0.18147133200000001</v>
      </c>
      <c r="H499" t="str">
        <f t="shared" ca="1" si="70"/>
        <v/>
      </c>
      <c r="I499" s="3">
        <f t="shared" ca="1" si="66"/>
        <v>8.7325472250000008E-2</v>
      </c>
      <c r="J499">
        <f>'UV-Vis Data'!C499</f>
        <v>1.5910592000000001E-2</v>
      </c>
      <c r="K499" t="str">
        <f t="shared" ca="1" si="71"/>
        <v/>
      </c>
      <c r="L499" s="3">
        <f t="shared" ca="1" si="67"/>
        <v>0.7439226404999999</v>
      </c>
    </row>
    <row r="500" spans="1:12" x14ac:dyDescent="0.35">
      <c r="A500">
        <f>'UV-Vis Data'!A500</f>
        <v>328.6894216</v>
      </c>
      <c r="B500">
        <f t="shared" si="63"/>
        <v>328</v>
      </c>
      <c r="C500">
        <f t="shared" si="64"/>
        <v>4</v>
      </c>
      <c r="D500" t="str">
        <f t="shared" ca="1" si="68"/>
        <v/>
      </c>
      <c r="E500" t="str">
        <f t="shared" ca="1" si="65"/>
        <v/>
      </c>
      <c r="F500">
        <f t="shared" ca="1" si="69"/>
        <v>693</v>
      </c>
      <c r="G500">
        <f>'UV-Vis Data'!B500</f>
        <v>0.17640387199999999</v>
      </c>
      <c r="H500" t="str">
        <f t="shared" ca="1" si="70"/>
        <v/>
      </c>
      <c r="I500" s="3">
        <f t="shared" ca="1" si="66"/>
        <v>8.6658294999999996E-2</v>
      </c>
      <c r="J500">
        <f>'UV-Vis Data'!C500</f>
        <v>1.6598187E-2</v>
      </c>
      <c r="K500" t="str">
        <f t="shared" ca="1" si="71"/>
        <v/>
      </c>
      <c r="L500" s="3">
        <f t="shared" ca="1" si="67"/>
        <v>0.74580522149999995</v>
      </c>
    </row>
    <row r="501" spans="1:12" x14ac:dyDescent="0.35">
      <c r="A501">
        <f>'UV-Vis Data'!A501</f>
        <v>328.95477690000001</v>
      </c>
      <c r="B501">
        <f t="shared" si="63"/>
        <v>328</v>
      </c>
      <c r="C501">
        <f t="shared" si="64"/>
        <v>4</v>
      </c>
      <c r="D501" t="str">
        <f t="shared" ca="1" si="68"/>
        <v/>
      </c>
      <c r="E501" t="str">
        <f t="shared" ca="1" si="65"/>
        <v/>
      </c>
      <c r="F501">
        <f t="shared" ca="1" si="69"/>
        <v>694</v>
      </c>
      <c r="G501">
        <f>'UV-Vis Data'!B501</f>
        <v>0.17124676699999999</v>
      </c>
      <c r="H501" t="str">
        <f t="shared" ca="1" si="70"/>
        <v/>
      </c>
      <c r="I501" s="3">
        <f t="shared" ca="1" si="66"/>
        <v>8.5980718499999997E-2</v>
      </c>
      <c r="J501">
        <f>'UV-Vis Data'!C501</f>
        <v>1.6638983999999999E-2</v>
      </c>
      <c r="K501" t="str">
        <f t="shared" ca="1" si="71"/>
        <v/>
      </c>
      <c r="L501" s="3">
        <f t="shared" ca="1" si="67"/>
        <v>0.74670874849999991</v>
      </c>
    </row>
    <row r="502" spans="1:12" x14ac:dyDescent="0.35">
      <c r="A502">
        <f>'UV-Vis Data'!A502</f>
        <v>329.22012280000001</v>
      </c>
      <c r="B502">
        <f t="shared" si="63"/>
        <v>329</v>
      </c>
      <c r="C502">
        <f t="shared" si="64"/>
        <v>3</v>
      </c>
      <c r="D502">
        <f t="shared" ca="1" si="68"/>
        <v>329</v>
      </c>
      <c r="E502">
        <f t="shared" ca="1" si="65"/>
        <v>1</v>
      </c>
      <c r="F502">
        <f t="shared" ca="1" si="69"/>
        <v>695</v>
      </c>
      <c r="G502">
        <f>'UV-Vis Data'!B502</f>
        <v>0.17309111199999999</v>
      </c>
      <c r="H502">
        <f t="shared" ca="1" si="70"/>
        <v>0.17650242000000002</v>
      </c>
      <c r="I502" s="3">
        <f t="shared" ca="1" si="66"/>
        <v>8.5279243000000005E-2</v>
      </c>
      <c r="J502">
        <f>'UV-Vis Data'!C502</f>
        <v>1.6657616E-2</v>
      </c>
      <c r="K502">
        <f t="shared" ca="1" si="71"/>
        <v>1.6477967666666666E-2</v>
      </c>
      <c r="L502" s="3">
        <f t="shared" ca="1" si="67"/>
        <v>0.74822176725</v>
      </c>
    </row>
    <row r="503" spans="1:12" x14ac:dyDescent="0.35">
      <c r="A503">
        <f>'UV-Vis Data'!A503</f>
        <v>329.48545910000001</v>
      </c>
      <c r="B503">
        <f t="shared" si="63"/>
        <v>329</v>
      </c>
      <c r="C503">
        <f t="shared" si="64"/>
        <v>3</v>
      </c>
      <c r="D503" t="str">
        <f t="shared" ca="1" si="68"/>
        <v/>
      </c>
      <c r="E503" t="str">
        <f t="shared" ca="1" si="65"/>
        <v/>
      </c>
      <c r="F503">
        <f t="shared" ca="1" si="69"/>
        <v>696</v>
      </c>
      <c r="G503">
        <f>'UV-Vis Data'!B503</f>
        <v>0.177342785</v>
      </c>
      <c r="H503" t="str">
        <f t="shared" ca="1" si="70"/>
        <v/>
      </c>
      <c r="I503" s="3">
        <f t="shared" ca="1" si="66"/>
        <v>8.5065070666666673E-2</v>
      </c>
      <c r="J503">
        <f>'UV-Vis Data'!C503</f>
        <v>1.6898560999999999E-2</v>
      </c>
      <c r="K503" t="str">
        <f t="shared" ca="1" si="71"/>
        <v/>
      </c>
      <c r="L503" s="3">
        <f t="shared" ca="1" si="67"/>
        <v>0.74908804600000012</v>
      </c>
    </row>
    <row r="504" spans="1:12" x14ac:dyDescent="0.35">
      <c r="A504">
        <f>'UV-Vis Data'!A504</f>
        <v>329.75078580000002</v>
      </c>
      <c r="B504">
        <f t="shared" si="63"/>
        <v>329</v>
      </c>
      <c r="C504">
        <f t="shared" si="64"/>
        <v>3</v>
      </c>
      <c r="D504" t="str">
        <f t="shared" ca="1" si="68"/>
        <v/>
      </c>
      <c r="E504" t="str">
        <f t="shared" ca="1" si="65"/>
        <v/>
      </c>
      <c r="F504">
        <f t="shared" ca="1" si="69"/>
        <v>697</v>
      </c>
      <c r="G504">
        <f>'UV-Vis Data'!B504</f>
        <v>0.17907336300000001</v>
      </c>
      <c r="H504" t="str">
        <f t="shared" ca="1" si="70"/>
        <v/>
      </c>
      <c r="I504" s="3">
        <f t="shared" ca="1" si="66"/>
        <v>8.4343447249999995E-2</v>
      </c>
      <c r="J504">
        <f>'UV-Vis Data'!C504</f>
        <v>1.5877726000000002E-2</v>
      </c>
      <c r="K504" t="str">
        <f t="shared" ca="1" si="71"/>
        <v/>
      </c>
      <c r="L504" s="3">
        <f t="shared" ca="1" si="67"/>
        <v>0.75045116974999992</v>
      </c>
    </row>
    <row r="505" spans="1:12" x14ac:dyDescent="0.35">
      <c r="A505">
        <f>'UV-Vis Data'!A505</f>
        <v>330.01610310000001</v>
      </c>
      <c r="B505">
        <f t="shared" si="63"/>
        <v>330</v>
      </c>
      <c r="C505">
        <f t="shared" si="64"/>
        <v>4</v>
      </c>
      <c r="D505">
        <f t="shared" ca="1" si="68"/>
        <v>330</v>
      </c>
      <c r="E505">
        <f t="shared" ca="1" si="65"/>
        <v>1</v>
      </c>
      <c r="F505">
        <f t="shared" ca="1" si="69"/>
        <v>698</v>
      </c>
      <c r="G505">
        <f>'UV-Vis Data'!B505</f>
        <v>0.18414525100000001</v>
      </c>
      <c r="H505">
        <f t="shared" ca="1" si="70"/>
        <v>0.17832522974999998</v>
      </c>
      <c r="I505" s="3">
        <f t="shared" ca="1" si="66"/>
        <v>8.4522681749999995E-2</v>
      </c>
      <c r="J505">
        <f>'UV-Vis Data'!C505</f>
        <v>1.7465067000000001E-2</v>
      </c>
      <c r="K505">
        <f t="shared" ca="1" si="71"/>
        <v>1.6571164499999999E-2</v>
      </c>
      <c r="L505" s="3">
        <f t="shared" ca="1" si="67"/>
        <v>0.75170334525000004</v>
      </c>
    </row>
    <row r="506" spans="1:12" x14ac:dyDescent="0.35">
      <c r="A506">
        <f>'UV-Vis Data'!A506</f>
        <v>330.2814108</v>
      </c>
      <c r="B506">
        <f t="shared" si="63"/>
        <v>330</v>
      </c>
      <c r="C506">
        <f t="shared" si="64"/>
        <v>4</v>
      </c>
      <c r="D506" t="str">
        <f t="shared" ca="1" si="68"/>
        <v/>
      </c>
      <c r="E506" t="str">
        <f t="shared" ca="1" si="65"/>
        <v/>
      </c>
      <c r="F506">
        <f t="shared" ca="1" si="69"/>
        <v>699</v>
      </c>
      <c r="G506">
        <f>'UV-Vis Data'!B506</f>
        <v>0.179596543</v>
      </c>
      <c r="H506" t="str">
        <f t="shared" ca="1" si="70"/>
        <v/>
      </c>
      <c r="I506" s="3">
        <f t="shared" ca="1" si="66"/>
        <v>8.4342790249999994E-2</v>
      </c>
      <c r="J506">
        <f>'UV-Vis Data'!C506</f>
        <v>1.6365339E-2</v>
      </c>
      <c r="K506" t="str">
        <f t="shared" ca="1" si="71"/>
        <v/>
      </c>
      <c r="L506" s="3">
        <f t="shared" ca="1" si="67"/>
        <v>0.75248002674999992</v>
      </c>
    </row>
    <row r="507" spans="1:12" x14ac:dyDescent="0.35">
      <c r="A507">
        <f>'UV-Vis Data'!A507</f>
        <v>330.54670900000002</v>
      </c>
      <c r="B507">
        <f t="shared" si="63"/>
        <v>330</v>
      </c>
      <c r="C507">
        <f t="shared" si="64"/>
        <v>4</v>
      </c>
      <c r="D507" t="str">
        <f t="shared" ca="1" si="68"/>
        <v/>
      </c>
      <c r="E507" t="str">
        <f t="shared" ca="1" si="65"/>
        <v/>
      </c>
      <c r="F507">
        <f t="shared" ca="1" si="69"/>
        <v>700</v>
      </c>
      <c r="G507">
        <f>'UV-Vis Data'!B507</f>
        <v>0.17263351599999999</v>
      </c>
      <c r="H507" t="str">
        <f t="shared" ca="1" si="70"/>
        <v/>
      </c>
      <c r="I507" s="3">
        <f t="shared" ca="1" si="66"/>
        <v>8.4043421749999986E-2</v>
      </c>
      <c r="J507">
        <f>'UV-Vis Data'!C507</f>
        <v>1.5861791E-2</v>
      </c>
      <c r="K507" t="str">
        <f t="shared" ca="1" si="71"/>
        <v/>
      </c>
      <c r="L507" s="3">
        <f t="shared" ca="1" si="67"/>
        <v>0.75350150299999996</v>
      </c>
    </row>
    <row r="508" spans="1:12" x14ac:dyDescent="0.35">
      <c r="A508">
        <f>'UV-Vis Data'!A508</f>
        <v>330.81199770000001</v>
      </c>
      <c r="B508">
        <f t="shared" si="63"/>
        <v>330</v>
      </c>
      <c r="C508">
        <f t="shared" si="64"/>
        <v>4</v>
      </c>
      <c r="D508" t="str">
        <f t="shared" ca="1" si="68"/>
        <v/>
      </c>
      <c r="E508" t="str">
        <f t="shared" ca="1" si="65"/>
        <v/>
      </c>
      <c r="F508">
        <f t="shared" ca="1" si="69"/>
        <v>701</v>
      </c>
      <c r="G508">
        <f>'UV-Vis Data'!B508</f>
        <v>0.17692560900000001</v>
      </c>
      <c r="H508" t="str">
        <f t="shared" ca="1" si="70"/>
        <v/>
      </c>
      <c r="I508" s="3">
        <f t="shared" ca="1" si="66"/>
        <v>8.4109029500000002E-2</v>
      </c>
      <c r="J508">
        <f>'UV-Vis Data'!C508</f>
        <v>1.6592460999999999E-2</v>
      </c>
      <c r="K508" t="str">
        <f t="shared" ca="1" si="71"/>
        <v/>
      </c>
      <c r="L508" s="3">
        <f t="shared" ca="1" si="67"/>
        <v>0.75437036174999994</v>
      </c>
    </row>
    <row r="509" spans="1:12" x14ac:dyDescent="0.35">
      <c r="A509">
        <f>'UV-Vis Data'!A509</f>
        <v>331.07727679999999</v>
      </c>
      <c r="B509">
        <f t="shared" si="63"/>
        <v>331</v>
      </c>
      <c r="C509">
        <f t="shared" si="64"/>
        <v>4</v>
      </c>
      <c r="D509">
        <f t="shared" ca="1" si="68"/>
        <v>331</v>
      </c>
      <c r="E509">
        <f t="shared" ca="1" si="65"/>
        <v>1</v>
      </c>
      <c r="F509">
        <f t="shared" ca="1" si="69"/>
        <v>702</v>
      </c>
      <c r="G509">
        <f>'UV-Vis Data'!B509</f>
        <v>0.17569015700000001</v>
      </c>
      <c r="H509">
        <f t="shared" ca="1" si="70"/>
        <v>0.17733700775000003</v>
      </c>
      <c r="I509" s="3">
        <f t="shared" ca="1" si="66"/>
        <v>8.4261107500000001E-2</v>
      </c>
      <c r="J509">
        <f>'UV-Vis Data'!C509</f>
        <v>1.6600974000000001E-2</v>
      </c>
      <c r="K509">
        <f t="shared" ca="1" si="71"/>
        <v>1.6792696499999999E-2</v>
      </c>
      <c r="L509" s="3">
        <f t="shared" ca="1" si="67"/>
        <v>0.75495802425000003</v>
      </c>
    </row>
    <row r="510" spans="1:12" x14ac:dyDescent="0.35">
      <c r="A510">
        <f>'UV-Vis Data'!A510</f>
        <v>331.3425464</v>
      </c>
      <c r="B510">
        <f t="shared" si="63"/>
        <v>331</v>
      </c>
      <c r="C510">
        <f t="shared" si="64"/>
        <v>4</v>
      </c>
      <c r="D510" t="str">
        <f t="shared" ca="1" si="68"/>
        <v/>
      </c>
      <c r="E510" t="str">
        <f t="shared" ca="1" si="65"/>
        <v/>
      </c>
      <c r="F510">
        <f t="shared" ca="1" si="69"/>
        <v>703</v>
      </c>
      <c r="G510">
        <f>'UV-Vis Data'!B510</f>
        <v>0.174646729</v>
      </c>
      <c r="H510" t="str">
        <f t="shared" ca="1" si="70"/>
        <v/>
      </c>
      <c r="I510" s="3">
        <f t="shared" ca="1" si="66"/>
        <v>8.4414794249999994E-2</v>
      </c>
      <c r="J510">
        <f>'UV-Vis Data'!C510</f>
        <v>1.6516783E-2</v>
      </c>
      <c r="K510" t="str">
        <f t="shared" ca="1" si="71"/>
        <v/>
      </c>
      <c r="L510" s="3">
        <f t="shared" ca="1" si="67"/>
        <v>0.75537001074999999</v>
      </c>
    </row>
    <row r="511" spans="1:12" x14ac:dyDescent="0.35">
      <c r="A511">
        <f>'UV-Vis Data'!A511</f>
        <v>331.60780649999998</v>
      </c>
      <c r="B511">
        <f t="shared" si="63"/>
        <v>331</v>
      </c>
      <c r="C511">
        <f t="shared" si="64"/>
        <v>4</v>
      </c>
      <c r="D511" t="str">
        <f t="shared" ca="1" si="68"/>
        <v/>
      </c>
      <c r="E511" t="str">
        <f t="shared" ca="1" si="65"/>
        <v/>
      </c>
      <c r="F511">
        <f t="shared" ca="1" si="69"/>
        <v>704</v>
      </c>
      <c r="G511">
        <f>'UV-Vis Data'!B511</f>
        <v>0.17673704200000001</v>
      </c>
      <c r="H511" t="str">
        <f t="shared" ca="1" si="70"/>
        <v/>
      </c>
      <c r="I511" s="3">
        <f t="shared" ca="1" si="66"/>
        <v>8.4468334500000006E-2</v>
      </c>
      <c r="J511">
        <f>'UV-Vis Data'!C511</f>
        <v>1.7052846E-2</v>
      </c>
      <c r="K511" t="str">
        <f t="shared" ca="1" si="71"/>
        <v/>
      </c>
      <c r="L511" s="3">
        <f t="shared" ca="1" si="67"/>
        <v>0.75546573700000008</v>
      </c>
    </row>
    <row r="512" spans="1:12" x14ac:dyDescent="0.35">
      <c r="A512">
        <f>'UV-Vis Data'!A512</f>
        <v>331.87305709999998</v>
      </c>
      <c r="B512">
        <f t="shared" si="63"/>
        <v>331</v>
      </c>
      <c r="C512">
        <f t="shared" si="64"/>
        <v>4</v>
      </c>
      <c r="D512" t="str">
        <f t="shared" ca="1" si="68"/>
        <v/>
      </c>
      <c r="E512" t="str">
        <f t="shared" ca="1" si="65"/>
        <v/>
      </c>
      <c r="F512">
        <f t="shared" ca="1" si="69"/>
        <v>705</v>
      </c>
      <c r="G512">
        <f>'UV-Vis Data'!B512</f>
        <v>0.18227410299999999</v>
      </c>
      <c r="H512" t="str">
        <f t="shared" ca="1" si="70"/>
        <v/>
      </c>
      <c r="I512" s="3">
        <f t="shared" ca="1" si="66"/>
        <v>8.5017763999999996E-2</v>
      </c>
      <c r="J512">
        <f>'UV-Vis Data'!C512</f>
        <v>1.7000182999999999E-2</v>
      </c>
      <c r="K512" t="str">
        <f t="shared" ca="1" si="71"/>
        <v/>
      </c>
      <c r="L512" s="3">
        <f t="shared" ca="1" si="67"/>
        <v>0.75623844600000001</v>
      </c>
    </row>
    <row r="513" spans="1:12" x14ac:dyDescent="0.35">
      <c r="A513">
        <f>'UV-Vis Data'!A513</f>
        <v>332.13829809999999</v>
      </c>
      <c r="B513">
        <f t="shared" si="63"/>
        <v>332</v>
      </c>
      <c r="C513">
        <f t="shared" si="64"/>
        <v>4</v>
      </c>
      <c r="D513">
        <f t="shared" ca="1" si="68"/>
        <v>332</v>
      </c>
      <c r="E513">
        <f t="shared" ca="1" si="65"/>
        <v>1</v>
      </c>
      <c r="F513">
        <f t="shared" ca="1" si="69"/>
        <v>706</v>
      </c>
      <c r="G513">
        <f>'UV-Vis Data'!B513</f>
        <v>0.17743191899999999</v>
      </c>
      <c r="H513">
        <f t="shared" ca="1" si="70"/>
        <v>0.17576341274999999</v>
      </c>
      <c r="I513" s="3">
        <f t="shared" ca="1" si="66"/>
        <v>8.5314646999999993E-2</v>
      </c>
      <c r="J513">
        <f>'UV-Vis Data'!C513</f>
        <v>1.6885629999999999E-2</v>
      </c>
      <c r="K513">
        <f t="shared" ca="1" si="71"/>
        <v>1.72597705E-2</v>
      </c>
      <c r="L513" s="3">
        <f t="shared" ca="1" si="67"/>
        <v>0.75700870649999996</v>
      </c>
    </row>
    <row r="514" spans="1:12" x14ac:dyDescent="0.35">
      <c r="A514">
        <f>'UV-Vis Data'!A514</f>
        <v>332.40352960000001</v>
      </c>
      <c r="B514">
        <f t="shared" si="63"/>
        <v>332</v>
      </c>
      <c r="C514">
        <f t="shared" si="64"/>
        <v>4</v>
      </c>
      <c r="D514" t="str">
        <f t="shared" ca="1" si="68"/>
        <v/>
      </c>
      <c r="E514" t="str">
        <f t="shared" ca="1" si="65"/>
        <v/>
      </c>
      <c r="F514">
        <f t="shared" ca="1" si="69"/>
        <v>707</v>
      </c>
      <c r="G514">
        <f>'UV-Vis Data'!B514</f>
        <v>0.17456270400000001</v>
      </c>
      <c r="H514" t="str">
        <f t="shared" ca="1" si="70"/>
        <v/>
      </c>
      <c r="I514" s="3">
        <f t="shared" ca="1" si="66"/>
        <v>8.572967225E-2</v>
      </c>
      <c r="J514">
        <f>'UV-Vis Data'!C514</f>
        <v>1.6977379000000001E-2</v>
      </c>
      <c r="K514" t="str">
        <f t="shared" ca="1" si="71"/>
        <v/>
      </c>
      <c r="L514" s="3">
        <f t="shared" ca="1" si="67"/>
        <v>0.75744652749999997</v>
      </c>
    </row>
    <row r="515" spans="1:12" x14ac:dyDescent="0.35">
      <c r="A515">
        <f>'UV-Vis Data'!A515</f>
        <v>332.66875160000001</v>
      </c>
      <c r="B515">
        <f t="shared" ref="B515:B578" si="72">INT(A515)</f>
        <v>332</v>
      </c>
      <c r="C515">
        <f t="shared" ref="C515:C578" si="73">COUNTIF($B$2:$B$3649,"="&amp;B515)</f>
        <v>4</v>
      </c>
      <c r="D515" t="str">
        <f t="shared" ca="1" si="68"/>
        <v/>
      </c>
      <c r="E515" t="str">
        <f t="shared" ref="E515:E578" ca="1" si="74">IF(D515="","",INDIRECT(CONCATENATE("D",ROW()+$C515))-INDIRECT(CONCATENATE("D",ROW())))</f>
        <v/>
      </c>
      <c r="F515">
        <f t="shared" ca="1" si="69"/>
        <v>708</v>
      </c>
      <c r="G515">
        <f>'UV-Vis Data'!B515</f>
        <v>0.17873687199999999</v>
      </c>
      <c r="H515" t="str">
        <f t="shared" ca="1" si="70"/>
        <v/>
      </c>
      <c r="I515" s="3">
        <f t="shared" ref="I515:I578" ca="1" si="75">VLOOKUP(F515,$D$2:$H$3649,5)</f>
        <v>8.6215900750000005E-2</v>
      </c>
      <c r="J515">
        <f>'UV-Vis Data'!C515</f>
        <v>1.7935301000000001E-2</v>
      </c>
      <c r="K515" t="str">
        <f t="shared" ca="1" si="71"/>
        <v/>
      </c>
      <c r="L515" s="3">
        <f t="shared" ref="L515:L578" ca="1" si="76">VLOOKUP(F515,$D$2:$K$3649,8)</f>
        <v>0.75782157674999995</v>
      </c>
    </row>
    <row r="516" spans="1:12" x14ac:dyDescent="0.35">
      <c r="A516">
        <f>'UV-Vis Data'!A516</f>
        <v>332.93396410000003</v>
      </c>
      <c r="B516">
        <f t="shared" si="72"/>
        <v>332</v>
      </c>
      <c r="C516">
        <f t="shared" si="73"/>
        <v>4</v>
      </c>
      <c r="D516" t="str">
        <f t="shared" ref="D516:D579" ca="1" si="77">IF(B516=B515,"",INT(AVERAGE(INDIRECT(CONCATENATE("A",ROW(),":A",ROW()+C516-1)))))</f>
        <v/>
      </c>
      <c r="E516" t="str">
        <f t="shared" ca="1" si="74"/>
        <v/>
      </c>
      <c r="F516">
        <f t="shared" ref="F516:F579" ca="1" si="78">IF(ISERROR(IF(VLOOKUP(F515+1,$D$2:$D$3649,1)=F515,"",VLOOKUP(F515+1,$D$2:$D$3649,1))),"",IF(VLOOKUP(F515+1,$D$2:$D$3649,1)=F515,"",VLOOKUP(F515+1,$D$2:$D$3649,1)))</f>
        <v>709</v>
      </c>
      <c r="G516">
        <f>'UV-Vis Data'!B516</f>
        <v>0.172322156</v>
      </c>
      <c r="H516" t="str">
        <f t="shared" ref="H516:H579" ca="1" si="79">IF(B516=B515,"",AVERAGE(INDIRECT(CONCATENATE("G",ROW(),":G",ROW()+C516-1))))</f>
        <v/>
      </c>
      <c r="I516" s="3">
        <f t="shared" ca="1" si="75"/>
        <v>8.7035233749999996E-2</v>
      </c>
      <c r="J516">
        <f>'UV-Vis Data'!C516</f>
        <v>1.7240772000000001E-2</v>
      </c>
      <c r="K516" t="str">
        <f t="shared" ref="K516:K579" ca="1" si="80">IF(B516=B515,"",AVERAGE(INDIRECT(CONCATENATE("j",ROW(),":j",ROW()+C516-1))))</f>
        <v/>
      </c>
      <c r="L516" s="3">
        <f t="shared" ca="1" si="76"/>
        <v>0.75830928775000006</v>
      </c>
    </row>
    <row r="517" spans="1:12" x14ac:dyDescent="0.35">
      <c r="A517">
        <f>'UV-Vis Data'!A517</f>
        <v>333.19916699999999</v>
      </c>
      <c r="B517">
        <f t="shared" si="72"/>
        <v>333</v>
      </c>
      <c r="C517">
        <f t="shared" si="73"/>
        <v>4</v>
      </c>
      <c r="D517">
        <f t="shared" ca="1" si="77"/>
        <v>333</v>
      </c>
      <c r="E517">
        <f t="shared" ca="1" si="74"/>
        <v>1</v>
      </c>
      <c r="F517">
        <f t="shared" ca="1" si="78"/>
        <v>710</v>
      </c>
      <c r="G517">
        <f>'UV-Vis Data'!B517</f>
        <v>0.17092022400000001</v>
      </c>
      <c r="H517">
        <f t="shared" ca="1" si="79"/>
        <v>0.17472734225</v>
      </c>
      <c r="I517" s="3">
        <f t="shared" ca="1" si="75"/>
        <v>8.8119767250000008E-2</v>
      </c>
      <c r="J517">
        <f>'UV-Vis Data'!C517</f>
        <v>1.8352288000000001E-2</v>
      </c>
      <c r="K517">
        <f t="shared" ca="1" si="80"/>
        <v>1.774148075E-2</v>
      </c>
      <c r="L517" s="3">
        <f t="shared" ca="1" si="76"/>
        <v>0.75849174524999996</v>
      </c>
    </row>
    <row r="518" spans="1:12" x14ac:dyDescent="0.35">
      <c r="A518">
        <f>'UV-Vis Data'!A518</f>
        <v>333.46436039999998</v>
      </c>
      <c r="B518">
        <f t="shared" si="72"/>
        <v>333</v>
      </c>
      <c r="C518">
        <f t="shared" si="73"/>
        <v>4</v>
      </c>
      <c r="D518" t="str">
        <f t="shared" ca="1" si="77"/>
        <v/>
      </c>
      <c r="E518" t="str">
        <f t="shared" ca="1" si="74"/>
        <v/>
      </c>
      <c r="F518">
        <f t="shared" ca="1" si="78"/>
        <v>711</v>
      </c>
      <c r="G518">
        <f>'UV-Vis Data'!B518</f>
        <v>0.17739118100000001</v>
      </c>
      <c r="H518" t="str">
        <f t="shared" ca="1" si="79"/>
        <v/>
      </c>
      <c r="I518" s="3">
        <f t="shared" ca="1" si="75"/>
        <v>8.8862643999999991E-2</v>
      </c>
      <c r="J518">
        <f>'UV-Vis Data'!C518</f>
        <v>1.7915535E-2</v>
      </c>
      <c r="K518" t="str">
        <f t="shared" ca="1" si="80"/>
        <v/>
      </c>
      <c r="L518" s="3">
        <f t="shared" ca="1" si="76"/>
        <v>0.75890828075000005</v>
      </c>
    </row>
    <row r="519" spans="1:12" x14ac:dyDescent="0.35">
      <c r="A519">
        <f>'UV-Vis Data'!A519</f>
        <v>333.72954429999999</v>
      </c>
      <c r="B519">
        <f t="shared" si="72"/>
        <v>333</v>
      </c>
      <c r="C519">
        <f t="shared" si="73"/>
        <v>4</v>
      </c>
      <c r="D519" t="str">
        <f t="shared" ca="1" si="77"/>
        <v/>
      </c>
      <c r="E519" t="str">
        <f t="shared" ca="1" si="74"/>
        <v/>
      </c>
      <c r="F519">
        <f t="shared" ca="1" si="78"/>
        <v>712</v>
      </c>
      <c r="G519">
        <f>'UV-Vis Data'!B519</f>
        <v>0.175924365</v>
      </c>
      <c r="H519" t="str">
        <f t="shared" ca="1" si="79"/>
        <v/>
      </c>
      <c r="I519" s="3">
        <f t="shared" ca="1" si="75"/>
        <v>8.9736078500000011E-2</v>
      </c>
      <c r="J519">
        <f>'UV-Vis Data'!C519</f>
        <v>1.7531359E-2</v>
      </c>
      <c r="K519" t="str">
        <f t="shared" ca="1" si="80"/>
        <v/>
      </c>
      <c r="L519" s="3">
        <f t="shared" ca="1" si="76"/>
        <v>0.75843397549999991</v>
      </c>
    </row>
    <row r="520" spans="1:12" x14ac:dyDescent="0.35">
      <c r="A520">
        <f>'UV-Vis Data'!A520</f>
        <v>333.99471870000002</v>
      </c>
      <c r="B520">
        <f t="shared" si="72"/>
        <v>333</v>
      </c>
      <c r="C520">
        <f t="shared" si="73"/>
        <v>4</v>
      </c>
      <c r="D520" t="str">
        <f t="shared" ca="1" si="77"/>
        <v/>
      </c>
      <c r="E520" t="str">
        <f t="shared" ca="1" si="74"/>
        <v/>
      </c>
      <c r="F520">
        <f t="shared" ca="1" si="78"/>
        <v>713</v>
      </c>
      <c r="G520">
        <f>'UV-Vis Data'!B520</f>
        <v>0.17467359900000001</v>
      </c>
      <c r="H520" t="str">
        <f t="shared" ca="1" si="79"/>
        <v/>
      </c>
      <c r="I520" s="3">
        <f t="shared" ca="1" si="75"/>
        <v>9.061883825E-2</v>
      </c>
      <c r="J520">
        <f>'UV-Vis Data'!C520</f>
        <v>1.7166740999999999E-2</v>
      </c>
      <c r="K520" t="str">
        <f t="shared" ca="1" si="80"/>
        <v/>
      </c>
      <c r="L520" s="3">
        <f t="shared" ca="1" si="76"/>
        <v>0.75890524749999988</v>
      </c>
    </row>
    <row r="521" spans="1:12" x14ac:dyDescent="0.35">
      <c r="A521">
        <f>'UV-Vis Data'!A521</f>
        <v>334.2598835</v>
      </c>
      <c r="B521">
        <f t="shared" si="72"/>
        <v>334</v>
      </c>
      <c r="C521">
        <f t="shared" si="73"/>
        <v>3</v>
      </c>
      <c r="D521">
        <f t="shared" ca="1" si="77"/>
        <v>334</v>
      </c>
      <c r="E521">
        <f t="shared" ca="1" si="74"/>
        <v>1</v>
      </c>
      <c r="F521">
        <f t="shared" ca="1" si="78"/>
        <v>714</v>
      </c>
      <c r="G521">
        <f>'UV-Vis Data'!B521</f>
        <v>0.17482982699999999</v>
      </c>
      <c r="H521">
        <f t="shared" ca="1" si="79"/>
        <v>0.17509641500000003</v>
      </c>
      <c r="I521" s="3">
        <f t="shared" ca="1" si="75"/>
        <v>9.1975437500000007E-2</v>
      </c>
      <c r="J521">
        <f>'UV-Vis Data'!C521</f>
        <v>1.8936924000000001E-2</v>
      </c>
      <c r="K521">
        <f t="shared" ca="1" si="80"/>
        <v>1.8320417666666668E-2</v>
      </c>
      <c r="L521" s="3">
        <f t="shared" ca="1" si="76"/>
        <v>0.75824306774999994</v>
      </c>
    </row>
    <row r="522" spans="1:12" x14ac:dyDescent="0.35">
      <c r="A522">
        <f>'UV-Vis Data'!A522</f>
        <v>334.5250388</v>
      </c>
      <c r="B522">
        <f t="shared" si="72"/>
        <v>334</v>
      </c>
      <c r="C522">
        <f t="shared" si="73"/>
        <v>3</v>
      </c>
      <c r="D522" t="str">
        <f t="shared" ca="1" si="77"/>
        <v/>
      </c>
      <c r="E522" t="str">
        <f t="shared" ca="1" si="74"/>
        <v/>
      </c>
      <c r="F522">
        <f t="shared" ca="1" si="78"/>
        <v>715</v>
      </c>
      <c r="G522">
        <f>'UV-Vis Data'!B522</f>
        <v>0.17641115700000001</v>
      </c>
      <c r="H522" t="str">
        <f t="shared" ca="1" si="79"/>
        <v/>
      </c>
      <c r="I522" s="3">
        <f t="shared" ca="1" si="75"/>
        <v>9.3038660750000002E-2</v>
      </c>
      <c r="J522">
        <f>'UV-Vis Data'!C522</f>
        <v>1.7912431999999999E-2</v>
      </c>
      <c r="K522" t="str">
        <f t="shared" ca="1" si="80"/>
        <v/>
      </c>
      <c r="L522" s="3">
        <f t="shared" ca="1" si="76"/>
        <v>0.75789983825000007</v>
      </c>
    </row>
    <row r="523" spans="1:12" x14ac:dyDescent="0.35">
      <c r="A523">
        <f>'UV-Vis Data'!A523</f>
        <v>334.79018459999998</v>
      </c>
      <c r="B523">
        <f t="shared" si="72"/>
        <v>334</v>
      </c>
      <c r="C523">
        <f t="shared" si="73"/>
        <v>3</v>
      </c>
      <c r="D523" t="str">
        <f t="shared" ca="1" si="77"/>
        <v/>
      </c>
      <c r="E523" t="str">
        <f t="shared" ca="1" si="74"/>
        <v/>
      </c>
      <c r="F523">
        <f t="shared" ca="1" si="78"/>
        <v>716</v>
      </c>
      <c r="G523">
        <f>'UV-Vis Data'!B523</f>
        <v>0.17404826100000001</v>
      </c>
      <c r="H523" t="str">
        <f t="shared" ca="1" si="79"/>
        <v/>
      </c>
      <c r="I523" s="3">
        <f t="shared" ca="1" si="75"/>
        <v>9.4199554749999997E-2</v>
      </c>
      <c r="J523">
        <f>'UV-Vis Data'!C523</f>
        <v>1.8111896999999998E-2</v>
      </c>
      <c r="K523" t="str">
        <f t="shared" ca="1" si="80"/>
        <v/>
      </c>
      <c r="L523" s="3">
        <f t="shared" ca="1" si="76"/>
        <v>0.75846603950000002</v>
      </c>
    </row>
    <row r="524" spans="1:12" x14ac:dyDescent="0.35">
      <c r="A524">
        <f>'UV-Vis Data'!A524</f>
        <v>335.05532090000003</v>
      </c>
      <c r="B524">
        <f t="shared" si="72"/>
        <v>335</v>
      </c>
      <c r="C524">
        <f t="shared" si="73"/>
        <v>4</v>
      </c>
      <c r="D524">
        <f t="shared" ca="1" si="77"/>
        <v>335</v>
      </c>
      <c r="E524">
        <f t="shared" ca="1" si="74"/>
        <v>1</v>
      </c>
      <c r="F524">
        <f t="shared" ca="1" si="78"/>
        <v>717</v>
      </c>
      <c r="G524">
        <f>'UV-Vis Data'!B524</f>
        <v>0.17757962699999999</v>
      </c>
      <c r="H524">
        <f t="shared" ca="1" si="79"/>
        <v>0.17615919075</v>
      </c>
      <c r="I524" s="3">
        <f t="shared" ca="1" si="75"/>
        <v>9.5585012500000011E-2</v>
      </c>
      <c r="J524">
        <f>'UV-Vis Data'!C524</f>
        <v>1.7858926000000001E-2</v>
      </c>
      <c r="K524">
        <f t="shared" ca="1" si="80"/>
        <v>1.8307672000000001E-2</v>
      </c>
      <c r="L524" s="3">
        <f t="shared" ca="1" si="76"/>
        <v>0.75870983124999991</v>
      </c>
    </row>
    <row r="525" spans="1:12" x14ac:dyDescent="0.35">
      <c r="A525">
        <f>'UV-Vis Data'!A525</f>
        <v>335.32044760000002</v>
      </c>
      <c r="B525">
        <f t="shared" si="72"/>
        <v>335</v>
      </c>
      <c r="C525">
        <f t="shared" si="73"/>
        <v>4</v>
      </c>
      <c r="D525" t="str">
        <f t="shared" ca="1" si="77"/>
        <v/>
      </c>
      <c r="E525" t="str">
        <f t="shared" ca="1" si="74"/>
        <v/>
      </c>
      <c r="F525">
        <f t="shared" ca="1" si="78"/>
        <v>718</v>
      </c>
      <c r="G525">
        <f>'UV-Vis Data'!B525</f>
        <v>0.17645532799999999</v>
      </c>
      <c r="H525" t="str">
        <f t="shared" ca="1" si="79"/>
        <v/>
      </c>
      <c r="I525" s="3">
        <f t="shared" ca="1" si="75"/>
        <v>9.6954101750000007E-2</v>
      </c>
      <c r="J525">
        <f>'UV-Vis Data'!C525</f>
        <v>1.8743751999999999E-2</v>
      </c>
      <c r="K525" t="str">
        <f t="shared" ca="1" si="80"/>
        <v/>
      </c>
      <c r="L525" s="3">
        <f t="shared" ca="1" si="76"/>
        <v>0.75823213749999996</v>
      </c>
    </row>
    <row r="526" spans="1:12" x14ac:dyDescent="0.35">
      <c r="A526">
        <f>'UV-Vis Data'!A526</f>
        <v>335.58556490000001</v>
      </c>
      <c r="B526">
        <f t="shared" si="72"/>
        <v>335</v>
      </c>
      <c r="C526">
        <f t="shared" si="73"/>
        <v>4</v>
      </c>
      <c r="D526" t="str">
        <f t="shared" ca="1" si="77"/>
        <v/>
      </c>
      <c r="E526" t="str">
        <f t="shared" ca="1" si="74"/>
        <v/>
      </c>
      <c r="F526">
        <f t="shared" ca="1" si="78"/>
        <v>719</v>
      </c>
      <c r="G526">
        <f>'UV-Vis Data'!B526</f>
        <v>0.174883646</v>
      </c>
      <c r="H526" t="str">
        <f t="shared" ca="1" si="79"/>
        <v/>
      </c>
      <c r="I526" s="3">
        <f t="shared" ca="1" si="75"/>
        <v>9.8097363499999993E-2</v>
      </c>
      <c r="J526">
        <f>'UV-Vis Data'!C526</f>
        <v>1.876183E-2</v>
      </c>
      <c r="K526" t="str">
        <f t="shared" ca="1" si="80"/>
        <v/>
      </c>
      <c r="L526" s="3">
        <f t="shared" ca="1" si="76"/>
        <v>0.75855729574999997</v>
      </c>
    </row>
    <row r="527" spans="1:12" x14ac:dyDescent="0.35">
      <c r="A527">
        <f>'UV-Vis Data'!A527</f>
        <v>335.8506726</v>
      </c>
      <c r="B527">
        <f t="shared" si="72"/>
        <v>335</v>
      </c>
      <c r="C527">
        <f t="shared" si="73"/>
        <v>4</v>
      </c>
      <c r="D527" t="str">
        <f t="shared" ca="1" si="77"/>
        <v/>
      </c>
      <c r="E527" t="str">
        <f t="shared" ca="1" si="74"/>
        <v/>
      </c>
      <c r="F527">
        <f t="shared" ca="1" si="78"/>
        <v>720</v>
      </c>
      <c r="G527">
        <f>'UV-Vis Data'!B527</f>
        <v>0.17571816200000001</v>
      </c>
      <c r="H527" t="str">
        <f t="shared" ca="1" si="79"/>
        <v/>
      </c>
      <c r="I527" s="3">
        <f t="shared" ca="1" si="75"/>
        <v>9.9917140000000015E-2</v>
      </c>
      <c r="J527">
        <f>'UV-Vis Data'!C527</f>
        <v>1.7866179999999999E-2</v>
      </c>
      <c r="K527" t="str">
        <f t="shared" ca="1" si="80"/>
        <v/>
      </c>
      <c r="L527" s="3">
        <f t="shared" ca="1" si="76"/>
        <v>0.75812189225000004</v>
      </c>
    </row>
    <row r="528" spans="1:12" x14ac:dyDescent="0.35">
      <c r="A528">
        <f>'UV-Vis Data'!A528</f>
        <v>336.11577069999998</v>
      </c>
      <c r="B528">
        <f t="shared" si="72"/>
        <v>336</v>
      </c>
      <c r="C528">
        <f t="shared" si="73"/>
        <v>4</v>
      </c>
      <c r="D528">
        <f t="shared" ca="1" si="77"/>
        <v>336</v>
      </c>
      <c r="E528">
        <f t="shared" ca="1" si="74"/>
        <v>1</v>
      </c>
      <c r="F528">
        <f t="shared" ca="1" si="78"/>
        <v>721</v>
      </c>
      <c r="G528">
        <f>'UV-Vis Data'!B528</f>
        <v>0.17803940400000001</v>
      </c>
      <c r="H528">
        <f t="shared" ca="1" si="79"/>
        <v>0.17763226175000002</v>
      </c>
      <c r="I528" s="3">
        <f t="shared" ca="1" si="75"/>
        <v>0.10145287675</v>
      </c>
      <c r="J528">
        <f>'UV-Vis Data'!C528</f>
        <v>1.8345775000000002E-2</v>
      </c>
      <c r="K528">
        <f t="shared" ca="1" si="80"/>
        <v>1.841646575E-2</v>
      </c>
      <c r="L528" s="3">
        <f t="shared" ca="1" si="76"/>
        <v>0.75730855549999998</v>
      </c>
    </row>
    <row r="529" spans="1:12" x14ac:dyDescent="0.35">
      <c r="A529">
        <f>'UV-Vis Data'!A529</f>
        <v>336.38085940000002</v>
      </c>
      <c r="B529">
        <f t="shared" si="72"/>
        <v>336</v>
      </c>
      <c r="C529">
        <f t="shared" si="73"/>
        <v>4</v>
      </c>
      <c r="D529" t="str">
        <f t="shared" ca="1" si="77"/>
        <v/>
      </c>
      <c r="E529" t="str">
        <f t="shared" ca="1" si="74"/>
        <v/>
      </c>
      <c r="F529">
        <f t="shared" ca="1" si="78"/>
        <v>722</v>
      </c>
      <c r="G529">
        <f>'UV-Vis Data'!B529</f>
        <v>0.18012547200000001</v>
      </c>
      <c r="H529" t="str">
        <f t="shared" ca="1" si="79"/>
        <v/>
      </c>
      <c r="I529" s="3">
        <f t="shared" ca="1" si="75"/>
        <v>0.10298390350000002</v>
      </c>
      <c r="J529">
        <f>'UV-Vis Data'!C529</f>
        <v>1.7840115E-2</v>
      </c>
      <c r="K529" t="str">
        <f t="shared" ca="1" si="80"/>
        <v/>
      </c>
      <c r="L529" s="3">
        <f t="shared" ca="1" si="76"/>
        <v>0.75691811074999993</v>
      </c>
    </row>
    <row r="530" spans="1:12" x14ac:dyDescent="0.35">
      <c r="A530">
        <f>'UV-Vis Data'!A530</f>
        <v>336.6459385</v>
      </c>
      <c r="B530">
        <f t="shared" si="72"/>
        <v>336</v>
      </c>
      <c r="C530">
        <f t="shared" si="73"/>
        <v>4</v>
      </c>
      <c r="D530" t="str">
        <f t="shared" ca="1" si="77"/>
        <v/>
      </c>
      <c r="E530" t="str">
        <f t="shared" ca="1" si="74"/>
        <v/>
      </c>
      <c r="F530">
        <f t="shared" ca="1" si="78"/>
        <v>723</v>
      </c>
      <c r="G530">
        <f>'UV-Vis Data'!B530</f>
        <v>0.178994976</v>
      </c>
      <c r="H530" t="str">
        <f t="shared" ca="1" si="79"/>
        <v/>
      </c>
      <c r="I530" s="3">
        <f t="shared" ca="1" si="75"/>
        <v>0.1045440425</v>
      </c>
      <c r="J530">
        <f>'UV-Vis Data'!C530</f>
        <v>1.8542953000000001E-2</v>
      </c>
      <c r="K530" t="str">
        <f t="shared" ca="1" si="80"/>
        <v/>
      </c>
      <c r="L530" s="3">
        <f t="shared" ca="1" si="76"/>
        <v>0.756408054</v>
      </c>
    </row>
    <row r="531" spans="1:12" x14ac:dyDescent="0.35">
      <c r="A531">
        <f>'UV-Vis Data'!A531</f>
        <v>336.91100820000003</v>
      </c>
      <c r="B531">
        <f t="shared" si="72"/>
        <v>336</v>
      </c>
      <c r="C531">
        <f t="shared" si="73"/>
        <v>4</v>
      </c>
      <c r="D531" t="str">
        <f t="shared" ca="1" si="77"/>
        <v/>
      </c>
      <c r="E531" t="str">
        <f t="shared" ca="1" si="74"/>
        <v/>
      </c>
      <c r="F531">
        <f t="shared" ca="1" si="78"/>
        <v>724</v>
      </c>
      <c r="G531">
        <f>'UV-Vis Data'!B531</f>
        <v>0.173369195</v>
      </c>
      <c r="H531" t="str">
        <f t="shared" ca="1" si="79"/>
        <v/>
      </c>
      <c r="I531" s="3">
        <f t="shared" ca="1" si="75"/>
        <v>0.1063448895</v>
      </c>
      <c r="J531">
        <f>'UV-Vis Data'!C531</f>
        <v>1.8937019999999999E-2</v>
      </c>
      <c r="K531" t="str">
        <f t="shared" ca="1" si="80"/>
        <v/>
      </c>
      <c r="L531" s="3">
        <f t="shared" ca="1" si="76"/>
        <v>0.755593395</v>
      </c>
    </row>
    <row r="532" spans="1:12" x14ac:dyDescent="0.35">
      <c r="A532">
        <f>'UV-Vis Data'!A532</f>
        <v>337.17606819999997</v>
      </c>
      <c r="B532">
        <f t="shared" si="72"/>
        <v>337</v>
      </c>
      <c r="C532">
        <f t="shared" si="73"/>
        <v>4</v>
      </c>
      <c r="D532">
        <f t="shared" ca="1" si="77"/>
        <v>337</v>
      </c>
      <c r="E532">
        <f t="shared" ca="1" si="74"/>
        <v>1</v>
      </c>
      <c r="F532">
        <f t="shared" ca="1" si="78"/>
        <v>725</v>
      </c>
      <c r="G532">
        <f>'UV-Vis Data'!B532</f>
        <v>0.17384239500000001</v>
      </c>
      <c r="H532">
        <f t="shared" ca="1" si="79"/>
        <v>0.17389446925000002</v>
      </c>
      <c r="I532" s="3">
        <f t="shared" ca="1" si="75"/>
        <v>0.10815550575000001</v>
      </c>
      <c r="J532">
        <f>'UV-Vis Data'!C532</f>
        <v>1.7997398000000001E-2</v>
      </c>
      <c r="K532">
        <f t="shared" ca="1" si="80"/>
        <v>1.904975125E-2</v>
      </c>
      <c r="L532" s="3">
        <f t="shared" ca="1" si="76"/>
        <v>0.75464740699999999</v>
      </c>
    </row>
    <row r="533" spans="1:12" x14ac:dyDescent="0.35">
      <c r="A533">
        <f>'UV-Vis Data'!A533</f>
        <v>337.44111880000003</v>
      </c>
      <c r="B533">
        <f t="shared" si="72"/>
        <v>337</v>
      </c>
      <c r="C533">
        <f t="shared" si="73"/>
        <v>4</v>
      </c>
      <c r="D533" t="str">
        <f t="shared" ca="1" si="77"/>
        <v/>
      </c>
      <c r="E533" t="str">
        <f t="shared" ca="1" si="74"/>
        <v/>
      </c>
      <c r="F533">
        <f t="shared" ca="1" si="78"/>
        <v>726</v>
      </c>
      <c r="G533">
        <f>'UV-Vis Data'!B533</f>
        <v>0.17551065599999999</v>
      </c>
      <c r="H533" t="str">
        <f t="shared" ca="1" si="79"/>
        <v/>
      </c>
      <c r="I533" s="3">
        <f t="shared" ca="1" si="75"/>
        <v>0.10974003275000001</v>
      </c>
      <c r="J533">
        <f>'UV-Vis Data'!C533</f>
        <v>1.8631529000000001E-2</v>
      </c>
      <c r="K533" t="str">
        <f t="shared" ca="1" si="80"/>
        <v/>
      </c>
      <c r="L533" s="3">
        <f t="shared" ca="1" si="76"/>
        <v>0.75373541849999992</v>
      </c>
    </row>
    <row r="534" spans="1:12" x14ac:dyDescent="0.35">
      <c r="A534">
        <f>'UV-Vis Data'!A534</f>
        <v>337.70615989999999</v>
      </c>
      <c r="B534">
        <f t="shared" si="72"/>
        <v>337</v>
      </c>
      <c r="C534">
        <f t="shared" si="73"/>
        <v>4</v>
      </c>
      <c r="D534" t="str">
        <f t="shared" ca="1" si="77"/>
        <v/>
      </c>
      <c r="E534" t="str">
        <f t="shared" ca="1" si="74"/>
        <v/>
      </c>
      <c r="F534">
        <f t="shared" ca="1" si="78"/>
        <v>727</v>
      </c>
      <c r="G534">
        <f>'UV-Vis Data'!B534</f>
        <v>0.17533206300000001</v>
      </c>
      <c r="H534" t="str">
        <f t="shared" ca="1" si="79"/>
        <v/>
      </c>
      <c r="I534" s="3">
        <f t="shared" ca="1" si="75"/>
        <v>0.11156102850000001</v>
      </c>
      <c r="J534">
        <f>'UV-Vis Data'!C534</f>
        <v>1.9249140000000001E-2</v>
      </c>
      <c r="K534" t="str">
        <f t="shared" ca="1" si="80"/>
        <v/>
      </c>
      <c r="L534" s="3">
        <f t="shared" ca="1" si="76"/>
        <v>0.75442227449999999</v>
      </c>
    </row>
    <row r="535" spans="1:12" x14ac:dyDescent="0.35">
      <c r="A535">
        <f>'UV-Vis Data'!A535</f>
        <v>337.97119140000001</v>
      </c>
      <c r="B535">
        <f t="shared" si="72"/>
        <v>337</v>
      </c>
      <c r="C535">
        <f t="shared" si="73"/>
        <v>4</v>
      </c>
      <c r="D535" t="str">
        <f t="shared" ca="1" si="77"/>
        <v/>
      </c>
      <c r="E535" t="str">
        <f t="shared" ca="1" si="74"/>
        <v/>
      </c>
      <c r="F535">
        <f t="shared" ca="1" si="78"/>
        <v>728</v>
      </c>
      <c r="G535">
        <f>'UV-Vis Data'!B535</f>
        <v>0.170892763</v>
      </c>
      <c r="H535" t="str">
        <f t="shared" ca="1" si="79"/>
        <v/>
      </c>
      <c r="I535" s="3">
        <f t="shared" ca="1" si="75"/>
        <v>0.11334772725</v>
      </c>
      <c r="J535">
        <f>'UV-Vis Data'!C535</f>
        <v>2.0320938E-2</v>
      </c>
      <c r="K535" t="str">
        <f t="shared" ca="1" si="80"/>
        <v/>
      </c>
      <c r="L535" s="3">
        <f t="shared" ca="1" si="76"/>
        <v>0.75340079049999997</v>
      </c>
    </row>
    <row r="536" spans="1:12" x14ac:dyDescent="0.35">
      <c r="A536">
        <f>'UV-Vis Data'!A536</f>
        <v>338.2362134</v>
      </c>
      <c r="B536">
        <f t="shared" si="72"/>
        <v>338</v>
      </c>
      <c r="C536">
        <f t="shared" si="73"/>
        <v>3</v>
      </c>
      <c r="D536">
        <f t="shared" ca="1" si="77"/>
        <v>338</v>
      </c>
      <c r="E536">
        <f t="shared" ca="1" si="74"/>
        <v>1</v>
      </c>
      <c r="F536">
        <f t="shared" ca="1" si="78"/>
        <v>729</v>
      </c>
      <c r="G536">
        <f>'UV-Vis Data'!B536</f>
        <v>0.17764903100000001</v>
      </c>
      <c r="H536">
        <f t="shared" ca="1" si="79"/>
        <v>0.17826558400000003</v>
      </c>
      <c r="I536" s="3">
        <f t="shared" ca="1" si="75"/>
        <v>0.11552310125000001</v>
      </c>
      <c r="J536">
        <f>'UV-Vis Data'!C536</f>
        <v>2.0216940999999999E-2</v>
      </c>
      <c r="K536">
        <f t="shared" ca="1" si="80"/>
        <v>1.9894837333333332E-2</v>
      </c>
      <c r="L536" s="3">
        <f t="shared" ca="1" si="76"/>
        <v>0.75259773824999998</v>
      </c>
    </row>
    <row r="537" spans="1:12" x14ac:dyDescent="0.35">
      <c r="A537">
        <f>'UV-Vis Data'!A537</f>
        <v>338.50122590000001</v>
      </c>
      <c r="B537">
        <f t="shared" si="72"/>
        <v>338</v>
      </c>
      <c r="C537">
        <f t="shared" si="73"/>
        <v>3</v>
      </c>
      <c r="D537" t="str">
        <f t="shared" ca="1" si="77"/>
        <v/>
      </c>
      <c r="E537" t="str">
        <f t="shared" ca="1" si="74"/>
        <v/>
      </c>
      <c r="F537">
        <f t="shared" ca="1" si="78"/>
        <v>730</v>
      </c>
      <c r="G537">
        <f>'UV-Vis Data'!B537</f>
        <v>0.17924809</v>
      </c>
      <c r="H537" t="str">
        <f t="shared" ca="1" si="79"/>
        <v/>
      </c>
      <c r="I537" s="3">
        <f t="shared" ca="1" si="75"/>
        <v>0.11762742825</v>
      </c>
      <c r="J537">
        <f>'UV-Vis Data'!C537</f>
        <v>1.9800450000000001E-2</v>
      </c>
      <c r="K537" t="str">
        <f t="shared" ca="1" si="80"/>
        <v/>
      </c>
      <c r="L537" s="3">
        <f t="shared" ca="1" si="76"/>
        <v>0.75192581549999993</v>
      </c>
    </row>
    <row r="538" spans="1:12" x14ac:dyDescent="0.35">
      <c r="A538">
        <f>'UV-Vis Data'!A538</f>
        <v>338.76622889999999</v>
      </c>
      <c r="B538">
        <f t="shared" si="72"/>
        <v>338</v>
      </c>
      <c r="C538">
        <f t="shared" si="73"/>
        <v>3</v>
      </c>
      <c r="D538" t="str">
        <f t="shared" ca="1" si="77"/>
        <v/>
      </c>
      <c r="E538" t="str">
        <f t="shared" ca="1" si="74"/>
        <v/>
      </c>
      <c r="F538">
        <f t="shared" ca="1" si="78"/>
        <v>731</v>
      </c>
      <c r="G538">
        <f>'UV-Vis Data'!B538</f>
        <v>0.177899631</v>
      </c>
      <c r="H538" t="str">
        <f t="shared" ca="1" si="79"/>
        <v/>
      </c>
      <c r="I538" s="3">
        <f t="shared" ca="1" si="75"/>
        <v>0.11942058950000001</v>
      </c>
      <c r="J538">
        <f>'UV-Vis Data'!C538</f>
        <v>1.9667120999999999E-2</v>
      </c>
      <c r="K538" t="str">
        <f t="shared" ca="1" si="80"/>
        <v/>
      </c>
      <c r="L538" s="3">
        <f t="shared" ca="1" si="76"/>
        <v>0.75142774700000003</v>
      </c>
    </row>
    <row r="539" spans="1:12" x14ac:dyDescent="0.35">
      <c r="A539">
        <f>'UV-Vis Data'!A539</f>
        <v>339.03122230000002</v>
      </c>
      <c r="B539">
        <f t="shared" si="72"/>
        <v>339</v>
      </c>
      <c r="C539">
        <f t="shared" si="73"/>
        <v>4</v>
      </c>
      <c r="D539">
        <f t="shared" ca="1" si="77"/>
        <v>339</v>
      </c>
      <c r="E539">
        <f t="shared" ca="1" si="74"/>
        <v>1</v>
      </c>
      <c r="F539">
        <f t="shared" ca="1" si="78"/>
        <v>732</v>
      </c>
      <c r="G539">
        <f>'UV-Vis Data'!B539</f>
        <v>0.17498324500000001</v>
      </c>
      <c r="H539">
        <f t="shared" ca="1" si="79"/>
        <v>0.17477575900000003</v>
      </c>
      <c r="I539" s="3">
        <f t="shared" ca="1" si="75"/>
        <v>0.12134210449999999</v>
      </c>
      <c r="J539">
        <f>'UV-Vis Data'!C539</f>
        <v>1.9888136000000001E-2</v>
      </c>
      <c r="K539">
        <f t="shared" ca="1" si="80"/>
        <v>2.0160223500000001E-2</v>
      </c>
      <c r="L539" s="3">
        <f t="shared" ca="1" si="76"/>
        <v>0.75103158699999994</v>
      </c>
    </row>
    <row r="540" spans="1:12" x14ac:dyDescent="0.35">
      <c r="A540">
        <f>'UV-Vis Data'!A540</f>
        <v>339.29620619999997</v>
      </c>
      <c r="B540">
        <f t="shared" si="72"/>
        <v>339</v>
      </c>
      <c r="C540">
        <f t="shared" si="73"/>
        <v>4</v>
      </c>
      <c r="D540" t="str">
        <f t="shared" ca="1" si="77"/>
        <v/>
      </c>
      <c r="E540" t="str">
        <f t="shared" ca="1" si="74"/>
        <v/>
      </c>
      <c r="F540">
        <f t="shared" ca="1" si="78"/>
        <v>733</v>
      </c>
      <c r="G540">
        <f>'UV-Vis Data'!B540</f>
        <v>0.17329804200000001</v>
      </c>
      <c r="H540" t="str">
        <f t="shared" ca="1" si="79"/>
        <v/>
      </c>
      <c r="I540" s="3">
        <f t="shared" ca="1" si="75"/>
        <v>0.12364130225</v>
      </c>
      <c r="J540">
        <f>'UV-Vis Data'!C540</f>
        <v>2.0541684000000001E-2</v>
      </c>
      <c r="K540" t="str">
        <f t="shared" ca="1" si="80"/>
        <v/>
      </c>
      <c r="L540" s="3">
        <f t="shared" ca="1" si="76"/>
        <v>0.74937902749999996</v>
      </c>
    </row>
    <row r="541" spans="1:12" x14ac:dyDescent="0.35">
      <c r="A541">
        <f>'UV-Vis Data'!A541</f>
        <v>339.56118070000002</v>
      </c>
      <c r="B541">
        <f t="shared" si="72"/>
        <v>339</v>
      </c>
      <c r="C541">
        <f t="shared" si="73"/>
        <v>4</v>
      </c>
      <c r="D541" t="str">
        <f t="shared" ca="1" si="77"/>
        <v/>
      </c>
      <c r="E541" t="str">
        <f t="shared" ca="1" si="74"/>
        <v/>
      </c>
      <c r="F541">
        <f t="shared" ca="1" si="78"/>
        <v>734</v>
      </c>
      <c r="G541">
        <f>'UV-Vis Data'!B541</f>
        <v>0.17702099900000001</v>
      </c>
      <c r="H541" t="str">
        <f t="shared" ca="1" si="79"/>
        <v/>
      </c>
      <c r="I541" s="3">
        <f t="shared" ca="1" si="75"/>
        <v>0.12549935425</v>
      </c>
      <c r="J541">
        <f>'UV-Vis Data'!C541</f>
        <v>1.9845391E-2</v>
      </c>
      <c r="K541" t="str">
        <f t="shared" ca="1" si="80"/>
        <v/>
      </c>
      <c r="L541" s="3">
        <f t="shared" ca="1" si="76"/>
        <v>0.74876160899999999</v>
      </c>
    </row>
    <row r="542" spans="1:12" x14ac:dyDescent="0.35">
      <c r="A542">
        <f>'UV-Vis Data'!A542</f>
        <v>339.8261455</v>
      </c>
      <c r="B542">
        <f t="shared" si="72"/>
        <v>339</v>
      </c>
      <c r="C542">
        <f t="shared" si="73"/>
        <v>4</v>
      </c>
      <c r="D542" t="str">
        <f t="shared" ca="1" si="77"/>
        <v/>
      </c>
      <c r="E542" t="str">
        <f t="shared" ca="1" si="74"/>
        <v/>
      </c>
      <c r="F542">
        <f t="shared" ca="1" si="78"/>
        <v>735</v>
      </c>
      <c r="G542">
        <f>'UV-Vis Data'!B542</f>
        <v>0.17380075</v>
      </c>
      <c r="H542" t="str">
        <f t="shared" ca="1" si="79"/>
        <v/>
      </c>
      <c r="I542" s="3">
        <f t="shared" ca="1" si="75"/>
        <v>0.12768458125000001</v>
      </c>
      <c r="J542">
        <f>'UV-Vis Data'!C542</f>
        <v>2.0365682999999999E-2</v>
      </c>
      <c r="K542" t="str">
        <f t="shared" ca="1" si="80"/>
        <v/>
      </c>
      <c r="L542" s="3">
        <f t="shared" ca="1" si="76"/>
        <v>0.74739571874999999</v>
      </c>
    </row>
    <row r="543" spans="1:12" x14ac:dyDescent="0.35">
      <c r="A543">
        <f>'UV-Vis Data'!A543</f>
        <v>340.09110090000001</v>
      </c>
      <c r="B543">
        <f t="shared" si="72"/>
        <v>340</v>
      </c>
      <c r="C543">
        <f t="shared" si="73"/>
        <v>4</v>
      </c>
      <c r="D543">
        <f t="shared" ca="1" si="77"/>
        <v>340</v>
      </c>
      <c r="E543">
        <f t="shared" ca="1" si="74"/>
        <v>1</v>
      </c>
      <c r="F543">
        <f t="shared" ca="1" si="78"/>
        <v>736</v>
      </c>
      <c r="G543">
        <f>'UV-Vis Data'!B543</f>
        <v>0.17989007300000001</v>
      </c>
      <c r="H543">
        <f t="shared" ca="1" si="79"/>
        <v>0.17578532275000003</v>
      </c>
      <c r="I543" s="3">
        <f t="shared" ca="1" si="75"/>
        <v>0.12993327124999998</v>
      </c>
      <c r="J543">
        <f>'UV-Vis Data'!C543</f>
        <v>2.0338868999999999E-2</v>
      </c>
      <c r="K543">
        <f t="shared" ca="1" si="80"/>
        <v>2.0744585249999999E-2</v>
      </c>
      <c r="L543" s="3">
        <f t="shared" ca="1" si="76"/>
        <v>0.74678403450000008</v>
      </c>
    </row>
    <row r="544" spans="1:12" x14ac:dyDescent="0.35">
      <c r="A544">
        <f>'UV-Vis Data'!A544</f>
        <v>340.3560468</v>
      </c>
      <c r="B544">
        <f t="shared" si="72"/>
        <v>340</v>
      </c>
      <c r="C544">
        <f t="shared" si="73"/>
        <v>4</v>
      </c>
      <c r="D544" t="str">
        <f t="shared" ca="1" si="77"/>
        <v/>
      </c>
      <c r="E544" t="str">
        <f t="shared" ca="1" si="74"/>
        <v/>
      </c>
      <c r="F544">
        <f t="shared" ca="1" si="78"/>
        <v>737</v>
      </c>
      <c r="G544">
        <f>'UV-Vis Data'!B544</f>
        <v>0.176728895</v>
      </c>
      <c r="H544" t="str">
        <f t="shared" ca="1" si="79"/>
        <v/>
      </c>
      <c r="I544" s="3">
        <f t="shared" ca="1" si="75"/>
        <v>0.132237519</v>
      </c>
      <c r="J544">
        <f>'UV-Vis Data'!C544</f>
        <v>2.0291208000000002E-2</v>
      </c>
      <c r="K544" t="str">
        <f t="shared" ca="1" si="80"/>
        <v/>
      </c>
      <c r="L544" s="3">
        <f t="shared" ca="1" si="76"/>
        <v>0.74661664750000001</v>
      </c>
    </row>
    <row r="545" spans="1:12" x14ac:dyDescent="0.35">
      <c r="A545">
        <f>'UV-Vis Data'!A545</f>
        <v>340.62098309999999</v>
      </c>
      <c r="B545">
        <f t="shared" si="72"/>
        <v>340</v>
      </c>
      <c r="C545">
        <f t="shared" si="73"/>
        <v>4</v>
      </c>
      <c r="D545" t="str">
        <f t="shared" ca="1" si="77"/>
        <v/>
      </c>
      <c r="E545" t="str">
        <f t="shared" ca="1" si="74"/>
        <v/>
      </c>
      <c r="F545">
        <f t="shared" ca="1" si="78"/>
        <v>738</v>
      </c>
      <c r="G545">
        <f>'UV-Vis Data'!B545</f>
        <v>0.17310007099999999</v>
      </c>
      <c r="H545" t="str">
        <f t="shared" ca="1" si="79"/>
        <v/>
      </c>
      <c r="I545" s="3">
        <f t="shared" ca="1" si="75"/>
        <v>0.13419244424999999</v>
      </c>
      <c r="J545">
        <f>'UV-Vis Data'!C545</f>
        <v>2.0245108000000001E-2</v>
      </c>
      <c r="K545" t="str">
        <f t="shared" ca="1" si="80"/>
        <v/>
      </c>
      <c r="L545" s="3">
        <f t="shared" ca="1" si="76"/>
        <v>0.74492150750000008</v>
      </c>
    </row>
    <row r="546" spans="1:12" x14ac:dyDescent="0.35">
      <c r="A546">
        <f>'UV-Vis Data'!A546</f>
        <v>340.8859099</v>
      </c>
      <c r="B546">
        <f t="shared" si="72"/>
        <v>340</v>
      </c>
      <c r="C546">
        <f t="shared" si="73"/>
        <v>4</v>
      </c>
      <c r="D546" t="str">
        <f t="shared" ca="1" si="77"/>
        <v/>
      </c>
      <c r="E546" t="str">
        <f t="shared" ca="1" si="74"/>
        <v/>
      </c>
      <c r="F546">
        <f t="shared" ca="1" si="78"/>
        <v>739</v>
      </c>
      <c r="G546">
        <f>'UV-Vis Data'!B546</f>
        <v>0.173422252</v>
      </c>
      <c r="H546" t="str">
        <f t="shared" ca="1" si="79"/>
        <v/>
      </c>
      <c r="I546" s="3">
        <f t="shared" ca="1" si="75"/>
        <v>0.13619762100000002</v>
      </c>
      <c r="J546">
        <f>'UV-Vis Data'!C546</f>
        <v>2.2103155999999999E-2</v>
      </c>
      <c r="K546" t="str">
        <f t="shared" ca="1" si="80"/>
        <v/>
      </c>
      <c r="L546" s="3">
        <f t="shared" ca="1" si="76"/>
        <v>0.74456134500000004</v>
      </c>
    </row>
    <row r="547" spans="1:12" x14ac:dyDescent="0.35">
      <c r="A547">
        <f>'UV-Vis Data'!A547</f>
        <v>341.15082719999998</v>
      </c>
      <c r="B547">
        <f t="shared" si="72"/>
        <v>341</v>
      </c>
      <c r="C547">
        <f t="shared" si="73"/>
        <v>4</v>
      </c>
      <c r="D547">
        <f t="shared" ca="1" si="77"/>
        <v>341</v>
      </c>
      <c r="E547">
        <f t="shared" ca="1" si="74"/>
        <v>1</v>
      </c>
      <c r="F547">
        <f t="shared" ca="1" si="78"/>
        <v>740</v>
      </c>
      <c r="G547">
        <f>'UV-Vis Data'!B547</f>
        <v>0.173005774</v>
      </c>
      <c r="H547">
        <f t="shared" ca="1" si="79"/>
        <v>0.17254522875</v>
      </c>
      <c r="I547" s="3">
        <f t="shared" ca="1" si="75"/>
        <v>0.13861385275000002</v>
      </c>
      <c r="J547">
        <f>'UV-Vis Data'!C547</f>
        <v>2.2191361E-2</v>
      </c>
      <c r="K547">
        <f t="shared" ca="1" si="80"/>
        <v>2.1968441499999998E-2</v>
      </c>
      <c r="L547" s="3">
        <f t="shared" ca="1" si="76"/>
        <v>0.74312023549999995</v>
      </c>
    </row>
    <row r="548" spans="1:12" x14ac:dyDescent="0.35">
      <c r="A548">
        <f>'UV-Vis Data'!A548</f>
        <v>341.41573499999998</v>
      </c>
      <c r="B548">
        <f t="shared" si="72"/>
        <v>341</v>
      </c>
      <c r="C548">
        <f t="shared" si="73"/>
        <v>4</v>
      </c>
      <c r="D548" t="str">
        <f t="shared" ca="1" si="77"/>
        <v/>
      </c>
      <c r="E548" t="str">
        <f t="shared" ca="1" si="74"/>
        <v/>
      </c>
      <c r="F548">
        <f t="shared" ca="1" si="78"/>
        <v>741</v>
      </c>
      <c r="G548">
        <f>'UV-Vis Data'!B548</f>
        <v>0.172895138</v>
      </c>
      <c r="H548" t="str">
        <f t="shared" ca="1" si="79"/>
        <v/>
      </c>
      <c r="I548" s="3">
        <f t="shared" ca="1" si="75"/>
        <v>0.14121939524999999</v>
      </c>
      <c r="J548">
        <f>'UV-Vis Data'!C548</f>
        <v>2.2145503E-2</v>
      </c>
      <c r="K548" t="str">
        <f t="shared" ca="1" si="80"/>
        <v/>
      </c>
      <c r="L548" s="3">
        <f t="shared" ca="1" si="76"/>
        <v>0.74161728400000004</v>
      </c>
    </row>
    <row r="549" spans="1:12" x14ac:dyDescent="0.35">
      <c r="A549">
        <f>'UV-Vis Data'!A549</f>
        <v>341.68063319999999</v>
      </c>
      <c r="B549">
        <f t="shared" si="72"/>
        <v>341</v>
      </c>
      <c r="C549">
        <f t="shared" si="73"/>
        <v>4</v>
      </c>
      <c r="D549" t="str">
        <f t="shared" ca="1" si="77"/>
        <v/>
      </c>
      <c r="E549" t="str">
        <f t="shared" ca="1" si="74"/>
        <v/>
      </c>
      <c r="F549">
        <f t="shared" ca="1" si="78"/>
        <v>742</v>
      </c>
      <c r="G549">
        <f>'UV-Vis Data'!B549</f>
        <v>0.17115493800000001</v>
      </c>
      <c r="H549" t="str">
        <f t="shared" ca="1" si="79"/>
        <v/>
      </c>
      <c r="I549" s="3">
        <f t="shared" ca="1" si="75"/>
        <v>0.14346847874999999</v>
      </c>
      <c r="J549">
        <f>'UV-Vis Data'!C549</f>
        <v>2.1631986999999998E-2</v>
      </c>
      <c r="K549" t="str">
        <f t="shared" ca="1" si="80"/>
        <v/>
      </c>
      <c r="L549" s="3">
        <f t="shared" ca="1" si="76"/>
        <v>0.74100866825</v>
      </c>
    </row>
    <row r="550" spans="1:12" x14ac:dyDescent="0.35">
      <c r="A550">
        <f>'UV-Vis Data'!A550</f>
        <v>341.94552199999998</v>
      </c>
      <c r="B550">
        <f t="shared" si="72"/>
        <v>341</v>
      </c>
      <c r="C550">
        <f t="shared" si="73"/>
        <v>4</v>
      </c>
      <c r="D550" t="str">
        <f t="shared" ca="1" si="77"/>
        <v/>
      </c>
      <c r="E550" t="str">
        <f t="shared" ca="1" si="74"/>
        <v/>
      </c>
      <c r="F550">
        <f t="shared" ca="1" si="78"/>
        <v>743</v>
      </c>
      <c r="G550">
        <f>'UV-Vis Data'!B550</f>
        <v>0.17312506499999999</v>
      </c>
      <c r="H550" t="str">
        <f t="shared" ca="1" si="79"/>
        <v/>
      </c>
      <c r="I550" s="3">
        <f t="shared" ca="1" si="75"/>
        <v>0.145941829</v>
      </c>
      <c r="J550">
        <f>'UV-Vis Data'!C550</f>
        <v>2.1904915E-2</v>
      </c>
      <c r="K550" t="str">
        <f t="shared" ca="1" si="80"/>
        <v/>
      </c>
      <c r="L550" s="3">
        <f t="shared" ca="1" si="76"/>
        <v>0.73980363225000001</v>
      </c>
    </row>
    <row r="551" spans="1:12" x14ac:dyDescent="0.35">
      <c r="A551">
        <f>'UV-Vis Data'!A551</f>
        <v>342.21040119999998</v>
      </c>
      <c r="B551">
        <f t="shared" si="72"/>
        <v>342</v>
      </c>
      <c r="C551">
        <f t="shared" si="73"/>
        <v>3</v>
      </c>
      <c r="D551">
        <f t="shared" ca="1" si="77"/>
        <v>342</v>
      </c>
      <c r="E551">
        <f t="shared" ca="1" si="74"/>
        <v>1</v>
      </c>
      <c r="F551">
        <f t="shared" ca="1" si="78"/>
        <v>744</v>
      </c>
      <c r="G551">
        <f>'UV-Vis Data'!B551</f>
        <v>0.17722537099999999</v>
      </c>
      <c r="H551">
        <f t="shared" ca="1" si="79"/>
        <v>0.17555125933333335</v>
      </c>
      <c r="I551" s="3">
        <f t="shared" ca="1" si="75"/>
        <v>0.14819374075000002</v>
      </c>
      <c r="J551">
        <f>'UV-Vis Data'!C551</f>
        <v>2.3095429000000001E-2</v>
      </c>
      <c r="K551">
        <f t="shared" ca="1" si="80"/>
        <v>2.2766142666666669E-2</v>
      </c>
      <c r="L551" s="3">
        <f t="shared" ca="1" si="76"/>
        <v>0.73909333575000002</v>
      </c>
    </row>
    <row r="552" spans="1:12" x14ac:dyDescent="0.35">
      <c r="A552">
        <f>'UV-Vis Data'!A552</f>
        <v>342.4752709</v>
      </c>
      <c r="B552">
        <f t="shared" si="72"/>
        <v>342</v>
      </c>
      <c r="C552">
        <f t="shared" si="73"/>
        <v>3</v>
      </c>
      <c r="D552" t="str">
        <f t="shared" ca="1" si="77"/>
        <v/>
      </c>
      <c r="E552" t="str">
        <f t="shared" ca="1" si="74"/>
        <v/>
      </c>
      <c r="F552">
        <f t="shared" ca="1" si="78"/>
        <v>745</v>
      </c>
      <c r="G552">
        <f>'UV-Vis Data'!B552</f>
        <v>0.17499278300000001</v>
      </c>
      <c r="H552" t="str">
        <f t="shared" ca="1" si="79"/>
        <v/>
      </c>
      <c r="I552" s="3">
        <f t="shared" ca="1" si="75"/>
        <v>0.15049755950000002</v>
      </c>
      <c r="J552">
        <f>'UV-Vis Data'!C552</f>
        <v>2.3522600000000001E-2</v>
      </c>
      <c r="K552" t="str">
        <f t="shared" ca="1" si="80"/>
        <v/>
      </c>
      <c r="L552" s="3">
        <f t="shared" ca="1" si="76"/>
        <v>0.7386660075</v>
      </c>
    </row>
    <row r="553" spans="1:12" x14ac:dyDescent="0.35">
      <c r="A553">
        <f>'UV-Vis Data'!A553</f>
        <v>342.74013109999999</v>
      </c>
      <c r="B553">
        <f t="shared" si="72"/>
        <v>342</v>
      </c>
      <c r="C553">
        <f t="shared" si="73"/>
        <v>3</v>
      </c>
      <c r="D553" t="str">
        <f t="shared" ca="1" si="77"/>
        <v/>
      </c>
      <c r="E553" t="str">
        <f t="shared" ca="1" si="74"/>
        <v/>
      </c>
      <c r="F553">
        <f t="shared" ca="1" si="78"/>
        <v>746</v>
      </c>
      <c r="G553">
        <f>'UV-Vis Data'!B553</f>
        <v>0.17443562400000001</v>
      </c>
      <c r="H553" t="str">
        <f t="shared" ca="1" si="79"/>
        <v/>
      </c>
      <c r="I553" s="3">
        <f t="shared" ca="1" si="75"/>
        <v>0.1526612685</v>
      </c>
      <c r="J553">
        <f>'UV-Vis Data'!C553</f>
        <v>2.1680399E-2</v>
      </c>
      <c r="K553" t="str">
        <f t="shared" ca="1" si="80"/>
        <v/>
      </c>
      <c r="L553" s="3">
        <f t="shared" ca="1" si="76"/>
        <v>0.73690020900000008</v>
      </c>
    </row>
    <row r="554" spans="1:12" x14ac:dyDescent="0.35">
      <c r="A554">
        <f>'UV-Vis Data'!A554</f>
        <v>343.0049818</v>
      </c>
      <c r="B554">
        <f t="shared" si="72"/>
        <v>343</v>
      </c>
      <c r="C554">
        <f t="shared" si="73"/>
        <v>4</v>
      </c>
      <c r="D554">
        <f t="shared" ca="1" si="77"/>
        <v>343</v>
      </c>
      <c r="E554">
        <f t="shared" ca="1" si="74"/>
        <v>1</v>
      </c>
      <c r="F554">
        <f t="shared" ca="1" si="78"/>
        <v>747</v>
      </c>
      <c r="G554">
        <f>'UV-Vis Data'!B554</f>
        <v>0.174771976</v>
      </c>
      <c r="H554">
        <f t="shared" ca="1" si="79"/>
        <v>0.17385769225</v>
      </c>
      <c r="I554" s="3">
        <f t="shared" ca="1" si="75"/>
        <v>0.15508916075000001</v>
      </c>
      <c r="J554">
        <f>'UV-Vis Data'!C554</f>
        <v>2.1707214999999998E-2</v>
      </c>
      <c r="K554">
        <f t="shared" ca="1" si="80"/>
        <v>2.2613235250000002E-2</v>
      </c>
      <c r="L554" s="3">
        <f t="shared" ca="1" si="76"/>
        <v>0.73536623925</v>
      </c>
    </row>
    <row r="555" spans="1:12" x14ac:dyDescent="0.35">
      <c r="A555">
        <f>'UV-Vis Data'!A555</f>
        <v>343.26982290000001</v>
      </c>
      <c r="B555">
        <f t="shared" si="72"/>
        <v>343</v>
      </c>
      <c r="C555">
        <f t="shared" si="73"/>
        <v>4</v>
      </c>
      <c r="D555" t="str">
        <f t="shared" ca="1" si="77"/>
        <v/>
      </c>
      <c r="E555" t="str">
        <f t="shared" ca="1" si="74"/>
        <v/>
      </c>
      <c r="F555">
        <f t="shared" ca="1" si="78"/>
        <v>748</v>
      </c>
      <c r="G555">
        <f>'UV-Vis Data'!B555</f>
        <v>0.17357009100000001</v>
      </c>
      <c r="H555" t="str">
        <f t="shared" ca="1" si="79"/>
        <v/>
      </c>
      <c r="I555" s="3">
        <f t="shared" ca="1" si="75"/>
        <v>0.15725502424999999</v>
      </c>
      <c r="J555">
        <f>'UV-Vis Data'!C555</f>
        <v>2.2485438E-2</v>
      </c>
      <c r="K555" t="str">
        <f t="shared" ca="1" si="80"/>
        <v/>
      </c>
      <c r="L555" s="3">
        <f t="shared" ca="1" si="76"/>
        <v>0.73532434025000004</v>
      </c>
    </row>
    <row r="556" spans="1:12" x14ac:dyDescent="0.35">
      <c r="A556">
        <f>'UV-Vis Data'!A556</f>
        <v>343.53465460000001</v>
      </c>
      <c r="B556">
        <f t="shared" si="72"/>
        <v>343</v>
      </c>
      <c r="C556">
        <f t="shared" si="73"/>
        <v>4</v>
      </c>
      <c r="D556" t="str">
        <f t="shared" ca="1" si="77"/>
        <v/>
      </c>
      <c r="E556" t="str">
        <f t="shared" ca="1" si="74"/>
        <v/>
      </c>
      <c r="F556">
        <f t="shared" ca="1" si="78"/>
        <v>749</v>
      </c>
      <c r="G556">
        <f>'UV-Vis Data'!B556</f>
        <v>0.17263504800000001</v>
      </c>
      <c r="H556" t="str">
        <f t="shared" ca="1" si="79"/>
        <v/>
      </c>
      <c r="I556" s="3">
        <f t="shared" ca="1" si="75"/>
        <v>0.15966521975</v>
      </c>
      <c r="J556">
        <f>'UV-Vis Data'!C556</f>
        <v>2.2417929E-2</v>
      </c>
      <c r="K556" t="str">
        <f t="shared" ca="1" si="80"/>
        <v/>
      </c>
      <c r="L556" s="3">
        <f t="shared" ca="1" si="76"/>
        <v>0.73440606600000002</v>
      </c>
    </row>
    <row r="557" spans="1:12" x14ac:dyDescent="0.35">
      <c r="A557">
        <f>'UV-Vis Data'!A557</f>
        <v>343.79947670000001</v>
      </c>
      <c r="B557">
        <f t="shared" si="72"/>
        <v>343</v>
      </c>
      <c r="C557">
        <f t="shared" si="73"/>
        <v>4</v>
      </c>
      <c r="D557" t="str">
        <f t="shared" ca="1" si="77"/>
        <v/>
      </c>
      <c r="E557" t="str">
        <f t="shared" ca="1" si="74"/>
        <v/>
      </c>
      <c r="F557">
        <f t="shared" ca="1" si="78"/>
        <v>750</v>
      </c>
      <c r="G557">
        <f>'UV-Vis Data'!B557</f>
        <v>0.17445365400000001</v>
      </c>
      <c r="H557" t="str">
        <f t="shared" ca="1" si="79"/>
        <v/>
      </c>
      <c r="I557" s="3">
        <f t="shared" ca="1" si="75"/>
        <v>0.16169553250000002</v>
      </c>
      <c r="J557">
        <f>'UV-Vis Data'!C557</f>
        <v>2.3842359E-2</v>
      </c>
      <c r="K557" t="str">
        <f t="shared" ca="1" si="80"/>
        <v/>
      </c>
      <c r="L557" s="3">
        <f t="shared" ca="1" si="76"/>
        <v>0.7326314625</v>
      </c>
    </row>
    <row r="558" spans="1:12" x14ac:dyDescent="0.35">
      <c r="A558">
        <f>'UV-Vis Data'!A558</f>
        <v>344.06428929999998</v>
      </c>
      <c r="B558">
        <f t="shared" si="72"/>
        <v>344</v>
      </c>
      <c r="C558">
        <f t="shared" si="73"/>
        <v>4</v>
      </c>
      <c r="D558">
        <f t="shared" ca="1" si="77"/>
        <v>344</v>
      </c>
      <c r="E558">
        <f t="shared" ca="1" si="74"/>
        <v>1</v>
      </c>
      <c r="F558">
        <f t="shared" ca="1" si="78"/>
        <v>751</v>
      </c>
      <c r="G558">
        <f>'UV-Vis Data'!B558</f>
        <v>0.175884706</v>
      </c>
      <c r="H558">
        <f t="shared" ca="1" si="79"/>
        <v>0.1732166685</v>
      </c>
      <c r="I558" s="3">
        <f t="shared" ca="1" si="75"/>
        <v>0.16434710800000002</v>
      </c>
      <c r="J558">
        <f>'UV-Vis Data'!C558</f>
        <v>2.4344979999999999E-2</v>
      </c>
      <c r="K558">
        <f t="shared" ca="1" si="80"/>
        <v>2.4231429499999999E-2</v>
      </c>
      <c r="L558" s="3">
        <f t="shared" ca="1" si="76"/>
        <v>0.73217746324999988</v>
      </c>
    </row>
    <row r="559" spans="1:12" x14ac:dyDescent="0.35">
      <c r="A559">
        <f>'UV-Vis Data'!A559</f>
        <v>344.32909239999998</v>
      </c>
      <c r="B559">
        <f t="shared" si="72"/>
        <v>344</v>
      </c>
      <c r="C559">
        <f t="shared" si="73"/>
        <v>4</v>
      </c>
      <c r="D559" t="str">
        <f t="shared" ca="1" si="77"/>
        <v/>
      </c>
      <c r="E559" t="str">
        <f t="shared" ca="1" si="74"/>
        <v/>
      </c>
      <c r="F559">
        <f t="shared" ca="1" si="78"/>
        <v>752</v>
      </c>
      <c r="G559">
        <f>'UV-Vis Data'!B559</f>
        <v>0.172531394</v>
      </c>
      <c r="H559" t="str">
        <f t="shared" ca="1" si="79"/>
        <v/>
      </c>
      <c r="I559" s="3">
        <f t="shared" ca="1" si="75"/>
        <v>0.16655757650000003</v>
      </c>
      <c r="J559">
        <f>'UV-Vis Data'!C559</f>
        <v>2.3972892999999999E-2</v>
      </c>
      <c r="K559" t="str">
        <f t="shared" ca="1" si="80"/>
        <v/>
      </c>
      <c r="L559" s="3">
        <f t="shared" ca="1" si="76"/>
        <v>0.73079030249999999</v>
      </c>
    </row>
    <row r="560" spans="1:12" x14ac:dyDescent="0.35">
      <c r="A560">
        <f>'UV-Vis Data'!A560</f>
        <v>344.593886</v>
      </c>
      <c r="B560">
        <f t="shared" si="72"/>
        <v>344</v>
      </c>
      <c r="C560">
        <f t="shared" si="73"/>
        <v>4</v>
      </c>
      <c r="D560" t="str">
        <f t="shared" ca="1" si="77"/>
        <v/>
      </c>
      <c r="E560" t="str">
        <f t="shared" ca="1" si="74"/>
        <v/>
      </c>
      <c r="F560">
        <f t="shared" ca="1" si="78"/>
        <v>753</v>
      </c>
      <c r="G560">
        <f>'UV-Vis Data'!B560</f>
        <v>0.17292453799999999</v>
      </c>
      <c r="H560" t="str">
        <f t="shared" ca="1" si="79"/>
        <v/>
      </c>
      <c r="I560" s="3">
        <f t="shared" ca="1" si="75"/>
        <v>0.16906482649999999</v>
      </c>
      <c r="J560">
        <f>'UV-Vis Data'!C560</f>
        <v>2.4172207000000001E-2</v>
      </c>
      <c r="K560" t="str">
        <f t="shared" ca="1" si="80"/>
        <v/>
      </c>
      <c r="L560" s="3">
        <f t="shared" ca="1" si="76"/>
        <v>0.72964496049999994</v>
      </c>
    </row>
    <row r="561" spans="1:12" x14ac:dyDescent="0.35">
      <c r="A561">
        <f>'UV-Vis Data'!A561</f>
        <v>344.85867009999998</v>
      </c>
      <c r="B561">
        <f t="shared" si="72"/>
        <v>344</v>
      </c>
      <c r="C561">
        <f t="shared" si="73"/>
        <v>4</v>
      </c>
      <c r="D561" t="str">
        <f t="shared" ca="1" si="77"/>
        <v/>
      </c>
      <c r="E561" t="str">
        <f t="shared" ca="1" si="74"/>
        <v/>
      </c>
      <c r="F561">
        <f t="shared" ca="1" si="78"/>
        <v>754</v>
      </c>
      <c r="G561">
        <f>'UV-Vis Data'!B561</f>
        <v>0.17152603599999999</v>
      </c>
      <c r="H561" t="str">
        <f t="shared" ca="1" si="79"/>
        <v/>
      </c>
      <c r="I561" s="3">
        <f t="shared" ca="1" si="75"/>
        <v>0.17144725849999998</v>
      </c>
      <c r="J561">
        <f>'UV-Vis Data'!C561</f>
        <v>2.4435637999999999E-2</v>
      </c>
      <c r="K561" t="str">
        <f t="shared" ca="1" si="80"/>
        <v/>
      </c>
      <c r="L561" s="3">
        <f t="shared" ca="1" si="76"/>
        <v>0.72856425499999999</v>
      </c>
    </row>
    <row r="562" spans="1:12" x14ac:dyDescent="0.35">
      <c r="A562">
        <f>'UV-Vis Data'!A562</f>
        <v>345.12344460000003</v>
      </c>
      <c r="B562">
        <f t="shared" si="72"/>
        <v>345</v>
      </c>
      <c r="C562">
        <f t="shared" si="73"/>
        <v>4</v>
      </c>
      <c r="D562">
        <f t="shared" ca="1" si="77"/>
        <v>345</v>
      </c>
      <c r="E562">
        <f t="shared" ca="1" si="74"/>
        <v>1</v>
      </c>
      <c r="F562">
        <f t="shared" ca="1" si="78"/>
        <v>755</v>
      </c>
      <c r="G562">
        <f>'UV-Vis Data'!B562</f>
        <v>0.16728120899999999</v>
      </c>
      <c r="H562">
        <f t="shared" ca="1" si="79"/>
        <v>0.16940867300000001</v>
      </c>
      <c r="I562" s="3">
        <f t="shared" ca="1" si="75"/>
        <v>0.17367104075000001</v>
      </c>
      <c r="J562">
        <f>'UV-Vis Data'!C562</f>
        <v>2.4191163000000002E-2</v>
      </c>
      <c r="K562">
        <f t="shared" ca="1" si="80"/>
        <v>2.3664467250000001E-2</v>
      </c>
      <c r="L562" s="3">
        <f t="shared" ca="1" si="76"/>
        <v>0.72716887800000007</v>
      </c>
    </row>
    <row r="563" spans="1:12" x14ac:dyDescent="0.35">
      <c r="A563">
        <f>'UV-Vis Data'!A563</f>
        <v>345.38820959999998</v>
      </c>
      <c r="B563">
        <f t="shared" si="72"/>
        <v>345</v>
      </c>
      <c r="C563">
        <f t="shared" si="73"/>
        <v>4</v>
      </c>
      <c r="D563" t="str">
        <f t="shared" ca="1" si="77"/>
        <v/>
      </c>
      <c r="E563" t="str">
        <f t="shared" ca="1" si="74"/>
        <v/>
      </c>
      <c r="F563">
        <f t="shared" ca="1" si="78"/>
        <v>756</v>
      </c>
      <c r="G563">
        <f>'UV-Vis Data'!B563</f>
        <v>0.17050116800000001</v>
      </c>
      <c r="H563" t="str">
        <f t="shared" ca="1" si="79"/>
        <v/>
      </c>
      <c r="I563" s="3">
        <f t="shared" ca="1" si="75"/>
        <v>0.17563294474999999</v>
      </c>
      <c r="J563">
        <f>'UV-Vis Data'!C563</f>
        <v>2.3425069999999999E-2</v>
      </c>
      <c r="K563" t="str">
        <f t="shared" ca="1" si="80"/>
        <v/>
      </c>
      <c r="L563" s="3">
        <f t="shared" ca="1" si="76"/>
        <v>0.72575073199999995</v>
      </c>
    </row>
    <row r="564" spans="1:12" x14ac:dyDescent="0.35">
      <c r="A564">
        <f>'UV-Vis Data'!A564</f>
        <v>345.65296519999998</v>
      </c>
      <c r="B564">
        <f t="shared" si="72"/>
        <v>345</v>
      </c>
      <c r="C564">
        <f t="shared" si="73"/>
        <v>4</v>
      </c>
      <c r="D564" t="str">
        <f t="shared" ca="1" si="77"/>
        <v/>
      </c>
      <c r="E564" t="str">
        <f t="shared" ca="1" si="74"/>
        <v/>
      </c>
      <c r="F564">
        <f t="shared" ca="1" si="78"/>
        <v>757</v>
      </c>
      <c r="G564">
        <f>'UV-Vis Data'!B564</f>
        <v>0.16925221100000001</v>
      </c>
      <c r="H564" t="str">
        <f t="shared" ca="1" si="79"/>
        <v/>
      </c>
      <c r="I564" s="3">
        <f t="shared" ca="1" si="75"/>
        <v>0.17815177575000002</v>
      </c>
      <c r="J564">
        <f>'UV-Vis Data'!C564</f>
        <v>2.3599292000000001E-2</v>
      </c>
      <c r="K564" t="str">
        <f t="shared" ca="1" si="80"/>
        <v/>
      </c>
      <c r="L564" s="3">
        <f t="shared" ca="1" si="76"/>
        <v>0.72549539375000005</v>
      </c>
    </row>
    <row r="565" spans="1:12" x14ac:dyDescent="0.35">
      <c r="A565">
        <f>'UV-Vis Data'!A565</f>
        <v>345.91771119999999</v>
      </c>
      <c r="B565">
        <f t="shared" si="72"/>
        <v>345</v>
      </c>
      <c r="C565">
        <f t="shared" si="73"/>
        <v>4</v>
      </c>
      <c r="D565" t="str">
        <f t="shared" ca="1" si="77"/>
        <v/>
      </c>
      <c r="E565" t="str">
        <f t="shared" ca="1" si="74"/>
        <v/>
      </c>
      <c r="F565">
        <f t="shared" ca="1" si="78"/>
        <v>758</v>
      </c>
      <c r="G565">
        <f>'UV-Vis Data'!B565</f>
        <v>0.170600104</v>
      </c>
      <c r="H565" t="str">
        <f t="shared" ca="1" si="79"/>
        <v/>
      </c>
      <c r="I565" s="3">
        <f t="shared" ca="1" si="75"/>
        <v>0.18039873100000001</v>
      </c>
      <c r="J565">
        <f>'UV-Vis Data'!C565</f>
        <v>2.3442344E-2</v>
      </c>
      <c r="K565" t="str">
        <f t="shared" ca="1" si="80"/>
        <v/>
      </c>
      <c r="L565" s="3">
        <f t="shared" ca="1" si="76"/>
        <v>0.72466040700000001</v>
      </c>
    </row>
    <row r="566" spans="1:12" x14ac:dyDescent="0.35">
      <c r="A566">
        <f>'UV-Vis Data'!A566</f>
        <v>346.18244759999999</v>
      </c>
      <c r="B566">
        <f t="shared" si="72"/>
        <v>346</v>
      </c>
      <c r="C566">
        <f t="shared" si="73"/>
        <v>4</v>
      </c>
      <c r="D566">
        <f t="shared" ca="1" si="77"/>
        <v>346</v>
      </c>
      <c r="E566">
        <f t="shared" ca="1" si="74"/>
        <v>1</v>
      </c>
      <c r="F566">
        <f t="shared" ca="1" si="78"/>
        <v>759</v>
      </c>
      <c r="G566">
        <f>'UV-Vis Data'!B566</f>
        <v>0.16957414200000001</v>
      </c>
      <c r="H566">
        <f t="shared" ca="1" si="79"/>
        <v>0.17133269125</v>
      </c>
      <c r="I566" s="3">
        <f t="shared" ca="1" si="75"/>
        <v>0.18268597450000001</v>
      </c>
      <c r="J566">
        <f>'UV-Vis Data'!C566</f>
        <v>2.4493127999999999E-2</v>
      </c>
      <c r="K566">
        <f t="shared" ca="1" si="80"/>
        <v>2.6920700749999998E-2</v>
      </c>
      <c r="L566" s="3">
        <f t="shared" ca="1" si="76"/>
        <v>0.72286383624999995</v>
      </c>
    </row>
    <row r="567" spans="1:12" x14ac:dyDescent="0.35">
      <c r="A567">
        <f>'UV-Vis Data'!A567</f>
        <v>346.44717459999998</v>
      </c>
      <c r="B567">
        <f t="shared" si="72"/>
        <v>346</v>
      </c>
      <c r="C567">
        <f t="shared" si="73"/>
        <v>4</v>
      </c>
      <c r="D567" t="str">
        <f t="shared" ca="1" si="77"/>
        <v/>
      </c>
      <c r="E567" t="str">
        <f t="shared" ca="1" si="74"/>
        <v/>
      </c>
      <c r="F567">
        <f t="shared" ca="1" si="78"/>
        <v>760</v>
      </c>
      <c r="G567">
        <f>'UV-Vis Data'!B567</f>
        <v>0.171312572</v>
      </c>
      <c r="H567" t="str">
        <f t="shared" ca="1" si="79"/>
        <v/>
      </c>
      <c r="I567" s="3">
        <f t="shared" ca="1" si="75"/>
        <v>0.18514613025000001</v>
      </c>
      <c r="J567">
        <f>'UV-Vis Data'!C567</f>
        <v>2.8228775000000001E-2</v>
      </c>
      <c r="K567" t="str">
        <f t="shared" ca="1" si="80"/>
        <v/>
      </c>
      <c r="L567" s="3">
        <f t="shared" ca="1" si="76"/>
        <v>0.72241248925000012</v>
      </c>
    </row>
    <row r="568" spans="1:12" x14ac:dyDescent="0.35">
      <c r="A568">
        <f>'UV-Vis Data'!A568</f>
        <v>346.7118921</v>
      </c>
      <c r="B568">
        <f t="shared" si="72"/>
        <v>346</v>
      </c>
      <c r="C568">
        <f t="shared" si="73"/>
        <v>4</v>
      </c>
      <c r="D568" t="str">
        <f t="shared" ca="1" si="77"/>
        <v/>
      </c>
      <c r="E568" t="str">
        <f t="shared" ca="1" si="74"/>
        <v/>
      </c>
      <c r="F568">
        <f t="shared" ca="1" si="78"/>
        <v>761</v>
      </c>
      <c r="G568">
        <f>'UV-Vis Data'!B568</f>
        <v>0.17428228500000001</v>
      </c>
      <c r="H568" t="str">
        <f t="shared" ca="1" si="79"/>
        <v/>
      </c>
      <c r="I568" s="3">
        <f t="shared" ca="1" si="75"/>
        <v>0.18703538899999997</v>
      </c>
      <c r="J568">
        <f>'UV-Vis Data'!C568</f>
        <v>2.8499575999999999E-2</v>
      </c>
      <c r="K568" t="str">
        <f t="shared" ca="1" si="80"/>
        <v/>
      </c>
      <c r="L568" s="3">
        <f t="shared" ca="1" si="76"/>
        <v>0.72100553550000002</v>
      </c>
    </row>
    <row r="569" spans="1:12" x14ac:dyDescent="0.35">
      <c r="A569">
        <f>'UV-Vis Data'!A569</f>
        <v>346.97660000000002</v>
      </c>
      <c r="B569">
        <f t="shared" si="72"/>
        <v>346</v>
      </c>
      <c r="C569">
        <f t="shared" si="73"/>
        <v>4</v>
      </c>
      <c r="D569" t="str">
        <f t="shared" ca="1" si="77"/>
        <v/>
      </c>
      <c r="E569" t="str">
        <f t="shared" ca="1" si="74"/>
        <v/>
      </c>
      <c r="F569">
        <f t="shared" ca="1" si="78"/>
        <v>762</v>
      </c>
      <c r="G569">
        <f>'UV-Vis Data'!B569</f>
        <v>0.17016176599999999</v>
      </c>
      <c r="H569" t="str">
        <f t="shared" ca="1" si="79"/>
        <v/>
      </c>
      <c r="I569" s="3">
        <f t="shared" ca="1" si="75"/>
        <v>0.18951800500000002</v>
      </c>
      <c r="J569">
        <f>'UV-Vis Data'!C569</f>
        <v>2.6461324000000001E-2</v>
      </c>
      <c r="K569" t="str">
        <f t="shared" ca="1" si="80"/>
        <v/>
      </c>
      <c r="L569" s="3">
        <f t="shared" ca="1" si="76"/>
        <v>0.71986775250000001</v>
      </c>
    </row>
    <row r="570" spans="1:12" x14ac:dyDescent="0.35">
      <c r="A570">
        <f>'UV-Vis Data'!A570</f>
        <v>347.24129850000003</v>
      </c>
      <c r="B570">
        <f t="shared" si="72"/>
        <v>347</v>
      </c>
      <c r="C570">
        <f t="shared" si="73"/>
        <v>3</v>
      </c>
      <c r="D570">
        <f t="shared" ca="1" si="77"/>
        <v>347</v>
      </c>
      <c r="E570">
        <f t="shared" ca="1" si="74"/>
        <v>1</v>
      </c>
      <c r="F570">
        <f t="shared" ca="1" si="78"/>
        <v>763</v>
      </c>
      <c r="G570">
        <f>'UV-Vis Data'!B570</f>
        <v>0.173774967</v>
      </c>
      <c r="H570">
        <f t="shared" ca="1" si="79"/>
        <v>0.17301902466666666</v>
      </c>
      <c r="I570" s="3">
        <f t="shared" ca="1" si="75"/>
        <v>0.19132374050000001</v>
      </c>
      <c r="J570">
        <f>'UV-Vis Data'!C570</f>
        <v>2.4643852000000001E-2</v>
      </c>
      <c r="K570">
        <f t="shared" ca="1" si="80"/>
        <v>2.4901388666666666E-2</v>
      </c>
      <c r="L570" s="3">
        <f t="shared" ca="1" si="76"/>
        <v>0.71865385725000008</v>
      </c>
    </row>
    <row r="571" spans="1:12" x14ac:dyDescent="0.35">
      <c r="A571">
        <f>'UV-Vis Data'!A571</f>
        <v>347.50598739999998</v>
      </c>
      <c r="B571">
        <f t="shared" si="72"/>
        <v>347</v>
      </c>
      <c r="C571">
        <f t="shared" si="73"/>
        <v>3</v>
      </c>
      <c r="D571" t="str">
        <f t="shared" ca="1" si="77"/>
        <v/>
      </c>
      <c r="E571" t="str">
        <f t="shared" ca="1" si="74"/>
        <v/>
      </c>
      <c r="F571">
        <f t="shared" ca="1" si="78"/>
        <v>764</v>
      </c>
      <c r="G571">
        <f>'UV-Vis Data'!B571</f>
        <v>0.176145573</v>
      </c>
      <c r="H571" t="str">
        <f t="shared" ca="1" si="79"/>
        <v/>
      </c>
      <c r="I571" s="3">
        <f t="shared" ca="1" si="75"/>
        <v>0.19397623424999999</v>
      </c>
      <c r="J571">
        <f>'UV-Vis Data'!C571</f>
        <v>2.4543512E-2</v>
      </c>
      <c r="K571" t="str">
        <f t="shared" ca="1" si="80"/>
        <v/>
      </c>
      <c r="L571" s="3">
        <f t="shared" ca="1" si="76"/>
        <v>0.71789457325000006</v>
      </c>
    </row>
    <row r="572" spans="1:12" x14ac:dyDescent="0.35">
      <c r="A572">
        <f>'UV-Vis Data'!A572</f>
        <v>347.77066680000001</v>
      </c>
      <c r="B572">
        <f t="shared" si="72"/>
        <v>347</v>
      </c>
      <c r="C572">
        <f t="shared" si="73"/>
        <v>3</v>
      </c>
      <c r="D572" t="str">
        <f t="shared" ca="1" si="77"/>
        <v/>
      </c>
      <c r="E572" t="str">
        <f t="shared" ca="1" si="74"/>
        <v/>
      </c>
      <c r="F572">
        <f t="shared" ca="1" si="78"/>
        <v>765</v>
      </c>
      <c r="G572">
        <f>'UV-Vis Data'!B572</f>
        <v>0.16913653400000001</v>
      </c>
      <c r="H572" t="str">
        <f t="shared" ca="1" si="79"/>
        <v/>
      </c>
      <c r="I572" s="3">
        <f t="shared" ca="1" si="75"/>
        <v>0.19604399099999997</v>
      </c>
      <c r="J572">
        <f>'UV-Vis Data'!C572</f>
        <v>2.5516802000000002E-2</v>
      </c>
      <c r="K572" t="str">
        <f t="shared" ca="1" si="80"/>
        <v/>
      </c>
      <c r="L572" s="3">
        <f t="shared" ca="1" si="76"/>
        <v>0.71646048900000003</v>
      </c>
    </row>
    <row r="573" spans="1:12" x14ac:dyDescent="0.35">
      <c r="A573">
        <f>'UV-Vis Data'!A573</f>
        <v>348.03533670000002</v>
      </c>
      <c r="B573">
        <f t="shared" si="72"/>
        <v>348</v>
      </c>
      <c r="C573">
        <f t="shared" si="73"/>
        <v>4</v>
      </c>
      <c r="D573">
        <f t="shared" ca="1" si="77"/>
        <v>348</v>
      </c>
      <c r="E573">
        <f t="shared" ca="1" si="74"/>
        <v>1</v>
      </c>
      <c r="F573">
        <f t="shared" ca="1" si="78"/>
        <v>766</v>
      </c>
      <c r="G573">
        <f>'UV-Vis Data'!B573</f>
        <v>0.17566748200000001</v>
      </c>
      <c r="H573">
        <f t="shared" ca="1" si="79"/>
        <v>0.17191579825000003</v>
      </c>
      <c r="I573" s="3">
        <f t="shared" ca="1" si="75"/>
        <v>0.19785891349999998</v>
      </c>
      <c r="J573">
        <f>'UV-Vis Data'!C573</f>
        <v>2.5160116E-2</v>
      </c>
      <c r="K573">
        <f t="shared" ca="1" si="80"/>
        <v>2.6514147249999998E-2</v>
      </c>
      <c r="L573" s="3">
        <f t="shared" ca="1" si="76"/>
        <v>0.71660632974999994</v>
      </c>
    </row>
    <row r="574" spans="1:12" x14ac:dyDescent="0.35">
      <c r="A574">
        <f>'UV-Vis Data'!A574</f>
        <v>348.29999709999998</v>
      </c>
      <c r="B574">
        <f t="shared" si="72"/>
        <v>348</v>
      </c>
      <c r="C574">
        <f t="shared" si="73"/>
        <v>4</v>
      </c>
      <c r="D574" t="str">
        <f t="shared" ca="1" si="77"/>
        <v/>
      </c>
      <c r="E574" t="str">
        <f t="shared" ca="1" si="74"/>
        <v/>
      </c>
      <c r="F574">
        <f t="shared" ca="1" si="78"/>
        <v>767</v>
      </c>
      <c r="G574">
        <f>'UV-Vis Data'!B574</f>
        <v>0.17644033200000001</v>
      </c>
      <c r="H574" t="str">
        <f t="shared" ca="1" si="79"/>
        <v/>
      </c>
      <c r="I574" s="3">
        <f t="shared" ca="1" si="75"/>
        <v>0.20003673199999999</v>
      </c>
      <c r="J574">
        <f>'UV-Vis Data'!C574</f>
        <v>2.6611802E-2</v>
      </c>
      <c r="K574" t="str">
        <f t="shared" ca="1" si="80"/>
        <v/>
      </c>
      <c r="L574" s="3">
        <f t="shared" ca="1" si="76"/>
        <v>0.71530798250000005</v>
      </c>
    </row>
    <row r="575" spans="1:12" x14ac:dyDescent="0.35">
      <c r="A575">
        <f>'UV-Vis Data'!A575</f>
        <v>348.56464799999998</v>
      </c>
      <c r="B575">
        <f t="shared" si="72"/>
        <v>348</v>
      </c>
      <c r="C575">
        <f t="shared" si="73"/>
        <v>4</v>
      </c>
      <c r="D575" t="str">
        <f t="shared" ca="1" si="77"/>
        <v/>
      </c>
      <c r="E575" t="str">
        <f t="shared" ca="1" si="74"/>
        <v/>
      </c>
      <c r="F575">
        <f t="shared" ca="1" si="78"/>
        <v>768</v>
      </c>
      <c r="G575">
        <f>'UV-Vis Data'!B575</f>
        <v>0.16573955800000001</v>
      </c>
      <c r="H575" t="str">
        <f t="shared" ca="1" si="79"/>
        <v/>
      </c>
      <c r="I575" s="3">
        <f t="shared" ca="1" si="75"/>
        <v>0.20186056800000002</v>
      </c>
      <c r="J575">
        <f>'UV-Vis Data'!C575</f>
        <v>2.7346234000000001E-2</v>
      </c>
      <c r="K575" t="str">
        <f t="shared" ca="1" si="80"/>
        <v/>
      </c>
      <c r="L575" s="3">
        <f t="shared" ca="1" si="76"/>
        <v>0.71362208925000004</v>
      </c>
    </row>
    <row r="576" spans="1:12" x14ac:dyDescent="0.35">
      <c r="A576">
        <f>'UV-Vis Data'!A576</f>
        <v>348.82928930000003</v>
      </c>
      <c r="B576">
        <f t="shared" si="72"/>
        <v>348</v>
      </c>
      <c r="C576">
        <f t="shared" si="73"/>
        <v>4</v>
      </c>
      <c r="D576" t="str">
        <f t="shared" ca="1" si="77"/>
        <v/>
      </c>
      <c r="E576" t="str">
        <f t="shared" ca="1" si="74"/>
        <v/>
      </c>
      <c r="F576">
        <f t="shared" ca="1" si="78"/>
        <v>769</v>
      </c>
      <c r="G576">
        <f>'UV-Vis Data'!B576</f>
        <v>0.16981582100000001</v>
      </c>
      <c r="H576" t="str">
        <f t="shared" ca="1" si="79"/>
        <v/>
      </c>
      <c r="I576" s="3">
        <f t="shared" ca="1" si="75"/>
        <v>0.20396084724999999</v>
      </c>
      <c r="J576">
        <f>'UV-Vis Data'!C576</f>
        <v>2.6938436999999999E-2</v>
      </c>
      <c r="K576" t="str">
        <f t="shared" ca="1" si="80"/>
        <v/>
      </c>
      <c r="L576" s="3">
        <f t="shared" ca="1" si="76"/>
        <v>0.71269654399999993</v>
      </c>
    </row>
    <row r="577" spans="1:12" x14ac:dyDescent="0.35">
      <c r="A577">
        <f>'UV-Vis Data'!A577</f>
        <v>349.09392120000001</v>
      </c>
      <c r="B577">
        <f t="shared" si="72"/>
        <v>349</v>
      </c>
      <c r="C577">
        <f t="shared" si="73"/>
        <v>4</v>
      </c>
      <c r="D577">
        <f t="shared" ca="1" si="77"/>
        <v>349</v>
      </c>
      <c r="E577">
        <f t="shared" ca="1" si="74"/>
        <v>1</v>
      </c>
      <c r="F577">
        <f t="shared" ca="1" si="78"/>
        <v>770</v>
      </c>
      <c r="G577">
        <f>'UV-Vis Data'!B577</f>
        <v>0.17125022200000001</v>
      </c>
      <c r="H577">
        <f t="shared" ca="1" si="79"/>
        <v>0.16978434750000002</v>
      </c>
      <c r="I577" s="3">
        <f t="shared" ca="1" si="75"/>
        <v>0.2060234155</v>
      </c>
      <c r="J577">
        <f>'UV-Vis Data'!C577</f>
        <v>2.6844666999999999E-2</v>
      </c>
      <c r="K577">
        <f t="shared" ca="1" si="80"/>
        <v>2.6195403999999999E-2</v>
      </c>
      <c r="L577" s="3">
        <f t="shared" ca="1" si="76"/>
        <v>0.71221702374999996</v>
      </c>
    </row>
    <row r="578" spans="1:12" x14ac:dyDescent="0.35">
      <c r="A578">
        <f>'UV-Vis Data'!A578</f>
        <v>349.3585435</v>
      </c>
      <c r="B578">
        <f t="shared" si="72"/>
        <v>349</v>
      </c>
      <c r="C578">
        <f t="shared" si="73"/>
        <v>4</v>
      </c>
      <c r="D578" t="str">
        <f t="shared" ca="1" si="77"/>
        <v/>
      </c>
      <c r="E578" t="str">
        <f t="shared" ca="1" si="74"/>
        <v/>
      </c>
      <c r="F578">
        <f t="shared" ca="1" si="78"/>
        <v>771</v>
      </c>
      <c r="G578">
        <f>'UV-Vis Data'!B578</f>
        <v>0.168329269</v>
      </c>
      <c r="H578" t="str">
        <f t="shared" ca="1" si="79"/>
        <v/>
      </c>
      <c r="I578" s="3">
        <f t="shared" ca="1" si="75"/>
        <v>0.20755307174999998</v>
      </c>
      <c r="J578">
        <f>'UV-Vis Data'!C578</f>
        <v>2.6271748000000001E-2</v>
      </c>
      <c r="K578" t="str">
        <f t="shared" ca="1" si="80"/>
        <v/>
      </c>
      <c r="L578" s="3">
        <f t="shared" ca="1" si="76"/>
        <v>0.71045089000000006</v>
      </c>
    </row>
    <row r="579" spans="1:12" x14ac:dyDescent="0.35">
      <c r="A579">
        <f>'UV-Vis Data'!A579</f>
        <v>349.62315630000001</v>
      </c>
      <c r="B579">
        <f t="shared" ref="B579:B642" si="81">INT(A579)</f>
        <v>349</v>
      </c>
      <c r="C579">
        <f t="shared" ref="C579:C642" si="82">COUNTIF($B$2:$B$3649,"="&amp;B579)</f>
        <v>4</v>
      </c>
      <c r="D579" t="str">
        <f t="shared" ca="1" si="77"/>
        <v/>
      </c>
      <c r="E579" t="str">
        <f t="shared" ref="E579:E642" ca="1" si="83">IF(D579="","",INDIRECT(CONCATENATE("D",ROW()+$C579))-INDIRECT(CONCATENATE("D",ROW())))</f>
        <v/>
      </c>
      <c r="F579">
        <f t="shared" ca="1" si="78"/>
        <v>772</v>
      </c>
      <c r="G579">
        <f>'UV-Vis Data'!B579</f>
        <v>0.167170913</v>
      </c>
      <c r="H579" t="str">
        <f t="shared" ca="1" si="79"/>
        <v/>
      </c>
      <c r="I579" s="3">
        <f t="shared" ref="I579:I642" ca="1" si="84">VLOOKUP(F579,$D$2:$H$3649,5)</f>
        <v>0.20987612775</v>
      </c>
      <c r="J579">
        <f>'UV-Vis Data'!C579</f>
        <v>2.6051639000000001E-2</v>
      </c>
      <c r="K579" t="str">
        <f t="shared" ca="1" si="80"/>
        <v/>
      </c>
      <c r="L579" s="3">
        <f t="shared" ref="L579:L642" ca="1" si="85">VLOOKUP(F579,$D$2:$K$3649,8)</f>
        <v>0.71034641924999997</v>
      </c>
    </row>
    <row r="580" spans="1:12" x14ac:dyDescent="0.35">
      <c r="A580">
        <f>'UV-Vis Data'!A580</f>
        <v>349.88775959999998</v>
      </c>
      <c r="B580">
        <f t="shared" si="81"/>
        <v>349</v>
      </c>
      <c r="C580">
        <f t="shared" si="82"/>
        <v>4</v>
      </c>
      <c r="D580" t="str">
        <f t="shared" ref="D580:D643" ca="1" si="86">IF(B580=B579,"",INT(AVERAGE(INDIRECT(CONCATENATE("A",ROW(),":A",ROW()+C580-1)))))</f>
        <v/>
      </c>
      <c r="E580" t="str">
        <f t="shared" ca="1" si="83"/>
        <v/>
      </c>
      <c r="F580">
        <f t="shared" ref="F580:F643" ca="1" si="87">IF(ISERROR(IF(VLOOKUP(F579+1,$D$2:$D$3649,1)=F579,"",VLOOKUP(F579+1,$D$2:$D$3649,1))),"",IF(VLOOKUP(F579+1,$D$2:$D$3649,1)=F579,"",VLOOKUP(F579+1,$D$2:$D$3649,1)))</f>
        <v>773</v>
      </c>
      <c r="G580">
        <f>'UV-Vis Data'!B580</f>
        <v>0.17238698599999999</v>
      </c>
      <c r="H580" t="str">
        <f t="shared" ref="H580:H643" ca="1" si="88">IF(B580=B579,"",AVERAGE(INDIRECT(CONCATENATE("G",ROW(),":G",ROW()+C580-1))))</f>
        <v/>
      </c>
      <c r="I580" s="3">
        <f t="shared" ca="1" si="84"/>
        <v>0.21232153775000001</v>
      </c>
      <c r="J580">
        <f>'UV-Vis Data'!C580</f>
        <v>2.5613561999999999E-2</v>
      </c>
      <c r="K580" t="str">
        <f t="shared" ref="K580:K643" ca="1" si="89">IF(B580=B579,"",AVERAGE(INDIRECT(CONCATENATE("j",ROW(),":j",ROW()+C580-1))))</f>
        <v/>
      </c>
      <c r="L580" s="3">
        <f t="shared" ca="1" si="85"/>
        <v>0.70890506650000007</v>
      </c>
    </row>
    <row r="581" spans="1:12" x14ac:dyDescent="0.35">
      <c r="A581">
        <f>'UV-Vis Data'!A581</f>
        <v>350.15235339999998</v>
      </c>
      <c r="B581">
        <f t="shared" si="81"/>
        <v>350</v>
      </c>
      <c r="C581">
        <f t="shared" si="82"/>
        <v>4</v>
      </c>
      <c r="D581">
        <f t="shared" ca="1" si="86"/>
        <v>350</v>
      </c>
      <c r="E581">
        <f t="shared" ca="1" si="83"/>
        <v>1</v>
      </c>
      <c r="F581">
        <f t="shared" ca="1" si="87"/>
        <v>774</v>
      </c>
      <c r="G581">
        <f>'UV-Vis Data'!B581</f>
        <v>0.17270376900000001</v>
      </c>
      <c r="H581">
        <f t="shared" ca="1" si="88"/>
        <v>0.17264266924999999</v>
      </c>
      <c r="I581" s="3">
        <f t="shared" ca="1" si="84"/>
        <v>0.21391594024999999</v>
      </c>
      <c r="J581">
        <f>'UV-Vis Data'!C581</f>
        <v>2.7060118000000001E-2</v>
      </c>
      <c r="K581">
        <f t="shared" ca="1" si="89"/>
        <v>2.7286320250000003E-2</v>
      </c>
      <c r="L581" s="3">
        <f t="shared" ca="1" si="85"/>
        <v>0.70872161625000007</v>
      </c>
    </row>
    <row r="582" spans="1:12" x14ac:dyDescent="0.35">
      <c r="A582">
        <f>'UV-Vis Data'!A582</f>
        <v>350.41693770000001</v>
      </c>
      <c r="B582">
        <f t="shared" si="81"/>
        <v>350</v>
      </c>
      <c r="C582">
        <f t="shared" si="82"/>
        <v>4</v>
      </c>
      <c r="D582" t="str">
        <f t="shared" ca="1" si="86"/>
        <v/>
      </c>
      <c r="E582" t="str">
        <f t="shared" ca="1" si="83"/>
        <v/>
      </c>
      <c r="F582">
        <f t="shared" ca="1" si="87"/>
        <v>775</v>
      </c>
      <c r="G582">
        <f>'UV-Vis Data'!B582</f>
        <v>0.17366071599999999</v>
      </c>
      <c r="H582" t="str">
        <f t="shared" ca="1" si="88"/>
        <v/>
      </c>
      <c r="I582" s="3">
        <f t="shared" ca="1" si="84"/>
        <v>0.21623809350000001</v>
      </c>
      <c r="J582">
        <f>'UV-Vis Data'!C582</f>
        <v>2.7860322E-2</v>
      </c>
      <c r="K582" t="str">
        <f t="shared" ca="1" si="89"/>
        <v/>
      </c>
      <c r="L582" s="3">
        <f t="shared" ca="1" si="85"/>
        <v>0.70834611174999995</v>
      </c>
    </row>
    <row r="583" spans="1:12" x14ac:dyDescent="0.35">
      <c r="A583">
        <f>'UV-Vis Data'!A583</f>
        <v>350.6815125</v>
      </c>
      <c r="B583">
        <f t="shared" si="81"/>
        <v>350</v>
      </c>
      <c r="C583">
        <f t="shared" si="82"/>
        <v>4</v>
      </c>
      <c r="D583" t="str">
        <f t="shared" ca="1" si="86"/>
        <v/>
      </c>
      <c r="E583" t="str">
        <f t="shared" ca="1" si="83"/>
        <v/>
      </c>
      <c r="F583">
        <f t="shared" ca="1" si="87"/>
        <v>776</v>
      </c>
      <c r="G583">
        <f>'UV-Vis Data'!B583</f>
        <v>0.17145238600000001</v>
      </c>
      <c r="H583" t="str">
        <f t="shared" ca="1" si="88"/>
        <v/>
      </c>
      <c r="I583" s="3">
        <f t="shared" ca="1" si="84"/>
        <v>0.21822477075000002</v>
      </c>
      <c r="J583">
        <f>'UV-Vis Data'!C583</f>
        <v>2.7024981E-2</v>
      </c>
      <c r="K583" t="str">
        <f t="shared" ca="1" si="89"/>
        <v/>
      </c>
      <c r="L583" s="3">
        <f t="shared" ca="1" si="85"/>
        <v>0.70702350099999989</v>
      </c>
    </row>
    <row r="584" spans="1:12" x14ac:dyDescent="0.35">
      <c r="A584">
        <f>'UV-Vis Data'!A584</f>
        <v>350.94607780000001</v>
      </c>
      <c r="B584">
        <f t="shared" si="81"/>
        <v>350</v>
      </c>
      <c r="C584">
        <f t="shared" si="82"/>
        <v>4</v>
      </c>
      <c r="D584" t="str">
        <f t="shared" ca="1" si="86"/>
        <v/>
      </c>
      <c r="E584" t="str">
        <f t="shared" ca="1" si="83"/>
        <v/>
      </c>
      <c r="F584">
        <f t="shared" ca="1" si="87"/>
        <v>777</v>
      </c>
      <c r="G584">
        <f>'UV-Vis Data'!B584</f>
        <v>0.17275380600000001</v>
      </c>
      <c r="H584" t="str">
        <f t="shared" ca="1" si="88"/>
        <v/>
      </c>
      <c r="I584" s="3">
        <f t="shared" ca="1" si="84"/>
        <v>0.21972350899999998</v>
      </c>
      <c r="J584">
        <f>'UV-Vis Data'!C584</f>
        <v>2.7199859999999999E-2</v>
      </c>
      <c r="K584" t="str">
        <f t="shared" ca="1" si="89"/>
        <v/>
      </c>
      <c r="L584" s="3">
        <f t="shared" ca="1" si="85"/>
        <v>0.70547374149999997</v>
      </c>
    </row>
    <row r="585" spans="1:12" x14ac:dyDescent="0.35">
      <c r="A585">
        <f>'UV-Vis Data'!A585</f>
        <v>351.21063359999999</v>
      </c>
      <c r="B585">
        <f t="shared" si="81"/>
        <v>351</v>
      </c>
      <c r="C585">
        <f t="shared" si="82"/>
        <v>3</v>
      </c>
      <c r="D585">
        <f t="shared" ca="1" si="86"/>
        <v>351</v>
      </c>
      <c r="E585">
        <f t="shared" ca="1" si="83"/>
        <v>1</v>
      </c>
      <c r="F585">
        <f t="shared" ca="1" si="87"/>
        <v>778</v>
      </c>
      <c r="G585">
        <f>'UV-Vis Data'!B585</f>
        <v>0.17412465499999999</v>
      </c>
      <c r="H585">
        <f t="shared" ca="1" si="88"/>
        <v>0.17213423100000003</v>
      </c>
      <c r="I585" s="3">
        <f t="shared" ca="1" si="84"/>
        <v>0.2216461025</v>
      </c>
      <c r="J585">
        <f>'UV-Vis Data'!C585</f>
        <v>2.6977081E-2</v>
      </c>
      <c r="K585">
        <f t="shared" ca="1" si="89"/>
        <v>2.7627721000000004E-2</v>
      </c>
      <c r="L585" s="3">
        <f t="shared" ca="1" si="85"/>
        <v>0.70456547274999992</v>
      </c>
    </row>
    <row r="586" spans="1:12" x14ac:dyDescent="0.35">
      <c r="A586">
        <f>'UV-Vis Data'!A586</f>
        <v>351.47517979999998</v>
      </c>
      <c r="B586">
        <f t="shared" si="81"/>
        <v>351</v>
      </c>
      <c r="C586">
        <f t="shared" si="82"/>
        <v>3</v>
      </c>
      <c r="D586" t="str">
        <f t="shared" ca="1" si="86"/>
        <v/>
      </c>
      <c r="E586" t="str">
        <f t="shared" ca="1" si="83"/>
        <v/>
      </c>
      <c r="F586">
        <f t="shared" ca="1" si="87"/>
        <v>779</v>
      </c>
      <c r="G586">
        <f>'UV-Vis Data'!B586</f>
        <v>0.171570426</v>
      </c>
      <c r="H586" t="str">
        <f t="shared" ca="1" si="88"/>
        <v/>
      </c>
      <c r="I586" s="3">
        <f t="shared" ca="1" si="84"/>
        <v>0.22305758925000002</v>
      </c>
      <c r="J586">
        <f>'UV-Vis Data'!C586</f>
        <v>2.7646791E-2</v>
      </c>
      <c r="K586" t="str">
        <f t="shared" ca="1" si="89"/>
        <v/>
      </c>
      <c r="L586" s="3">
        <f t="shared" ca="1" si="85"/>
        <v>0.70407879325</v>
      </c>
    </row>
    <row r="587" spans="1:12" x14ac:dyDescent="0.35">
      <c r="A587">
        <f>'UV-Vis Data'!A587</f>
        <v>351.73971649999999</v>
      </c>
      <c r="B587">
        <f t="shared" si="81"/>
        <v>351</v>
      </c>
      <c r="C587">
        <f t="shared" si="82"/>
        <v>3</v>
      </c>
      <c r="D587" t="str">
        <f t="shared" ca="1" si="86"/>
        <v/>
      </c>
      <c r="E587" t="str">
        <f t="shared" ca="1" si="83"/>
        <v/>
      </c>
      <c r="F587">
        <f t="shared" ca="1" si="87"/>
        <v>780</v>
      </c>
      <c r="G587">
        <f>'UV-Vis Data'!B587</f>
        <v>0.17070761200000001</v>
      </c>
      <c r="H587" t="str">
        <f t="shared" ca="1" si="88"/>
        <v/>
      </c>
      <c r="I587" s="3">
        <f t="shared" ca="1" si="84"/>
        <v>0.22505838724999999</v>
      </c>
      <c r="J587">
        <f>'UV-Vis Data'!C587</f>
        <v>2.8259290999999999E-2</v>
      </c>
      <c r="K587" t="str">
        <f t="shared" ca="1" si="89"/>
        <v/>
      </c>
      <c r="L587" s="3">
        <f t="shared" ca="1" si="85"/>
        <v>0.70315417425000004</v>
      </c>
    </row>
    <row r="588" spans="1:12" x14ac:dyDescent="0.35">
      <c r="A588">
        <f>'UV-Vis Data'!A588</f>
        <v>352.00424379999998</v>
      </c>
      <c r="B588">
        <f t="shared" si="81"/>
        <v>352</v>
      </c>
      <c r="C588">
        <f t="shared" si="82"/>
        <v>4</v>
      </c>
      <c r="D588">
        <f t="shared" ca="1" si="86"/>
        <v>352</v>
      </c>
      <c r="E588">
        <f t="shared" ca="1" si="83"/>
        <v>1</v>
      </c>
      <c r="F588">
        <f t="shared" ca="1" si="87"/>
        <v>781</v>
      </c>
      <c r="G588">
        <f>'UV-Vis Data'!B588</f>
        <v>0.17080319299999999</v>
      </c>
      <c r="H588">
        <f t="shared" ca="1" si="88"/>
        <v>0.17296185375000001</v>
      </c>
      <c r="I588" s="3">
        <f t="shared" ca="1" si="84"/>
        <v>0.22680636749999999</v>
      </c>
      <c r="J588">
        <f>'UV-Vis Data'!C588</f>
        <v>2.8664035000000001E-2</v>
      </c>
      <c r="K588">
        <f t="shared" ca="1" si="89"/>
        <v>2.9477484999999998E-2</v>
      </c>
      <c r="L588" s="3">
        <f t="shared" ca="1" si="85"/>
        <v>0.702668509</v>
      </c>
    </row>
    <row r="589" spans="1:12" x14ac:dyDescent="0.35">
      <c r="A589">
        <f>'UV-Vis Data'!A589</f>
        <v>352.26876149999998</v>
      </c>
      <c r="B589">
        <f t="shared" si="81"/>
        <v>352</v>
      </c>
      <c r="C589">
        <f t="shared" si="82"/>
        <v>4</v>
      </c>
      <c r="D589" t="str">
        <f t="shared" ca="1" si="86"/>
        <v/>
      </c>
      <c r="E589" t="str">
        <f t="shared" ca="1" si="83"/>
        <v/>
      </c>
      <c r="F589">
        <f t="shared" ca="1" si="87"/>
        <v>782</v>
      </c>
      <c r="G589">
        <f>'UV-Vis Data'!B589</f>
        <v>0.17468919899999999</v>
      </c>
      <c r="H589" t="str">
        <f t="shared" ca="1" si="88"/>
        <v/>
      </c>
      <c r="I589" s="3">
        <f t="shared" ca="1" si="84"/>
        <v>0.22864756250000001</v>
      </c>
      <c r="J589">
        <f>'UV-Vis Data'!C589</f>
        <v>2.9608663E-2</v>
      </c>
      <c r="K589" t="str">
        <f t="shared" ca="1" si="89"/>
        <v/>
      </c>
      <c r="L589" s="3">
        <f t="shared" ca="1" si="85"/>
        <v>0.70143214725000003</v>
      </c>
    </row>
    <row r="590" spans="1:12" x14ac:dyDescent="0.35">
      <c r="A590">
        <f>'UV-Vis Data'!A590</f>
        <v>352.53326970000001</v>
      </c>
      <c r="B590">
        <f t="shared" si="81"/>
        <v>352</v>
      </c>
      <c r="C590">
        <f t="shared" si="82"/>
        <v>4</v>
      </c>
      <c r="D590" t="str">
        <f t="shared" ca="1" si="86"/>
        <v/>
      </c>
      <c r="E590" t="str">
        <f t="shared" ca="1" si="83"/>
        <v/>
      </c>
      <c r="F590">
        <f t="shared" ca="1" si="87"/>
        <v>783</v>
      </c>
      <c r="G590">
        <f>'UV-Vis Data'!B590</f>
        <v>0.17400569099999999</v>
      </c>
      <c r="H590" t="str">
        <f t="shared" ca="1" si="88"/>
        <v/>
      </c>
      <c r="I590" s="3">
        <f t="shared" ca="1" si="84"/>
        <v>0.23053231574999999</v>
      </c>
      <c r="J590">
        <f>'UV-Vis Data'!C590</f>
        <v>2.9478533000000001E-2</v>
      </c>
      <c r="K590" t="str">
        <f t="shared" ca="1" si="89"/>
        <v/>
      </c>
      <c r="L590" s="3">
        <f t="shared" ca="1" si="85"/>
        <v>0.70030753224999998</v>
      </c>
    </row>
    <row r="591" spans="1:12" x14ac:dyDescent="0.35">
      <c r="A591">
        <f>'UV-Vis Data'!A591</f>
        <v>352.7977684</v>
      </c>
      <c r="B591">
        <f t="shared" si="81"/>
        <v>352</v>
      </c>
      <c r="C591">
        <f t="shared" si="82"/>
        <v>4</v>
      </c>
      <c r="D591" t="str">
        <f t="shared" ca="1" si="86"/>
        <v/>
      </c>
      <c r="E591" t="str">
        <f t="shared" ca="1" si="83"/>
        <v/>
      </c>
      <c r="F591">
        <f t="shared" ca="1" si="87"/>
        <v>784</v>
      </c>
      <c r="G591">
        <f>'UV-Vis Data'!B591</f>
        <v>0.17234933199999999</v>
      </c>
      <c r="H591" t="str">
        <f t="shared" ca="1" si="88"/>
        <v/>
      </c>
      <c r="I591" s="3">
        <f t="shared" ca="1" si="84"/>
        <v>0.23180920225000001</v>
      </c>
      <c r="J591">
        <f>'UV-Vis Data'!C591</f>
        <v>3.0158708999999999E-2</v>
      </c>
      <c r="K591" t="str">
        <f t="shared" ca="1" si="89"/>
        <v/>
      </c>
      <c r="L591" s="3">
        <f t="shared" ca="1" si="85"/>
        <v>0.70047274900000001</v>
      </c>
    </row>
    <row r="592" spans="1:12" x14ac:dyDescent="0.35">
      <c r="A592">
        <f>'UV-Vis Data'!A592</f>
        <v>353.06225760000001</v>
      </c>
      <c r="B592">
        <f t="shared" si="81"/>
        <v>353</v>
      </c>
      <c r="C592">
        <f t="shared" si="82"/>
        <v>4</v>
      </c>
      <c r="D592">
        <f t="shared" ca="1" si="86"/>
        <v>353</v>
      </c>
      <c r="E592">
        <f t="shared" ca="1" si="83"/>
        <v>1</v>
      </c>
      <c r="F592">
        <f t="shared" ca="1" si="87"/>
        <v>785</v>
      </c>
      <c r="G592">
        <f>'UV-Vis Data'!B592</f>
        <v>0.17219071499999999</v>
      </c>
      <c r="H592">
        <f t="shared" ca="1" si="88"/>
        <v>0.17265373350000002</v>
      </c>
      <c r="I592" s="3">
        <f t="shared" ca="1" si="84"/>
        <v>0.23311702349999999</v>
      </c>
      <c r="J592">
        <f>'UV-Vis Data'!C592</f>
        <v>3.1239378000000002E-2</v>
      </c>
      <c r="K592">
        <f t="shared" ca="1" si="89"/>
        <v>3.0312200000000001E-2</v>
      </c>
      <c r="L592" s="3">
        <f t="shared" ca="1" si="85"/>
        <v>0.69967012100000003</v>
      </c>
    </row>
    <row r="593" spans="1:12" x14ac:dyDescent="0.35">
      <c r="A593">
        <f>'UV-Vis Data'!A593</f>
        <v>353.32673729999999</v>
      </c>
      <c r="B593">
        <f t="shared" si="81"/>
        <v>353</v>
      </c>
      <c r="C593">
        <f t="shared" si="82"/>
        <v>4</v>
      </c>
      <c r="D593" t="str">
        <f t="shared" ca="1" si="86"/>
        <v/>
      </c>
      <c r="E593" t="str">
        <f t="shared" ca="1" si="83"/>
        <v/>
      </c>
      <c r="F593">
        <f t="shared" ca="1" si="87"/>
        <v>786</v>
      </c>
      <c r="G593">
        <f>'UV-Vis Data'!B593</f>
        <v>0.17112409200000001</v>
      </c>
      <c r="H593" t="str">
        <f t="shared" ca="1" si="88"/>
        <v/>
      </c>
      <c r="I593" s="3">
        <f t="shared" ca="1" si="84"/>
        <v>0.23534781100000002</v>
      </c>
      <c r="J593">
        <f>'UV-Vis Data'!C593</f>
        <v>3.0240756000000001E-2</v>
      </c>
      <c r="K593" t="str">
        <f t="shared" ca="1" si="89"/>
        <v/>
      </c>
      <c r="L593" s="3">
        <f t="shared" ca="1" si="85"/>
        <v>0.69840873325000008</v>
      </c>
    </row>
    <row r="594" spans="1:12" x14ac:dyDescent="0.35">
      <c r="A594">
        <f>'UV-Vis Data'!A594</f>
        <v>353.5912075</v>
      </c>
      <c r="B594">
        <f t="shared" si="81"/>
        <v>353</v>
      </c>
      <c r="C594">
        <f t="shared" si="82"/>
        <v>4</v>
      </c>
      <c r="D594" t="str">
        <f t="shared" ca="1" si="86"/>
        <v/>
      </c>
      <c r="E594" t="str">
        <f t="shared" ca="1" si="83"/>
        <v/>
      </c>
      <c r="F594">
        <f t="shared" ca="1" si="87"/>
        <v>787</v>
      </c>
      <c r="G594">
        <f>'UV-Vis Data'!B594</f>
        <v>0.172565729</v>
      </c>
      <c r="H594" t="str">
        <f t="shared" ca="1" si="88"/>
        <v/>
      </c>
      <c r="I594" s="3">
        <f t="shared" ca="1" si="84"/>
        <v>0.23634178575000001</v>
      </c>
      <c r="J594">
        <f>'UV-Vis Data'!C594</f>
        <v>3.0094177E-2</v>
      </c>
      <c r="K594" t="str">
        <f t="shared" ca="1" si="89"/>
        <v/>
      </c>
      <c r="L594" s="3">
        <f t="shared" ca="1" si="85"/>
        <v>0.69781346550000001</v>
      </c>
    </row>
    <row r="595" spans="1:12" x14ac:dyDescent="0.35">
      <c r="A595">
        <f>'UV-Vis Data'!A595</f>
        <v>353.85566820000003</v>
      </c>
      <c r="B595">
        <f t="shared" si="81"/>
        <v>353</v>
      </c>
      <c r="C595">
        <f t="shared" si="82"/>
        <v>4</v>
      </c>
      <c r="D595" t="str">
        <f t="shared" ca="1" si="86"/>
        <v/>
      </c>
      <c r="E595" t="str">
        <f t="shared" ca="1" si="83"/>
        <v/>
      </c>
      <c r="F595">
        <f t="shared" ca="1" si="87"/>
        <v>788</v>
      </c>
      <c r="G595">
        <f>'UV-Vis Data'!B595</f>
        <v>0.17473439800000001</v>
      </c>
      <c r="H595" t="str">
        <f t="shared" ca="1" si="88"/>
        <v/>
      </c>
      <c r="I595" s="3">
        <f t="shared" ca="1" si="84"/>
        <v>0.23813983125000002</v>
      </c>
      <c r="J595">
        <f>'UV-Vis Data'!C595</f>
        <v>2.9674488999999998E-2</v>
      </c>
      <c r="K595" t="str">
        <f t="shared" ca="1" si="89"/>
        <v/>
      </c>
      <c r="L595" s="3">
        <f t="shared" ca="1" si="85"/>
        <v>0.69707719274999991</v>
      </c>
    </row>
    <row r="596" spans="1:12" x14ac:dyDescent="0.35">
      <c r="A596">
        <f>'UV-Vis Data'!A596</f>
        <v>354.1201193</v>
      </c>
      <c r="B596">
        <f t="shared" si="81"/>
        <v>354</v>
      </c>
      <c r="C596">
        <f t="shared" si="82"/>
        <v>4</v>
      </c>
      <c r="D596">
        <f t="shared" ca="1" si="86"/>
        <v>354</v>
      </c>
      <c r="E596">
        <f t="shared" ca="1" si="83"/>
        <v>1</v>
      </c>
      <c r="F596">
        <f t="shared" ca="1" si="87"/>
        <v>789</v>
      </c>
      <c r="G596">
        <f>'UV-Vis Data'!B596</f>
        <v>0.171950779</v>
      </c>
      <c r="H596">
        <f t="shared" ca="1" si="88"/>
        <v>0.17130767475</v>
      </c>
      <c r="I596" s="3">
        <f t="shared" ca="1" si="84"/>
        <v>0.23970400725000002</v>
      </c>
      <c r="J596">
        <f>'UV-Vis Data'!C596</f>
        <v>2.9405526000000001E-2</v>
      </c>
      <c r="K596">
        <f t="shared" ca="1" si="89"/>
        <v>3.0283787E-2</v>
      </c>
      <c r="L596" s="3">
        <f t="shared" ca="1" si="85"/>
        <v>0.69786150699999994</v>
      </c>
    </row>
    <row r="597" spans="1:12" x14ac:dyDescent="0.35">
      <c r="A597">
        <f>'UV-Vis Data'!A597</f>
        <v>354.38456100000002</v>
      </c>
      <c r="B597">
        <f t="shared" si="81"/>
        <v>354</v>
      </c>
      <c r="C597">
        <f t="shared" si="82"/>
        <v>4</v>
      </c>
      <c r="D597" t="str">
        <f t="shared" ca="1" si="86"/>
        <v/>
      </c>
      <c r="E597" t="str">
        <f t="shared" ca="1" si="83"/>
        <v/>
      </c>
      <c r="F597">
        <f t="shared" ca="1" si="87"/>
        <v>790</v>
      </c>
      <c r="G597">
        <f>'UV-Vis Data'!B597</f>
        <v>0.17158739100000001</v>
      </c>
      <c r="H597" t="str">
        <f t="shared" ca="1" si="88"/>
        <v/>
      </c>
      <c r="I597" s="3">
        <f t="shared" ca="1" si="84"/>
        <v>0.24106817125000002</v>
      </c>
      <c r="J597">
        <f>'UV-Vis Data'!C597</f>
        <v>3.0957879000000001E-2</v>
      </c>
      <c r="K597" t="str">
        <f t="shared" ca="1" si="89"/>
        <v/>
      </c>
      <c r="L597" s="3">
        <f t="shared" ca="1" si="85"/>
        <v>0.69609245875000003</v>
      </c>
    </row>
    <row r="598" spans="1:12" x14ac:dyDescent="0.35">
      <c r="A598">
        <f>'UV-Vis Data'!A598</f>
        <v>354.64899309999998</v>
      </c>
      <c r="B598">
        <f t="shared" si="81"/>
        <v>354</v>
      </c>
      <c r="C598">
        <f t="shared" si="82"/>
        <v>4</v>
      </c>
      <c r="D598" t="str">
        <f t="shared" ca="1" si="86"/>
        <v/>
      </c>
      <c r="E598" t="str">
        <f t="shared" ca="1" si="83"/>
        <v/>
      </c>
      <c r="F598">
        <f t="shared" ca="1" si="87"/>
        <v>791</v>
      </c>
      <c r="G598">
        <f>'UV-Vis Data'!B598</f>
        <v>0.16908599499999999</v>
      </c>
      <c r="H598" t="str">
        <f t="shared" ca="1" si="88"/>
        <v/>
      </c>
      <c r="I598" s="3">
        <f t="shared" ca="1" si="84"/>
        <v>0.24229218075</v>
      </c>
      <c r="J598">
        <f>'UV-Vis Data'!C598</f>
        <v>2.9982248999999999E-2</v>
      </c>
      <c r="K598" t="str">
        <f t="shared" ca="1" si="89"/>
        <v/>
      </c>
      <c r="L598" s="3">
        <f t="shared" ca="1" si="85"/>
        <v>0.69618567725000002</v>
      </c>
    </row>
    <row r="599" spans="1:12" x14ac:dyDescent="0.35">
      <c r="A599">
        <f>'UV-Vis Data'!A599</f>
        <v>354.9134158</v>
      </c>
      <c r="B599">
        <f t="shared" si="81"/>
        <v>354</v>
      </c>
      <c r="C599">
        <f t="shared" si="82"/>
        <v>4</v>
      </c>
      <c r="D599" t="str">
        <f t="shared" ca="1" si="86"/>
        <v/>
      </c>
      <c r="E599" t="str">
        <f t="shared" ca="1" si="83"/>
        <v/>
      </c>
      <c r="F599">
        <f t="shared" ca="1" si="87"/>
        <v>792</v>
      </c>
      <c r="G599">
        <f>'UV-Vis Data'!B599</f>
        <v>0.17260653400000001</v>
      </c>
      <c r="H599" t="str">
        <f t="shared" ca="1" si="88"/>
        <v/>
      </c>
      <c r="I599" s="3">
        <f t="shared" ca="1" si="84"/>
        <v>0.24379345775</v>
      </c>
      <c r="J599">
        <f>'UV-Vis Data'!C599</f>
        <v>3.0789494000000001E-2</v>
      </c>
      <c r="K599" t="str">
        <f t="shared" ca="1" si="89"/>
        <v/>
      </c>
      <c r="L599" s="3">
        <f t="shared" ca="1" si="85"/>
        <v>0.69563046499999992</v>
      </c>
    </row>
    <row r="600" spans="1:12" x14ac:dyDescent="0.35">
      <c r="A600">
        <f>'UV-Vis Data'!A600</f>
        <v>355.17782890000001</v>
      </c>
      <c r="B600">
        <f t="shared" si="81"/>
        <v>355</v>
      </c>
      <c r="C600">
        <f t="shared" si="82"/>
        <v>4</v>
      </c>
      <c r="D600">
        <f t="shared" ca="1" si="86"/>
        <v>355</v>
      </c>
      <c r="E600">
        <f t="shared" ca="1" si="83"/>
        <v>1</v>
      </c>
      <c r="F600">
        <f t="shared" ca="1" si="87"/>
        <v>793</v>
      </c>
      <c r="G600">
        <f>'UV-Vis Data'!B600</f>
        <v>0.17350049200000001</v>
      </c>
      <c r="H600">
        <f t="shared" ca="1" si="88"/>
        <v>0.171959432</v>
      </c>
      <c r="I600" s="3">
        <f t="shared" ca="1" si="84"/>
        <v>0.24481395650000001</v>
      </c>
      <c r="J600">
        <f>'UV-Vis Data'!C600</f>
        <v>3.0949114999999999E-2</v>
      </c>
      <c r="K600">
        <f t="shared" ca="1" si="89"/>
        <v>3.11756625E-2</v>
      </c>
      <c r="L600" s="3">
        <f t="shared" ca="1" si="85"/>
        <v>0.69479840799999992</v>
      </c>
    </row>
    <row r="601" spans="1:12" x14ac:dyDescent="0.35">
      <c r="A601">
        <f>'UV-Vis Data'!A601</f>
        <v>355.44223249999999</v>
      </c>
      <c r="B601">
        <f t="shared" si="81"/>
        <v>355</v>
      </c>
      <c r="C601">
        <f t="shared" si="82"/>
        <v>4</v>
      </c>
      <c r="D601" t="str">
        <f t="shared" ca="1" si="86"/>
        <v/>
      </c>
      <c r="E601" t="str">
        <f t="shared" ca="1" si="83"/>
        <v/>
      </c>
      <c r="F601">
        <f t="shared" ca="1" si="87"/>
        <v>794</v>
      </c>
      <c r="G601">
        <f>'UV-Vis Data'!B601</f>
        <v>0.17336448500000001</v>
      </c>
      <c r="H601" t="str">
        <f t="shared" ca="1" si="88"/>
        <v/>
      </c>
      <c r="I601" s="3">
        <f t="shared" ca="1" si="84"/>
        <v>0.24662115475000002</v>
      </c>
      <c r="J601">
        <f>'UV-Vis Data'!C601</f>
        <v>3.1336359000000001E-2</v>
      </c>
      <c r="K601" t="str">
        <f t="shared" ca="1" si="89"/>
        <v/>
      </c>
      <c r="L601" s="3">
        <f t="shared" ca="1" si="85"/>
        <v>0.69416649675000008</v>
      </c>
    </row>
    <row r="602" spans="1:12" x14ac:dyDescent="0.35">
      <c r="A602">
        <f>'UV-Vis Data'!A602</f>
        <v>355.70662670000002</v>
      </c>
      <c r="B602">
        <f t="shared" si="81"/>
        <v>355</v>
      </c>
      <c r="C602">
        <f t="shared" si="82"/>
        <v>4</v>
      </c>
      <c r="D602" t="str">
        <f t="shared" ca="1" si="86"/>
        <v/>
      </c>
      <c r="E602" t="str">
        <f t="shared" ca="1" si="83"/>
        <v/>
      </c>
      <c r="F602">
        <f t="shared" ca="1" si="87"/>
        <v>795</v>
      </c>
      <c r="G602">
        <f>'UV-Vis Data'!B602</f>
        <v>0.168097201</v>
      </c>
      <c r="H602" t="str">
        <f t="shared" ca="1" si="88"/>
        <v/>
      </c>
      <c r="I602" s="3">
        <f t="shared" ca="1" si="84"/>
        <v>0.24765440575</v>
      </c>
      <c r="J602">
        <f>'UV-Vis Data'!C602</f>
        <v>3.1420921999999997E-2</v>
      </c>
      <c r="K602" t="str">
        <f t="shared" ca="1" si="89"/>
        <v/>
      </c>
      <c r="L602" s="3">
        <f t="shared" ca="1" si="85"/>
        <v>0.69352840874999988</v>
      </c>
    </row>
    <row r="603" spans="1:12" x14ac:dyDescent="0.35">
      <c r="A603">
        <f>'UV-Vis Data'!A603</f>
        <v>355.97101129999999</v>
      </c>
      <c r="B603">
        <f t="shared" si="81"/>
        <v>355</v>
      </c>
      <c r="C603">
        <f t="shared" si="82"/>
        <v>4</v>
      </c>
      <c r="D603" t="str">
        <f t="shared" ca="1" si="86"/>
        <v/>
      </c>
      <c r="E603" t="str">
        <f t="shared" ca="1" si="83"/>
        <v/>
      </c>
      <c r="F603">
        <f t="shared" ca="1" si="87"/>
        <v>796</v>
      </c>
      <c r="G603">
        <f>'UV-Vis Data'!B603</f>
        <v>0.17287554999999999</v>
      </c>
      <c r="H603" t="str">
        <f t="shared" ca="1" si="88"/>
        <v/>
      </c>
      <c r="I603" s="3">
        <f t="shared" ca="1" si="84"/>
        <v>0.24894295825000001</v>
      </c>
      <c r="J603">
        <f>'UV-Vis Data'!C603</f>
        <v>3.0996254000000001E-2</v>
      </c>
      <c r="K603" t="str">
        <f t="shared" ca="1" si="89"/>
        <v/>
      </c>
      <c r="L603" s="3">
        <f t="shared" ca="1" si="85"/>
        <v>0.69327209450000005</v>
      </c>
    </row>
    <row r="604" spans="1:12" x14ac:dyDescent="0.35">
      <c r="A604">
        <f>'UV-Vis Data'!A604</f>
        <v>356.23538639999998</v>
      </c>
      <c r="B604">
        <f t="shared" si="81"/>
        <v>356</v>
      </c>
      <c r="C604">
        <f t="shared" si="82"/>
        <v>3</v>
      </c>
      <c r="D604">
        <f t="shared" ca="1" si="86"/>
        <v>356</v>
      </c>
      <c r="E604">
        <f t="shared" ca="1" si="83"/>
        <v>1</v>
      </c>
      <c r="F604">
        <f t="shared" ca="1" si="87"/>
        <v>797</v>
      </c>
      <c r="G604">
        <f>'UV-Vis Data'!B604</f>
        <v>0.175679327</v>
      </c>
      <c r="H604">
        <f t="shared" ca="1" si="88"/>
        <v>0.17667146966666666</v>
      </c>
      <c r="I604" s="3">
        <f t="shared" ca="1" si="84"/>
        <v>0.25037476125000002</v>
      </c>
      <c r="J604">
        <f>'UV-Vis Data'!C604</f>
        <v>3.1755500999999998E-2</v>
      </c>
      <c r="K604">
        <f t="shared" ca="1" si="89"/>
        <v>3.1673741333333331E-2</v>
      </c>
      <c r="L604" s="3">
        <f t="shared" ca="1" si="85"/>
        <v>0.69283147325000005</v>
      </c>
    </row>
    <row r="605" spans="1:12" x14ac:dyDescent="0.35">
      <c r="A605">
        <f>'UV-Vis Data'!A605</f>
        <v>356.499752</v>
      </c>
      <c r="B605">
        <f t="shared" si="81"/>
        <v>356</v>
      </c>
      <c r="C605">
        <f t="shared" si="82"/>
        <v>3</v>
      </c>
      <c r="D605" t="str">
        <f t="shared" ca="1" si="86"/>
        <v/>
      </c>
      <c r="E605" t="str">
        <f t="shared" ca="1" si="83"/>
        <v/>
      </c>
      <c r="F605">
        <f t="shared" ca="1" si="87"/>
        <v>798</v>
      </c>
      <c r="G605">
        <f>'UV-Vis Data'!B605</f>
        <v>0.17825343399999999</v>
      </c>
      <c r="H605" t="str">
        <f t="shared" ca="1" si="88"/>
        <v/>
      </c>
      <c r="I605" s="3">
        <f t="shared" ca="1" si="84"/>
        <v>0.2510683165</v>
      </c>
      <c r="J605">
        <f>'UV-Vis Data'!C605</f>
        <v>3.1334161999999999E-2</v>
      </c>
      <c r="K605" t="str">
        <f t="shared" ca="1" si="89"/>
        <v/>
      </c>
      <c r="L605" s="3">
        <f t="shared" ca="1" si="85"/>
        <v>0.69288841800000001</v>
      </c>
    </row>
    <row r="606" spans="1:12" x14ac:dyDescent="0.35">
      <c r="A606">
        <f>'UV-Vis Data'!A606</f>
        <v>356.76410809999999</v>
      </c>
      <c r="B606">
        <f t="shared" si="81"/>
        <v>356</v>
      </c>
      <c r="C606">
        <f t="shared" si="82"/>
        <v>3</v>
      </c>
      <c r="D606" t="str">
        <f t="shared" ca="1" si="86"/>
        <v/>
      </c>
      <c r="E606" t="str">
        <f t="shared" ca="1" si="83"/>
        <v/>
      </c>
      <c r="F606">
        <f t="shared" ca="1" si="87"/>
        <v>799</v>
      </c>
      <c r="G606">
        <f>'UV-Vis Data'!B606</f>
        <v>0.17608164800000001</v>
      </c>
      <c r="H606" t="str">
        <f t="shared" ca="1" si="88"/>
        <v/>
      </c>
      <c r="I606" s="3">
        <f t="shared" ca="1" si="84"/>
        <v>0.25254208299999997</v>
      </c>
      <c r="J606">
        <f>'UV-Vis Data'!C606</f>
        <v>3.1931560999999997E-2</v>
      </c>
      <c r="K606" t="str">
        <f t="shared" ca="1" si="89"/>
        <v/>
      </c>
      <c r="L606" s="3">
        <f t="shared" ca="1" si="85"/>
        <v>0.69238751949999999</v>
      </c>
    </row>
    <row r="607" spans="1:12" x14ac:dyDescent="0.35">
      <c r="A607">
        <f>'UV-Vis Data'!A607</f>
        <v>357.0284547</v>
      </c>
      <c r="B607">
        <f t="shared" si="81"/>
        <v>357</v>
      </c>
      <c r="C607">
        <f t="shared" si="82"/>
        <v>4</v>
      </c>
      <c r="D607">
        <f t="shared" ca="1" si="86"/>
        <v>357</v>
      </c>
      <c r="E607">
        <f t="shared" ca="1" si="83"/>
        <v>1</v>
      </c>
      <c r="F607">
        <f t="shared" ca="1" si="87"/>
        <v>800</v>
      </c>
      <c r="G607">
        <f>'UV-Vis Data'!B607</f>
        <v>0.17719845400000001</v>
      </c>
      <c r="H607">
        <f t="shared" ca="1" si="88"/>
        <v>0.17407406550000001</v>
      </c>
      <c r="I607" s="3">
        <f t="shared" ca="1" si="84"/>
        <v>0.25426891275000002</v>
      </c>
      <c r="J607">
        <f>'UV-Vis Data'!C607</f>
        <v>3.1331673999999997E-2</v>
      </c>
      <c r="K607">
        <f t="shared" ca="1" si="89"/>
        <v>3.2048184E-2</v>
      </c>
      <c r="L607" s="3">
        <f t="shared" ca="1" si="85"/>
        <v>0.69169317974999989</v>
      </c>
    </row>
    <row r="608" spans="1:12" x14ac:dyDescent="0.35">
      <c r="A608">
        <f>'UV-Vis Data'!A608</f>
        <v>357.29279179999997</v>
      </c>
      <c r="B608">
        <f t="shared" si="81"/>
        <v>357</v>
      </c>
      <c r="C608">
        <f t="shared" si="82"/>
        <v>4</v>
      </c>
      <c r="D608" t="str">
        <f t="shared" ca="1" si="86"/>
        <v/>
      </c>
      <c r="E608" t="str">
        <f t="shared" ca="1" si="83"/>
        <v/>
      </c>
      <c r="F608">
        <f t="shared" ca="1" si="87"/>
        <v>801</v>
      </c>
      <c r="G608">
        <f>'UV-Vis Data'!B608</f>
        <v>0.17254221</v>
      </c>
      <c r="H608" t="str">
        <f t="shared" ca="1" si="88"/>
        <v/>
      </c>
      <c r="I608" s="3">
        <f t="shared" ca="1" si="84"/>
        <v>0.25508108674999996</v>
      </c>
      <c r="J608">
        <f>'UV-Vis Data'!C608</f>
        <v>3.1840070999999998E-2</v>
      </c>
      <c r="K608" t="str">
        <f t="shared" ca="1" si="89"/>
        <v/>
      </c>
      <c r="L608" s="3">
        <f t="shared" ca="1" si="85"/>
        <v>0.69146538725000006</v>
      </c>
    </row>
    <row r="609" spans="1:12" x14ac:dyDescent="0.35">
      <c r="A609">
        <f>'UV-Vis Data'!A609</f>
        <v>357.55711939999998</v>
      </c>
      <c r="B609">
        <f t="shared" si="81"/>
        <v>357</v>
      </c>
      <c r="C609">
        <f t="shared" si="82"/>
        <v>4</v>
      </c>
      <c r="D609" t="str">
        <f t="shared" ca="1" si="86"/>
        <v/>
      </c>
      <c r="E609" t="str">
        <f t="shared" ca="1" si="83"/>
        <v/>
      </c>
      <c r="F609">
        <f t="shared" ca="1" si="87"/>
        <v>802</v>
      </c>
      <c r="G609">
        <f>'UV-Vis Data'!B609</f>
        <v>0.17245122099999999</v>
      </c>
      <c r="H609" t="str">
        <f t="shared" ca="1" si="88"/>
        <v/>
      </c>
      <c r="I609" s="3">
        <f t="shared" ca="1" si="84"/>
        <v>0.256605572</v>
      </c>
      <c r="J609">
        <f>'UV-Vis Data'!C609</f>
        <v>3.2513137999999997E-2</v>
      </c>
      <c r="K609" t="str">
        <f t="shared" ca="1" si="89"/>
        <v/>
      </c>
      <c r="L609" s="3">
        <f t="shared" ca="1" si="85"/>
        <v>0.69152383524999994</v>
      </c>
    </row>
    <row r="610" spans="1:12" x14ac:dyDescent="0.35">
      <c r="A610">
        <f>'UV-Vis Data'!A610</f>
        <v>357.82143739999998</v>
      </c>
      <c r="B610">
        <f t="shared" si="81"/>
        <v>357</v>
      </c>
      <c r="C610">
        <f t="shared" si="82"/>
        <v>4</v>
      </c>
      <c r="D610" t="str">
        <f t="shared" ca="1" si="86"/>
        <v/>
      </c>
      <c r="E610" t="str">
        <f t="shared" ca="1" si="83"/>
        <v/>
      </c>
      <c r="F610">
        <f t="shared" ca="1" si="87"/>
        <v>803</v>
      </c>
      <c r="G610">
        <f>'UV-Vis Data'!B610</f>
        <v>0.174104377</v>
      </c>
      <c r="H610" t="str">
        <f t="shared" ca="1" si="88"/>
        <v/>
      </c>
      <c r="I610" s="3">
        <f t="shared" ca="1" si="84"/>
        <v>0.25727457899999995</v>
      </c>
      <c r="J610">
        <f>'UV-Vis Data'!C610</f>
        <v>3.2507853000000003E-2</v>
      </c>
      <c r="K610" t="str">
        <f t="shared" ca="1" si="89"/>
        <v/>
      </c>
      <c r="L610" s="3">
        <f t="shared" ca="1" si="85"/>
        <v>0.69088248050000001</v>
      </c>
    </row>
    <row r="611" spans="1:12" x14ac:dyDescent="0.35">
      <c r="A611">
        <f>'UV-Vis Data'!A611</f>
        <v>358.08574599999997</v>
      </c>
      <c r="B611">
        <f t="shared" si="81"/>
        <v>358</v>
      </c>
      <c r="C611">
        <f t="shared" si="82"/>
        <v>4</v>
      </c>
      <c r="D611">
        <f t="shared" ca="1" si="86"/>
        <v>358</v>
      </c>
      <c r="E611">
        <f t="shared" ca="1" si="83"/>
        <v>1</v>
      </c>
      <c r="F611">
        <f t="shared" ca="1" si="87"/>
        <v>804</v>
      </c>
      <c r="G611">
        <f>'UV-Vis Data'!B611</f>
        <v>0.17238576799999999</v>
      </c>
      <c r="H611">
        <f t="shared" ca="1" si="88"/>
        <v>0.17455082149999998</v>
      </c>
      <c r="I611" s="3">
        <f t="shared" ca="1" si="84"/>
        <v>0.25813896424999994</v>
      </c>
      <c r="J611">
        <f>'UV-Vis Data'!C611</f>
        <v>3.2497323000000002E-2</v>
      </c>
      <c r="K611">
        <f t="shared" ca="1" si="89"/>
        <v>3.3051107000000003E-2</v>
      </c>
      <c r="L611" s="3">
        <f t="shared" ca="1" si="85"/>
        <v>0.69131336900000007</v>
      </c>
    </row>
    <row r="612" spans="1:12" x14ac:dyDescent="0.35">
      <c r="A612">
        <f>'UV-Vis Data'!A612</f>
        <v>358.35004509999999</v>
      </c>
      <c r="B612">
        <f t="shared" si="81"/>
        <v>358</v>
      </c>
      <c r="C612">
        <f t="shared" si="82"/>
        <v>4</v>
      </c>
      <c r="D612" t="str">
        <f t="shared" ca="1" si="86"/>
        <v/>
      </c>
      <c r="E612" t="str">
        <f t="shared" ca="1" si="83"/>
        <v/>
      </c>
      <c r="F612">
        <f t="shared" ca="1" si="87"/>
        <v>805</v>
      </c>
      <c r="G612">
        <f>'UV-Vis Data'!B612</f>
        <v>0.17619091100000001</v>
      </c>
      <c r="H612" t="str">
        <f t="shared" ca="1" si="88"/>
        <v/>
      </c>
      <c r="I612" s="3">
        <f t="shared" ca="1" si="84"/>
        <v>0.25997813349999999</v>
      </c>
      <c r="J612">
        <f>'UV-Vis Data'!C612</f>
        <v>3.3933221999999999E-2</v>
      </c>
      <c r="K612" t="str">
        <f t="shared" ca="1" si="89"/>
        <v/>
      </c>
      <c r="L612" s="3">
        <f t="shared" ca="1" si="85"/>
        <v>0.69065774049999995</v>
      </c>
    </row>
    <row r="613" spans="1:12" x14ac:dyDescent="0.35">
      <c r="A613">
        <f>'UV-Vis Data'!A613</f>
        <v>358.61433469999997</v>
      </c>
      <c r="B613">
        <f t="shared" si="81"/>
        <v>358</v>
      </c>
      <c r="C613">
        <f t="shared" si="82"/>
        <v>4</v>
      </c>
      <c r="D613" t="str">
        <f t="shared" ca="1" si="86"/>
        <v/>
      </c>
      <c r="E613" t="str">
        <f t="shared" ca="1" si="83"/>
        <v/>
      </c>
      <c r="F613">
        <f t="shared" ca="1" si="87"/>
        <v>806</v>
      </c>
      <c r="G613">
        <f>'UV-Vis Data'!B613</f>
        <v>0.17275491100000001</v>
      </c>
      <c r="H613" t="str">
        <f t="shared" ca="1" si="88"/>
        <v/>
      </c>
      <c r="I613" s="3">
        <f t="shared" ca="1" si="84"/>
        <v>0.26021514099999998</v>
      </c>
      <c r="J613">
        <f>'UV-Vis Data'!C613</f>
        <v>3.2810210999999999E-2</v>
      </c>
      <c r="K613" t="str">
        <f t="shared" ca="1" si="89"/>
        <v/>
      </c>
      <c r="L613" s="3">
        <f t="shared" ca="1" si="85"/>
        <v>0.69162693600000003</v>
      </c>
    </row>
    <row r="614" spans="1:12" x14ac:dyDescent="0.35">
      <c r="A614">
        <f>'UV-Vis Data'!A614</f>
        <v>358.87861470000001</v>
      </c>
      <c r="B614">
        <f t="shared" si="81"/>
        <v>358</v>
      </c>
      <c r="C614">
        <f t="shared" si="82"/>
        <v>4</v>
      </c>
      <c r="D614" t="str">
        <f t="shared" ca="1" si="86"/>
        <v/>
      </c>
      <c r="E614" t="str">
        <f t="shared" ca="1" si="83"/>
        <v/>
      </c>
      <c r="F614">
        <f t="shared" ca="1" si="87"/>
        <v>807</v>
      </c>
      <c r="G614">
        <f>'UV-Vis Data'!B614</f>
        <v>0.17687169599999999</v>
      </c>
      <c r="H614" t="str">
        <f t="shared" ca="1" si="88"/>
        <v/>
      </c>
      <c r="I614" s="3">
        <f t="shared" ca="1" si="84"/>
        <v>0.26088328700000002</v>
      </c>
      <c r="J614">
        <f>'UV-Vis Data'!C614</f>
        <v>3.2963671999999999E-2</v>
      </c>
      <c r="K614" t="str">
        <f t="shared" ca="1" si="89"/>
        <v/>
      </c>
      <c r="L614" s="3">
        <f t="shared" ca="1" si="85"/>
        <v>0.69102684339999987</v>
      </c>
    </row>
    <row r="615" spans="1:12" x14ac:dyDescent="0.35">
      <c r="A615">
        <f>'UV-Vis Data'!A615</f>
        <v>359.14288529999999</v>
      </c>
      <c r="B615">
        <f t="shared" si="81"/>
        <v>359</v>
      </c>
      <c r="C615">
        <f t="shared" si="82"/>
        <v>4</v>
      </c>
      <c r="D615">
        <f t="shared" ca="1" si="86"/>
        <v>359</v>
      </c>
      <c r="E615">
        <f t="shared" ca="1" si="83"/>
        <v>1</v>
      </c>
      <c r="F615">
        <f t="shared" ca="1" si="87"/>
        <v>808</v>
      </c>
      <c r="G615">
        <f>'UV-Vis Data'!B615</f>
        <v>0.175624314</v>
      </c>
      <c r="H615">
        <f t="shared" ca="1" si="88"/>
        <v>0.17499040799999999</v>
      </c>
      <c r="I615" s="3">
        <f t="shared" ca="1" si="84"/>
        <v>0.26219716599999998</v>
      </c>
      <c r="J615">
        <f>'UV-Vis Data'!C615</f>
        <v>3.3094335000000003E-2</v>
      </c>
      <c r="K615">
        <f t="shared" ca="1" si="89"/>
        <v>3.3551808250000002E-2</v>
      </c>
      <c r="L615" s="3">
        <f t="shared" ca="1" si="85"/>
        <v>0.68969332750000012</v>
      </c>
    </row>
    <row r="616" spans="1:12" x14ac:dyDescent="0.35">
      <c r="A616">
        <f>'UV-Vis Data'!A616</f>
        <v>359.40714630000002</v>
      </c>
      <c r="B616">
        <f t="shared" si="81"/>
        <v>359</v>
      </c>
      <c r="C616">
        <f t="shared" si="82"/>
        <v>4</v>
      </c>
      <c r="D616" t="str">
        <f t="shared" ca="1" si="86"/>
        <v/>
      </c>
      <c r="E616" t="str">
        <f t="shared" ca="1" si="83"/>
        <v/>
      </c>
      <c r="F616">
        <f t="shared" ca="1" si="87"/>
        <v>809</v>
      </c>
      <c r="G616">
        <f>'UV-Vis Data'!B616</f>
        <v>0.176189074</v>
      </c>
      <c r="H616" t="str">
        <f t="shared" ca="1" si="88"/>
        <v/>
      </c>
      <c r="I616" s="3">
        <f t="shared" ca="1" si="84"/>
        <v>0.26329523450000003</v>
      </c>
      <c r="J616">
        <f>'UV-Vis Data'!C616</f>
        <v>3.2705444E-2</v>
      </c>
      <c r="K616" t="str">
        <f t="shared" ca="1" si="89"/>
        <v/>
      </c>
      <c r="L616" s="3">
        <f t="shared" ca="1" si="85"/>
        <v>0.68910139375000001</v>
      </c>
    </row>
    <row r="617" spans="1:12" x14ac:dyDescent="0.35">
      <c r="A617">
        <f>'UV-Vis Data'!A617</f>
        <v>359.67139789999999</v>
      </c>
      <c r="B617">
        <f t="shared" si="81"/>
        <v>359</v>
      </c>
      <c r="C617">
        <f t="shared" si="82"/>
        <v>4</v>
      </c>
      <c r="D617" t="str">
        <f t="shared" ca="1" si="86"/>
        <v/>
      </c>
      <c r="E617" t="str">
        <f t="shared" ca="1" si="83"/>
        <v/>
      </c>
      <c r="F617">
        <f t="shared" ca="1" si="87"/>
        <v>810</v>
      </c>
      <c r="G617">
        <f>'UV-Vis Data'!B617</f>
        <v>0.173943296</v>
      </c>
      <c r="H617" t="str">
        <f t="shared" ca="1" si="88"/>
        <v/>
      </c>
      <c r="I617" s="3">
        <f t="shared" ca="1" si="84"/>
        <v>0.26347706775000002</v>
      </c>
      <c r="J617">
        <f>'UV-Vis Data'!C617</f>
        <v>3.4100811000000002E-2</v>
      </c>
      <c r="K617" t="str">
        <f t="shared" ca="1" si="89"/>
        <v/>
      </c>
      <c r="L617" s="3">
        <f t="shared" ca="1" si="85"/>
        <v>0.68969800274999993</v>
      </c>
    </row>
    <row r="618" spans="1:12" x14ac:dyDescent="0.35">
      <c r="A618">
        <f>'UV-Vis Data'!A618</f>
        <v>359.93563990000001</v>
      </c>
      <c r="B618">
        <f t="shared" si="81"/>
        <v>359</v>
      </c>
      <c r="C618">
        <f t="shared" si="82"/>
        <v>4</v>
      </c>
      <c r="D618" t="str">
        <f t="shared" ca="1" si="86"/>
        <v/>
      </c>
      <c r="E618" t="str">
        <f t="shared" ca="1" si="83"/>
        <v/>
      </c>
      <c r="F618">
        <f t="shared" ca="1" si="87"/>
        <v>811</v>
      </c>
      <c r="G618">
        <f>'UV-Vis Data'!B618</f>
        <v>0.174204948</v>
      </c>
      <c r="H618" t="str">
        <f t="shared" ca="1" si="88"/>
        <v/>
      </c>
      <c r="I618" s="3">
        <f t="shared" ca="1" si="84"/>
        <v>0.26402596350000002</v>
      </c>
      <c r="J618">
        <f>'UV-Vis Data'!C618</f>
        <v>3.4306642999999998E-2</v>
      </c>
      <c r="K618" t="str">
        <f t="shared" ca="1" si="89"/>
        <v/>
      </c>
      <c r="L618" s="3">
        <f t="shared" ca="1" si="85"/>
        <v>0.68911933925000002</v>
      </c>
    </row>
    <row r="619" spans="1:12" x14ac:dyDescent="0.35">
      <c r="A619">
        <f>'UV-Vis Data'!A619</f>
        <v>360.19987250000003</v>
      </c>
      <c r="B619">
        <f t="shared" si="81"/>
        <v>360</v>
      </c>
      <c r="C619">
        <f t="shared" si="82"/>
        <v>4</v>
      </c>
      <c r="D619">
        <f t="shared" ca="1" si="86"/>
        <v>360</v>
      </c>
      <c r="E619">
        <f t="shared" ca="1" si="83"/>
        <v>1</v>
      </c>
      <c r="F619">
        <f t="shared" ca="1" si="87"/>
        <v>812</v>
      </c>
      <c r="G619">
        <f>'UV-Vis Data'!B619</f>
        <v>0.17445618800000001</v>
      </c>
      <c r="H619">
        <f t="shared" ca="1" si="88"/>
        <v>0.17543534425000001</v>
      </c>
      <c r="I619" s="3">
        <f t="shared" ca="1" si="84"/>
        <v>0.26483094099999999</v>
      </c>
      <c r="J619">
        <f>'UV-Vis Data'!C619</f>
        <v>3.3516290999999997E-2</v>
      </c>
      <c r="K619">
        <f t="shared" ca="1" si="89"/>
        <v>3.4304019749999998E-2</v>
      </c>
      <c r="L619" s="3">
        <f t="shared" ca="1" si="85"/>
        <v>0.68978511325000003</v>
      </c>
    </row>
    <row r="620" spans="1:12" x14ac:dyDescent="0.35">
      <c r="A620">
        <f>'UV-Vis Data'!A620</f>
        <v>360.46409549999998</v>
      </c>
      <c r="B620">
        <f t="shared" si="81"/>
        <v>360</v>
      </c>
      <c r="C620">
        <f t="shared" si="82"/>
        <v>4</v>
      </c>
      <c r="D620" t="str">
        <f t="shared" ca="1" si="86"/>
        <v/>
      </c>
      <c r="E620" t="str">
        <f t="shared" ca="1" si="83"/>
        <v/>
      </c>
      <c r="F620">
        <f t="shared" ca="1" si="87"/>
        <v>813</v>
      </c>
      <c r="G620">
        <f>'UV-Vis Data'!B620</f>
        <v>0.174842306</v>
      </c>
      <c r="H620" t="str">
        <f t="shared" ca="1" si="88"/>
        <v/>
      </c>
      <c r="I620" s="3">
        <f t="shared" ca="1" si="84"/>
        <v>0.26568007825000001</v>
      </c>
      <c r="J620">
        <f>'UV-Vis Data'!C620</f>
        <v>3.5198201999999998E-2</v>
      </c>
      <c r="K620" t="str">
        <f t="shared" ca="1" si="89"/>
        <v/>
      </c>
      <c r="L620" s="3">
        <f t="shared" ca="1" si="85"/>
        <v>0.69018044774999998</v>
      </c>
    </row>
    <row r="621" spans="1:12" x14ac:dyDescent="0.35">
      <c r="A621">
        <f>'UV-Vis Data'!A621</f>
        <v>360.72830909999999</v>
      </c>
      <c r="B621">
        <f t="shared" si="81"/>
        <v>360</v>
      </c>
      <c r="C621">
        <f t="shared" si="82"/>
        <v>4</v>
      </c>
      <c r="D621" t="str">
        <f t="shared" ca="1" si="86"/>
        <v/>
      </c>
      <c r="E621" t="str">
        <f t="shared" ca="1" si="83"/>
        <v/>
      </c>
      <c r="F621">
        <f t="shared" ca="1" si="87"/>
        <v>814</v>
      </c>
      <c r="G621">
        <f>'UV-Vis Data'!B621</f>
        <v>0.177822544</v>
      </c>
      <c r="H621" t="str">
        <f t="shared" ca="1" si="88"/>
        <v/>
      </c>
      <c r="I621" s="3">
        <f t="shared" ca="1" si="84"/>
        <v>0.26569803349999999</v>
      </c>
      <c r="J621">
        <f>'UV-Vis Data'!C621</f>
        <v>3.4118895000000003E-2</v>
      </c>
      <c r="K621" t="str">
        <f t="shared" ca="1" si="89"/>
        <v/>
      </c>
      <c r="L621" s="3">
        <f t="shared" ca="1" si="85"/>
        <v>0.68985037650000003</v>
      </c>
    </row>
    <row r="622" spans="1:12" x14ac:dyDescent="0.35">
      <c r="A622">
        <f>'UV-Vis Data'!A622</f>
        <v>360.9925131</v>
      </c>
      <c r="B622">
        <f t="shared" si="81"/>
        <v>360</v>
      </c>
      <c r="C622">
        <f t="shared" si="82"/>
        <v>4</v>
      </c>
      <c r="D622" t="str">
        <f t="shared" ca="1" si="86"/>
        <v/>
      </c>
      <c r="E622" t="str">
        <f t="shared" ca="1" si="83"/>
        <v/>
      </c>
      <c r="F622">
        <f t="shared" ca="1" si="87"/>
        <v>815</v>
      </c>
      <c r="G622">
        <f>'UV-Vis Data'!B622</f>
        <v>0.17462033900000001</v>
      </c>
      <c r="H622" t="str">
        <f t="shared" ca="1" si="88"/>
        <v/>
      </c>
      <c r="I622" s="3">
        <f t="shared" ca="1" si="84"/>
        <v>0.26642405324999996</v>
      </c>
      <c r="J622">
        <f>'UV-Vis Data'!C622</f>
        <v>3.4382691E-2</v>
      </c>
      <c r="K622" t="str">
        <f t="shared" ca="1" si="89"/>
        <v/>
      </c>
      <c r="L622" s="3">
        <f t="shared" ca="1" si="85"/>
        <v>0.69058308099999999</v>
      </c>
    </row>
    <row r="623" spans="1:12" x14ac:dyDescent="0.35">
      <c r="A623">
        <f>'UV-Vis Data'!A623</f>
        <v>361.25670760000003</v>
      </c>
      <c r="B623">
        <f t="shared" si="81"/>
        <v>361</v>
      </c>
      <c r="C623">
        <f t="shared" si="82"/>
        <v>3</v>
      </c>
      <c r="D623">
        <f t="shared" ca="1" si="86"/>
        <v>361</v>
      </c>
      <c r="E623">
        <f t="shared" ca="1" si="83"/>
        <v>1</v>
      </c>
      <c r="F623">
        <f t="shared" ca="1" si="87"/>
        <v>816</v>
      </c>
      <c r="G623">
        <f>'UV-Vis Data'!B623</f>
        <v>0.17375246999999999</v>
      </c>
      <c r="H623">
        <f t="shared" ca="1" si="88"/>
        <v>0.1755672566666667</v>
      </c>
      <c r="I623" s="3">
        <f t="shared" ca="1" si="84"/>
        <v>0.26707142299999997</v>
      </c>
      <c r="J623">
        <f>'UV-Vis Data'!C623</f>
        <v>3.4530434999999998E-2</v>
      </c>
      <c r="K623">
        <f t="shared" ca="1" si="89"/>
        <v>3.5282572999999998E-2</v>
      </c>
      <c r="L623" s="3">
        <f t="shared" ca="1" si="85"/>
        <v>0.69041621850000001</v>
      </c>
    </row>
    <row r="624" spans="1:12" x14ac:dyDescent="0.35">
      <c r="A624">
        <f>'UV-Vis Data'!A624</f>
        <v>361.52089269999999</v>
      </c>
      <c r="B624">
        <f t="shared" si="81"/>
        <v>361</v>
      </c>
      <c r="C624">
        <f t="shared" si="82"/>
        <v>3</v>
      </c>
      <c r="D624" t="str">
        <f t="shared" ca="1" si="86"/>
        <v/>
      </c>
      <c r="E624" t="str">
        <f t="shared" ca="1" si="83"/>
        <v/>
      </c>
      <c r="F624">
        <f t="shared" ca="1" si="87"/>
        <v>817</v>
      </c>
      <c r="G624">
        <f>'UV-Vis Data'!B624</f>
        <v>0.176939027</v>
      </c>
      <c r="H624" t="str">
        <f t="shared" ca="1" si="88"/>
        <v/>
      </c>
      <c r="I624" s="3">
        <f t="shared" ca="1" si="84"/>
        <v>0.26808286349999999</v>
      </c>
      <c r="J624">
        <f>'UV-Vis Data'!C624</f>
        <v>3.5654893E-2</v>
      </c>
      <c r="K624" t="str">
        <f t="shared" ca="1" si="89"/>
        <v/>
      </c>
      <c r="L624" s="3">
        <f t="shared" ca="1" si="85"/>
        <v>0.69006944725000008</v>
      </c>
    </row>
    <row r="625" spans="1:12" x14ac:dyDescent="0.35">
      <c r="A625">
        <f>'UV-Vis Data'!A625</f>
        <v>361.78506820000001</v>
      </c>
      <c r="B625">
        <f t="shared" si="81"/>
        <v>361</v>
      </c>
      <c r="C625">
        <f t="shared" si="82"/>
        <v>3</v>
      </c>
      <c r="D625" t="str">
        <f t="shared" ca="1" si="86"/>
        <v/>
      </c>
      <c r="E625" t="str">
        <f t="shared" ca="1" si="83"/>
        <v/>
      </c>
      <c r="F625">
        <f t="shared" ca="1" si="87"/>
        <v>818</v>
      </c>
      <c r="G625">
        <f>'UV-Vis Data'!B625</f>
        <v>0.17601027299999999</v>
      </c>
      <c r="H625" t="str">
        <f t="shared" ca="1" si="88"/>
        <v/>
      </c>
      <c r="I625" s="3">
        <f t="shared" ca="1" si="84"/>
        <v>0.26888874475000002</v>
      </c>
      <c r="J625">
        <f>'UV-Vis Data'!C625</f>
        <v>3.5662391000000002E-2</v>
      </c>
      <c r="K625" t="str">
        <f t="shared" ca="1" si="89"/>
        <v/>
      </c>
      <c r="L625" s="3">
        <f t="shared" ca="1" si="85"/>
        <v>0.69035015599999994</v>
      </c>
    </row>
    <row r="626" spans="1:12" x14ac:dyDescent="0.35">
      <c r="A626">
        <f>'UV-Vis Data'!A626</f>
        <v>362.0492342</v>
      </c>
      <c r="B626">
        <f t="shared" si="81"/>
        <v>362</v>
      </c>
      <c r="C626">
        <f t="shared" si="82"/>
        <v>4</v>
      </c>
      <c r="D626">
        <f t="shared" ca="1" si="86"/>
        <v>362</v>
      </c>
      <c r="E626">
        <f t="shared" ca="1" si="83"/>
        <v>1</v>
      </c>
      <c r="F626">
        <f t="shared" ca="1" si="87"/>
        <v>819</v>
      </c>
      <c r="G626">
        <f>'UV-Vis Data'!B626</f>
        <v>0.17378655400000001</v>
      </c>
      <c r="H626">
        <f t="shared" ca="1" si="88"/>
        <v>0.17500215224999999</v>
      </c>
      <c r="I626" s="3">
        <f t="shared" ca="1" si="84"/>
        <v>0.268950419</v>
      </c>
      <c r="J626">
        <f>'UV-Vis Data'!C626</f>
        <v>3.4622312000000002E-2</v>
      </c>
      <c r="K626">
        <f t="shared" ca="1" si="89"/>
        <v>3.4958838999999998E-2</v>
      </c>
      <c r="L626" s="3">
        <f t="shared" ca="1" si="85"/>
        <v>0.69038199275000001</v>
      </c>
    </row>
    <row r="627" spans="1:12" x14ac:dyDescent="0.35">
      <c r="A627">
        <f>'UV-Vis Data'!A627</f>
        <v>362.31339079999998</v>
      </c>
      <c r="B627">
        <f t="shared" si="81"/>
        <v>362</v>
      </c>
      <c r="C627">
        <f t="shared" si="82"/>
        <v>4</v>
      </c>
      <c r="D627" t="str">
        <f t="shared" ca="1" si="86"/>
        <v/>
      </c>
      <c r="E627" t="str">
        <f t="shared" ca="1" si="83"/>
        <v/>
      </c>
      <c r="F627">
        <f t="shared" ca="1" si="87"/>
        <v>820</v>
      </c>
      <c r="G627">
        <f>'UV-Vis Data'!B627</f>
        <v>0.17379669</v>
      </c>
      <c r="H627" t="str">
        <f t="shared" ca="1" si="88"/>
        <v/>
      </c>
      <c r="I627" s="3">
        <f t="shared" ca="1" si="84"/>
        <v>0.26922474549999997</v>
      </c>
      <c r="J627">
        <f>'UV-Vis Data'!C627</f>
        <v>3.5242388999999999E-2</v>
      </c>
      <c r="K627" t="str">
        <f t="shared" ca="1" si="89"/>
        <v/>
      </c>
      <c r="L627" s="3">
        <f t="shared" ca="1" si="85"/>
        <v>0.6897671635</v>
      </c>
    </row>
    <row r="628" spans="1:12" x14ac:dyDescent="0.35">
      <c r="A628">
        <f>'UV-Vis Data'!A628</f>
        <v>362.57753780000002</v>
      </c>
      <c r="B628">
        <f t="shared" si="81"/>
        <v>362</v>
      </c>
      <c r="C628">
        <f t="shared" si="82"/>
        <v>4</v>
      </c>
      <c r="D628" t="str">
        <f t="shared" ca="1" si="86"/>
        <v/>
      </c>
      <c r="E628" t="str">
        <f t="shared" ca="1" si="83"/>
        <v/>
      </c>
      <c r="F628">
        <f t="shared" ca="1" si="87"/>
        <v>821</v>
      </c>
      <c r="G628">
        <f>'UV-Vis Data'!B628</f>
        <v>0.17613082499999999</v>
      </c>
      <c r="H628" t="str">
        <f t="shared" ca="1" si="88"/>
        <v/>
      </c>
      <c r="I628" s="3">
        <f t="shared" ca="1" si="84"/>
        <v>0.27021249550000004</v>
      </c>
      <c r="J628">
        <f>'UV-Vis Data'!C628</f>
        <v>3.4515215000000002E-2</v>
      </c>
      <c r="K628" t="str">
        <f t="shared" ca="1" si="89"/>
        <v/>
      </c>
      <c r="L628" s="3">
        <f t="shared" ca="1" si="85"/>
        <v>0.69055392849999997</v>
      </c>
    </row>
    <row r="629" spans="1:12" x14ac:dyDescent="0.35">
      <c r="A629">
        <f>'UV-Vis Data'!A629</f>
        <v>362.84167530000002</v>
      </c>
      <c r="B629">
        <f t="shared" si="81"/>
        <v>362</v>
      </c>
      <c r="C629">
        <f t="shared" si="82"/>
        <v>4</v>
      </c>
      <c r="D629" t="str">
        <f t="shared" ca="1" si="86"/>
        <v/>
      </c>
      <c r="E629" t="str">
        <f t="shared" ca="1" si="83"/>
        <v/>
      </c>
      <c r="F629">
        <f t="shared" ca="1" si="87"/>
        <v>822</v>
      </c>
      <c r="G629">
        <f>'UV-Vis Data'!B629</f>
        <v>0.17629454</v>
      </c>
      <c r="H629" t="str">
        <f t="shared" ca="1" si="88"/>
        <v/>
      </c>
      <c r="I629" s="3">
        <f t="shared" ca="1" si="84"/>
        <v>0.27047592850000002</v>
      </c>
      <c r="J629">
        <f>'UV-Vis Data'!C629</f>
        <v>3.5455439999999998E-2</v>
      </c>
      <c r="K629" t="str">
        <f t="shared" ca="1" si="89"/>
        <v/>
      </c>
      <c r="L629" s="3">
        <f t="shared" ca="1" si="85"/>
        <v>0.69111514449999989</v>
      </c>
    </row>
    <row r="630" spans="1:12" x14ac:dyDescent="0.35">
      <c r="A630">
        <f>'UV-Vis Data'!A630</f>
        <v>363.10580340000001</v>
      </c>
      <c r="B630">
        <f t="shared" si="81"/>
        <v>363</v>
      </c>
      <c r="C630">
        <f t="shared" si="82"/>
        <v>4</v>
      </c>
      <c r="D630">
        <f t="shared" ca="1" si="86"/>
        <v>363</v>
      </c>
      <c r="E630">
        <f t="shared" ca="1" si="83"/>
        <v>1</v>
      </c>
      <c r="F630">
        <f t="shared" ca="1" si="87"/>
        <v>823</v>
      </c>
      <c r="G630">
        <f>'UV-Vis Data'!B630</f>
        <v>0.175677051</v>
      </c>
      <c r="H630">
        <f t="shared" ca="1" si="88"/>
        <v>0.17481099850000001</v>
      </c>
      <c r="I630" s="3">
        <f t="shared" ca="1" si="84"/>
        <v>0.27084912824999996</v>
      </c>
      <c r="J630">
        <f>'UV-Vis Data'!C630</f>
        <v>3.7329035000000003E-2</v>
      </c>
      <c r="K630">
        <f t="shared" ca="1" si="89"/>
        <v>3.6386591250000003E-2</v>
      </c>
      <c r="L630" s="3">
        <f t="shared" ca="1" si="85"/>
        <v>0.69109045125000002</v>
      </c>
    </row>
    <row r="631" spans="1:12" x14ac:dyDescent="0.35">
      <c r="A631">
        <f>'UV-Vis Data'!A631</f>
        <v>363.36992190000001</v>
      </c>
      <c r="B631">
        <f t="shared" si="81"/>
        <v>363</v>
      </c>
      <c r="C631">
        <f t="shared" si="82"/>
        <v>4</v>
      </c>
      <c r="D631" t="str">
        <f t="shared" ca="1" si="86"/>
        <v/>
      </c>
      <c r="E631" t="str">
        <f t="shared" ca="1" si="83"/>
        <v/>
      </c>
      <c r="F631">
        <f t="shared" ca="1" si="87"/>
        <v>824</v>
      </c>
      <c r="G631">
        <f>'UV-Vis Data'!B631</f>
        <v>0.17453603000000001</v>
      </c>
      <c r="H631" t="str">
        <f t="shared" ca="1" si="88"/>
        <v/>
      </c>
      <c r="I631" s="3">
        <f t="shared" ca="1" si="84"/>
        <v>0.27058286349999999</v>
      </c>
      <c r="J631">
        <f>'UV-Vis Data'!C631</f>
        <v>3.5703445E-2</v>
      </c>
      <c r="K631" t="str">
        <f t="shared" ca="1" si="89"/>
        <v/>
      </c>
      <c r="L631" s="3">
        <f t="shared" ca="1" si="85"/>
        <v>0.69116367125</v>
      </c>
    </row>
    <row r="632" spans="1:12" x14ac:dyDescent="0.35">
      <c r="A632">
        <f>'UV-Vis Data'!A632</f>
        <v>363.63403090000003</v>
      </c>
      <c r="B632">
        <f t="shared" si="81"/>
        <v>363</v>
      </c>
      <c r="C632">
        <f t="shared" si="82"/>
        <v>4</v>
      </c>
      <c r="D632" t="str">
        <f t="shared" ca="1" si="86"/>
        <v/>
      </c>
      <c r="E632" t="str">
        <f t="shared" ca="1" si="83"/>
        <v/>
      </c>
      <c r="F632">
        <f t="shared" ca="1" si="87"/>
        <v>825</v>
      </c>
      <c r="G632">
        <f>'UV-Vis Data'!B632</f>
        <v>0.173253554</v>
      </c>
      <c r="H632" t="str">
        <f t="shared" ca="1" si="88"/>
        <v/>
      </c>
      <c r="I632" s="3">
        <f t="shared" ca="1" si="84"/>
        <v>0.27108331424999998</v>
      </c>
      <c r="J632">
        <f>'UV-Vis Data'!C632</f>
        <v>3.6041463000000003E-2</v>
      </c>
      <c r="K632" t="str">
        <f t="shared" ca="1" si="89"/>
        <v/>
      </c>
      <c r="L632" s="3">
        <f t="shared" ca="1" si="85"/>
        <v>0.6906680905</v>
      </c>
    </row>
    <row r="633" spans="1:12" x14ac:dyDescent="0.35">
      <c r="A633">
        <f>'UV-Vis Data'!A633</f>
        <v>363.89813049999998</v>
      </c>
      <c r="B633">
        <f t="shared" si="81"/>
        <v>363</v>
      </c>
      <c r="C633">
        <f t="shared" si="82"/>
        <v>4</v>
      </c>
      <c r="D633" t="str">
        <f t="shared" ca="1" si="86"/>
        <v/>
      </c>
      <c r="E633" t="str">
        <f t="shared" ca="1" si="83"/>
        <v/>
      </c>
      <c r="F633">
        <f t="shared" ca="1" si="87"/>
        <v>826</v>
      </c>
      <c r="G633">
        <f>'UV-Vis Data'!B633</f>
        <v>0.17577735899999999</v>
      </c>
      <c r="H633" t="str">
        <f t="shared" ca="1" si="88"/>
        <v/>
      </c>
      <c r="I633" s="3">
        <f t="shared" ca="1" si="84"/>
        <v>0.27151996974999998</v>
      </c>
      <c r="J633">
        <f>'UV-Vis Data'!C633</f>
        <v>3.6472421999999997E-2</v>
      </c>
      <c r="K633" t="str">
        <f t="shared" ca="1" si="89"/>
        <v/>
      </c>
      <c r="L633" s="3">
        <f t="shared" ca="1" si="85"/>
        <v>0.69213639400000004</v>
      </c>
    </row>
    <row r="634" spans="1:12" x14ac:dyDescent="0.35">
      <c r="A634">
        <f>'UV-Vis Data'!A634</f>
        <v>364.16222049999999</v>
      </c>
      <c r="B634">
        <f t="shared" si="81"/>
        <v>364</v>
      </c>
      <c r="C634">
        <f t="shared" si="82"/>
        <v>4</v>
      </c>
      <c r="D634">
        <f t="shared" ca="1" si="86"/>
        <v>364</v>
      </c>
      <c r="E634">
        <f t="shared" ca="1" si="83"/>
        <v>1</v>
      </c>
      <c r="F634">
        <f t="shared" ca="1" si="87"/>
        <v>827</v>
      </c>
      <c r="G634">
        <f>'UV-Vis Data'!B634</f>
        <v>0.17770365099999999</v>
      </c>
      <c r="H634">
        <f t="shared" ca="1" si="88"/>
        <v>0.17617061849999999</v>
      </c>
      <c r="I634" s="3">
        <f t="shared" ca="1" si="84"/>
        <v>0.27138520850000003</v>
      </c>
      <c r="J634">
        <f>'UV-Vis Data'!C634</f>
        <v>3.6149285000000003E-2</v>
      </c>
      <c r="K634">
        <f t="shared" ca="1" si="89"/>
        <v>3.6695646750000005E-2</v>
      </c>
      <c r="L634" s="3">
        <f t="shared" ca="1" si="85"/>
        <v>0.69248952175</v>
      </c>
    </row>
    <row r="635" spans="1:12" x14ac:dyDescent="0.35">
      <c r="A635">
        <f>'UV-Vis Data'!A635</f>
        <v>364.42630100000002</v>
      </c>
      <c r="B635">
        <f t="shared" si="81"/>
        <v>364</v>
      </c>
      <c r="C635">
        <f t="shared" si="82"/>
        <v>4</v>
      </c>
      <c r="D635" t="str">
        <f t="shared" ca="1" si="86"/>
        <v/>
      </c>
      <c r="E635" t="str">
        <f t="shared" ca="1" si="83"/>
        <v/>
      </c>
      <c r="F635">
        <f t="shared" ca="1" si="87"/>
        <v>828</v>
      </c>
      <c r="G635">
        <f>'UV-Vis Data'!B635</f>
        <v>0.176286372</v>
      </c>
      <c r="H635" t="str">
        <f t="shared" ca="1" si="88"/>
        <v/>
      </c>
      <c r="I635" s="3">
        <f t="shared" ca="1" si="84"/>
        <v>0.27193595650000002</v>
      </c>
      <c r="J635">
        <f>'UV-Vis Data'!C635</f>
        <v>3.6778929000000002E-2</v>
      </c>
      <c r="K635" t="str">
        <f t="shared" ca="1" si="89"/>
        <v/>
      </c>
      <c r="L635" s="3">
        <f t="shared" ca="1" si="85"/>
        <v>0.69213760400000002</v>
      </c>
    </row>
    <row r="636" spans="1:12" x14ac:dyDescent="0.35">
      <c r="A636">
        <f>'UV-Vis Data'!A636</f>
        <v>364.69037209999999</v>
      </c>
      <c r="B636">
        <f t="shared" si="81"/>
        <v>364</v>
      </c>
      <c r="C636">
        <f t="shared" si="82"/>
        <v>4</v>
      </c>
      <c r="D636" t="str">
        <f t="shared" ca="1" si="86"/>
        <v/>
      </c>
      <c r="E636" t="str">
        <f t="shared" ca="1" si="83"/>
        <v/>
      </c>
      <c r="F636">
        <f t="shared" ca="1" si="87"/>
        <v>829</v>
      </c>
      <c r="G636">
        <f>'UV-Vis Data'!B636</f>
        <v>0.17549352500000001</v>
      </c>
      <c r="H636" t="str">
        <f t="shared" ca="1" si="88"/>
        <v/>
      </c>
      <c r="I636" s="3">
        <f t="shared" ca="1" si="84"/>
        <v>0.27195970450000001</v>
      </c>
      <c r="J636">
        <f>'UV-Vis Data'!C636</f>
        <v>3.7027377E-2</v>
      </c>
      <c r="K636" t="str">
        <f t="shared" ca="1" si="89"/>
        <v/>
      </c>
      <c r="L636" s="3">
        <f t="shared" ca="1" si="85"/>
        <v>0.69254965724999995</v>
      </c>
    </row>
    <row r="637" spans="1:12" x14ac:dyDescent="0.35">
      <c r="A637">
        <f>'UV-Vis Data'!A637</f>
        <v>364.95443360000002</v>
      </c>
      <c r="B637">
        <f t="shared" si="81"/>
        <v>364</v>
      </c>
      <c r="C637">
        <f t="shared" si="82"/>
        <v>4</v>
      </c>
      <c r="D637" t="str">
        <f t="shared" ca="1" si="86"/>
        <v/>
      </c>
      <c r="E637" t="str">
        <f t="shared" ca="1" si="83"/>
        <v/>
      </c>
      <c r="F637">
        <f t="shared" ca="1" si="87"/>
        <v>830</v>
      </c>
      <c r="G637">
        <f>'UV-Vis Data'!B637</f>
        <v>0.175198926</v>
      </c>
      <c r="H637" t="str">
        <f t="shared" ca="1" si="88"/>
        <v/>
      </c>
      <c r="I637" s="3">
        <f t="shared" ca="1" si="84"/>
        <v>0.27231867774999996</v>
      </c>
      <c r="J637">
        <f>'UV-Vis Data'!C637</f>
        <v>3.6826996000000001E-2</v>
      </c>
      <c r="K637" t="str">
        <f t="shared" ca="1" si="89"/>
        <v/>
      </c>
      <c r="L637" s="3">
        <f t="shared" ca="1" si="85"/>
        <v>0.69264901300000004</v>
      </c>
    </row>
    <row r="638" spans="1:12" x14ac:dyDescent="0.35">
      <c r="A638">
        <f>'UV-Vis Data'!A638</f>
        <v>365.21848560000001</v>
      </c>
      <c r="B638">
        <f t="shared" si="81"/>
        <v>365</v>
      </c>
      <c r="C638">
        <f t="shared" si="82"/>
        <v>3</v>
      </c>
      <c r="D638">
        <f t="shared" ca="1" si="86"/>
        <v>365</v>
      </c>
      <c r="E638">
        <f t="shared" ca="1" si="83"/>
        <v>1</v>
      </c>
      <c r="F638">
        <f t="shared" ca="1" si="87"/>
        <v>831</v>
      </c>
      <c r="G638">
        <f>'UV-Vis Data'!B638</f>
        <v>0.17636702600000001</v>
      </c>
      <c r="H638">
        <f t="shared" ca="1" si="88"/>
        <v>0.17535995500000001</v>
      </c>
      <c r="I638" s="3">
        <f t="shared" ca="1" si="84"/>
        <v>0.27194660440000001</v>
      </c>
      <c r="J638">
        <f>'UV-Vis Data'!C638</f>
        <v>3.6831278000000002E-2</v>
      </c>
      <c r="K638">
        <f t="shared" ca="1" si="89"/>
        <v>3.7498021333333333E-2</v>
      </c>
      <c r="L638" s="3">
        <f t="shared" ca="1" si="85"/>
        <v>0.69426418160000003</v>
      </c>
    </row>
    <row r="639" spans="1:12" x14ac:dyDescent="0.35">
      <c r="A639">
        <f>'UV-Vis Data'!A639</f>
        <v>365.48252819999999</v>
      </c>
      <c r="B639">
        <f t="shared" si="81"/>
        <v>365</v>
      </c>
      <c r="C639">
        <f t="shared" si="82"/>
        <v>3</v>
      </c>
      <c r="D639" t="str">
        <f t="shared" ca="1" si="86"/>
        <v/>
      </c>
      <c r="E639" t="str">
        <f t="shared" ca="1" si="83"/>
        <v/>
      </c>
      <c r="F639">
        <f t="shared" ca="1" si="87"/>
        <v>832</v>
      </c>
      <c r="G639">
        <f>'UV-Vis Data'!B639</f>
        <v>0.17733542499999999</v>
      </c>
      <c r="H639" t="str">
        <f t="shared" ca="1" si="88"/>
        <v/>
      </c>
      <c r="I639" s="3">
        <f t="shared" ca="1" si="84"/>
        <v>0.27150608975000001</v>
      </c>
      <c r="J639">
        <f>'UV-Vis Data'!C639</f>
        <v>3.7930816999999999E-2</v>
      </c>
      <c r="K639" t="str">
        <f t="shared" ca="1" si="89"/>
        <v/>
      </c>
      <c r="L639" s="3">
        <f t="shared" ca="1" si="85"/>
        <v>0.69344981925000004</v>
      </c>
    </row>
    <row r="640" spans="1:12" x14ac:dyDescent="0.35">
      <c r="A640">
        <f>'UV-Vis Data'!A640</f>
        <v>365.74656119999997</v>
      </c>
      <c r="B640">
        <f t="shared" si="81"/>
        <v>365</v>
      </c>
      <c r="C640">
        <f t="shared" si="82"/>
        <v>3</v>
      </c>
      <c r="D640" t="str">
        <f t="shared" ca="1" si="86"/>
        <v/>
      </c>
      <c r="E640" t="str">
        <f t="shared" ca="1" si="83"/>
        <v/>
      </c>
      <c r="F640">
        <f t="shared" ca="1" si="87"/>
        <v>833</v>
      </c>
      <c r="G640">
        <f>'UV-Vis Data'!B640</f>
        <v>0.17237741400000001</v>
      </c>
      <c r="H640" t="str">
        <f t="shared" ca="1" si="88"/>
        <v/>
      </c>
      <c r="I640" s="3">
        <f t="shared" ca="1" si="84"/>
        <v>0.27176625500000001</v>
      </c>
      <c r="J640">
        <f>'UV-Vis Data'!C640</f>
        <v>3.7731968999999997E-2</v>
      </c>
      <c r="K640" t="str">
        <f t="shared" ca="1" si="89"/>
        <v/>
      </c>
      <c r="L640" s="3">
        <f t="shared" ca="1" si="85"/>
        <v>0.69442306300000001</v>
      </c>
    </row>
    <row r="641" spans="1:12" x14ac:dyDescent="0.35">
      <c r="A641">
        <f>'UV-Vis Data'!A641</f>
        <v>366.01058469999998</v>
      </c>
      <c r="B641">
        <f t="shared" si="81"/>
        <v>366</v>
      </c>
      <c r="C641">
        <f t="shared" si="82"/>
        <v>4</v>
      </c>
      <c r="D641">
        <f t="shared" ca="1" si="86"/>
        <v>366</v>
      </c>
      <c r="E641">
        <f t="shared" ca="1" si="83"/>
        <v>1</v>
      </c>
      <c r="F641">
        <f t="shared" ca="1" si="87"/>
        <v>834</v>
      </c>
      <c r="G641">
        <f>'UV-Vis Data'!B641</f>
        <v>0.17258241299999999</v>
      </c>
      <c r="H641">
        <f t="shared" ca="1" si="88"/>
        <v>0.17354074525000002</v>
      </c>
      <c r="I641" s="3">
        <f t="shared" ca="1" si="84"/>
        <v>0.27190845224999993</v>
      </c>
      <c r="J641">
        <f>'UV-Vis Data'!C641</f>
        <v>4.0084156000000003E-2</v>
      </c>
      <c r="K641">
        <f t="shared" ca="1" si="89"/>
        <v>3.9236789250000001E-2</v>
      </c>
      <c r="L641" s="3">
        <f t="shared" ca="1" si="85"/>
        <v>0.69536111049999993</v>
      </c>
    </row>
    <row r="642" spans="1:12" x14ac:dyDescent="0.35">
      <c r="A642">
        <f>'UV-Vis Data'!A642</f>
        <v>366.27459879999998</v>
      </c>
      <c r="B642">
        <f t="shared" si="81"/>
        <v>366</v>
      </c>
      <c r="C642">
        <f t="shared" si="82"/>
        <v>4</v>
      </c>
      <c r="D642" t="str">
        <f t="shared" ca="1" si="86"/>
        <v/>
      </c>
      <c r="E642" t="str">
        <f t="shared" ca="1" si="83"/>
        <v/>
      </c>
      <c r="F642">
        <f t="shared" ca="1" si="87"/>
        <v>835</v>
      </c>
      <c r="G642">
        <f>'UV-Vis Data'!B642</f>
        <v>0.175418771</v>
      </c>
      <c r="H642" t="str">
        <f t="shared" ca="1" si="88"/>
        <v/>
      </c>
      <c r="I642" s="3">
        <f t="shared" ca="1" si="84"/>
        <v>0.27161670274999999</v>
      </c>
      <c r="J642">
        <f>'UV-Vis Data'!C642</f>
        <v>3.8817955000000001E-2</v>
      </c>
      <c r="K642" t="str">
        <f t="shared" ca="1" si="89"/>
        <v/>
      </c>
      <c r="L642" s="3">
        <f t="shared" ca="1" si="85"/>
        <v>0.69597537724999992</v>
      </c>
    </row>
    <row r="643" spans="1:12" x14ac:dyDescent="0.35">
      <c r="A643">
        <f>'UV-Vis Data'!A643</f>
        <v>366.53860329999998</v>
      </c>
      <c r="B643">
        <f t="shared" ref="B643:B706" si="90">INT(A643)</f>
        <v>366</v>
      </c>
      <c r="C643">
        <f t="shared" ref="C643:C706" si="91">COUNTIF($B$2:$B$3649,"="&amp;B643)</f>
        <v>4</v>
      </c>
      <c r="D643" t="str">
        <f t="shared" ca="1" si="86"/>
        <v/>
      </c>
      <c r="E643" t="str">
        <f t="shared" ref="E643:E706" ca="1" si="92">IF(D643="","",INDIRECT(CONCATENATE("D",ROW()+$C643))-INDIRECT(CONCATENATE("D",ROW())))</f>
        <v/>
      </c>
      <c r="F643">
        <f t="shared" ca="1" si="87"/>
        <v>836</v>
      </c>
      <c r="G643">
        <f>'UV-Vis Data'!B643</f>
        <v>0.17218467500000001</v>
      </c>
      <c r="H643" t="str">
        <f t="shared" ca="1" si="88"/>
        <v/>
      </c>
      <c r="I643" s="3">
        <f t="shared" ref="I643:I706" ca="1" si="93">VLOOKUP(F643,$D$2:$H$3649,5)</f>
        <v>0.27206374825000001</v>
      </c>
      <c r="J643">
        <f>'UV-Vis Data'!C643</f>
        <v>3.9106203999999999E-2</v>
      </c>
      <c r="K643" t="str">
        <f t="shared" ca="1" si="89"/>
        <v/>
      </c>
      <c r="L643" s="3">
        <f t="shared" ref="L643:L706" ca="1" si="94">VLOOKUP(F643,$D$2:$K$3649,8)</f>
        <v>0.69641571474999997</v>
      </c>
    </row>
    <row r="644" spans="1:12" x14ac:dyDescent="0.35">
      <c r="A644">
        <f>'UV-Vis Data'!A644</f>
        <v>366.80259840000002</v>
      </c>
      <c r="B644">
        <f t="shared" si="90"/>
        <v>366</v>
      </c>
      <c r="C644">
        <f t="shared" si="91"/>
        <v>4</v>
      </c>
      <c r="D644" t="str">
        <f t="shared" ref="D644:D707" ca="1" si="95">IF(B644=B643,"",INT(AVERAGE(INDIRECT(CONCATENATE("A",ROW(),":A",ROW()+C644-1)))))</f>
        <v/>
      </c>
      <c r="E644" t="str">
        <f t="shared" ca="1" si="92"/>
        <v/>
      </c>
      <c r="F644">
        <f t="shared" ref="F644:F707" ca="1" si="96">IF(ISERROR(IF(VLOOKUP(F643+1,$D$2:$D$3649,1)=F643,"",VLOOKUP(F643+1,$D$2:$D$3649,1))),"",IF(VLOOKUP(F643+1,$D$2:$D$3649,1)=F643,"",VLOOKUP(F643+1,$D$2:$D$3649,1)))</f>
        <v>837</v>
      </c>
      <c r="G644">
        <f>'UV-Vis Data'!B644</f>
        <v>0.17397712200000001</v>
      </c>
      <c r="H644" t="str">
        <f t="shared" ref="H644:H707" ca="1" si="97">IF(B644=B643,"",AVERAGE(INDIRECT(CONCATENATE("G",ROW(),":G",ROW()+C644-1))))</f>
        <v/>
      </c>
      <c r="I644" s="3">
        <f t="shared" ca="1" si="93"/>
        <v>0.27116861449999996</v>
      </c>
      <c r="J644">
        <f>'UV-Vis Data'!C644</f>
        <v>3.8938842000000001E-2</v>
      </c>
      <c r="K644" t="str">
        <f t="shared" ref="K644:K707" ca="1" si="98">IF(B644=B643,"",AVERAGE(INDIRECT(CONCATENATE("j",ROW(),":j",ROW()+C644-1))))</f>
        <v/>
      </c>
      <c r="L644" s="3">
        <f t="shared" ca="1" si="94"/>
        <v>0.69668457350000002</v>
      </c>
    </row>
    <row r="645" spans="1:12" x14ac:dyDescent="0.35">
      <c r="A645">
        <f>'UV-Vis Data'!A645</f>
        <v>367.06658390000001</v>
      </c>
      <c r="B645">
        <f t="shared" si="90"/>
        <v>367</v>
      </c>
      <c r="C645">
        <f t="shared" si="91"/>
        <v>4</v>
      </c>
      <c r="D645">
        <f t="shared" ca="1" si="95"/>
        <v>367</v>
      </c>
      <c r="E645">
        <f t="shared" ca="1" si="92"/>
        <v>1</v>
      </c>
      <c r="F645">
        <f t="shared" ca="1" si="96"/>
        <v>838</v>
      </c>
      <c r="G645">
        <f>'UV-Vis Data'!B645</f>
        <v>0.17418823899999999</v>
      </c>
      <c r="H645">
        <f t="shared" ca="1" si="97"/>
        <v>0.17310872625000001</v>
      </c>
      <c r="I645" s="3">
        <f t="shared" ca="1" si="93"/>
        <v>0.27101894700000001</v>
      </c>
      <c r="J645">
        <f>'UV-Vis Data'!C645</f>
        <v>3.9431236000000001E-2</v>
      </c>
      <c r="K645">
        <f t="shared" ca="1" si="98"/>
        <v>4.0317282250000003E-2</v>
      </c>
      <c r="L645" s="3">
        <f t="shared" ca="1" si="94"/>
        <v>0.69695643425000009</v>
      </c>
    </row>
    <row r="646" spans="1:12" x14ac:dyDescent="0.35">
      <c r="A646">
        <f>'UV-Vis Data'!A646</f>
        <v>367.33055999999999</v>
      </c>
      <c r="B646">
        <f t="shared" si="90"/>
        <v>367</v>
      </c>
      <c r="C646">
        <f t="shared" si="91"/>
        <v>4</v>
      </c>
      <c r="D646" t="str">
        <f t="shared" ca="1" si="95"/>
        <v/>
      </c>
      <c r="E646" t="str">
        <f t="shared" ca="1" si="92"/>
        <v/>
      </c>
      <c r="F646">
        <f t="shared" ca="1" si="96"/>
        <v>839</v>
      </c>
      <c r="G646">
        <f>'UV-Vis Data'!B646</f>
        <v>0.17313953000000001</v>
      </c>
      <c r="H646" t="str">
        <f t="shared" ca="1" si="97"/>
        <v/>
      </c>
      <c r="I646" s="3">
        <f t="shared" ca="1" si="93"/>
        <v>0.27104771799999994</v>
      </c>
      <c r="J646">
        <f>'UV-Vis Data'!C646</f>
        <v>4.0220678000000003E-2</v>
      </c>
      <c r="K646" t="str">
        <f t="shared" ca="1" si="98"/>
        <v/>
      </c>
      <c r="L646" s="3">
        <f t="shared" ca="1" si="94"/>
        <v>0.69818872475000004</v>
      </c>
    </row>
    <row r="647" spans="1:12" x14ac:dyDescent="0.35">
      <c r="A647">
        <f>'UV-Vis Data'!A647</f>
        <v>367.59452649999997</v>
      </c>
      <c r="B647">
        <f t="shared" si="90"/>
        <v>367</v>
      </c>
      <c r="C647">
        <f t="shared" si="91"/>
        <v>4</v>
      </c>
      <c r="D647" t="str">
        <f t="shared" ca="1" si="95"/>
        <v/>
      </c>
      <c r="E647" t="str">
        <f t="shared" ca="1" si="92"/>
        <v/>
      </c>
      <c r="F647">
        <f t="shared" ca="1" si="96"/>
        <v>840</v>
      </c>
      <c r="G647">
        <f>'UV-Vis Data'!B647</f>
        <v>0.173625688</v>
      </c>
      <c r="H647" t="str">
        <f t="shared" ca="1" si="97"/>
        <v/>
      </c>
      <c r="I647" s="3">
        <f t="shared" ca="1" si="93"/>
        <v>0.269826393</v>
      </c>
      <c r="J647">
        <f>'UV-Vis Data'!C647</f>
        <v>4.0216736000000003E-2</v>
      </c>
      <c r="K647" t="str">
        <f t="shared" ca="1" si="98"/>
        <v/>
      </c>
      <c r="L647" s="3">
        <f t="shared" ca="1" si="94"/>
        <v>0.69890345924999997</v>
      </c>
    </row>
    <row r="648" spans="1:12" x14ac:dyDescent="0.35">
      <c r="A648">
        <f>'UV-Vis Data'!A648</f>
        <v>367.8584836</v>
      </c>
      <c r="B648">
        <f t="shared" si="90"/>
        <v>367</v>
      </c>
      <c r="C648">
        <f t="shared" si="91"/>
        <v>4</v>
      </c>
      <c r="D648" t="str">
        <f t="shared" ca="1" si="95"/>
        <v/>
      </c>
      <c r="E648" t="str">
        <f t="shared" ca="1" si="92"/>
        <v/>
      </c>
      <c r="F648">
        <f t="shared" ca="1" si="96"/>
        <v>841</v>
      </c>
      <c r="G648">
        <f>'UV-Vis Data'!B648</f>
        <v>0.17148144800000001</v>
      </c>
      <c r="H648" t="str">
        <f t="shared" ca="1" si="97"/>
        <v/>
      </c>
      <c r="I648" s="3">
        <f t="shared" ca="1" si="93"/>
        <v>0.27002603824999999</v>
      </c>
      <c r="J648">
        <f>'UV-Vis Data'!C648</f>
        <v>4.1400478999999997E-2</v>
      </c>
      <c r="K648" t="str">
        <f t="shared" ca="1" si="98"/>
        <v/>
      </c>
      <c r="L648" s="3">
        <f t="shared" ca="1" si="94"/>
        <v>0.69934851674999998</v>
      </c>
    </row>
    <row r="649" spans="1:12" x14ac:dyDescent="0.35">
      <c r="A649">
        <f>'UV-Vis Data'!A649</f>
        <v>368.12243109999997</v>
      </c>
      <c r="B649">
        <f t="shared" si="90"/>
        <v>368</v>
      </c>
      <c r="C649">
        <f t="shared" si="91"/>
        <v>4</v>
      </c>
      <c r="D649">
        <f t="shared" ca="1" si="95"/>
        <v>368</v>
      </c>
      <c r="E649">
        <f t="shared" ca="1" si="92"/>
        <v>1</v>
      </c>
      <c r="F649">
        <f t="shared" ca="1" si="96"/>
        <v>842</v>
      </c>
      <c r="G649">
        <f>'UV-Vis Data'!B649</f>
        <v>0.173095692</v>
      </c>
      <c r="H649">
        <f t="shared" ca="1" si="97"/>
        <v>0.17289806475000002</v>
      </c>
      <c r="I649" s="3">
        <f t="shared" ca="1" si="93"/>
        <v>0.26994518275000001</v>
      </c>
      <c r="J649">
        <f>'UV-Vis Data'!C649</f>
        <v>4.1332921000000002E-2</v>
      </c>
      <c r="K649">
        <f t="shared" ca="1" si="98"/>
        <v>4.1384211749999997E-2</v>
      </c>
      <c r="L649" s="3">
        <f t="shared" ca="1" si="94"/>
        <v>0.69973795574999997</v>
      </c>
    </row>
    <row r="650" spans="1:12" x14ac:dyDescent="0.35">
      <c r="A650">
        <f>'UV-Vis Data'!A650</f>
        <v>368.38636919999999</v>
      </c>
      <c r="B650">
        <f t="shared" si="90"/>
        <v>368</v>
      </c>
      <c r="C650">
        <f t="shared" si="91"/>
        <v>4</v>
      </c>
      <c r="D650" t="str">
        <f t="shared" ca="1" si="95"/>
        <v/>
      </c>
      <c r="E650" t="str">
        <f t="shared" ca="1" si="92"/>
        <v/>
      </c>
      <c r="F650">
        <f t="shared" ca="1" si="96"/>
        <v>843</v>
      </c>
      <c r="G650">
        <f>'UV-Vis Data'!B650</f>
        <v>0.17141029899999999</v>
      </c>
      <c r="H650" t="str">
        <f t="shared" ca="1" si="97"/>
        <v/>
      </c>
      <c r="I650" s="3">
        <f t="shared" ca="1" si="93"/>
        <v>0.26914805575</v>
      </c>
      <c r="J650">
        <f>'UV-Vis Data'!C650</f>
        <v>4.1236517E-2</v>
      </c>
      <c r="K650" t="str">
        <f t="shared" ca="1" si="98"/>
        <v/>
      </c>
      <c r="L650" s="3">
        <f t="shared" ca="1" si="94"/>
        <v>0.69984996399999999</v>
      </c>
    </row>
    <row r="651" spans="1:12" x14ac:dyDescent="0.35">
      <c r="A651">
        <f>'UV-Vis Data'!A651</f>
        <v>368.65029779999998</v>
      </c>
      <c r="B651">
        <f t="shared" si="90"/>
        <v>368</v>
      </c>
      <c r="C651">
        <f t="shared" si="91"/>
        <v>4</v>
      </c>
      <c r="D651" t="str">
        <f t="shared" ca="1" si="95"/>
        <v/>
      </c>
      <c r="E651" t="str">
        <f t="shared" ca="1" si="92"/>
        <v/>
      </c>
      <c r="F651">
        <f t="shared" ca="1" si="96"/>
        <v>844</v>
      </c>
      <c r="G651">
        <f>'UV-Vis Data'!B651</f>
        <v>0.172301601</v>
      </c>
      <c r="H651" t="str">
        <f t="shared" ca="1" si="97"/>
        <v/>
      </c>
      <c r="I651" s="3">
        <f t="shared" ca="1" si="93"/>
        <v>0.26929730699999999</v>
      </c>
      <c r="J651">
        <f>'UV-Vis Data'!C651</f>
        <v>4.1356480000000001E-2</v>
      </c>
      <c r="K651" t="str">
        <f t="shared" ca="1" si="98"/>
        <v/>
      </c>
      <c r="L651" s="3">
        <f t="shared" ca="1" si="94"/>
        <v>0.70156514474999998</v>
      </c>
    </row>
    <row r="652" spans="1:12" x14ac:dyDescent="0.35">
      <c r="A652">
        <f>'UV-Vis Data'!A652</f>
        <v>368.91421689999999</v>
      </c>
      <c r="B652">
        <f t="shared" si="90"/>
        <v>368</v>
      </c>
      <c r="C652">
        <f t="shared" si="91"/>
        <v>4</v>
      </c>
      <c r="D652" t="str">
        <f t="shared" ca="1" si="95"/>
        <v/>
      </c>
      <c r="E652" t="str">
        <f t="shared" ca="1" si="92"/>
        <v/>
      </c>
      <c r="F652">
        <f t="shared" ca="1" si="96"/>
        <v>845</v>
      </c>
      <c r="G652">
        <f>'UV-Vis Data'!B652</f>
        <v>0.174784667</v>
      </c>
      <c r="H652" t="str">
        <f t="shared" ca="1" si="97"/>
        <v/>
      </c>
      <c r="I652" s="3">
        <f t="shared" ca="1" si="93"/>
        <v>0.26915267899999995</v>
      </c>
      <c r="J652">
        <f>'UV-Vis Data'!C652</f>
        <v>4.1610928999999998E-2</v>
      </c>
      <c r="K652" t="str">
        <f t="shared" ca="1" si="98"/>
        <v/>
      </c>
      <c r="L652" s="3">
        <f t="shared" ca="1" si="94"/>
        <v>0.70293373424999994</v>
      </c>
    </row>
    <row r="653" spans="1:12" x14ac:dyDescent="0.35">
      <c r="A653">
        <f>'UV-Vis Data'!A653</f>
        <v>369.1781264</v>
      </c>
      <c r="B653">
        <f t="shared" si="90"/>
        <v>369</v>
      </c>
      <c r="C653">
        <f t="shared" si="91"/>
        <v>4</v>
      </c>
      <c r="D653">
        <f t="shared" ca="1" si="95"/>
        <v>369</v>
      </c>
      <c r="E653">
        <f t="shared" ca="1" si="92"/>
        <v>1</v>
      </c>
      <c r="F653">
        <f t="shared" ca="1" si="96"/>
        <v>846</v>
      </c>
      <c r="G653">
        <f>'UV-Vis Data'!B653</f>
        <v>0.17620155100000001</v>
      </c>
      <c r="H653">
        <f t="shared" ca="1" si="97"/>
        <v>0.1740230405</v>
      </c>
      <c r="I653" s="3">
        <f t="shared" ca="1" si="93"/>
        <v>0.26876015975000001</v>
      </c>
      <c r="J653">
        <f>'UV-Vis Data'!C653</f>
        <v>4.1797590000000003E-2</v>
      </c>
      <c r="K653">
        <f t="shared" ca="1" si="98"/>
        <v>4.2649767249999998E-2</v>
      </c>
      <c r="L653" s="3">
        <f t="shared" ca="1" si="94"/>
        <v>0.702635334</v>
      </c>
    </row>
    <row r="654" spans="1:12" x14ac:dyDescent="0.35">
      <c r="A654">
        <f>'UV-Vis Data'!A654</f>
        <v>369.4420265</v>
      </c>
      <c r="B654">
        <f t="shared" si="90"/>
        <v>369</v>
      </c>
      <c r="C654">
        <f t="shared" si="91"/>
        <v>4</v>
      </c>
      <c r="D654" t="str">
        <f t="shared" ca="1" si="95"/>
        <v/>
      </c>
      <c r="E654" t="str">
        <f t="shared" ca="1" si="92"/>
        <v/>
      </c>
      <c r="F654">
        <f t="shared" ca="1" si="96"/>
        <v>847</v>
      </c>
      <c r="G654">
        <f>'UV-Vis Data'!B654</f>
        <v>0.172214804</v>
      </c>
      <c r="H654" t="str">
        <f t="shared" ca="1" si="97"/>
        <v/>
      </c>
      <c r="I654" s="3">
        <f t="shared" ca="1" si="93"/>
        <v>0.26779282874999999</v>
      </c>
      <c r="J654">
        <f>'UV-Vis Data'!C654</f>
        <v>4.2224734E-2</v>
      </c>
      <c r="K654" t="str">
        <f t="shared" ca="1" si="98"/>
        <v/>
      </c>
      <c r="L654" s="3">
        <f t="shared" ca="1" si="94"/>
        <v>0.70357764599999995</v>
      </c>
    </row>
    <row r="655" spans="1:12" x14ac:dyDescent="0.35">
      <c r="A655">
        <f>'UV-Vis Data'!A655</f>
        <v>369.70591710000002</v>
      </c>
      <c r="B655">
        <f t="shared" si="90"/>
        <v>369</v>
      </c>
      <c r="C655">
        <f t="shared" si="91"/>
        <v>4</v>
      </c>
      <c r="D655" t="str">
        <f t="shared" ca="1" si="95"/>
        <v/>
      </c>
      <c r="E655" t="str">
        <f t="shared" ca="1" si="92"/>
        <v/>
      </c>
      <c r="F655">
        <f t="shared" ca="1" si="96"/>
        <v>848</v>
      </c>
      <c r="G655">
        <f>'UV-Vis Data'!B655</f>
        <v>0.17260614299999999</v>
      </c>
      <c r="H655" t="str">
        <f t="shared" ca="1" si="97"/>
        <v/>
      </c>
      <c r="I655" s="3">
        <f t="shared" ca="1" si="93"/>
        <v>0.26716261575</v>
      </c>
      <c r="J655">
        <f>'UV-Vis Data'!C655</f>
        <v>4.3719754999999999E-2</v>
      </c>
      <c r="K655" t="str">
        <f t="shared" ca="1" si="98"/>
        <v/>
      </c>
      <c r="L655" s="3">
        <f t="shared" ca="1" si="94"/>
        <v>0.70514670599999996</v>
      </c>
    </row>
    <row r="656" spans="1:12" x14ac:dyDescent="0.35">
      <c r="A656">
        <f>'UV-Vis Data'!A656</f>
        <v>369.96979820000001</v>
      </c>
      <c r="B656">
        <f t="shared" si="90"/>
        <v>369</v>
      </c>
      <c r="C656">
        <f t="shared" si="91"/>
        <v>4</v>
      </c>
      <c r="D656" t="str">
        <f t="shared" ca="1" si="95"/>
        <v/>
      </c>
      <c r="E656" t="str">
        <f t="shared" ca="1" si="92"/>
        <v/>
      </c>
      <c r="F656">
        <f t="shared" ca="1" si="96"/>
        <v>849</v>
      </c>
      <c r="G656">
        <f>'UV-Vis Data'!B656</f>
        <v>0.17506966400000001</v>
      </c>
      <c r="H656" t="str">
        <f t="shared" ca="1" si="97"/>
        <v/>
      </c>
      <c r="I656" s="3">
        <f t="shared" ca="1" si="93"/>
        <v>0.26724952024999998</v>
      </c>
      <c r="J656">
        <f>'UV-Vis Data'!C656</f>
        <v>4.2856989999999998E-2</v>
      </c>
      <c r="K656" t="str">
        <f t="shared" ca="1" si="98"/>
        <v/>
      </c>
      <c r="L656" s="3">
        <f t="shared" ca="1" si="94"/>
        <v>0.70485482850000003</v>
      </c>
    </row>
    <row r="657" spans="1:12" x14ac:dyDescent="0.35">
      <c r="A657">
        <f>'UV-Vis Data'!A657</f>
        <v>370.23366979999997</v>
      </c>
      <c r="B657">
        <f t="shared" si="90"/>
        <v>370</v>
      </c>
      <c r="C657">
        <f t="shared" si="91"/>
        <v>3</v>
      </c>
      <c r="D657">
        <f t="shared" ca="1" si="95"/>
        <v>370</v>
      </c>
      <c r="E657">
        <f t="shared" ca="1" si="92"/>
        <v>1</v>
      </c>
      <c r="F657">
        <f t="shared" ca="1" si="96"/>
        <v>850</v>
      </c>
      <c r="G657">
        <f>'UV-Vis Data'!B657</f>
        <v>0.17520967100000001</v>
      </c>
      <c r="H657">
        <f t="shared" ca="1" si="97"/>
        <v>0.17202806233333334</v>
      </c>
      <c r="I657" s="3">
        <f t="shared" ca="1" si="93"/>
        <v>0.26642879399999997</v>
      </c>
      <c r="J657">
        <f>'UV-Vis Data'!C657</f>
        <v>4.3646785E-2</v>
      </c>
      <c r="K657">
        <f t="shared" ca="1" si="98"/>
        <v>4.351518133333334E-2</v>
      </c>
      <c r="L657" s="3">
        <f t="shared" ca="1" si="94"/>
        <v>0.70585250859999993</v>
      </c>
    </row>
    <row r="658" spans="1:12" x14ac:dyDescent="0.35">
      <c r="A658">
        <f>'UV-Vis Data'!A658</f>
        <v>370.49753190000001</v>
      </c>
      <c r="B658">
        <f t="shared" si="90"/>
        <v>370</v>
      </c>
      <c r="C658">
        <f t="shared" si="91"/>
        <v>3</v>
      </c>
      <c r="D658" t="str">
        <f t="shared" ca="1" si="95"/>
        <v/>
      </c>
      <c r="E658" t="str">
        <f t="shared" ca="1" si="92"/>
        <v/>
      </c>
      <c r="F658">
        <f t="shared" ca="1" si="96"/>
        <v>851</v>
      </c>
      <c r="G658">
        <f>'UV-Vis Data'!B658</f>
        <v>0.170065987</v>
      </c>
      <c r="H658" t="str">
        <f t="shared" ca="1" si="97"/>
        <v/>
      </c>
      <c r="I658" s="3">
        <f t="shared" ca="1" si="93"/>
        <v>0.26567115625000004</v>
      </c>
      <c r="J658">
        <f>'UV-Vis Data'!C658</f>
        <v>4.3475510000000002E-2</v>
      </c>
      <c r="K658" t="str">
        <f t="shared" ca="1" si="98"/>
        <v/>
      </c>
      <c r="L658" s="3">
        <f t="shared" ca="1" si="94"/>
        <v>0.70723272924999991</v>
      </c>
    </row>
    <row r="659" spans="1:12" x14ac:dyDescent="0.35">
      <c r="A659">
        <f>'UV-Vis Data'!A659</f>
        <v>370.76138450000002</v>
      </c>
      <c r="B659">
        <f t="shared" si="90"/>
        <v>370</v>
      </c>
      <c r="C659">
        <f t="shared" si="91"/>
        <v>3</v>
      </c>
      <c r="D659" t="str">
        <f t="shared" ca="1" si="95"/>
        <v/>
      </c>
      <c r="E659" t="str">
        <f t="shared" ca="1" si="92"/>
        <v/>
      </c>
      <c r="F659">
        <f t="shared" ca="1" si="96"/>
        <v>852</v>
      </c>
      <c r="G659">
        <f>'UV-Vis Data'!B659</f>
        <v>0.17080852899999999</v>
      </c>
      <c r="H659" t="str">
        <f t="shared" ca="1" si="97"/>
        <v/>
      </c>
      <c r="I659" s="3">
        <f t="shared" ca="1" si="93"/>
        <v>0.26500778224999999</v>
      </c>
      <c r="J659">
        <f>'UV-Vis Data'!C659</f>
        <v>4.3423248999999997E-2</v>
      </c>
      <c r="K659" t="str">
        <f t="shared" ca="1" si="98"/>
        <v/>
      </c>
      <c r="L659" s="3">
        <f t="shared" ca="1" si="94"/>
        <v>0.70707668549999991</v>
      </c>
    </row>
    <row r="660" spans="1:12" x14ac:dyDescent="0.35">
      <c r="A660">
        <f>'UV-Vis Data'!A660</f>
        <v>371.02522759999999</v>
      </c>
      <c r="B660">
        <f t="shared" si="90"/>
        <v>371</v>
      </c>
      <c r="C660">
        <f t="shared" si="91"/>
        <v>4</v>
      </c>
      <c r="D660">
        <f t="shared" ca="1" si="95"/>
        <v>371</v>
      </c>
      <c r="E660">
        <f t="shared" ca="1" si="92"/>
        <v>1</v>
      </c>
      <c r="F660">
        <f t="shared" ca="1" si="96"/>
        <v>853</v>
      </c>
      <c r="G660">
        <f>'UV-Vis Data'!B660</f>
        <v>0.172258192</v>
      </c>
      <c r="H660">
        <f t="shared" ca="1" si="97"/>
        <v>0.17106108874999998</v>
      </c>
      <c r="I660" s="3">
        <f t="shared" ca="1" si="93"/>
        <v>0.26443595650000001</v>
      </c>
      <c r="J660">
        <f>'UV-Vis Data'!C660</f>
        <v>4.3618047E-2</v>
      </c>
      <c r="K660">
        <f t="shared" ca="1" si="98"/>
        <v>4.4109995999999999E-2</v>
      </c>
      <c r="L660" s="3">
        <f t="shared" ca="1" si="94"/>
        <v>0.70719805550000003</v>
      </c>
    </row>
    <row r="661" spans="1:12" x14ac:dyDescent="0.35">
      <c r="A661">
        <f>'UV-Vis Data'!A661</f>
        <v>371.28906130000001</v>
      </c>
      <c r="B661">
        <f t="shared" si="90"/>
        <v>371</v>
      </c>
      <c r="C661">
        <f t="shared" si="91"/>
        <v>4</v>
      </c>
      <c r="D661" t="str">
        <f t="shared" ca="1" si="95"/>
        <v/>
      </c>
      <c r="E661" t="str">
        <f t="shared" ca="1" si="92"/>
        <v/>
      </c>
      <c r="F661">
        <f t="shared" ca="1" si="96"/>
        <v>854</v>
      </c>
      <c r="G661">
        <f>'UV-Vis Data'!B661</f>
        <v>0.16806368799999999</v>
      </c>
      <c r="H661" t="str">
        <f t="shared" ca="1" si="97"/>
        <v/>
      </c>
      <c r="I661" s="3">
        <f t="shared" ca="1" si="93"/>
        <v>0.26302996275000001</v>
      </c>
      <c r="J661">
        <f>'UV-Vis Data'!C661</f>
        <v>4.3547528000000002E-2</v>
      </c>
      <c r="K661" t="str">
        <f t="shared" ca="1" si="98"/>
        <v/>
      </c>
      <c r="L661" s="3">
        <f t="shared" ca="1" si="94"/>
        <v>0.70930443600000004</v>
      </c>
    </row>
    <row r="662" spans="1:12" x14ac:dyDescent="0.35">
      <c r="A662">
        <f>'UV-Vis Data'!A662</f>
        <v>371.55288539999998</v>
      </c>
      <c r="B662">
        <f t="shared" si="90"/>
        <v>371</v>
      </c>
      <c r="C662">
        <f t="shared" si="91"/>
        <v>4</v>
      </c>
      <c r="D662" t="str">
        <f t="shared" ca="1" si="95"/>
        <v/>
      </c>
      <c r="E662" t="str">
        <f t="shared" ca="1" si="92"/>
        <v/>
      </c>
      <c r="F662">
        <f t="shared" ca="1" si="96"/>
        <v>855</v>
      </c>
      <c r="G662">
        <f>'UV-Vis Data'!B662</f>
        <v>0.16952832400000001</v>
      </c>
      <c r="H662" t="str">
        <f t="shared" ca="1" si="97"/>
        <v/>
      </c>
      <c r="I662" s="3">
        <f t="shared" ca="1" si="93"/>
        <v>0.26285755625000001</v>
      </c>
      <c r="J662">
        <f>'UV-Vis Data'!C662</f>
        <v>4.4551935000000001E-2</v>
      </c>
      <c r="K662" t="str">
        <f t="shared" ca="1" si="98"/>
        <v/>
      </c>
      <c r="L662" s="3">
        <f t="shared" ca="1" si="94"/>
        <v>0.71033567949999998</v>
      </c>
    </row>
    <row r="663" spans="1:12" x14ac:dyDescent="0.35">
      <c r="A663">
        <f>'UV-Vis Data'!A663</f>
        <v>371.81670000000003</v>
      </c>
      <c r="B663">
        <f t="shared" si="90"/>
        <v>371</v>
      </c>
      <c r="C663">
        <f t="shared" si="91"/>
        <v>4</v>
      </c>
      <c r="D663" t="str">
        <f t="shared" ca="1" si="95"/>
        <v/>
      </c>
      <c r="E663" t="str">
        <f t="shared" ca="1" si="92"/>
        <v/>
      </c>
      <c r="F663">
        <f t="shared" ca="1" si="96"/>
        <v>856</v>
      </c>
      <c r="G663">
        <f>'UV-Vis Data'!B663</f>
        <v>0.174394151</v>
      </c>
      <c r="H663" t="str">
        <f t="shared" ca="1" si="97"/>
        <v/>
      </c>
      <c r="I663" s="3">
        <f t="shared" ca="1" si="93"/>
        <v>0.2622052265</v>
      </c>
      <c r="J663">
        <f>'UV-Vis Data'!C663</f>
        <v>4.4722473999999998E-2</v>
      </c>
      <c r="K663" t="str">
        <f t="shared" ca="1" si="98"/>
        <v/>
      </c>
      <c r="L663" s="3">
        <f t="shared" ca="1" si="94"/>
        <v>0.71047514275000001</v>
      </c>
    </row>
    <row r="664" spans="1:12" x14ac:dyDescent="0.35">
      <c r="A664">
        <f>'UV-Vis Data'!A664</f>
        <v>372.0805052</v>
      </c>
      <c r="B664">
        <f t="shared" si="90"/>
        <v>372</v>
      </c>
      <c r="C664">
        <f t="shared" si="91"/>
        <v>4</v>
      </c>
      <c r="D664">
        <f t="shared" ca="1" si="95"/>
        <v>372</v>
      </c>
      <c r="E664">
        <f t="shared" ca="1" si="92"/>
        <v>1</v>
      </c>
      <c r="F664">
        <f t="shared" ca="1" si="96"/>
        <v>857</v>
      </c>
      <c r="G664">
        <f>'UV-Vis Data'!B664</f>
        <v>0.169669504</v>
      </c>
      <c r="H664">
        <f t="shared" ca="1" si="97"/>
        <v>0.16955561075</v>
      </c>
      <c r="I664" s="3">
        <f t="shared" ca="1" si="93"/>
        <v>0.26172418149999999</v>
      </c>
      <c r="J664">
        <f>'UV-Vis Data'!C664</f>
        <v>4.4108878999999997E-2</v>
      </c>
      <c r="K664">
        <f t="shared" ca="1" si="98"/>
        <v>4.5432544249999998E-2</v>
      </c>
      <c r="L664" s="3">
        <f t="shared" ca="1" si="94"/>
        <v>0.71119727050000003</v>
      </c>
    </row>
    <row r="665" spans="1:12" x14ac:dyDescent="0.35">
      <c r="A665">
        <f>'UV-Vis Data'!A665</f>
        <v>372.34430079999998</v>
      </c>
      <c r="B665">
        <f t="shared" si="90"/>
        <v>372</v>
      </c>
      <c r="C665">
        <f t="shared" si="91"/>
        <v>4</v>
      </c>
      <c r="D665" t="str">
        <f t="shared" ca="1" si="95"/>
        <v/>
      </c>
      <c r="E665" t="str">
        <f t="shared" ca="1" si="92"/>
        <v/>
      </c>
      <c r="F665">
        <f t="shared" ca="1" si="96"/>
        <v>858</v>
      </c>
      <c r="G665">
        <f>'UV-Vis Data'!B665</f>
        <v>0.17025168299999999</v>
      </c>
      <c r="H665" t="str">
        <f t="shared" ca="1" si="97"/>
        <v/>
      </c>
      <c r="I665" s="3">
        <f t="shared" ca="1" si="93"/>
        <v>0.26084410499999999</v>
      </c>
      <c r="J665">
        <f>'UV-Vis Data'!C665</f>
        <v>4.6151304999999997E-2</v>
      </c>
      <c r="K665" t="str">
        <f t="shared" ca="1" si="98"/>
        <v/>
      </c>
      <c r="L665" s="3">
        <f t="shared" ca="1" si="94"/>
        <v>0.71235902750000002</v>
      </c>
    </row>
    <row r="666" spans="1:12" x14ac:dyDescent="0.35">
      <c r="A666">
        <f>'UV-Vis Data'!A666</f>
        <v>372.60808700000001</v>
      </c>
      <c r="B666">
        <f t="shared" si="90"/>
        <v>372</v>
      </c>
      <c r="C666">
        <f t="shared" si="91"/>
        <v>4</v>
      </c>
      <c r="D666" t="str">
        <f t="shared" ca="1" si="95"/>
        <v/>
      </c>
      <c r="E666" t="str">
        <f t="shared" ca="1" si="92"/>
        <v/>
      </c>
      <c r="F666">
        <f t="shared" ca="1" si="96"/>
        <v>859</v>
      </c>
      <c r="G666">
        <f>'UV-Vis Data'!B666</f>
        <v>0.17113351600000001</v>
      </c>
      <c r="H666" t="str">
        <f t="shared" ca="1" si="97"/>
        <v/>
      </c>
      <c r="I666" s="3">
        <f t="shared" ca="1" si="93"/>
        <v>0.25972670624999994</v>
      </c>
      <c r="J666">
        <f>'UV-Vis Data'!C666</f>
        <v>4.5614934000000003E-2</v>
      </c>
      <c r="K666" t="str">
        <f t="shared" ca="1" si="98"/>
        <v/>
      </c>
      <c r="L666" s="3">
        <f t="shared" ca="1" si="94"/>
        <v>0.71334907850000007</v>
      </c>
    </row>
    <row r="667" spans="1:12" x14ac:dyDescent="0.35">
      <c r="A667">
        <f>'UV-Vis Data'!A667</f>
        <v>372.87186370000001</v>
      </c>
      <c r="B667">
        <f t="shared" si="90"/>
        <v>372</v>
      </c>
      <c r="C667">
        <f t="shared" si="91"/>
        <v>4</v>
      </c>
      <c r="D667" t="str">
        <f t="shared" ca="1" si="95"/>
        <v/>
      </c>
      <c r="E667" t="str">
        <f t="shared" ca="1" si="92"/>
        <v/>
      </c>
      <c r="F667">
        <f t="shared" ca="1" si="96"/>
        <v>860</v>
      </c>
      <c r="G667">
        <f>'UV-Vis Data'!B667</f>
        <v>0.16716774000000001</v>
      </c>
      <c r="H667" t="str">
        <f t="shared" ca="1" si="97"/>
        <v/>
      </c>
      <c r="I667" s="3">
        <f t="shared" ca="1" si="93"/>
        <v>0.25936902824999997</v>
      </c>
      <c r="J667">
        <f>'UV-Vis Data'!C667</f>
        <v>4.5855058999999997E-2</v>
      </c>
      <c r="K667" t="str">
        <f t="shared" ca="1" si="98"/>
        <v/>
      </c>
      <c r="L667" s="3">
        <f t="shared" ca="1" si="94"/>
        <v>0.71439297850000005</v>
      </c>
    </row>
    <row r="668" spans="1:12" x14ac:dyDescent="0.35">
      <c r="A668">
        <f>'UV-Vis Data'!A668</f>
        <v>373.1356308</v>
      </c>
      <c r="B668">
        <f t="shared" si="90"/>
        <v>373</v>
      </c>
      <c r="C668">
        <f t="shared" si="91"/>
        <v>4</v>
      </c>
      <c r="D668">
        <f t="shared" ca="1" si="95"/>
        <v>373</v>
      </c>
      <c r="E668">
        <f t="shared" ca="1" si="92"/>
        <v>1</v>
      </c>
      <c r="F668">
        <f t="shared" ca="1" si="96"/>
        <v>861</v>
      </c>
      <c r="G668">
        <f>'UV-Vis Data'!B668</f>
        <v>0.17086064500000001</v>
      </c>
      <c r="H668">
        <f t="shared" ca="1" si="97"/>
        <v>0.1691262785</v>
      </c>
      <c r="I668" s="3">
        <f t="shared" ca="1" si="93"/>
        <v>0.25837631424999996</v>
      </c>
      <c r="J668">
        <f>'UV-Vis Data'!C668</f>
        <v>4.6377727000000001E-2</v>
      </c>
      <c r="K668">
        <f t="shared" ca="1" si="98"/>
        <v>4.6481000749999994E-2</v>
      </c>
      <c r="L668" s="3">
        <f t="shared" ca="1" si="94"/>
        <v>0.71580771249999997</v>
      </c>
    </row>
    <row r="669" spans="1:12" x14ac:dyDescent="0.35">
      <c r="A669">
        <f>'UV-Vis Data'!A669</f>
        <v>373.39938849999999</v>
      </c>
      <c r="B669">
        <f t="shared" si="90"/>
        <v>373</v>
      </c>
      <c r="C669">
        <f t="shared" si="91"/>
        <v>4</v>
      </c>
      <c r="D669" t="str">
        <f t="shared" ca="1" si="95"/>
        <v/>
      </c>
      <c r="E669" t="str">
        <f t="shared" ca="1" si="92"/>
        <v/>
      </c>
      <c r="F669">
        <f t="shared" ca="1" si="96"/>
        <v>862</v>
      </c>
      <c r="G669">
        <f>'UV-Vis Data'!B669</f>
        <v>0.16801116299999999</v>
      </c>
      <c r="H669" t="str">
        <f t="shared" ca="1" si="97"/>
        <v/>
      </c>
      <c r="I669" s="3">
        <f t="shared" ca="1" si="93"/>
        <v>0.25881755575000004</v>
      </c>
      <c r="J669">
        <f>'UV-Vis Data'!C669</f>
        <v>4.6198796E-2</v>
      </c>
      <c r="K669" t="str">
        <f t="shared" ca="1" si="98"/>
        <v/>
      </c>
      <c r="L669" s="3">
        <f t="shared" ca="1" si="94"/>
        <v>0.71767065725000001</v>
      </c>
    </row>
    <row r="670" spans="1:12" x14ac:dyDescent="0.35">
      <c r="A670">
        <f>'UV-Vis Data'!A670</f>
        <v>373.6631367</v>
      </c>
      <c r="B670">
        <f t="shared" si="90"/>
        <v>373</v>
      </c>
      <c r="C670">
        <f t="shared" si="91"/>
        <v>4</v>
      </c>
      <c r="D670" t="str">
        <f t="shared" ca="1" si="95"/>
        <v/>
      </c>
      <c r="E670" t="str">
        <f t="shared" ca="1" si="92"/>
        <v/>
      </c>
      <c r="F670">
        <f t="shared" ca="1" si="96"/>
        <v>863</v>
      </c>
      <c r="G670">
        <f>'UV-Vis Data'!B670</f>
        <v>0.16917807900000001</v>
      </c>
      <c r="H670" t="str">
        <f t="shared" ca="1" si="97"/>
        <v/>
      </c>
      <c r="I670" s="3">
        <f t="shared" ca="1" si="93"/>
        <v>0.25746512975000002</v>
      </c>
      <c r="J670">
        <f>'UV-Vis Data'!C670</f>
        <v>4.6407083000000002E-2</v>
      </c>
      <c r="K670" t="str">
        <f t="shared" ca="1" si="98"/>
        <v/>
      </c>
      <c r="L670" s="3">
        <f t="shared" ca="1" si="94"/>
        <v>0.71837083299999993</v>
      </c>
    </row>
    <row r="671" spans="1:12" x14ac:dyDescent="0.35">
      <c r="A671">
        <f>'UV-Vis Data'!A671</f>
        <v>373.92687539999997</v>
      </c>
      <c r="B671">
        <f t="shared" si="90"/>
        <v>373</v>
      </c>
      <c r="C671">
        <f t="shared" si="91"/>
        <v>4</v>
      </c>
      <c r="D671" t="str">
        <f t="shared" ca="1" si="95"/>
        <v/>
      </c>
      <c r="E671" t="str">
        <f t="shared" ca="1" si="92"/>
        <v/>
      </c>
      <c r="F671">
        <f t="shared" ca="1" si="96"/>
        <v>864</v>
      </c>
      <c r="G671">
        <f>'UV-Vis Data'!B671</f>
        <v>0.16845522700000001</v>
      </c>
      <c r="H671" t="str">
        <f t="shared" ca="1" si="97"/>
        <v/>
      </c>
      <c r="I671" s="3">
        <f t="shared" ca="1" si="93"/>
        <v>0.2561126655</v>
      </c>
      <c r="J671">
        <f>'UV-Vis Data'!C671</f>
        <v>4.6940397000000002E-2</v>
      </c>
      <c r="K671" t="str">
        <f t="shared" ca="1" si="98"/>
        <v/>
      </c>
      <c r="L671" s="3">
        <f t="shared" ca="1" si="94"/>
        <v>0.71923319349999992</v>
      </c>
    </row>
    <row r="672" spans="1:12" x14ac:dyDescent="0.35">
      <c r="A672">
        <f>'UV-Vis Data'!A672</f>
        <v>374.19060459999997</v>
      </c>
      <c r="B672">
        <f t="shared" si="90"/>
        <v>374</v>
      </c>
      <c r="C672">
        <f t="shared" si="91"/>
        <v>4</v>
      </c>
      <c r="D672">
        <f t="shared" ca="1" si="95"/>
        <v>374</v>
      </c>
      <c r="E672">
        <f t="shared" ca="1" si="92"/>
        <v>1</v>
      </c>
      <c r="F672">
        <f t="shared" ca="1" si="96"/>
        <v>865</v>
      </c>
      <c r="G672">
        <f>'UV-Vis Data'!B672</f>
        <v>0.169399202</v>
      </c>
      <c r="H672">
        <f t="shared" ca="1" si="97"/>
        <v>0.16945527824999998</v>
      </c>
      <c r="I672" s="3">
        <f t="shared" ca="1" si="93"/>
        <v>0.25495371950000001</v>
      </c>
      <c r="J672">
        <f>'UV-Vis Data'!C672</f>
        <v>4.6747250999999997E-2</v>
      </c>
      <c r="K672">
        <f t="shared" ca="1" si="98"/>
        <v>4.81762175E-2</v>
      </c>
      <c r="L672" s="3">
        <f t="shared" ca="1" si="94"/>
        <v>0.71990578824999996</v>
      </c>
    </row>
    <row r="673" spans="1:12" x14ac:dyDescent="0.35">
      <c r="A673">
        <f>'UV-Vis Data'!A673</f>
        <v>374.4543243</v>
      </c>
      <c r="B673">
        <f t="shared" si="90"/>
        <v>374</v>
      </c>
      <c r="C673">
        <f t="shared" si="91"/>
        <v>4</v>
      </c>
      <c r="D673" t="str">
        <f t="shared" ca="1" si="95"/>
        <v/>
      </c>
      <c r="E673" t="str">
        <f t="shared" ca="1" si="92"/>
        <v/>
      </c>
      <c r="F673">
        <f t="shared" ca="1" si="96"/>
        <v>866</v>
      </c>
      <c r="G673">
        <f>'UV-Vis Data'!B673</f>
        <v>0.16935814799999999</v>
      </c>
      <c r="H673" t="str">
        <f t="shared" ca="1" si="97"/>
        <v/>
      </c>
      <c r="I673" s="3">
        <f t="shared" ca="1" si="93"/>
        <v>0.25408166780000002</v>
      </c>
      <c r="J673">
        <f>'UV-Vis Data'!C673</f>
        <v>4.7841506999999998E-2</v>
      </c>
      <c r="K673" t="str">
        <f t="shared" ca="1" si="98"/>
        <v/>
      </c>
      <c r="L673" s="3">
        <f t="shared" ca="1" si="94"/>
        <v>0.71995233420000004</v>
      </c>
    </row>
    <row r="674" spans="1:12" x14ac:dyDescent="0.35">
      <c r="A674">
        <f>'UV-Vis Data'!A674</f>
        <v>374.71803460000001</v>
      </c>
      <c r="B674">
        <f t="shared" si="90"/>
        <v>374</v>
      </c>
      <c r="C674">
        <f t="shared" si="91"/>
        <v>4</v>
      </c>
      <c r="D674" t="str">
        <f t="shared" ca="1" si="95"/>
        <v/>
      </c>
      <c r="E674" t="str">
        <f t="shared" ca="1" si="92"/>
        <v/>
      </c>
      <c r="F674">
        <f t="shared" ca="1" si="96"/>
        <v>867</v>
      </c>
      <c r="G674">
        <f>'UV-Vis Data'!B674</f>
        <v>0.17020543599999999</v>
      </c>
      <c r="H674" t="str">
        <f t="shared" ca="1" si="97"/>
        <v/>
      </c>
      <c r="I674" s="3">
        <f t="shared" ca="1" si="93"/>
        <v>0.25229214724999999</v>
      </c>
      <c r="J674">
        <f>'UV-Vis Data'!C674</f>
        <v>4.8735186999999999E-2</v>
      </c>
      <c r="K674" t="str">
        <f t="shared" ca="1" si="98"/>
        <v/>
      </c>
      <c r="L674" s="3">
        <f t="shared" ca="1" si="94"/>
        <v>0.72184545550000001</v>
      </c>
    </row>
    <row r="675" spans="1:12" x14ac:dyDescent="0.35">
      <c r="A675">
        <f>'UV-Vis Data'!A675</f>
        <v>374.98173530000003</v>
      </c>
      <c r="B675">
        <f t="shared" si="90"/>
        <v>374</v>
      </c>
      <c r="C675">
        <f t="shared" si="91"/>
        <v>4</v>
      </c>
      <c r="D675" t="str">
        <f t="shared" ca="1" si="95"/>
        <v/>
      </c>
      <c r="E675" t="str">
        <f t="shared" ca="1" si="92"/>
        <v/>
      </c>
      <c r="F675">
        <f t="shared" ca="1" si="96"/>
        <v>868</v>
      </c>
      <c r="G675">
        <f>'UV-Vis Data'!B675</f>
        <v>0.168858327</v>
      </c>
      <c r="H675" t="str">
        <f t="shared" ca="1" si="97"/>
        <v/>
      </c>
      <c r="I675" s="3">
        <f t="shared" ca="1" si="93"/>
        <v>0.25270776275000001</v>
      </c>
      <c r="J675">
        <f>'UV-Vis Data'!C675</f>
        <v>4.9380924999999999E-2</v>
      </c>
      <c r="K675" t="str">
        <f t="shared" ca="1" si="98"/>
        <v/>
      </c>
      <c r="L675" s="3">
        <f t="shared" ca="1" si="94"/>
        <v>0.72291610925000005</v>
      </c>
    </row>
    <row r="676" spans="1:12" x14ac:dyDescent="0.35">
      <c r="A676">
        <f>'UV-Vis Data'!A676</f>
        <v>375.24542650000001</v>
      </c>
      <c r="B676">
        <f t="shared" si="90"/>
        <v>375</v>
      </c>
      <c r="C676">
        <f t="shared" si="91"/>
        <v>3</v>
      </c>
      <c r="D676">
        <f t="shared" ca="1" si="95"/>
        <v>375</v>
      </c>
      <c r="E676">
        <f t="shared" ca="1" si="92"/>
        <v>1</v>
      </c>
      <c r="F676">
        <f t="shared" ca="1" si="96"/>
        <v>869</v>
      </c>
      <c r="G676">
        <f>'UV-Vis Data'!B676</f>
        <v>0.16691034299999999</v>
      </c>
      <c r="H676">
        <f t="shared" ca="1" si="97"/>
        <v>0.16642639066666665</v>
      </c>
      <c r="I676" s="3">
        <f t="shared" ca="1" si="93"/>
        <v>0.25128360249999998</v>
      </c>
      <c r="J676">
        <f>'UV-Vis Data'!C676</f>
        <v>4.8986042E-2</v>
      </c>
      <c r="K676">
        <f t="shared" ca="1" si="98"/>
        <v>4.9419172000000004E-2</v>
      </c>
      <c r="L676" s="3">
        <f t="shared" ca="1" si="94"/>
        <v>0.72528596175000004</v>
      </c>
    </row>
    <row r="677" spans="1:12" x14ac:dyDescent="0.35">
      <c r="A677">
        <f>'UV-Vis Data'!A677</f>
        <v>375.50910829999998</v>
      </c>
      <c r="B677">
        <f t="shared" si="90"/>
        <v>375</v>
      </c>
      <c r="C677">
        <f t="shared" si="91"/>
        <v>3</v>
      </c>
      <c r="D677" t="str">
        <f t="shared" ca="1" si="95"/>
        <v/>
      </c>
      <c r="E677" t="str">
        <f t="shared" ca="1" si="92"/>
        <v/>
      </c>
      <c r="F677">
        <f t="shared" ca="1" si="96"/>
        <v>870</v>
      </c>
      <c r="G677">
        <f>'UV-Vis Data'!B677</f>
        <v>0.16616370899999999</v>
      </c>
      <c r="H677" t="str">
        <f t="shared" ca="1" si="97"/>
        <v/>
      </c>
      <c r="I677" s="3">
        <f t="shared" ca="1" si="93"/>
        <v>0.2503257015</v>
      </c>
      <c r="J677">
        <f>'UV-Vis Data'!C677</f>
        <v>4.9593911999999997E-2</v>
      </c>
      <c r="K677" t="str">
        <f t="shared" ca="1" si="98"/>
        <v/>
      </c>
      <c r="L677" s="3">
        <f t="shared" ca="1" si="94"/>
        <v>0.72503878799999999</v>
      </c>
    </row>
    <row r="678" spans="1:12" x14ac:dyDescent="0.35">
      <c r="A678">
        <f>'UV-Vis Data'!A678</f>
        <v>375.77278050000001</v>
      </c>
      <c r="B678">
        <f t="shared" si="90"/>
        <v>375</v>
      </c>
      <c r="C678">
        <f t="shared" si="91"/>
        <v>3</v>
      </c>
      <c r="D678" t="str">
        <f t="shared" ca="1" si="95"/>
        <v/>
      </c>
      <c r="E678" t="str">
        <f t="shared" ca="1" si="92"/>
        <v/>
      </c>
      <c r="F678">
        <f t="shared" ca="1" si="96"/>
        <v>871</v>
      </c>
      <c r="G678">
        <f>'UV-Vis Data'!B678</f>
        <v>0.16620512000000001</v>
      </c>
      <c r="H678" t="str">
        <f t="shared" ca="1" si="97"/>
        <v/>
      </c>
      <c r="I678" s="3">
        <f t="shared" ca="1" si="93"/>
        <v>0.24906015375000001</v>
      </c>
      <c r="J678">
        <f>'UV-Vis Data'!C678</f>
        <v>4.9677562000000001E-2</v>
      </c>
      <c r="K678" t="str">
        <f t="shared" ca="1" si="98"/>
        <v/>
      </c>
      <c r="L678" s="3">
        <f t="shared" ca="1" si="94"/>
        <v>0.72653538550000007</v>
      </c>
    </row>
    <row r="679" spans="1:12" x14ac:dyDescent="0.35">
      <c r="A679">
        <f>'UV-Vis Data'!A679</f>
        <v>376.03644329999997</v>
      </c>
      <c r="B679">
        <f t="shared" si="90"/>
        <v>376</v>
      </c>
      <c r="C679">
        <f t="shared" si="91"/>
        <v>4</v>
      </c>
      <c r="D679">
        <f t="shared" ca="1" si="95"/>
        <v>376</v>
      </c>
      <c r="E679">
        <f t="shared" ca="1" si="92"/>
        <v>1</v>
      </c>
      <c r="F679">
        <f t="shared" ca="1" si="96"/>
        <v>872</v>
      </c>
      <c r="G679">
        <f>'UV-Vis Data'!B679</f>
        <v>0.16805896000000001</v>
      </c>
      <c r="H679">
        <f t="shared" ca="1" si="97"/>
        <v>0.16817602125</v>
      </c>
      <c r="I679" s="3">
        <f t="shared" ca="1" si="93"/>
        <v>0.24888539174999996</v>
      </c>
      <c r="J679">
        <f>'UV-Vis Data'!C679</f>
        <v>4.9368262000000003E-2</v>
      </c>
      <c r="K679">
        <f t="shared" ca="1" si="98"/>
        <v>4.9777428750000005E-2</v>
      </c>
      <c r="L679" s="3">
        <f t="shared" ca="1" si="94"/>
        <v>0.7281228475</v>
      </c>
    </row>
    <row r="680" spans="1:12" x14ac:dyDescent="0.35">
      <c r="A680">
        <f>'UV-Vis Data'!A680</f>
        <v>376.30009660000002</v>
      </c>
      <c r="B680">
        <f t="shared" si="90"/>
        <v>376</v>
      </c>
      <c r="C680">
        <f t="shared" si="91"/>
        <v>4</v>
      </c>
      <c r="D680" t="str">
        <f t="shared" ca="1" si="95"/>
        <v/>
      </c>
      <c r="E680" t="str">
        <f t="shared" ca="1" si="92"/>
        <v/>
      </c>
      <c r="F680">
        <f t="shared" ca="1" si="96"/>
        <v>873</v>
      </c>
      <c r="G680">
        <f>'UV-Vis Data'!B680</f>
        <v>0.167345207</v>
      </c>
      <c r="H680" t="str">
        <f t="shared" ca="1" si="97"/>
        <v/>
      </c>
      <c r="I680" s="3">
        <f t="shared" ca="1" si="93"/>
        <v>0.247607619</v>
      </c>
      <c r="J680">
        <f>'UV-Vis Data'!C680</f>
        <v>4.9226067999999998E-2</v>
      </c>
      <c r="K680" t="str">
        <f t="shared" ca="1" si="98"/>
        <v/>
      </c>
      <c r="L680" s="3">
        <f t="shared" ca="1" si="94"/>
        <v>0.72861252774999996</v>
      </c>
    </row>
    <row r="681" spans="1:12" x14ac:dyDescent="0.35">
      <c r="A681">
        <f>'UV-Vis Data'!A681</f>
        <v>376.56374039999997</v>
      </c>
      <c r="B681">
        <f t="shared" si="90"/>
        <v>376</v>
      </c>
      <c r="C681">
        <f t="shared" si="91"/>
        <v>4</v>
      </c>
      <c r="D681" t="str">
        <f t="shared" ca="1" si="95"/>
        <v/>
      </c>
      <c r="E681" t="str">
        <f t="shared" ca="1" si="92"/>
        <v/>
      </c>
      <c r="F681">
        <f t="shared" ca="1" si="96"/>
        <v>874</v>
      </c>
      <c r="G681">
        <f>'UV-Vis Data'!B681</f>
        <v>0.16795919300000001</v>
      </c>
      <c r="H681" t="str">
        <f t="shared" ca="1" si="97"/>
        <v/>
      </c>
      <c r="I681" s="3">
        <f t="shared" ca="1" si="93"/>
        <v>0.24548902724999999</v>
      </c>
      <c r="J681">
        <f>'UV-Vis Data'!C681</f>
        <v>5.0055420000000003E-2</v>
      </c>
      <c r="K681" t="str">
        <f t="shared" ca="1" si="98"/>
        <v/>
      </c>
      <c r="L681" s="3">
        <f t="shared" ca="1" si="94"/>
        <v>0.72985539799999999</v>
      </c>
    </row>
    <row r="682" spans="1:12" x14ac:dyDescent="0.35">
      <c r="A682">
        <f>'UV-Vis Data'!A682</f>
        <v>376.82737470000001</v>
      </c>
      <c r="B682">
        <f t="shared" si="90"/>
        <v>376</v>
      </c>
      <c r="C682">
        <f t="shared" si="91"/>
        <v>4</v>
      </c>
      <c r="D682" t="str">
        <f t="shared" ca="1" si="95"/>
        <v/>
      </c>
      <c r="E682" t="str">
        <f t="shared" ca="1" si="92"/>
        <v/>
      </c>
      <c r="F682">
        <f t="shared" ca="1" si="96"/>
        <v>875</v>
      </c>
      <c r="G682">
        <f>'UV-Vis Data'!B682</f>
        <v>0.169340725</v>
      </c>
      <c r="H682" t="str">
        <f t="shared" ca="1" si="97"/>
        <v/>
      </c>
      <c r="I682" s="3">
        <f t="shared" ca="1" si="93"/>
        <v>0.24537312625000002</v>
      </c>
      <c r="J682">
        <f>'UV-Vis Data'!C682</f>
        <v>5.0459965000000002E-2</v>
      </c>
      <c r="K682" t="str">
        <f t="shared" ca="1" si="98"/>
        <v/>
      </c>
      <c r="L682" s="3">
        <f t="shared" ca="1" si="94"/>
        <v>0.73168266275000005</v>
      </c>
    </row>
    <row r="683" spans="1:12" x14ac:dyDescent="0.35">
      <c r="A683">
        <f>'UV-Vis Data'!A683</f>
        <v>377.09099950000001</v>
      </c>
      <c r="B683">
        <f t="shared" si="90"/>
        <v>377</v>
      </c>
      <c r="C683">
        <f t="shared" si="91"/>
        <v>4</v>
      </c>
      <c r="D683">
        <f t="shared" ca="1" si="95"/>
        <v>377</v>
      </c>
      <c r="E683">
        <f t="shared" ca="1" si="92"/>
        <v>1</v>
      </c>
      <c r="F683">
        <f t="shared" ca="1" si="96"/>
        <v>876</v>
      </c>
      <c r="G683">
        <f>'UV-Vis Data'!B683</f>
        <v>0.166046359</v>
      </c>
      <c r="H683">
        <f t="shared" ca="1" si="97"/>
        <v>0.16602689425</v>
      </c>
      <c r="I683" s="3">
        <f t="shared" ca="1" si="93"/>
        <v>0.24437043650000001</v>
      </c>
      <c r="J683">
        <f>'UV-Vis Data'!C683</f>
        <v>5.1060360999999999E-2</v>
      </c>
      <c r="K683">
        <f t="shared" ca="1" si="98"/>
        <v>5.1187873500000002E-2</v>
      </c>
      <c r="L683" s="3">
        <f t="shared" ca="1" si="94"/>
        <v>0.73325468999999988</v>
      </c>
    </row>
    <row r="684" spans="1:12" x14ac:dyDescent="0.35">
      <c r="A684">
        <f>'UV-Vis Data'!A684</f>
        <v>377.35461479999998</v>
      </c>
      <c r="B684">
        <f t="shared" si="90"/>
        <v>377</v>
      </c>
      <c r="C684">
        <f t="shared" si="91"/>
        <v>4</v>
      </c>
      <c r="D684" t="str">
        <f t="shared" ca="1" si="95"/>
        <v/>
      </c>
      <c r="E684" t="str">
        <f t="shared" ca="1" si="92"/>
        <v/>
      </c>
      <c r="F684">
        <f t="shared" ca="1" si="96"/>
        <v>877</v>
      </c>
      <c r="G684">
        <f>'UV-Vis Data'!B684</f>
        <v>0.16531955400000001</v>
      </c>
      <c r="H684" t="str">
        <f t="shared" ca="1" si="97"/>
        <v/>
      </c>
      <c r="I684" s="3">
        <f t="shared" ca="1" si="93"/>
        <v>0.24297475700000001</v>
      </c>
      <c r="J684">
        <f>'UV-Vis Data'!C684</f>
        <v>5.1471569000000002E-2</v>
      </c>
      <c r="K684" t="str">
        <f t="shared" ca="1" si="98"/>
        <v/>
      </c>
      <c r="L684" s="3">
        <f t="shared" ca="1" si="94"/>
        <v>0.73350577549999996</v>
      </c>
    </row>
    <row r="685" spans="1:12" x14ac:dyDescent="0.35">
      <c r="A685">
        <f>'UV-Vis Data'!A685</f>
        <v>377.61822069999999</v>
      </c>
      <c r="B685">
        <f t="shared" si="90"/>
        <v>377</v>
      </c>
      <c r="C685">
        <f t="shared" si="91"/>
        <v>4</v>
      </c>
      <c r="D685" t="str">
        <f t="shared" ca="1" si="95"/>
        <v/>
      </c>
      <c r="E685" t="str">
        <f t="shared" ca="1" si="92"/>
        <v/>
      </c>
      <c r="F685">
        <f t="shared" ca="1" si="96"/>
        <v>878</v>
      </c>
      <c r="G685">
        <f>'UV-Vis Data'!B685</f>
        <v>0.16676456100000001</v>
      </c>
      <c r="H685" t="str">
        <f t="shared" ca="1" si="97"/>
        <v/>
      </c>
      <c r="I685" s="3">
        <f t="shared" ca="1" si="93"/>
        <v>0.24165597950000001</v>
      </c>
      <c r="J685">
        <f>'UV-Vis Data'!C685</f>
        <v>5.1240057999999998E-2</v>
      </c>
      <c r="K685" t="str">
        <f t="shared" ca="1" si="98"/>
        <v/>
      </c>
      <c r="L685" s="3">
        <f t="shared" ca="1" si="94"/>
        <v>0.73453735975000001</v>
      </c>
    </row>
    <row r="686" spans="1:12" x14ac:dyDescent="0.35">
      <c r="A686">
        <f>'UV-Vis Data'!A686</f>
        <v>377.88181700000001</v>
      </c>
      <c r="B686">
        <f t="shared" si="90"/>
        <v>377</v>
      </c>
      <c r="C686">
        <f t="shared" si="91"/>
        <v>4</v>
      </c>
      <c r="D686" t="str">
        <f t="shared" ca="1" si="95"/>
        <v/>
      </c>
      <c r="E686" t="str">
        <f t="shared" ca="1" si="92"/>
        <v/>
      </c>
      <c r="F686">
        <f t="shared" ca="1" si="96"/>
        <v>879</v>
      </c>
      <c r="G686">
        <f>'UV-Vis Data'!B686</f>
        <v>0.16597710299999999</v>
      </c>
      <c r="H686" t="str">
        <f t="shared" ca="1" si="97"/>
        <v/>
      </c>
      <c r="I686" s="3">
        <f t="shared" ca="1" si="93"/>
        <v>0.24051325275000002</v>
      </c>
      <c r="J686">
        <f>'UV-Vis Data'!C686</f>
        <v>5.0979506000000001E-2</v>
      </c>
      <c r="K686" t="str">
        <f t="shared" ca="1" si="98"/>
        <v/>
      </c>
      <c r="L686" s="3">
        <f t="shared" ca="1" si="94"/>
        <v>0.73733125499999996</v>
      </c>
    </row>
    <row r="687" spans="1:12" x14ac:dyDescent="0.35">
      <c r="A687">
        <f>'UV-Vis Data'!A687</f>
        <v>378.14540390000002</v>
      </c>
      <c r="B687">
        <f t="shared" si="90"/>
        <v>378</v>
      </c>
      <c r="C687">
        <f t="shared" si="91"/>
        <v>4</v>
      </c>
      <c r="D687">
        <f t="shared" ca="1" si="95"/>
        <v>378</v>
      </c>
      <c r="E687">
        <f t="shared" ca="1" si="92"/>
        <v>1</v>
      </c>
      <c r="F687">
        <f t="shared" ca="1" si="96"/>
        <v>880</v>
      </c>
      <c r="G687">
        <f>'UV-Vis Data'!B687</f>
        <v>0.165380739</v>
      </c>
      <c r="H687">
        <f t="shared" ca="1" si="97"/>
        <v>0.16530678050000003</v>
      </c>
      <c r="I687" s="3">
        <f t="shared" ca="1" si="93"/>
        <v>0.24020188440000001</v>
      </c>
      <c r="J687">
        <f>'UV-Vis Data'!C687</f>
        <v>5.1977983999999998E-2</v>
      </c>
      <c r="K687">
        <f t="shared" ca="1" si="98"/>
        <v>5.2178371500000001E-2</v>
      </c>
      <c r="L687" s="3">
        <f t="shared" ca="1" si="94"/>
        <v>0.73770215299999997</v>
      </c>
    </row>
    <row r="688" spans="1:12" x14ac:dyDescent="0.35">
      <c r="A688">
        <f>'UV-Vis Data'!A688</f>
        <v>378.40898129999999</v>
      </c>
      <c r="B688">
        <f t="shared" si="90"/>
        <v>378</v>
      </c>
      <c r="C688">
        <f t="shared" si="91"/>
        <v>4</v>
      </c>
      <c r="D688" t="str">
        <f t="shared" ca="1" si="95"/>
        <v/>
      </c>
      <c r="E688" t="str">
        <f t="shared" ca="1" si="92"/>
        <v/>
      </c>
      <c r="F688">
        <f t="shared" ca="1" si="96"/>
        <v>881</v>
      </c>
      <c r="G688">
        <f>'UV-Vis Data'!B688</f>
        <v>0.164519781</v>
      </c>
      <c r="H688" t="str">
        <f t="shared" ca="1" si="97"/>
        <v/>
      </c>
      <c r="I688" s="3">
        <f t="shared" ca="1" si="93"/>
        <v>0.2386693345</v>
      </c>
      <c r="J688">
        <f>'UV-Vis Data'!C688</f>
        <v>5.1558667000000002E-2</v>
      </c>
      <c r="K688" t="str">
        <f t="shared" ca="1" si="98"/>
        <v/>
      </c>
      <c r="L688" s="3">
        <f t="shared" ca="1" si="94"/>
        <v>0.73943925449999992</v>
      </c>
    </row>
    <row r="689" spans="1:12" x14ac:dyDescent="0.35">
      <c r="A689">
        <f>'UV-Vis Data'!A689</f>
        <v>378.67254919999999</v>
      </c>
      <c r="B689">
        <f t="shared" si="90"/>
        <v>378</v>
      </c>
      <c r="C689">
        <f t="shared" si="91"/>
        <v>4</v>
      </c>
      <c r="D689" t="str">
        <f t="shared" ca="1" si="95"/>
        <v/>
      </c>
      <c r="E689" t="str">
        <f t="shared" ca="1" si="92"/>
        <v/>
      </c>
      <c r="F689">
        <f t="shared" ca="1" si="96"/>
        <v>882</v>
      </c>
      <c r="G689">
        <f>'UV-Vis Data'!B689</f>
        <v>0.16689984799999999</v>
      </c>
      <c r="H689" t="str">
        <f t="shared" ca="1" si="97"/>
        <v/>
      </c>
      <c r="I689" s="3">
        <f t="shared" ca="1" si="93"/>
        <v>0.23756039900000001</v>
      </c>
      <c r="J689">
        <f>'UV-Vis Data'!C689</f>
        <v>5.2673289999999998E-2</v>
      </c>
      <c r="K689" t="str">
        <f t="shared" ca="1" si="98"/>
        <v/>
      </c>
      <c r="L689" s="3">
        <f t="shared" ca="1" si="94"/>
        <v>0.74116653175000002</v>
      </c>
    </row>
    <row r="690" spans="1:12" x14ac:dyDescent="0.35">
      <c r="A690">
        <f>'UV-Vis Data'!A690</f>
        <v>378.93610760000001</v>
      </c>
      <c r="B690">
        <f t="shared" si="90"/>
        <v>378</v>
      </c>
      <c r="C690">
        <f t="shared" si="91"/>
        <v>4</v>
      </c>
      <c r="D690" t="str">
        <f t="shared" ca="1" si="95"/>
        <v/>
      </c>
      <c r="E690" t="str">
        <f t="shared" ca="1" si="92"/>
        <v/>
      </c>
      <c r="F690">
        <f t="shared" ca="1" si="96"/>
        <v>883</v>
      </c>
      <c r="G690">
        <f>'UV-Vis Data'!B690</f>
        <v>0.16442675400000001</v>
      </c>
      <c r="H690" t="str">
        <f t="shared" ca="1" si="97"/>
        <v/>
      </c>
      <c r="I690" s="3">
        <f t="shared" ca="1" si="93"/>
        <v>0.23680802250000002</v>
      </c>
      <c r="J690">
        <f>'UV-Vis Data'!C690</f>
        <v>5.2503544999999999E-2</v>
      </c>
      <c r="K690" t="str">
        <f t="shared" ca="1" si="98"/>
        <v/>
      </c>
      <c r="L690" s="3">
        <f t="shared" ca="1" si="94"/>
        <v>0.742755159</v>
      </c>
    </row>
    <row r="691" spans="1:12" x14ac:dyDescent="0.35">
      <c r="A691">
        <f>'UV-Vis Data'!A691</f>
        <v>379.1996565</v>
      </c>
      <c r="B691">
        <f t="shared" si="90"/>
        <v>379</v>
      </c>
      <c r="C691">
        <f t="shared" si="91"/>
        <v>4</v>
      </c>
      <c r="D691">
        <f t="shared" ca="1" si="95"/>
        <v>379</v>
      </c>
      <c r="E691">
        <f t="shared" ca="1" si="92"/>
        <v>1</v>
      </c>
      <c r="F691">
        <f t="shared" ca="1" si="96"/>
        <v>884</v>
      </c>
      <c r="G691">
        <f>'UV-Vis Data'!B691</f>
        <v>0.162490944</v>
      </c>
      <c r="H691">
        <f t="shared" ca="1" si="97"/>
        <v>0.16458535275</v>
      </c>
      <c r="I691" s="3">
        <f t="shared" ca="1" si="93"/>
        <v>0.23492190125000001</v>
      </c>
      <c r="J691">
        <f>'UV-Vis Data'!C691</f>
        <v>5.3397077000000001E-2</v>
      </c>
      <c r="K691">
        <f t="shared" ca="1" si="98"/>
        <v>5.3814341250000002E-2</v>
      </c>
      <c r="L691" s="3">
        <f t="shared" ca="1" si="94"/>
        <v>0.74400857025</v>
      </c>
    </row>
    <row r="692" spans="1:12" x14ac:dyDescent="0.35">
      <c r="A692">
        <f>'UV-Vis Data'!A692</f>
        <v>379.46319590000002</v>
      </c>
      <c r="B692">
        <f t="shared" si="90"/>
        <v>379</v>
      </c>
      <c r="C692">
        <f t="shared" si="91"/>
        <v>4</v>
      </c>
      <c r="D692" t="str">
        <f t="shared" ca="1" si="95"/>
        <v/>
      </c>
      <c r="E692" t="str">
        <f t="shared" ca="1" si="92"/>
        <v/>
      </c>
      <c r="F692">
        <f t="shared" ca="1" si="96"/>
        <v>885</v>
      </c>
      <c r="G692">
        <f>'UV-Vis Data'!B692</f>
        <v>0.16475061799999999</v>
      </c>
      <c r="H692" t="str">
        <f t="shared" ca="1" si="97"/>
        <v/>
      </c>
      <c r="I692" s="3">
        <f t="shared" ca="1" si="93"/>
        <v>0.23355434924999999</v>
      </c>
      <c r="J692">
        <f>'UV-Vis Data'!C692</f>
        <v>5.4047418999999999E-2</v>
      </c>
      <c r="K692" t="str">
        <f t="shared" ca="1" si="98"/>
        <v/>
      </c>
      <c r="L692" s="3">
        <f t="shared" ca="1" si="94"/>
        <v>0.74391524050000002</v>
      </c>
    </row>
    <row r="693" spans="1:12" x14ac:dyDescent="0.35">
      <c r="A693">
        <f>'UV-Vis Data'!A693</f>
        <v>379.7267258</v>
      </c>
      <c r="B693">
        <f t="shared" si="90"/>
        <v>379</v>
      </c>
      <c r="C693">
        <f t="shared" si="91"/>
        <v>4</v>
      </c>
      <c r="D693" t="str">
        <f t="shared" ca="1" si="95"/>
        <v/>
      </c>
      <c r="E693" t="str">
        <f t="shared" ca="1" si="92"/>
        <v/>
      </c>
      <c r="F693">
        <f t="shared" ca="1" si="96"/>
        <v>886</v>
      </c>
      <c r="G693">
        <f>'UV-Vis Data'!B693</f>
        <v>0.16492178800000001</v>
      </c>
      <c r="H693" t="str">
        <f t="shared" ca="1" si="97"/>
        <v/>
      </c>
      <c r="I693" s="3">
        <f t="shared" ca="1" si="93"/>
        <v>0.233362351</v>
      </c>
      <c r="J693">
        <f>'UV-Vis Data'!C693</f>
        <v>5.3171509999999998E-2</v>
      </c>
      <c r="K693" t="str">
        <f t="shared" ca="1" si="98"/>
        <v/>
      </c>
      <c r="L693" s="3">
        <f t="shared" ca="1" si="94"/>
        <v>0.74591306825000003</v>
      </c>
    </row>
    <row r="694" spans="1:12" x14ac:dyDescent="0.35">
      <c r="A694">
        <f>'UV-Vis Data'!A694</f>
        <v>379.99024630000002</v>
      </c>
      <c r="B694">
        <f t="shared" si="90"/>
        <v>379</v>
      </c>
      <c r="C694">
        <f t="shared" si="91"/>
        <v>4</v>
      </c>
      <c r="D694" t="str">
        <f t="shared" ca="1" si="95"/>
        <v/>
      </c>
      <c r="E694" t="str">
        <f t="shared" ca="1" si="92"/>
        <v/>
      </c>
      <c r="F694">
        <f t="shared" ca="1" si="96"/>
        <v>887</v>
      </c>
      <c r="G694">
        <f>'UV-Vis Data'!B694</f>
        <v>0.16617806099999999</v>
      </c>
      <c r="H694" t="str">
        <f t="shared" ca="1" si="97"/>
        <v/>
      </c>
      <c r="I694" s="3">
        <f t="shared" ca="1" si="93"/>
        <v>0.23198729775000002</v>
      </c>
      <c r="J694">
        <f>'UV-Vis Data'!C694</f>
        <v>5.4641359E-2</v>
      </c>
      <c r="K694" t="str">
        <f t="shared" ca="1" si="98"/>
        <v/>
      </c>
      <c r="L694" s="3">
        <f t="shared" ca="1" si="94"/>
        <v>0.74628836999999992</v>
      </c>
    </row>
    <row r="695" spans="1:12" x14ac:dyDescent="0.35">
      <c r="A695">
        <f>'UV-Vis Data'!A695</f>
        <v>380.25375730000002</v>
      </c>
      <c r="B695">
        <f t="shared" si="90"/>
        <v>380</v>
      </c>
      <c r="C695">
        <f t="shared" si="91"/>
        <v>3</v>
      </c>
      <c r="D695">
        <f t="shared" ca="1" si="95"/>
        <v>380</v>
      </c>
      <c r="E695">
        <f t="shared" ca="1" si="92"/>
        <v>1</v>
      </c>
      <c r="F695">
        <f t="shared" ca="1" si="96"/>
        <v>888</v>
      </c>
      <c r="G695">
        <f>'UV-Vis Data'!B695</f>
        <v>0.16203720799999999</v>
      </c>
      <c r="H695">
        <f t="shared" ca="1" si="97"/>
        <v>0.16290407133333332</v>
      </c>
      <c r="I695" s="3">
        <f t="shared" ca="1" si="93"/>
        <v>0.23023389825000001</v>
      </c>
      <c r="J695">
        <f>'UV-Vis Data'!C695</f>
        <v>5.4717410000000001E-2</v>
      </c>
      <c r="K695">
        <f t="shared" ca="1" si="98"/>
        <v>5.5232459333333338E-2</v>
      </c>
      <c r="L695" s="3">
        <f t="shared" ca="1" si="94"/>
        <v>0.7488299585</v>
      </c>
    </row>
    <row r="696" spans="1:12" x14ac:dyDescent="0.35">
      <c r="A696">
        <f>'UV-Vis Data'!A696</f>
        <v>380.51725870000001</v>
      </c>
      <c r="B696">
        <f t="shared" si="90"/>
        <v>380</v>
      </c>
      <c r="C696">
        <f t="shared" si="91"/>
        <v>3</v>
      </c>
      <c r="D696" t="str">
        <f t="shared" ca="1" si="95"/>
        <v/>
      </c>
      <c r="E696" t="str">
        <f t="shared" ca="1" si="92"/>
        <v/>
      </c>
      <c r="F696">
        <f t="shared" ca="1" si="96"/>
        <v>889</v>
      </c>
      <c r="G696">
        <f>'UV-Vis Data'!B696</f>
        <v>0.162648086</v>
      </c>
      <c r="H696" t="str">
        <f t="shared" ca="1" si="97"/>
        <v/>
      </c>
      <c r="I696" s="3">
        <f t="shared" ca="1" si="93"/>
        <v>0.229298737</v>
      </c>
      <c r="J696">
        <f>'UV-Vis Data'!C696</f>
        <v>5.5427044000000002E-2</v>
      </c>
      <c r="K696" t="str">
        <f t="shared" ca="1" si="98"/>
        <v/>
      </c>
      <c r="L696" s="3">
        <f t="shared" ca="1" si="94"/>
        <v>0.74923097849999998</v>
      </c>
    </row>
    <row r="697" spans="1:12" x14ac:dyDescent="0.35">
      <c r="A697">
        <f>'UV-Vis Data'!A697</f>
        <v>380.7807507</v>
      </c>
      <c r="B697">
        <f t="shared" si="90"/>
        <v>380</v>
      </c>
      <c r="C697">
        <f t="shared" si="91"/>
        <v>3</v>
      </c>
      <c r="D697" t="str">
        <f t="shared" ca="1" si="95"/>
        <v/>
      </c>
      <c r="E697" t="str">
        <f t="shared" ca="1" si="92"/>
        <v/>
      </c>
      <c r="F697">
        <f t="shared" ca="1" si="96"/>
        <v>890</v>
      </c>
      <c r="G697">
        <f>'UV-Vis Data'!B697</f>
        <v>0.16402691999999999</v>
      </c>
      <c r="H697" t="str">
        <f t="shared" ca="1" si="97"/>
        <v/>
      </c>
      <c r="I697" s="3">
        <f t="shared" ca="1" si="93"/>
        <v>0.22806911299999999</v>
      </c>
      <c r="J697">
        <f>'UV-Vis Data'!C697</f>
        <v>5.5552923999999997E-2</v>
      </c>
      <c r="K697" t="str">
        <f t="shared" ca="1" si="98"/>
        <v/>
      </c>
      <c r="L697" s="3">
        <f t="shared" ca="1" si="94"/>
        <v>0.75197173325</v>
      </c>
    </row>
    <row r="698" spans="1:12" x14ac:dyDescent="0.35">
      <c r="A698">
        <f>'UV-Vis Data'!A698</f>
        <v>381.04423320000001</v>
      </c>
      <c r="B698">
        <f t="shared" si="90"/>
        <v>381</v>
      </c>
      <c r="C698">
        <f t="shared" si="91"/>
        <v>4</v>
      </c>
      <c r="D698">
        <f t="shared" ca="1" si="95"/>
        <v>381</v>
      </c>
      <c r="E698">
        <f t="shared" ca="1" si="92"/>
        <v>1</v>
      </c>
      <c r="F698">
        <f t="shared" ca="1" si="96"/>
        <v>891</v>
      </c>
      <c r="G698">
        <f>'UV-Vis Data'!B698</f>
        <v>0.16130127</v>
      </c>
      <c r="H698">
        <f t="shared" ca="1" si="97"/>
        <v>0.16156616099999999</v>
      </c>
      <c r="I698" s="3">
        <f t="shared" ca="1" si="93"/>
        <v>0.22573685025000001</v>
      </c>
      <c r="J698">
        <f>'UV-Vis Data'!C698</f>
        <v>5.6960232999999999E-2</v>
      </c>
      <c r="K698">
        <f t="shared" ca="1" si="98"/>
        <v>5.6697181999999999E-2</v>
      </c>
      <c r="L698" s="3">
        <f t="shared" ca="1" si="94"/>
        <v>0.75252592600000001</v>
      </c>
    </row>
    <row r="699" spans="1:12" x14ac:dyDescent="0.35">
      <c r="A699">
        <f>'UV-Vis Data'!A699</f>
        <v>381.30770630000001</v>
      </c>
      <c r="B699">
        <f t="shared" si="90"/>
        <v>381</v>
      </c>
      <c r="C699">
        <f t="shared" si="91"/>
        <v>4</v>
      </c>
      <c r="D699" t="str">
        <f t="shared" ca="1" si="95"/>
        <v/>
      </c>
      <c r="E699" t="str">
        <f t="shared" ca="1" si="92"/>
        <v/>
      </c>
      <c r="F699">
        <f t="shared" ca="1" si="96"/>
        <v>892</v>
      </c>
      <c r="G699">
        <f>'UV-Vis Data'!B699</f>
        <v>0.162922808</v>
      </c>
      <c r="H699" t="str">
        <f t="shared" ca="1" si="97"/>
        <v/>
      </c>
      <c r="I699" s="3">
        <f t="shared" ca="1" si="93"/>
        <v>0.22439301440000001</v>
      </c>
      <c r="J699">
        <f>'UV-Vis Data'!C699</f>
        <v>5.5744657000000003E-2</v>
      </c>
      <c r="K699" t="str">
        <f t="shared" ca="1" si="98"/>
        <v/>
      </c>
      <c r="L699" s="3">
        <f t="shared" ca="1" si="94"/>
        <v>0.75392988160000007</v>
      </c>
    </row>
    <row r="700" spans="1:12" x14ac:dyDescent="0.35">
      <c r="A700">
        <f>'UV-Vis Data'!A700</f>
        <v>381.57116980000001</v>
      </c>
      <c r="B700">
        <f t="shared" si="90"/>
        <v>381</v>
      </c>
      <c r="C700">
        <f t="shared" si="91"/>
        <v>4</v>
      </c>
      <c r="D700" t="str">
        <f t="shared" ca="1" si="95"/>
        <v/>
      </c>
      <c r="E700" t="str">
        <f t="shared" ca="1" si="92"/>
        <v/>
      </c>
      <c r="F700">
        <f t="shared" ca="1" si="96"/>
        <v>893</v>
      </c>
      <c r="G700">
        <f>'UV-Vis Data'!B700</f>
        <v>0.160901935</v>
      </c>
      <c r="H700" t="str">
        <f t="shared" ca="1" si="97"/>
        <v/>
      </c>
      <c r="I700" s="3">
        <f t="shared" ca="1" si="93"/>
        <v>0.22338932675000001</v>
      </c>
      <c r="J700">
        <f>'UV-Vis Data'!C700</f>
        <v>5.6859462999999999E-2</v>
      </c>
      <c r="K700" t="str">
        <f t="shared" ca="1" si="98"/>
        <v/>
      </c>
      <c r="L700" s="3">
        <f t="shared" ca="1" si="94"/>
        <v>0.75620244049999996</v>
      </c>
    </row>
    <row r="701" spans="1:12" x14ac:dyDescent="0.35">
      <c r="A701">
        <f>'UV-Vis Data'!A701</f>
        <v>381.83462379999997</v>
      </c>
      <c r="B701">
        <f t="shared" si="90"/>
        <v>381</v>
      </c>
      <c r="C701">
        <f t="shared" si="91"/>
        <v>4</v>
      </c>
      <c r="D701" t="str">
        <f t="shared" ca="1" si="95"/>
        <v/>
      </c>
      <c r="E701" t="str">
        <f t="shared" ca="1" si="92"/>
        <v/>
      </c>
      <c r="F701">
        <f t="shared" ca="1" si="96"/>
        <v>894</v>
      </c>
      <c r="G701">
        <f>'UV-Vis Data'!B701</f>
        <v>0.161138631</v>
      </c>
      <c r="H701" t="str">
        <f t="shared" ca="1" si="97"/>
        <v/>
      </c>
      <c r="I701" s="3">
        <f t="shared" ca="1" si="93"/>
        <v>0.22173420975000002</v>
      </c>
      <c r="J701">
        <f>'UV-Vis Data'!C701</f>
        <v>5.7224375000000001E-2</v>
      </c>
      <c r="K701" t="str">
        <f t="shared" ca="1" si="98"/>
        <v/>
      </c>
      <c r="L701" s="3">
        <f t="shared" ca="1" si="94"/>
        <v>0.75710617350000009</v>
      </c>
    </row>
    <row r="702" spans="1:12" x14ac:dyDescent="0.35">
      <c r="A702">
        <f>'UV-Vis Data'!A702</f>
        <v>382.09806839999999</v>
      </c>
      <c r="B702">
        <f t="shared" si="90"/>
        <v>382</v>
      </c>
      <c r="C702">
        <f t="shared" si="91"/>
        <v>4</v>
      </c>
      <c r="D702">
        <f t="shared" ca="1" si="95"/>
        <v>382</v>
      </c>
      <c r="E702">
        <f t="shared" ca="1" si="92"/>
        <v>1</v>
      </c>
      <c r="F702">
        <f t="shared" ca="1" si="96"/>
        <v>895</v>
      </c>
      <c r="G702">
        <f>'UV-Vis Data'!B702</f>
        <v>0.162181413</v>
      </c>
      <c r="H702">
        <f t="shared" ca="1" si="97"/>
        <v>0.16137021974999999</v>
      </c>
      <c r="I702" s="3">
        <f t="shared" ca="1" si="93"/>
        <v>0.22000136399999998</v>
      </c>
      <c r="J702">
        <f>'UV-Vis Data'!C702</f>
        <v>5.7907886999999998E-2</v>
      </c>
      <c r="K702">
        <f t="shared" ca="1" si="98"/>
        <v>5.7669024249999999E-2</v>
      </c>
      <c r="L702" s="3">
        <f t="shared" ca="1" si="94"/>
        <v>0.75883944250000002</v>
      </c>
    </row>
    <row r="703" spans="1:12" x14ac:dyDescent="0.35">
      <c r="A703">
        <f>'UV-Vis Data'!A703</f>
        <v>382.36150350000003</v>
      </c>
      <c r="B703">
        <f t="shared" si="90"/>
        <v>382</v>
      </c>
      <c r="C703">
        <f t="shared" si="91"/>
        <v>4</v>
      </c>
      <c r="D703" t="str">
        <f t="shared" ca="1" si="95"/>
        <v/>
      </c>
      <c r="E703" t="str">
        <f t="shared" ca="1" si="92"/>
        <v/>
      </c>
      <c r="F703">
        <f t="shared" ca="1" si="96"/>
        <v>896</v>
      </c>
      <c r="G703">
        <f>'UV-Vis Data'!B703</f>
        <v>0.16271027399999999</v>
      </c>
      <c r="H703" t="str">
        <f t="shared" ca="1" si="97"/>
        <v/>
      </c>
      <c r="I703" s="3">
        <f t="shared" ca="1" si="93"/>
        <v>0.21846594824999999</v>
      </c>
      <c r="J703">
        <f>'UV-Vis Data'!C703</f>
        <v>5.7415327000000002E-2</v>
      </c>
      <c r="K703" t="str">
        <f t="shared" ca="1" si="98"/>
        <v/>
      </c>
      <c r="L703" s="3">
        <f t="shared" ca="1" si="94"/>
        <v>0.7596233857500001</v>
      </c>
    </row>
    <row r="704" spans="1:12" x14ac:dyDescent="0.35">
      <c r="A704">
        <f>'UV-Vis Data'!A704</f>
        <v>382.62492909999997</v>
      </c>
      <c r="B704">
        <f t="shared" si="90"/>
        <v>382</v>
      </c>
      <c r="C704">
        <f t="shared" si="91"/>
        <v>4</v>
      </c>
      <c r="D704" t="str">
        <f t="shared" ca="1" si="95"/>
        <v/>
      </c>
      <c r="E704" t="str">
        <f t="shared" ca="1" si="92"/>
        <v/>
      </c>
      <c r="F704">
        <f t="shared" ca="1" si="96"/>
        <v>897</v>
      </c>
      <c r="G704">
        <f>'UV-Vis Data'!B704</f>
        <v>0.159135636</v>
      </c>
      <c r="H704" t="str">
        <f t="shared" ca="1" si="97"/>
        <v/>
      </c>
      <c r="I704" s="3">
        <f t="shared" ca="1" si="93"/>
        <v>0.21757384825000001</v>
      </c>
      <c r="J704">
        <f>'UV-Vis Data'!C704</f>
        <v>5.7234871E-2</v>
      </c>
      <c r="K704" t="str">
        <f t="shared" ca="1" si="98"/>
        <v/>
      </c>
      <c r="L704" s="3">
        <f t="shared" ca="1" si="94"/>
        <v>0.76215416874999997</v>
      </c>
    </row>
    <row r="705" spans="1:12" x14ac:dyDescent="0.35">
      <c r="A705">
        <f>'UV-Vis Data'!A705</f>
        <v>382.8883452</v>
      </c>
      <c r="B705">
        <f t="shared" si="90"/>
        <v>382</v>
      </c>
      <c r="C705">
        <f t="shared" si="91"/>
        <v>4</v>
      </c>
      <c r="D705" t="str">
        <f t="shared" ca="1" si="95"/>
        <v/>
      </c>
      <c r="E705" t="str">
        <f t="shared" ca="1" si="92"/>
        <v/>
      </c>
      <c r="F705">
        <f t="shared" ca="1" si="96"/>
        <v>898</v>
      </c>
      <c r="G705">
        <f>'UV-Vis Data'!B705</f>
        <v>0.161453556</v>
      </c>
      <c r="H705" t="str">
        <f t="shared" ca="1" si="97"/>
        <v/>
      </c>
      <c r="I705" s="3">
        <f t="shared" ca="1" si="93"/>
        <v>0.2154339565</v>
      </c>
      <c r="J705">
        <f>'UV-Vis Data'!C705</f>
        <v>5.8118011999999997E-2</v>
      </c>
      <c r="K705" t="str">
        <f t="shared" ca="1" si="98"/>
        <v/>
      </c>
      <c r="L705" s="3">
        <f t="shared" ca="1" si="94"/>
        <v>0.76366118000000005</v>
      </c>
    </row>
    <row r="706" spans="1:12" x14ac:dyDescent="0.35">
      <c r="A706">
        <f>'UV-Vis Data'!A706</f>
        <v>383.1517518</v>
      </c>
      <c r="B706">
        <f t="shared" si="90"/>
        <v>383</v>
      </c>
      <c r="C706">
        <f t="shared" si="91"/>
        <v>4</v>
      </c>
      <c r="D706">
        <f t="shared" ca="1" si="95"/>
        <v>383</v>
      </c>
      <c r="E706">
        <f t="shared" ca="1" si="92"/>
        <v>1</v>
      </c>
      <c r="F706">
        <f t="shared" ca="1" si="96"/>
        <v>899</v>
      </c>
      <c r="G706">
        <f>'UV-Vis Data'!B706</f>
        <v>0.16118289</v>
      </c>
      <c r="H706">
        <f t="shared" ca="1" si="97"/>
        <v>0.16124387074999999</v>
      </c>
      <c r="I706" s="3">
        <f t="shared" ca="1" si="93"/>
        <v>0.21428916825</v>
      </c>
      <c r="J706">
        <f>'UV-Vis Data'!C706</f>
        <v>5.9158603999999997E-2</v>
      </c>
      <c r="K706">
        <f t="shared" ca="1" si="98"/>
        <v>5.9753143250000001E-2</v>
      </c>
      <c r="L706" s="3">
        <f t="shared" ca="1" si="94"/>
        <v>0.76501054175000005</v>
      </c>
    </row>
    <row r="707" spans="1:12" x14ac:dyDescent="0.35">
      <c r="A707">
        <f>'UV-Vis Data'!A707</f>
        <v>383.41514899999999</v>
      </c>
      <c r="B707">
        <f t="shared" ref="B707:B770" si="99">INT(A707)</f>
        <v>383</v>
      </c>
      <c r="C707">
        <f t="shared" ref="C707:C770" si="100">COUNTIF($B$2:$B$3649,"="&amp;B707)</f>
        <v>4</v>
      </c>
      <c r="D707" t="str">
        <f t="shared" ca="1" si="95"/>
        <v/>
      </c>
      <c r="E707" t="str">
        <f t="shared" ref="E707:E770" ca="1" si="101">IF(D707="","",INDIRECT(CONCATENATE("D",ROW()+$C707))-INDIRECT(CONCATENATE("D",ROW())))</f>
        <v/>
      </c>
      <c r="F707">
        <f t="shared" ca="1" si="96"/>
        <v>900</v>
      </c>
      <c r="G707">
        <f>'UV-Vis Data'!B707</f>
        <v>0.16198779299999999</v>
      </c>
      <c r="H707" t="str">
        <f t="shared" ca="1" si="97"/>
        <v/>
      </c>
      <c r="I707" s="3">
        <f t="shared" ref="I707:I770" ca="1" si="102">VLOOKUP(F707,$D$2:$H$3649,5)</f>
        <v>0.21313686474999999</v>
      </c>
      <c r="J707">
        <f>'UV-Vis Data'!C707</f>
        <v>6.0092059000000003E-2</v>
      </c>
      <c r="K707" t="str">
        <f t="shared" ca="1" si="98"/>
        <v/>
      </c>
      <c r="L707" s="3">
        <f t="shared" ref="L707:L770" ca="1" si="103">VLOOKUP(F707,$D$2:$K$3649,8)</f>
        <v>0.76668745299999985</v>
      </c>
    </row>
    <row r="708" spans="1:12" x14ac:dyDescent="0.35">
      <c r="A708">
        <f>'UV-Vis Data'!A708</f>
        <v>383.67853659999997</v>
      </c>
      <c r="B708">
        <f t="shared" si="99"/>
        <v>383</v>
      </c>
      <c r="C708">
        <f t="shared" si="100"/>
        <v>4</v>
      </c>
      <c r="D708" t="str">
        <f t="shared" ref="D708:D771" ca="1" si="104">IF(B708=B707,"",INT(AVERAGE(INDIRECT(CONCATENATE("A",ROW(),":A",ROW()+C708-1)))))</f>
        <v/>
      </c>
      <c r="E708" t="str">
        <f t="shared" ca="1" si="101"/>
        <v/>
      </c>
      <c r="F708">
        <f t="shared" ref="F708:F771" ca="1" si="105">IF(ISERROR(IF(VLOOKUP(F707+1,$D$2:$D$3649,1)=F707,"",VLOOKUP(F707+1,$D$2:$D$3649,1))),"",IF(VLOOKUP(F707+1,$D$2:$D$3649,1)=F707,"",VLOOKUP(F707+1,$D$2:$D$3649,1)))</f>
        <v>901</v>
      </c>
      <c r="G708">
        <f>'UV-Vis Data'!B708</f>
        <v>0.160082738</v>
      </c>
      <c r="H708" t="str">
        <f t="shared" ref="H708:H771" ca="1" si="106">IF(B708=B707,"",AVERAGE(INDIRECT(CONCATENATE("G",ROW(),":G",ROW()+C708-1))))</f>
        <v/>
      </c>
      <c r="I708" s="3">
        <f t="shared" ca="1" si="102"/>
        <v>0.21198348050000004</v>
      </c>
      <c r="J708">
        <f>'UV-Vis Data'!C708</f>
        <v>5.9552910000000001E-2</v>
      </c>
      <c r="K708" t="str">
        <f t="shared" ref="K708:K771" ca="1" si="107">IF(B708=B707,"",AVERAGE(INDIRECT(CONCATENATE("j",ROW(),":j",ROW()+C708-1))))</f>
        <v/>
      </c>
      <c r="L708" s="3">
        <f t="shared" ca="1" si="103"/>
        <v>0.76789290074999994</v>
      </c>
    </row>
    <row r="709" spans="1:12" x14ac:dyDescent="0.35">
      <c r="A709">
        <f>'UV-Vis Data'!A709</f>
        <v>383.94191480000001</v>
      </c>
      <c r="B709">
        <f t="shared" si="99"/>
        <v>383</v>
      </c>
      <c r="C709">
        <f t="shared" si="100"/>
        <v>4</v>
      </c>
      <c r="D709" t="str">
        <f t="shared" ca="1" si="104"/>
        <v/>
      </c>
      <c r="E709" t="str">
        <f t="shared" ca="1" si="101"/>
        <v/>
      </c>
      <c r="F709">
        <f t="shared" ca="1" si="105"/>
        <v>902</v>
      </c>
      <c r="G709">
        <f>'UV-Vis Data'!B709</f>
        <v>0.161722062</v>
      </c>
      <c r="H709" t="str">
        <f t="shared" ca="1" si="106"/>
        <v/>
      </c>
      <c r="I709" s="3">
        <f t="shared" ca="1" si="102"/>
        <v>0.21065180375000001</v>
      </c>
      <c r="J709">
        <f>'UV-Vis Data'!C709</f>
        <v>6.0208999999999999E-2</v>
      </c>
      <c r="K709" t="str">
        <f t="shared" ca="1" si="107"/>
        <v/>
      </c>
      <c r="L709" s="3">
        <f t="shared" ca="1" si="103"/>
        <v>0.77004903999999996</v>
      </c>
    </row>
    <row r="710" spans="1:12" x14ac:dyDescent="0.35">
      <c r="A710">
        <f>'UV-Vis Data'!A710</f>
        <v>384.20528350000001</v>
      </c>
      <c r="B710">
        <f t="shared" si="99"/>
        <v>384</v>
      </c>
      <c r="C710">
        <f t="shared" si="100"/>
        <v>4</v>
      </c>
      <c r="D710">
        <f t="shared" ca="1" si="104"/>
        <v>384</v>
      </c>
      <c r="E710">
        <f t="shared" ca="1" si="101"/>
        <v>1</v>
      </c>
      <c r="F710">
        <f t="shared" ca="1" si="105"/>
        <v>903</v>
      </c>
      <c r="G710">
        <f>'UV-Vis Data'!B710</f>
        <v>0.15899665499999999</v>
      </c>
      <c r="H710">
        <f t="shared" ca="1" si="106"/>
        <v>0.15925080575</v>
      </c>
      <c r="I710" s="3">
        <f t="shared" ca="1" si="102"/>
        <v>0.208944719</v>
      </c>
      <c r="J710">
        <f>'UV-Vis Data'!C710</f>
        <v>6.1819519000000003E-2</v>
      </c>
      <c r="K710">
        <f t="shared" ca="1" si="107"/>
        <v>6.1535565E-2</v>
      </c>
      <c r="L710" s="3">
        <f t="shared" ca="1" si="103"/>
        <v>0.77205530060000016</v>
      </c>
    </row>
    <row r="711" spans="1:12" x14ac:dyDescent="0.35">
      <c r="A711">
        <f>'UV-Vis Data'!A711</f>
        <v>384.46864269999998</v>
      </c>
      <c r="B711">
        <f t="shared" si="99"/>
        <v>384</v>
      </c>
      <c r="C711">
        <f t="shared" si="100"/>
        <v>4</v>
      </c>
      <c r="D711" t="str">
        <f t="shared" ca="1" si="104"/>
        <v/>
      </c>
      <c r="E711" t="str">
        <f t="shared" ca="1" si="101"/>
        <v/>
      </c>
      <c r="F711">
        <f t="shared" ca="1" si="105"/>
        <v>904</v>
      </c>
      <c r="G711">
        <f>'UV-Vis Data'!B711</f>
        <v>0.15908951800000001</v>
      </c>
      <c r="H711" t="str">
        <f t="shared" ca="1" si="106"/>
        <v/>
      </c>
      <c r="I711" s="3">
        <f t="shared" ca="1" si="102"/>
        <v>0.20741327100000001</v>
      </c>
      <c r="J711">
        <f>'UV-Vis Data'!C711</f>
        <v>6.1406311999999998E-2</v>
      </c>
      <c r="K711" t="str">
        <f t="shared" ca="1" si="107"/>
        <v/>
      </c>
      <c r="L711" s="3">
        <f t="shared" ca="1" si="103"/>
        <v>0.77396200400000004</v>
      </c>
    </row>
    <row r="712" spans="1:12" x14ac:dyDescent="0.35">
      <c r="A712">
        <f>'UV-Vis Data'!A712</f>
        <v>384.73199240000002</v>
      </c>
      <c r="B712">
        <f t="shared" si="99"/>
        <v>384</v>
      </c>
      <c r="C712">
        <f t="shared" si="100"/>
        <v>4</v>
      </c>
      <c r="D712" t="str">
        <f t="shared" ca="1" si="104"/>
        <v/>
      </c>
      <c r="E712" t="str">
        <f t="shared" ca="1" si="101"/>
        <v/>
      </c>
      <c r="F712">
        <f t="shared" ca="1" si="105"/>
        <v>905</v>
      </c>
      <c r="G712">
        <f>'UV-Vis Data'!B712</f>
        <v>0.160576309</v>
      </c>
      <c r="H712" t="str">
        <f t="shared" ca="1" si="106"/>
        <v/>
      </c>
      <c r="I712" s="3">
        <f t="shared" ca="1" si="102"/>
        <v>0.20574189374999999</v>
      </c>
      <c r="J712">
        <f>'UV-Vis Data'!C712</f>
        <v>6.1411322999999997E-2</v>
      </c>
      <c r="K712" t="str">
        <f t="shared" ca="1" si="107"/>
        <v/>
      </c>
      <c r="L712" s="3">
        <f t="shared" ca="1" si="103"/>
        <v>0.77519352925000007</v>
      </c>
    </row>
    <row r="713" spans="1:12" x14ac:dyDescent="0.35">
      <c r="A713">
        <f>'UV-Vis Data'!A713</f>
        <v>384.99533270000001</v>
      </c>
      <c r="B713">
        <f t="shared" si="99"/>
        <v>384</v>
      </c>
      <c r="C713">
        <f t="shared" si="100"/>
        <v>4</v>
      </c>
      <c r="D713" t="str">
        <f t="shared" ca="1" si="104"/>
        <v/>
      </c>
      <c r="E713" t="str">
        <f t="shared" ca="1" si="101"/>
        <v/>
      </c>
      <c r="F713">
        <f t="shared" ca="1" si="105"/>
        <v>906</v>
      </c>
      <c r="G713">
        <f>'UV-Vis Data'!B713</f>
        <v>0.15834074100000001</v>
      </c>
      <c r="H713" t="str">
        <f t="shared" ca="1" si="106"/>
        <v/>
      </c>
      <c r="I713" s="3">
        <f t="shared" ca="1" si="102"/>
        <v>0.20407916375000001</v>
      </c>
      <c r="J713">
        <f>'UV-Vis Data'!C713</f>
        <v>6.1505105999999997E-2</v>
      </c>
      <c r="K713" t="str">
        <f t="shared" ca="1" si="107"/>
        <v/>
      </c>
      <c r="L713" s="3">
        <f t="shared" ca="1" si="103"/>
        <v>0.77667242725000007</v>
      </c>
    </row>
    <row r="714" spans="1:12" x14ac:dyDescent="0.35">
      <c r="A714">
        <f>'UV-Vis Data'!A714</f>
        <v>385.25866339999999</v>
      </c>
      <c r="B714">
        <f t="shared" si="99"/>
        <v>385</v>
      </c>
      <c r="C714">
        <f t="shared" si="100"/>
        <v>3</v>
      </c>
      <c r="D714">
        <f t="shared" ca="1" si="104"/>
        <v>385</v>
      </c>
      <c r="E714">
        <f t="shared" ca="1" si="101"/>
        <v>1</v>
      </c>
      <c r="F714">
        <f t="shared" ca="1" si="105"/>
        <v>907</v>
      </c>
      <c r="G714">
        <f>'UV-Vis Data'!B714</f>
        <v>0.15967882799999999</v>
      </c>
      <c r="H714">
        <f t="shared" ca="1" si="106"/>
        <v>0.16012245566666664</v>
      </c>
      <c r="I714" s="3">
        <f t="shared" ca="1" si="102"/>
        <v>0.20264758524999998</v>
      </c>
      <c r="J714">
        <f>'UV-Vis Data'!C714</f>
        <v>6.2606986000000003E-2</v>
      </c>
      <c r="K714">
        <f t="shared" ca="1" si="107"/>
        <v>6.2569970333333336E-2</v>
      </c>
      <c r="L714" s="3">
        <f t="shared" ca="1" si="103"/>
        <v>0.77844043550000008</v>
      </c>
    </row>
    <row r="715" spans="1:12" x14ac:dyDescent="0.35">
      <c r="A715">
        <f>'UV-Vis Data'!A715</f>
        <v>385.52198470000002</v>
      </c>
      <c r="B715">
        <f t="shared" si="99"/>
        <v>385</v>
      </c>
      <c r="C715">
        <f t="shared" si="100"/>
        <v>3</v>
      </c>
      <c r="D715" t="str">
        <f t="shared" ca="1" si="104"/>
        <v/>
      </c>
      <c r="E715" t="str">
        <f t="shared" ca="1" si="101"/>
        <v/>
      </c>
      <c r="F715">
        <f t="shared" ca="1" si="105"/>
        <v>908</v>
      </c>
      <c r="G715">
        <f>'UV-Vis Data'!B715</f>
        <v>0.161393327</v>
      </c>
      <c r="H715" t="str">
        <f t="shared" ca="1" si="106"/>
        <v/>
      </c>
      <c r="I715" s="3">
        <f t="shared" ca="1" si="102"/>
        <v>0.20141952875000002</v>
      </c>
      <c r="J715">
        <f>'UV-Vis Data'!C715</f>
        <v>6.2988049000000004E-2</v>
      </c>
      <c r="K715" t="str">
        <f t="shared" ca="1" si="107"/>
        <v/>
      </c>
      <c r="L715" s="3">
        <f t="shared" ca="1" si="103"/>
        <v>0.78042703999999996</v>
      </c>
    </row>
    <row r="716" spans="1:12" x14ac:dyDescent="0.35">
      <c r="A716">
        <f>'UV-Vis Data'!A716</f>
        <v>385.78529650000002</v>
      </c>
      <c r="B716">
        <f t="shared" si="99"/>
        <v>385</v>
      </c>
      <c r="C716">
        <f t="shared" si="100"/>
        <v>3</v>
      </c>
      <c r="D716" t="str">
        <f t="shared" ca="1" si="104"/>
        <v/>
      </c>
      <c r="E716" t="str">
        <f t="shared" ca="1" si="101"/>
        <v/>
      </c>
      <c r="F716">
        <f t="shared" ca="1" si="105"/>
        <v>909</v>
      </c>
      <c r="G716">
        <f>'UV-Vis Data'!B716</f>
        <v>0.15929521199999999</v>
      </c>
      <c r="H716" t="str">
        <f t="shared" ca="1" si="106"/>
        <v/>
      </c>
      <c r="I716" s="3">
        <f t="shared" ca="1" si="102"/>
        <v>0.19983260199999997</v>
      </c>
      <c r="J716">
        <f>'UV-Vis Data'!C716</f>
        <v>6.2114875999999999E-2</v>
      </c>
      <c r="K716" t="str">
        <f t="shared" ca="1" si="107"/>
        <v/>
      </c>
      <c r="L716" s="3">
        <f t="shared" ca="1" si="103"/>
        <v>0.78205569999999991</v>
      </c>
    </row>
    <row r="717" spans="1:12" x14ac:dyDescent="0.35">
      <c r="A717">
        <f>'UV-Vis Data'!A717</f>
        <v>386.04859879999998</v>
      </c>
      <c r="B717">
        <f t="shared" si="99"/>
        <v>386</v>
      </c>
      <c r="C717">
        <f t="shared" si="100"/>
        <v>4</v>
      </c>
      <c r="D717">
        <f t="shared" ca="1" si="104"/>
        <v>386</v>
      </c>
      <c r="E717">
        <f t="shared" ca="1" si="101"/>
        <v>1</v>
      </c>
      <c r="F717">
        <f t="shared" ca="1" si="105"/>
        <v>910</v>
      </c>
      <c r="G717">
        <f>'UV-Vis Data'!B717</f>
        <v>0.159396605</v>
      </c>
      <c r="H717">
        <f t="shared" ca="1" si="106"/>
        <v>0.15961392525000001</v>
      </c>
      <c r="I717" s="3">
        <f t="shared" ca="1" si="102"/>
        <v>0.19821869975</v>
      </c>
      <c r="J717">
        <f>'UV-Vis Data'!C717</f>
        <v>6.4069512999999995E-2</v>
      </c>
      <c r="K717">
        <f t="shared" ca="1" si="107"/>
        <v>6.3536328000000003E-2</v>
      </c>
      <c r="L717" s="3">
        <f t="shared" ca="1" si="103"/>
        <v>0.78295546625000001</v>
      </c>
    </row>
    <row r="718" spans="1:12" x14ac:dyDescent="0.35">
      <c r="A718">
        <f>'UV-Vis Data'!A718</f>
        <v>386.31189169999999</v>
      </c>
      <c r="B718">
        <f t="shared" si="99"/>
        <v>386</v>
      </c>
      <c r="C718">
        <f t="shared" si="100"/>
        <v>4</v>
      </c>
      <c r="D718" t="str">
        <f t="shared" ca="1" si="104"/>
        <v/>
      </c>
      <c r="E718" t="str">
        <f t="shared" ca="1" si="101"/>
        <v/>
      </c>
      <c r="F718">
        <f t="shared" ca="1" si="105"/>
        <v>911</v>
      </c>
      <c r="G718">
        <f>'UV-Vis Data'!B718</f>
        <v>0.158629134</v>
      </c>
      <c r="H718" t="str">
        <f t="shared" ca="1" si="106"/>
        <v/>
      </c>
      <c r="I718" s="3">
        <f t="shared" ca="1" si="102"/>
        <v>0.1966241125</v>
      </c>
      <c r="J718">
        <f>'UV-Vis Data'!C718</f>
        <v>6.3300677999999999E-2</v>
      </c>
      <c r="K718" t="str">
        <f t="shared" ca="1" si="107"/>
        <v/>
      </c>
      <c r="L718" s="3">
        <f t="shared" ca="1" si="103"/>
        <v>0.78450777500000002</v>
      </c>
    </row>
    <row r="719" spans="1:12" x14ac:dyDescent="0.35">
      <c r="A719">
        <f>'UV-Vis Data'!A719</f>
        <v>386.575175</v>
      </c>
      <c r="B719">
        <f t="shared" si="99"/>
        <v>386</v>
      </c>
      <c r="C719">
        <f t="shared" si="100"/>
        <v>4</v>
      </c>
      <c r="D719" t="str">
        <f t="shared" ca="1" si="104"/>
        <v/>
      </c>
      <c r="E719" t="str">
        <f t="shared" ca="1" si="101"/>
        <v/>
      </c>
      <c r="F719">
        <f t="shared" ca="1" si="105"/>
        <v>912</v>
      </c>
      <c r="G719">
        <f>'UV-Vis Data'!B719</f>
        <v>0.16032259300000001</v>
      </c>
      <c r="H719" t="str">
        <f t="shared" ca="1" si="106"/>
        <v/>
      </c>
      <c r="I719" s="3">
        <f t="shared" ca="1" si="102"/>
        <v>0.19520871774999998</v>
      </c>
      <c r="J719">
        <f>'UV-Vis Data'!C719</f>
        <v>6.3539525999999999E-2</v>
      </c>
      <c r="K719" t="str">
        <f t="shared" ca="1" si="107"/>
        <v/>
      </c>
      <c r="L719" s="3">
        <f t="shared" ca="1" si="103"/>
        <v>0.78686963500000007</v>
      </c>
    </row>
    <row r="720" spans="1:12" x14ac:dyDescent="0.35">
      <c r="A720">
        <f>'UV-Vis Data'!A720</f>
        <v>386.8384489</v>
      </c>
      <c r="B720">
        <f t="shared" si="99"/>
        <v>386</v>
      </c>
      <c r="C720">
        <f t="shared" si="100"/>
        <v>4</v>
      </c>
      <c r="D720" t="str">
        <f t="shared" ca="1" si="104"/>
        <v/>
      </c>
      <c r="E720" t="str">
        <f t="shared" ca="1" si="101"/>
        <v/>
      </c>
      <c r="F720">
        <f t="shared" ca="1" si="105"/>
        <v>913</v>
      </c>
      <c r="G720">
        <f>'UV-Vis Data'!B720</f>
        <v>0.160107369</v>
      </c>
      <c r="H720" t="str">
        <f t="shared" ca="1" si="106"/>
        <v/>
      </c>
      <c r="I720" s="3">
        <f t="shared" ca="1" si="102"/>
        <v>0.19391528975</v>
      </c>
      <c r="J720">
        <f>'UV-Vis Data'!C720</f>
        <v>6.3235595000000006E-2</v>
      </c>
      <c r="K720" t="str">
        <f t="shared" ca="1" si="107"/>
        <v/>
      </c>
      <c r="L720" s="3">
        <f t="shared" ca="1" si="103"/>
        <v>0.78863032999999993</v>
      </c>
    </row>
    <row r="721" spans="1:12" x14ac:dyDescent="0.35">
      <c r="A721">
        <f>'UV-Vis Data'!A721</f>
        <v>387.10171329999997</v>
      </c>
      <c r="B721">
        <f t="shared" si="99"/>
        <v>387</v>
      </c>
      <c r="C721">
        <f t="shared" si="100"/>
        <v>4</v>
      </c>
      <c r="D721">
        <f t="shared" ca="1" si="104"/>
        <v>387</v>
      </c>
      <c r="E721">
        <f t="shared" ca="1" si="101"/>
        <v>1</v>
      </c>
      <c r="F721">
        <f t="shared" ca="1" si="105"/>
        <v>914</v>
      </c>
      <c r="G721">
        <f>'UV-Vis Data'!B721</f>
        <v>0.158367064</v>
      </c>
      <c r="H721">
        <f t="shared" ca="1" si="106"/>
        <v>0.15863584349999998</v>
      </c>
      <c r="I721" s="3">
        <f t="shared" ca="1" si="102"/>
        <v>0.19233037720000001</v>
      </c>
      <c r="J721">
        <f>'UV-Vis Data'!C721</f>
        <v>6.5077222000000004E-2</v>
      </c>
      <c r="K721">
        <f t="shared" ca="1" si="107"/>
        <v>6.5759006250000002E-2</v>
      </c>
      <c r="L721" s="3">
        <f t="shared" ca="1" si="103"/>
        <v>0.78929111299999999</v>
      </c>
    </row>
    <row r="722" spans="1:12" x14ac:dyDescent="0.35">
      <c r="A722">
        <f>'UV-Vis Data'!A722</f>
        <v>387.36496820000002</v>
      </c>
      <c r="B722">
        <f t="shared" si="99"/>
        <v>387</v>
      </c>
      <c r="C722">
        <f t="shared" si="100"/>
        <v>4</v>
      </c>
      <c r="D722" t="str">
        <f t="shared" ca="1" si="104"/>
        <v/>
      </c>
      <c r="E722" t="str">
        <f t="shared" ca="1" si="101"/>
        <v/>
      </c>
      <c r="F722">
        <f t="shared" ca="1" si="105"/>
        <v>915</v>
      </c>
      <c r="G722">
        <f>'UV-Vis Data'!B722</f>
        <v>0.158826682</v>
      </c>
      <c r="H722" t="str">
        <f t="shared" ca="1" si="106"/>
        <v/>
      </c>
      <c r="I722" s="3">
        <f t="shared" ca="1" si="102"/>
        <v>0.19065362424999999</v>
      </c>
      <c r="J722">
        <f>'UV-Vis Data'!C722</f>
        <v>6.5781407E-2</v>
      </c>
      <c r="K722" t="str">
        <f t="shared" ca="1" si="107"/>
        <v/>
      </c>
      <c r="L722" s="3">
        <f t="shared" ca="1" si="103"/>
        <v>0.79189763175000005</v>
      </c>
    </row>
    <row r="723" spans="1:12" x14ac:dyDescent="0.35">
      <c r="A723">
        <f>'UV-Vis Data'!A723</f>
        <v>387.62821359999998</v>
      </c>
      <c r="B723">
        <f t="shared" si="99"/>
        <v>387</v>
      </c>
      <c r="C723">
        <f t="shared" si="100"/>
        <v>4</v>
      </c>
      <c r="D723" t="str">
        <f t="shared" ca="1" si="104"/>
        <v/>
      </c>
      <c r="E723" t="str">
        <f t="shared" ca="1" si="101"/>
        <v/>
      </c>
      <c r="F723">
        <f t="shared" ca="1" si="105"/>
        <v>916</v>
      </c>
      <c r="G723">
        <f>'UV-Vis Data'!B723</f>
        <v>0.15959448600000001</v>
      </c>
      <c r="H723" t="str">
        <f t="shared" ca="1" si="106"/>
        <v/>
      </c>
      <c r="I723" s="3">
        <f t="shared" ca="1" si="102"/>
        <v>0.18927308900000001</v>
      </c>
      <c r="J723">
        <f>'UV-Vis Data'!C723</f>
        <v>6.5897789999999998E-2</v>
      </c>
      <c r="K723" t="str">
        <f t="shared" ca="1" si="107"/>
        <v/>
      </c>
      <c r="L723" s="3">
        <f t="shared" ca="1" si="103"/>
        <v>0.79349132699999991</v>
      </c>
    </row>
    <row r="724" spans="1:12" x14ac:dyDescent="0.35">
      <c r="A724">
        <f>'UV-Vis Data'!A724</f>
        <v>387.89144959999999</v>
      </c>
      <c r="B724">
        <f t="shared" si="99"/>
        <v>387</v>
      </c>
      <c r="C724">
        <f t="shared" si="100"/>
        <v>4</v>
      </c>
      <c r="D724" t="str">
        <f t="shared" ca="1" si="104"/>
        <v/>
      </c>
      <c r="E724" t="str">
        <f t="shared" ca="1" si="101"/>
        <v/>
      </c>
      <c r="F724">
        <f t="shared" ca="1" si="105"/>
        <v>917</v>
      </c>
      <c r="G724">
        <f>'UV-Vis Data'!B724</f>
        <v>0.15775514199999999</v>
      </c>
      <c r="H724" t="str">
        <f t="shared" ca="1" si="106"/>
        <v/>
      </c>
      <c r="I724" s="3">
        <f t="shared" ca="1" si="102"/>
        <v>0.18754497374999998</v>
      </c>
      <c r="J724">
        <f>'UV-Vis Data'!C724</f>
        <v>6.6279606000000005E-2</v>
      </c>
      <c r="K724" t="str">
        <f t="shared" ca="1" si="107"/>
        <v/>
      </c>
      <c r="L724" s="3">
        <f t="shared" ca="1" si="103"/>
        <v>0.79417960250000008</v>
      </c>
    </row>
    <row r="725" spans="1:12" x14ac:dyDescent="0.35">
      <c r="A725">
        <f>'UV-Vis Data'!A725</f>
        <v>388.15467610000002</v>
      </c>
      <c r="B725">
        <f t="shared" si="99"/>
        <v>388</v>
      </c>
      <c r="C725">
        <f t="shared" si="100"/>
        <v>4</v>
      </c>
      <c r="D725">
        <f t="shared" ca="1" si="104"/>
        <v>388</v>
      </c>
      <c r="E725">
        <f t="shared" ca="1" si="101"/>
        <v>1</v>
      </c>
      <c r="F725">
        <f t="shared" ca="1" si="105"/>
        <v>918</v>
      </c>
      <c r="G725">
        <f>'UV-Vis Data'!B725</f>
        <v>0.15870643000000001</v>
      </c>
      <c r="H725">
        <f t="shared" ca="1" si="106"/>
        <v>0.15993091025</v>
      </c>
      <c r="I725" s="3">
        <f t="shared" ca="1" si="102"/>
        <v>0.18608825825</v>
      </c>
      <c r="J725">
        <f>'UV-Vis Data'!C725</f>
        <v>6.6624368000000003E-2</v>
      </c>
      <c r="K725">
        <f t="shared" ca="1" si="107"/>
        <v>6.7644864750000006E-2</v>
      </c>
      <c r="L725" s="3">
        <f t="shared" ca="1" si="103"/>
        <v>0.79613785349999999</v>
      </c>
    </row>
    <row r="726" spans="1:12" x14ac:dyDescent="0.35">
      <c r="A726">
        <f>'UV-Vis Data'!A726</f>
        <v>388.41789310000001</v>
      </c>
      <c r="B726">
        <f t="shared" si="99"/>
        <v>388</v>
      </c>
      <c r="C726">
        <f t="shared" si="100"/>
        <v>4</v>
      </c>
      <c r="D726" t="str">
        <f t="shared" ca="1" si="104"/>
        <v/>
      </c>
      <c r="E726" t="str">
        <f t="shared" ca="1" si="101"/>
        <v/>
      </c>
      <c r="F726">
        <f t="shared" ca="1" si="105"/>
        <v>919</v>
      </c>
      <c r="G726">
        <f>'UV-Vis Data'!B726</f>
        <v>0.159677017</v>
      </c>
      <c r="H726" t="str">
        <f t="shared" ca="1" si="106"/>
        <v/>
      </c>
      <c r="I726" s="3">
        <f t="shared" ca="1" si="102"/>
        <v>0.18407838450000003</v>
      </c>
      <c r="J726">
        <f>'UV-Vis Data'!C726</f>
        <v>6.7391375000000003E-2</v>
      </c>
      <c r="K726" t="str">
        <f t="shared" ca="1" si="107"/>
        <v/>
      </c>
      <c r="L726" s="3">
        <f t="shared" ca="1" si="103"/>
        <v>0.79727670000000006</v>
      </c>
    </row>
    <row r="727" spans="1:12" x14ac:dyDescent="0.35">
      <c r="A727">
        <f>'UV-Vis Data'!A727</f>
        <v>388.68110059999998</v>
      </c>
      <c r="B727">
        <f t="shared" si="99"/>
        <v>388</v>
      </c>
      <c r="C727">
        <f t="shared" si="100"/>
        <v>4</v>
      </c>
      <c r="D727" t="str">
        <f t="shared" ca="1" si="104"/>
        <v/>
      </c>
      <c r="E727" t="str">
        <f t="shared" ca="1" si="101"/>
        <v/>
      </c>
      <c r="F727">
        <f t="shared" ca="1" si="105"/>
        <v>920</v>
      </c>
      <c r="G727">
        <f>'UV-Vis Data'!B727</f>
        <v>0.160811499</v>
      </c>
      <c r="H727" t="str">
        <f t="shared" ca="1" si="106"/>
        <v/>
      </c>
      <c r="I727" s="3">
        <f t="shared" ca="1" si="102"/>
        <v>0.18293597924999999</v>
      </c>
      <c r="J727">
        <f>'UV-Vis Data'!C727</f>
        <v>6.7913776999999995E-2</v>
      </c>
      <c r="K727" t="str">
        <f t="shared" ca="1" si="107"/>
        <v/>
      </c>
      <c r="L727" s="3">
        <f t="shared" ca="1" si="103"/>
        <v>0.79850986474999996</v>
      </c>
    </row>
    <row r="728" spans="1:12" x14ac:dyDescent="0.35">
      <c r="A728">
        <f>'UV-Vis Data'!A728</f>
        <v>388.94429860000002</v>
      </c>
      <c r="B728">
        <f t="shared" si="99"/>
        <v>388</v>
      </c>
      <c r="C728">
        <f t="shared" si="100"/>
        <v>4</v>
      </c>
      <c r="D728" t="str">
        <f t="shared" ca="1" si="104"/>
        <v/>
      </c>
      <c r="E728" t="str">
        <f t="shared" ca="1" si="101"/>
        <v/>
      </c>
      <c r="F728">
        <f t="shared" ca="1" si="105"/>
        <v>921</v>
      </c>
      <c r="G728">
        <f>'UV-Vis Data'!B728</f>
        <v>0.160528695</v>
      </c>
      <c r="H728" t="str">
        <f t="shared" ca="1" si="106"/>
        <v/>
      </c>
      <c r="I728" s="3">
        <f t="shared" ca="1" si="102"/>
        <v>0.18091286549999999</v>
      </c>
      <c r="J728">
        <f>'UV-Vis Data'!C728</f>
        <v>6.8649938999999993E-2</v>
      </c>
      <c r="K728" t="str">
        <f t="shared" ca="1" si="107"/>
        <v/>
      </c>
      <c r="L728" s="3">
        <f t="shared" ca="1" si="103"/>
        <v>0.79953062575</v>
      </c>
    </row>
    <row r="729" spans="1:12" x14ac:dyDescent="0.35">
      <c r="A729">
        <f>'UV-Vis Data'!A729</f>
        <v>389.2074872</v>
      </c>
      <c r="B729">
        <f t="shared" si="99"/>
        <v>389</v>
      </c>
      <c r="C729">
        <f t="shared" si="100"/>
        <v>4</v>
      </c>
      <c r="D729">
        <f t="shared" ca="1" si="104"/>
        <v>389</v>
      </c>
      <c r="E729">
        <f t="shared" ca="1" si="101"/>
        <v>1</v>
      </c>
      <c r="F729">
        <f t="shared" ca="1" si="105"/>
        <v>922</v>
      </c>
      <c r="G729">
        <f>'UV-Vis Data'!B729</f>
        <v>0.15855603400000001</v>
      </c>
      <c r="H729">
        <f t="shared" ca="1" si="106"/>
        <v>0.15831391375000001</v>
      </c>
      <c r="I729" s="3">
        <f t="shared" ca="1" si="102"/>
        <v>0.17950542775</v>
      </c>
      <c r="J729">
        <f>'UV-Vis Data'!C729</f>
        <v>6.9353988000000005E-2</v>
      </c>
      <c r="K729">
        <f t="shared" ca="1" si="107"/>
        <v>7.0235222E-2</v>
      </c>
      <c r="L729" s="3">
        <f t="shared" ca="1" si="103"/>
        <v>0.80199563100000004</v>
      </c>
    </row>
    <row r="730" spans="1:12" x14ac:dyDescent="0.35">
      <c r="A730">
        <f>'UV-Vis Data'!A730</f>
        <v>389.47066619999998</v>
      </c>
      <c r="B730">
        <f t="shared" si="99"/>
        <v>389</v>
      </c>
      <c r="C730">
        <f t="shared" si="100"/>
        <v>4</v>
      </c>
      <c r="D730" t="str">
        <f t="shared" ca="1" si="104"/>
        <v/>
      </c>
      <c r="E730" t="str">
        <f t="shared" ca="1" si="101"/>
        <v/>
      </c>
      <c r="F730">
        <f t="shared" ca="1" si="105"/>
        <v>923</v>
      </c>
      <c r="G730">
        <f>'UV-Vis Data'!B730</f>
        <v>0.15829196000000001</v>
      </c>
      <c r="H730" t="str">
        <f t="shared" ca="1" si="106"/>
        <v/>
      </c>
      <c r="I730" s="3">
        <f t="shared" ca="1" si="102"/>
        <v>0.17796185325</v>
      </c>
      <c r="J730">
        <f>'UV-Vis Data'!C730</f>
        <v>6.9908215999999995E-2</v>
      </c>
      <c r="K730" t="str">
        <f t="shared" ca="1" si="107"/>
        <v/>
      </c>
      <c r="L730" s="3">
        <f t="shared" ca="1" si="103"/>
        <v>0.80290168149999996</v>
      </c>
    </row>
    <row r="731" spans="1:12" x14ac:dyDescent="0.35">
      <c r="A731">
        <f>'UV-Vis Data'!A731</f>
        <v>389.73383580000001</v>
      </c>
      <c r="B731">
        <f t="shared" si="99"/>
        <v>389</v>
      </c>
      <c r="C731">
        <f t="shared" si="100"/>
        <v>4</v>
      </c>
      <c r="D731" t="str">
        <f t="shared" ca="1" si="104"/>
        <v/>
      </c>
      <c r="E731" t="str">
        <f t="shared" ca="1" si="101"/>
        <v/>
      </c>
      <c r="F731">
        <f t="shared" ca="1" si="105"/>
        <v>924</v>
      </c>
      <c r="G731">
        <f>'UV-Vis Data'!B731</f>
        <v>0.158050831</v>
      </c>
      <c r="H731" t="str">
        <f t="shared" ca="1" si="106"/>
        <v/>
      </c>
      <c r="I731" s="3">
        <f t="shared" ca="1" si="102"/>
        <v>0.17671952099999999</v>
      </c>
      <c r="J731">
        <f>'UV-Vis Data'!C731</f>
        <v>7.0467525000000003E-2</v>
      </c>
      <c r="K731" t="str">
        <f t="shared" ca="1" si="107"/>
        <v/>
      </c>
      <c r="L731" s="3">
        <f t="shared" ca="1" si="103"/>
        <v>0.80454060839999997</v>
      </c>
    </row>
    <row r="732" spans="1:12" x14ac:dyDescent="0.35">
      <c r="A732">
        <f>'UV-Vis Data'!A732</f>
        <v>389.99699600000002</v>
      </c>
      <c r="B732">
        <f t="shared" si="99"/>
        <v>389</v>
      </c>
      <c r="C732">
        <f t="shared" si="100"/>
        <v>4</v>
      </c>
      <c r="D732" t="str">
        <f t="shared" ca="1" si="104"/>
        <v/>
      </c>
      <c r="E732" t="str">
        <f t="shared" ca="1" si="101"/>
        <v/>
      </c>
      <c r="F732">
        <f t="shared" ca="1" si="105"/>
        <v>925</v>
      </c>
      <c r="G732">
        <f>'UV-Vis Data'!B732</f>
        <v>0.15835683</v>
      </c>
      <c r="H732" t="str">
        <f t="shared" ca="1" si="106"/>
        <v/>
      </c>
      <c r="I732" s="3">
        <f t="shared" ca="1" si="102"/>
        <v>0.17430254725000002</v>
      </c>
      <c r="J732">
        <f>'UV-Vis Data'!C732</f>
        <v>7.1211158999999996E-2</v>
      </c>
      <c r="K732" t="str">
        <f t="shared" ca="1" si="107"/>
        <v/>
      </c>
      <c r="L732" s="3">
        <f t="shared" ca="1" si="103"/>
        <v>0.80635881300000012</v>
      </c>
    </row>
    <row r="733" spans="1:12" x14ac:dyDescent="0.35">
      <c r="A733">
        <f>'UV-Vis Data'!A733</f>
        <v>390.26014659999998</v>
      </c>
      <c r="B733">
        <f t="shared" si="99"/>
        <v>390</v>
      </c>
      <c r="C733">
        <f t="shared" si="100"/>
        <v>3</v>
      </c>
      <c r="D733">
        <f t="shared" ca="1" si="104"/>
        <v>390</v>
      </c>
      <c r="E733">
        <f t="shared" ca="1" si="101"/>
        <v>1</v>
      </c>
      <c r="F733">
        <f t="shared" ca="1" si="105"/>
        <v>926</v>
      </c>
      <c r="G733">
        <f>'UV-Vis Data'!B733</f>
        <v>0.15984810699999999</v>
      </c>
      <c r="H733">
        <f t="shared" ca="1" si="106"/>
        <v>0.15962481766666667</v>
      </c>
      <c r="I733" s="3">
        <f t="shared" ca="1" si="102"/>
        <v>0.17304494500000001</v>
      </c>
      <c r="J733">
        <f>'UV-Vis Data'!C733</f>
        <v>7.1193833999999998E-2</v>
      </c>
      <c r="K733">
        <f t="shared" ca="1" si="107"/>
        <v>7.0746302999999996E-2</v>
      </c>
      <c r="L733" s="3">
        <f t="shared" ca="1" si="103"/>
        <v>0.80788288874999992</v>
      </c>
    </row>
    <row r="734" spans="1:12" x14ac:dyDescent="0.35">
      <c r="A734">
        <f>'UV-Vis Data'!A734</f>
        <v>390.52328779999999</v>
      </c>
      <c r="B734">
        <f t="shared" si="99"/>
        <v>390</v>
      </c>
      <c r="C734">
        <f t="shared" si="100"/>
        <v>3</v>
      </c>
      <c r="D734" t="str">
        <f t="shared" ca="1" si="104"/>
        <v/>
      </c>
      <c r="E734" t="str">
        <f t="shared" ca="1" si="101"/>
        <v/>
      </c>
      <c r="F734">
        <f t="shared" ca="1" si="105"/>
        <v>927</v>
      </c>
      <c r="G734">
        <f>'UV-Vis Data'!B734</f>
        <v>0.15909800800000001</v>
      </c>
      <c r="H734" t="str">
        <f t="shared" ca="1" si="106"/>
        <v/>
      </c>
      <c r="I734" s="3">
        <f t="shared" ca="1" si="102"/>
        <v>0.17178777325</v>
      </c>
      <c r="J734">
        <f>'UV-Vis Data'!C734</f>
        <v>6.9951999000000001E-2</v>
      </c>
      <c r="K734" t="str">
        <f t="shared" ca="1" si="107"/>
        <v/>
      </c>
      <c r="L734" s="3">
        <f t="shared" ca="1" si="103"/>
        <v>0.80945988349999998</v>
      </c>
    </row>
    <row r="735" spans="1:12" x14ac:dyDescent="0.35">
      <c r="A735">
        <f>'UV-Vis Data'!A735</f>
        <v>390.7864194</v>
      </c>
      <c r="B735">
        <f t="shared" si="99"/>
        <v>390</v>
      </c>
      <c r="C735">
        <f t="shared" si="100"/>
        <v>3</v>
      </c>
      <c r="D735" t="str">
        <f t="shared" ca="1" si="104"/>
        <v/>
      </c>
      <c r="E735" t="str">
        <f t="shared" ca="1" si="101"/>
        <v/>
      </c>
      <c r="F735">
        <f t="shared" ca="1" si="105"/>
        <v>928</v>
      </c>
      <c r="G735">
        <f>'UV-Vis Data'!B735</f>
        <v>0.159928338</v>
      </c>
      <c r="H735" t="str">
        <f t="shared" ca="1" si="106"/>
        <v/>
      </c>
      <c r="I735" s="3">
        <f t="shared" ca="1" si="102"/>
        <v>0.17005847225000001</v>
      </c>
      <c r="J735">
        <f>'UV-Vis Data'!C735</f>
        <v>7.1093076000000005E-2</v>
      </c>
      <c r="K735" t="str">
        <f t="shared" ca="1" si="107"/>
        <v/>
      </c>
      <c r="L735" s="3">
        <f t="shared" ca="1" si="103"/>
        <v>0.81001135400000002</v>
      </c>
    </row>
    <row r="736" spans="1:12" x14ac:dyDescent="0.35">
      <c r="A736">
        <f>'UV-Vis Data'!A736</f>
        <v>391.0495416</v>
      </c>
      <c r="B736">
        <f t="shared" si="99"/>
        <v>391</v>
      </c>
      <c r="C736">
        <f t="shared" si="100"/>
        <v>4</v>
      </c>
      <c r="D736">
        <f t="shared" ca="1" si="104"/>
        <v>391</v>
      </c>
      <c r="E736">
        <f t="shared" ca="1" si="101"/>
        <v>1</v>
      </c>
      <c r="F736">
        <f t="shared" ca="1" si="105"/>
        <v>929</v>
      </c>
      <c r="G736">
        <f>'UV-Vis Data'!B736</f>
        <v>0.15839492299999999</v>
      </c>
      <c r="H736">
        <f t="shared" ca="1" si="106"/>
        <v>0.1597152325</v>
      </c>
      <c r="I736" s="3">
        <f t="shared" ca="1" si="102"/>
        <v>0.16865891825000001</v>
      </c>
      <c r="J736">
        <f>'UV-Vis Data'!C736</f>
        <v>7.1936127000000002E-2</v>
      </c>
      <c r="K736">
        <f t="shared" ca="1" si="107"/>
        <v>7.1988907749999997E-2</v>
      </c>
      <c r="L736" s="3">
        <f t="shared" ca="1" si="103"/>
        <v>0.81144065499999996</v>
      </c>
    </row>
    <row r="737" spans="1:12" x14ac:dyDescent="0.35">
      <c r="A737">
        <f>'UV-Vis Data'!A737</f>
        <v>391.31265439999999</v>
      </c>
      <c r="B737">
        <f t="shared" si="99"/>
        <v>391</v>
      </c>
      <c r="C737">
        <f t="shared" si="100"/>
        <v>4</v>
      </c>
      <c r="D737" t="str">
        <f t="shared" ca="1" si="104"/>
        <v/>
      </c>
      <c r="E737" t="str">
        <f t="shared" ca="1" si="101"/>
        <v/>
      </c>
      <c r="F737">
        <f t="shared" ca="1" si="105"/>
        <v>930</v>
      </c>
      <c r="G737">
        <f>'UV-Vis Data'!B737</f>
        <v>0.15943911799999999</v>
      </c>
      <c r="H737" t="str">
        <f t="shared" ca="1" si="106"/>
        <v/>
      </c>
      <c r="I737" s="3">
        <f t="shared" ca="1" si="102"/>
        <v>0.16711910524999998</v>
      </c>
      <c r="J737">
        <f>'UV-Vis Data'!C737</f>
        <v>7.2222043E-2</v>
      </c>
      <c r="K737" t="str">
        <f t="shared" ca="1" si="107"/>
        <v/>
      </c>
      <c r="L737" s="3">
        <f t="shared" ca="1" si="103"/>
        <v>0.81255906374999998</v>
      </c>
    </row>
    <row r="738" spans="1:12" x14ac:dyDescent="0.35">
      <c r="A738">
        <f>'UV-Vis Data'!A738</f>
        <v>391.57575759999997</v>
      </c>
      <c r="B738">
        <f t="shared" si="99"/>
        <v>391</v>
      </c>
      <c r="C738">
        <f t="shared" si="100"/>
        <v>4</v>
      </c>
      <c r="D738" t="str">
        <f t="shared" ca="1" si="104"/>
        <v/>
      </c>
      <c r="E738" t="str">
        <f t="shared" ca="1" si="101"/>
        <v/>
      </c>
      <c r="F738">
        <f t="shared" ca="1" si="105"/>
        <v>931</v>
      </c>
      <c r="G738">
        <f>'UV-Vis Data'!B738</f>
        <v>0.16171260300000001</v>
      </c>
      <c r="H738" t="str">
        <f t="shared" ca="1" si="106"/>
        <v/>
      </c>
      <c r="I738" s="3">
        <f t="shared" ca="1" si="102"/>
        <v>0.16575229250000001</v>
      </c>
      <c r="J738">
        <f>'UV-Vis Data'!C738</f>
        <v>7.2115407000000006E-2</v>
      </c>
      <c r="K738" t="str">
        <f t="shared" ca="1" si="107"/>
        <v/>
      </c>
      <c r="L738" s="3">
        <f t="shared" ca="1" si="103"/>
        <v>0.81363332124999999</v>
      </c>
    </row>
    <row r="739" spans="1:12" x14ac:dyDescent="0.35">
      <c r="A739">
        <f>'UV-Vis Data'!A739</f>
        <v>391.83885140000001</v>
      </c>
      <c r="B739">
        <f t="shared" si="99"/>
        <v>391</v>
      </c>
      <c r="C739">
        <f t="shared" si="100"/>
        <v>4</v>
      </c>
      <c r="D739" t="str">
        <f t="shared" ca="1" si="104"/>
        <v/>
      </c>
      <c r="E739" t="str">
        <f t="shared" ca="1" si="101"/>
        <v/>
      </c>
      <c r="F739">
        <f t="shared" ca="1" si="105"/>
        <v>932</v>
      </c>
      <c r="G739">
        <f>'UV-Vis Data'!B739</f>
        <v>0.159314286</v>
      </c>
      <c r="H739" t="str">
        <f t="shared" ca="1" si="106"/>
        <v/>
      </c>
      <c r="I739" s="3">
        <f t="shared" ca="1" si="102"/>
        <v>0.16382381499999998</v>
      </c>
      <c r="J739">
        <f>'UV-Vis Data'!C739</f>
        <v>7.1682053999999995E-2</v>
      </c>
      <c r="K739" t="str">
        <f t="shared" ca="1" si="107"/>
        <v/>
      </c>
      <c r="L739" s="3">
        <f t="shared" ca="1" si="103"/>
        <v>0.81486494099999995</v>
      </c>
    </row>
    <row r="740" spans="1:12" x14ac:dyDescent="0.35">
      <c r="A740">
        <f>'UV-Vis Data'!A740</f>
        <v>392.10193570000001</v>
      </c>
      <c r="B740">
        <f t="shared" si="99"/>
        <v>392</v>
      </c>
      <c r="C740">
        <f t="shared" si="100"/>
        <v>4</v>
      </c>
      <c r="D740">
        <f t="shared" ca="1" si="104"/>
        <v>392</v>
      </c>
      <c r="E740">
        <f t="shared" ca="1" si="101"/>
        <v>1</v>
      </c>
      <c r="F740">
        <f t="shared" ca="1" si="105"/>
        <v>933</v>
      </c>
      <c r="G740">
        <f>'UV-Vis Data'!B740</f>
        <v>0.158653025</v>
      </c>
      <c r="H740">
        <f t="shared" ca="1" si="106"/>
        <v>0.16009024925000001</v>
      </c>
      <c r="I740" s="3">
        <f t="shared" ca="1" si="102"/>
        <v>0.16203598860000001</v>
      </c>
      <c r="J740">
        <f>'UV-Vis Data'!C740</f>
        <v>7.3779820999999995E-2</v>
      </c>
      <c r="K740">
        <f t="shared" ca="1" si="107"/>
        <v>7.3866235249999995E-2</v>
      </c>
      <c r="L740" s="3">
        <f t="shared" ca="1" si="103"/>
        <v>0.81688974700000005</v>
      </c>
    </row>
    <row r="741" spans="1:12" x14ac:dyDescent="0.35">
      <c r="A741">
        <f>'UV-Vis Data'!A741</f>
        <v>392.36501049999998</v>
      </c>
      <c r="B741">
        <f t="shared" si="99"/>
        <v>392</v>
      </c>
      <c r="C741">
        <f t="shared" si="100"/>
        <v>4</v>
      </c>
      <c r="D741" t="str">
        <f t="shared" ca="1" si="104"/>
        <v/>
      </c>
      <c r="E741" t="str">
        <f t="shared" ca="1" si="101"/>
        <v/>
      </c>
      <c r="F741">
        <f t="shared" ca="1" si="105"/>
        <v>934</v>
      </c>
      <c r="G741">
        <f>'UV-Vis Data'!B741</f>
        <v>0.16067521000000001</v>
      </c>
      <c r="H741" t="str">
        <f t="shared" ca="1" si="106"/>
        <v/>
      </c>
      <c r="I741" s="3">
        <f t="shared" ca="1" si="102"/>
        <v>0.16042607375000001</v>
      </c>
      <c r="J741">
        <f>'UV-Vis Data'!C741</f>
        <v>7.3435064999999994E-2</v>
      </c>
      <c r="K741" t="str">
        <f t="shared" ca="1" si="107"/>
        <v/>
      </c>
      <c r="L741" s="3">
        <f t="shared" ca="1" si="103"/>
        <v>0.81808951624999993</v>
      </c>
    </row>
    <row r="742" spans="1:12" x14ac:dyDescent="0.35">
      <c r="A742">
        <f>'UV-Vis Data'!A742</f>
        <v>392.6280759</v>
      </c>
      <c r="B742">
        <f t="shared" si="99"/>
        <v>392</v>
      </c>
      <c r="C742">
        <f t="shared" si="100"/>
        <v>4</v>
      </c>
      <c r="D742" t="str">
        <f t="shared" ca="1" si="104"/>
        <v/>
      </c>
      <c r="E742" t="str">
        <f t="shared" ca="1" si="101"/>
        <v/>
      </c>
      <c r="F742">
        <f t="shared" ca="1" si="105"/>
        <v>935</v>
      </c>
      <c r="G742">
        <f>'UV-Vis Data'!B742</f>
        <v>0.16039183400000001</v>
      </c>
      <c r="H742" t="str">
        <f t="shared" ca="1" si="106"/>
        <v/>
      </c>
      <c r="I742" s="3">
        <f t="shared" ca="1" si="102"/>
        <v>0.15913718050000003</v>
      </c>
      <c r="J742">
        <f>'UV-Vis Data'!C742</f>
        <v>7.3868479000000001E-2</v>
      </c>
      <c r="K742" t="str">
        <f t="shared" ca="1" si="107"/>
        <v/>
      </c>
      <c r="L742" s="3">
        <f t="shared" ca="1" si="103"/>
        <v>0.81877642000000006</v>
      </c>
    </row>
    <row r="743" spans="1:12" x14ac:dyDescent="0.35">
      <c r="A743">
        <f>'UV-Vis Data'!A743</f>
        <v>392.89113170000002</v>
      </c>
      <c r="B743">
        <f t="shared" si="99"/>
        <v>392</v>
      </c>
      <c r="C743">
        <f t="shared" si="100"/>
        <v>4</v>
      </c>
      <c r="D743" t="str">
        <f t="shared" ca="1" si="104"/>
        <v/>
      </c>
      <c r="E743" t="str">
        <f t="shared" ca="1" si="101"/>
        <v/>
      </c>
      <c r="F743">
        <f t="shared" ca="1" si="105"/>
        <v>936</v>
      </c>
      <c r="G743">
        <f>'UV-Vis Data'!B743</f>
        <v>0.16064092799999999</v>
      </c>
      <c r="H743" t="str">
        <f t="shared" ca="1" si="106"/>
        <v/>
      </c>
      <c r="I743" s="3">
        <f t="shared" ca="1" si="102"/>
        <v>0.15749275625</v>
      </c>
      <c r="J743">
        <f>'UV-Vis Data'!C743</f>
        <v>7.4381576000000005E-2</v>
      </c>
      <c r="K743" t="str">
        <f t="shared" ca="1" si="107"/>
        <v/>
      </c>
      <c r="L743" s="3">
        <f t="shared" ca="1" si="103"/>
        <v>0.81983454599999994</v>
      </c>
    </row>
    <row r="744" spans="1:12" x14ac:dyDescent="0.35">
      <c r="A744">
        <f>'UV-Vis Data'!A744</f>
        <v>393.15417810000002</v>
      </c>
      <c r="B744">
        <f t="shared" si="99"/>
        <v>393</v>
      </c>
      <c r="C744">
        <f t="shared" si="100"/>
        <v>4</v>
      </c>
      <c r="D744">
        <f t="shared" ca="1" si="104"/>
        <v>393</v>
      </c>
      <c r="E744">
        <f t="shared" ca="1" si="101"/>
        <v>1</v>
      </c>
      <c r="F744">
        <f t="shared" ca="1" si="105"/>
        <v>937</v>
      </c>
      <c r="G744">
        <f>'UV-Vis Data'!B744</f>
        <v>0.15968870399999999</v>
      </c>
      <c r="H744">
        <f t="shared" ca="1" si="106"/>
        <v>0.15983528024999999</v>
      </c>
      <c r="I744" s="3">
        <f t="shared" ca="1" si="102"/>
        <v>0.15635231349999998</v>
      </c>
      <c r="J744">
        <f>'UV-Vis Data'!C744</f>
        <v>7.4914572999999998E-2</v>
      </c>
      <c r="K744">
        <f t="shared" ca="1" si="107"/>
        <v>7.6027670249999998E-2</v>
      </c>
      <c r="L744" s="3">
        <f t="shared" ca="1" si="103"/>
        <v>0.82080452349999999</v>
      </c>
    </row>
    <row r="745" spans="1:12" x14ac:dyDescent="0.35">
      <c r="A745">
        <f>'UV-Vis Data'!A745</f>
        <v>393.417215</v>
      </c>
      <c r="B745">
        <f t="shared" si="99"/>
        <v>393</v>
      </c>
      <c r="C745">
        <f t="shared" si="100"/>
        <v>4</v>
      </c>
      <c r="D745" t="str">
        <f t="shared" ca="1" si="104"/>
        <v/>
      </c>
      <c r="E745" t="str">
        <f t="shared" ca="1" si="101"/>
        <v/>
      </c>
      <c r="F745">
        <f t="shared" ca="1" si="105"/>
        <v>938</v>
      </c>
      <c r="G745">
        <f>'UV-Vis Data'!B745</f>
        <v>0.159831105</v>
      </c>
      <c r="H745" t="str">
        <f t="shared" ca="1" si="106"/>
        <v/>
      </c>
      <c r="I745" s="3">
        <f t="shared" ca="1" si="102"/>
        <v>0.15444768849999999</v>
      </c>
      <c r="J745">
        <f>'UV-Vis Data'!C745</f>
        <v>7.5861271999999993E-2</v>
      </c>
      <c r="K745" t="str">
        <f t="shared" ca="1" si="107"/>
        <v/>
      </c>
      <c r="L745" s="3">
        <f t="shared" ca="1" si="103"/>
        <v>0.82306201925</v>
      </c>
    </row>
    <row r="746" spans="1:12" x14ac:dyDescent="0.35">
      <c r="A746">
        <f>'UV-Vis Data'!A746</f>
        <v>393.68024250000002</v>
      </c>
      <c r="B746">
        <f t="shared" si="99"/>
        <v>393</v>
      </c>
      <c r="C746">
        <f t="shared" si="100"/>
        <v>4</v>
      </c>
      <c r="D746" t="str">
        <f t="shared" ca="1" si="104"/>
        <v/>
      </c>
      <c r="E746" t="str">
        <f t="shared" ca="1" si="101"/>
        <v/>
      </c>
      <c r="F746">
        <f t="shared" ca="1" si="105"/>
        <v>939</v>
      </c>
      <c r="G746">
        <f>'UV-Vis Data'!B746</f>
        <v>0.16002251100000001</v>
      </c>
      <c r="H746" t="str">
        <f t="shared" ca="1" si="106"/>
        <v/>
      </c>
      <c r="I746" s="3">
        <f t="shared" ca="1" si="102"/>
        <v>0.152328247</v>
      </c>
      <c r="J746">
        <f>'UV-Vis Data'!C746</f>
        <v>7.6813081000000005E-2</v>
      </c>
      <c r="K746" t="str">
        <f t="shared" ca="1" si="107"/>
        <v/>
      </c>
      <c r="L746" s="3">
        <f t="shared" ca="1" si="103"/>
        <v>0.82259848149999992</v>
      </c>
    </row>
    <row r="747" spans="1:12" x14ac:dyDescent="0.35">
      <c r="A747">
        <f>'UV-Vis Data'!A747</f>
        <v>393.94326050000001</v>
      </c>
      <c r="B747">
        <f t="shared" si="99"/>
        <v>393</v>
      </c>
      <c r="C747">
        <f t="shared" si="100"/>
        <v>4</v>
      </c>
      <c r="D747" t="str">
        <f t="shared" ca="1" si="104"/>
        <v/>
      </c>
      <c r="E747" t="str">
        <f t="shared" ca="1" si="101"/>
        <v/>
      </c>
      <c r="F747">
        <f t="shared" ca="1" si="105"/>
        <v>940</v>
      </c>
      <c r="G747">
        <f>'UV-Vis Data'!B747</f>
        <v>0.15979880099999999</v>
      </c>
      <c r="H747" t="str">
        <f t="shared" ca="1" si="106"/>
        <v/>
      </c>
      <c r="I747" s="3">
        <f t="shared" ca="1" si="102"/>
        <v>0.15009159124999999</v>
      </c>
      <c r="J747">
        <f>'UV-Vis Data'!C747</f>
        <v>7.6521754999999997E-2</v>
      </c>
      <c r="K747" t="str">
        <f t="shared" ca="1" si="107"/>
        <v/>
      </c>
      <c r="L747" s="3">
        <f t="shared" ca="1" si="103"/>
        <v>0.82330714049999998</v>
      </c>
    </row>
    <row r="748" spans="1:12" x14ac:dyDescent="0.35">
      <c r="A748">
        <f>'UV-Vis Data'!A748</f>
        <v>394.2062689</v>
      </c>
      <c r="B748">
        <f t="shared" si="99"/>
        <v>394</v>
      </c>
      <c r="C748">
        <f t="shared" si="100"/>
        <v>4</v>
      </c>
      <c r="D748">
        <f t="shared" ca="1" si="104"/>
        <v>394</v>
      </c>
      <c r="E748">
        <f t="shared" ca="1" si="101"/>
        <v>1</v>
      </c>
      <c r="F748">
        <f t="shared" ca="1" si="105"/>
        <v>941</v>
      </c>
      <c r="G748">
        <f>'UV-Vis Data'!B748</f>
        <v>0.16172405100000001</v>
      </c>
      <c r="H748">
        <f t="shared" ca="1" si="106"/>
        <v>0.16187914650000002</v>
      </c>
      <c r="I748" s="3">
        <f t="shared" ca="1" si="102"/>
        <v>0.14830834474999999</v>
      </c>
      <c r="J748">
        <f>'UV-Vis Data'!C748</f>
        <v>7.7966237999999993E-2</v>
      </c>
      <c r="K748">
        <f t="shared" ca="1" si="107"/>
        <v>7.8783776750000006E-2</v>
      </c>
      <c r="L748" s="3">
        <f t="shared" ca="1" si="103"/>
        <v>0.82501860725000009</v>
      </c>
    </row>
    <row r="749" spans="1:12" x14ac:dyDescent="0.35">
      <c r="A749">
        <f>'UV-Vis Data'!A749</f>
        <v>394.469268</v>
      </c>
      <c r="B749">
        <f t="shared" si="99"/>
        <v>394</v>
      </c>
      <c r="C749">
        <f t="shared" si="100"/>
        <v>4</v>
      </c>
      <c r="D749" t="str">
        <f t="shared" ca="1" si="104"/>
        <v/>
      </c>
      <c r="E749" t="str">
        <f t="shared" ca="1" si="101"/>
        <v/>
      </c>
      <c r="F749">
        <f t="shared" ca="1" si="105"/>
        <v>942</v>
      </c>
      <c r="G749">
        <f>'UV-Vis Data'!B749</f>
        <v>0.16122473800000001</v>
      </c>
      <c r="H749" t="str">
        <f t="shared" ca="1" si="106"/>
        <v/>
      </c>
      <c r="I749" s="3">
        <f t="shared" ca="1" si="102"/>
        <v>0.14649463059999998</v>
      </c>
      <c r="J749">
        <f>'UV-Vis Data'!C749</f>
        <v>7.7724018000000006E-2</v>
      </c>
      <c r="K749" t="str">
        <f t="shared" ca="1" si="107"/>
        <v/>
      </c>
      <c r="L749" s="3">
        <f t="shared" ca="1" si="103"/>
        <v>0.82630626979999988</v>
      </c>
    </row>
    <row r="750" spans="1:12" x14ac:dyDescent="0.35">
      <c r="A750">
        <f>'UV-Vis Data'!A750</f>
        <v>394.7322575</v>
      </c>
      <c r="B750">
        <f t="shared" si="99"/>
        <v>394</v>
      </c>
      <c r="C750">
        <f t="shared" si="100"/>
        <v>4</v>
      </c>
      <c r="D750" t="str">
        <f t="shared" ca="1" si="104"/>
        <v/>
      </c>
      <c r="E750" t="str">
        <f t="shared" ca="1" si="101"/>
        <v/>
      </c>
      <c r="F750">
        <f t="shared" ca="1" si="105"/>
        <v>943</v>
      </c>
      <c r="G750">
        <f>'UV-Vis Data'!B750</f>
        <v>0.16229876300000001</v>
      </c>
      <c r="H750" t="str">
        <f t="shared" ca="1" si="106"/>
        <v/>
      </c>
      <c r="I750" s="3">
        <f t="shared" ca="1" si="102"/>
        <v>0.14461967325</v>
      </c>
      <c r="J750">
        <f>'UV-Vis Data'!C750</f>
        <v>7.9719925999999997E-2</v>
      </c>
      <c r="K750" t="str">
        <f t="shared" ca="1" si="107"/>
        <v/>
      </c>
      <c r="L750" s="3">
        <f t="shared" ca="1" si="103"/>
        <v>0.82799519724999993</v>
      </c>
    </row>
    <row r="751" spans="1:12" x14ac:dyDescent="0.35">
      <c r="A751">
        <f>'UV-Vis Data'!A751</f>
        <v>394.9952376</v>
      </c>
      <c r="B751">
        <f t="shared" si="99"/>
        <v>394</v>
      </c>
      <c r="C751">
        <f t="shared" si="100"/>
        <v>4</v>
      </c>
      <c r="D751" t="str">
        <f t="shared" ca="1" si="104"/>
        <v/>
      </c>
      <c r="E751" t="str">
        <f t="shared" ca="1" si="101"/>
        <v/>
      </c>
      <c r="F751">
        <f t="shared" ca="1" si="105"/>
        <v>944</v>
      </c>
      <c r="G751">
        <f>'UV-Vis Data'!B751</f>
        <v>0.16226903400000001</v>
      </c>
      <c r="H751" t="str">
        <f t="shared" ca="1" si="106"/>
        <v/>
      </c>
      <c r="I751" s="3">
        <f t="shared" ca="1" si="102"/>
        <v>0.14263427449999999</v>
      </c>
      <c r="J751">
        <f>'UV-Vis Data'!C751</f>
        <v>7.9724925000000002E-2</v>
      </c>
      <c r="K751" t="str">
        <f t="shared" ca="1" si="107"/>
        <v/>
      </c>
      <c r="L751" s="3">
        <f t="shared" ca="1" si="103"/>
        <v>0.82912974849999999</v>
      </c>
    </row>
    <row r="752" spans="1:12" x14ac:dyDescent="0.35">
      <c r="A752">
        <f>'UV-Vis Data'!A752</f>
        <v>395.25820820000001</v>
      </c>
      <c r="B752">
        <f t="shared" si="99"/>
        <v>395</v>
      </c>
      <c r="C752">
        <f t="shared" si="100"/>
        <v>3</v>
      </c>
      <c r="D752">
        <f t="shared" ca="1" si="104"/>
        <v>395</v>
      </c>
      <c r="E752">
        <f t="shared" ca="1" si="101"/>
        <v>1</v>
      </c>
      <c r="F752">
        <f t="shared" ca="1" si="105"/>
        <v>945</v>
      </c>
      <c r="G752">
        <f>'UV-Vis Data'!B752</f>
        <v>0.16275835999999999</v>
      </c>
      <c r="H752">
        <f t="shared" ca="1" si="106"/>
        <v>0.16171271333333334</v>
      </c>
      <c r="I752" s="3">
        <f t="shared" ca="1" si="102"/>
        <v>0.14141541325000001</v>
      </c>
      <c r="J752">
        <f>'UV-Vis Data'!C752</f>
        <v>7.9589625999999997E-2</v>
      </c>
      <c r="K752">
        <f t="shared" ca="1" si="107"/>
        <v>8.0152610666666665E-2</v>
      </c>
      <c r="L752" s="3">
        <f t="shared" ca="1" si="103"/>
        <v>0.83088165025000005</v>
      </c>
    </row>
    <row r="753" spans="1:12" x14ac:dyDescent="0.35">
      <c r="A753">
        <f>'UV-Vis Data'!A753</f>
        <v>395.5211693</v>
      </c>
      <c r="B753">
        <f t="shared" si="99"/>
        <v>395</v>
      </c>
      <c r="C753">
        <f t="shared" si="100"/>
        <v>3</v>
      </c>
      <c r="D753" t="str">
        <f t="shared" ca="1" si="104"/>
        <v/>
      </c>
      <c r="E753" t="str">
        <f t="shared" ca="1" si="101"/>
        <v/>
      </c>
      <c r="F753">
        <f t="shared" ca="1" si="105"/>
        <v>946</v>
      </c>
      <c r="G753">
        <f>'UV-Vis Data'!B753</f>
        <v>0.161209871</v>
      </c>
      <c r="H753" t="str">
        <f t="shared" ca="1" si="106"/>
        <v/>
      </c>
      <c r="I753" s="3">
        <f t="shared" ca="1" si="102"/>
        <v>0.14025450524999999</v>
      </c>
      <c r="J753">
        <f>'UV-Vis Data'!C753</f>
        <v>8.0245966000000002E-2</v>
      </c>
      <c r="K753" t="str">
        <f t="shared" ca="1" si="107"/>
        <v/>
      </c>
      <c r="L753" s="3">
        <f t="shared" ca="1" si="103"/>
        <v>0.83217671699999995</v>
      </c>
    </row>
    <row r="754" spans="1:12" x14ac:dyDescent="0.35">
      <c r="A754">
        <f>'UV-Vis Data'!A754</f>
        <v>395.7841209</v>
      </c>
      <c r="B754">
        <f t="shared" si="99"/>
        <v>395</v>
      </c>
      <c r="C754">
        <f t="shared" si="100"/>
        <v>3</v>
      </c>
      <c r="D754" t="str">
        <f t="shared" ca="1" si="104"/>
        <v/>
      </c>
      <c r="E754" t="str">
        <f t="shared" ca="1" si="101"/>
        <v/>
      </c>
      <c r="F754">
        <f t="shared" ca="1" si="105"/>
        <v>947</v>
      </c>
      <c r="G754">
        <f>'UV-Vis Data'!B754</f>
        <v>0.161169909</v>
      </c>
      <c r="H754" t="str">
        <f t="shared" ca="1" si="106"/>
        <v/>
      </c>
      <c r="I754" s="3">
        <f t="shared" ca="1" si="102"/>
        <v>0.13853639750000002</v>
      </c>
      <c r="J754">
        <f>'UV-Vis Data'!C754</f>
        <v>8.0622239999999998E-2</v>
      </c>
      <c r="K754" t="str">
        <f t="shared" ca="1" si="107"/>
        <v/>
      </c>
      <c r="L754" s="3">
        <f t="shared" ca="1" si="103"/>
        <v>0.83367478500000003</v>
      </c>
    </row>
    <row r="755" spans="1:12" x14ac:dyDescent="0.35">
      <c r="A755">
        <f>'UV-Vis Data'!A755</f>
        <v>396.0470631</v>
      </c>
      <c r="B755">
        <f t="shared" si="99"/>
        <v>396</v>
      </c>
      <c r="C755">
        <f t="shared" si="100"/>
        <v>4</v>
      </c>
      <c r="D755">
        <f t="shared" ca="1" si="104"/>
        <v>396</v>
      </c>
      <c r="E755">
        <f t="shared" ca="1" si="101"/>
        <v>1</v>
      </c>
      <c r="F755">
        <f t="shared" ca="1" si="105"/>
        <v>948</v>
      </c>
      <c r="G755">
        <f>'UV-Vis Data'!B755</f>
        <v>0.16173123</v>
      </c>
      <c r="H755">
        <f t="shared" ca="1" si="106"/>
        <v>0.16172497875</v>
      </c>
      <c r="I755" s="3">
        <f t="shared" ca="1" si="102"/>
        <v>0.13735557125</v>
      </c>
      <c r="J755">
        <f>'UV-Vis Data'!C755</f>
        <v>7.9679831000000007E-2</v>
      </c>
      <c r="K755">
        <f t="shared" ca="1" si="107"/>
        <v>8.1112556750000009E-2</v>
      </c>
      <c r="L755" s="3">
        <f t="shared" ca="1" si="103"/>
        <v>0.83396979449999997</v>
      </c>
    </row>
    <row r="756" spans="1:12" x14ac:dyDescent="0.35">
      <c r="A756">
        <f>'UV-Vis Data'!A756</f>
        <v>396.30999580000002</v>
      </c>
      <c r="B756">
        <f t="shared" si="99"/>
        <v>396</v>
      </c>
      <c r="C756">
        <f t="shared" si="100"/>
        <v>4</v>
      </c>
      <c r="D756" t="str">
        <f t="shared" ca="1" si="104"/>
        <v/>
      </c>
      <c r="E756" t="str">
        <f t="shared" ca="1" si="101"/>
        <v/>
      </c>
      <c r="F756">
        <f t="shared" ca="1" si="105"/>
        <v>949</v>
      </c>
      <c r="G756">
        <f>'UV-Vis Data'!B756</f>
        <v>0.16216370699999999</v>
      </c>
      <c r="H756" t="str">
        <f t="shared" ca="1" si="106"/>
        <v/>
      </c>
      <c r="I756" s="3">
        <f t="shared" ca="1" si="102"/>
        <v>0.13608283600000001</v>
      </c>
      <c r="J756">
        <f>'UV-Vis Data'!C756</f>
        <v>8.0809983000000002E-2</v>
      </c>
      <c r="K756" t="str">
        <f t="shared" ca="1" si="107"/>
        <v/>
      </c>
      <c r="L756" s="3">
        <f t="shared" ca="1" si="103"/>
        <v>0.8342752699999999</v>
      </c>
    </row>
    <row r="757" spans="1:12" x14ac:dyDescent="0.35">
      <c r="A757">
        <f>'UV-Vis Data'!A757</f>
        <v>396.57291900000001</v>
      </c>
      <c r="B757">
        <f t="shared" si="99"/>
        <v>396</v>
      </c>
      <c r="C757">
        <f t="shared" si="100"/>
        <v>4</v>
      </c>
      <c r="D757" t="str">
        <f t="shared" ca="1" si="104"/>
        <v/>
      </c>
      <c r="E757" t="str">
        <f t="shared" ca="1" si="101"/>
        <v/>
      </c>
      <c r="F757">
        <f t="shared" ca="1" si="105"/>
        <v>950</v>
      </c>
      <c r="G757">
        <f>'UV-Vis Data'!B757</f>
        <v>0.161415692</v>
      </c>
      <c r="H757" t="str">
        <f t="shared" ca="1" si="106"/>
        <v/>
      </c>
      <c r="I757" s="3">
        <f t="shared" ca="1" si="102"/>
        <v>0.13435150379999999</v>
      </c>
      <c r="J757">
        <f>'UV-Vis Data'!C757</f>
        <v>8.2012837000000005E-2</v>
      </c>
      <c r="K757" t="str">
        <f t="shared" ca="1" si="107"/>
        <v/>
      </c>
      <c r="L757" s="3">
        <f t="shared" ca="1" si="103"/>
        <v>0.83775822560000002</v>
      </c>
    </row>
    <row r="758" spans="1:12" x14ac:dyDescent="0.35">
      <c r="A758">
        <f>'UV-Vis Data'!A758</f>
        <v>396.83583279999999</v>
      </c>
      <c r="B758">
        <f t="shared" si="99"/>
        <v>396</v>
      </c>
      <c r="C758">
        <f t="shared" si="100"/>
        <v>4</v>
      </c>
      <c r="D758" t="str">
        <f t="shared" ca="1" si="104"/>
        <v/>
      </c>
      <c r="E758" t="str">
        <f t="shared" ca="1" si="101"/>
        <v/>
      </c>
      <c r="F758">
        <f t="shared" ca="1" si="105"/>
        <v>951</v>
      </c>
      <c r="G758">
        <f>'UV-Vis Data'!B758</f>
        <v>0.161589286</v>
      </c>
      <c r="H758" t="str">
        <f t="shared" ca="1" si="106"/>
        <v/>
      </c>
      <c r="I758" s="3">
        <f t="shared" ca="1" si="102"/>
        <v>0.1335942155</v>
      </c>
      <c r="J758">
        <f>'UV-Vis Data'!C758</f>
        <v>8.1947575999999994E-2</v>
      </c>
      <c r="K758" t="str">
        <f t="shared" ca="1" si="107"/>
        <v/>
      </c>
      <c r="L758" s="3">
        <f t="shared" ca="1" si="103"/>
        <v>0.83972245325000006</v>
      </c>
    </row>
    <row r="759" spans="1:12" x14ac:dyDescent="0.35">
      <c r="A759">
        <f>'UV-Vis Data'!A759</f>
        <v>397.09873709999999</v>
      </c>
      <c r="B759">
        <f t="shared" si="99"/>
        <v>397</v>
      </c>
      <c r="C759">
        <f t="shared" si="100"/>
        <v>4</v>
      </c>
      <c r="D759">
        <f t="shared" ca="1" si="104"/>
        <v>397</v>
      </c>
      <c r="E759">
        <f t="shared" ca="1" si="101"/>
        <v>1</v>
      </c>
      <c r="F759">
        <f t="shared" ca="1" si="105"/>
        <v>952</v>
      </c>
      <c r="G759">
        <f>'UV-Vis Data'!B759</f>
        <v>0.16495733500000001</v>
      </c>
      <c r="H759">
        <f t="shared" ca="1" si="106"/>
        <v>0.16484896700000001</v>
      </c>
      <c r="I759" s="3">
        <f t="shared" ca="1" si="102"/>
        <v>0.13220566975000003</v>
      </c>
      <c r="J759">
        <f>'UV-Vis Data'!C759</f>
        <v>8.2042647999999996E-2</v>
      </c>
      <c r="K759">
        <f t="shared" ca="1" si="107"/>
        <v>8.3104315749999991E-2</v>
      </c>
      <c r="L759" s="3">
        <f t="shared" ca="1" si="103"/>
        <v>0.84126878574999997</v>
      </c>
    </row>
    <row r="760" spans="1:12" x14ac:dyDescent="0.35">
      <c r="A760">
        <f>'UV-Vis Data'!A760</f>
        <v>397.36163190000002</v>
      </c>
      <c r="B760">
        <f t="shared" si="99"/>
        <v>397</v>
      </c>
      <c r="C760">
        <f t="shared" si="100"/>
        <v>4</v>
      </c>
      <c r="D760" t="str">
        <f t="shared" ca="1" si="104"/>
        <v/>
      </c>
      <c r="E760" t="str">
        <f t="shared" ca="1" si="101"/>
        <v/>
      </c>
      <c r="F760">
        <f t="shared" ca="1" si="105"/>
        <v>953</v>
      </c>
      <c r="G760">
        <f>'UV-Vis Data'!B760</f>
        <v>0.16430547500000001</v>
      </c>
      <c r="H760" t="str">
        <f t="shared" ca="1" si="106"/>
        <v/>
      </c>
      <c r="I760" s="3">
        <f t="shared" ca="1" si="102"/>
        <v>0.13077157275000001</v>
      </c>
      <c r="J760">
        <f>'UV-Vis Data'!C760</f>
        <v>8.2706453999999999E-2</v>
      </c>
      <c r="K760" t="str">
        <f t="shared" ca="1" si="107"/>
        <v/>
      </c>
      <c r="L760" s="3">
        <f t="shared" ca="1" si="103"/>
        <v>0.84259329024999996</v>
      </c>
    </row>
    <row r="761" spans="1:12" x14ac:dyDescent="0.35">
      <c r="A761">
        <f>'UV-Vis Data'!A761</f>
        <v>397.62451720000001</v>
      </c>
      <c r="B761">
        <f t="shared" si="99"/>
        <v>397</v>
      </c>
      <c r="C761">
        <f t="shared" si="100"/>
        <v>4</v>
      </c>
      <c r="D761" t="str">
        <f t="shared" ca="1" si="104"/>
        <v/>
      </c>
      <c r="E761" t="str">
        <f t="shared" ca="1" si="101"/>
        <v/>
      </c>
      <c r="F761">
        <f t="shared" ca="1" si="105"/>
        <v>954</v>
      </c>
      <c r="G761">
        <f>'UV-Vis Data'!B761</f>
        <v>0.16601055200000001</v>
      </c>
      <c r="H761" t="str">
        <f t="shared" ca="1" si="106"/>
        <v/>
      </c>
      <c r="I761" s="3">
        <f t="shared" ca="1" si="102"/>
        <v>0.12996184675</v>
      </c>
      <c r="J761">
        <f>'UV-Vis Data'!C761</f>
        <v>8.4018445999999997E-2</v>
      </c>
      <c r="K761" t="str">
        <f t="shared" ca="1" si="107"/>
        <v/>
      </c>
      <c r="L761" s="3">
        <f t="shared" ca="1" si="103"/>
        <v>0.84316403924999994</v>
      </c>
    </row>
    <row r="762" spans="1:12" x14ac:dyDescent="0.35">
      <c r="A762">
        <f>'UV-Vis Data'!A762</f>
        <v>397.8873931</v>
      </c>
      <c r="B762">
        <f t="shared" si="99"/>
        <v>397</v>
      </c>
      <c r="C762">
        <f t="shared" si="100"/>
        <v>4</v>
      </c>
      <c r="D762" t="str">
        <f t="shared" ca="1" si="104"/>
        <v/>
      </c>
      <c r="E762" t="str">
        <f t="shared" ca="1" si="101"/>
        <v/>
      </c>
      <c r="F762">
        <f t="shared" ca="1" si="105"/>
        <v>955</v>
      </c>
      <c r="G762">
        <f>'UV-Vis Data'!B762</f>
        <v>0.164122506</v>
      </c>
      <c r="H762" t="str">
        <f t="shared" ca="1" si="106"/>
        <v/>
      </c>
      <c r="I762" s="3">
        <f t="shared" ca="1" si="102"/>
        <v>0.12836049199999999</v>
      </c>
      <c r="J762">
        <f>'UV-Vis Data'!C762</f>
        <v>8.3649714999999999E-2</v>
      </c>
      <c r="K762" t="str">
        <f t="shared" ca="1" si="107"/>
        <v/>
      </c>
      <c r="L762" s="3">
        <f t="shared" ca="1" si="103"/>
        <v>0.84600903924999993</v>
      </c>
    </row>
    <row r="763" spans="1:12" x14ac:dyDescent="0.35">
      <c r="A763">
        <f>'UV-Vis Data'!A763</f>
        <v>398.1502595</v>
      </c>
      <c r="B763">
        <f t="shared" si="99"/>
        <v>398</v>
      </c>
      <c r="C763">
        <f t="shared" si="100"/>
        <v>4</v>
      </c>
      <c r="D763">
        <f t="shared" ca="1" si="104"/>
        <v>398</v>
      </c>
      <c r="E763">
        <f t="shared" ca="1" si="101"/>
        <v>1</v>
      </c>
      <c r="F763">
        <f t="shared" ca="1" si="105"/>
        <v>956</v>
      </c>
      <c r="G763">
        <f>'UV-Vis Data'!B763</f>
        <v>0.164491524</v>
      </c>
      <c r="H763">
        <f t="shared" ca="1" si="106"/>
        <v>0.16491302224999999</v>
      </c>
      <c r="I763" s="3">
        <f t="shared" ca="1" si="102"/>
        <v>0.12749825100000001</v>
      </c>
      <c r="J763">
        <f>'UV-Vis Data'!C763</f>
        <v>8.3696438999999997E-2</v>
      </c>
      <c r="K763">
        <f t="shared" ca="1" si="107"/>
        <v>8.4633763249999994E-2</v>
      </c>
      <c r="L763" s="3">
        <f t="shared" ca="1" si="103"/>
        <v>0.84674740950000005</v>
      </c>
    </row>
    <row r="764" spans="1:12" x14ac:dyDescent="0.35">
      <c r="A764">
        <f>'UV-Vis Data'!A764</f>
        <v>398.41311639999998</v>
      </c>
      <c r="B764">
        <f t="shared" si="99"/>
        <v>398</v>
      </c>
      <c r="C764">
        <f t="shared" si="100"/>
        <v>4</v>
      </c>
      <c r="D764" t="str">
        <f t="shared" ca="1" si="104"/>
        <v/>
      </c>
      <c r="E764" t="str">
        <f t="shared" ca="1" si="101"/>
        <v/>
      </c>
      <c r="F764">
        <f t="shared" ca="1" si="105"/>
        <v>957</v>
      </c>
      <c r="G764">
        <f>'UV-Vis Data'!B764</f>
        <v>0.16589622900000001</v>
      </c>
      <c r="H764" t="str">
        <f t="shared" ca="1" si="106"/>
        <v/>
      </c>
      <c r="I764" s="3">
        <f t="shared" ca="1" si="102"/>
        <v>0.1263691505</v>
      </c>
      <c r="J764">
        <f>'UV-Vis Data'!C764</f>
        <v>8.4796416999999999E-2</v>
      </c>
      <c r="K764" t="str">
        <f t="shared" ca="1" si="107"/>
        <v/>
      </c>
      <c r="L764" s="3">
        <f t="shared" ca="1" si="103"/>
        <v>0.84819715925000005</v>
      </c>
    </row>
    <row r="765" spans="1:12" x14ac:dyDescent="0.35">
      <c r="A765">
        <f>'UV-Vis Data'!A765</f>
        <v>398.67596379999998</v>
      </c>
      <c r="B765">
        <f t="shared" si="99"/>
        <v>398</v>
      </c>
      <c r="C765">
        <f t="shared" si="100"/>
        <v>4</v>
      </c>
      <c r="D765" t="str">
        <f t="shared" ca="1" si="104"/>
        <v/>
      </c>
      <c r="E765" t="str">
        <f t="shared" ca="1" si="101"/>
        <v/>
      </c>
      <c r="F765">
        <f t="shared" ca="1" si="105"/>
        <v>958</v>
      </c>
      <c r="G765">
        <f>'UV-Vis Data'!B765</f>
        <v>0.164449868</v>
      </c>
      <c r="H765" t="str">
        <f t="shared" ca="1" si="106"/>
        <v/>
      </c>
      <c r="I765" s="3">
        <f t="shared" ca="1" si="102"/>
        <v>0.1247362182</v>
      </c>
      <c r="J765">
        <f>'UV-Vis Data'!C765</f>
        <v>8.4657036000000005E-2</v>
      </c>
      <c r="K765" t="str">
        <f t="shared" ca="1" si="107"/>
        <v/>
      </c>
      <c r="L765" s="3">
        <f t="shared" ca="1" si="103"/>
        <v>0.8495047</v>
      </c>
    </row>
    <row r="766" spans="1:12" x14ac:dyDescent="0.35">
      <c r="A766">
        <f>'UV-Vis Data'!A766</f>
        <v>398.93880180000002</v>
      </c>
      <c r="B766">
        <f t="shared" si="99"/>
        <v>398</v>
      </c>
      <c r="C766">
        <f t="shared" si="100"/>
        <v>4</v>
      </c>
      <c r="D766" t="str">
        <f t="shared" ca="1" si="104"/>
        <v/>
      </c>
      <c r="E766" t="str">
        <f t="shared" ca="1" si="101"/>
        <v/>
      </c>
      <c r="F766">
        <f t="shared" ca="1" si="105"/>
        <v>959</v>
      </c>
      <c r="G766">
        <f>'UV-Vis Data'!B766</f>
        <v>0.16481446799999999</v>
      </c>
      <c r="H766" t="str">
        <f t="shared" ca="1" si="106"/>
        <v/>
      </c>
      <c r="I766" s="3">
        <f t="shared" ca="1" si="102"/>
        <v>0.12391051275000001</v>
      </c>
      <c r="J766">
        <f>'UV-Vis Data'!C766</f>
        <v>8.5385161000000001E-2</v>
      </c>
      <c r="K766" t="str">
        <f t="shared" ca="1" si="107"/>
        <v/>
      </c>
      <c r="L766" s="3">
        <f t="shared" ca="1" si="103"/>
        <v>0.85193048275000005</v>
      </c>
    </row>
    <row r="767" spans="1:12" x14ac:dyDescent="0.35">
      <c r="A767">
        <f>'UV-Vis Data'!A767</f>
        <v>399.20163029999998</v>
      </c>
      <c r="B767">
        <f t="shared" si="99"/>
        <v>399</v>
      </c>
      <c r="C767">
        <f t="shared" si="100"/>
        <v>4</v>
      </c>
      <c r="D767">
        <f t="shared" ca="1" si="104"/>
        <v>399</v>
      </c>
      <c r="E767">
        <f t="shared" ca="1" si="101"/>
        <v>1</v>
      </c>
      <c r="F767">
        <f t="shared" ca="1" si="105"/>
        <v>960</v>
      </c>
      <c r="G767">
        <f>'UV-Vis Data'!B767</f>
        <v>0.164888916</v>
      </c>
      <c r="H767">
        <f t="shared" ca="1" si="106"/>
        <v>0.16750370000000001</v>
      </c>
      <c r="I767" s="3">
        <f t="shared" ca="1" si="102"/>
        <v>0.12238972675</v>
      </c>
      <c r="J767">
        <f>'UV-Vis Data'!C767</f>
        <v>8.7032116000000007E-2</v>
      </c>
      <c r="K767">
        <f t="shared" ca="1" si="107"/>
        <v>8.7756932499999996E-2</v>
      </c>
      <c r="L767" s="3">
        <f t="shared" ca="1" si="103"/>
        <v>0.85157180674999999</v>
      </c>
    </row>
    <row r="768" spans="1:12" x14ac:dyDescent="0.35">
      <c r="A768">
        <f>'UV-Vis Data'!A768</f>
        <v>399.46444939999998</v>
      </c>
      <c r="B768">
        <f t="shared" si="99"/>
        <v>399</v>
      </c>
      <c r="C768">
        <f t="shared" si="100"/>
        <v>4</v>
      </c>
      <c r="D768" t="str">
        <f t="shared" ca="1" si="104"/>
        <v/>
      </c>
      <c r="E768" t="str">
        <f t="shared" ca="1" si="101"/>
        <v/>
      </c>
      <c r="F768">
        <f t="shared" ca="1" si="105"/>
        <v>961</v>
      </c>
      <c r="G768">
        <f>'UV-Vis Data'!B768</f>
        <v>0.167687009</v>
      </c>
      <c r="H768" t="str">
        <f t="shared" ca="1" si="106"/>
        <v/>
      </c>
      <c r="I768" s="3">
        <f t="shared" ca="1" si="102"/>
        <v>0.12116790899999999</v>
      </c>
      <c r="J768">
        <f>'UV-Vis Data'!C768</f>
        <v>8.7842780999999995E-2</v>
      </c>
      <c r="K768" t="str">
        <f t="shared" ca="1" si="107"/>
        <v/>
      </c>
      <c r="L768" s="3">
        <f t="shared" ca="1" si="103"/>
        <v>0.85280241749999997</v>
      </c>
    </row>
    <row r="769" spans="1:12" x14ac:dyDescent="0.35">
      <c r="A769">
        <f>'UV-Vis Data'!A769</f>
        <v>399.72725889999998</v>
      </c>
      <c r="B769">
        <f t="shared" si="99"/>
        <v>399</v>
      </c>
      <c r="C769">
        <f t="shared" si="100"/>
        <v>4</v>
      </c>
      <c r="D769" t="str">
        <f t="shared" ca="1" si="104"/>
        <v/>
      </c>
      <c r="E769" t="str">
        <f t="shared" ca="1" si="101"/>
        <v/>
      </c>
      <c r="F769">
        <f t="shared" ca="1" si="105"/>
        <v>962</v>
      </c>
      <c r="G769">
        <f>'UV-Vis Data'!B769</f>
        <v>0.16849605000000001</v>
      </c>
      <c r="H769" t="str">
        <f t="shared" ca="1" si="106"/>
        <v/>
      </c>
      <c r="I769" s="3">
        <f t="shared" ca="1" si="102"/>
        <v>0.120079675</v>
      </c>
      <c r="J769">
        <f>'UV-Vis Data'!C769</f>
        <v>8.7888419999999995E-2</v>
      </c>
      <c r="K769" t="str">
        <f t="shared" ca="1" si="107"/>
        <v/>
      </c>
      <c r="L769" s="3">
        <f t="shared" ca="1" si="103"/>
        <v>0.85533880024999998</v>
      </c>
    </row>
    <row r="770" spans="1:12" x14ac:dyDescent="0.35">
      <c r="A770">
        <f>'UV-Vis Data'!A770</f>
        <v>399.99005899999997</v>
      </c>
      <c r="B770">
        <f t="shared" si="99"/>
        <v>399</v>
      </c>
      <c r="C770">
        <f t="shared" si="100"/>
        <v>4</v>
      </c>
      <c r="D770" t="str">
        <f t="shared" ca="1" si="104"/>
        <v/>
      </c>
      <c r="E770" t="str">
        <f t="shared" ca="1" si="101"/>
        <v/>
      </c>
      <c r="F770">
        <f t="shared" ca="1" si="105"/>
        <v>963</v>
      </c>
      <c r="G770">
        <f>'UV-Vis Data'!B770</f>
        <v>0.16894282499999999</v>
      </c>
      <c r="H770" t="str">
        <f t="shared" ca="1" si="106"/>
        <v/>
      </c>
      <c r="I770" s="3">
        <f t="shared" ca="1" si="102"/>
        <v>0.118402484</v>
      </c>
      <c r="J770">
        <f>'UV-Vis Data'!C770</f>
        <v>8.8264413E-2</v>
      </c>
      <c r="K770" t="str">
        <f t="shared" ca="1" si="107"/>
        <v/>
      </c>
      <c r="L770" s="3">
        <f t="shared" ca="1" si="103"/>
        <v>0.85583198049999998</v>
      </c>
    </row>
    <row r="771" spans="1:12" x14ac:dyDescent="0.35">
      <c r="A771">
        <f>'UV-Vis Data'!A771</f>
        <v>400.25284959999999</v>
      </c>
      <c r="B771">
        <f t="shared" ref="B771:B834" si="108">INT(A771)</f>
        <v>400</v>
      </c>
      <c r="C771">
        <f t="shared" ref="C771:C834" si="109">COUNTIF($B$2:$B$3649,"="&amp;B771)</f>
        <v>3</v>
      </c>
      <c r="D771">
        <f t="shared" ca="1" si="104"/>
        <v>400</v>
      </c>
      <c r="E771">
        <f t="shared" ref="E771:E834" ca="1" si="110">IF(D771="","",INDIRECT(CONCATENATE("D",ROW()+$C771))-INDIRECT(CONCATENATE("D",ROW())))</f>
        <v>1</v>
      </c>
      <c r="F771">
        <f t="shared" ca="1" si="105"/>
        <v>964</v>
      </c>
      <c r="G771">
        <f>'UV-Vis Data'!B771</f>
        <v>0.17045749199999999</v>
      </c>
      <c r="H771">
        <f t="shared" ca="1" si="106"/>
        <v>0.16925262733333335</v>
      </c>
      <c r="I771" s="3">
        <f t="shared" ref="I771:I834" ca="1" si="111">VLOOKUP(F771,$D$2:$H$3649,5)</f>
        <v>0.11713536825</v>
      </c>
      <c r="J771">
        <f>'UV-Vis Data'!C771</f>
        <v>8.8741639999999997E-2</v>
      </c>
      <c r="K771">
        <f t="shared" ca="1" si="107"/>
        <v>8.9693948000000009E-2</v>
      </c>
      <c r="L771" s="3">
        <f t="shared" ref="L771:L834" ca="1" si="112">VLOOKUP(F771,$D$2:$K$3649,8)</f>
        <v>0.85806893750000002</v>
      </c>
    </row>
    <row r="772" spans="1:12" x14ac:dyDescent="0.35">
      <c r="A772">
        <f>'UV-Vis Data'!A772</f>
        <v>400.5156308</v>
      </c>
      <c r="B772">
        <f t="shared" si="108"/>
        <v>400</v>
      </c>
      <c r="C772">
        <f t="shared" si="109"/>
        <v>3</v>
      </c>
      <c r="D772" t="str">
        <f t="shared" ref="D772:D835" ca="1" si="113">IF(B772=B771,"",INT(AVERAGE(INDIRECT(CONCATENATE("A",ROW(),":A",ROW()+C772-1)))))</f>
        <v/>
      </c>
      <c r="E772" t="str">
        <f t="shared" ca="1" si="110"/>
        <v/>
      </c>
      <c r="F772">
        <f t="shared" ref="F772:F835" ca="1" si="114">IF(ISERROR(IF(VLOOKUP(F771+1,$D$2:$D$3649,1)=F771,"",VLOOKUP(F771+1,$D$2:$D$3649,1))),"",IF(VLOOKUP(F771+1,$D$2:$D$3649,1)=F771,"",VLOOKUP(F771+1,$D$2:$D$3649,1)))</f>
        <v>965</v>
      </c>
      <c r="G772">
        <f>'UV-Vis Data'!B772</f>
        <v>0.169527346</v>
      </c>
      <c r="H772" t="str">
        <f t="shared" ref="H772:H835" ca="1" si="115">IF(B772=B771,"",AVERAGE(INDIRECT(CONCATENATE("G",ROW(),":G",ROW()+C772-1))))</f>
        <v/>
      </c>
      <c r="I772" s="3">
        <f t="shared" ca="1" si="111"/>
        <v>0.11572465700000001</v>
      </c>
      <c r="J772">
        <f>'UV-Vis Data'!C772</f>
        <v>8.9623300000000003E-2</v>
      </c>
      <c r="K772" t="str">
        <f t="shared" ref="K772:K835" ca="1" si="116">IF(B772=B771,"",AVERAGE(INDIRECT(CONCATENATE("j",ROW(),":j",ROW()+C772-1))))</f>
        <v/>
      </c>
      <c r="L772" s="3">
        <f t="shared" ca="1" si="112"/>
        <v>0.85793918400000013</v>
      </c>
    </row>
    <row r="773" spans="1:12" x14ac:dyDescent="0.35">
      <c r="A773">
        <f>'UV-Vis Data'!A773</f>
        <v>400.77840250000003</v>
      </c>
      <c r="B773">
        <f t="shared" si="108"/>
        <v>400</v>
      </c>
      <c r="C773">
        <f t="shared" si="109"/>
        <v>3</v>
      </c>
      <c r="D773" t="str">
        <f t="shared" ca="1" si="113"/>
        <v/>
      </c>
      <c r="E773" t="str">
        <f t="shared" ca="1" si="110"/>
        <v/>
      </c>
      <c r="F773">
        <f t="shared" ca="1" si="114"/>
        <v>966</v>
      </c>
      <c r="G773">
        <f>'UV-Vis Data'!B773</f>
        <v>0.16777304400000001</v>
      </c>
      <c r="H773" t="str">
        <f t="shared" ca="1" si="115"/>
        <v/>
      </c>
      <c r="I773" s="3">
        <f t="shared" ca="1" si="111"/>
        <v>0.11458071780000001</v>
      </c>
      <c r="J773">
        <f>'UV-Vis Data'!C773</f>
        <v>9.0716904000000001E-2</v>
      </c>
      <c r="K773" t="str">
        <f t="shared" ca="1" si="116"/>
        <v/>
      </c>
      <c r="L773" s="3">
        <f t="shared" ca="1" si="112"/>
        <v>0.86059268580000003</v>
      </c>
    </row>
    <row r="774" spans="1:12" x14ac:dyDescent="0.35">
      <c r="A774">
        <f>'UV-Vis Data'!A774</f>
        <v>401.04116470000002</v>
      </c>
      <c r="B774">
        <f t="shared" si="108"/>
        <v>401</v>
      </c>
      <c r="C774">
        <f t="shared" si="109"/>
        <v>4</v>
      </c>
      <c r="D774">
        <f t="shared" ca="1" si="113"/>
        <v>401</v>
      </c>
      <c r="E774">
        <f t="shared" ca="1" si="110"/>
        <v>1</v>
      </c>
      <c r="F774">
        <f t="shared" ca="1" si="114"/>
        <v>967</v>
      </c>
      <c r="G774">
        <f>'UV-Vis Data'!B774</f>
        <v>0.16886378199999999</v>
      </c>
      <c r="H774">
        <f t="shared" ca="1" si="115"/>
        <v>0.17013964049999999</v>
      </c>
      <c r="I774" s="3">
        <f t="shared" ca="1" si="111"/>
        <v>0.11375928899999999</v>
      </c>
      <c r="J774">
        <f>'UV-Vis Data'!C774</f>
        <v>9.0108997999999996E-2</v>
      </c>
      <c r="K774">
        <f t="shared" ca="1" si="116"/>
        <v>9.1463204999999992E-2</v>
      </c>
      <c r="L774" s="3">
        <f t="shared" ca="1" si="112"/>
        <v>0.86139152799999996</v>
      </c>
    </row>
    <row r="775" spans="1:12" x14ac:dyDescent="0.35">
      <c r="A775">
        <f>'UV-Vis Data'!A775</f>
        <v>401.30391739999999</v>
      </c>
      <c r="B775">
        <f t="shared" si="108"/>
        <v>401</v>
      </c>
      <c r="C775">
        <f t="shared" si="109"/>
        <v>4</v>
      </c>
      <c r="D775" t="str">
        <f t="shared" ca="1" si="113"/>
        <v/>
      </c>
      <c r="E775" t="str">
        <f t="shared" ca="1" si="110"/>
        <v/>
      </c>
      <c r="F775">
        <f t="shared" ca="1" si="114"/>
        <v>968</v>
      </c>
      <c r="G775">
        <f>'UV-Vis Data'!B775</f>
        <v>0.170691538</v>
      </c>
      <c r="H775" t="str">
        <f t="shared" ca="1" si="115"/>
        <v/>
      </c>
      <c r="I775" s="3">
        <f t="shared" ca="1" si="111"/>
        <v>0.11198303699999999</v>
      </c>
      <c r="J775">
        <f>'UV-Vis Data'!C775</f>
        <v>9.1819983999999993E-2</v>
      </c>
      <c r="K775" t="str">
        <f t="shared" ca="1" si="116"/>
        <v/>
      </c>
      <c r="L775" s="3">
        <f t="shared" ca="1" si="112"/>
        <v>0.86303162175000003</v>
      </c>
    </row>
    <row r="776" spans="1:12" x14ac:dyDescent="0.35">
      <c r="A776">
        <f>'UV-Vis Data'!A776</f>
        <v>401.5666607</v>
      </c>
      <c r="B776">
        <f t="shared" si="108"/>
        <v>401</v>
      </c>
      <c r="C776">
        <f t="shared" si="109"/>
        <v>4</v>
      </c>
      <c r="D776" t="str">
        <f t="shared" ca="1" si="113"/>
        <v/>
      </c>
      <c r="E776" t="str">
        <f t="shared" ca="1" si="110"/>
        <v/>
      </c>
      <c r="F776">
        <f t="shared" ca="1" si="114"/>
        <v>969</v>
      </c>
      <c r="G776">
        <f>'UV-Vis Data'!B776</f>
        <v>0.17146296899999999</v>
      </c>
      <c r="H776" t="str">
        <f t="shared" ca="1" si="115"/>
        <v/>
      </c>
      <c r="I776" s="3">
        <f t="shared" ca="1" si="111"/>
        <v>0.11149725475</v>
      </c>
      <c r="J776">
        <f>'UV-Vis Data'!C776</f>
        <v>9.1831408000000003E-2</v>
      </c>
      <c r="K776" t="str">
        <f t="shared" ca="1" si="116"/>
        <v/>
      </c>
      <c r="L776" s="3">
        <f t="shared" ca="1" si="112"/>
        <v>0.86385447625</v>
      </c>
    </row>
    <row r="777" spans="1:12" x14ac:dyDescent="0.35">
      <c r="A777">
        <f>'UV-Vis Data'!A777</f>
        <v>401.82939449999998</v>
      </c>
      <c r="B777">
        <f t="shared" si="108"/>
        <v>401</v>
      </c>
      <c r="C777">
        <f t="shared" si="109"/>
        <v>4</v>
      </c>
      <c r="D777" t="str">
        <f t="shared" ca="1" si="113"/>
        <v/>
      </c>
      <c r="E777" t="str">
        <f t="shared" ca="1" si="110"/>
        <v/>
      </c>
      <c r="F777">
        <f t="shared" ca="1" si="114"/>
        <v>970</v>
      </c>
      <c r="G777">
        <f>'UV-Vis Data'!B777</f>
        <v>0.16954027299999999</v>
      </c>
      <c r="H777" t="str">
        <f t="shared" ca="1" si="115"/>
        <v/>
      </c>
      <c r="I777" s="3">
        <f t="shared" ca="1" si="111"/>
        <v>0.11048417725000001</v>
      </c>
      <c r="J777">
        <f>'UV-Vis Data'!C777</f>
        <v>9.2092430000000003E-2</v>
      </c>
      <c r="K777" t="str">
        <f t="shared" ca="1" si="116"/>
        <v/>
      </c>
      <c r="L777" s="3">
        <f t="shared" ca="1" si="112"/>
        <v>0.86661071525</v>
      </c>
    </row>
    <row r="778" spans="1:12" x14ac:dyDescent="0.35">
      <c r="A778">
        <f>'UV-Vis Data'!A778</f>
        <v>402.0921189</v>
      </c>
      <c r="B778">
        <f t="shared" si="108"/>
        <v>402</v>
      </c>
      <c r="C778">
        <f t="shared" si="109"/>
        <v>4</v>
      </c>
      <c r="D778">
        <f t="shared" ca="1" si="113"/>
        <v>402</v>
      </c>
      <c r="E778">
        <f t="shared" ca="1" si="110"/>
        <v>1</v>
      </c>
      <c r="F778">
        <f t="shared" ca="1" si="114"/>
        <v>971</v>
      </c>
      <c r="G778">
        <f>'UV-Vis Data'!B778</f>
        <v>0.17164285600000001</v>
      </c>
      <c r="H778">
        <f t="shared" ca="1" si="115"/>
        <v>0.1715076365</v>
      </c>
      <c r="I778" s="3">
        <f t="shared" ca="1" si="111"/>
        <v>0.109054159</v>
      </c>
      <c r="J778">
        <f>'UV-Vis Data'!C778</f>
        <v>9.2762358000000003E-2</v>
      </c>
      <c r="K778">
        <f t="shared" ca="1" si="116"/>
        <v>9.3791121500000005E-2</v>
      </c>
      <c r="L778" s="3">
        <f t="shared" ca="1" si="112"/>
        <v>0.868138721</v>
      </c>
    </row>
    <row r="779" spans="1:12" x14ac:dyDescent="0.35">
      <c r="A779">
        <f>'UV-Vis Data'!A779</f>
        <v>402.35483379999999</v>
      </c>
      <c r="B779">
        <f t="shared" si="108"/>
        <v>402</v>
      </c>
      <c r="C779">
        <f t="shared" si="109"/>
        <v>4</v>
      </c>
      <c r="D779" t="str">
        <f t="shared" ca="1" si="113"/>
        <v/>
      </c>
      <c r="E779" t="str">
        <f t="shared" ca="1" si="110"/>
        <v/>
      </c>
      <c r="F779">
        <f t="shared" ca="1" si="114"/>
        <v>972</v>
      </c>
      <c r="G779">
        <f>'UV-Vis Data'!B779</f>
        <v>0.16981750700000001</v>
      </c>
      <c r="H779" t="str">
        <f t="shared" ca="1" si="115"/>
        <v/>
      </c>
      <c r="I779" s="3">
        <f t="shared" ca="1" si="111"/>
        <v>0.107421958</v>
      </c>
      <c r="J779">
        <f>'UV-Vis Data'!C779</f>
        <v>9.3835307000000007E-2</v>
      </c>
      <c r="K779" t="str">
        <f t="shared" ca="1" si="116"/>
        <v/>
      </c>
      <c r="L779" s="3">
        <f t="shared" ca="1" si="112"/>
        <v>0.86725445599999995</v>
      </c>
    </row>
    <row r="780" spans="1:12" x14ac:dyDescent="0.35">
      <c r="A780">
        <f>'UV-Vis Data'!A780</f>
        <v>402.61753920000001</v>
      </c>
      <c r="B780">
        <f t="shared" si="108"/>
        <v>402</v>
      </c>
      <c r="C780">
        <f t="shared" si="109"/>
        <v>4</v>
      </c>
      <c r="D780" t="str">
        <f t="shared" ca="1" si="113"/>
        <v/>
      </c>
      <c r="E780" t="str">
        <f t="shared" ca="1" si="110"/>
        <v/>
      </c>
      <c r="F780">
        <f t="shared" ca="1" si="114"/>
        <v>973</v>
      </c>
      <c r="G780">
        <f>'UV-Vis Data'!B780</f>
        <v>0.172011737</v>
      </c>
      <c r="H780" t="str">
        <f t="shared" ca="1" si="115"/>
        <v/>
      </c>
      <c r="I780" s="3">
        <f t="shared" ca="1" si="111"/>
        <v>0.106379048</v>
      </c>
      <c r="J780">
        <f>'UV-Vis Data'!C780</f>
        <v>9.4250510999999995E-2</v>
      </c>
      <c r="K780" t="str">
        <f t="shared" ca="1" si="116"/>
        <v/>
      </c>
      <c r="L780" s="3">
        <f t="shared" ca="1" si="112"/>
        <v>0.86836412550000008</v>
      </c>
    </row>
    <row r="781" spans="1:12" x14ac:dyDescent="0.35">
      <c r="A781">
        <f>'UV-Vis Data'!A781</f>
        <v>402.88023509999999</v>
      </c>
      <c r="B781">
        <f t="shared" si="108"/>
        <v>402</v>
      </c>
      <c r="C781">
        <f t="shared" si="109"/>
        <v>4</v>
      </c>
      <c r="D781" t="str">
        <f t="shared" ca="1" si="113"/>
        <v/>
      </c>
      <c r="E781" t="str">
        <f t="shared" ca="1" si="110"/>
        <v/>
      </c>
      <c r="F781">
        <f t="shared" ca="1" si="114"/>
        <v>974</v>
      </c>
      <c r="G781">
        <f>'UV-Vis Data'!B781</f>
        <v>0.172558446</v>
      </c>
      <c r="H781" t="str">
        <f t="shared" ca="1" si="115"/>
        <v/>
      </c>
      <c r="I781" s="3">
        <f t="shared" ca="1" si="111"/>
        <v>0.10546064920000001</v>
      </c>
      <c r="J781">
        <f>'UV-Vis Data'!C781</f>
        <v>9.431631E-2</v>
      </c>
      <c r="K781" t="str">
        <f t="shared" ca="1" si="116"/>
        <v/>
      </c>
      <c r="L781" s="3">
        <f t="shared" ca="1" si="112"/>
        <v>0.86833433100000013</v>
      </c>
    </row>
    <row r="782" spans="1:12" x14ac:dyDescent="0.35">
      <c r="A782">
        <f>'UV-Vis Data'!A782</f>
        <v>403.14292160000002</v>
      </c>
      <c r="B782">
        <f t="shared" si="108"/>
        <v>403</v>
      </c>
      <c r="C782">
        <f t="shared" si="109"/>
        <v>4</v>
      </c>
      <c r="D782">
        <f t="shared" ca="1" si="113"/>
        <v>403</v>
      </c>
      <c r="E782">
        <f t="shared" ca="1" si="110"/>
        <v>1</v>
      </c>
      <c r="F782">
        <f t="shared" ca="1" si="114"/>
        <v>975</v>
      </c>
      <c r="G782">
        <f>'UV-Vis Data'!B782</f>
        <v>0.171988536</v>
      </c>
      <c r="H782">
        <f t="shared" ca="1" si="115"/>
        <v>0.17277931874999999</v>
      </c>
      <c r="I782" s="3">
        <f t="shared" ca="1" si="111"/>
        <v>0.10434137424999999</v>
      </c>
      <c r="J782">
        <f>'UV-Vis Data'!C782</f>
        <v>9.4632150999999998E-2</v>
      </c>
      <c r="K782">
        <f t="shared" ca="1" si="116"/>
        <v>9.618446600000001E-2</v>
      </c>
      <c r="L782" s="3">
        <f t="shared" ca="1" si="112"/>
        <v>0.86939276374999996</v>
      </c>
    </row>
    <row r="783" spans="1:12" x14ac:dyDescent="0.35">
      <c r="A783">
        <f>'UV-Vis Data'!A783</f>
        <v>403.40559860000002</v>
      </c>
      <c r="B783">
        <f t="shared" si="108"/>
        <v>403</v>
      </c>
      <c r="C783">
        <f t="shared" si="109"/>
        <v>4</v>
      </c>
      <c r="D783" t="str">
        <f t="shared" ca="1" si="113"/>
        <v/>
      </c>
      <c r="E783" t="str">
        <f t="shared" ca="1" si="110"/>
        <v/>
      </c>
      <c r="F783">
        <f t="shared" ca="1" si="114"/>
        <v>976</v>
      </c>
      <c r="G783">
        <f>'UV-Vis Data'!B783</f>
        <v>0.17236262599999999</v>
      </c>
      <c r="H783" t="str">
        <f t="shared" ca="1" si="115"/>
        <v/>
      </c>
      <c r="I783" s="3">
        <f t="shared" ca="1" si="111"/>
        <v>0.10310458975</v>
      </c>
      <c r="J783">
        <f>'UV-Vis Data'!C783</f>
        <v>9.5829645000000005E-2</v>
      </c>
      <c r="K783" t="str">
        <f t="shared" ca="1" si="116"/>
        <v/>
      </c>
      <c r="L783" s="3">
        <f t="shared" ca="1" si="112"/>
        <v>0.87036066824999991</v>
      </c>
    </row>
    <row r="784" spans="1:12" x14ac:dyDescent="0.35">
      <c r="A784">
        <f>'UV-Vis Data'!A784</f>
        <v>403.66826609999998</v>
      </c>
      <c r="B784">
        <f t="shared" si="108"/>
        <v>403</v>
      </c>
      <c r="C784">
        <f t="shared" si="109"/>
        <v>4</v>
      </c>
      <c r="D784" t="str">
        <f t="shared" ca="1" si="113"/>
        <v/>
      </c>
      <c r="E784" t="str">
        <f t="shared" ca="1" si="110"/>
        <v/>
      </c>
      <c r="F784">
        <f t="shared" ca="1" si="114"/>
        <v>977</v>
      </c>
      <c r="G784">
        <f>'UV-Vis Data'!B784</f>
        <v>0.173148778</v>
      </c>
      <c r="H784" t="str">
        <f t="shared" ca="1" si="115"/>
        <v/>
      </c>
      <c r="I784" s="3">
        <f t="shared" ca="1" si="111"/>
        <v>0.10201652574999999</v>
      </c>
      <c r="J784">
        <f>'UV-Vis Data'!C784</f>
        <v>9.7053522000000003E-2</v>
      </c>
      <c r="K784" t="str">
        <f t="shared" ca="1" si="116"/>
        <v/>
      </c>
      <c r="L784" s="3">
        <f t="shared" ca="1" si="112"/>
        <v>0.87035024250000004</v>
      </c>
    </row>
    <row r="785" spans="1:12" x14ac:dyDescent="0.35">
      <c r="A785">
        <f>'UV-Vis Data'!A785</f>
        <v>403.93092419999999</v>
      </c>
      <c r="B785">
        <f t="shared" si="108"/>
        <v>403</v>
      </c>
      <c r="C785">
        <f t="shared" si="109"/>
        <v>4</v>
      </c>
      <c r="D785" t="str">
        <f t="shared" ca="1" si="113"/>
        <v/>
      </c>
      <c r="E785" t="str">
        <f t="shared" ca="1" si="110"/>
        <v/>
      </c>
      <c r="F785">
        <f t="shared" ca="1" si="114"/>
        <v>978</v>
      </c>
      <c r="G785">
        <f>'UV-Vis Data'!B785</f>
        <v>0.17361733500000001</v>
      </c>
      <c r="H785" t="str">
        <f t="shared" ca="1" si="115"/>
        <v/>
      </c>
      <c r="I785" s="3">
        <f t="shared" ca="1" si="111"/>
        <v>0.10121262524999999</v>
      </c>
      <c r="J785">
        <f>'UV-Vis Data'!C785</f>
        <v>9.7222546000000007E-2</v>
      </c>
      <c r="K785" t="str">
        <f t="shared" ca="1" si="116"/>
        <v/>
      </c>
      <c r="L785" s="3">
        <f t="shared" ca="1" si="112"/>
        <v>0.87248747424999995</v>
      </c>
    </row>
    <row r="786" spans="1:12" x14ac:dyDescent="0.35">
      <c r="A786">
        <f>'UV-Vis Data'!A786</f>
        <v>404.19357280000003</v>
      </c>
      <c r="B786">
        <f t="shared" si="108"/>
        <v>404</v>
      </c>
      <c r="C786">
        <f t="shared" si="109"/>
        <v>4</v>
      </c>
      <c r="D786">
        <f t="shared" ca="1" si="113"/>
        <v>404</v>
      </c>
      <c r="E786">
        <f t="shared" ca="1" si="110"/>
        <v>1</v>
      </c>
      <c r="F786">
        <f t="shared" ca="1" si="114"/>
        <v>979</v>
      </c>
      <c r="G786">
        <f>'UV-Vis Data'!B786</f>
        <v>0.17281094999999999</v>
      </c>
      <c r="H786">
        <f t="shared" ca="1" si="115"/>
        <v>0.17332817650000001</v>
      </c>
      <c r="I786" s="3">
        <f t="shared" ca="1" si="111"/>
        <v>0.10053591275</v>
      </c>
      <c r="J786">
        <f>'UV-Vis Data'!C786</f>
        <v>9.7149955999999996E-2</v>
      </c>
      <c r="K786">
        <f t="shared" ca="1" si="116"/>
        <v>9.8302468500000004E-2</v>
      </c>
      <c r="L786" s="3">
        <f t="shared" ca="1" si="112"/>
        <v>0.8746371074999999</v>
      </c>
    </row>
    <row r="787" spans="1:12" x14ac:dyDescent="0.35">
      <c r="A787">
        <f>'UV-Vis Data'!A787</f>
        <v>404.45621190000003</v>
      </c>
      <c r="B787">
        <f t="shared" si="108"/>
        <v>404</v>
      </c>
      <c r="C787">
        <f t="shared" si="109"/>
        <v>4</v>
      </c>
      <c r="D787" t="str">
        <f t="shared" ca="1" si="113"/>
        <v/>
      </c>
      <c r="E787" t="str">
        <f t="shared" ca="1" si="110"/>
        <v/>
      </c>
      <c r="F787">
        <f t="shared" ca="1" si="114"/>
        <v>980</v>
      </c>
      <c r="G787">
        <f>'UV-Vis Data'!B787</f>
        <v>0.17205131500000001</v>
      </c>
      <c r="H787" t="str">
        <f t="shared" ca="1" si="115"/>
        <v/>
      </c>
      <c r="I787" s="3">
        <f t="shared" ca="1" si="111"/>
        <v>9.9203849000000011E-2</v>
      </c>
      <c r="J787">
        <f>'UV-Vis Data'!C787</f>
        <v>9.8419724E-2</v>
      </c>
      <c r="K787" t="str">
        <f t="shared" ca="1" si="116"/>
        <v/>
      </c>
      <c r="L787" s="3">
        <f t="shared" ca="1" si="112"/>
        <v>0.87481232624999994</v>
      </c>
    </row>
    <row r="788" spans="1:12" x14ac:dyDescent="0.35">
      <c r="A788">
        <f>'UV-Vis Data'!A788</f>
        <v>404.71884160000002</v>
      </c>
      <c r="B788">
        <f t="shared" si="108"/>
        <v>404</v>
      </c>
      <c r="C788">
        <f t="shared" si="109"/>
        <v>4</v>
      </c>
      <c r="D788" t="str">
        <f t="shared" ca="1" si="113"/>
        <v/>
      </c>
      <c r="E788" t="str">
        <f t="shared" ca="1" si="110"/>
        <v/>
      </c>
      <c r="F788">
        <f t="shared" ca="1" si="114"/>
        <v>981</v>
      </c>
      <c r="G788">
        <f>'UV-Vis Data'!B788</f>
        <v>0.17384545300000001</v>
      </c>
      <c r="H788" t="str">
        <f t="shared" ca="1" si="115"/>
        <v/>
      </c>
      <c r="I788" s="3">
        <f t="shared" ca="1" si="111"/>
        <v>9.8227524199999999E-2</v>
      </c>
      <c r="J788">
        <f>'UV-Vis Data'!C788</f>
        <v>9.8373819000000001E-2</v>
      </c>
      <c r="K788" t="str">
        <f t="shared" ca="1" si="116"/>
        <v/>
      </c>
      <c r="L788" s="3">
        <f t="shared" ca="1" si="112"/>
        <v>0.87586067300000003</v>
      </c>
    </row>
    <row r="789" spans="1:12" x14ac:dyDescent="0.35">
      <c r="A789">
        <f>'UV-Vis Data'!A789</f>
        <v>404.98146179999998</v>
      </c>
      <c r="B789">
        <f t="shared" si="108"/>
        <v>404</v>
      </c>
      <c r="C789">
        <f t="shared" si="109"/>
        <v>4</v>
      </c>
      <c r="D789" t="str">
        <f t="shared" ca="1" si="113"/>
        <v/>
      </c>
      <c r="E789" t="str">
        <f t="shared" ca="1" si="110"/>
        <v/>
      </c>
      <c r="F789">
        <f t="shared" ca="1" si="114"/>
        <v>982</v>
      </c>
      <c r="G789">
        <f>'UV-Vis Data'!B789</f>
        <v>0.17460498799999999</v>
      </c>
      <c r="H789" t="str">
        <f t="shared" ca="1" si="115"/>
        <v/>
      </c>
      <c r="I789" s="3">
        <f t="shared" ca="1" si="111"/>
        <v>9.7501984999999985E-2</v>
      </c>
      <c r="J789">
        <f>'UV-Vis Data'!C789</f>
        <v>9.9266375000000004E-2</v>
      </c>
      <c r="K789" t="str">
        <f t="shared" ca="1" si="116"/>
        <v/>
      </c>
      <c r="L789" s="3">
        <f t="shared" ca="1" si="112"/>
        <v>0.87622346299999998</v>
      </c>
    </row>
    <row r="790" spans="1:12" x14ac:dyDescent="0.35">
      <c r="A790">
        <f>'UV-Vis Data'!A790</f>
        <v>405.24407250000002</v>
      </c>
      <c r="B790">
        <f t="shared" si="108"/>
        <v>405</v>
      </c>
      <c r="C790">
        <f t="shared" si="109"/>
        <v>3</v>
      </c>
      <c r="D790">
        <f t="shared" ca="1" si="113"/>
        <v>405</v>
      </c>
      <c r="E790">
        <f t="shared" ca="1" si="110"/>
        <v>1</v>
      </c>
      <c r="F790">
        <f t="shared" ca="1" si="114"/>
        <v>983</v>
      </c>
      <c r="G790">
        <f>'UV-Vis Data'!B790</f>
        <v>0.17430941999999999</v>
      </c>
      <c r="H790">
        <f t="shared" ca="1" si="115"/>
        <v>0.17569269566666668</v>
      </c>
      <c r="I790" s="3">
        <f t="shared" ca="1" si="111"/>
        <v>9.6552648250000012E-2</v>
      </c>
      <c r="J790">
        <f>'UV-Vis Data'!C790</f>
        <v>9.9288908999999995E-2</v>
      </c>
      <c r="K790">
        <f t="shared" ca="1" si="116"/>
        <v>0.100428999</v>
      </c>
      <c r="L790" s="3">
        <f t="shared" ca="1" si="112"/>
        <v>0.87638599549999996</v>
      </c>
    </row>
    <row r="791" spans="1:12" x14ac:dyDescent="0.35">
      <c r="A791">
        <f>'UV-Vis Data'!A791</f>
        <v>405.50667379999999</v>
      </c>
      <c r="B791">
        <f t="shared" si="108"/>
        <v>405</v>
      </c>
      <c r="C791">
        <f t="shared" si="109"/>
        <v>3</v>
      </c>
      <c r="D791" t="str">
        <f t="shared" ca="1" si="113"/>
        <v/>
      </c>
      <c r="E791" t="str">
        <f t="shared" ca="1" si="110"/>
        <v/>
      </c>
      <c r="F791">
        <f t="shared" ca="1" si="114"/>
        <v>984</v>
      </c>
      <c r="G791">
        <f>'UV-Vis Data'!B791</f>
        <v>0.175152527</v>
      </c>
      <c r="H791" t="str">
        <f t="shared" ca="1" si="115"/>
        <v/>
      </c>
      <c r="I791" s="3">
        <f t="shared" ca="1" si="111"/>
        <v>9.6200384250000007E-2</v>
      </c>
      <c r="J791">
        <f>'UV-Vis Data'!C791</f>
        <v>0.100212701</v>
      </c>
      <c r="K791" t="str">
        <f t="shared" ca="1" si="116"/>
        <v/>
      </c>
      <c r="L791" s="3">
        <f t="shared" ca="1" si="112"/>
        <v>0.87839417649999996</v>
      </c>
    </row>
    <row r="792" spans="1:12" x14ac:dyDescent="0.35">
      <c r="A792">
        <f>'UV-Vis Data'!A792</f>
        <v>405.76926559999998</v>
      </c>
      <c r="B792">
        <f t="shared" si="108"/>
        <v>405</v>
      </c>
      <c r="C792">
        <f t="shared" si="109"/>
        <v>3</v>
      </c>
      <c r="D792" t="str">
        <f t="shared" ca="1" si="113"/>
        <v/>
      </c>
      <c r="E792" t="str">
        <f t="shared" ca="1" si="110"/>
        <v/>
      </c>
      <c r="F792">
        <f t="shared" ca="1" si="114"/>
        <v>985</v>
      </c>
      <c r="G792">
        <f>'UV-Vis Data'!B792</f>
        <v>0.17761614000000001</v>
      </c>
      <c r="H792" t="str">
        <f t="shared" ca="1" si="115"/>
        <v/>
      </c>
      <c r="I792" s="3">
        <f t="shared" ca="1" si="111"/>
        <v>9.4672189500000004E-2</v>
      </c>
      <c r="J792">
        <f>'UV-Vis Data'!C792</f>
        <v>0.101785387</v>
      </c>
      <c r="K792" t="str">
        <f t="shared" ca="1" si="116"/>
        <v/>
      </c>
      <c r="L792" s="3">
        <f t="shared" ca="1" si="112"/>
        <v>0.87976808800000006</v>
      </c>
    </row>
    <row r="793" spans="1:12" x14ac:dyDescent="0.35">
      <c r="A793">
        <f>'UV-Vis Data'!A793</f>
        <v>406.0318479</v>
      </c>
      <c r="B793">
        <f t="shared" si="108"/>
        <v>406</v>
      </c>
      <c r="C793">
        <f t="shared" si="109"/>
        <v>4</v>
      </c>
      <c r="D793">
        <f t="shared" ca="1" si="113"/>
        <v>406</v>
      </c>
      <c r="E793">
        <f t="shared" ca="1" si="110"/>
        <v>1</v>
      </c>
      <c r="F793">
        <f t="shared" ca="1" si="114"/>
        <v>986</v>
      </c>
      <c r="G793">
        <f>'UV-Vis Data'!B793</f>
        <v>0.17629108199999999</v>
      </c>
      <c r="H793">
        <f t="shared" ca="1" si="115"/>
        <v>0.17658393525000002</v>
      </c>
      <c r="I793" s="3">
        <f t="shared" ca="1" si="111"/>
        <v>9.422913225E-2</v>
      </c>
      <c r="J793">
        <f>'UV-Vis Data'!C793</f>
        <v>0.10141025400000001</v>
      </c>
      <c r="K793">
        <f t="shared" ca="1" si="116"/>
        <v>0.10241683725</v>
      </c>
      <c r="L793" s="3">
        <f t="shared" ca="1" si="112"/>
        <v>0.87966358124999999</v>
      </c>
    </row>
    <row r="794" spans="1:12" x14ac:dyDescent="0.35">
      <c r="A794">
        <f>'UV-Vis Data'!A794</f>
        <v>406.29442080000001</v>
      </c>
      <c r="B794">
        <f t="shared" si="108"/>
        <v>406</v>
      </c>
      <c r="C794">
        <f t="shared" si="109"/>
        <v>4</v>
      </c>
      <c r="D794" t="str">
        <f t="shared" ca="1" si="113"/>
        <v/>
      </c>
      <c r="E794" t="str">
        <f t="shared" ca="1" si="110"/>
        <v/>
      </c>
      <c r="F794">
        <f t="shared" ca="1" si="114"/>
        <v>987</v>
      </c>
      <c r="G794">
        <f>'UV-Vis Data'!B794</f>
        <v>0.17473935500000001</v>
      </c>
      <c r="H794" t="str">
        <f t="shared" ca="1" si="115"/>
        <v/>
      </c>
      <c r="I794" s="3">
        <f t="shared" ca="1" si="111"/>
        <v>9.3390440500000005E-2</v>
      </c>
      <c r="J794">
        <f>'UV-Vis Data'!C794</f>
        <v>0.10293567200000001</v>
      </c>
      <c r="K794" t="str">
        <f t="shared" ca="1" si="116"/>
        <v/>
      </c>
      <c r="L794" s="3">
        <f t="shared" ca="1" si="112"/>
        <v>0.881083269</v>
      </c>
    </row>
    <row r="795" spans="1:12" x14ac:dyDescent="0.35">
      <c r="A795">
        <f>'UV-Vis Data'!A795</f>
        <v>406.55698419999999</v>
      </c>
      <c r="B795">
        <f t="shared" si="108"/>
        <v>406</v>
      </c>
      <c r="C795">
        <f t="shared" si="109"/>
        <v>4</v>
      </c>
      <c r="D795" t="str">
        <f t="shared" ca="1" si="113"/>
        <v/>
      </c>
      <c r="E795" t="str">
        <f t="shared" ca="1" si="110"/>
        <v/>
      </c>
      <c r="F795">
        <f t="shared" ca="1" si="114"/>
        <v>988</v>
      </c>
      <c r="G795">
        <f>'UV-Vis Data'!B795</f>
        <v>0.176999089</v>
      </c>
      <c r="H795" t="str">
        <f t="shared" ca="1" si="115"/>
        <v/>
      </c>
      <c r="I795" s="3">
        <f t="shared" ca="1" si="111"/>
        <v>9.2158842800000002E-2</v>
      </c>
      <c r="J795">
        <f>'UV-Vis Data'!C795</f>
        <v>0.102097699</v>
      </c>
      <c r="K795" t="str">
        <f t="shared" ca="1" si="116"/>
        <v/>
      </c>
      <c r="L795" s="3">
        <f t="shared" ca="1" si="112"/>
        <v>0.88070640560000002</v>
      </c>
    </row>
    <row r="796" spans="1:12" x14ac:dyDescent="0.35">
      <c r="A796">
        <f>'UV-Vis Data'!A796</f>
        <v>406.81953809999999</v>
      </c>
      <c r="B796">
        <f t="shared" si="108"/>
        <v>406</v>
      </c>
      <c r="C796">
        <f t="shared" si="109"/>
        <v>4</v>
      </c>
      <c r="D796" t="str">
        <f t="shared" ca="1" si="113"/>
        <v/>
      </c>
      <c r="E796" t="str">
        <f t="shared" ca="1" si="110"/>
        <v/>
      </c>
      <c r="F796">
        <f t="shared" ca="1" si="114"/>
        <v>989</v>
      </c>
      <c r="G796">
        <f>'UV-Vis Data'!B796</f>
        <v>0.17830621499999999</v>
      </c>
      <c r="H796" t="str">
        <f t="shared" ca="1" si="115"/>
        <v/>
      </c>
      <c r="I796" s="3">
        <f t="shared" ca="1" si="111"/>
        <v>9.1157772999999997E-2</v>
      </c>
      <c r="J796">
        <f>'UV-Vis Data'!C796</f>
        <v>0.103223724</v>
      </c>
      <c r="K796" t="str">
        <f t="shared" ca="1" si="116"/>
        <v/>
      </c>
      <c r="L796" s="3">
        <f t="shared" ca="1" si="112"/>
        <v>0.88146094499999994</v>
      </c>
    </row>
    <row r="797" spans="1:12" x14ac:dyDescent="0.35">
      <c r="A797">
        <f>'UV-Vis Data'!A797</f>
        <v>407.08208259999998</v>
      </c>
      <c r="B797">
        <f t="shared" si="108"/>
        <v>407</v>
      </c>
      <c r="C797">
        <f t="shared" si="109"/>
        <v>4</v>
      </c>
      <c r="D797">
        <f t="shared" ca="1" si="113"/>
        <v>407</v>
      </c>
      <c r="E797">
        <f t="shared" ca="1" si="110"/>
        <v>1</v>
      </c>
      <c r="F797">
        <f t="shared" ca="1" si="114"/>
        <v>990</v>
      </c>
      <c r="G797">
        <f>'UV-Vis Data'!B797</f>
        <v>0.17850249200000001</v>
      </c>
      <c r="H797">
        <f t="shared" ca="1" si="115"/>
        <v>0.17748517250000001</v>
      </c>
      <c r="I797" s="3">
        <f t="shared" ca="1" si="111"/>
        <v>9.0715499500000005E-2</v>
      </c>
      <c r="J797">
        <f>'UV-Vis Data'!C797</f>
        <v>0.10278636200000001</v>
      </c>
      <c r="K797">
        <f t="shared" ca="1" si="116"/>
        <v>0.10410655025</v>
      </c>
      <c r="L797" s="3">
        <f t="shared" ca="1" si="112"/>
        <v>0.88217008150000009</v>
      </c>
    </row>
    <row r="798" spans="1:12" x14ac:dyDescent="0.35">
      <c r="A798">
        <f>'UV-Vis Data'!A798</f>
        <v>407.34461759999999</v>
      </c>
      <c r="B798">
        <f t="shared" si="108"/>
        <v>407</v>
      </c>
      <c r="C798">
        <f t="shared" si="109"/>
        <v>4</v>
      </c>
      <c r="D798" t="str">
        <f t="shared" ca="1" si="113"/>
        <v/>
      </c>
      <c r="E798" t="str">
        <f t="shared" ca="1" si="110"/>
        <v/>
      </c>
      <c r="F798">
        <f t="shared" ca="1" si="114"/>
        <v>991</v>
      </c>
      <c r="G798">
        <f>'UV-Vis Data'!B798</f>
        <v>0.17608586100000001</v>
      </c>
      <c r="H798" t="str">
        <f t="shared" ca="1" si="115"/>
        <v/>
      </c>
      <c r="I798" s="3">
        <f t="shared" ca="1" si="111"/>
        <v>9.0148704999999996E-2</v>
      </c>
      <c r="J798">
        <f>'UV-Vis Data'!C798</f>
        <v>0.10406499900000001</v>
      </c>
      <c r="K798" t="str">
        <f t="shared" ca="1" si="116"/>
        <v/>
      </c>
      <c r="L798" s="3">
        <f t="shared" ca="1" si="112"/>
        <v>0.88470437499999999</v>
      </c>
    </row>
    <row r="799" spans="1:12" x14ac:dyDescent="0.35">
      <c r="A799">
        <f>'UV-Vis Data'!A799</f>
        <v>407.6071432</v>
      </c>
      <c r="B799">
        <f t="shared" si="108"/>
        <v>407</v>
      </c>
      <c r="C799">
        <f t="shared" si="109"/>
        <v>4</v>
      </c>
      <c r="D799" t="str">
        <f t="shared" ca="1" si="113"/>
        <v/>
      </c>
      <c r="E799" t="str">
        <f t="shared" ca="1" si="110"/>
        <v/>
      </c>
      <c r="F799">
        <f t="shared" ca="1" si="114"/>
        <v>992</v>
      </c>
      <c r="G799">
        <f>'UV-Vis Data'!B799</f>
        <v>0.177300919</v>
      </c>
      <c r="H799" t="str">
        <f t="shared" ca="1" si="115"/>
        <v/>
      </c>
      <c r="I799" s="3">
        <f t="shared" ca="1" si="111"/>
        <v>8.9811546749999999E-2</v>
      </c>
      <c r="J799">
        <f>'UV-Vis Data'!C799</f>
        <v>0.10440964</v>
      </c>
      <c r="K799" t="str">
        <f t="shared" ca="1" si="116"/>
        <v/>
      </c>
      <c r="L799" s="3">
        <f t="shared" ca="1" si="112"/>
        <v>0.88437747524999999</v>
      </c>
    </row>
    <row r="800" spans="1:12" x14ac:dyDescent="0.35">
      <c r="A800">
        <f>'UV-Vis Data'!A800</f>
        <v>407.86965930000002</v>
      </c>
      <c r="B800">
        <f t="shared" si="108"/>
        <v>407</v>
      </c>
      <c r="C800">
        <f t="shared" si="109"/>
        <v>4</v>
      </c>
      <c r="D800" t="str">
        <f t="shared" ca="1" si="113"/>
        <v/>
      </c>
      <c r="E800" t="str">
        <f t="shared" ca="1" si="110"/>
        <v/>
      </c>
      <c r="F800">
        <f t="shared" ca="1" si="114"/>
        <v>993</v>
      </c>
      <c r="G800">
        <f>'UV-Vis Data'!B800</f>
        <v>0.17805141799999999</v>
      </c>
      <c r="H800" t="str">
        <f t="shared" ca="1" si="115"/>
        <v/>
      </c>
      <c r="I800" s="3">
        <f t="shared" ca="1" si="111"/>
        <v>8.8481532249999995E-2</v>
      </c>
      <c r="J800">
        <f>'UV-Vis Data'!C800</f>
        <v>0.1051652</v>
      </c>
      <c r="K800" t="str">
        <f t="shared" ca="1" si="116"/>
        <v/>
      </c>
      <c r="L800" s="3">
        <f t="shared" ca="1" si="112"/>
        <v>0.88599114125</v>
      </c>
    </row>
    <row r="801" spans="1:12" x14ac:dyDescent="0.35">
      <c r="A801">
        <f>'UV-Vis Data'!A801</f>
        <v>408.13216590000002</v>
      </c>
      <c r="B801">
        <f t="shared" si="108"/>
        <v>408</v>
      </c>
      <c r="C801">
        <f t="shared" si="109"/>
        <v>4</v>
      </c>
      <c r="D801">
        <f t="shared" ca="1" si="113"/>
        <v>408</v>
      </c>
      <c r="E801">
        <f t="shared" ca="1" si="110"/>
        <v>1</v>
      </c>
      <c r="F801">
        <f t="shared" ca="1" si="114"/>
        <v>994</v>
      </c>
      <c r="G801">
        <f>'UV-Vis Data'!B801</f>
        <v>0.180593954</v>
      </c>
      <c r="H801">
        <f t="shared" ca="1" si="115"/>
        <v>0.1800647735</v>
      </c>
      <c r="I801" s="3">
        <f t="shared" ca="1" si="111"/>
        <v>8.8048435250000001E-2</v>
      </c>
      <c r="J801">
        <f>'UV-Vis Data'!C801</f>
        <v>0.105069776</v>
      </c>
      <c r="K801">
        <f t="shared" ca="1" si="116"/>
        <v>0.10640288674999999</v>
      </c>
      <c r="L801" s="3">
        <f t="shared" ca="1" si="112"/>
        <v>0.88559698200000003</v>
      </c>
    </row>
    <row r="802" spans="1:12" x14ac:dyDescent="0.35">
      <c r="A802">
        <f>'UV-Vis Data'!A802</f>
        <v>408.39466299999998</v>
      </c>
      <c r="B802">
        <f t="shared" si="108"/>
        <v>408</v>
      </c>
      <c r="C802">
        <f t="shared" si="109"/>
        <v>4</v>
      </c>
      <c r="D802" t="str">
        <f t="shared" ca="1" si="113"/>
        <v/>
      </c>
      <c r="E802" t="str">
        <f t="shared" ca="1" si="110"/>
        <v/>
      </c>
      <c r="F802">
        <f t="shared" ca="1" si="114"/>
        <v>995</v>
      </c>
      <c r="G802">
        <f>'UV-Vis Data'!B802</f>
        <v>0.17935461699999999</v>
      </c>
      <c r="H802" t="str">
        <f t="shared" ca="1" si="115"/>
        <v/>
      </c>
      <c r="I802" s="3">
        <f t="shared" ca="1" si="111"/>
        <v>8.7341621799999991E-2</v>
      </c>
      <c r="J802">
        <f>'UV-Vis Data'!C802</f>
        <v>0.105700371</v>
      </c>
      <c r="K802" t="str">
        <f t="shared" ca="1" si="116"/>
        <v/>
      </c>
      <c r="L802" s="3">
        <f t="shared" ca="1" si="112"/>
        <v>0.88669412600000008</v>
      </c>
    </row>
    <row r="803" spans="1:12" x14ac:dyDescent="0.35">
      <c r="A803">
        <f>'UV-Vis Data'!A803</f>
        <v>408.65715069999999</v>
      </c>
      <c r="B803">
        <f t="shared" si="108"/>
        <v>408</v>
      </c>
      <c r="C803">
        <f t="shared" si="109"/>
        <v>4</v>
      </c>
      <c r="D803" t="str">
        <f t="shared" ca="1" si="113"/>
        <v/>
      </c>
      <c r="E803" t="str">
        <f t="shared" ca="1" si="110"/>
        <v/>
      </c>
      <c r="F803">
        <f t="shared" ca="1" si="114"/>
        <v>996</v>
      </c>
      <c r="G803">
        <f>'UV-Vis Data'!B803</f>
        <v>0.179582875</v>
      </c>
      <c r="H803" t="str">
        <f t="shared" ca="1" si="115"/>
        <v/>
      </c>
      <c r="I803" s="3">
        <f t="shared" ca="1" si="111"/>
        <v>8.6524447750000011E-2</v>
      </c>
      <c r="J803">
        <f>'UV-Vis Data'!C803</f>
        <v>0.106913432</v>
      </c>
      <c r="K803" t="str">
        <f t="shared" ca="1" si="116"/>
        <v/>
      </c>
      <c r="L803" s="3">
        <f t="shared" ca="1" si="112"/>
        <v>0.88682146750000002</v>
      </c>
    </row>
    <row r="804" spans="1:12" x14ac:dyDescent="0.35">
      <c r="A804">
        <f>'UV-Vis Data'!A804</f>
        <v>408.91962899999999</v>
      </c>
      <c r="B804">
        <f t="shared" si="108"/>
        <v>408</v>
      </c>
      <c r="C804">
        <f t="shared" si="109"/>
        <v>4</v>
      </c>
      <c r="D804" t="str">
        <f t="shared" ca="1" si="113"/>
        <v/>
      </c>
      <c r="E804" t="str">
        <f t="shared" ca="1" si="110"/>
        <v/>
      </c>
      <c r="F804">
        <f t="shared" ca="1" si="114"/>
        <v>997</v>
      </c>
      <c r="G804">
        <f>'UV-Vis Data'!B804</f>
        <v>0.18072764799999999</v>
      </c>
      <c r="H804" t="str">
        <f t="shared" ca="1" si="115"/>
        <v/>
      </c>
      <c r="I804" s="3">
        <f t="shared" ca="1" si="111"/>
        <v>8.6063282749999998E-2</v>
      </c>
      <c r="J804">
        <f>'UV-Vis Data'!C804</f>
        <v>0.107927968</v>
      </c>
      <c r="K804" t="str">
        <f t="shared" ca="1" si="116"/>
        <v/>
      </c>
      <c r="L804" s="3">
        <f t="shared" ca="1" si="112"/>
        <v>0.88944121450000002</v>
      </c>
    </row>
    <row r="805" spans="1:12" x14ac:dyDescent="0.35">
      <c r="A805">
        <f>'UV-Vis Data'!A805</f>
        <v>409.18209769999999</v>
      </c>
      <c r="B805">
        <f t="shared" si="108"/>
        <v>409</v>
      </c>
      <c r="C805">
        <f t="shared" si="109"/>
        <v>4</v>
      </c>
      <c r="D805">
        <f t="shared" ca="1" si="113"/>
        <v>409</v>
      </c>
      <c r="E805">
        <f t="shared" ca="1" si="110"/>
        <v>1</v>
      </c>
      <c r="F805">
        <f t="shared" ca="1" si="114"/>
        <v>998</v>
      </c>
      <c r="G805">
        <f>'UV-Vis Data'!B805</f>
        <v>0.18013912000000001</v>
      </c>
      <c r="H805">
        <f t="shared" ca="1" si="115"/>
        <v>0.18039317000000002</v>
      </c>
      <c r="I805" s="3">
        <f t="shared" ca="1" si="111"/>
        <v>8.4873602249999999E-2</v>
      </c>
      <c r="J805">
        <f>'UV-Vis Data'!C805</f>
        <v>0.107908569</v>
      </c>
      <c r="K805">
        <f t="shared" ca="1" si="116"/>
        <v>0.10879142875</v>
      </c>
      <c r="L805" s="3">
        <f t="shared" ca="1" si="112"/>
        <v>0.88930616424999998</v>
      </c>
    </row>
    <row r="806" spans="1:12" x14ac:dyDescent="0.35">
      <c r="A806">
        <f>'UV-Vis Data'!A806</f>
        <v>409.4445571</v>
      </c>
      <c r="B806">
        <f t="shared" si="108"/>
        <v>409</v>
      </c>
      <c r="C806">
        <f t="shared" si="109"/>
        <v>4</v>
      </c>
      <c r="D806" t="str">
        <f t="shared" ca="1" si="113"/>
        <v/>
      </c>
      <c r="E806" t="str">
        <f t="shared" ca="1" si="110"/>
        <v/>
      </c>
      <c r="F806">
        <f t="shared" ca="1" si="114"/>
        <v>999</v>
      </c>
      <c r="G806">
        <f>'UV-Vis Data'!B806</f>
        <v>0.178651384</v>
      </c>
      <c r="H806" t="str">
        <f t="shared" ca="1" si="115"/>
        <v/>
      </c>
      <c r="I806" s="3">
        <f t="shared" ca="1" si="111"/>
        <v>8.4385308750000013E-2</v>
      </c>
      <c r="J806">
        <f>'UV-Vis Data'!C806</f>
        <v>0.108739934</v>
      </c>
      <c r="K806" t="str">
        <f t="shared" ca="1" si="116"/>
        <v/>
      </c>
      <c r="L806" s="3">
        <f t="shared" ca="1" si="112"/>
        <v>0.88918657474999996</v>
      </c>
    </row>
    <row r="807" spans="1:12" x14ac:dyDescent="0.35">
      <c r="A807">
        <f>'UV-Vis Data'!A807</f>
        <v>409.70700690000001</v>
      </c>
      <c r="B807">
        <f t="shared" si="108"/>
        <v>409</v>
      </c>
      <c r="C807">
        <f t="shared" si="109"/>
        <v>4</v>
      </c>
      <c r="D807" t="str">
        <f t="shared" ca="1" si="113"/>
        <v/>
      </c>
      <c r="E807" t="str">
        <f t="shared" ca="1" si="110"/>
        <v/>
      </c>
      <c r="F807">
        <f t="shared" ca="1" si="114"/>
        <v>1000</v>
      </c>
      <c r="G807">
        <f>'UV-Vis Data'!B807</f>
        <v>0.18095941400000001</v>
      </c>
      <c r="H807" t="str">
        <f t="shared" ca="1" si="115"/>
        <v/>
      </c>
      <c r="I807" s="3">
        <f t="shared" ca="1" si="111"/>
        <v>8.4186273499999992E-2</v>
      </c>
      <c r="J807">
        <f>'UV-Vis Data'!C807</f>
        <v>0.108310606</v>
      </c>
      <c r="K807" t="str">
        <f t="shared" ca="1" si="116"/>
        <v/>
      </c>
      <c r="L807" s="3">
        <f t="shared" ca="1" si="112"/>
        <v>0.88881840849999993</v>
      </c>
    </row>
    <row r="808" spans="1:12" x14ac:dyDescent="0.35">
      <c r="A808">
        <f>'UV-Vis Data'!A808</f>
        <v>409.96944730000001</v>
      </c>
      <c r="B808">
        <f t="shared" si="108"/>
        <v>409</v>
      </c>
      <c r="C808">
        <f t="shared" si="109"/>
        <v>4</v>
      </c>
      <c r="D808" t="str">
        <f t="shared" ca="1" si="113"/>
        <v/>
      </c>
      <c r="E808" t="str">
        <f t="shared" ca="1" si="110"/>
        <v/>
      </c>
      <c r="F808">
        <f t="shared" ca="1" si="114"/>
        <v>1001</v>
      </c>
      <c r="G808">
        <f>'UV-Vis Data'!B808</f>
        <v>0.181822762</v>
      </c>
      <c r="H808" t="str">
        <f t="shared" ca="1" si="115"/>
        <v/>
      </c>
      <c r="I808" s="3">
        <f t="shared" ca="1" si="111"/>
        <v>8.33627708E-2</v>
      </c>
      <c r="J808">
        <f>'UV-Vis Data'!C808</f>
        <v>0.110206606</v>
      </c>
      <c r="K808" t="str">
        <f t="shared" ca="1" si="116"/>
        <v/>
      </c>
      <c r="L808" s="3">
        <f t="shared" ca="1" si="112"/>
        <v>0.88864366759999991</v>
      </c>
    </row>
    <row r="809" spans="1:12" x14ac:dyDescent="0.35">
      <c r="A809">
        <f>'UV-Vis Data'!A809</f>
        <v>410.23187819999998</v>
      </c>
      <c r="B809">
        <f t="shared" si="108"/>
        <v>410</v>
      </c>
      <c r="C809">
        <f t="shared" si="109"/>
        <v>3</v>
      </c>
      <c r="D809">
        <f t="shared" ca="1" si="113"/>
        <v>410</v>
      </c>
      <c r="E809">
        <f t="shared" ca="1" si="110"/>
        <v>1</v>
      </c>
      <c r="F809">
        <f t="shared" ca="1" si="114"/>
        <v>1002</v>
      </c>
      <c r="G809">
        <f>'UV-Vis Data'!B809</f>
        <v>0.182961556</v>
      </c>
      <c r="H809">
        <f t="shared" ca="1" si="115"/>
        <v>0.182314481</v>
      </c>
      <c r="I809" s="3">
        <f t="shared" ca="1" si="111"/>
        <v>8.2617280500000001E-2</v>
      </c>
      <c r="J809">
        <f>'UV-Vis Data'!C809</f>
        <v>0.109507919</v>
      </c>
      <c r="K809">
        <f t="shared" ca="1" si="116"/>
        <v>0.11012320800000001</v>
      </c>
      <c r="L809" s="3">
        <f t="shared" ca="1" si="112"/>
        <v>0.89101674649999996</v>
      </c>
    </row>
    <row r="810" spans="1:12" x14ac:dyDescent="0.35">
      <c r="A810">
        <f>'UV-Vis Data'!A810</f>
        <v>410.4942997</v>
      </c>
      <c r="B810">
        <f t="shared" si="108"/>
        <v>410</v>
      </c>
      <c r="C810">
        <f t="shared" si="109"/>
        <v>3</v>
      </c>
      <c r="D810" t="str">
        <f t="shared" ca="1" si="113"/>
        <v/>
      </c>
      <c r="E810" t="str">
        <f t="shared" ca="1" si="110"/>
        <v/>
      </c>
      <c r="F810">
        <f t="shared" ca="1" si="114"/>
        <v>1003</v>
      </c>
      <c r="G810">
        <f>'UV-Vis Data'!B810</f>
        <v>0.18104028</v>
      </c>
      <c r="H810" t="str">
        <f t="shared" ca="1" si="115"/>
        <v/>
      </c>
      <c r="I810" s="3">
        <f t="shared" ca="1" si="111"/>
        <v>8.2535294999999995E-2</v>
      </c>
      <c r="J810">
        <f>'UV-Vis Data'!C810</f>
        <v>0.110028662</v>
      </c>
      <c r="K810" t="str">
        <f t="shared" ca="1" si="116"/>
        <v/>
      </c>
      <c r="L810" s="3">
        <f t="shared" ca="1" si="112"/>
        <v>0.89237075474999994</v>
      </c>
    </row>
    <row r="811" spans="1:12" x14ac:dyDescent="0.35">
      <c r="A811">
        <f>'UV-Vis Data'!A811</f>
        <v>410.75671169999998</v>
      </c>
      <c r="B811">
        <f t="shared" si="108"/>
        <v>410</v>
      </c>
      <c r="C811">
        <f t="shared" si="109"/>
        <v>3</v>
      </c>
      <c r="D811" t="str">
        <f t="shared" ca="1" si="113"/>
        <v/>
      </c>
      <c r="E811" t="str">
        <f t="shared" ca="1" si="110"/>
        <v/>
      </c>
      <c r="F811">
        <f t="shared" ca="1" si="114"/>
        <v>1004</v>
      </c>
      <c r="G811">
        <f>'UV-Vis Data'!B811</f>
        <v>0.18294160700000001</v>
      </c>
      <c r="H811" t="str">
        <f t="shared" ca="1" si="115"/>
        <v/>
      </c>
      <c r="I811" s="3">
        <f t="shared" ca="1" si="111"/>
        <v>8.1784384250000008E-2</v>
      </c>
      <c r="J811">
        <f>'UV-Vis Data'!C811</f>
        <v>0.11083304300000001</v>
      </c>
      <c r="K811" t="str">
        <f t="shared" ca="1" si="116"/>
        <v/>
      </c>
      <c r="L811" s="3">
        <f t="shared" ca="1" si="112"/>
        <v>0.89224641100000002</v>
      </c>
    </row>
    <row r="812" spans="1:12" x14ac:dyDescent="0.35">
      <c r="A812">
        <f>'UV-Vis Data'!A812</f>
        <v>411.01911419999999</v>
      </c>
      <c r="B812">
        <f t="shared" si="108"/>
        <v>411</v>
      </c>
      <c r="C812">
        <f t="shared" si="109"/>
        <v>4</v>
      </c>
      <c r="D812">
        <f t="shared" ca="1" si="113"/>
        <v>411</v>
      </c>
      <c r="E812">
        <f t="shared" ca="1" si="110"/>
        <v>1</v>
      </c>
      <c r="F812">
        <f t="shared" ca="1" si="114"/>
        <v>1005</v>
      </c>
      <c r="G812">
        <f>'UV-Vis Data'!B812</f>
        <v>0.18171964099999999</v>
      </c>
      <c r="H812">
        <f t="shared" ca="1" si="115"/>
        <v>0.18121703475000001</v>
      </c>
      <c r="I812" s="3">
        <f t="shared" ca="1" si="111"/>
        <v>8.0821205000000007E-2</v>
      </c>
      <c r="J812">
        <f>'UV-Vis Data'!C812</f>
        <v>0.11103196</v>
      </c>
      <c r="K812">
        <f t="shared" ca="1" si="116"/>
        <v>0.112116321</v>
      </c>
      <c r="L812" s="3">
        <f t="shared" ca="1" si="112"/>
        <v>0.89408073375000008</v>
      </c>
    </row>
    <row r="813" spans="1:12" x14ac:dyDescent="0.35">
      <c r="A813">
        <f>'UV-Vis Data'!A813</f>
        <v>411.28150729999999</v>
      </c>
      <c r="B813">
        <f t="shared" si="108"/>
        <v>411</v>
      </c>
      <c r="C813">
        <f t="shared" si="109"/>
        <v>4</v>
      </c>
      <c r="D813" t="str">
        <f t="shared" ca="1" si="113"/>
        <v/>
      </c>
      <c r="E813" t="str">
        <f t="shared" ca="1" si="110"/>
        <v/>
      </c>
      <c r="F813">
        <f t="shared" ca="1" si="114"/>
        <v>1006</v>
      </c>
      <c r="G813">
        <f>'UV-Vis Data'!B813</f>
        <v>0.181856396</v>
      </c>
      <c r="H813" t="str">
        <f t="shared" ca="1" si="115"/>
        <v/>
      </c>
      <c r="I813" s="3">
        <f t="shared" ca="1" si="111"/>
        <v>8.0941935500000006E-2</v>
      </c>
      <c r="J813">
        <f>'UV-Vis Data'!C813</f>
        <v>0.11224664500000001</v>
      </c>
      <c r="K813" t="str">
        <f t="shared" ca="1" si="116"/>
        <v/>
      </c>
      <c r="L813" s="3">
        <f t="shared" ca="1" si="112"/>
        <v>0.89299095750000002</v>
      </c>
    </row>
    <row r="814" spans="1:12" x14ac:dyDescent="0.35">
      <c r="A814">
        <f>'UV-Vis Data'!A814</f>
        <v>411.54389090000001</v>
      </c>
      <c r="B814">
        <f t="shared" si="108"/>
        <v>411</v>
      </c>
      <c r="C814">
        <f t="shared" si="109"/>
        <v>4</v>
      </c>
      <c r="D814" t="str">
        <f t="shared" ca="1" si="113"/>
        <v/>
      </c>
      <c r="E814" t="str">
        <f t="shared" ca="1" si="110"/>
        <v/>
      </c>
      <c r="F814">
        <f t="shared" ca="1" si="114"/>
        <v>1007</v>
      </c>
      <c r="G814">
        <f>'UV-Vis Data'!B814</f>
        <v>0.18080900699999999</v>
      </c>
      <c r="H814" t="str">
        <f t="shared" ca="1" si="115"/>
        <v/>
      </c>
      <c r="I814" s="3">
        <f t="shared" ca="1" si="111"/>
        <v>8.0001516250000002E-2</v>
      </c>
      <c r="J814">
        <f>'UV-Vis Data'!C814</f>
        <v>0.1117031</v>
      </c>
      <c r="K814" t="str">
        <f t="shared" ca="1" si="116"/>
        <v/>
      </c>
      <c r="L814" s="3">
        <f t="shared" ca="1" si="112"/>
        <v>0.89250040624999993</v>
      </c>
    </row>
    <row r="815" spans="1:12" x14ac:dyDescent="0.35">
      <c r="A815">
        <f>'UV-Vis Data'!A815</f>
        <v>411.806265</v>
      </c>
      <c r="B815">
        <f t="shared" si="108"/>
        <v>411</v>
      </c>
      <c r="C815">
        <f t="shared" si="109"/>
        <v>4</v>
      </c>
      <c r="D815" t="str">
        <f t="shared" ca="1" si="113"/>
        <v/>
      </c>
      <c r="E815" t="str">
        <f t="shared" ca="1" si="110"/>
        <v/>
      </c>
      <c r="F815">
        <f t="shared" ca="1" si="114"/>
        <v>1008</v>
      </c>
      <c r="G815">
        <f>'UV-Vis Data'!B815</f>
        <v>0.18048309500000001</v>
      </c>
      <c r="H815" t="str">
        <f t="shared" ca="1" si="115"/>
        <v/>
      </c>
      <c r="I815" s="3">
        <f t="shared" ca="1" si="111"/>
        <v>7.9631842400000014E-2</v>
      </c>
      <c r="J815">
        <f>'UV-Vis Data'!C815</f>
        <v>0.113483579</v>
      </c>
      <c r="K815" t="str">
        <f t="shared" ca="1" si="116"/>
        <v/>
      </c>
      <c r="L815" s="3">
        <f t="shared" ca="1" si="112"/>
        <v>0.89312748019999988</v>
      </c>
    </row>
    <row r="816" spans="1:12" x14ac:dyDescent="0.35">
      <c r="A816">
        <f>'UV-Vis Data'!A816</f>
        <v>412.06862969999997</v>
      </c>
      <c r="B816">
        <f t="shared" si="108"/>
        <v>412</v>
      </c>
      <c r="C816">
        <f t="shared" si="109"/>
        <v>4</v>
      </c>
      <c r="D816">
        <f t="shared" ca="1" si="113"/>
        <v>412</v>
      </c>
      <c r="E816">
        <f t="shared" ca="1" si="110"/>
        <v>1</v>
      </c>
      <c r="F816">
        <f t="shared" ca="1" si="114"/>
        <v>1009</v>
      </c>
      <c r="G816">
        <f>'UV-Vis Data'!B816</f>
        <v>0.18162693099999999</v>
      </c>
      <c r="H816">
        <f t="shared" ca="1" si="115"/>
        <v>0.18236714125</v>
      </c>
      <c r="I816" s="3">
        <f t="shared" ca="1" si="111"/>
        <v>7.8883786250000004E-2</v>
      </c>
      <c r="J816">
        <f>'UV-Vis Data'!C816</f>
        <v>0.113360324</v>
      </c>
      <c r="K816">
        <f t="shared" ca="1" si="116"/>
        <v>0.1145971055</v>
      </c>
      <c r="L816" s="3">
        <f t="shared" ca="1" si="112"/>
        <v>0.89465358625000002</v>
      </c>
    </row>
    <row r="817" spans="1:12" x14ac:dyDescent="0.35">
      <c r="A817">
        <f>'UV-Vis Data'!A817</f>
        <v>412.330985</v>
      </c>
      <c r="B817">
        <f t="shared" si="108"/>
        <v>412</v>
      </c>
      <c r="C817">
        <f t="shared" si="109"/>
        <v>4</v>
      </c>
      <c r="D817" t="str">
        <f t="shared" ca="1" si="113"/>
        <v/>
      </c>
      <c r="E817" t="str">
        <f t="shared" ca="1" si="110"/>
        <v/>
      </c>
      <c r="F817">
        <f t="shared" ca="1" si="114"/>
        <v>1010</v>
      </c>
      <c r="G817">
        <f>'UV-Vis Data'!B817</f>
        <v>0.182163045</v>
      </c>
      <c r="H817" t="str">
        <f t="shared" ca="1" si="115"/>
        <v/>
      </c>
      <c r="I817" s="3">
        <f t="shared" ca="1" si="111"/>
        <v>7.9086013499999996E-2</v>
      </c>
      <c r="J817">
        <f>'UV-Vis Data'!C817</f>
        <v>0.114784672</v>
      </c>
      <c r="K817" t="str">
        <f t="shared" ca="1" si="116"/>
        <v/>
      </c>
      <c r="L817" s="3">
        <f t="shared" ca="1" si="112"/>
        <v>0.89419518524999997</v>
      </c>
    </row>
    <row r="818" spans="1:12" x14ac:dyDescent="0.35">
      <c r="A818">
        <f>'UV-Vis Data'!A818</f>
        <v>412.59333070000002</v>
      </c>
      <c r="B818">
        <f t="shared" si="108"/>
        <v>412</v>
      </c>
      <c r="C818">
        <f t="shared" si="109"/>
        <v>4</v>
      </c>
      <c r="D818" t="str">
        <f t="shared" ca="1" si="113"/>
        <v/>
      </c>
      <c r="E818" t="str">
        <f t="shared" ca="1" si="110"/>
        <v/>
      </c>
      <c r="F818">
        <f t="shared" ca="1" si="114"/>
        <v>1011</v>
      </c>
      <c r="G818">
        <f>'UV-Vis Data'!B818</f>
        <v>0.183689555</v>
      </c>
      <c r="H818" t="str">
        <f t="shared" ca="1" si="115"/>
        <v/>
      </c>
      <c r="I818" s="3">
        <f t="shared" ca="1" si="111"/>
        <v>7.8178294999999995E-2</v>
      </c>
      <c r="J818">
        <f>'UV-Vis Data'!C818</f>
        <v>0.114663691</v>
      </c>
      <c r="K818" t="str">
        <f t="shared" ca="1" si="116"/>
        <v/>
      </c>
      <c r="L818" s="3">
        <f t="shared" ca="1" si="112"/>
        <v>0.89496167599999998</v>
      </c>
    </row>
    <row r="819" spans="1:12" x14ac:dyDescent="0.35">
      <c r="A819">
        <f>'UV-Vis Data'!A819</f>
        <v>412.85566710000001</v>
      </c>
      <c r="B819">
        <f t="shared" si="108"/>
        <v>412</v>
      </c>
      <c r="C819">
        <f t="shared" si="109"/>
        <v>4</v>
      </c>
      <c r="D819" t="str">
        <f t="shared" ca="1" si="113"/>
        <v/>
      </c>
      <c r="E819" t="str">
        <f t="shared" ca="1" si="110"/>
        <v/>
      </c>
      <c r="F819">
        <f t="shared" ca="1" si="114"/>
        <v>1012</v>
      </c>
      <c r="G819">
        <f>'UV-Vis Data'!B819</f>
        <v>0.18198903399999999</v>
      </c>
      <c r="H819" t="str">
        <f t="shared" ca="1" si="115"/>
        <v/>
      </c>
      <c r="I819" s="3">
        <f t="shared" ca="1" si="111"/>
        <v>7.8130239500000004E-2</v>
      </c>
      <c r="J819">
        <f>'UV-Vis Data'!C819</f>
        <v>0.115579735</v>
      </c>
      <c r="K819" t="str">
        <f t="shared" ca="1" si="116"/>
        <v/>
      </c>
      <c r="L819" s="3">
        <f t="shared" ca="1" si="112"/>
        <v>0.89467466424999997</v>
      </c>
    </row>
    <row r="820" spans="1:12" x14ac:dyDescent="0.35">
      <c r="A820">
        <f>'UV-Vis Data'!A820</f>
        <v>413.11799389999999</v>
      </c>
      <c r="B820">
        <f t="shared" si="108"/>
        <v>413</v>
      </c>
      <c r="C820">
        <f t="shared" si="109"/>
        <v>4</v>
      </c>
      <c r="D820">
        <f t="shared" ca="1" si="113"/>
        <v>413</v>
      </c>
      <c r="E820">
        <f t="shared" ca="1" si="110"/>
        <v>1</v>
      </c>
      <c r="F820">
        <f t="shared" ca="1" si="114"/>
        <v>1013</v>
      </c>
      <c r="G820">
        <f>'UV-Vis Data'!B820</f>
        <v>0.18274230299999999</v>
      </c>
      <c r="H820">
        <f t="shared" ca="1" si="115"/>
        <v>0.18333571175000002</v>
      </c>
      <c r="I820" s="3">
        <f t="shared" ca="1" si="111"/>
        <v>7.7847757500000003E-2</v>
      </c>
      <c r="J820">
        <f>'UV-Vis Data'!C820</f>
        <v>0.11578403299999999</v>
      </c>
      <c r="K820">
        <f t="shared" ca="1" si="116"/>
        <v>0.11676879424999999</v>
      </c>
      <c r="L820" s="3">
        <f t="shared" ca="1" si="112"/>
        <v>0.89604530625000001</v>
      </c>
    </row>
    <row r="821" spans="1:12" x14ac:dyDescent="0.35">
      <c r="A821">
        <f>'UV-Vis Data'!A821</f>
        <v>413.38031130000002</v>
      </c>
      <c r="B821">
        <f t="shared" si="108"/>
        <v>413</v>
      </c>
      <c r="C821">
        <f t="shared" si="109"/>
        <v>4</v>
      </c>
      <c r="D821" t="str">
        <f t="shared" ca="1" si="113"/>
        <v/>
      </c>
      <c r="E821" t="str">
        <f t="shared" ca="1" si="110"/>
        <v/>
      </c>
      <c r="F821">
        <f t="shared" ca="1" si="114"/>
        <v>1014</v>
      </c>
      <c r="G821">
        <f>'UV-Vis Data'!B821</f>
        <v>0.18275744599999999</v>
      </c>
      <c r="H821" t="str">
        <f t="shared" ca="1" si="115"/>
        <v/>
      </c>
      <c r="I821" s="3">
        <f t="shared" ca="1" si="111"/>
        <v>7.7116564799999995E-2</v>
      </c>
      <c r="J821">
        <f>'UV-Vis Data'!C821</f>
        <v>0.115763501</v>
      </c>
      <c r="K821" t="str">
        <f t="shared" ca="1" si="116"/>
        <v/>
      </c>
      <c r="L821" s="3">
        <f t="shared" ca="1" si="112"/>
        <v>0.89591190700000001</v>
      </c>
    </row>
    <row r="822" spans="1:12" x14ac:dyDescent="0.35">
      <c r="A822">
        <f>'UV-Vis Data'!A822</f>
        <v>413.64261920000001</v>
      </c>
      <c r="B822">
        <f t="shared" si="108"/>
        <v>413</v>
      </c>
      <c r="C822">
        <f t="shared" si="109"/>
        <v>4</v>
      </c>
      <c r="D822" t="str">
        <f t="shared" ca="1" si="113"/>
        <v/>
      </c>
      <c r="E822" t="str">
        <f t="shared" ca="1" si="110"/>
        <v/>
      </c>
      <c r="F822">
        <f t="shared" ca="1" si="114"/>
        <v>1015</v>
      </c>
      <c r="G822">
        <f>'UV-Vis Data'!B822</f>
        <v>0.18361778200000001</v>
      </c>
      <c r="H822" t="str">
        <f t="shared" ca="1" si="115"/>
        <v/>
      </c>
      <c r="I822" s="3">
        <f t="shared" ca="1" si="111"/>
        <v>7.6955002250000001E-2</v>
      </c>
      <c r="J822">
        <f>'UV-Vis Data'!C822</f>
        <v>0.11747294599999999</v>
      </c>
      <c r="K822" t="str">
        <f t="shared" ca="1" si="116"/>
        <v/>
      </c>
      <c r="L822" s="3">
        <f t="shared" ca="1" si="112"/>
        <v>0.8959307285</v>
      </c>
    </row>
    <row r="823" spans="1:12" x14ac:dyDescent="0.35">
      <c r="A823">
        <f>'UV-Vis Data'!A823</f>
        <v>413.9049177</v>
      </c>
      <c r="B823">
        <f t="shared" si="108"/>
        <v>413</v>
      </c>
      <c r="C823">
        <f t="shared" si="109"/>
        <v>4</v>
      </c>
      <c r="D823" t="str">
        <f t="shared" ca="1" si="113"/>
        <v/>
      </c>
      <c r="E823" t="str">
        <f t="shared" ca="1" si="110"/>
        <v/>
      </c>
      <c r="F823">
        <f t="shared" ca="1" si="114"/>
        <v>1016</v>
      </c>
      <c r="G823">
        <f>'UV-Vis Data'!B823</f>
        <v>0.184225316</v>
      </c>
      <c r="H823" t="str">
        <f t="shared" ca="1" si="115"/>
        <v/>
      </c>
      <c r="I823" s="3">
        <f t="shared" ca="1" si="111"/>
        <v>7.6581675749999994E-2</v>
      </c>
      <c r="J823">
        <f>'UV-Vis Data'!C823</f>
        <v>0.118054697</v>
      </c>
      <c r="K823" t="str">
        <f t="shared" ca="1" si="116"/>
        <v/>
      </c>
      <c r="L823" s="3">
        <f t="shared" ca="1" si="112"/>
        <v>0.89431006950000003</v>
      </c>
    </row>
    <row r="824" spans="1:12" x14ac:dyDescent="0.35">
      <c r="A824">
        <f>'UV-Vis Data'!A824</f>
        <v>414.16720670000001</v>
      </c>
      <c r="B824">
        <f t="shared" si="108"/>
        <v>414</v>
      </c>
      <c r="C824">
        <f t="shared" si="109"/>
        <v>4</v>
      </c>
      <c r="D824">
        <f t="shared" ca="1" si="113"/>
        <v>414</v>
      </c>
      <c r="E824">
        <f t="shared" ca="1" si="110"/>
        <v>1</v>
      </c>
      <c r="F824">
        <f t="shared" ca="1" si="114"/>
        <v>1017</v>
      </c>
      <c r="G824">
        <f>'UV-Vis Data'!B824</f>
        <v>0.184064646</v>
      </c>
      <c r="H824">
        <f t="shared" ca="1" si="115"/>
        <v>0.18323887749999998</v>
      </c>
      <c r="I824" s="3">
        <f t="shared" ca="1" si="111"/>
        <v>7.6807364249999996E-2</v>
      </c>
      <c r="J824">
        <f>'UV-Vis Data'!C824</f>
        <v>0.12005108</v>
      </c>
      <c r="K824">
        <f t="shared" ca="1" si="116"/>
        <v>0.11977814175000001</v>
      </c>
      <c r="L824" s="3">
        <f t="shared" ca="1" si="112"/>
        <v>0.89736162725000002</v>
      </c>
    </row>
    <row r="825" spans="1:12" x14ac:dyDescent="0.35">
      <c r="A825">
        <f>'UV-Vis Data'!A825</f>
        <v>414.42948630000001</v>
      </c>
      <c r="B825">
        <f t="shared" si="108"/>
        <v>414</v>
      </c>
      <c r="C825">
        <f t="shared" si="109"/>
        <v>4</v>
      </c>
      <c r="D825" t="str">
        <f t="shared" ca="1" si="113"/>
        <v/>
      </c>
      <c r="E825" t="str">
        <f t="shared" ca="1" si="110"/>
        <v/>
      </c>
      <c r="F825">
        <f t="shared" ca="1" si="114"/>
        <v>1018</v>
      </c>
      <c r="G825">
        <f>'UV-Vis Data'!B825</f>
        <v>0.18270772699999999</v>
      </c>
      <c r="H825" t="str">
        <f t="shared" ca="1" si="115"/>
        <v/>
      </c>
      <c r="I825" s="3">
        <f t="shared" ca="1" si="111"/>
        <v>7.6185619250000003E-2</v>
      </c>
      <c r="J825">
        <f>'UV-Vis Data'!C825</f>
        <v>0.11912967300000001</v>
      </c>
      <c r="K825" t="str">
        <f t="shared" ca="1" si="116"/>
        <v/>
      </c>
      <c r="L825" s="3">
        <f t="shared" ca="1" si="112"/>
        <v>0.89844147899999993</v>
      </c>
    </row>
    <row r="826" spans="1:12" x14ac:dyDescent="0.35">
      <c r="A826">
        <f>'UV-Vis Data'!A826</f>
        <v>414.69175639999997</v>
      </c>
      <c r="B826">
        <f t="shared" si="108"/>
        <v>414</v>
      </c>
      <c r="C826">
        <f t="shared" si="109"/>
        <v>4</v>
      </c>
      <c r="D826" t="str">
        <f t="shared" ca="1" si="113"/>
        <v/>
      </c>
      <c r="E826" t="str">
        <f t="shared" ca="1" si="110"/>
        <v/>
      </c>
      <c r="F826">
        <f t="shared" ca="1" si="114"/>
        <v>1019</v>
      </c>
      <c r="G826">
        <f>'UV-Vis Data'!B826</f>
        <v>0.18307796500000001</v>
      </c>
      <c r="H826" t="str">
        <f t="shared" ca="1" si="115"/>
        <v/>
      </c>
      <c r="I826" s="3">
        <f t="shared" ca="1" si="111"/>
        <v>7.6722234750000007E-2</v>
      </c>
      <c r="J826">
        <f>'UV-Vis Data'!C826</f>
        <v>0.12039662700000001</v>
      </c>
      <c r="K826" t="str">
        <f t="shared" ca="1" si="116"/>
        <v/>
      </c>
      <c r="L826" s="3">
        <f t="shared" ca="1" si="112"/>
        <v>0.89761802025000004</v>
      </c>
    </row>
    <row r="827" spans="1:12" x14ac:dyDescent="0.35">
      <c r="A827">
        <f>'UV-Vis Data'!A827</f>
        <v>414.95401700000002</v>
      </c>
      <c r="B827">
        <f t="shared" si="108"/>
        <v>414</v>
      </c>
      <c r="C827">
        <f t="shared" si="109"/>
        <v>4</v>
      </c>
      <c r="D827" t="str">
        <f t="shared" ca="1" si="113"/>
        <v/>
      </c>
      <c r="E827" t="str">
        <f t="shared" ca="1" si="110"/>
        <v/>
      </c>
      <c r="F827">
        <f t="shared" ca="1" si="114"/>
        <v>1020</v>
      </c>
      <c r="G827">
        <f>'UV-Vis Data'!B827</f>
        <v>0.18310517200000001</v>
      </c>
      <c r="H827" t="str">
        <f t="shared" ca="1" si="115"/>
        <v/>
      </c>
      <c r="I827" s="3">
        <f t="shared" ca="1" si="111"/>
        <v>7.5094201999999999E-2</v>
      </c>
      <c r="J827">
        <f>'UV-Vis Data'!C827</f>
        <v>0.119535187</v>
      </c>
      <c r="K827" t="str">
        <f t="shared" ca="1" si="116"/>
        <v/>
      </c>
      <c r="L827" s="3">
        <f t="shared" ca="1" si="112"/>
        <v>0.8964517206</v>
      </c>
    </row>
    <row r="828" spans="1:12" x14ac:dyDescent="0.35">
      <c r="A828">
        <f>'UV-Vis Data'!A828</f>
        <v>415.2162682</v>
      </c>
      <c r="B828">
        <f t="shared" si="108"/>
        <v>415</v>
      </c>
      <c r="C828">
        <f t="shared" si="109"/>
        <v>3</v>
      </c>
      <c r="D828">
        <f t="shared" ca="1" si="113"/>
        <v>415</v>
      </c>
      <c r="E828">
        <f t="shared" ca="1" si="110"/>
        <v>1</v>
      </c>
      <c r="F828">
        <f t="shared" ca="1" si="114"/>
        <v>1021</v>
      </c>
      <c r="G828">
        <f>'UV-Vis Data'!B828</f>
        <v>0.18391827299999999</v>
      </c>
      <c r="H828">
        <f t="shared" ca="1" si="115"/>
        <v>0.18286770266666666</v>
      </c>
      <c r="I828" s="3">
        <f t="shared" ca="1" si="111"/>
        <v>7.6850460250000002E-2</v>
      </c>
      <c r="J828">
        <f>'UV-Vis Data'!C828</f>
        <v>0.121395585</v>
      </c>
      <c r="K828">
        <f t="shared" ca="1" si="116"/>
        <v>0.12232337233333333</v>
      </c>
      <c r="L828" s="3">
        <f t="shared" ca="1" si="112"/>
        <v>0.896349426</v>
      </c>
    </row>
    <row r="829" spans="1:12" x14ac:dyDescent="0.35">
      <c r="A829">
        <f>'UV-Vis Data'!A829</f>
        <v>415.47851000000003</v>
      </c>
      <c r="B829">
        <f t="shared" si="108"/>
        <v>415</v>
      </c>
      <c r="C829">
        <f t="shared" si="109"/>
        <v>3</v>
      </c>
      <c r="D829" t="str">
        <f t="shared" ca="1" si="113"/>
        <v/>
      </c>
      <c r="E829" t="str">
        <f t="shared" ca="1" si="110"/>
        <v/>
      </c>
      <c r="F829">
        <f t="shared" ca="1" si="114"/>
        <v>1022</v>
      </c>
      <c r="G829">
        <f>'UV-Vis Data'!B829</f>
        <v>0.18266787100000001</v>
      </c>
      <c r="H829" t="str">
        <f t="shared" ca="1" si="115"/>
        <v/>
      </c>
      <c r="I829" s="3">
        <f t="shared" ca="1" si="111"/>
        <v>7.583240275E-2</v>
      </c>
      <c r="J829">
        <f>'UV-Vis Data'!C829</f>
        <v>0.122850824</v>
      </c>
      <c r="K829" t="str">
        <f t="shared" ca="1" si="116"/>
        <v/>
      </c>
      <c r="L829" s="3">
        <f t="shared" ca="1" si="112"/>
        <v>0.89563238049999994</v>
      </c>
    </row>
    <row r="830" spans="1:12" x14ac:dyDescent="0.35">
      <c r="A830">
        <f>'UV-Vis Data'!A830</f>
        <v>415.7407422</v>
      </c>
      <c r="B830">
        <f t="shared" si="108"/>
        <v>415</v>
      </c>
      <c r="C830">
        <f t="shared" si="109"/>
        <v>3</v>
      </c>
      <c r="D830" t="str">
        <f t="shared" ca="1" si="113"/>
        <v/>
      </c>
      <c r="E830" t="str">
        <f t="shared" ca="1" si="110"/>
        <v/>
      </c>
      <c r="F830">
        <f t="shared" ca="1" si="114"/>
        <v>1023</v>
      </c>
      <c r="G830">
        <f>'UV-Vis Data'!B830</f>
        <v>0.182016964</v>
      </c>
      <c r="H830" t="str">
        <f t="shared" ca="1" si="115"/>
        <v/>
      </c>
      <c r="I830" s="3">
        <f t="shared" ca="1" si="111"/>
        <v>7.6396980749999996E-2</v>
      </c>
      <c r="J830">
        <f>'UV-Vis Data'!C830</f>
        <v>0.122723708</v>
      </c>
      <c r="K830" t="str">
        <f t="shared" ca="1" si="116"/>
        <v/>
      </c>
      <c r="L830" s="3">
        <f t="shared" ca="1" si="112"/>
        <v>0.89748932700000006</v>
      </c>
    </row>
    <row r="831" spans="1:12" x14ac:dyDescent="0.35">
      <c r="A831">
        <f>'UV-Vis Data'!A831</f>
        <v>416.00296500000002</v>
      </c>
      <c r="B831">
        <f t="shared" si="108"/>
        <v>416</v>
      </c>
      <c r="C831">
        <f t="shared" si="109"/>
        <v>4</v>
      </c>
      <c r="D831">
        <f t="shared" ca="1" si="113"/>
        <v>416</v>
      </c>
      <c r="E831">
        <f t="shared" ca="1" si="110"/>
        <v>1</v>
      </c>
      <c r="F831">
        <f t="shared" ca="1" si="114"/>
        <v>1024</v>
      </c>
      <c r="G831">
        <f>'UV-Vis Data'!B831</f>
        <v>0.18255954499999999</v>
      </c>
      <c r="H831">
        <f t="shared" ca="1" si="115"/>
        <v>0.18357779999999999</v>
      </c>
      <c r="I831" s="3">
        <f t="shared" ca="1" si="111"/>
        <v>7.6755606249999997E-2</v>
      </c>
      <c r="J831">
        <f>'UV-Vis Data'!C831</f>
        <v>0.122954983</v>
      </c>
      <c r="K831">
        <f t="shared" ca="1" si="116"/>
        <v>0.12380656549999999</v>
      </c>
      <c r="L831" s="3">
        <f t="shared" ca="1" si="112"/>
        <v>0.89529162049999989</v>
      </c>
    </row>
    <row r="832" spans="1:12" x14ac:dyDescent="0.35">
      <c r="A832">
        <f>'UV-Vis Data'!A832</f>
        <v>416.26517840000002</v>
      </c>
      <c r="B832">
        <f t="shared" si="108"/>
        <v>416</v>
      </c>
      <c r="C832">
        <f t="shared" si="109"/>
        <v>4</v>
      </c>
      <c r="D832" t="str">
        <f t="shared" ca="1" si="113"/>
        <v/>
      </c>
      <c r="E832" t="str">
        <f t="shared" ca="1" si="110"/>
        <v/>
      </c>
      <c r="F832">
        <f t="shared" ca="1" si="114"/>
        <v>1025</v>
      </c>
      <c r="G832">
        <f>'UV-Vis Data'!B832</f>
        <v>0.18391479599999999</v>
      </c>
      <c r="H832" t="str">
        <f t="shared" ca="1" si="115"/>
        <v/>
      </c>
      <c r="I832" s="3">
        <f t="shared" ca="1" si="111"/>
        <v>7.5756780249999989E-2</v>
      </c>
      <c r="J832">
        <f>'UV-Vis Data'!C832</f>
        <v>0.123263897</v>
      </c>
      <c r="K832" t="str">
        <f t="shared" ca="1" si="116"/>
        <v/>
      </c>
      <c r="L832" s="3">
        <f t="shared" ca="1" si="112"/>
        <v>0.89706595499999997</v>
      </c>
    </row>
    <row r="833" spans="1:12" x14ac:dyDescent="0.35">
      <c r="A833">
        <f>'UV-Vis Data'!A833</f>
        <v>416.5273823</v>
      </c>
      <c r="B833">
        <f t="shared" si="108"/>
        <v>416</v>
      </c>
      <c r="C833">
        <f t="shared" si="109"/>
        <v>4</v>
      </c>
      <c r="D833" t="str">
        <f t="shared" ca="1" si="113"/>
        <v/>
      </c>
      <c r="E833" t="str">
        <f t="shared" ca="1" si="110"/>
        <v/>
      </c>
      <c r="F833">
        <f t="shared" ca="1" si="114"/>
        <v>1026</v>
      </c>
      <c r="G833">
        <f>'UV-Vis Data'!B833</f>
        <v>0.184056628</v>
      </c>
      <c r="H833" t="str">
        <f t="shared" ca="1" si="115"/>
        <v/>
      </c>
      <c r="I833" s="3">
        <f t="shared" ca="1" si="111"/>
        <v>7.5462722999999995E-2</v>
      </c>
      <c r="J833">
        <f>'UV-Vis Data'!C833</f>
        <v>0.123797321</v>
      </c>
      <c r="K833" t="str">
        <f t="shared" ca="1" si="116"/>
        <v/>
      </c>
      <c r="L833" s="3">
        <f t="shared" ca="1" si="112"/>
        <v>0.89514450899999998</v>
      </c>
    </row>
    <row r="834" spans="1:12" x14ac:dyDescent="0.35">
      <c r="A834">
        <f>'UV-Vis Data'!A834</f>
        <v>416.7895767</v>
      </c>
      <c r="B834">
        <f t="shared" si="108"/>
        <v>416</v>
      </c>
      <c r="C834">
        <f t="shared" si="109"/>
        <v>4</v>
      </c>
      <c r="D834" t="str">
        <f t="shared" ca="1" si="113"/>
        <v/>
      </c>
      <c r="E834" t="str">
        <f t="shared" ca="1" si="110"/>
        <v/>
      </c>
      <c r="F834">
        <f t="shared" ca="1" si="114"/>
        <v>1027</v>
      </c>
      <c r="G834">
        <f>'UV-Vis Data'!B834</f>
        <v>0.18378023099999999</v>
      </c>
      <c r="H834" t="str">
        <f t="shared" ca="1" si="115"/>
        <v/>
      </c>
      <c r="I834" s="3">
        <f t="shared" ca="1" si="111"/>
        <v>7.604423225000001E-2</v>
      </c>
      <c r="J834">
        <f>'UV-Vis Data'!C834</f>
        <v>0.12521006100000001</v>
      </c>
      <c r="K834" t="str">
        <f t="shared" ca="1" si="116"/>
        <v/>
      </c>
      <c r="L834" s="3">
        <f t="shared" ca="1" si="112"/>
        <v>0.89766526150000003</v>
      </c>
    </row>
    <row r="835" spans="1:12" x14ac:dyDescent="0.35">
      <c r="A835">
        <f>'UV-Vis Data'!A835</f>
        <v>417.05176169999999</v>
      </c>
      <c r="B835">
        <f t="shared" ref="B835:B898" si="117">INT(A835)</f>
        <v>417</v>
      </c>
      <c r="C835">
        <f t="shared" ref="C835:C898" si="118">COUNTIF($B$2:$B$3649,"="&amp;B835)</f>
        <v>4</v>
      </c>
      <c r="D835">
        <f t="shared" ca="1" si="113"/>
        <v>417</v>
      </c>
      <c r="E835">
        <f t="shared" ref="E835:E898" ca="1" si="119">IF(D835="","",INDIRECT(CONCATENATE("D",ROW()+$C835))-INDIRECT(CONCATENATE("D",ROW())))</f>
        <v>1</v>
      </c>
      <c r="F835">
        <f t="shared" ca="1" si="114"/>
        <v>1028</v>
      </c>
      <c r="G835">
        <f>'UV-Vis Data'!B835</f>
        <v>0.18350555700000001</v>
      </c>
      <c r="H835">
        <f t="shared" ca="1" si="115"/>
        <v>0.18321219599999999</v>
      </c>
      <c r="I835" s="3">
        <f t="shared" ref="I835:I898" ca="1" si="120">VLOOKUP(F835,$D$2:$H$3649,5)</f>
        <v>7.6080389750000005E-2</v>
      </c>
      <c r="J835">
        <f>'UV-Vis Data'!C835</f>
        <v>0.125436137</v>
      </c>
      <c r="K835">
        <f t="shared" ca="1" si="116"/>
        <v>0.1260512255</v>
      </c>
      <c r="L835" s="3">
        <f t="shared" ref="L835:L898" ca="1" si="121">VLOOKUP(F835,$D$2:$K$3649,8)</f>
        <v>0.89653794375000007</v>
      </c>
    </row>
    <row r="836" spans="1:12" x14ac:dyDescent="0.35">
      <c r="A836">
        <f>'UV-Vis Data'!A836</f>
        <v>417.31393730000002</v>
      </c>
      <c r="B836">
        <f t="shared" si="117"/>
        <v>417</v>
      </c>
      <c r="C836">
        <f t="shared" si="118"/>
        <v>4</v>
      </c>
      <c r="D836" t="str">
        <f t="shared" ref="D836:D899" ca="1" si="122">IF(B836=B835,"",INT(AVERAGE(INDIRECT(CONCATENATE("A",ROW(),":A",ROW()+C836-1)))))</f>
        <v/>
      </c>
      <c r="E836" t="str">
        <f t="shared" ca="1" si="119"/>
        <v/>
      </c>
      <c r="F836">
        <f t="shared" ref="F836:F899" ca="1" si="123">IF(ISERROR(IF(VLOOKUP(F835+1,$D$2:$D$3649,1)=F835,"",VLOOKUP(F835+1,$D$2:$D$3649,1))),"",IF(VLOOKUP(F835+1,$D$2:$D$3649,1)=F835,"",VLOOKUP(F835+1,$D$2:$D$3649,1)))</f>
        <v>1029</v>
      </c>
      <c r="G836">
        <f>'UV-Vis Data'!B836</f>
        <v>0.18460972</v>
      </c>
      <c r="H836" t="str">
        <f t="shared" ref="H836:H899" ca="1" si="124">IF(B836=B835,"",AVERAGE(INDIRECT(CONCATENATE("G",ROW(),":G",ROW()+C836-1))))</f>
        <v/>
      </c>
      <c r="I836" s="3">
        <f t="shared" ca="1" si="120"/>
        <v>7.6562859500000011E-2</v>
      </c>
      <c r="J836">
        <f>'UV-Vis Data'!C836</f>
        <v>0.126009498</v>
      </c>
      <c r="K836" t="str">
        <f t="shared" ref="K836:K899" ca="1" si="125">IF(B836=B835,"",AVERAGE(INDIRECT(CONCATENATE("j",ROW(),":j",ROW()+C836-1))))</f>
        <v/>
      </c>
      <c r="L836" s="3">
        <f t="shared" ca="1" si="121"/>
        <v>0.89683206149999994</v>
      </c>
    </row>
    <row r="837" spans="1:12" x14ac:dyDescent="0.35">
      <c r="A837">
        <f>'UV-Vis Data'!A837</f>
        <v>417.5761033</v>
      </c>
      <c r="B837">
        <f t="shared" si="117"/>
        <v>417</v>
      </c>
      <c r="C837">
        <f t="shared" si="118"/>
        <v>4</v>
      </c>
      <c r="D837" t="str">
        <f t="shared" ca="1" si="122"/>
        <v/>
      </c>
      <c r="E837" t="str">
        <f t="shared" ca="1" si="119"/>
        <v/>
      </c>
      <c r="F837">
        <f t="shared" ca="1" si="123"/>
        <v>1030</v>
      </c>
      <c r="G837">
        <f>'UV-Vis Data'!B837</f>
        <v>0.18188839500000001</v>
      </c>
      <c r="H837" t="str">
        <f t="shared" ca="1" si="124"/>
        <v/>
      </c>
      <c r="I837" s="3">
        <f t="shared" ca="1" si="120"/>
        <v>7.576068675E-2</v>
      </c>
      <c r="J837">
        <f>'UV-Vis Data'!C837</f>
        <v>0.126381303</v>
      </c>
      <c r="K837" t="str">
        <f t="shared" ca="1" si="125"/>
        <v/>
      </c>
      <c r="L837" s="3">
        <f t="shared" ca="1" si="121"/>
        <v>0.89635201524999997</v>
      </c>
    </row>
    <row r="838" spans="1:12" x14ac:dyDescent="0.35">
      <c r="A838">
        <f>'UV-Vis Data'!A838</f>
        <v>417.83825999999999</v>
      </c>
      <c r="B838">
        <f t="shared" si="117"/>
        <v>417</v>
      </c>
      <c r="C838">
        <f t="shared" si="118"/>
        <v>4</v>
      </c>
      <c r="D838" t="str">
        <f t="shared" ca="1" si="122"/>
        <v/>
      </c>
      <c r="E838" t="str">
        <f t="shared" ca="1" si="119"/>
        <v/>
      </c>
      <c r="F838">
        <f t="shared" ca="1" si="123"/>
        <v>1031</v>
      </c>
      <c r="G838">
        <f>'UV-Vis Data'!B838</f>
        <v>0.182845112</v>
      </c>
      <c r="H838" t="str">
        <f t="shared" ca="1" si="124"/>
        <v/>
      </c>
      <c r="I838" s="3">
        <f t="shared" ca="1" si="120"/>
        <v>7.6206907249999997E-2</v>
      </c>
      <c r="J838">
        <f>'UV-Vis Data'!C838</f>
        <v>0.12637796400000001</v>
      </c>
      <c r="K838" t="str">
        <f t="shared" ca="1" si="125"/>
        <v/>
      </c>
      <c r="L838" s="3">
        <f t="shared" ca="1" si="121"/>
        <v>0.89570974424999994</v>
      </c>
    </row>
    <row r="839" spans="1:12" x14ac:dyDescent="0.35">
      <c r="A839">
        <f>'UV-Vis Data'!A839</f>
        <v>418.10040709999998</v>
      </c>
      <c r="B839">
        <f t="shared" si="117"/>
        <v>418</v>
      </c>
      <c r="C839">
        <f t="shared" si="118"/>
        <v>4</v>
      </c>
      <c r="D839">
        <f t="shared" ca="1" si="122"/>
        <v>418</v>
      </c>
      <c r="E839">
        <f t="shared" ca="1" si="119"/>
        <v>1</v>
      </c>
      <c r="F839">
        <f t="shared" ca="1" si="123"/>
        <v>1032</v>
      </c>
      <c r="G839">
        <f>'UV-Vis Data'!B839</f>
        <v>0.18392699800000001</v>
      </c>
      <c r="H839">
        <f t="shared" ca="1" si="124"/>
        <v>0.18389369275</v>
      </c>
      <c r="I839" s="3">
        <f t="shared" ca="1" si="120"/>
        <v>7.7096750199999994E-2</v>
      </c>
      <c r="J839">
        <f>'UV-Vis Data'!C839</f>
        <v>0.12834591300000001</v>
      </c>
      <c r="K839">
        <f t="shared" ca="1" si="125"/>
        <v>0.12870640975000003</v>
      </c>
      <c r="L839" s="3">
        <f t="shared" ca="1" si="121"/>
        <v>0.89326810499999998</v>
      </c>
    </row>
    <row r="840" spans="1:12" x14ac:dyDescent="0.35">
      <c r="A840">
        <f>'UV-Vis Data'!A840</f>
        <v>418.36254480000002</v>
      </c>
      <c r="B840">
        <f t="shared" si="117"/>
        <v>418</v>
      </c>
      <c r="C840">
        <f t="shared" si="118"/>
        <v>4</v>
      </c>
      <c r="D840" t="str">
        <f t="shared" ca="1" si="122"/>
        <v/>
      </c>
      <c r="E840" t="str">
        <f t="shared" ca="1" si="119"/>
        <v/>
      </c>
      <c r="F840">
        <f t="shared" ca="1" si="123"/>
        <v>1033</v>
      </c>
      <c r="G840">
        <f>'UV-Vis Data'!B840</f>
        <v>0.183797343</v>
      </c>
      <c r="H840" t="str">
        <f t="shared" ca="1" si="124"/>
        <v/>
      </c>
      <c r="I840" s="3">
        <f t="shared" ca="1" si="120"/>
        <v>7.6328809750000004E-2</v>
      </c>
      <c r="J840">
        <f>'UV-Vis Data'!C840</f>
        <v>0.12880830900000001</v>
      </c>
      <c r="K840" t="str">
        <f t="shared" ca="1" si="125"/>
        <v/>
      </c>
      <c r="L840" s="3">
        <f t="shared" ca="1" si="121"/>
        <v>0.89405984875</v>
      </c>
    </row>
    <row r="841" spans="1:12" x14ac:dyDescent="0.35">
      <c r="A841">
        <f>'UV-Vis Data'!A841</f>
        <v>418.6246731</v>
      </c>
      <c r="B841">
        <f t="shared" si="117"/>
        <v>418</v>
      </c>
      <c r="C841">
        <f t="shared" si="118"/>
        <v>4</v>
      </c>
      <c r="D841" t="str">
        <f t="shared" ca="1" si="122"/>
        <v/>
      </c>
      <c r="E841" t="str">
        <f t="shared" ca="1" si="119"/>
        <v/>
      </c>
      <c r="F841">
        <f t="shared" ca="1" si="123"/>
        <v>1034</v>
      </c>
      <c r="G841">
        <f>'UV-Vis Data'!B841</f>
        <v>0.18525820400000001</v>
      </c>
      <c r="H841" t="str">
        <f t="shared" ca="1" si="124"/>
        <v/>
      </c>
      <c r="I841" s="3">
        <f t="shared" ca="1" si="120"/>
        <v>7.7113501500000001E-2</v>
      </c>
      <c r="J841">
        <f>'UV-Vis Data'!C841</f>
        <v>0.12862773899999999</v>
      </c>
      <c r="K841" t="str">
        <f t="shared" ca="1" si="125"/>
        <v/>
      </c>
      <c r="L841" s="3">
        <f t="shared" ca="1" si="121"/>
        <v>0.8968176482500001</v>
      </c>
    </row>
    <row r="842" spans="1:12" x14ac:dyDescent="0.35">
      <c r="A842">
        <f>'UV-Vis Data'!A842</f>
        <v>418.88679189999999</v>
      </c>
      <c r="B842">
        <f t="shared" si="117"/>
        <v>418</v>
      </c>
      <c r="C842">
        <f t="shared" si="118"/>
        <v>4</v>
      </c>
      <c r="D842" t="str">
        <f t="shared" ca="1" si="122"/>
        <v/>
      </c>
      <c r="E842" t="str">
        <f t="shared" ca="1" si="119"/>
        <v/>
      </c>
      <c r="F842">
        <f t="shared" ca="1" si="123"/>
        <v>1035</v>
      </c>
      <c r="G842">
        <f>'UV-Vis Data'!B842</f>
        <v>0.182592226</v>
      </c>
      <c r="H842" t="str">
        <f t="shared" ca="1" si="124"/>
        <v/>
      </c>
      <c r="I842" s="3">
        <f t="shared" ca="1" si="120"/>
        <v>7.7655946000000003E-2</v>
      </c>
      <c r="J842">
        <f>'UV-Vis Data'!C842</f>
        <v>0.12904367799999999</v>
      </c>
      <c r="K842" t="str">
        <f t="shared" ca="1" si="125"/>
        <v/>
      </c>
      <c r="L842" s="3">
        <f t="shared" ca="1" si="121"/>
        <v>0.89626797925000001</v>
      </c>
    </row>
    <row r="843" spans="1:12" x14ac:dyDescent="0.35">
      <c r="A843">
        <f>'UV-Vis Data'!A843</f>
        <v>419.14890120000001</v>
      </c>
      <c r="B843">
        <f t="shared" si="117"/>
        <v>419</v>
      </c>
      <c r="C843">
        <f t="shared" si="118"/>
        <v>4</v>
      </c>
      <c r="D843">
        <f t="shared" ca="1" si="122"/>
        <v>419</v>
      </c>
      <c r="E843">
        <f t="shared" ca="1" si="119"/>
        <v>1</v>
      </c>
      <c r="F843">
        <f t="shared" ca="1" si="123"/>
        <v>1036</v>
      </c>
      <c r="G843">
        <f>'UV-Vis Data'!B843</f>
        <v>0.182035793</v>
      </c>
      <c r="H843">
        <f t="shared" ca="1" si="124"/>
        <v>0.18157136024999998</v>
      </c>
      <c r="I843" s="3">
        <f t="shared" ca="1" si="120"/>
        <v>7.7766686249999994E-2</v>
      </c>
      <c r="J843">
        <f>'UV-Vis Data'!C843</f>
        <v>0.13004385700000001</v>
      </c>
      <c r="K843">
        <f t="shared" ca="1" si="125"/>
        <v>0.13076531375</v>
      </c>
      <c r="L843" s="3">
        <f t="shared" ca="1" si="121"/>
        <v>0.8953482960000001</v>
      </c>
    </row>
    <row r="844" spans="1:12" x14ac:dyDescent="0.35">
      <c r="A844">
        <f>'UV-Vis Data'!A844</f>
        <v>419.41100110000002</v>
      </c>
      <c r="B844">
        <f t="shared" si="117"/>
        <v>419</v>
      </c>
      <c r="C844">
        <f t="shared" si="118"/>
        <v>4</v>
      </c>
      <c r="D844" t="str">
        <f t="shared" ca="1" si="122"/>
        <v/>
      </c>
      <c r="E844" t="str">
        <f t="shared" ca="1" si="119"/>
        <v/>
      </c>
      <c r="F844">
        <f t="shared" ca="1" si="123"/>
        <v>1037</v>
      </c>
      <c r="G844">
        <f>'UV-Vis Data'!B844</f>
        <v>0.18198259899999999</v>
      </c>
      <c r="H844" t="str">
        <f t="shared" ca="1" si="124"/>
        <v/>
      </c>
      <c r="I844" s="3">
        <f t="shared" ca="1" si="120"/>
        <v>7.9290220750000001E-2</v>
      </c>
      <c r="J844">
        <f>'UV-Vis Data'!C844</f>
        <v>0.13062765000000001</v>
      </c>
      <c r="K844" t="str">
        <f t="shared" ca="1" si="125"/>
        <v/>
      </c>
      <c r="L844" s="3">
        <f t="shared" ca="1" si="121"/>
        <v>0.89515948700000003</v>
      </c>
    </row>
    <row r="845" spans="1:12" x14ac:dyDescent="0.35">
      <c r="A845">
        <f>'UV-Vis Data'!A845</f>
        <v>419.67309160000002</v>
      </c>
      <c r="B845">
        <f t="shared" si="117"/>
        <v>419</v>
      </c>
      <c r="C845">
        <f t="shared" si="118"/>
        <v>4</v>
      </c>
      <c r="D845" t="str">
        <f t="shared" ca="1" si="122"/>
        <v/>
      </c>
      <c r="E845" t="str">
        <f t="shared" ca="1" si="119"/>
        <v/>
      </c>
      <c r="F845">
        <f t="shared" ca="1" si="123"/>
        <v>1038</v>
      </c>
      <c r="G845">
        <f>'UV-Vis Data'!B845</f>
        <v>0.18116938599999999</v>
      </c>
      <c r="H845" t="str">
        <f t="shared" ca="1" si="124"/>
        <v/>
      </c>
      <c r="I845" s="3">
        <f t="shared" ca="1" si="120"/>
        <v>7.8680164999999996E-2</v>
      </c>
      <c r="J845">
        <f>'UV-Vis Data'!C845</f>
        <v>0.13138423599999999</v>
      </c>
      <c r="K845" t="str">
        <f t="shared" ca="1" si="125"/>
        <v/>
      </c>
      <c r="L845" s="3">
        <f t="shared" ca="1" si="121"/>
        <v>0.89226981240000003</v>
      </c>
    </row>
    <row r="846" spans="1:12" x14ac:dyDescent="0.35">
      <c r="A846">
        <f>'UV-Vis Data'!A846</f>
        <v>419.93517250000002</v>
      </c>
      <c r="B846">
        <f t="shared" si="117"/>
        <v>419</v>
      </c>
      <c r="C846">
        <f t="shared" si="118"/>
        <v>4</v>
      </c>
      <c r="D846" t="str">
        <f t="shared" ca="1" si="122"/>
        <v/>
      </c>
      <c r="E846" t="str">
        <f t="shared" ca="1" si="119"/>
        <v/>
      </c>
      <c r="F846">
        <f t="shared" ca="1" si="123"/>
        <v>1039</v>
      </c>
      <c r="G846">
        <f>'UV-Vis Data'!B846</f>
        <v>0.18109766299999999</v>
      </c>
      <c r="H846" t="str">
        <f t="shared" ca="1" si="124"/>
        <v/>
      </c>
      <c r="I846" s="3">
        <f t="shared" ca="1" si="120"/>
        <v>7.8309507750000007E-2</v>
      </c>
      <c r="J846">
        <f>'UV-Vis Data'!C846</f>
        <v>0.13100551199999999</v>
      </c>
      <c r="K846" t="str">
        <f t="shared" ca="1" si="125"/>
        <v/>
      </c>
      <c r="L846" s="3">
        <f t="shared" ca="1" si="121"/>
        <v>0.89213290774999998</v>
      </c>
    </row>
    <row r="847" spans="1:12" x14ac:dyDescent="0.35">
      <c r="A847">
        <f>'UV-Vis Data'!A847</f>
        <v>420.19724409999998</v>
      </c>
      <c r="B847">
        <f t="shared" si="117"/>
        <v>420</v>
      </c>
      <c r="C847">
        <f t="shared" si="118"/>
        <v>4</v>
      </c>
      <c r="D847">
        <f t="shared" ca="1" si="122"/>
        <v>420</v>
      </c>
      <c r="E847">
        <f t="shared" ca="1" si="119"/>
        <v>1</v>
      </c>
      <c r="F847">
        <f t="shared" ca="1" si="123"/>
        <v>1040</v>
      </c>
      <c r="G847">
        <f>'UV-Vis Data'!B847</f>
        <v>0.18019826</v>
      </c>
      <c r="H847">
        <f t="shared" ca="1" si="124"/>
        <v>0.18093620424999998</v>
      </c>
      <c r="I847" s="3">
        <f t="shared" ca="1" si="120"/>
        <v>7.9227442999999995E-2</v>
      </c>
      <c r="J847">
        <f>'UV-Vis Data'!C847</f>
        <v>0.132002324</v>
      </c>
      <c r="K847">
        <f t="shared" ca="1" si="125"/>
        <v>0.13248191950000002</v>
      </c>
      <c r="L847" s="3">
        <f t="shared" ca="1" si="121"/>
        <v>0.89933268124999999</v>
      </c>
    </row>
    <row r="848" spans="1:12" x14ac:dyDescent="0.35">
      <c r="A848">
        <f>'UV-Vis Data'!A848</f>
        <v>420.45930609999999</v>
      </c>
      <c r="B848">
        <f t="shared" si="117"/>
        <v>420</v>
      </c>
      <c r="C848">
        <f t="shared" si="118"/>
        <v>4</v>
      </c>
      <c r="D848" t="str">
        <f t="shared" ca="1" si="122"/>
        <v/>
      </c>
      <c r="E848" t="str">
        <f t="shared" ca="1" si="119"/>
        <v/>
      </c>
      <c r="F848">
        <f t="shared" ca="1" si="123"/>
        <v>1041</v>
      </c>
      <c r="G848">
        <f>'UV-Vis Data'!B848</f>
        <v>0.18057694499999999</v>
      </c>
      <c r="H848" t="str">
        <f t="shared" ca="1" si="124"/>
        <v/>
      </c>
      <c r="I848" s="3">
        <f t="shared" ca="1" si="120"/>
        <v>7.7485296000000009E-2</v>
      </c>
      <c r="J848">
        <f>'UV-Vis Data'!C848</f>
        <v>0.13187486000000001</v>
      </c>
      <c r="K848" t="str">
        <f t="shared" ca="1" si="125"/>
        <v/>
      </c>
      <c r="L848" s="3">
        <f t="shared" ca="1" si="121"/>
        <v>0.89780426749999998</v>
      </c>
    </row>
    <row r="849" spans="1:12" x14ac:dyDescent="0.35">
      <c r="A849">
        <f>'UV-Vis Data'!A849</f>
        <v>420.72135880000002</v>
      </c>
      <c r="B849">
        <f t="shared" si="117"/>
        <v>420</v>
      </c>
      <c r="C849">
        <f t="shared" si="118"/>
        <v>4</v>
      </c>
      <c r="D849" t="str">
        <f t="shared" ca="1" si="122"/>
        <v/>
      </c>
      <c r="E849" t="str">
        <f t="shared" ca="1" si="119"/>
        <v/>
      </c>
      <c r="F849">
        <f t="shared" ca="1" si="123"/>
        <v>1042</v>
      </c>
      <c r="G849">
        <f>'UV-Vis Data'!B849</f>
        <v>0.18132564200000001</v>
      </c>
      <c r="H849" t="str">
        <f t="shared" ca="1" si="124"/>
        <v/>
      </c>
      <c r="I849" s="3">
        <f t="shared" ca="1" si="120"/>
        <v>8.0126376999999999E-2</v>
      </c>
      <c r="J849">
        <f>'UV-Vis Data'!C849</f>
        <v>0.13305666399999999</v>
      </c>
      <c r="K849" t="str">
        <f t="shared" ca="1" si="125"/>
        <v/>
      </c>
      <c r="L849" s="3">
        <f t="shared" ca="1" si="121"/>
        <v>0.89641762450000007</v>
      </c>
    </row>
    <row r="850" spans="1:12" x14ac:dyDescent="0.35">
      <c r="A850">
        <f>'UV-Vis Data'!A850</f>
        <v>420.98340189999999</v>
      </c>
      <c r="B850">
        <f t="shared" si="117"/>
        <v>420</v>
      </c>
      <c r="C850">
        <f t="shared" si="118"/>
        <v>4</v>
      </c>
      <c r="D850" t="str">
        <f t="shared" ca="1" si="122"/>
        <v/>
      </c>
      <c r="E850" t="str">
        <f t="shared" ca="1" si="119"/>
        <v/>
      </c>
      <c r="F850">
        <f t="shared" ca="1" si="123"/>
        <v>1043</v>
      </c>
      <c r="G850">
        <f>'UV-Vis Data'!B850</f>
        <v>0.18164396999999999</v>
      </c>
      <c r="H850" t="str">
        <f t="shared" ca="1" si="124"/>
        <v/>
      </c>
      <c r="I850" s="3">
        <f t="shared" ca="1" si="120"/>
        <v>8.0694667199999986E-2</v>
      </c>
      <c r="J850">
        <f>'UV-Vis Data'!C850</f>
        <v>0.13299383000000001</v>
      </c>
      <c r="K850" t="str">
        <f t="shared" ca="1" si="125"/>
        <v/>
      </c>
      <c r="L850" s="3">
        <f t="shared" ca="1" si="121"/>
        <v>0.89405248280000005</v>
      </c>
    </row>
    <row r="851" spans="1:12" x14ac:dyDescent="0.35">
      <c r="A851">
        <f>'UV-Vis Data'!A851</f>
        <v>421.24543560000001</v>
      </c>
      <c r="B851">
        <f t="shared" si="117"/>
        <v>421</v>
      </c>
      <c r="C851">
        <f t="shared" si="118"/>
        <v>3</v>
      </c>
      <c r="D851">
        <f t="shared" ca="1" si="122"/>
        <v>421</v>
      </c>
      <c r="E851">
        <f t="shared" ca="1" si="119"/>
        <v>1</v>
      </c>
      <c r="F851">
        <f t="shared" ca="1" si="123"/>
        <v>1044</v>
      </c>
      <c r="G851">
        <f>'UV-Vis Data'!B851</f>
        <v>0.18135773599999999</v>
      </c>
      <c r="H851">
        <f t="shared" ca="1" si="124"/>
        <v>0.18015959500000001</v>
      </c>
      <c r="I851" s="3">
        <f t="shared" ca="1" si="120"/>
        <v>8.1959259749999999E-2</v>
      </c>
      <c r="J851">
        <f>'UV-Vis Data'!C851</f>
        <v>0.13395725</v>
      </c>
      <c r="K851">
        <f t="shared" ca="1" si="125"/>
        <v>0.134974397</v>
      </c>
      <c r="L851" s="3">
        <f t="shared" ca="1" si="121"/>
        <v>0.89067537124999996</v>
      </c>
    </row>
    <row r="852" spans="1:12" x14ac:dyDescent="0.35">
      <c r="A852">
        <f>'UV-Vis Data'!A852</f>
        <v>421.50745990000001</v>
      </c>
      <c r="B852">
        <f t="shared" si="117"/>
        <v>421</v>
      </c>
      <c r="C852">
        <f t="shared" si="118"/>
        <v>3</v>
      </c>
      <c r="D852" t="str">
        <f t="shared" ca="1" si="122"/>
        <v/>
      </c>
      <c r="E852" t="str">
        <f t="shared" ca="1" si="119"/>
        <v/>
      </c>
      <c r="F852">
        <f t="shared" ca="1" si="123"/>
        <v>1045</v>
      </c>
      <c r="G852">
        <f>'UV-Vis Data'!B852</f>
        <v>0.18052357099999999</v>
      </c>
      <c r="H852" t="str">
        <f t="shared" ca="1" si="124"/>
        <v/>
      </c>
      <c r="I852" s="3">
        <f t="shared" ca="1" si="120"/>
        <v>8.2288449499999999E-2</v>
      </c>
      <c r="J852">
        <f>'UV-Vis Data'!C852</f>
        <v>0.13521724900000001</v>
      </c>
      <c r="K852" t="str">
        <f t="shared" ca="1" si="125"/>
        <v/>
      </c>
      <c r="L852" s="3">
        <f t="shared" ca="1" si="121"/>
        <v>0.89380776824999997</v>
      </c>
    </row>
    <row r="853" spans="1:12" x14ac:dyDescent="0.35">
      <c r="A853">
        <f>'UV-Vis Data'!A853</f>
        <v>421.76947469999999</v>
      </c>
      <c r="B853">
        <f t="shared" si="117"/>
        <v>421</v>
      </c>
      <c r="C853">
        <f t="shared" si="118"/>
        <v>3</v>
      </c>
      <c r="D853" t="str">
        <f t="shared" ca="1" si="122"/>
        <v/>
      </c>
      <c r="E853" t="str">
        <f t="shared" ca="1" si="119"/>
        <v/>
      </c>
      <c r="F853">
        <f t="shared" ca="1" si="123"/>
        <v>1046</v>
      </c>
      <c r="G853">
        <f>'UV-Vis Data'!B853</f>
        <v>0.178597478</v>
      </c>
      <c r="H853" t="str">
        <f t="shared" ca="1" si="124"/>
        <v/>
      </c>
      <c r="I853" s="3">
        <f t="shared" ca="1" si="120"/>
        <v>8.1423813000000012E-2</v>
      </c>
      <c r="J853">
        <f>'UV-Vis Data'!C853</f>
        <v>0.135748692</v>
      </c>
      <c r="K853" t="str">
        <f t="shared" ca="1" si="125"/>
        <v/>
      </c>
      <c r="L853" s="3">
        <f t="shared" ca="1" si="121"/>
        <v>0.89518881650000004</v>
      </c>
    </row>
    <row r="854" spans="1:12" x14ac:dyDescent="0.35">
      <c r="A854">
        <f>'UV-Vis Data'!A854</f>
        <v>422.03148010000001</v>
      </c>
      <c r="B854">
        <f t="shared" si="117"/>
        <v>422</v>
      </c>
      <c r="C854">
        <f t="shared" si="118"/>
        <v>4</v>
      </c>
      <c r="D854">
        <f t="shared" ca="1" si="122"/>
        <v>422</v>
      </c>
      <c r="E854">
        <f t="shared" ca="1" si="119"/>
        <v>1</v>
      </c>
      <c r="F854">
        <f t="shared" ca="1" si="123"/>
        <v>1047</v>
      </c>
      <c r="G854">
        <f>'UV-Vis Data'!B854</f>
        <v>0.17939894200000001</v>
      </c>
      <c r="H854">
        <f t="shared" ca="1" si="124"/>
        <v>0.17931345474999999</v>
      </c>
      <c r="I854" s="3">
        <f t="shared" ca="1" si="120"/>
        <v>8.2813618499999991E-2</v>
      </c>
      <c r="J854">
        <f>'UV-Vis Data'!C854</f>
        <v>0.13746007800000001</v>
      </c>
      <c r="K854">
        <f t="shared" ca="1" si="125"/>
        <v>0.13831667275000001</v>
      </c>
      <c r="L854" s="3">
        <f t="shared" ca="1" si="121"/>
        <v>0.89222683624999999</v>
      </c>
    </row>
    <row r="855" spans="1:12" x14ac:dyDescent="0.35">
      <c r="A855">
        <f>'UV-Vis Data'!A855</f>
        <v>422.293476</v>
      </c>
      <c r="B855">
        <f t="shared" si="117"/>
        <v>422</v>
      </c>
      <c r="C855">
        <f t="shared" si="118"/>
        <v>4</v>
      </c>
      <c r="D855" t="str">
        <f t="shared" ca="1" si="122"/>
        <v/>
      </c>
      <c r="E855" t="str">
        <f t="shared" ca="1" si="119"/>
        <v/>
      </c>
      <c r="F855">
        <f t="shared" ca="1" si="123"/>
        <v>1048</v>
      </c>
      <c r="G855">
        <f>'UV-Vis Data'!B855</f>
        <v>0.17975087300000001</v>
      </c>
      <c r="H855" t="str">
        <f t="shared" ca="1" si="124"/>
        <v/>
      </c>
      <c r="I855" s="3">
        <f t="shared" ca="1" si="120"/>
        <v>8.0950828249999995E-2</v>
      </c>
      <c r="J855">
        <f>'UV-Vis Data'!C855</f>
        <v>0.13815392100000001</v>
      </c>
      <c r="K855" t="str">
        <f t="shared" ca="1" si="125"/>
        <v/>
      </c>
      <c r="L855" s="3">
        <f t="shared" ca="1" si="121"/>
        <v>0.89480131574999999</v>
      </c>
    </row>
    <row r="856" spans="1:12" x14ac:dyDescent="0.35">
      <c r="A856">
        <f>'UV-Vis Data'!A856</f>
        <v>422.55546240000001</v>
      </c>
      <c r="B856">
        <f t="shared" si="117"/>
        <v>422</v>
      </c>
      <c r="C856">
        <f t="shared" si="118"/>
        <v>4</v>
      </c>
      <c r="D856" t="str">
        <f t="shared" ca="1" si="122"/>
        <v/>
      </c>
      <c r="E856" t="str">
        <f t="shared" ca="1" si="119"/>
        <v/>
      </c>
      <c r="F856">
        <f t="shared" ca="1" si="123"/>
        <v>1049</v>
      </c>
      <c r="G856">
        <f>'UV-Vis Data'!B856</f>
        <v>0.17945989100000001</v>
      </c>
      <c r="H856" t="str">
        <f t="shared" ca="1" si="124"/>
        <v/>
      </c>
      <c r="I856" s="3">
        <f t="shared" ca="1" si="120"/>
        <v>8.1549816600000005E-2</v>
      </c>
      <c r="J856">
        <f>'UV-Vis Data'!C856</f>
        <v>0.13870031399999999</v>
      </c>
      <c r="K856" t="str">
        <f t="shared" ca="1" si="125"/>
        <v/>
      </c>
      <c r="L856" s="3">
        <f t="shared" ca="1" si="121"/>
        <v>0.89384955720000003</v>
      </c>
    </row>
    <row r="857" spans="1:12" x14ac:dyDescent="0.35">
      <c r="A857">
        <f>'UV-Vis Data'!A857</f>
        <v>422.81743940000001</v>
      </c>
      <c r="B857">
        <f t="shared" si="117"/>
        <v>422</v>
      </c>
      <c r="C857">
        <f t="shared" si="118"/>
        <v>4</v>
      </c>
      <c r="D857" t="str">
        <f t="shared" ca="1" si="122"/>
        <v/>
      </c>
      <c r="E857" t="str">
        <f t="shared" ca="1" si="119"/>
        <v/>
      </c>
      <c r="F857">
        <f t="shared" ca="1" si="123"/>
        <v>1050</v>
      </c>
      <c r="G857">
        <f>'UV-Vis Data'!B857</f>
        <v>0.17864411299999999</v>
      </c>
      <c r="H857" t="str">
        <f t="shared" ca="1" si="124"/>
        <v/>
      </c>
      <c r="I857" s="3">
        <f t="shared" ca="1" si="120"/>
        <v>8.2537769000000011E-2</v>
      </c>
      <c r="J857">
        <f>'UV-Vis Data'!C857</f>
        <v>0.13895237799999999</v>
      </c>
      <c r="K857" t="str">
        <f t="shared" ca="1" si="125"/>
        <v/>
      </c>
      <c r="L857" s="3">
        <f t="shared" ca="1" si="121"/>
        <v>0.8964718117499999</v>
      </c>
    </row>
    <row r="858" spans="1:12" x14ac:dyDescent="0.35">
      <c r="A858">
        <f>'UV-Vis Data'!A858</f>
        <v>423.079407</v>
      </c>
      <c r="B858">
        <f t="shared" si="117"/>
        <v>423</v>
      </c>
      <c r="C858">
        <f t="shared" si="118"/>
        <v>4</v>
      </c>
      <c r="D858">
        <f t="shared" ca="1" si="122"/>
        <v>423</v>
      </c>
      <c r="E858">
        <f t="shared" ca="1" si="119"/>
        <v>1</v>
      </c>
      <c r="F858">
        <f t="shared" ca="1" si="123"/>
        <v>1051</v>
      </c>
      <c r="G858">
        <f>'UV-Vis Data'!B858</f>
        <v>0.17886439900000001</v>
      </c>
      <c r="H858">
        <f t="shared" ca="1" si="124"/>
        <v>0.17876847400000001</v>
      </c>
      <c r="I858" s="3">
        <f t="shared" ca="1" si="120"/>
        <v>8.3119604750000006E-2</v>
      </c>
      <c r="J858">
        <f>'UV-Vis Data'!C858</f>
        <v>0.140798636</v>
      </c>
      <c r="K858">
        <f t="shared" ca="1" si="125"/>
        <v>0.14120635949999999</v>
      </c>
      <c r="L858" s="3">
        <f t="shared" ca="1" si="121"/>
        <v>0.89446887024999999</v>
      </c>
    </row>
    <row r="859" spans="1:12" x14ac:dyDescent="0.35">
      <c r="A859">
        <f>'UV-Vis Data'!A859</f>
        <v>423.34136510000002</v>
      </c>
      <c r="B859">
        <f t="shared" si="117"/>
        <v>423</v>
      </c>
      <c r="C859">
        <f t="shared" si="118"/>
        <v>4</v>
      </c>
      <c r="D859" t="str">
        <f t="shared" ca="1" si="122"/>
        <v/>
      </c>
      <c r="E859" t="str">
        <f t="shared" ca="1" si="119"/>
        <v/>
      </c>
      <c r="F859">
        <f t="shared" ca="1" si="123"/>
        <v>1052</v>
      </c>
      <c r="G859">
        <f>'UV-Vis Data'!B859</f>
        <v>0.17935874900000001</v>
      </c>
      <c r="H859" t="str">
        <f t="shared" ca="1" si="124"/>
        <v/>
      </c>
      <c r="I859" s="3">
        <f t="shared" ca="1" si="120"/>
        <v>8.4047194249999999E-2</v>
      </c>
      <c r="J859">
        <f>'UV-Vis Data'!C859</f>
        <v>0.14102467299999999</v>
      </c>
      <c r="K859" t="str">
        <f t="shared" ca="1" si="125"/>
        <v/>
      </c>
      <c r="L859" s="3">
        <f t="shared" ca="1" si="121"/>
        <v>0.89811835699999998</v>
      </c>
    </row>
    <row r="860" spans="1:12" x14ac:dyDescent="0.35">
      <c r="A860">
        <f>'UV-Vis Data'!A860</f>
        <v>423.6033137</v>
      </c>
      <c r="B860">
        <f t="shared" si="117"/>
        <v>423</v>
      </c>
      <c r="C860">
        <f t="shared" si="118"/>
        <v>4</v>
      </c>
      <c r="D860" t="str">
        <f t="shared" ca="1" si="122"/>
        <v/>
      </c>
      <c r="E860" t="str">
        <f t="shared" ca="1" si="119"/>
        <v/>
      </c>
      <c r="F860">
        <f t="shared" ca="1" si="123"/>
        <v>1053</v>
      </c>
      <c r="G860">
        <f>'UV-Vis Data'!B860</f>
        <v>0.17850833999999999</v>
      </c>
      <c r="H860" t="str">
        <f t="shared" ca="1" si="124"/>
        <v/>
      </c>
      <c r="I860" s="3">
        <f t="shared" ca="1" si="120"/>
        <v>8.3428651749999999E-2</v>
      </c>
      <c r="J860">
        <f>'UV-Vis Data'!C860</f>
        <v>0.14127985600000001</v>
      </c>
      <c r="K860" t="str">
        <f t="shared" ca="1" si="125"/>
        <v/>
      </c>
      <c r="L860" s="3">
        <f t="shared" ca="1" si="121"/>
        <v>0.89451595000000006</v>
      </c>
    </row>
    <row r="861" spans="1:12" x14ac:dyDescent="0.35">
      <c r="A861">
        <f>'UV-Vis Data'!A861</f>
        <v>423.86525289999997</v>
      </c>
      <c r="B861">
        <f t="shared" si="117"/>
        <v>423</v>
      </c>
      <c r="C861">
        <f t="shared" si="118"/>
        <v>4</v>
      </c>
      <c r="D861" t="str">
        <f t="shared" ca="1" si="122"/>
        <v/>
      </c>
      <c r="E861" t="str">
        <f t="shared" ca="1" si="119"/>
        <v/>
      </c>
      <c r="F861">
        <f t="shared" ca="1" si="123"/>
        <v>1054</v>
      </c>
      <c r="G861">
        <f>'UV-Vis Data'!B861</f>
        <v>0.17834240800000001</v>
      </c>
      <c r="H861" t="str">
        <f t="shared" ca="1" si="124"/>
        <v/>
      </c>
      <c r="I861" s="3">
        <f t="shared" ca="1" si="120"/>
        <v>8.5134029199999989E-2</v>
      </c>
      <c r="J861">
        <f>'UV-Vis Data'!C861</f>
        <v>0.14172227300000001</v>
      </c>
      <c r="K861" t="str">
        <f t="shared" ca="1" si="125"/>
        <v/>
      </c>
      <c r="L861" s="3">
        <f t="shared" ca="1" si="121"/>
        <v>0.89148336539999984</v>
      </c>
    </row>
    <row r="862" spans="1:12" x14ac:dyDescent="0.35">
      <c r="A862">
        <f>'UV-Vis Data'!A862</f>
        <v>424.12718269999999</v>
      </c>
      <c r="B862">
        <f t="shared" si="117"/>
        <v>424</v>
      </c>
      <c r="C862">
        <f t="shared" si="118"/>
        <v>4</v>
      </c>
      <c r="D862">
        <f t="shared" ca="1" si="122"/>
        <v>424</v>
      </c>
      <c r="E862">
        <f t="shared" ca="1" si="119"/>
        <v>1</v>
      </c>
      <c r="F862">
        <f t="shared" ca="1" si="123"/>
        <v>1055</v>
      </c>
      <c r="G862">
        <f>'UV-Vis Data'!B862</f>
        <v>0.177926482</v>
      </c>
      <c r="H862">
        <f t="shared" ca="1" si="124"/>
        <v>0.176236371</v>
      </c>
      <c r="I862" s="3">
        <f t="shared" ca="1" si="120"/>
        <v>8.7585585999999993E-2</v>
      </c>
      <c r="J862">
        <f>'UV-Vis Data'!C862</f>
        <v>0.14312019200000001</v>
      </c>
      <c r="K862">
        <f t="shared" ca="1" si="125"/>
        <v>0.14392865025000001</v>
      </c>
      <c r="L862" s="3">
        <f t="shared" ca="1" si="121"/>
        <v>0.89167360425000008</v>
      </c>
    </row>
    <row r="863" spans="1:12" x14ac:dyDescent="0.35">
      <c r="A863">
        <f>'UV-Vis Data'!A863</f>
        <v>424.38910299999998</v>
      </c>
      <c r="B863">
        <f t="shared" si="117"/>
        <v>424</v>
      </c>
      <c r="C863">
        <f t="shared" si="118"/>
        <v>4</v>
      </c>
      <c r="D863" t="str">
        <f t="shared" ca="1" si="122"/>
        <v/>
      </c>
      <c r="E863" t="str">
        <f t="shared" ca="1" si="119"/>
        <v/>
      </c>
      <c r="F863">
        <f t="shared" ca="1" si="123"/>
        <v>1056</v>
      </c>
      <c r="G863">
        <f>'UV-Vis Data'!B863</f>
        <v>0.17601401699999999</v>
      </c>
      <c r="H863" t="str">
        <f t="shared" ca="1" si="124"/>
        <v/>
      </c>
      <c r="I863" s="3">
        <f t="shared" ca="1" si="120"/>
        <v>8.6492658250000007E-2</v>
      </c>
      <c r="J863">
        <f>'UV-Vis Data'!C863</f>
        <v>0.14292996499999999</v>
      </c>
      <c r="K863" t="str">
        <f t="shared" ca="1" si="125"/>
        <v/>
      </c>
      <c r="L863" s="3">
        <f t="shared" ca="1" si="121"/>
        <v>0.88880127875000003</v>
      </c>
    </row>
    <row r="864" spans="1:12" x14ac:dyDescent="0.35">
      <c r="A864">
        <f>'UV-Vis Data'!A864</f>
        <v>424.65101379999999</v>
      </c>
      <c r="B864">
        <f t="shared" si="117"/>
        <v>424</v>
      </c>
      <c r="C864">
        <f t="shared" si="118"/>
        <v>4</v>
      </c>
      <c r="D864" t="str">
        <f t="shared" ca="1" si="122"/>
        <v/>
      </c>
      <c r="E864" t="str">
        <f t="shared" ca="1" si="119"/>
        <v/>
      </c>
      <c r="F864">
        <f t="shared" ca="1" si="123"/>
        <v>1057</v>
      </c>
      <c r="G864">
        <f>'UV-Vis Data'!B864</f>
        <v>0.17599807200000001</v>
      </c>
      <c r="H864" t="str">
        <f t="shared" ca="1" si="124"/>
        <v/>
      </c>
      <c r="I864" s="3">
        <f t="shared" ca="1" si="120"/>
        <v>8.6884282999999993E-2</v>
      </c>
      <c r="J864">
        <f>'UV-Vis Data'!C864</f>
        <v>0.144262842</v>
      </c>
      <c r="K864" t="str">
        <f t="shared" ca="1" si="125"/>
        <v/>
      </c>
      <c r="L864" s="3">
        <f t="shared" ca="1" si="121"/>
        <v>0.89193001700000007</v>
      </c>
    </row>
    <row r="865" spans="1:12" x14ac:dyDescent="0.35">
      <c r="A865">
        <f>'UV-Vis Data'!A865</f>
        <v>424.91291519999999</v>
      </c>
      <c r="B865">
        <f t="shared" si="117"/>
        <v>424</v>
      </c>
      <c r="C865">
        <f t="shared" si="118"/>
        <v>4</v>
      </c>
      <c r="D865" t="str">
        <f t="shared" ca="1" si="122"/>
        <v/>
      </c>
      <c r="E865" t="str">
        <f t="shared" ca="1" si="119"/>
        <v/>
      </c>
      <c r="F865">
        <f t="shared" ca="1" si="123"/>
        <v>1058</v>
      </c>
      <c r="G865">
        <f>'UV-Vis Data'!B865</f>
        <v>0.17500691299999999</v>
      </c>
      <c r="H865" t="str">
        <f t="shared" ca="1" si="124"/>
        <v/>
      </c>
      <c r="I865" s="3">
        <f t="shared" ca="1" si="120"/>
        <v>8.8401111749999983E-2</v>
      </c>
      <c r="J865">
        <f>'UV-Vis Data'!C865</f>
        <v>0.14540160199999999</v>
      </c>
      <c r="K865" t="str">
        <f t="shared" ca="1" si="125"/>
        <v/>
      </c>
      <c r="L865" s="3">
        <f t="shared" ca="1" si="121"/>
        <v>0.89414095724999998</v>
      </c>
    </row>
    <row r="866" spans="1:12" x14ac:dyDescent="0.35">
      <c r="A866">
        <f>'UV-Vis Data'!A866</f>
        <v>425.17480719999998</v>
      </c>
      <c r="B866">
        <f t="shared" si="117"/>
        <v>425</v>
      </c>
      <c r="C866">
        <f t="shared" si="118"/>
        <v>4</v>
      </c>
      <c r="D866">
        <f t="shared" ca="1" si="122"/>
        <v>425</v>
      </c>
      <c r="E866">
        <f t="shared" ca="1" si="119"/>
        <v>1</v>
      </c>
      <c r="F866">
        <f t="shared" ca="1" si="123"/>
        <v>1059</v>
      </c>
      <c r="G866">
        <f>'UV-Vis Data'!B866</f>
        <v>0.17609323499999999</v>
      </c>
      <c r="H866">
        <f t="shared" ca="1" si="124"/>
        <v>0.17594956075000001</v>
      </c>
      <c r="I866" s="3">
        <f t="shared" ca="1" si="120"/>
        <v>8.7096565799999998E-2</v>
      </c>
      <c r="J866">
        <f>'UV-Vis Data'!C866</f>
        <v>0.145713175</v>
      </c>
      <c r="K866">
        <f t="shared" ca="1" si="125"/>
        <v>0.14673188349999999</v>
      </c>
      <c r="L866" s="3">
        <f t="shared" ca="1" si="121"/>
        <v>0.89344945580000013</v>
      </c>
    </row>
    <row r="867" spans="1:12" x14ac:dyDescent="0.35">
      <c r="A867">
        <f>'UV-Vis Data'!A867</f>
        <v>425.43668969999999</v>
      </c>
      <c r="B867">
        <f t="shared" si="117"/>
        <v>425</v>
      </c>
      <c r="C867">
        <f t="shared" si="118"/>
        <v>4</v>
      </c>
      <c r="D867" t="str">
        <f t="shared" ca="1" si="122"/>
        <v/>
      </c>
      <c r="E867" t="str">
        <f t="shared" ca="1" si="119"/>
        <v/>
      </c>
      <c r="F867">
        <f t="shared" ca="1" si="123"/>
        <v>1060</v>
      </c>
      <c r="G867">
        <f>'UV-Vis Data'!B867</f>
        <v>0.177451469</v>
      </c>
      <c r="H867" t="str">
        <f t="shared" ca="1" si="124"/>
        <v/>
      </c>
      <c r="I867" s="3">
        <f t="shared" ca="1" si="120"/>
        <v>8.647693749999999E-2</v>
      </c>
      <c r="J867">
        <f>'UV-Vis Data'!C867</f>
        <v>0.14724827300000001</v>
      </c>
      <c r="K867" t="str">
        <f t="shared" ca="1" si="125"/>
        <v/>
      </c>
      <c r="L867" s="3">
        <f t="shared" ca="1" si="121"/>
        <v>0.88850040299999999</v>
      </c>
    </row>
    <row r="868" spans="1:12" x14ac:dyDescent="0.35">
      <c r="A868">
        <f>'UV-Vis Data'!A868</f>
        <v>425.69856270000002</v>
      </c>
      <c r="B868">
        <f t="shared" si="117"/>
        <v>425</v>
      </c>
      <c r="C868">
        <f t="shared" si="118"/>
        <v>4</v>
      </c>
      <c r="D868" t="str">
        <f t="shared" ca="1" si="122"/>
        <v/>
      </c>
      <c r="E868" t="str">
        <f t="shared" ca="1" si="119"/>
        <v/>
      </c>
      <c r="F868">
        <f t="shared" ca="1" si="123"/>
        <v>1061</v>
      </c>
      <c r="G868">
        <f>'UV-Vis Data'!B868</f>
        <v>0.17533225799999999</v>
      </c>
      <c r="H868" t="str">
        <f t="shared" ca="1" si="124"/>
        <v/>
      </c>
      <c r="I868" s="3">
        <f t="shared" ca="1" si="120"/>
        <v>8.9304624749999992E-2</v>
      </c>
      <c r="J868">
        <f>'UV-Vis Data'!C868</f>
        <v>0.146820224</v>
      </c>
      <c r="K868" t="str">
        <f t="shared" ca="1" si="125"/>
        <v/>
      </c>
      <c r="L868" s="3">
        <f t="shared" ca="1" si="121"/>
        <v>0.89217989625000005</v>
      </c>
    </row>
    <row r="869" spans="1:12" x14ac:dyDescent="0.35">
      <c r="A869">
        <f>'UV-Vis Data'!A869</f>
        <v>425.96042629999999</v>
      </c>
      <c r="B869">
        <f t="shared" si="117"/>
        <v>425</v>
      </c>
      <c r="C869">
        <f t="shared" si="118"/>
        <v>4</v>
      </c>
      <c r="D869" t="str">
        <f t="shared" ca="1" si="122"/>
        <v/>
      </c>
      <c r="E869" t="str">
        <f t="shared" ca="1" si="119"/>
        <v/>
      </c>
      <c r="F869">
        <f t="shared" ca="1" si="123"/>
        <v>1062</v>
      </c>
      <c r="G869">
        <f>'UV-Vis Data'!B869</f>
        <v>0.17492128100000001</v>
      </c>
      <c r="H869" t="str">
        <f t="shared" ca="1" si="124"/>
        <v/>
      </c>
      <c r="I869" s="3">
        <f t="shared" ca="1" si="120"/>
        <v>9.1956049250000005E-2</v>
      </c>
      <c r="J869">
        <f>'UV-Vis Data'!C869</f>
        <v>0.14714586199999999</v>
      </c>
      <c r="K869" t="str">
        <f t="shared" ca="1" si="125"/>
        <v/>
      </c>
      <c r="L869" s="3">
        <f t="shared" ca="1" si="121"/>
        <v>0.88547069199999995</v>
      </c>
    </row>
    <row r="870" spans="1:12" x14ac:dyDescent="0.35">
      <c r="A870">
        <f>'UV-Vis Data'!A870</f>
        <v>426.22228050000001</v>
      </c>
      <c r="B870">
        <f t="shared" si="117"/>
        <v>426</v>
      </c>
      <c r="C870">
        <f t="shared" si="118"/>
        <v>3</v>
      </c>
      <c r="D870">
        <f t="shared" ca="1" si="122"/>
        <v>426</v>
      </c>
      <c r="E870">
        <f t="shared" ca="1" si="119"/>
        <v>1</v>
      </c>
      <c r="F870">
        <f t="shared" ca="1" si="123"/>
        <v>1063</v>
      </c>
      <c r="G870">
        <f>'UV-Vis Data'!B870</f>
        <v>0.17525271100000001</v>
      </c>
      <c r="H870">
        <f t="shared" ca="1" si="124"/>
        <v>0.17439510766666666</v>
      </c>
      <c r="I870" s="3">
        <f t="shared" ca="1" si="120"/>
        <v>9.2237965499999991E-2</v>
      </c>
      <c r="J870">
        <f>'UV-Vis Data'!C870</f>
        <v>0.148598113</v>
      </c>
      <c r="K870">
        <f t="shared" ca="1" si="125"/>
        <v>0.14973578099999998</v>
      </c>
      <c r="L870" s="3">
        <f t="shared" ca="1" si="121"/>
        <v>0.89417548400000002</v>
      </c>
    </row>
    <row r="871" spans="1:12" x14ac:dyDescent="0.35">
      <c r="A871">
        <f>'UV-Vis Data'!A871</f>
        <v>426.48412519999999</v>
      </c>
      <c r="B871">
        <f t="shared" si="117"/>
        <v>426</v>
      </c>
      <c r="C871">
        <f t="shared" si="118"/>
        <v>3</v>
      </c>
      <c r="D871" t="str">
        <f t="shared" ca="1" si="122"/>
        <v/>
      </c>
      <c r="E871" t="str">
        <f t="shared" ca="1" si="119"/>
        <v/>
      </c>
      <c r="F871">
        <f t="shared" ca="1" si="123"/>
        <v>1064</v>
      </c>
      <c r="G871">
        <f>'UV-Vis Data'!B871</f>
        <v>0.17459100899999999</v>
      </c>
      <c r="H871" t="str">
        <f t="shared" ca="1" si="124"/>
        <v/>
      </c>
      <c r="I871" s="3">
        <f t="shared" ca="1" si="120"/>
        <v>9.2795661999999987E-2</v>
      </c>
      <c r="J871">
        <f>'UV-Vis Data'!C871</f>
        <v>0.149786485</v>
      </c>
      <c r="K871" t="str">
        <f t="shared" ca="1" si="125"/>
        <v/>
      </c>
      <c r="L871" s="3">
        <f t="shared" ca="1" si="121"/>
        <v>0.89916044625000002</v>
      </c>
    </row>
    <row r="872" spans="1:12" x14ac:dyDescent="0.35">
      <c r="A872">
        <f>'UV-Vis Data'!A872</f>
        <v>426.7459604</v>
      </c>
      <c r="B872">
        <f t="shared" si="117"/>
        <v>426</v>
      </c>
      <c r="C872">
        <f t="shared" si="118"/>
        <v>3</v>
      </c>
      <c r="D872" t="str">
        <f t="shared" ca="1" si="122"/>
        <v/>
      </c>
      <c r="E872" t="str">
        <f t="shared" ca="1" si="119"/>
        <v/>
      </c>
      <c r="F872">
        <f t="shared" ca="1" si="123"/>
        <v>1065</v>
      </c>
      <c r="G872">
        <f>'UV-Vis Data'!B872</f>
        <v>0.17334160300000001</v>
      </c>
      <c r="H872" t="str">
        <f t="shared" ca="1" si="124"/>
        <v/>
      </c>
      <c r="I872" s="3">
        <f t="shared" ca="1" si="120"/>
        <v>9.3811575600000002E-2</v>
      </c>
      <c r="J872">
        <f>'UV-Vis Data'!C872</f>
        <v>0.15082274500000001</v>
      </c>
      <c r="K872" t="str">
        <f t="shared" ca="1" si="125"/>
        <v/>
      </c>
      <c r="L872" s="3">
        <f t="shared" ca="1" si="121"/>
        <v>0.89339834559999998</v>
      </c>
    </row>
    <row r="873" spans="1:12" x14ac:dyDescent="0.35">
      <c r="A873">
        <f>'UV-Vis Data'!A873</f>
        <v>427.0077862</v>
      </c>
      <c r="B873">
        <f t="shared" si="117"/>
        <v>427</v>
      </c>
      <c r="C873">
        <f t="shared" si="118"/>
        <v>4</v>
      </c>
      <c r="D873">
        <f t="shared" ca="1" si="122"/>
        <v>427</v>
      </c>
      <c r="E873">
        <f t="shared" ca="1" si="119"/>
        <v>1</v>
      </c>
      <c r="F873">
        <f t="shared" ca="1" si="123"/>
        <v>1066</v>
      </c>
      <c r="G873">
        <f>'UV-Vis Data'!B873</f>
        <v>0.17245522999999999</v>
      </c>
      <c r="H873">
        <f t="shared" ca="1" si="124"/>
        <v>0.17120698124999997</v>
      </c>
      <c r="I873" s="3">
        <f t="shared" ca="1" si="120"/>
        <v>9.7307631749999998E-2</v>
      </c>
      <c r="J873">
        <f>'UV-Vis Data'!C873</f>
        <v>0.15071630599999999</v>
      </c>
      <c r="K873">
        <f t="shared" ca="1" si="125"/>
        <v>0.15227474874999997</v>
      </c>
      <c r="L873" s="3">
        <f t="shared" ca="1" si="121"/>
        <v>0.89382737400000001</v>
      </c>
    </row>
    <row r="874" spans="1:12" x14ac:dyDescent="0.35">
      <c r="A874">
        <f>'UV-Vis Data'!A874</f>
        <v>427.26960259999998</v>
      </c>
      <c r="B874">
        <f t="shared" si="117"/>
        <v>427</v>
      </c>
      <c r="C874">
        <f t="shared" si="118"/>
        <v>4</v>
      </c>
      <c r="D874" t="str">
        <f t="shared" ca="1" si="122"/>
        <v/>
      </c>
      <c r="E874" t="str">
        <f t="shared" ca="1" si="119"/>
        <v/>
      </c>
      <c r="F874">
        <f t="shared" ca="1" si="123"/>
        <v>1067</v>
      </c>
      <c r="G874">
        <f>'UV-Vis Data'!B874</f>
        <v>0.17153623600000001</v>
      </c>
      <c r="H874" t="str">
        <f t="shared" ca="1" si="124"/>
        <v/>
      </c>
      <c r="I874" s="3">
        <f t="shared" ca="1" si="120"/>
        <v>9.9828555749999992E-2</v>
      </c>
      <c r="J874">
        <f>'UV-Vis Data'!C874</f>
        <v>0.152103871</v>
      </c>
      <c r="K874" t="str">
        <f t="shared" ca="1" si="125"/>
        <v/>
      </c>
      <c r="L874" s="3">
        <f t="shared" ca="1" si="121"/>
        <v>0.89395833850000006</v>
      </c>
    </row>
    <row r="875" spans="1:12" x14ac:dyDescent="0.35">
      <c r="A875">
        <f>'UV-Vis Data'!A875</f>
        <v>427.5314095</v>
      </c>
      <c r="B875">
        <f t="shared" si="117"/>
        <v>427</v>
      </c>
      <c r="C875">
        <f t="shared" si="118"/>
        <v>4</v>
      </c>
      <c r="D875" t="str">
        <f t="shared" ca="1" si="122"/>
        <v/>
      </c>
      <c r="E875" t="str">
        <f t="shared" ca="1" si="119"/>
        <v/>
      </c>
      <c r="F875">
        <f t="shared" ca="1" si="123"/>
        <v>1068</v>
      </c>
      <c r="G875">
        <f>'UV-Vis Data'!B875</f>
        <v>0.17052866899999999</v>
      </c>
      <c r="H875" t="str">
        <f t="shared" ca="1" si="124"/>
        <v/>
      </c>
      <c r="I875" s="3">
        <f t="shared" ca="1" si="120"/>
        <v>9.6537334249999995E-2</v>
      </c>
      <c r="J875">
        <f>'UV-Vis Data'!C875</f>
        <v>0.15269322799999999</v>
      </c>
      <c r="K875" t="str">
        <f t="shared" ca="1" si="125"/>
        <v/>
      </c>
      <c r="L875" s="3">
        <f t="shared" ca="1" si="121"/>
        <v>0.8957965054999999</v>
      </c>
    </row>
    <row r="876" spans="1:12" x14ac:dyDescent="0.35">
      <c r="A876">
        <f>'UV-Vis Data'!A876</f>
        <v>427.793207</v>
      </c>
      <c r="B876">
        <f t="shared" si="117"/>
        <v>427</v>
      </c>
      <c r="C876">
        <f t="shared" si="118"/>
        <v>4</v>
      </c>
      <c r="D876" t="str">
        <f t="shared" ca="1" si="122"/>
        <v/>
      </c>
      <c r="E876" t="str">
        <f t="shared" ca="1" si="119"/>
        <v/>
      </c>
      <c r="F876">
        <f t="shared" ca="1" si="123"/>
        <v>1069</v>
      </c>
      <c r="G876">
        <f>'UV-Vis Data'!B876</f>
        <v>0.17030778999999999</v>
      </c>
      <c r="H876" t="str">
        <f t="shared" ca="1" si="124"/>
        <v/>
      </c>
      <c r="I876" s="3">
        <f t="shared" ca="1" si="120"/>
        <v>9.6712422500000006E-2</v>
      </c>
      <c r="J876">
        <f>'UV-Vis Data'!C876</f>
        <v>0.15358558999999999</v>
      </c>
      <c r="K876" t="str">
        <f t="shared" ca="1" si="125"/>
        <v/>
      </c>
      <c r="L876" s="3">
        <f t="shared" ca="1" si="121"/>
        <v>0.90349360774999987</v>
      </c>
    </row>
    <row r="877" spans="1:12" x14ac:dyDescent="0.35">
      <c r="A877">
        <f>'UV-Vis Data'!A877</f>
        <v>428.05499500000002</v>
      </c>
      <c r="B877">
        <f t="shared" si="117"/>
        <v>428</v>
      </c>
      <c r="C877">
        <f t="shared" si="118"/>
        <v>4</v>
      </c>
      <c r="D877">
        <f t="shared" ca="1" si="122"/>
        <v>428</v>
      </c>
      <c r="E877">
        <f t="shared" ca="1" si="119"/>
        <v>1</v>
      </c>
      <c r="F877">
        <f t="shared" ca="1" si="123"/>
        <v>1070</v>
      </c>
      <c r="G877">
        <f>'UV-Vis Data'!B877</f>
        <v>0.16921867299999999</v>
      </c>
      <c r="H877">
        <f t="shared" ca="1" si="124"/>
        <v>0.16906947700000002</v>
      </c>
      <c r="I877" s="3">
        <f t="shared" ca="1" si="120"/>
        <v>9.9889327E-2</v>
      </c>
      <c r="J877">
        <f>'UV-Vis Data'!C877</f>
        <v>0.155074562</v>
      </c>
      <c r="K877">
        <f t="shared" ca="1" si="125"/>
        <v>0.15518945725</v>
      </c>
      <c r="L877" s="3">
        <f t="shared" ca="1" si="121"/>
        <v>0.88963970959999994</v>
      </c>
    </row>
    <row r="878" spans="1:12" x14ac:dyDescent="0.35">
      <c r="A878">
        <f>'UV-Vis Data'!A878</f>
        <v>428.31677359999998</v>
      </c>
      <c r="B878">
        <f t="shared" si="117"/>
        <v>428</v>
      </c>
      <c r="C878">
        <f t="shared" si="118"/>
        <v>4</v>
      </c>
      <c r="D878" t="str">
        <f t="shared" ca="1" si="122"/>
        <v/>
      </c>
      <c r="E878" t="str">
        <f t="shared" ca="1" si="119"/>
        <v/>
      </c>
      <c r="F878">
        <f t="shared" ca="1" si="123"/>
        <v>1071</v>
      </c>
      <c r="G878">
        <f>'UV-Vis Data'!B878</f>
        <v>0.16986680000000001</v>
      </c>
      <c r="H878" t="str">
        <f t="shared" ca="1" si="124"/>
        <v/>
      </c>
      <c r="I878" s="3">
        <f t="shared" ca="1" si="120"/>
        <v>0.10020256400000001</v>
      </c>
      <c r="J878">
        <f>'UV-Vis Data'!C878</f>
        <v>0.15508834399999999</v>
      </c>
      <c r="K878" t="str">
        <f t="shared" ca="1" si="125"/>
        <v/>
      </c>
      <c r="L878" s="3">
        <f t="shared" ca="1" si="121"/>
        <v>0.88851580649999995</v>
      </c>
    </row>
    <row r="879" spans="1:12" x14ac:dyDescent="0.35">
      <c r="A879">
        <f>'UV-Vis Data'!A879</f>
        <v>428.57854270000001</v>
      </c>
      <c r="B879">
        <f t="shared" si="117"/>
        <v>428</v>
      </c>
      <c r="C879">
        <f t="shared" si="118"/>
        <v>4</v>
      </c>
      <c r="D879" t="str">
        <f t="shared" ca="1" si="122"/>
        <v/>
      </c>
      <c r="E879" t="str">
        <f t="shared" ca="1" si="119"/>
        <v/>
      </c>
      <c r="F879">
        <f t="shared" ca="1" si="123"/>
        <v>1072</v>
      </c>
      <c r="G879">
        <f>'UV-Vis Data'!B879</f>
        <v>0.168821102</v>
      </c>
      <c r="H879" t="str">
        <f t="shared" ca="1" si="124"/>
        <v/>
      </c>
      <c r="I879" s="3">
        <f t="shared" ca="1" si="120"/>
        <v>0.1029827025</v>
      </c>
      <c r="J879">
        <f>'UV-Vis Data'!C879</f>
        <v>0.155009217</v>
      </c>
      <c r="K879" t="str">
        <f t="shared" ca="1" si="125"/>
        <v/>
      </c>
      <c r="L879" s="3">
        <f t="shared" ca="1" si="121"/>
        <v>0.89331376624999992</v>
      </c>
    </row>
    <row r="880" spans="1:12" x14ac:dyDescent="0.35">
      <c r="A880">
        <f>'UV-Vis Data'!A880</f>
        <v>428.84030239999998</v>
      </c>
      <c r="B880">
        <f t="shared" si="117"/>
        <v>428</v>
      </c>
      <c r="C880">
        <f t="shared" si="118"/>
        <v>4</v>
      </c>
      <c r="D880" t="str">
        <f t="shared" ca="1" si="122"/>
        <v/>
      </c>
      <c r="E880" t="str">
        <f t="shared" ca="1" si="119"/>
        <v/>
      </c>
      <c r="F880">
        <f t="shared" ca="1" si="123"/>
        <v>1073</v>
      </c>
      <c r="G880">
        <f>'UV-Vis Data'!B880</f>
        <v>0.16837133300000001</v>
      </c>
      <c r="H880" t="str">
        <f t="shared" ca="1" si="124"/>
        <v/>
      </c>
      <c r="I880" s="3">
        <f t="shared" ca="1" si="120"/>
        <v>9.8522282249999996E-2</v>
      </c>
      <c r="J880">
        <f>'UV-Vis Data'!C880</f>
        <v>0.15558570599999999</v>
      </c>
      <c r="K880" t="str">
        <f t="shared" ca="1" si="125"/>
        <v/>
      </c>
      <c r="L880" s="3">
        <f t="shared" ca="1" si="121"/>
        <v>0.89191807199999995</v>
      </c>
    </row>
    <row r="881" spans="1:12" x14ac:dyDescent="0.35">
      <c r="A881">
        <f>'UV-Vis Data'!A881</f>
        <v>429.10205259999998</v>
      </c>
      <c r="B881">
        <f t="shared" si="117"/>
        <v>429</v>
      </c>
      <c r="C881">
        <f t="shared" si="118"/>
        <v>4</v>
      </c>
      <c r="D881">
        <f t="shared" ca="1" si="122"/>
        <v>429</v>
      </c>
      <c r="E881">
        <f t="shared" ca="1" si="119"/>
        <v>1</v>
      </c>
      <c r="F881">
        <f t="shared" ca="1" si="123"/>
        <v>1074</v>
      </c>
      <c r="G881">
        <f>'UV-Vis Data'!B881</f>
        <v>0.168054388</v>
      </c>
      <c r="H881">
        <f t="shared" ca="1" si="124"/>
        <v>0.16725867924999999</v>
      </c>
      <c r="I881" s="3">
        <f t="shared" ca="1" si="120"/>
        <v>0.10238459675</v>
      </c>
      <c r="J881">
        <f>'UV-Vis Data'!C881</f>
        <v>0.155625502</v>
      </c>
      <c r="K881">
        <f t="shared" ca="1" si="125"/>
        <v>0.15741967200000001</v>
      </c>
      <c r="L881" s="3">
        <f t="shared" ca="1" si="121"/>
        <v>0.89182362000000004</v>
      </c>
    </row>
    <row r="882" spans="1:12" x14ac:dyDescent="0.35">
      <c r="A882">
        <f>'UV-Vis Data'!A882</f>
        <v>429.36379340000002</v>
      </c>
      <c r="B882">
        <f t="shared" si="117"/>
        <v>429</v>
      </c>
      <c r="C882">
        <f t="shared" si="118"/>
        <v>4</v>
      </c>
      <c r="D882" t="str">
        <f t="shared" ca="1" si="122"/>
        <v/>
      </c>
      <c r="E882" t="str">
        <f t="shared" ca="1" si="119"/>
        <v/>
      </c>
      <c r="F882">
        <f t="shared" ca="1" si="123"/>
        <v>1075</v>
      </c>
      <c r="G882">
        <f>'UV-Vis Data'!B882</f>
        <v>0.16726152499999999</v>
      </c>
      <c r="H882" t="str">
        <f t="shared" ca="1" si="124"/>
        <v/>
      </c>
      <c r="I882" s="3">
        <f t="shared" ca="1" si="120"/>
        <v>0.1039944204</v>
      </c>
      <c r="J882">
        <f>'UV-Vis Data'!C882</f>
        <v>0.15757442899999999</v>
      </c>
      <c r="K882" t="str">
        <f t="shared" ca="1" si="125"/>
        <v/>
      </c>
      <c r="L882" s="3">
        <f t="shared" ca="1" si="121"/>
        <v>0.8962251752</v>
      </c>
    </row>
    <row r="883" spans="1:12" x14ac:dyDescent="0.35">
      <c r="A883">
        <f>'UV-Vis Data'!A883</f>
        <v>429.62552470000003</v>
      </c>
      <c r="B883">
        <f t="shared" si="117"/>
        <v>429</v>
      </c>
      <c r="C883">
        <f t="shared" si="118"/>
        <v>4</v>
      </c>
      <c r="D883" t="str">
        <f t="shared" ca="1" si="122"/>
        <v/>
      </c>
      <c r="E883" t="str">
        <f t="shared" ca="1" si="119"/>
        <v/>
      </c>
      <c r="F883">
        <f t="shared" ca="1" si="123"/>
        <v>1076</v>
      </c>
      <c r="G883">
        <f>'UV-Vis Data'!B883</f>
        <v>0.167831277</v>
      </c>
      <c r="H883" t="str">
        <f t="shared" ca="1" si="124"/>
        <v/>
      </c>
      <c r="I883" s="3">
        <f t="shared" ca="1" si="120"/>
        <v>0.105905901</v>
      </c>
      <c r="J883">
        <f>'UV-Vis Data'!C883</f>
        <v>0.15744269799999999</v>
      </c>
      <c r="K883" t="str">
        <f t="shared" ca="1" si="125"/>
        <v/>
      </c>
      <c r="L883" s="3">
        <f t="shared" ca="1" si="121"/>
        <v>0.89338765450000002</v>
      </c>
    </row>
    <row r="884" spans="1:12" x14ac:dyDescent="0.35">
      <c r="A884">
        <f>'UV-Vis Data'!A884</f>
        <v>429.88724660000003</v>
      </c>
      <c r="B884">
        <f t="shared" si="117"/>
        <v>429</v>
      </c>
      <c r="C884">
        <f t="shared" si="118"/>
        <v>4</v>
      </c>
      <c r="D884" t="str">
        <f t="shared" ca="1" si="122"/>
        <v/>
      </c>
      <c r="E884" t="str">
        <f t="shared" ca="1" si="119"/>
        <v/>
      </c>
      <c r="F884">
        <f t="shared" ca="1" si="123"/>
        <v>1077</v>
      </c>
      <c r="G884">
        <f>'UV-Vis Data'!B884</f>
        <v>0.16588752700000001</v>
      </c>
      <c r="H884" t="str">
        <f t="shared" ca="1" si="124"/>
        <v/>
      </c>
      <c r="I884" s="3">
        <f t="shared" ca="1" si="120"/>
        <v>0.10492089374999999</v>
      </c>
      <c r="J884">
        <f>'UV-Vis Data'!C884</f>
        <v>0.15903605900000001</v>
      </c>
      <c r="K884" t="str">
        <f t="shared" ca="1" si="125"/>
        <v/>
      </c>
      <c r="L884" s="3">
        <f t="shared" ca="1" si="121"/>
        <v>0.89537960075</v>
      </c>
    </row>
    <row r="885" spans="1:12" x14ac:dyDescent="0.35">
      <c r="A885">
        <f>'UV-Vis Data'!A885</f>
        <v>430.14895899999999</v>
      </c>
      <c r="B885">
        <f t="shared" si="117"/>
        <v>430</v>
      </c>
      <c r="C885">
        <f t="shared" si="118"/>
        <v>4</v>
      </c>
      <c r="D885">
        <f t="shared" ca="1" si="122"/>
        <v>430</v>
      </c>
      <c r="E885">
        <f t="shared" ca="1" si="119"/>
        <v>1</v>
      </c>
      <c r="F885">
        <f t="shared" ca="1" si="123"/>
        <v>1078</v>
      </c>
      <c r="G885">
        <f>'UV-Vis Data'!B885</f>
        <v>0.16380798999999999</v>
      </c>
      <c r="H885">
        <f t="shared" ca="1" si="124"/>
        <v>0.1639221095</v>
      </c>
      <c r="I885" s="3">
        <f t="shared" ca="1" si="120"/>
        <v>0.11097096325</v>
      </c>
      <c r="J885">
        <f>'UV-Vis Data'!C885</f>
        <v>0.16011651499999999</v>
      </c>
      <c r="K885">
        <f t="shared" ca="1" si="125"/>
        <v>0.162255712</v>
      </c>
      <c r="L885" s="3">
        <f t="shared" ca="1" si="121"/>
        <v>0.89884657125</v>
      </c>
    </row>
    <row r="886" spans="1:12" x14ac:dyDescent="0.35">
      <c r="A886">
        <f>'UV-Vis Data'!A886</f>
        <v>430.410662</v>
      </c>
      <c r="B886">
        <f t="shared" si="117"/>
        <v>430</v>
      </c>
      <c r="C886">
        <f t="shared" si="118"/>
        <v>4</v>
      </c>
      <c r="D886" t="str">
        <f t="shared" ca="1" si="122"/>
        <v/>
      </c>
      <c r="E886" t="str">
        <f t="shared" ca="1" si="119"/>
        <v/>
      </c>
      <c r="F886">
        <f t="shared" ca="1" si="123"/>
        <v>1079</v>
      </c>
      <c r="G886">
        <f>'UV-Vis Data'!B886</f>
        <v>0.16351553799999999</v>
      </c>
      <c r="H886" t="str">
        <f t="shared" ca="1" si="124"/>
        <v/>
      </c>
      <c r="I886" s="3">
        <f t="shared" ca="1" si="120"/>
        <v>0.11081552475000001</v>
      </c>
      <c r="J886">
        <f>'UV-Vis Data'!C886</f>
        <v>0.162696548</v>
      </c>
      <c r="K886" t="str">
        <f t="shared" ca="1" si="125"/>
        <v/>
      </c>
      <c r="L886" s="3">
        <f t="shared" ca="1" si="121"/>
        <v>0.89971560549999996</v>
      </c>
    </row>
    <row r="887" spans="1:12" x14ac:dyDescent="0.35">
      <c r="A887">
        <f>'UV-Vis Data'!A887</f>
        <v>430.6723556</v>
      </c>
      <c r="B887">
        <f t="shared" si="117"/>
        <v>430</v>
      </c>
      <c r="C887">
        <f t="shared" si="118"/>
        <v>4</v>
      </c>
      <c r="D887" t="str">
        <f t="shared" ca="1" si="122"/>
        <v/>
      </c>
      <c r="E887" t="str">
        <f t="shared" ca="1" si="119"/>
        <v/>
      </c>
      <c r="F887">
        <f t="shared" ca="1" si="123"/>
        <v>1080</v>
      </c>
      <c r="G887">
        <f>'UV-Vis Data'!B887</f>
        <v>0.163771099</v>
      </c>
      <c r="H887" t="str">
        <f t="shared" ca="1" si="124"/>
        <v/>
      </c>
      <c r="I887" s="3">
        <f t="shared" ca="1" si="120"/>
        <v>0.11420122640000001</v>
      </c>
      <c r="J887">
        <f>'UV-Vis Data'!C887</f>
        <v>0.16256546599999999</v>
      </c>
      <c r="K887" t="str">
        <f t="shared" ca="1" si="125"/>
        <v/>
      </c>
      <c r="L887" s="3">
        <f t="shared" ca="1" si="121"/>
        <v>0.89679934560000008</v>
      </c>
    </row>
    <row r="888" spans="1:12" x14ac:dyDescent="0.35">
      <c r="A888">
        <f>'UV-Vis Data'!A888</f>
        <v>430.93403970000003</v>
      </c>
      <c r="B888">
        <f t="shared" si="117"/>
        <v>430</v>
      </c>
      <c r="C888">
        <f t="shared" si="118"/>
        <v>4</v>
      </c>
      <c r="D888" t="str">
        <f t="shared" ca="1" si="122"/>
        <v/>
      </c>
      <c r="E888" t="str">
        <f t="shared" ca="1" si="119"/>
        <v/>
      </c>
      <c r="F888">
        <f t="shared" ca="1" si="123"/>
        <v>1081</v>
      </c>
      <c r="G888">
        <f>'UV-Vis Data'!B888</f>
        <v>0.16459381100000001</v>
      </c>
      <c r="H888" t="str">
        <f t="shared" ca="1" si="124"/>
        <v/>
      </c>
      <c r="I888" s="3">
        <f t="shared" ca="1" si="120"/>
        <v>0.11806030350000001</v>
      </c>
      <c r="J888">
        <f>'UV-Vis Data'!C888</f>
        <v>0.16364431900000001</v>
      </c>
      <c r="K888" t="str">
        <f t="shared" ca="1" si="125"/>
        <v/>
      </c>
      <c r="L888" s="3">
        <f t="shared" ca="1" si="121"/>
        <v>0.89132437399999997</v>
      </c>
    </row>
    <row r="889" spans="1:12" x14ac:dyDescent="0.35">
      <c r="A889">
        <f>'UV-Vis Data'!A889</f>
        <v>431.19571439999999</v>
      </c>
      <c r="B889">
        <f t="shared" si="117"/>
        <v>431</v>
      </c>
      <c r="C889">
        <f t="shared" si="118"/>
        <v>4</v>
      </c>
      <c r="D889">
        <f t="shared" ca="1" si="122"/>
        <v>431</v>
      </c>
      <c r="E889">
        <f t="shared" ca="1" si="119"/>
        <v>1</v>
      </c>
      <c r="F889">
        <f t="shared" ca="1" si="123"/>
        <v>1082</v>
      </c>
      <c r="G889">
        <f>'UV-Vis Data'!B889</f>
        <v>0.16406822800000001</v>
      </c>
      <c r="H889">
        <f t="shared" ca="1" si="124"/>
        <v>0.16214748100000001</v>
      </c>
      <c r="I889" s="3">
        <f t="shared" ca="1" si="120"/>
        <v>0.12037896300000001</v>
      </c>
      <c r="J889">
        <f>'UV-Vis Data'!C889</f>
        <v>0.164312076</v>
      </c>
      <c r="K889">
        <f t="shared" ca="1" si="125"/>
        <v>0.16561691525</v>
      </c>
      <c r="L889" s="3">
        <f t="shared" ca="1" si="121"/>
        <v>0.89641601074999999</v>
      </c>
    </row>
    <row r="890" spans="1:12" x14ac:dyDescent="0.35">
      <c r="A890">
        <f>'UV-Vis Data'!A890</f>
        <v>431.45737960000002</v>
      </c>
      <c r="B890">
        <f t="shared" si="117"/>
        <v>431</v>
      </c>
      <c r="C890">
        <f t="shared" si="118"/>
        <v>4</v>
      </c>
      <c r="D890" t="str">
        <f t="shared" ca="1" si="122"/>
        <v/>
      </c>
      <c r="E890" t="str">
        <f t="shared" ca="1" si="119"/>
        <v/>
      </c>
      <c r="F890">
        <f t="shared" ca="1" si="123"/>
        <v>1083</v>
      </c>
      <c r="G890">
        <f>'UV-Vis Data'!B890</f>
        <v>0.16250193600000001</v>
      </c>
      <c r="H890" t="str">
        <f t="shared" ca="1" si="124"/>
        <v/>
      </c>
      <c r="I890" s="3">
        <f t="shared" ca="1" si="120"/>
        <v>0.12021678875</v>
      </c>
      <c r="J890">
        <f>'UV-Vis Data'!C890</f>
        <v>0.165186587</v>
      </c>
      <c r="K890" t="str">
        <f t="shared" ca="1" si="125"/>
        <v/>
      </c>
      <c r="L890" s="3">
        <f t="shared" ca="1" si="121"/>
        <v>0.88676960500000002</v>
      </c>
    </row>
    <row r="891" spans="1:12" x14ac:dyDescent="0.35">
      <c r="A891">
        <f>'UV-Vis Data'!A891</f>
        <v>431.7190354</v>
      </c>
      <c r="B891">
        <f t="shared" si="117"/>
        <v>431</v>
      </c>
      <c r="C891">
        <f t="shared" si="118"/>
        <v>4</v>
      </c>
      <c r="D891" t="str">
        <f t="shared" ca="1" si="122"/>
        <v/>
      </c>
      <c r="E891" t="str">
        <f t="shared" ca="1" si="119"/>
        <v/>
      </c>
      <c r="F891">
        <f t="shared" ca="1" si="123"/>
        <v>1084</v>
      </c>
      <c r="G891">
        <f>'UV-Vis Data'!B891</f>
        <v>0.16081092699999999</v>
      </c>
      <c r="H891" t="str">
        <f t="shared" ca="1" si="124"/>
        <v/>
      </c>
      <c r="I891" s="3">
        <f t="shared" ca="1" si="120"/>
        <v>0.115795623</v>
      </c>
      <c r="J891">
        <f>'UV-Vis Data'!C891</f>
        <v>0.16660866899999999</v>
      </c>
      <c r="K891" t="str">
        <f t="shared" ca="1" si="125"/>
        <v/>
      </c>
      <c r="L891" s="3">
        <f t="shared" ca="1" si="121"/>
        <v>0.89180153075000002</v>
      </c>
    </row>
    <row r="892" spans="1:12" x14ac:dyDescent="0.35">
      <c r="A892">
        <f>'UV-Vis Data'!A892</f>
        <v>431.98068169999999</v>
      </c>
      <c r="B892">
        <f t="shared" si="117"/>
        <v>431</v>
      </c>
      <c r="C892">
        <f t="shared" si="118"/>
        <v>4</v>
      </c>
      <c r="D892" t="str">
        <f t="shared" ca="1" si="122"/>
        <v/>
      </c>
      <c r="E892" t="str">
        <f t="shared" ca="1" si="119"/>
        <v/>
      </c>
      <c r="F892">
        <f t="shared" ca="1" si="123"/>
        <v>1085</v>
      </c>
      <c r="G892">
        <f>'UV-Vis Data'!B892</f>
        <v>0.161208833</v>
      </c>
      <c r="H892" t="str">
        <f t="shared" ca="1" si="124"/>
        <v/>
      </c>
      <c r="I892" s="3">
        <f t="shared" ca="1" si="120"/>
        <v>0.12367356200000001</v>
      </c>
      <c r="J892">
        <f>'UV-Vis Data'!C892</f>
        <v>0.166360329</v>
      </c>
      <c r="K892" t="str">
        <f t="shared" ca="1" si="125"/>
        <v/>
      </c>
      <c r="L892" s="3">
        <f t="shared" ca="1" si="121"/>
        <v>0.90718107640000001</v>
      </c>
    </row>
    <row r="893" spans="1:12" x14ac:dyDescent="0.35">
      <c r="A893">
        <f>'UV-Vis Data'!A893</f>
        <v>432.24231859999998</v>
      </c>
      <c r="B893">
        <f t="shared" si="117"/>
        <v>432</v>
      </c>
      <c r="C893">
        <f t="shared" si="118"/>
        <v>3</v>
      </c>
      <c r="D893">
        <f t="shared" ca="1" si="122"/>
        <v>432</v>
      </c>
      <c r="E893">
        <f t="shared" ca="1" si="119"/>
        <v>1</v>
      </c>
      <c r="F893">
        <f t="shared" ca="1" si="123"/>
        <v>1086</v>
      </c>
      <c r="G893">
        <f>'UV-Vis Data'!B893</f>
        <v>0.15969883700000001</v>
      </c>
      <c r="H893">
        <f t="shared" ca="1" si="124"/>
        <v>0.15920453433333334</v>
      </c>
      <c r="I893" s="3">
        <f t="shared" ca="1" si="120"/>
        <v>0.12026229150000001</v>
      </c>
      <c r="J893">
        <f>'UV-Vis Data'!C893</f>
        <v>0.16701218000000001</v>
      </c>
      <c r="K893">
        <f t="shared" ca="1" si="125"/>
        <v>0.16759246800000002</v>
      </c>
      <c r="L893" s="3">
        <f t="shared" ca="1" si="121"/>
        <v>0.88794317724999994</v>
      </c>
    </row>
    <row r="894" spans="1:12" x14ac:dyDescent="0.35">
      <c r="A894">
        <f>'UV-Vis Data'!A894</f>
        <v>432.50394599999998</v>
      </c>
      <c r="B894">
        <f t="shared" si="117"/>
        <v>432</v>
      </c>
      <c r="C894">
        <f t="shared" si="118"/>
        <v>3</v>
      </c>
      <c r="D894" t="str">
        <f t="shared" ca="1" si="122"/>
        <v/>
      </c>
      <c r="E894" t="str">
        <f t="shared" ca="1" si="119"/>
        <v/>
      </c>
      <c r="F894">
        <f t="shared" ca="1" si="123"/>
        <v>1087</v>
      </c>
      <c r="G894">
        <f>'UV-Vis Data'!B894</f>
        <v>0.159649508</v>
      </c>
      <c r="H894" t="str">
        <f t="shared" ca="1" si="124"/>
        <v/>
      </c>
      <c r="I894" s="3">
        <f t="shared" ca="1" si="120"/>
        <v>0.12912301074999999</v>
      </c>
      <c r="J894">
        <f>'UV-Vis Data'!C894</f>
        <v>0.16788931400000001</v>
      </c>
      <c r="K894" t="str">
        <f t="shared" ca="1" si="125"/>
        <v/>
      </c>
      <c r="L894" s="3">
        <f t="shared" ca="1" si="121"/>
        <v>0.89947193950000004</v>
      </c>
    </row>
    <row r="895" spans="1:12" x14ac:dyDescent="0.35">
      <c r="A895">
        <f>'UV-Vis Data'!A895</f>
        <v>432.76556399999998</v>
      </c>
      <c r="B895">
        <f t="shared" si="117"/>
        <v>432</v>
      </c>
      <c r="C895">
        <f t="shared" si="118"/>
        <v>3</v>
      </c>
      <c r="D895" t="str">
        <f t="shared" ca="1" si="122"/>
        <v/>
      </c>
      <c r="E895" t="str">
        <f t="shared" ca="1" si="119"/>
        <v/>
      </c>
      <c r="F895">
        <f t="shared" ca="1" si="123"/>
        <v>1088</v>
      </c>
      <c r="G895">
        <f>'UV-Vis Data'!B895</f>
        <v>0.15826525799999999</v>
      </c>
      <c r="H895" t="str">
        <f t="shared" ca="1" si="124"/>
        <v/>
      </c>
      <c r="I895" s="3">
        <f t="shared" ca="1" si="120"/>
        <v>0.13232921975</v>
      </c>
      <c r="J895">
        <f>'UV-Vis Data'!C895</f>
        <v>0.16787590999999999</v>
      </c>
      <c r="K895" t="str">
        <f t="shared" ca="1" si="125"/>
        <v/>
      </c>
      <c r="L895" s="3">
        <f t="shared" ca="1" si="121"/>
        <v>0.90003899500000006</v>
      </c>
    </row>
    <row r="896" spans="1:12" x14ac:dyDescent="0.35">
      <c r="A896">
        <f>'UV-Vis Data'!A896</f>
        <v>433.02717259999997</v>
      </c>
      <c r="B896">
        <f t="shared" si="117"/>
        <v>433</v>
      </c>
      <c r="C896">
        <f t="shared" si="118"/>
        <v>4</v>
      </c>
      <c r="D896">
        <f t="shared" ca="1" si="122"/>
        <v>433</v>
      </c>
      <c r="E896">
        <f t="shared" ca="1" si="119"/>
        <v>1</v>
      </c>
      <c r="F896">
        <f t="shared" ca="1" si="123"/>
        <v>1089</v>
      </c>
      <c r="G896">
        <f>'UV-Vis Data'!B896</f>
        <v>0.157573885</v>
      </c>
      <c r="H896">
        <f t="shared" ca="1" si="124"/>
        <v>0.15738988949999999</v>
      </c>
      <c r="I896" s="3">
        <f t="shared" ca="1" si="120"/>
        <v>0.13089521239999999</v>
      </c>
      <c r="J896">
        <f>'UV-Vis Data'!C896</f>
        <v>0.169885022</v>
      </c>
      <c r="K896">
        <f t="shared" ca="1" si="125"/>
        <v>0.17035465900000002</v>
      </c>
      <c r="L896" s="3">
        <f t="shared" ca="1" si="121"/>
        <v>0.91188480159999996</v>
      </c>
    </row>
    <row r="897" spans="1:12" x14ac:dyDescent="0.35">
      <c r="A897">
        <f>'UV-Vis Data'!A897</f>
        <v>433.28877169999998</v>
      </c>
      <c r="B897">
        <f t="shared" si="117"/>
        <v>433</v>
      </c>
      <c r="C897">
        <f t="shared" si="118"/>
        <v>4</v>
      </c>
      <c r="D897" t="str">
        <f t="shared" ca="1" si="122"/>
        <v/>
      </c>
      <c r="E897" t="str">
        <f t="shared" ca="1" si="119"/>
        <v/>
      </c>
      <c r="F897">
        <f t="shared" ca="1" si="123"/>
        <v>1090</v>
      </c>
      <c r="G897">
        <f>'UV-Vis Data'!B897</f>
        <v>0.15908461800000001</v>
      </c>
      <c r="H897" t="str">
        <f t="shared" ca="1" si="124"/>
        <v/>
      </c>
      <c r="I897" s="3">
        <f t="shared" ca="1" si="120"/>
        <v>0.14752318549999999</v>
      </c>
      <c r="J897">
        <f>'UV-Vis Data'!C897</f>
        <v>0.168981094</v>
      </c>
      <c r="K897" t="str">
        <f t="shared" ca="1" si="125"/>
        <v/>
      </c>
      <c r="L897" s="3">
        <f t="shared" ca="1" si="121"/>
        <v>0.90728837149999997</v>
      </c>
    </row>
    <row r="898" spans="1:12" x14ac:dyDescent="0.35">
      <c r="A898">
        <f>'UV-Vis Data'!A898</f>
        <v>433.55036139999999</v>
      </c>
      <c r="B898">
        <f t="shared" si="117"/>
        <v>433</v>
      </c>
      <c r="C898">
        <f t="shared" si="118"/>
        <v>4</v>
      </c>
      <c r="D898" t="str">
        <f t="shared" ca="1" si="122"/>
        <v/>
      </c>
      <c r="E898" t="str">
        <f t="shared" ca="1" si="119"/>
        <v/>
      </c>
      <c r="F898">
        <f t="shared" ca="1" si="123"/>
        <v>1091</v>
      </c>
      <c r="G898">
        <f>'UV-Vis Data'!B898</f>
        <v>0.156886206</v>
      </c>
      <c r="H898" t="str">
        <f t="shared" ca="1" si="124"/>
        <v/>
      </c>
      <c r="I898" s="3">
        <f t="shared" ca="1" si="120"/>
        <v>0.14497097025</v>
      </c>
      <c r="J898">
        <f>'UV-Vis Data'!C898</f>
        <v>0.170397362</v>
      </c>
      <c r="K898" t="str">
        <f t="shared" ca="1" si="125"/>
        <v/>
      </c>
      <c r="L898" s="3">
        <f t="shared" ca="1" si="121"/>
        <v>0.90056861474999994</v>
      </c>
    </row>
    <row r="899" spans="1:12" x14ac:dyDescent="0.35">
      <c r="A899">
        <f>'UV-Vis Data'!A899</f>
        <v>433.81194160000001</v>
      </c>
      <c r="B899">
        <f t="shared" ref="B899:B962" si="126">INT(A899)</f>
        <v>433</v>
      </c>
      <c r="C899">
        <f t="shared" ref="C899:C962" si="127">COUNTIF($B$2:$B$3649,"="&amp;B899)</f>
        <v>4</v>
      </c>
      <c r="D899" t="str">
        <f t="shared" ca="1" si="122"/>
        <v/>
      </c>
      <c r="E899" t="str">
        <f t="shared" ref="E899:E962" ca="1" si="128">IF(D899="","",INDIRECT(CONCATENATE("D",ROW()+$C899))-INDIRECT(CONCATENATE("D",ROW())))</f>
        <v/>
      </c>
      <c r="F899">
        <f t="shared" ca="1" si="123"/>
        <v>1092</v>
      </c>
      <c r="G899">
        <f>'UV-Vis Data'!B899</f>
        <v>0.15601484900000001</v>
      </c>
      <c r="H899" t="str">
        <f t="shared" ca="1" si="124"/>
        <v/>
      </c>
      <c r="I899" s="3">
        <f t="shared" ref="I899:I962" ca="1" si="129">VLOOKUP(F899,$D$2:$H$3649,5)</f>
        <v>0.14287407625000001</v>
      </c>
      <c r="J899">
        <f>'UV-Vis Data'!C899</f>
        <v>0.172155158</v>
      </c>
      <c r="K899" t="str">
        <f t="shared" ca="1" si="125"/>
        <v/>
      </c>
      <c r="L899" s="3">
        <f t="shared" ref="L899:L962" ca="1" si="130">VLOOKUP(F899,$D$2:$K$3649,8)</f>
        <v>0.92601515425000003</v>
      </c>
    </row>
    <row r="900" spans="1:12" x14ac:dyDescent="0.35">
      <c r="A900">
        <f>'UV-Vis Data'!A900</f>
        <v>434.07351240000003</v>
      </c>
      <c r="B900">
        <f t="shared" si="126"/>
        <v>434</v>
      </c>
      <c r="C900">
        <f t="shared" si="127"/>
        <v>4</v>
      </c>
      <c r="D900">
        <f t="shared" ref="D900:D963" ca="1" si="131">IF(B900=B899,"",INT(AVERAGE(INDIRECT(CONCATENATE("A",ROW(),":A",ROW()+C900-1)))))</f>
        <v>434</v>
      </c>
      <c r="E900">
        <f t="shared" ca="1" si="128"/>
        <v>1</v>
      </c>
      <c r="F900">
        <f t="shared" ref="F900:F963" ca="1" si="132">IF(ISERROR(IF(VLOOKUP(F899+1,$D$2:$D$3649,1)=F899,"",VLOOKUP(F899+1,$D$2:$D$3649,1))),"",IF(VLOOKUP(F899+1,$D$2:$D$3649,1)=F899,"",VLOOKUP(F899+1,$D$2:$D$3649,1)))</f>
        <v>1093</v>
      </c>
      <c r="G900">
        <f>'UV-Vis Data'!B900</f>
        <v>0.157572774</v>
      </c>
      <c r="H900">
        <f t="shared" ref="H900:H963" ca="1" si="133">IF(B900=B899,"",AVERAGE(INDIRECT(CONCATENATE("G",ROW(),":G",ROW()+C900-1))))</f>
        <v>0.15492403600000001</v>
      </c>
      <c r="I900" s="3">
        <f t="shared" ca="1" si="129"/>
        <v>0.146780508</v>
      </c>
      <c r="J900">
        <f>'UV-Vis Data'!C900</f>
        <v>0.172905902</v>
      </c>
      <c r="K900">
        <f t="shared" ref="K900:K963" ca="1" si="134">IF(B900=B899,"",AVERAGE(INDIRECT(CONCATENATE("j",ROW(),":j",ROW()+C900-1))))</f>
        <v>0.17454976700000002</v>
      </c>
      <c r="L900" s="3">
        <f t="shared" ca="1" si="130"/>
        <v>0.89271772124999993</v>
      </c>
    </row>
    <row r="901" spans="1:12" x14ac:dyDescent="0.35">
      <c r="A901">
        <f>'UV-Vis Data'!A901</f>
        <v>434.33507370000001</v>
      </c>
      <c r="B901">
        <f t="shared" si="126"/>
        <v>434</v>
      </c>
      <c r="C901">
        <f t="shared" si="127"/>
        <v>4</v>
      </c>
      <c r="D901" t="str">
        <f t="shared" ca="1" si="131"/>
        <v/>
      </c>
      <c r="E901" t="str">
        <f t="shared" ca="1" si="128"/>
        <v/>
      </c>
      <c r="F901">
        <f t="shared" ca="1" si="132"/>
        <v>1094</v>
      </c>
      <c r="G901">
        <f>'UV-Vis Data'!B901</f>
        <v>0.15514325100000001</v>
      </c>
      <c r="H901" t="str">
        <f t="shared" ca="1" si="133"/>
        <v/>
      </c>
      <c r="I901" s="3">
        <f t="shared" ca="1" si="129"/>
        <v>0.15733866499999999</v>
      </c>
      <c r="J901">
        <f>'UV-Vis Data'!C901</f>
        <v>0.174075284</v>
      </c>
      <c r="K901" t="str">
        <f t="shared" ca="1" si="134"/>
        <v/>
      </c>
      <c r="L901" s="3">
        <f t="shared" ca="1" si="130"/>
        <v>0.93067108599999993</v>
      </c>
    </row>
    <row r="902" spans="1:12" x14ac:dyDescent="0.35">
      <c r="A902">
        <f>'UV-Vis Data'!A902</f>
        <v>434.5966257</v>
      </c>
      <c r="B902">
        <f t="shared" si="126"/>
        <v>434</v>
      </c>
      <c r="C902">
        <f t="shared" si="127"/>
        <v>4</v>
      </c>
      <c r="D902" t="str">
        <f t="shared" ca="1" si="131"/>
        <v/>
      </c>
      <c r="E902" t="str">
        <f t="shared" ca="1" si="128"/>
        <v/>
      </c>
      <c r="F902">
        <f t="shared" ca="1" si="132"/>
        <v>1095</v>
      </c>
      <c r="G902">
        <f>'UV-Vis Data'!B902</f>
        <v>0.15384684500000001</v>
      </c>
      <c r="H902" t="str">
        <f t="shared" ca="1" si="133"/>
        <v/>
      </c>
      <c r="I902" s="3">
        <f t="shared" ca="1" si="129"/>
        <v>0.16189773499999999</v>
      </c>
      <c r="J902">
        <f>'UV-Vis Data'!C902</f>
        <v>0.175448724</v>
      </c>
      <c r="K902" t="str">
        <f t="shared" ca="1" si="134"/>
        <v/>
      </c>
      <c r="L902" s="3">
        <f t="shared" ca="1" si="130"/>
        <v>0.92551332725000002</v>
      </c>
    </row>
    <row r="903" spans="1:12" x14ac:dyDescent="0.35">
      <c r="A903">
        <f>'UV-Vis Data'!A903</f>
        <v>434.8581681</v>
      </c>
      <c r="B903">
        <f t="shared" si="126"/>
        <v>434</v>
      </c>
      <c r="C903">
        <f t="shared" si="127"/>
        <v>4</v>
      </c>
      <c r="D903" t="str">
        <f t="shared" ca="1" si="131"/>
        <v/>
      </c>
      <c r="E903" t="str">
        <f t="shared" ca="1" si="128"/>
        <v/>
      </c>
      <c r="F903">
        <f t="shared" ca="1" si="132"/>
        <v>1096</v>
      </c>
      <c r="G903">
        <f>'UV-Vis Data'!B903</f>
        <v>0.15313327400000001</v>
      </c>
      <c r="H903" t="str">
        <f t="shared" ca="1" si="133"/>
        <v/>
      </c>
      <c r="I903" s="3">
        <f t="shared" ca="1" si="129"/>
        <v>0.13600561175000001</v>
      </c>
      <c r="J903">
        <f>'UV-Vis Data'!C903</f>
        <v>0.17576915800000001</v>
      </c>
      <c r="K903" t="str">
        <f t="shared" ca="1" si="134"/>
        <v/>
      </c>
      <c r="L903" s="3">
        <f t="shared" ca="1" si="130"/>
        <v>0.94070947499999991</v>
      </c>
    </row>
    <row r="904" spans="1:12" x14ac:dyDescent="0.35">
      <c r="A904">
        <f>'UV-Vis Data'!A904</f>
        <v>435.11970109999999</v>
      </c>
      <c r="B904">
        <f t="shared" si="126"/>
        <v>435</v>
      </c>
      <c r="C904">
        <f t="shared" si="127"/>
        <v>4</v>
      </c>
      <c r="D904">
        <f t="shared" ca="1" si="131"/>
        <v>435</v>
      </c>
      <c r="E904">
        <f t="shared" ca="1" si="128"/>
        <v>1</v>
      </c>
      <c r="F904">
        <f t="shared" ca="1" si="132"/>
        <v>1097</v>
      </c>
      <c r="G904">
        <f>'UV-Vis Data'!B904</f>
        <v>0.15290902000000001</v>
      </c>
      <c r="H904">
        <f t="shared" ca="1" si="133"/>
        <v>0.1513668275</v>
      </c>
      <c r="I904" s="3">
        <f t="shared" ca="1" si="129"/>
        <v>0.15295131899999997</v>
      </c>
      <c r="J904">
        <f>'UV-Vis Data'!C904</f>
        <v>0.17657676999999999</v>
      </c>
      <c r="K904">
        <f t="shared" ca="1" si="134"/>
        <v>0.17824946549999998</v>
      </c>
      <c r="L904" s="3">
        <f t="shared" ca="1" si="130"/>
        <v>0.91613841149999997</v>
      </c>
    </row>
    <row r="905" spans="1:12" x14ac:dyDescent="0.35">
      <c r="A905">
        <f>'UV-Vis Data'!A905</f>
        <v>435.38122470000002</v>
      </c>
      <c r="B905">
        <f t="shared" si="126"/>
        <v>435</v>
      </c>
      <c r="C905">
        <f t="shared" si="127"/>
        <v>4</v>
      </c>
      <c r="D905" t="str">
        <f t="shared" ca="1" si="131"/>
        <v/>
      </c>
      <c r="E905" t="str">
        <f t="shared" ca="1" si="128"/>
        <v/>
      </c>
      <c r="F905">
        <f t="shared" ca="1" si="132"/>
        <v>1098</v>
      </c>
      <c r="G905">
        <f>'UV-Vis Data'!B905</f>
        <v>0.151970401</v>
      </c>
      <c r="H905" t="str">
        <f t="shared" ca="1" si="133"/>
        <v/>
      </c>
      <c r="I905" s="3">
        <f t="shared" ca="1" si="129"/>
        <v>0.1818194125</v>
      </c>
      <c r="J905">
        <f>'UV-Vis Data'!C905</f>
        <v>0.17782967499999999</v>
      </c>
      <c r="K905" t="str">
        <f t="shared" ca="1" si="134"/>
        <v/>
      </c>
      <c r="L905" s="3">
        <f t="shared" ca="1" si="130"/>
        <v>0.95283932849999997</v>
      </c>
    </row>
    <row r="906" spans="1:12" x14ac:dyDescent="0.35">
      <c r="A906">
        <f>'UV-Vis Data'!A906</f>
        <v>435.64273889999998</v>
      </c>
      <c r="B906">
        <f t="shared" si="126"/>
        <v>435</v>
      </c>
      <c r="C906">
        <f t="shared" si="127"/>
        <v>4</v>
      </c>
      <c r="D906" t="str">
        <f t="shared" ca="1" si="131"/>
        <v/>
      </c>
      <c r="E906" t="str">
        <f t="shared" ca="1" si="128"/>
        <v/>
      </c>
      <c r="F906">
        <f t="shared" ca="1" si="132"/>
        <v>1099</v>
      </c>
      <c r="G906">
        <f>'UV-Vis Data'!B906</f>
        <v>0.150765807</v>
      </c>
      <c r="H906" t="str">
        <f t="shared" ca="1" si="133"/>
        <v/>
      </c>
      <c r="I906" s="3">
        <f t="shared" ca="1" si="129"/>
        <v>0.1546222592</v>
      </c>
      <c r="J906">
        <f>'UV-Vis Data'!C906</f>
        <v>0.17892080699999999</v>
      </c>
      <c r="K906" t="str">
        <f t="shared" ca="1" si="134"/>
        <v/>
      </c>
      <c r="L906" s="3">
        <f t="shared" ca="1" si="130"/>
        <v>0.89630040359999996</v>
      </c>
    </row>
    <row r="907" spans="1:12" x14ac:dyDescent="0.35">
      <c r="A907">
        <f>'UV-Vis Data'!A907</f>
        <v>435.90424350000001</v>
      </c>
      <c r="B907">
        <f t="shared" si="126"/>
        <v>435</v>
      </c>
      <c r="C907">
        <f t="shared" si="127"/>
        <v>4</v>
      </c>
      <c r="D907" t="str">
        <f t="shared" ca="1" si="131"/>
        <v/>
      </c>
      <c r="E907" t="str">
        <f t="shared" ca="1" si="128"/>
        <v/>
      </c>
      <c r="F907">
        <f t="shared" ca="1" si="132"/>
        <v>1100</v>
      </c>
      <c r="G907">
        <f>'UV-Vis Data'!B907</f>
        <v>0.149822082</v>
      </c>
      <c r="H907" t="str">
        <f t="shared" ca="1" si="133"/>
        <v/>
      </c>
      <c r="I907" s="3">
        <f t="shared" ca="1" si="129"/>
        <v>0.17633634274999999</v>
      </c>
      <c r="J907">
        <f>'UV-Vis Data'!C907</f>
        <v>0.17967061000000001</v>
      </c>
      <c r="K907" t="str">
        <f t="shared" ca="1" si="134"/>
        <v/>
      </c>
      <c r="L907" s="3">
        <f t="shared" ca="1" si="130"/>
        <v>0.94296014100000003</v>
      </c>
    </row>
    <row r="908" spans="1:12" x14ac:dyDescent="0.35">
      <c r="A908">
        <f>'UV-Vis Data'!A908</f>
        <v>436.16573879999999</v>
      </c>
      <c r="B908">
        <f t="shared" si="126"/>
        <v>436</v>
      </c>
      <c r="C908">
        <f t="shared" si="127"/>
        <v>4</v>
      </c>
      <c r="D908">
        <f t="shared" ca="1" si="131"/>
        <v>436</v>
      </c>
      <c r="E908">
        <f t="shared" ca="1" si="128"/>
        <v>1</v>
      </c>
      <c r="F908">
        <f t="shared" ca="1" si="132"/>
        <v>1101</v>
      </c>
      <c r="G908">
        <f>'UV-Vis Data'!B908</f>
        <v>0.150172307</v>
      </c>
      <c r="H908">
        <f t="shared" ca="1" si="133"/>
        <v>0.14865393025000001</v>
      </c>
      <c r="I908" s="3">
        <f t="shared" ca="1" si="129"/>
        <v>0.1612834705</v>
      </c>
      <c r="J908">
        <f>'UV-Vis Data'!C908</f>
        <v>0.17902362999999999</v>
      </c>
      <c r="K908">
        <f t="shared" ca="1" si="134"/>
        <v>0.180225529</v>
      </c>
      <c r="L908" s="3">
        <f t="shared" ca="1" si="130"/>
        <v>0.92549935249999993</v>
      </c>
    </row>
    <row r="909" spans="1:12" x14ac:dyDescent="0.35">
      <c r="A909">
        <f>'UV-Vis Data'!A909</f>
        <v>436.42722459999999</v>
      </c>
      <c r="B909">
        <f t="shared" si="126"/>
        <v>436</v>
      </c>
      <c r="C909">
        <f t="shared" si="127"/>
        <v>4</v>
      </c>
      <c r="D909" t="str">
        <f t="shared" ca="1" si="131"/>
        <v/>
      </c>
      <c r="E909" t="str">
        <f t="shared" ca="1" si="128"/>
        <v/>
      </c>
      <c r="F909">
        <f t="shared" ca="1" si="132"/>
        <v>1102</v>
      </c>
      <c r="G909">
        <f>'UV-Vis Data'!B909</f>
        <v>0.14906704200000001</v>
      </c>
      <c r="H909" t="str">
        <f t="shared" ca="1" si="133"/>
        <v/>
      </c>
      <c r="I909" s="3">
        <f t="shared" ca="1" si="129"/>
        <v>0.1792011295</v>
      </c>
      <c r="J909">
        <f>'UV-Vis Data'!C909</f>
        <v>0.179688139</v>
      </c>
      <c r="K909" t="str">
        <f t="shared" ca="1" si="134"/>
        <v/>
      </c>
      <c r="L909" s="3">
        <f t="shared" ca="1" si="130"/>
        <v>0.95311380325000006</v>
      </c>
    </row>
    <row r="910" spans="1:12" x14ac:dyDescent="0.35">
      <c r="A910">
        <f>'UV-Vis Data'!A910</f>
        <v>436.68870099999998</v>
      </c>
      <c r="B910">
        <f t="shared" si="126"/>
        <v>436</v>
      </c>
      <c r="C910">
        <f t="shared" si="127"/>
        <v>4</v>
      </c>
      <c r="D910" t="str">
        <f t="shared" ca="1" si="131"/>
        <v/>
      </c>
      <c r="E910" t="str">
        <f t="shared" ca="1" si="128"/>
        <v/>
      </c>
      <c r="F910">
        <f t="shared" ca="1" si="132"/>
        <v>1103</v>
      </c>
      <c r="G910">
        <f>'UV-Vis Data'!B910</f>
        <v>0.14698160800000001</v>
      </c>
      <c r="H910" t="str">
        <f t="shared" ca="1" si="133"/>
        <v/>
      </c>
      <c r="I910" s="3">
        <f t="shared" ca="1" si="129"/>
        <v>0.20086046939999996</v>
      </c>
      <c r="J910">
        <f>'UV-Vis Data'!C910</f>
        <v>0.18029125100000001</v>
      </c>
      <c r="K910" t="str">
        <f t="shared" ca="1" si="134"/>
        <v/>
      </c>
      <c r="L910" s="3">
        <f t="shared" ca="1" si="130"/>
        <v>1.0324270936</v>
      </c>
    </row>
    <row r="911" spans="1:12" x14ac:dyDescent="0.35">
      <c r="A911">
        <f>'UV-Vis Data'!A911</f>
        <v>436.9501679</v>
      </c>
      <c r="B911">
        <f t="shared" si="126"/>
        <v>436</v>
      </c>
      <c r="C911">
        <f t="shared" si="127"/>
        <v>4</v>
      </c>
      <c r="D911" t="str">
        <f t="shared" ca="1" si="131"/>
        <v/>
      </c>
      <c r="E911" t="str">
        <f t="shared" ca="1" si="128"/>
        <v/>
      </c>
      <c r="F911">
        <f t="shared" ca="1" si="132"/>
        <v>1104</v>
      </c>
      <c r="G911">
        <f>'UV-Vis Data'!B911</f>
        <v>0.14839476400000001</v>
      </c>
      <c r="H911" t="str">
        <f t="shared" ca="1" si="133"/>
        <v/>
      </c>
      <c r="I911" s="3">
        <f t="shared" ca="1" si="129"/>
        <v>0.15156333900000002</v>
      </c>
      <c r="J911">
        <f>'UV-Vis Data'!C911</f>
        <v>0.18189909600000001</v>
      </c>
      <c r="K911" t="str">
        <f t="shared" ca="1" si="134"/>
        <v/>
      </c>
      <c r="L911" s="3">
        <f t="shared" ca="1" si="130"/>
        <v>1.0014134137499999</v>
      </c>
    </row>
    <row r="912" spans="1:12" x14ac:dyDescent="0.35">
      <c r="A912">
        <f>'UV-Vis Data'!A912</f>
        <v>437.2116254</v>
      </c>
      <c r="B912">
        <f t="shared" si="126"/>
        <v>437</v>
      </c>
      <c r="C912">
        <f t="shared" si="127"/>
        <v>4</v>
      </c>
      <c r="D912">
        <f t="shared" ca="1" si="131"/>
        <v>437</v>
      </c>
      <c r="E912">
        <f t="shared" ca="1" si="128"/>
        <v>1</v>
      </c>
      <c r="F912">
        <f t="shared" ca="1" si="132"/>
        <v>1105</v>
      </c>
      <c r="G912">
        <f>'UV-Vis Data'!B912</f>
        <v>0.147678689</v>
      </c>
      <c r="H912">
        <f t="shared" ca="1" si="133"/>
        <v>0.14703285249999998</v>
      </c>
      <c r="I912" s="3">
        <f t="shared" ca="1" si="129"/>
        <v>0.19120039775</v>
      </c>
      <c r="J912">
        <f>'UV-Vis Data'!C912</f>
        <v>0.18166895999999999</v>
      </c>
      <c r="K912">
        <f t="shared" ca="1" si="134"/>
        <v>0.18317423199999999</v>
      </c>
      <c r="L912" s="3">
        <f t="shared" ca="1" si="130"/>
        <v>0.9110126407500001</v>
      </c>
    </row>
    <row r="913" spans="1:12" x14ac:dyDescent="0.35">
      <c r="A913">
        <f>'UV-Vis Data'!A913</f>
        <v>437.4730735</v>
      </c>
      <c r="B913">
        <f t="shared" si="126"/>
        <v>437</v>
      </c>
      <c r="C913">
        <f t="shared" si="127"/>
        <v>4</v>
      </c>
      <c r="D913" t="str">
        <f t="shared" ca="1" si="131"/>
        <v/>
      </c>
      <c r="E913" t="str">
        <f t="shared" ca="1" si="128"/>
        <v/>
      </c>
      <c r="F913">
        <f t="shared" ca="1" si="132"/>
        <v>1106</v>
      </c>
      <c r="G913">
        <f>'UV-Vis Data'!B913</f>
        <v>0.14751549999999999</v>
      </c>
      <c r="H913" t="str">
        <f t="shared" ca="1" si="133"/>
        <v/>
      </c>
      <c r="I913" s="3">
        <f t="shared" ca="1" si="129"/>
        <v>0.13706191474999999</v>
      </c>
      <c r="J913">
        <f>'UV-Vis Data'!C913</f>
        <v>0.182863263</v>
      </c>
      <c r="K913" t="str">
        <f t="shared" ca="1" si="134"/>
        <v/>
      </c>
      <c r="L913" s="3">
        <f t="shared" ca="1" si="130"/>
        <v>0.94335872224999995</v>
      </c>
    </row>
    <row r="914" spans="1:12" x14ac:dyDescent="0.35">
      <c r="A914">
        <f>'UV-Vis Data'!A914</f>
        <v>437.73451210000002</v>
      </c>
      <c r="B914">
        <f t="shared" si="126"/>
        <v>437</v>
      </c>
      <c r="C914">
        <f t="shared" si="127"/>
        <v>4</v>
      </c>
      <c r="D914" t="str">
        <f t="shared" ca="1" si="131"/>
        <v/>
      </c>
      <c r="E914" t="str">
        <f t="shared" ca="1" si="128"/>
        <v/>
      </c>
      <c r="F914">
        <f t="shared" ca="1" si="132"/>
        <v>1107</v>
      </c>
      <c r="G914">
        <f>'UV-Vis Data'!B914</f>
        <v>0.14707007899999999</v>
      </c>
      <c r="H914" t="str">
        <f t="shared" ca="1" si="133"/>
        <v/>
      </c>
      <c r="I914" s="3">
        <f t="shared" ca="1" si="129"/>
        <v>0.24528447699999997</v>
      </c>
      <c r="J914">
        <f>'UV-Vis Data'!C914</f>
        <v>0.18381845199999999</v>
      </c>
      <c r="K914" t="str">
        <f t="shared" ca="1" si="134"/>
        <v/>
      </c>
      <c r="L914" s="3">
        <f t="shared" ca="1" si="130"/>
        <v>0.93787449199999995</v>
      </c>
    </row>
    <row r="915" spans="1:12" x14ac:dyDescent="0.35">
      <c r="A915">
        <f>'UV-Vis Data'!A915</f>
        <v>437.99594130000003</v>
      </c>
      <c r="B915">
        <f t="shared" si="126"/>
        <v>437</v>
      </c>
      <c r="C915">
        <f t="shared" si="127"/>
        <v>4</v>
      </c>
      <c r="D915" t="str">
        <f t="shared" ca="1" si="131"/>
        <v/>
      </c>
      <c r="E915" t="str">
        <f t="shared" ca="1" si="128"/>
        <v/>
      </c>
      <c r="F915">
        <f t="shared" ca="1" si="132"/>
        <v>1108</v>
      </c>
      <c r="G915">
        <f>'UV-Vis Data'!B915</f>
        <v>0.14586714200000001</v>
      </c>
      <c r="H915" t="str">
        <f t="shared" ca="1" si="133"/>
        <v/>
      </c>
      <c r="I915" s="3">
        <f t="shared" ca="1" si="129"/>
        <v>0.19101211180000002</v>
      </c>
      <c r="J915">
        <f>'UV-Vis Data'!C915</f>
        <v>0.18434625299999999</v>
      </c>
      <c r="K915" t="str">
        <f t="shared" ca="1" si="134"/>
        <v/>
      </c>
      <c r="L915" s="3">
        <f t="shared" ca="1" si="130"/>
        <v>0.92648608580000003</v>
      </c>
    </row>
    <row r="916" spans="1:12" x14ac:dyDescent="0.35">
      <c r="A916">
        <f>'UV-Vis Data'!A916</f>
        <v>438.257361</v>
      </c>
      <c r="B916">
        <f t="shared" si="126"/>
        <v>438</v>
      </c>
      <c r="C916">
        <f t="shared" si="127"/>
        <v>3</v>
      </c>
      <c r="D916">
        <f t="shared" ca="1" si="131"/>
        <v>438</v>
      </c>
      <c r="E916">
        <f t="shared" ca="1" si="128"/>
        <v>1</v>
      </c>
      <c r="F916">
        <f t="shared" ca="1" si="132"/>
        <v>1109</v>
      </c>
      <c r="G916">
        <f>'UV-Vis Data'!B916</f>
        <v>0.14742008100000001</v>
      </c>
      <c r="H916">
        <f t="shared" ca="1" si="133"/>
        <v>0.14600825233333334</v>
      </c>
      <c r="I916" s="3">
        <f t="shared" ca="1" si="129"/>
        <v>0.17643052375000001</v>
      </c>
      <c r="J916">
        <f>'UV-Vis Data'!C916</f>
        <v>0.185073661</v>
      </c>
      <c r="K916">
        <f t="shared" ca="1" si="134"/>
        <v>0.186404284</v>
      </c>
      <c r="L916" s="3">
        <f t="shared" ca="1" si="130"/>
        <v>1.0089815794999999</v>
      </c>
    </row>
    <row r="917" spans="1:12" x14ac:dyDescent="0.35">
      <c r="A917">
        <f>'UV-Vis Data'!A917</f>
        <v>438.51877130000003</v>
      </c>
      <c r="B917">
        <f t="shared" si="126"/>
        <v>438</v>
      </c>
      <c r="C917">
        <f t="shared" si="127"/>
        <v>3</v>
      </c>
      <c r="D917" t="str">
        <f t="shared" ca="1" si="131"/>
        <v/>
      </c>
      <c r="E917" t="str">
        <f t="shared" ca="1" si="128"/>
        <v/>
      </c>
      <c r="F917">
        <f t="shared" ca="1" si="132"/>
        <v>1110</v>
      </c>
      <c r="G917">
        <f>'UV-Vis Data'!B917</f>
        <v>0.145099231</v>
      </c>
      <c r="H917" t="str">
        <f t="shared" ca="1" si="133"/>
        <v/>
      </c>
      <c r="I917" s="3">
        <f t="shared" ca="1" si="129"/>
        <v>0.24089331775</v>
      </c>
      <c r="J917">
        <f>'UV-Vis Data'!C917</f>
        <v>0.186658144</v>
      </c>
      <c r="K917" t="str">
        <f t="shared" ca="1" si="134"/>
        <v/>
      </c>
      <c r="L917" s="3">
        <f t="shared" ca="1" si="130"/>
        <v>0.88050317499999997</v>
      </c>
    </row>
    <row r="918" spans="1:12" x14ac:dyDescent="0.35">
      <c r="A918">
        <f>'UV-Vis Data'!A918</f>
        <v>438.78017219999998</v>
      </c>
      <c r="B918">
        <f t="shared" si="126"/>
        <v>438</v>
      </c>
      <c r="C918">
        <f t="shared" si="127"/>
        <v>3</v>
      </c>
      <c r="D918" t="str">
        <f t="shared" ca="1" si="131"/>
        <v/>
      </c>
      <c r="E918" t="str">
        <f t="shared" ca="1" si="128"/>
        <v/>
      </c>
      <c r="F918">
        <f t="shared" ca="1" si="132"/>
        <v>1111</v>
      </c>
      <c r="G918">
        <f>'UV-Vis Data'!B918</f>
        <v>0.14550544500000001</v>
      </c>
      <c r="H918" t="str">
        <f t="shared" ca="1" si="133"/>
        <v/>
      </c>
      <c r="I918" s="3">
        <f t="shared" ca="1" si="129"/>
        <v>0.11066249950000001</v>
      </c>
      <c r="J918">
        <f>'UV-Vis Data'!C918</f>
        <v>0.18748104700000001</v>
      </c>
      <c r="K918" t="str">
        <f t="shared" ca="1" si="134"/>
        <v/>
      </c>
      <c r="L918" s="3">
        <f t="shared" ca="1" si="130"/>
        <v>0.94708164249999993</v>
      </c>
    </row>
    <row r="919" spans="1:12" x14ac:dyDescent="0.35">
      <c r="A919">
        <f>'UV-Vis Data'!A919</f>
        <v>439.04156360000002</v>
      </c>
      <c r="B919">
        <f t="shared" si="126"/>
        <v>439</v>
      </c>
      <c r="C919">
        <f t="shared" si="127"/>
        <v>4</v>
      </c>
      <c r="D919">
        <f t="shared" ca="1" si="131"/>
        <v>439</v>
      </c>
      <c r="E919">
        <f t="shared" ca="1" si="128"/>
        <v>1</v>
      </c>
      <c r="F919">
        <f t="shared" ca="1" si="132"/>
        <v>1112</v>
      </c>
      <c r="G919">
        <f>'UV-Vis Data'!B919</f>
        <v>0.14513577</v>
      </c>
      <c r="H919">
        <f t="shared" ca="1" si="133"/>
        <v>0.14387822524999999</v>
      </c>
      <c r="I919" s="3">
        <f t="shared" ca="1" si="129"/>
        <v>0.19765603140000002</v>
      </c>
      <c r="J919">
        <f>'UV-Vis Data'!C919</f>
        <v>0.188321087</v>
      </c>
      <c r="K919">
        <f t="shared" ca="1" si="134"/>
        <v>0.18977754450000001</v>
      </c>
      <c r="L919" s="3">
        <f t="shared" ca="1" si="130"/>
        <v>0.96038522559999995</v>
      </c>
    </row>
    <row r="920" spans="1:12" x14ac:dyDescent="0.35">
      <c r="A920">
        <f>'UV-Vis Data'!A920</f>
        <v>439.30294559999999</v>
      </c>
      <c r="B920">
        <f t="shared" si="126"/>
        <v>439</v>
      </c>
      <c r="C920">
        <f t="shared" si="127"/>
        <v>4</v>
      </c>
      <c r="D920" t="str">
        <f t="shared" ca="1" si="131"/>
        <v/>
      </c>
      <c r="E920" t="str">
        <f t="shared" ca="1" si="128"/>
        <v/>
      </c>
      <c r="F920">
        <f t="shared" ca="1" si="132"/>
        <v>1113</v>
      </c>
      <c r="G920">
        <f>'UV-Vis Data'!B920</f>
        <v>0.143769012</v>
      </c>
      <c r="H920" t="str">
        <f t="shared" ca="1" si="133"/>
        <v/>
      </c>
      <c r="I920" s="3">
        <f t="shared" ca="1" si="129"/>
        <v>0.18724598674999998</v>
      </c>
      <c r="J920">
        <f>'UV-Vis Data'!C920</f>
        <v>0.189645762</v>
      </c>
      <c r="K920" t="str">
        <f t="shared" ca="1" si="134"/>
        <v/>
      </c>
      <c r="L920" s="3">
        <f t="shared" ca="1" si="130"/>
        <v>0.87939105900000003</v>
      </c>
    </row>
    <row r="921" spans="1:12" x14ac:dyDescent="0.35">
      <c r="A921">
        <f>'UV-Vis Data'!A921</f>
        <v>439.56431809999998</v>
      </c>
      <c r="B921">
        <f t="shared" si="126"/>
        <v>439</v>
      </c>
      <c r="C921">
        <f t="shared" si="127"/>
        <v>4</v>
      </c>
      <c r="D921" t="str">
        <f t="shared" ca="1" si="131"/>
        <v/>
      </c>
      <c r="E921" t="str">
        <f t="shared" ca="1" si="128"/>
        <v/>
      </c>
      <c r="F921">
        <f t="shared" ca="1" si="132"/>
        <v>1114</v>
      </c>
      <c r="G921">
        <f>'UV-Vis Data'!B921</f>
        <v>0.143520547</v>
      </c>
      <c r="H921" t="str">
        <f t="shared" ca="1" si="133"/>
        <v/>
      </c>
      <c r="I921" s="3">
        <f t="shared" ca="1" si="129"/>
        <v>0.19918376399999999</v>
      </c>
      <c r="J921">
        <f>'UV-Vis Data'!C921</f>
        <v>0.19054864399999999</v>
      </c>
      <c r="K921" t="str">
        <f t="shared" ca="1" si="134"/>
        <v/>
      </c>
      <c r="L921" s="3">
        <f t="shared" ca="1" si="130"/>
        <v>0.91469431199999995</v>
      </c>
    </row>
    <row r="922" spans="1:12" x14ac:dyDescent="0.35">
      <c r="A922">
        <f>'UV-Vis Data'!A922</f>
        <v>439.82568129999999</v>
      </c>
      <c r="B922">
        <f t="shared" si="126"/>
        <v>439</v>
      </c>
      <c r="C922">
        <f t="shared" si="127"/>
        <v>4</v>
      </c>
      <c r="D922" t="str">
        <f t="shared" ca="1" si="131"/>
        <v/>
      </c>
      <c r="E922" t="str">
        <f t="shared" ca="1" si="128"/>
        <v/>
      </c>
      <c r="F922">
        <f t="shared" ca="1" si="132"/>
        <v>1115</v>
      </c>
      <c r="G922">
        <f>'UV-Vis Data'!B922</f>
        <v>0.143087572</v>
      </c>
      <c r="H922" t="str">
        <f t="shared" ca="1" si="133"/>
        <v/>
      </c>
      <c r="I922" s="3">
        <f t="shared" ca="1" si="129"/>
        <v>0.1316375025</v>
      </c>
      <c r="J922">
        <f>'UV-Vis Data'!C922</f>
        <v>0.19059468500000001</v>
      </c>
      <c r="K922" t="str">
        <f t="shared" ca="1" si="134"/>
        <v/>
      </c>
      <c r="L922" s="3">
        <f t="shared" ca="1" si="130"/>
        <v>0.89973364425000002</v>
      </c>
    </row>
    <row r="923" spans="1:12" x14ac:dyDescent="0.35">
      <c r="A923">
        <f>'UV-Vis Data'!A923</f>
        <v>440.08703489999999</v>
      </c>
      <c r="B923">
        <f t="shared" si="126"/>
        <v>440</v>
      </c>
      <c r="C923">
        <f t="shared" si="127"/>
        <v>4</v>
      </c>
      <c r="D923">
        <f t="shared" ca="1" si="131"/>
        <v>440</v>
      </c>
      <c r="E923">
        <f t="shared" ca="1" si="128"/>
        <v>1</v>
      </c>
      <c r="F923">
        <f t="shared" ca="1" si="132"/>
        <v>1116</v>
      </c>
      <c r="G923">
        <f>'UV-Vis Data'!B923</f>
        <v>0.14322733600000001</v>
      </c>
      <c r="H923">
        <f t="shared" ca="1" si="133"/>
        <v>0.14189658325000001</v>
      </c>
      <c r="I923" s="3">
        <f t="shared" ca="1" si="129"/>
        <v>0.24072012425</v>
      </c>
      <c r="J923">
        <f>'UV-Vis Data'!C923</f>
        <v>0.191740207</v>
      </c>
      <c r="K923">
        <f t="shared" ca="1" si="134"/>
        <v>0.19276071149999999</v>
      </c>
      <c r="L923" s="3">
        <f t="shared" ca="1" si="130"/>
        <v>0.88364268374999999</v>
      </c>
    </row>
    <row r="924" spans="1:12" x14ac:dyDescent="0.35">
      <c r="A924">
        <f>'UV-Vis Data'!A924</f>
        <v>440.34837920000001</v>
      </c>
      <c r="B924">
        <f t="shared" si="126"/>
        <v>440</v>
      </c>
      <c r="C924">
        <f t="shared" si="127"/>
        <v>4</v>
      </c>
      <c r="D924" t="str">
        <f t="shared" ca="1" si="131"/>
        <v/>
      </c>
      <c r="E924" t="str">
        <f t="shared" ca="1" si="128"/>
        <v/>
      </c>
      <c r="F924">
        <f t="shared" ca="1" si="132"/>
        <v>1117</v>
      </c>
      <c r="G924">
        <f>'UV-Vis Data'!B924</f>
        <v>0.14193306999999999</v>
      </c>
      <c r="H924" t="str">
        <f t="shared" ca="1" si="133"/>
        <v/>
      </c>
      <c r="I924" s="3">
        <f t="shared" ca="1" si="129"/>
        <v>0.2251517602</v>
      </c>
      <c r="J924">
        <f>'UV-Vis Data'!C924</f>
        <v>0.192641587</v>
      </c>
      <c r="K924" t="str">
        <f t="shared" ca="1" si="134"/>
        <v/>
      </c>
      <c r="L924" s="3">
        <f t="shared" ca="1" si="130"/>
        <v>0.90125719699999995</v>
      </c>
    </row>
    <row r="925" spans="1:12" x14ac:dyDescent="0.35">
      <c r="A925">
        <f>'UV-Vis Data'!A925</f>
        <v>440.609714</v>
      </c>
      <c r="B925">
        <f t="shared" si="126"/>
        <v>440</v>
      </c>
      <c r="C925">
        <f t="shared" si="127"/>
        <v>4</v>
      </c>
      <c r="D925" t="str">
        <f t="shared" ca="1" si="131"/>
        <v/>
      </c>
      <c r="E925" t="str">
        <f t="shared" ca="1" si="128"/>
        <v/>
      </c>
      <c r="F925">
        <f t="shared" ca="1" si="132"/>
        <v>1118</v>
      </c>
      <c r="G925">
        <f>'UV-Vis Data'!B925</f>
        <v>0.14214380400000001</v>
      </c>
      <c r="H925" t="str">
        <f t="shared" ca="1" si="133"/>
        <v/>
      </c>
      <c r="I925" s="3">
        <f t="shared" ca="1" si="129"/>
        <v>0.19564795099999999</v>
      </c>
      <c r="J925">
        <f>'UV-Vis Data'!C925</f>
        <v>0.192831804</v>
      </c>
      <c r="K925" t="str">
        <f t="shared" ca="1" si="134"/>
        <v/>
      </c>
      <c r="L925" s="3">
        <f t="shared" ca="1" si="130"/>
        <v>0.87792012100000005</v>
      </c>
    </row>
    <row r="926" spans="1:12" x14ac:dyDescent="0.35">
      <c r="A926">
        <f>'UV-Vis Data'!A926</f>
        <v>440.87103930000001</v>
      </c>
      <c r="B926">
        <f t="shared" si="126"/>
        <v>440</v>
      </c>
      <c r="C926">
        <f t="shared" si="127"/>
        <v>4</v>
      </c>
      <c r="D926" t="str">
        <f t="shared" ca="1" si="131"/>
        <v/>
      </c>
      <c r="E926" t="str">
        <f t="shared" ca="1" si="128"/>
        <v/>
      </c>
      <c r="F926" t="str">
        <f t="shared" ca="1" si="132"/>
        <v/>
      </c>
      <c r="G926">
        <f>'UV-Vis Data'!B926</f>
        <v>0.14028212300000001</v>
      </c>
      <c r="H926" t="str">
        <f t="shared" ca="1" si="133"/>
        <v/>
      </c>
      <c r="I926" s="3" t="str">
        <f t="shared" ca="1" si="129"/>
        <v/>
      </c>
      <c r="J926">
        <f>'UV-Vis Data'!C926</f>
        <v>0.19382924800000001</v>
      </c>
      <c r="K926" t="str">
        <f t="shared" ca="1" si="134"/>
        <v/>
      </c>
      <c r="L926" s="3" t="str">
        <f t="shared" ca="1" si="130"/>
        <v/>
      </c>
    </row>
    <row r="927" spans="1:12" x14ac:dyDescent="0.35">
      <c r="A927">
        <f>'UV-Vis Data'!A927</f>
        <v>441.13235529999997</v>
      </c>
      <c r="B927">
        <f t="shared" si="126"/>
        <v>441</v>
      </c>
      <c r="C927">
        <f t="shared" si="127"/>
        <v>4</v>
      </c>
      <c r="D927">
        <f t="shared" ca="1" si="131"/>
        <v>441</v>
      </c>
      <c r="E927">
        <f t="shared" ca="1" si="128"/>
        <v>1</v>
      </c>
      <c r="F927" t="str">
        <f t="shared" ca="1" si="132"/>
        <v/>
      </c>
      <c r="G927">
        <f>'UV-Vis Data'!B927</f>
        <v>0.140498021</v>
      </c>
      <c r="H927">
        <f t="shared" ca="1" si="133"/>
        <v>0.14008458800000001</v>
      </c>
      <c r="I927" s="3" t="str">
        <f t="shared" ca="1" si="129"/>
        <v/>
      </c>
      <c r="J927">
        <f>'UV-Vis Data'!C927</f>
        <v>0.19535655199999999</v>
      </c>
      <c r="K927">
        <f t="shared" ca="1" si="134"/>
        <v>0.19611835875</v>
      </c>
      <c r="L927" s="3" t="str">
        <f t="shared" ca="1" si="130"/>
        <v/>
      </c>
    </row>
    <row r="928" spans="1:12" x14ac:dyDescent="0.35">
      <c r="A928">
        <f>'UV-Vis Data'!A928</f>
        <v>441.3936617</v>
      </c>
      <c r="B928">
        <f t="shared" si="126"/>
        <v>441</v>
      </c>
      <c r="C928">
        <f t="shared" si="127"/>
        <v>4</v>
      </c>
      <c r="D928" t="str">
        <f t="shared" ca="1" si="131"/>
        <v/>
      </c>
      <c r="E928" t="str">
        <f t="shared" ca="1" si="128"/>
        <v/>
      </c>
      <c r="F928" t="str">
        <f t="shared" ca="1" si="132"/>
        <v/>
      </c>
      <c r="G928">
        <f>'UV-Vis Data'!B928</f>
        <v>0.14137056200000001</v>
      </c>
      <c r="H928" t="str">
        <f t="shared" ca="1" si="133"/>
        <v/>
      </c>
      <c r="I928" s="3" t="str">
        <f t="shared" ca="1" si="129"/>
        <v/>
      </c>
      <c r="J928">
        <f>'UV-Vis Data'!C928</f>
        <v>0.19587105499999999</v>
      </c>
      <c r="K928" t="str">
        <f t="shared" ca="1" si="134"/>
        <v/>
      </c>
      <c r="L928" s="3" t="str">
        <f t="shared" ca="1" si="130"/>
        <v/>
      </c>
    </row>
    <row r="929" spans="1:12" x14ac:dyDescent="0.35">
      <c r="A929">
        <f>'UV-Vis Data'!A929</f>
        <v>441.65495879999997</v>
      </c>
      <c r="B929">
        <f t="shared" si="126"/>
        <v>441</v>
      </c>
      <c r="C929">
        <f t="shared" si="127"/>
        <v>4</v>
      </c>
      <c r="D929" t="str">
        <f t="shared" ca="1" si="131"/>
        <v/>
      </c>
      <c r="E929" t="str">
        <f t="shared" ca="1" si="128"/>
        <v/>
      </c>
      <c r="F929" t="str">
        <f t="shared" ca="1" si="132"/>
        <v/>
      </c>
      <c r="G929">
        <f>'UV-Vis Data'!B929</f>
        <v>0.13931486200000001</v>
      </c>
      <c r="H929" t="str">
        <f t="shared" ca="1" si="133"/>
        <v/>
      </c>
      <c r="I929" s="3" t="str">
        <f t="shared" ca="1" si="129"/>
        <v/>
      </c>
      <c r="J929">
        <f>'UV-Vis Data'!C929</f>
        <v>0.19563259</v>
      </c>
      <c r="K929" t="str">
        <f t="shared" ca="1" si="134"/>
        <v/>
      </c>
      <c r="L929" s="3" t="str">
        <f t="shared" ca="1" si="130"/>
        <v/>
      </c>
    </row>
    <row r="930" spans="1:12" x14ac:dyDescent="0.35">
      <c r="A930">
        <f>'UV-Vis Data'!A930</f>
        <v>441.91624639999998</v>
      </c>
      <c r="B930">
        <f t="shared" si="126"/>
        <v>441</v>
      </c>
      <c r="C930">
        <f t="shared" si="127"/>
        <v>4</v>
      </c>
      <c r="D930" t="str">
        <f t="shared" ca="1" si="131"/>
        <v/>
      </c>
      <c r="E930" t="str">
        <f t="shared" ca="1" si="128"/>
        <v/>
      </c>
      <c r="F930" t="str">
        <f t="shared" ca="1" si="132"/>
        <v/>
      </c>
      <c r="G930">
        <f>'UV-Vis Data'!B930</f>
        <v>0.13915490699999999</v>
      </c>
      <c r="H930" t="str">
        <f t="shared" ca="1" si="133"/>
        <v/>
      </c>
      <c r="I930" s="3" t="str">
        <f t="shared" ca="1" si="129"/>
        <v/>
      </c>
      <c r="J930">
        <f>'UV-Vis Data'!C930</f>
        <v>0.197613238</v>
      </c>
      <c r="K930" t="str">
        <f t="shared" ca="1" si="134"/>
        <v/>
      </c>
      <c r="L930" s="3" t="str">
        <f t="shared" ca="1" si="130"/>
        <v/>
      </c>
    </row>
    <row r="931" spans="1:12" x14ac:dyDescent="0.35">
      <c r="A931">
        <f>'UV-Vis Data'!A931</f>
        <v>442.17752460000003</v>
      </c>
      <c r="B931">
        <f t="shared" si="126"/>
        <v>442</v>
      </c>
      <c r="C931">
        <f t="shared" si="127"/>
        <v>4</v>
      </c>
      <c r="D931">
        <f t="shared" ca="1" si="131"/>
        <v>442</v>
      </c>
      <c r="E931">
        <f t="shared" ca="1" si="128"/>
        <v>1</v>
      </c>
      <c r="F931" t="str">
        <f t="shared" ca="1" si="132"/>
        <v/>
      </c>
      <c r="G931">
        <f>'UV-Vis Data'!B931</f>
        <v>0.13985899199999999</v>
      </c>
      <c r="H931">
        <f t="shared" ca="1" si="133"/>
        <v>0.13862192449999999</v>
      </c>
      <c r="I931" s="3" t="str">
        <f t="shared" ca="1" si="129"/>
        <v/>
      </c>
      <c r="J931">
        <f>'UV-Vis Data'!C931</f>
        <v>0.19928670100000001</v>
      </c>
      <c r="K931">
        <f t="shared" ca="1" si="134"/>
        <v>0.20069191675</v>
      </c>
      <c r="L931" s="3" t="str">
        <f t="shared" ca="1" si="130"/>
        <v/>
      </c>
    </row>
    <row r="932" spans="1:12" x14ac:dyDescent="0.35">
      <c r="A932">
        <f>'UV-Vis Data'!A932</f>
        <v>442.43879329999999</v>
      </c>
      <c r="B932">
        <f t="shared" si="126"/>
        <v>442</v>
      </c>
      <c r="C932">
        <f t="shared" si="127"/>
        <v>4</v>
      </c>
      <c r="D932" t="str">
        <f t="shared" ca="1" si="131"/>
        <v/>
      </c>
      <c r="E932" t="str">
        <f t="shared" ca="1" si="128"/>
        <v/>
      </c>
      <c r="F932" t="str">
        <f t="shared" ca="1" si="132"/>
        <v/>
      </c>
      <c r="G932">
        <f>'UV-Vis Data'!B932</f>
        <v>0.137985779</v>
      </c>
      <c r="H932" t="str">
        <f t="shared" ca="1" si="133"/>
        <v/>
      </c>
      <c r="I932" s="3" t="str">
        <f t="shared" ca="1" si="129"/>
        <v/>
      </c>
      <c r="J932">
        <f>'UV-Vis Data'!C932</f>
        <v>0.19949098100000001</v>
      </c>
      <c r="K932" t="str">
        <f t="shared" ca="1" si="134"/>
        <v/>
      </c>
      <c r="L932" s="3" t="str">
        <f t="shared" ca="1" si="130"/>
        <v/>
      </c>
    </row>
    <row r="933" spans="1:12" x14ac:dyDescent="0.35">
      <c r="A933">
        <f>'UV-Vis Data'!A933</f>
        <v>442.70005270000001</v>
      </c>
      <c r="B933">
        <f t="shared" si="126"/>
        <v>442</v>
      </c>
      <c r="C933">
        <f t="shared" si="127"/>
        <v>4</v>
      </c>
      <c r="D933" t="str">
        <f t="shared" ca="1" si="131"/>
        <v/>
      </c>
      <c r="E933" t="str">
        <f t="shared" ca="1" si="128"/>
        <v/>
      </c>
      <c r="F933" t="str">
        <f t="shared" ca="1" si="132"/>
        <v/>
      </c>
      <c r="G933">
        <f>'UV-Vis Data'!B933</f>
        <v>0.13907159899999999</v>
      </c>
      <c r="H933" t="str">
        <f t="shared" ca="1" si="133"/>
        <v/>
      </c>
      <c r="I933" s="3" t="str">
        <f t="shared" ca="1" si="129"/>
        <v/>
      </c>
      <c r="J933">
        <f>'UV-Vis Data'!C933</f>
        <v>0.201439122</v>
      </c>
      <c r="K933" t="str">
        <f t="shared" ca="1" si="134"/>
        <v/>
      </c>
      <c r="L933" s="3" t="str">
        <f t="shared" ca="1" si="130"/>
        <v/>
      </c>
    </row>
    <row r="934" spans="1:12" x14ac:dyDescent="0.35">
      <c r="A934">
        <f>'UV-Vis Data'!A934</f>
        <v>442.96130249999999</v>
      </c>
      <c r="B934">
        <f t="shared" si="126"/>
        <v>442</v>
      </c>
      <c r="C934">
        <f t="shared" si="127"/>
        <v>4</v>
      </c>
      <c r="D934" t="str">
        <f t="shared" ca="1" si="131"/>
        <v/>
      </c>
      <c r="E934" t="str">
        <f t="shared" ca="1" si="128"/>
        <v/>
      </c>
      <c r="F934" t="str">
        <f t="shared" ca="1" si="132"/>
        <v/>
      </c>
      <c r="G934">
        <f>'UV-Vis Data'!B934</f>
        <v>0.13757132799999999</v>
      </c>
      <c r="H934" t="str">
        <f t="shared" ca="1" si="133"/>
        <v/>
      </c>
      <c r="I934" s="3" t="str">
        <f t="shared" ca="1" si="129"/>
        <v/>
      </c>
      <c r="J934">
        <f>'UV-Vis Data'!C934</f>
        <v>0.202550863</v>
      </c>
      <c r="K934" t="str">
        <f t="shared" ca="1" si="134"/>
        <v/>
      </c>
      <c r="L934" s="3" t="str">
        <f t="shared" ca="1" si="130"/>
        <v/>
      </c>
    </row>
    <row r="935" spans="1:12" x14ac:dyDescent="0.35">
      <c r="A935">
        <f>'UV-Vis Data'!A935</f>
        <v>443.22254299999997</v>
      </c>
      <c r="B935">
        <f t="shared" si="126"/>
        <v>443</v>
      </c>
      <c r="C935">
        <f t="shared" si="127"/>
        <v>3</v>
      </c>
      <c r="D935">
        <f t="shared" ca="1" si="131"/>
        <v>443</v>
      </c>
      <c r="E935">
        <f t="shared" ca="1" si="128"/>
        <v>1</v>
      </c>
      <c r="F935" t="str">
        <f t="shared" ca="1" si="132"/>
        <v/>
      </c>
      <c r="G935">
        <f>'UV-Vis Data'!B935</f>
        <v>0.13696693200000001</v>
      </c>
      <c r="H935">
        <f t="shared" ca="1" si="133"/>
        <v>0.13723977666666667</v>
      </c>
      <c r="I935" s="3" t="str">
        <f t="shared" ca="1" si="129"/>
        <v/>
      </c>
      <c r="J935">
        <f>'UV-Vis Data'!C935</f>
        <v>0.20371879400000001</v>
      </c>
      <c r="K935">
        <f t="shared" ca="1" si="134"/>
        <v>0.20365541233333337</v>
      </c>
      <c r="L935" s="3" t="str">
        <f t="shared" ca="1" si="130"/>
        <v/>
      </c>
    </row>
    <row r="936" spans="1:12" x14ac:dyDescent="0.35">
      <c r="A936">
        <f>'UV-Vis Data'!A936</f>
        <v>443.48377399999998</v>
      </c>
      <c r="B936">
        <f t="shared" si="126"/>
        <v>443</v>
      </c>
      <c r="C936">
        <f t="shared" si="127"/>
        <v>3</v>
      </c>
      <c r="D936" t="str">
        <f t="shared" ca="1" si="131"/>
        <v/>
      </c>
      <c r="E936" t="str">
        <f t="shared" ca="1" si="128"/>
        <v/>
      </c>
      <c r="F936" t="str">
        <f t="shared" ca="1" si="132"/>
        <v/>
      </c>
      <c r="G936">
        <f>'UV-Vis Data'!B936</f>
        <v>0.13751470800000001</v>
      </c>
      <c r="H936" t="str">
        <f t="shared" ca="1" si="133"/>
        <v/>
      </c>
      <c r="I936" s="3" t="str">
        <f t="shared" ca="1" si="129"/>
        <v/>
      </c>
      <c r="J936">
        <f>'UV-Vis Data'!C936</f>
        <v>0.20314770100000001</v>
      </c>
      <c r="K936" t="str">
        <f t="shared" ca="1" si="134"/>
        <v/>
      </c>
      <c r="L936" s="3" t="str">
        <f t="shared" ca="1" si="130"/>
        <v/>
      </c>
    </row>
    <row r="937" spans="1:12" x14ac:dyDescent="0.35">
      <c r="A937">
        <f>'UV-Vis Data'!A937</f>
        <v>443.74499550000002</v>
      </c>
      <c r="B937">
        <f t="shared" si="126"/>
        <v>443</v>
      </c>
      <c r="C937">
        <f t="shared" si="127"/>
        <v>3</v>
      </c>
      <c r="D937" t="str">
        <f t="shared" ca="1" si="131"/>
        <v/>
      </c>
      <c r="E937" t="str">
        <f t="shared" ca="1" si="128"/>
        <v/>
      </c>
      <c r="F937" t="str">
        <f t="shared" ca="1" si="132"/>
        <v/>
      </c>
      <c r="G937">
        <f>'UV-Vis Data'!B937</f>
        <v>0.13723769</v>
      </c>
      <c r="H937" t="str">
        <f t="shared" ca="1" si="133"/>
        <v/>
      </c>
      <c r="I937" s="3" t="str">
        <f t="shared" ca="1" si="129"/>
        <v/>
      </c>
      <c r="J937">
        <f>'UV-Vis Data'!C937</f>
        <v>0.204099742</v>
      </c>
      <c r="K937" t="str">
        <f t="shared" ca="1" si="134"/>
        <v/>
      </c>
      <c r="L937" s="3" t="str">
        <f t="shared" ca="1" si="130"/>
        <v/>
      </c>
    </row>
    <row r="938" spans="1:12" x14ac:dyDescent="0.35">
      <c r="A938">
        <f>'UV-Vis Data'!A938</f>
        <v>444.0062077</v>
      </c>
      <c r="B938">
        <f t="shared" si="126"/>
        <v>444</v>
      </c>
      <c r="C938">
        <f t="shared" si="127"/>
        <v>4</v>
      </c>
      <c r="D938">
        <f t="shared" ca="1" si="131"/>
        <v>444</v>
      </c>
      <c r="E938">
        <f t="shared" ca="1" si="128"/>
        <v>1</v>
      </c>
      <c r="F938" t="str">
        <f t="shared" ca="1" si="132"/>
        <v/>
      </c>
      <c r="G938">
        <f>'UV-Vis Data'!B938</f>
        <v>0.13555840999999999</v>
      </c>
      <c r="H938">
        <f t="shared" ca="1" si="133"/>
        <v>0.13574214125</v>
      </c>
      <c r="I938" s="3" t="str">
        <f t="shared" ca="1" si="129"/>
        <v/>
      </c>
      <c r="J938">
        <f>'UV-Vis Data'!C938</f>
        <v>0.205343943</v>
      </c>
      <c r="K938">
        <f t="shared" ca="1" si="134"/>
        <v>0.20684362824999999</v>
      </c>
      <c r="L938" s="3" t="str">
        <f t="shared" ca="1" si="130"/>
        <v/>
      </c>
    </row>
    <row r="939" spans="1:12" x14ac:dyDescent="0.35">
      <c r="A939">
        <f>'UV-Vis Data'!A939</f>
        <v>444.26741040000002</v>
      </c>
      <c r="B939">
        <f t="shared" si="126"/>
        <v>444</v>
      </c>
      <c r="C939">
        <f t="shared" si="127"/>
        <v>4</v>
      </c>
      <c r="D939" t="str">
        <f t="shared" ca="1" si="131"/>
        <v/>
      </c>
      <c r="E939" t="str">
        <f t="shared" ca="1" si="128"/>
        <v/>
      </c>
      <c r="F939" t="str">
        <f t="shared" ca="1" si="132"/>
        <v/>
      </c>
      <c r="G939">
        <f>'UV-Vis Data'!B939</f>
        <v>0.13689330599999999</v>
      </c>
      <c r="H939" t="str">
        <f t="shared" ca="1" si="133"/>
        <v/>
      </c>
      <c r="I939" s="3" t="str">
        <f t="shared" ca="1" si="129"/>
        <v/>
      </c>
      <c r="J939">
        <f>'UV-Vis Data'!C939</f>
        <v>0.20620022900000001</v>
      </c>
      <c r="K939" t="str">
        <f t="shared" ca="1" si="134"/>
        <v/>
      </c>
      <c r="L939" s="3" t="str">
        <f t="shared" ca="1" si="130"/>
        <v/>
      </c>
    </row>
    <row r="940" spans="1:12" x14ac:dyDescent="0.35">
      <c r="A940">
        <f>'UV-Vis Data'!A940</f>
        <v>444.52860370000002</v>
      </c>
      <c r="B940">
        <f t="shared" si="126"/>
        <v>444</v>
      </c>
      <c r="C940">
        <f t="shared" si="127"/>
        <v>4</v>
      </c>
      <c r="D940" t="str">
        <f t="shared" ca="1" si="131"/>
        <v/>
      </c>
      <c r="E940" t="str">
        <f t="shared" ca="1" si="128"/>
        <v/>
      </c>
      <c r="F940" t="str">
        <f t="shared" ca="1" si="132"/>
        <v/>
      </c>
      <c r="G940">
        <f>'UV-Vis Data'!B940</f>
        <v>0.13624799900000001</v>
      </c>
      <c r="H940" t="str">
        <f t="shared" ca="1" si="133"/>
        <v/>
      </c>
      <c r="I940" s="3" t="str">
        <f t="shared" ca="1" si="129"/>
        <v/>
      </c>
      <c r="J940">
        <f>'UV-Vis Data'!C940</f>
        <v>0.20745665699999999</v>
      </c>
      <c r="K940" t="str">
        <f t="shared" ca="1" si="134"/>
        <v/>
      </c>
      <c r="L940" s="3" t="str">
        <f t="shared" ca="1" si="130"/>
        <v/>
      </c>
    </row>
    <row r="941" spans="1:12" x14ac:dyDescent="0.35">
      <c r="A941">
        <f>'UV-Vis Data'!A941</f>
        <v>444.78978749999999</v>
      </c>
      <c r="B941">
        <f t="shared" si="126"/>
        <v>444</v>
      </c>
      <c r="C941">
        <f t="shared" si="127"/>
        <v>4</v>
      </c>
      <c r="D941" t="str">
        <f t="shared" ca="1" si="131"/>
        <v/>
      </c>
      <c r="E941" t="str">
        <f t="shared" ca="1" si="128"/>
        <v/>
      </c>
      <c r="F941" t="str">
        <f t="shared" ca="1" si="132"/>
        <v/>
      </c>
      <c r="G941">
        <f>'UV-Vis Data'!B941</f>
        <v>0.13426885</v>
      </c>
      <c r="H941" t="str">
        <f t="shared" ca="1" si="133"/>
        <v/>
      </c>
      <c r="I941" s="3" t="str">
        <f t="shared" ca="1" si="129"/>
        <v/>
      </c>
      <c r="J941">
        <f>'UV-Vis Data'!C941</f>
        <v>0.208373684</v>
      </c>
      <c r="K941" t="str">
        <f t="shared" ca="1" si="134"/>
        <v/>
      </c>
      <c r="L941" s="3" t="str">
        <f t="shared" ca="1" si="130"/>
        <v/>
      </c>
    </row>
    <row r="942" spans="1:12" x14ac:dyDescent="0.35">
      <c r="A942">
        <f>'UV-Vis Data'!A942</f>
        <v>445.0509619</v>
      </c>
      <c r="B942">
        <f t="shared" si="126"/>
        <v>445</v>
      </c>
      <c r="C942">
        <f t="shared" si="127"/>
        <v>4</v>
      </c>
      <c r="D942">
        <f t="shared" ca="1" si="131"/>
        <v>445</v>
      </c>
      <c r="E942">
        <f t="shared" ca="1" si="128"/>
        <v>1</v>
      </c>
      <c r="F942" t="str">
        <f t="shared" ca="1" si="132"/>
        <v/>
      </c>
      <c r="G942">
        <f>'UV-Vis Data'!B942</f>
        <v>0.13478674299999999</v>
      </c>
      <c r="H942">
        <f t="shared" ca="1" si="133"/>
        <v>0.13473960675000002</v>
      </c>
      <c r="I942" s="3" t="str">
        <f t="shared" ca="1" si="129"/>
        <v/>
      </c>
      <c r="J942">
        <f>'UV-Vis Data'!C942</f>
        <v>0.20888845</v>
      </c>
      <c r="K942">
        <f t="shared" ca="1" si="134"/>
        <v>0.21015858650000002</v>
      </c>
      <c r="L942" s="3" t="str">
        <f t="shared" ca="1" si="130"/>
        <v/>
      </c>
    </row>
    <row r="943" spans="1:12" x14ac:dyDescent="0.35">
      <c r="A943">
        <f>'UV-Vis Data'!A943</f>
        <v>445.31212690000001</v>
      </c>
      <c r="B943">
        <f t="shared" si="126"/>
        <v>445</v>
      </c>
      <c r="C943">
        <f t="shared" si="127"/>
        <v>4</v>
      </c>
      <c r="D943" t="str">
        <f t="shared" ca="1" si="131"/>
        <v/>
      </c>
      <c r="E943" t="str">
        <f t="shared" ca="1" si="128"/>
        <v/>
      </c>
      <c r="F943" t="str">
        <f t="shared" ca="1" si="132"/>
        <v/>
      </c>
      <c r="G943">
        <f>'UV-Vis Data'!B943</f>
        <v>0.13501983300000001</v>
      </c>
      <c r="H943" t="str">
        <f t="shared" ca="1" si="133"/>
        <v/>
      </c>
      <c r="I943" s="3" t="str">
        <f t="shared" ca="1" si="129"/>
        <v/>
      </c>
      <c r="J943">
        <f>'UV-Vis Data'!C943</f>
        <v>0.20951103099999999</v>
      </c>
      <c r="K943" t="str">
        <f t="shared" ca="1" si="134"/>
        <v/>
      </c>
      <c r="L943" s="3" t="str">
        <f t="shared" ca="1" si="130"/>
        <v/>
      </c>
    </row>
    <row r="944" spans="1:12" x14ac:dyDescent="0.35">
      <c r="A944">
        <f>'UV-Vis Data'!A944</f>
        <v>445.57328239999998</v>
      </c>
      <c r="B944">
        <f t="shared" si="126"/>
        <v>445</v>
      </c>
      <c r="C944">
        <f t="shared" si="127"/>
        <v>4</v>
      </c>
      <c r="D944" t="str">
        <f t="shared" ca="1" si="131"/>
        <v/>
      </c>
      <c r="E944" t="str">
        <f t="shared" ca="1" si="128"/>
        <v/>
      </c>
      <c r="F944" t="str">
        <f t="shared" ca="1" si="132"/>
        <v/>
      </c>
      <c r="G944">
        <f>'UV-Vis Data'!B944</f>
        <v>0.13556110399999999</v>
      </c>
      <c r="H944" t="str">
        <f t="shared" ca="1" si="133"/>
        <v/>
      </c>
      <c r="I944" s="3" t="str">
        <f t="shared" ca="1" si="129"/>
        <v/>
      </c>
      <c r="J944">
        <f>'UV-Vis Data'!C944</f>
        <v>0.21071679300000001</v>
      </c>
      <c r="K944" t="str">
        <f t="shared" ca="1" si="134"/>
        <v/>
      </c>
      <c r="L944" s="3" t="str">
        <f t="shared" ca="1" si="130"/>
        <v/>
      </c>
    </row>
    <row r="945" spans="1:12" x14ac:dyDescent="0.35">
      <c r="A945">
        <f>'UV-Vis Data'!A945</f>
        <v>445.8344285</v>
      </c>
      <c r="B945">
        <f t="shared" si="126"/>
        <v>445</v>
      </c>
      <c r="C945">
        <f t="shared" si="127"/>
        <v>4</v>
      </c>
      <c r="D945" t="str">
        <f t="shared" ca="1" si="131"/>
        <v/>
      </c>
      <c r="E945" t="str">
        <f t="shared" ca="1" si="128"/>
        <v/>
      </c>
      <c r="F945" t="str">
        <f t="shared" ca="1" si="132"/>
        <v/>
      </c>
      <c r="G945">
        <f>'UV-Vis Data'!B945</f>
        <v>0.13359074700000001</v>
      </c>
      <c r="H945" t="str">
        <f t="shared" ca="1" si="133"/>
        <v/>
      </c>
      <c r="I945" s="3" t="str">
        <f t="shared" ca="1" si="129"/>
        <v/>
      </c>
      <c r="J945">
        <f>'UV-Vis Data'!C945</f>
        <v>0.211518072</v>
      </c>
      <c r="K945" t="str">
        <f t="shared" ca="1" si="134"/>
        <v/>
      </c>
      <c r="L945" s="3" t="str">
        <f t="shared" ca="1" si="130"/>
        <v/>
      </c>
    </row>
    <row r="946" spans="1:12" x14ac:dyDescent="0.35">
      <c r="A946">
        <f>'UV-Vis Data'!A946</f>
        <v>446.09556520000001</v>
      </c>
      <c r="B946">
        <f t="shared" si="126"/>
        <v>446</v>
      </c>
      <c r="C946">
        <f t="shared" si="127"/>
        <v>4</v>
      </c>
      <c r="D946">
        <f t="shared" ca="1" si="131"/>
        <v>446</v>
      </c>
      <c r="E946">
        <f t="shared" ca="1" si="128"/>
        <v>1</v>
      </c>
      <c r="F946" t="str">
        <f t="shared" ca="1" si="132"/>
        <v/>
      </c>
      <c r="G946">
        <f>'UV-Vis Data'!B946</f>
        <v>0.13422800600000001</v>
      </c>
      <c r="H946">
        <f t="shared" ca="1" si="133"/>
        <v>0.13327871775</v>
      </c>
      <c r="I946" s="3" t="str">
        <f t="shared" ca="1" si="129"/>
        <v/>
      </c>
      <c r="J946">
        <f>'UV-Vis Data'!C946</f>
        <v>0.211121697</v>
      </c>
      <c r="K946">
        <f t="shared" ca="1" si="134"/>
        <v>0.21359748649999999</v>
      </c>
      <c r="L946" s="3" t="str">
        <f t="shared" ca="1" si="130"/>
        <v/>
      </c>
    </row>
    <row r="947" spans="1:12" x14ac:dyDescent="0.35">
      <c r="A947">
        <f>'UV-Vis Data'!A947</f>
        <v>446.35669239999999</v>
      </c>
      <c r="B947">
        <f t="shared" si="126"/>
        <v>446</v>
      </c>
      <c r="C947">
        <f t="shared" si="127"/>
        <v>4</v>
      </c>
      <c r="D947" t="str">
        <f t="shared" ca="1" si="131"/>
        <v/>
      </c>
      <c r="E947" t="str">
        <f t="shared" ca="1" si="128"/>
        <v/>
      </c>
      <c r="F947" t="str">
        <f t="shared" ca="1" si="132"/>
        <v/>
      </c>
      <c r="G947">
        <f>'UV-Vis Data'!B947</f>
        <v>0.13369210500000001</v>
      </c>
      <c r="H947" t="str">
        <f t="shared" ca="1" si="133"/>
        <v/>
      </c>
      <c r="I947" s="3" t="str">
        <f t="shared" ca="1" si="129"/>
        <v/>
      </c>
      <c r="J947">
        <f>'UV-Vis Data'!C947</f>
        <v>0.21265521200000001</v>
      </c>
      <c r="K947" t="str">
        <f t="shared" ca="1" si="134"/>
        <v/>
      </c>
      <c r="L947" s="3" t="str">
        <f t="shared" ca="1" si="130"/>
        <v/>
      </c>
    </row>
    <row r="948" spans="1:12" x14ac:dyDescent="0.35">
      <c r="A948">
        <f>'UV-Vis Data'!A948</f>
        <v>446.61781020000001</v>
      </c>
      <c r="B948">
        <f t="shared" si="126"/>
        <v>446</v>
      </c>
      <c r="C948">
        <f t="shared" si="127"/>
        <v>4</v>
      </c>
      <c r="D948" t="str">
        <f t="shared" ca="1" si="131"/>
        <v/>
      </c>
      <c r="E948" t="str">
        <f t="shared" ca="1" si="128"/>
        <v/>
      </c>
      <c r="F948" t="str">
        <f t="shared" ca="1" si="132"/>
        <v/>
      </c>
      <c r="G948">
        <f>'UV-Vis Data'!B948</f>
        <v>0.13188723299999999</v>
      </c>
      <c r="H948" t="str">
        <f t="shared" ca="1" si="133"/>
        <v/>
      </c>
      <c r="I948" s="3" t="str">
        <f t="shared" ca="1" si="129"/>
        <v/>
      </c>
      <c r="J948">
        <f>'UV-Vis Data'!C948</f>
        <v>0.21453391099999999</v>
      </c>
      <c r="K948" t="str">
        <f t="shared" ca="1" si="134"/>
        <v/>
      </c>
      <c r="L948" s="3" t="str">
        <f t="shared" ca="1" si="130"/>
        <v/>
      </c>
    </row>
    <row r="949" spans="1:12" x14ac:dyDescent="0.35">
      <c r="A949">
        <f>'UV-Vis Data'!A949</f>
        <v>446.87891860000002</v>
      </c>
      <c r="B949">
        <f t="shared" si="126"/>
        <v>446</v>
      </c>
      <c r="C949">
        <f t="shared" si="127"/>
        <v>4</v>
      </c>
      <c r="D949" t="str">
        <f t="shared" ca="1" si="131"/>
        <v/>
      </c>
      <c r="E949" t="str">
        <f t="shared" ca="1" si="128"/>
        <v/>
      </c>
      <c r="F949" t="str">
        <f t="shared" ca="1" si="132"/>
        <v/>
      </c>
      <c r="G949">
        <f>'UV-Vis Data'!B949</f>
        <v>0.13330752700000001</v>
      </c>
      <c r="H949" t="str">
        <f t="shared" ca="1" si="133"/>
        <v/>
      </c>
      <c r="I949" s="3" t="str">
        <f t="shared" ca="1" si="129"/>
        <v/>
      </c>
      <c r="J949">
        <f>'UV-Vis Data'!C949</f>
        <v>0.21607912600000001</v>
      </c>
      <c r="K949" t="str">
        <f t="shared" ca="1" si="134"/>
        <v/>
      </c>
      <c r="L949" s="3" t="str">
        <f t="shared" ca="1" si="130"/>
        <v/>
      </c>
    </row>
    <row r="950" spans="1:12" x14ac:dyDescent="0.35">
      <c r="A950">
        <f>'UV-Vis Data'!A950</f>
        <v>447.14001760000002</v>
      </c>
      <c r="B950">
        <f t="shared" si="126"/>
        <v>447</v>
      </c>
      <c r="C950">
        <f t="shared" si="127"/>
        <v>4</v>
      </c>
      <c r="D950">
        <f t="shared" ca="1" si="131"/>
        <v>447</v>
      </c>
      <c r="E950">
        <f t="shared" ca="1" si="128"/>
        <v>1</v>
      </c>
      <c r="F950" t="str">
        <f t="shared" ca="1" si="132"/>
        <v/>
      </c>
      <c r="G950">
        <f>'UV-Vis Data'!B950</f>
        <v>0.133982775</v>
      </c>
      <c r="H950">
        <f t="shared" ca="1" si="133"/>
        <v>0.13308992775</v>
      </c>
      <c r="I950" s="3" t="str">
        <f t="shared" ca="1" si="129"/>
        <v/>
      </c>
      <c r="J950">
        <f>'UV-Vis Data'!C950</f>
        <v>0.21543557399999999</v>
      </c>
      <c r="K950">
        <f t="shared" ca="1" si="134"/>
        <v>0.21702777174999999</v>
      </c>
      <c r="L950" s="3" t="str">
        <f t="shared" ca="1" si="130"/>
        <v/>
      </c>
    </row>
    <row r="951" spans="1:12" x14ac:dyDescent="0.35">
      <c r="A951">
        <f>'UV-Vis Data'!A951</f>
        <v>447.40110709999999</v>
      </c>
      <c r="B951">
        <f t="shared" si="126"/>
        <v>447</v>
      </c>
      <c r="C951">
        <f t="shared" si="127"/>
        <v>4</v>
      </c>
      <c r="D951" t="str">
        <f t="shared" ca="1" si="131"/>
        <v/>
      </c>
      <c r="E951" t="str">
        <f t="shared" ca="1" si="128"/>
        <v/>
      </c>
      <c r="F951" t="str">
        <f t="shared" ca="1" si="132"/>
        <v/>
      </c>
      <c r="G951">
        <f>'UV-Vis Data'!B951</f>
        <v>0.13260284899999999</v>
      </c>
      <c r="H951" t="str">
        <f t="shared" ca="1" si="133"/>
        <v/>
      </c>
      <c r="I951" s="3" t="str">
        <f t="shared" ca="1" si="129"/>
        <v/>
      </c>
      <c r="J951">
        <f>'UV-Vis Data'!C951</f>
        <v>0.21707078099999999</v>
      </c>
      <c r="K951" t="str">
        <f t="shared" ca="1" si="134"/>
        <v/>
      </c>
      <c r="L951" s="3" t="str">
        <f t="shared" ca="1" si="130"/>
        <v/>
      </c>
    </row>
    <row r="952" spans="1:12" x14ac:dyDescent="0.35">
      <c r="A952">
        <f>'UV-Vis Data'!A952</f>
        <v>447.66218720000001</v>
      </c>
      <c r="B952">
        <f t="shared" si="126"/>
        <v>447</v>
      </c>
      <c r="C952">
        <f t="shared" si="127"/>
        <v>4</v>
      </c>
      <c r="D952" t="str">
        <f t="shared" ca="1" si="131"/>
        <v/>
      </c>
      <c r="E952" t="str">
        <f t="shared" ca="1" si="128"/>
        <v/>
      </c>
      <c r="F952" t="str">
        <f t="shared" ca="1" si="132"/>
        <v/>
      </c>
      <c r="G952">
        <f>'UV-Vis Data'!B952</f>
        <v>0.133095308</v>
      </c>
      <c r="H952" t="str">
        <f t="shared" ca="1" si="133"/>
        <v/>
      </c>
      <c r="I952" s="3" t="str">
        <f t="shared" ca="1" si="129"/>
        <v/>
      </c>
      <c r="J952">
        <f>'UV-Vis Data'!C952</f>
        <v>0.21795672999999999</v>
      </c>
      <c r="K952" t="str">
        <f t="shared" ca="1" si="134"/>
        <v/>
      </c>
      <c r="L952" s="3" t="str">
        <f t="shared" ca="1" si="130"/>
        <v/>
      </c>
    </row>
    <row r="953" spans="1:12" x14ac:dyDescent="0.35">
      <c r="A953">
        <f>'UV-Vis Data'!A953</f>
        <v>447.92325779999999</v>
      </c>
      <c r="B953">
        <f t="shared" si="126"/>
        <v>447</v>
      </c>
      <c r="C953">
        <f t="shared" si="127"/>
        <v>4</v>
      </c>
      <c r="D953" t="str">
        <f t="shared" ca="1" si="131"/>
        <v/>
      </c>
      <c r="E953" t="str">
        <f t="shared" ca="1" si="128"/>
        <v/>
      </c>
      <c r="F953" t="str">
        <f t="shared" ca="1" si="132"/>
        <v/>
      </c>
      <c r="G953">
        <f>'UV-Vis Data'!B953</f>
        <v>0.132678779</v>
      </c>
      <c r="H953" t="str">
        <f t="shared" ca="1" si="133"/>
        <v/>
      </c>
      <c r="I953" s="3" t="str">
        <f t="shared" ca="1" si="129"/>
        <v/>
      </c>
      <c r="J953">
        <f>'UV-Vis Data'!C953</f>
        <v>0.21764800200000001</v>
      </c>
      <c r="K953" t="str">
        <f t="shared" ca="1" si="134"/>
        <v/>
      </c>
      <c r="L953" s="3" t="str">
        <f t="shared" ca="1" si="130"/>
        <v/>
      </c>
    </row>
    <row r="954" spans="1:12" x14ac:dyDescent="0.35">
      <c r="A954">
        <f>'UV-Vis Data'!A954</f>
        <v>448.18431900000002</v>
      </c>
      <c r="B954">
        <f t="shared" si="126"/>
        <v>448</v>
      </c>
      <c r="C954">
        <f t="shared" si="127"/>
        <v>4</v>
      </c>
      <c r="D954">
        <f t="shared" ca="1" si="131"/>
        <v>448</v>
      </c>
      <c r="E954">
        <f t="shared" ca="1" si="128"/>
        <v>1</v>
      </c>
      <c r="F954" t="str">
        <f t="shared" ca="1" si="132"/>
        <v/>
      </c>
      <c r="G954">
        <f>'UV-Vis Data'!B954</f>
        <v>0.13203980100000001</v>
      </c>
      <c r="H954">
        <f t="shared" ca="1" si="133"/>
        <v>0.13242937400000002</v>
      </c>
      <c r="I954" s="3" t="str">
        <f t="shared" ca="1" si="129"/>
        <v/>
      </c>
      <c r="J954">
        <f>'UV-Vis Data'!C954</f>
        <v>0.21892129299999999</v>
      </c>
      <c r="K954">
        <f t="shared" ca="1" si="134"/>
        <v>0.22032422099999999</v>
      </c>
      <c r="L954" s="3" t="str">
        <f t="shared" ca="1" si="130"/>
        <v/>
      </c>
    </row>
    <row r="955" spans="1:12" x14ac:dyDescent="0.35">
      <c r="A955">
        <f>'UV-Vis Data'!A955</f>
        <v>448.44537079999998</v>
      </c>
      <c r="B955">
        <f t="shared" si="126"/>
        <v>448</v>
      </c>
      <c r="C955">
        <f t="shared" si="127"/>
        <v>4</v>
      </c>
      <c r="D955" t="str">
        <f t="shared" ca="1" si="131"/>
        <v/>
      </c>
      <c r="E955" t="str">
        <f t="shared" ca="1" si="128"/>
        <v/>
      </c>
      <c r="F955" t="str">
        <f t="shared" ca="1" si="132"/>
        <v/>
      </c>
      <c r="G955">
        <f>'UV-Vis Data'!B955</f>
        <v>0.13289150399999999</v>
      </c>
      <c r="H955" t="str">
        <f t="shared" ca="1" si="133"/>
        <v/>
      </c>
      <c r="I955" s="3" t="str">
        <f t="shared" ca="1" si="129"/>
        <v/>
      </c>
      <c r="J955">
        <f>'UV-Vis Data'!C955</f>
        <v>0.219623495</v>
      </c>
      <c r="K955" t="str">
        <f t="shared" ca="1" si="134"/>
        <v/>
      </c>
      <c r="L955" s="3" t="str">
        <f t="shared" ca="1" si="130"/>
        <v/>
      </c>
    </row>
    <row r="956" spans="1:12" x14ac:dyDescent="0.35">
      <c r="A956">
        <f>'UV-Vis Data'!A956</f>
        <v>448.70641319999999</v>
      </c>
      <c r="B956">
        <f t="shared" si="126"/>
        <v>448</v>
      </c>
      <c r="C956">
        <f t="shared" si="127"/>
        <v>4</v>
      </c>
      <c r="D956" t="str">
        <f t="shared" ca="1" si="131"/>
        <v/>
      </c>
      <c r="E956" t="str">
        <f t="shared" ca="1" si="128"/>
        <v/>
      </c>
      <c r="F956" t="str">
        <f t="shared" ca="1" si="132"/>
        <v/>
      </c>
      <c r="G956">
        <f>'UV-Vis Data'!B956</f>
        <v>0.13175445799999999</v>
      </c>
      <c r="H956" t="str">
        <f t="shared" ca="1" si="133"/>
        <v/>
      </c>
      <c r="I956" s="3" t="str">
        <f t="shared" ca="1" si="129"/>
        <v/>
      </c>
      <c r="J956">
        <f>'UV-Vis Data'!C956</f>
        <v>0.22092908</v>
      </c>
      <c r="K956" t="str">
        <f t="shared" ca="1" si="134"/>
        <v/>
      </c>
      <c r="L956" s="3" t="str">
        <f t="shared" ca="1" si="130"/>
        <v/>
      </c>
    </row>
    <row r="957" spans="1:12" x14ac:dyDescent="0.35">
      <c r="A957">
        <f>'UV-Vis Data'!A957</f>
        <v>448.96744610000002</v>
      </c>
      <c r="B957">
        <f t="shared" si="126"/>
        <v>448</v>
      </c>
      <c r="C957">
        <f t="shared" si="127"/>
        <v>4</v>
      </c>
      <c r="D957" t="str">
        <f t="shared" ca="1" si="131"/>
        <v/>
      </c>
      <c r="E957" t="str">
        <f t="shared" ca="1" si="128"/>
        <v/>
      </c>
      <c r="F957" t="str">
        <f t="shared" ca="1" si="132"/>
        <v/>
      </c>
      <c r="G957">
        <f>'UV-Vis Data'!B957</f>
        <v>0.13303173300000001</v>
      </c>
      <c r="H957" t="str">
        <f t="shared" ca="1" si="133"/>
        <v/>
      </c>
      <c r="I957" s="3" t="str">
        <f t="shared" ca="1" si="129"/>
        <v/>
      </c>
      <c r="J957">
        <f>'UV-Vis Data'!C957</f>
        <v>0.22182301600000001</v>
      </c>
      <c r="K957" t="str">
        <f t="shared" ca="1" si="134"/>
        <v/>
      </c>
      <c r="L957" s="3" t="str">
        <f t="shared" ca="1" si="130"/>
        <v/>
      </c>
    </row>
    <row r="958" spans="1:12" x14ac:dyDescent="0.35">
      <c r="A958">
        <f>'UV-Vis Data'!A958</f>
        <v>449.22846959999998</v>
      </c>
      <c r="B958">
        <f t="shared" si="126"/>
        <v>449</v>
      </c>
      <c r="C958">
        <f t="shared" si="127"/>
        <v>3</v>
      </c>
      <c r="D958">
        <f t="shared" ca="1" si="131"/>
        <v>449</v>
      </c>
      <c r="E958">
        <f t="shared" ca="1" si="128"/>
        <v>1</v>
      </c>
      <c r="F958" t="str">
        <f t="shared" ca="1" si="132"/>
        <v/>
      </c>
      <c r="G958">
        <f>'UV-Vis Data'!B958</f>
        <v>0.13100068200000001</v>
      </c>
      <c r="H958">
        <f t="shared" ca="1" si="133"/>
        <v>0.131755449</v>
      </c>
      <c r="I958" s="3" t="str">
        <f t="shared" ca="1" si="129"/>
        <v/>
      </c>
      <c r="J958">
        <f>'UV-Vis Data'!C958</f>
        <v>0.22152796799999999</v>
      </c>
      <c r="K958">
        <f t="shared" ca="1" si="134"/>
        <v>0.222498999</v>
      </c>
      <c r="L958" s="3" t="str">
        <f t="shared" ca="1" si="130"/>
        <v/>
      </c>
    </row>
    <row r="959" spans="1:12" x14ac:dyDescent="0.35">
      <c r="A959">
        <f>'UV-Vis Data'!A959</f>
        <v>449.48948369999999</v>
      </c>
      <c r="B959">
        <f t="shared" si="126"/>
        <v>449</v>
      </c>
      <c r="C959">
        <f t="shared" si="127"/>
        <v>3</v>
      </c>
      <c r="D959" t="str">
        <f t="shared" ca="1" si="131"/>
        <v/>
      </c>
      <c r="E959" t="str">
        <f t="shared" ca="1" si="128"/>
        <v/>
      </c>
      <c r="F959" t="str">
        <f t="shared" ca="1" si="132"/>
        <v/>
      </c>
      <c r="G959">
        <f>'UV-Vis Data'!B959</f>
        <v>0.13166935299999999</v>
      </c>
      <c r="H959" t="str">
        <f t="shared" ca="1" si="133"/>
        <v/>
      </c>
      <c r="I959" s="3" t="str">
        <f t="shared" ca="1" si="129"/>
        <v/>
      </c>
      <c r="J959">
        <f>'UV-Vis Data'!C959</f>
        <v>0.22243877200000001</v>
      </c>
      <c r="K959" t="str">
        <f t="shared" ca="1" si="134"/>
        <v/>
      </c>
      <c r="L959" s="3" t="str">
        <f t="shared" ca="1" si="130"/>
        <v/>
      </c>
    </row>
    <row r="960" spans="1:12" x14ac:dyDescent="0.35">
      <c r="A960">
        <f>'UV-Vis Data'!A960</f>
        <v>449.75048829999997</v>
      </c>
      <c r="B960">
        <f t="shared" si="126"/>
        <v>449</v>
      </c>
      <c r="C960">
        <f t="shared" si="127"/>
        <v>3</v>
      </c>
      <c r="D960" t="str">
        <f t="shared" ca="1" si="131"/>
        <v/>
      </c>
      <c r="E960" t="str">
        <f t="shared" ca="1" si="128"/>
        <v/>
      </c>
      <c r="F960" t="str">
        <f t="shared" ca="1" si="132"/>
        <v/>
      </c>
      <c r="G960">
        <f>'UV-Vis Data'!B960</f>
        <v>0.13259631199999999</v>
      </c>
      <c r="H960" t="str">
        <f t="shared" ca="1" si="133"/>
        <v/>
      </c>
      <c r="I960" s="3" t="str">
        <f t="shared" ca="1" si="129"/>
        <v/>
      </c>
      <c r="J960">
        <f>'UV-Vis Data'!C960</f>
        <v>0.22353025700000001</v>
      </c>
      <c r="K960" t="str">
        <f t="shared" ca="1" si="134"/>
        <v/>
      </c>
      <c r="L960" s="3" t="str">
        <f t="shared" ca="1" si="130"/>
        <v/>
      </c>
    </row>
    <row r="961" spans="1:12" x14ac:dyDescent="0.35">
      <c r="A961">
        <f>'UV-Vis Data'!A961</f>
        <v>450.0114835</v>
      </c>
      <c r="B961">
        <f t="shared" si="126"/>
        <v>450</v>
      </c>
      <c r="C961">
        <f t="shared" si="127"/>
        <v>4</v>
      </c>
      <c r="D961">
        <f t="shared" ca="1" si="131"/>
        <v>450</v>
      </c>
      <c r="E961">
        <f t="shared" ca="1" si="128"/>
        <v>1</v>
      </c>
      <c r="F961" t="str">
        <f t="shared" ca="1" si="132"/>
        <v/>
      </c>
      <c r="G961">
        <f>'UV-Vis Data'!B961</f>
        <v>0.130471382</v>
      </c>
      <c r="H961">
        <f t="shared" ca="1" si="133"/>
        <v>0.13191530425</v>
      </c>
      <c r="I961" s="3" t="str">
        <f t="shared" ca="1" si="129"/>
        <v/>
      </c>
      <c r="J961">
        <f>'UV-Vis Data'!C961</f>
        <v>0.223873558</v>
      </c>
      <c r="K961">
        <f t="shared" ca="1" si="134"/>
        <v>0.22472271675</v>
      </c>
      <c r="L961" s="3" t="str">
        <f t="shared" ca="1" si="130"/>
        <v/>
      </c>
    </row>
    <row r="962" spans="1:12" x14ac:dyDescent="0.35">
      <c r="A962">
        <f>'UV-Vis Data'!A962</f>
        <v>450.27246930000001</v>
      </c>
      <c r="B962">
        <f t="shared" si="126"/>
        <v>450</v>
      </c>
      <c r="C962">
        <f t="shared" si="127"/>
        <v>4</v>
      </c>
      <c r="D962" t="str">
        <f t="shared" ca="1" si="131"/>
        <v/>
      </c>
      <c r="E962" t="str">
        <f t="shared" ca="1" si="128"/>
        <v/>
      </c>
      <c r="F962" t="str">
        <f t="shared" ca="1" si="132"/>
        <v/>
      </c>
      <c r="G962">
        <f>'UV-Vis Data'!B962</f>
        <v>0.13137596500000001</v>
      </c>
      <c r="H962" t="str">
        <f t="shared" ca="1" si="133"/>
        <v/>
      </c>
      <c r="I962" s="3" t="str">
        <f t="shared" ca="1" si="129"/>
        <v/>
      </c>
      <c r="J962">
        <f>'UV-Vis Data'!C962</f>
        <v>0.224486617</v>
      </c>
      <c r="K962" t="str">
        <f t="shared" ca="1" si="134"/>
        <v/>
      </c>
      <c r="L962" s="3" t="str">
        <f t="shared" ca="1" si="130"/>
        <v/>
      </c>
    </row>
    <row r="963" spans="1:12" x14ac:dyDescent="0.35">
      <c r="A963">
        <f>'UV-Vis Data'!A963</f>
        <v>450.53344570000002</v>
      </c>
      <c r="B963">
        <f t="shared" ref="B963:B1026" si="135">INT(A963)</f>
        <v>450</v>
      </c>
      <c r="C963">
        <f t="shared" ref="C963:C1026" si="136">COUNTIF($B$2:$B$3649,"="&amp;B963)</f>
        <v>4</v>
      </c>
      <c r="D963" t="str">
        <f t="shared" ca="1" si="131"/>
        <v/>
      </c>
      <c r="E963" t="str">
        <f t="shared" ref="E963:E1026" ca="1" si="137">IF(D963="","",INDIRECT(CONCATENATE("D",ROW()+$C963))-INDIRECT(CONCATENATE("D",ROW())))</f>
        <v/>
      </c>
      <c r="F963" t="str">
        <f t="shared" ca="1" si="132"/>
        <v/>
      </c>
      <c r="G963">
        <f>'UV-Vis Data'!B963</f>
        <v>0.13249676599999999</v>
      </c>
      <c r="H963" t="str">
        <f t="shared" ca="1" si="133"/>
        <v/>
      </c>
      <c r="I963" s="3" t="str">
        <f t="shared" ref="I963:I1026" ca="1" si="138">VLOOKUP(F963,$D$2:$H$3649,5)</f>
        <v/>
      </c>
      <c r="J963">
        <f>'UV-Vis Data'!C963</f>
        <v>0.225308599</v>
      </c>
      <c r="K963" t="str">
        <f t="shared" ca="1" si="134"/>
        <v/>
      </c>
      <c r="L963" s="3" t="str">
        <f t="shared" ref="L963:L1026" ca="1" si="139">VLOOKUP(F963,$D$2:$K$3649,8)</f>
        <v/>
      </c>
    </row>
    <row r="964" spans="1:12" x14ac:dyDescent="0.35">
      <c r="A964">
        <f>'UV-Vis Data'!A964</f>
        <v>450.79441259999999</v>
      </c>
      <c r="B964">
        <f t="shared" si="135"/>
        <v>450</v>
      </c>
      <c r="C964">
        <f t="shared" si="136"/>
        <v>4</v>
      </c>
      <c r="D964" t="str">
        <f t="shared" ref="D964:D1027" ca="1" si="140">IF(B964=B963,"",INT(AVERAGE(INDIRECT(CONCATENATE("A",ROW(),":A",ROW()+C964-1)))))</f>
        <v/>
      </c>
      <c r="E964" t="str">
        <f t="shared" ca="1" si="137"/>
        <v/>
      </c>
      <c r="F964" t="str">
        <f t="shared" ref="F964:F1027" ca="1" si="141">IF(ISERROR(IF(VLOOKUP(F963+1,$D$2:$D$3649,1)=F963,"",VLOOKUP(F963+1,$D$2:$D$3649,1))),"",IF(VLOOKUP(F963+1,$D$2:$D$3649,1)=F963,"",VLOOKUP(F963+1,$D$2:$D$3649,1)))</f>
        <v/>
      </c>
      <c r="G964">
        <f>'UV-Vis Data'!B964</f>
        <v>0.13331710399999999</v>
      </c>
      <c r="H964" t="str">
        <f t="shared" ref="H964:H1027" ca="1" si="142">IF(B964=B963,"",AVERAGE(INDIRECT(CONCATENATE("G",ROW(),":G",ROW()+C964-1))))</f>
        <v/>
      </c>
      <c r="I964" s="3" t="str">
        <f t="shared" ca="1" si="138"/>
        <v/>
      </c>
      <c r="J964">
        <f>'UV-Vis Data'!C964</f>
        <v>0.22522209300000001</v>
      </c>
      <c r="K964" t="str">
        <f t="shared" ref="K964:K1027" ca="1" si="143">IF(B964=B963,"",AVERAGE(INDIRECT(CONCATENATE("j",ROW(),":j",ROW()+C964-1))))</f>
        <v/>
      </c>
      <c r="L964" s="3" t="str">
        <f t="shared" ca="1" si="139"/>
        <v/>
      </c>
    </row>
    <row r="965" spans="1:12" x14ac:dyDescent="0.35">
      <c r="A965">
        <f>'UV-Vis Data'!A965</f>
        <v>451.0553701</v>
      </c>
      <c r="B965">
        <f t="shared" si="135"/>
        <v>451</v>
      </c>
      <c r="C965">
        <f t="shared" si="136"/>
        <v>4</v>
      </c>
      <c r="D965">
        <f t="shared" ca="1" si="140"/>
        <v>451</v>
      </c>
      <c r="E965">
        <f t="shared" ca="1" si="137"/>
        <v>1</v>
      </c>
      <c r="F965" t="str">
        <f t="shared" ca="1" si="141"/>
        <v/>
      </c>
      <c r="G965">
        <f>'UV-Vis Data'!B965</f>
        <v>0.131896507</v>
      </c>
      <c r="H965">
        <f t="shared" ca="1" si="142"/>
        <v>0.13169431975000001</v>
      </c>
      <c r="I965" s="3" t="str">
        <f t="shared" ca="1" si="138"/>
        <v/>
      </c>
      <c r="J965">
        <f>'UV-Vis Data'!C965</f>
        <v>0.22610935099999999</v>
      </c>
      <c r="K965">
        <f t="shared" ca="1" si="143"/>
        <v>0.22772695399999998</v>
      </c>
      <c r="L965" s="3" t="str">
        <f t="shared" ca="1" si="139"/>
        <v/>
      </c>
    </row>
    <row r="966" spans="1:12" x14ac:dyDescent="0.35">
      <c r="A966">
        <f>'UV-Vis Data'!A966</f>
        <v>451.31631820000001</v>
      </c>
      <c r="B966">
        <f t="shared" si="135"/>
        <v>451</v>
      </c>
      <c r="C966">
        <f t="shared" si="136"/>
        <v>4</v>
      </c>
      <c r="D966" t="str">
        <f t="shared" ca="1" si="140"/>
        <v/>
      </c>
      <c r="E966" t="str">
        <f t="shared" ca="1" si="137"/>
        <v/>
      </c>
      <c r="F966" t="str">
        <f t="shared" ca="1" si="141"/>
        <v/>
      </c>
      <c r="G966">
        <f>'UV-Vis Data'!B966</f>
        <v>0.13152999600000001</v>
      </c>
      <c r="H966" t="str">
        <f t="shared" ca="1" si="142"/>
        <v/>
      </c>
      <c r="I966" s="3" t="str">
        <f t="shared" ca="1" si="138"/>
        <v/>
      </c>
      <c r="J966">
        <f>'UV-Vis Data'!C966</f>
        <v>0.22709031199999999</v>
      </c>
      <c r="K966" t="str">
        <f t="shared" ca="1" si="143"/>
        <v/>
      </c>
      <c r="L966" s="3" t="str">
        <f t="shared" ca="1" si="139"/>
        <v/>
      </c>
    </row>
    <row r="967" spans="1:12" x14ac:dyDescent="0.35">
      <c r="A967">
        <f>'UV-Vis Data'!A967</f>
        <v>451.57725679999999</v>
      </c>
      <c r="B967">
        <f t="shared" si="135"/>
        <v>451</v>
      </c>
      <c r="C967">
        <f t="shared" si="136"/>
        <v>4</v>
      </c>
      <c r="D967" t="str">
        <f t="shared" ca="1" si="140"/>
        <v/>
      </c>
      <c r="E967" t="str">
        <f t="shared" ca="1" si="137"/>
        <v/>
      </c>
      <c r="F967" t="str">
        <f t="shared" ca="1" si="141"/>
        <v/>
      </c>
      <c r="G967">
        <f>'UV-Vis Data'!B967</f>
        <v>0.13160392000000001</v>
      </c>
      <c r="H967" t="str">
        <f t="shared" ca="1" si="142"/>
        <v/>
      </c>
      <c r="I967" s="3" t="str">
        <f t="shared" ca="1" si="138"/>
        <v/>
      </c>
      <c r="J967">
        <f>'UV-Vis Data'!C967</f>
        <v>0.22819914699999999</v>
      </c>
      <c r="K967" t="str">
        <f t="shared" ca="1" si="143"/>
        <v/>
      </c>
      <c r="L967" s="3" t="str">
        <f t="shared" ca="1" si="139"/>
        <v/>
      </c>
    </row>
    <row r="968" spans="1:12" x14ac:dyDescent="0.35">
      <c r="A968">
        <f>'UV-Vis Data'!A968</f>
        <v>451.83818600000001</v>
      </c>
      <c r="B968">
        <f t="shared" si="135"/>
        <v>451</v>
      </c>
      <c r="C968">
        <f t="shared" si="136"/>
        <v>4</v>
      </c>
      <c r="D968" t="str">
        <f t="shared" ca="1" si="140"/>
        <v/>
      </c>
      <c r="E968" t="str">
        <f t="shared" ca="1" si="137"/>
        <v/>
      </c>
      <c r="F968" t="str">
        <f t="shared" ca="1" si="141"/>
        <v/>
      </c>
      <c r="G968">
        <f>'UV-Vis Data'!B968</f>
        <v>0.131746856</v>
      </c>
      <c r="H968" t="str">
        <f t="shared" ca="1" si="142"/>
        <v/>
      </c>
      <c r="I968" s="3" t="str">
        <f t="shared" ca="1" si="138"/>
        <v/>
      </c>
      <c r="J968">
        <f>'UV-Vis Data'!C968</f>
        <v>0.22950900599999999</v>
      </c>
      <c r="K968" t="str">
        <f t="shared" ca="1" si="143"/>
        <v/>
      </c>
      <c r="L968" s="3" t="str">
        <f t="shared" ca="1" si="139"/>
        <v/>
      </c>
    </row>
    <row r="969" spans="1:12" x14ac:dyDescent="0.35">
      <c r="A969">
        <f>'UV-Vis Data'!A969</f>
        <v>452.09910580000002</v>
      </c>
      <c r="B969">
        <f t="shared" si="135"/>
        <v>452</v>
      </c>
      <c r="C969">
        <f t="shared" si="136"/>
        <v>4</v>
      </c>
      <c r="D969">
        <f t="shared" ca="1" si="140"/>
        <v>452</v>
      </c>
      <c r="E969">
        <f t="shared" ca="1" si="137"/>
        <v>1</v>
      </c>
      <c r="F969" t="str">
        <f t="shared" ca="1" si="141"/>
        <v/>
      </c>
      <c r="G969">
        <f>'UV-Vis Data'!B969</f>
        <v>0.13256104799999999</v>
      </c>
      <c r="H969">
        <f t="shared" ca="1" si="142"/>
        <v>0.13293345149999999</v>
      </c>
      <c r="I969" s="3" t="str">
        <f t="shared" ca="1" si="138"/>
        <v/>
      </c>
      <c r="J969">
        <f>'UV-Vis Data'!C969</f>
        <v>0.230321366</v>
      </c>
      <c r="K969">
        <f t="shared" ca="1" si="143"/>
        <v>0.231352267</v>
      </c>
      <c r="L969" s="3" t="str">
        <f t="shared" ca="1" si="139"/>
        <v/>
      </c>
    </row>
    <row r="970" spans="1:12" x14ac:dyDescent="0.35">
      <c r="A970">
        <f>'UV-Vis Data'!A970</f>
        <v>452.36001620000002</v>
      </c>
      <c r="B970">
        <f t="shared" si="135"/>
        <v>452</v>
      </c>
      <c r="C970">
        <f t="shared" si="136"/>
        <v>4</v>
      </c>
      <c r="D970" t="str">
        <f t="shared" ca="1" si="140"/>
        <v/>
      </c>
      <c r="E970" t="str">
        <f t="shared" ca="1" si="137"/>
        <v/>
      </c>
      <c r="F970" t="str">
        <f t="shared" ca="1" si="141"/>
        <v/>
      </c>
      <c r="G970">
        <f>'UV-Vis Data'!B970</f>
        <v>0.13266307299999999</v>
      </c>
      <c r="H970" t="str">
        <f t="shared" ca="1" si="142"/>
        <v/>
      </c>
      <c r="I970" s="3" t="str">
        <f t="shared" ca="1" si="138"/>
        <v/>
      </c>
      <c r="J970">
        <f>'UV-Vis Data'!C970</f>
        <v>0.230836817</v>
      </c>
      <c r="K970" t="str">
        <f t="shared" ca="1" si="143"/>
        <v/>
      </c>
      <c r="L970" s="3" t="str">
        <f t="shared" ca="1" si="139"/>
        <v/>
      </c>
    </row>
    <row r="971" spans="1:12" x14ac:dyDescent="0.35">
      <c r="A971">
        <f>'UV-Vis Data'!A971</f>
        <v>452.62091709999999</v>
      </c>
      <c r="B971">
        <f t="shared" si="135"/>
        <v>452</v>
      </c>
      <c r="C971">
        <f t="shared" si="136"/>
        <v>4</v>
      </c>
      <c r="D971" t="str">
        <f t="shared" ca="1" si="140"/>
        <v/>
      </c>
      <c r="E971" t="str">
        <f t="shared" ca="1" si="137"/>
        <v/>
      </c>
      <c r="F971" t="str">
        <f t="shared" ca="1" si="141"/>
        <v/>
      </c>
      <c r="G971">
        <f>'UV-Vis Data'!B971</f>
        <v>0.13360746700000001</v>
      </c>
      <c r="H971" t="str">
        <f t="shared" ca="1" si="142"/>
        <v/>
      </c>
      <c r="I971" s="3" t="str">
        <f t="shared" ca="1" si="138"/>
        <v/>
      </c>
      <c r="J971">
        <f>'UV-Vis Data'!C971</f>
        <v>0.23249547800000001</v>
      </c>
      <c r="K971" t="str">
        <f t="shared" ca="1" si="143"/>
        <v/>
      </c>
      <c r="L971" s="3" t="str">
        <f t="shared" ca="1" si="139"/>
        <v/>
      </c>
    </row>
    <row r="972" spans="1:12" x14ac:dyDescent="0.35">
      <c r="A972">
        <f>'UV-Vis Data'!A972</f>
        <v>452.8818086</v>
      </c>
      <c r="B972">
        <f t="shared" si="135"/>
        <v>452</v>
      </c>
      <c r="C972">
        <f t="shared" si="136"/>
        <v>4</v>
      </c>
      <c r="D972" t="str">
        <f t="shared" ca="1" si="140"/>
        <v/>
      </c>
      <c r="E972" t="str">
        <f t="shared" ca="1" si="137"/>
        <v/>
      </c>
      <c r="F972" t="str">
        <f t="shared" ca="1" si="141"/>
        <v/>
      </c>
      <c r="G972">
        <f>'UV-Vis Data'!B972</f>
        <v>0.13290221799999999</v>
      </c>
      <c r="H972" t="str">
        <f t="shared" ca="1" si="142"/>
        <v/>
      </c>
      <c r="I972" s="3" t="str">
        <f t="shared" ca="1" si="138"/>
        <v/>
      </c>
      <c r="J972">
        <f>'UV-Vis Data'!C972</f>
        <v>0.231755407</v>
      </c>
      <c r="K972" t="str">
        <f t="shared" ca="1" si="143"/>
        <v/>
      </c>
      <c r="L972" s="3" t="str">
        <f t="shared" ca="1" si="139"/>
        <v/>
      </c>
    </row>
    <row r="973" spans="1:12" x14ac:dyDescent="0.35">
      <c r="A973">
        <f>'UV-Vis Data'!A973</f>
        <v>453.1426907</v>
      </c>
      <c r="B973">
        <f t="shared" si="135"/>
        <v>453</v>
      </c>
      <c r="C973">
        <f t="shared" si="136"/>
        <v>4</v>
      </c>
      <c r="D973">
        <f t="shared" ca="1" si="140"/>
        <v>453</v>
      </c>
      <c r="E973">
        <f t="shared" ca="1" si="137"/>
        <v>1</v>
      </c>
      <c r="F973" t="str">
        <f t="shared" ca="1" si="141"/>
        <v/>
      </c>
      <c r="G973">
        <f>'UV-Vis Data'!B973</f>
        <v>0.132797938</v>
      </c>
      <c r="H973">
        <f t="shared" ca="1" si="142"/>
        <v>0.13320330399999999</v>
      </c>
      <c r="I973" s="3" t="str">
        <f t="shared" ca="1" si="138"/>
        <v/>
      </c>
      <c r="J973">
        <f>'UV-Vis Data'!C973</f>
        <v>0.23339549600000001</v>
      </c>
      <c r="K973">
        <f t="shared" ca="1" si="143"/>
        <v>0.23505604575</v>
      </c>
      <c r="L973" s="3" t="str">
        <f t="shared" ca="1" si="139"/>
        <v/>
      </c>
    </row>
    <row r="974" spans="1:12" x14ac:dyDescent="0.35">
      <c r="A974">
        <f>'UV-Vis Data'!A974</f>
        <v>453.40356329999997</v>
      </c>
      <c r="B974">
        <f t="shared" si="135"/>
        <v>453</v>
      </c>
      <c r="C974">
        <f t="shared" si="136"/>
        <v>4</v>
      </c>
      <c r="D974" t="str">
        <f t="shared" ca="1" si="140"/>
        <v/>
      </c>
      <c r="E974" t="str">
        <f t="shared" ca="1" si="137"/>
        <v/>
      </c>
      <c r="F974" t="str">
        <f t="shared" ca="1" si="141"/>
        <v/>
      </c>
      <c r="G974">
        <f>'UV-Vis Data'!B974</f>
        <v>0.132753871</v>
      </c>
      <c r="H974" t="str">
        <f t="shared" ca="1" si="142"/>
        <v/>
      </c>
      <c r="I974" s="3" t="str">
        <f t="shared" ca="1" si="138"/>
        <v/>
      </c>
      <c r="J974">
        <f>'UV-Vis Data'!C974</f>
        <v>0.23518089</v>
      </c>
      <c r="K974" t="str">
        <f t="shared" ca="1" si="143"/>
        <v/>
      </c>
      <c r="L974" s="3" t="str">
        <f t="shared" ca="1" si="139"/>
        <v/>
      </c>
    </row>
    <row r="975" spans="1:12" x14ac:dyDescent="0.35">
      <c r="A975">
        <f>'UV-Vis Data'!A975</f>
        <v>453.66442649999999</v>
      </c>
      <c r="B975">
        <f t="shared" si="135"/>
        <v>453</v>
      </c>
      <c r="C975">
        <f t="shared" si="136"/>
        <v>4</v>
      </c>
      <c r="D975" t="str">
        <f t="shared" ca="1" si="140"/>
        <v/>
      </c>
      <c r="E975" t="str">
        <f t="shared" ca="1" si="137"/>
        <v/>
      </c>
      <c r="F975" t="str">
        <f t="shared" ca="1" si="141"/>
        <v/>
      </c>
      <c r="G975">
        <f>'UV-Vis Data'!B975</f>
        <v>0.13327077700000001</v>
      </c>
      <c r="H975" t="str">
        <f t="shared" ca="1" si="142"/>
        <v/>
      </c>
      <c r="I975" s="3" t="str">
        <f t="shared" ca="1" si="138"/>
        <v/>
      </c>
      <c r="J975">
        <f>'UV-Vis Data'!C975</f>
        <v>0.23523050700000001</v>
      </c>
      <c r="K975" t="str">
        <f t="shared" ca="1" si="143"/>
        <v/>
      </c>
      <c r="L975" s="3" t="str">
        <f t="shared" ca="1" si="139"/>
        <v/>
      </c>
    </row>
    <row r="976" spans="1:12" x14ac:dyDescent="0.35">
      <c r="A976">
        <f>'UV-Vis Data'!A976</f>
        <v>453.9252803</v>
      </c>
      <c r="B976">
        <f t="shared" si="135"/>
        <v>453</v>
      </c>
      <c r="C976">
        <f t="shared" si="136"/>
        <v>4</v>
      </c>
      <c r="D976" t="str">
        <f t="shared" ca="1" si="140"/>
        <v/>
      </c>
      <c r="E976" t="str">
        <f t="shared" ca="1" si="137"/>
        <v/>
      </c>
      <c r="F976" t="str">
        <f t="shared" ca="1" si="141"/>
        <v/>
      </c>
      <c r="G976">
        <f>'UV-Vis Data'!B976</f>
        <v>0.13399063</v>
      </c>
      <c r="H976" t="str">
        <f t="shared" ca="1" si="142"/>
        <v/>
      </c>
      <c r="I976" s="3" t="str">
        <f t="shared" ca="1" si="138"/>
        <v/>
      </c>
      <c r="J976">
        <f>'UV-Vis Data'!C976</f>
        <v>0.23641729</v>
      </c>
      <c r="K976" t="str">
        <f t="shared" ca="1" si="143"/>
        <v/>
      </c>
      <c r="L976" s="3" t="str">
        <f t="shared" ca="1" si="139"/>
        <v/>
      </c>
    </row>
    <row r="977" spans="1:12" x14ac:dyDescent="0.35">
      <c r="A977">
        <f>'UV-Vis Data'!A977</f>
        <v>454.18612469999999</v>
      </c>
      <c r="B977">
        <f t="shared" si="135"/>
        <v>454</v>
      </c>
      <c r="C977">
        <f t="shared" si="136"/>
        <v>4</v>
      </c>
      <c r="D977">
        <f t="shared" ca="1" si="140"/>
        <v>454</v>
      </c>
      <c r="E977">
        <f t="shared" ca="1" si="137"/>
        <v>1</v>
      </c>
      <c r="F977" t="str">
        <f t="shared" ca="1" si="141"/>
        <v/>
      </c>
      <c r="G977">
        <f>'UV-Vis Data'!B977</f>
        <v>0.13466230600000001</v>
      </c>
      <c r="H977">
        <f t="shared" ca="1" si="142"/>
        <v>0.13502815100000001</v>
      </c>
      <c r="I977" s="3" t="str">
        <f t="shared" ca="1" si="138"/>
        <v/>
      </c>
      <c r="J977">
        <f>'UV-Vis Data'!C977</f>
        <v>0.23753670499999999</v>
      </c>
      <c r="K977">
        <f t="shared" ca="1" si="143"/>
        <v>0.23813996825</v>
      </c>
      <c r="L977" s="3" t="str">
        <f t="shared" ca="1" si="139"/>
        <v/>
      </c>
    </row>
    <row r="978" spans="1:12" x14ac:dyDescent="0.35">
      <c r="A978">
        <f>'UV-Vis Data'!A978</f>
        <v>454.44695969999998</v>
      </c>
      <c r="B978">
        <f t="shared" si="135"/>
        <v>454</v>
      </c>
      <c r="C978">
        <f t="shared" si="136"/>
        <v>4</v>
      </c>
      <c r="D978" t="str">
        <f t="shared" ca="1" si="140"/>
        <v/>
      </c>
      <c r="E978" t="str">
        <f t="shared" ca="1" si="137"/>
        <v/>
      </c>
      <c r="F978" t="str">
        <f t="shared" ca="1" si="141"/>
        <v/>
      </c>
      <c r="G978">
        <f>'UV-Vis Data'!B978</f>
        <v>0.13455156200000001</v>
      </c>
      <c r="H978" t="str">
        <f t="shared" ca="1" si="142"/>
        <v/>
      </c>
      <c r="I978" s="3" t="str">
        <f t="shared" ca="1" si="138"/>
        <v/>
      </c>
      <c r="J978">
        <f>'UV-Vis Data'!C978</f>
        <v>0.23739843099999999</v>
      </c>
      <c r="K978" t="str">
        <f t="shared" ca="1" si="143"/>
        <v/>
      </c>
      <c r="L978" s="3" t="str">
        <f t="shared" ca="1" si="139"/>
        <v/>
      </c>
    </row>
    <row r="979" spans="1:12" x14ac:dyDescent="0.35">
      <c r="A979">
        <f>'UV-Vis Data'!A979</f>
        <v>454.70778519999999</v>
      </c>
      <c r="B979">
        <f t="shared" si="135"/>
        <v>454</v>
      </c>
      <c r="C979">
        <f t="shared" si="136"/>
        <v>4</v>
      </c>
      <c r="D979" t="str">
        <f t="shared" ca="1" si="140"/>
        <v/>
      </c>
      <c r="E979" t="str">
        <f t="shared" ca="1" si="137"/>
        <v/>
      </c>
      <c r="F979" t="str">
        <f t="shared" ca="1" si="141"/>
        <v/>
      </c>
      <c r="G979">
        <f>'UV-Vis Data'!B979</f>
        <v>0.134470705</v>
      </c>
      <c r="H979" t="str">
        <f t="shared" ca="1" si="142"/>
        <v/>
      </c>
      <c r="I979" s="3" t="str">
        <f t="shared" ca="1" si="138"/>
        <v/>
      </c>
      <c r="J979">
        <f>'UV-Vis Data'!C979</f>
        <v>0.238158701</v>
      </c>
      <c r="K979" t="str">
        <f t="shared" ca="1" si="143"/>
        <v/>
      </c>
      <c r="L979" s="3" t="str">
        <f t="shared" ca="1" si="139"/>
        <v/>
      </c>
    </row>
    <row r="980" spans="1:12" x14ac:dyDescent="0.35">
      <c r="A980">
        <f>'UV-Vis Data'!A980</f>
        <v>454.96860129999999</v>
      </c>
      <c r="B980">
        <f t="shared" si="135"/>
        <v>454</v>
      </c>
      <c r="C980">
        <f t="shared" si="136"/>
        <v>4</v>
      </c>
      <c r="D980" t="str">
        <f t="shared" ca="1" si="140"/>
        <v/>
      </c>
      <c r="E980" t="str">
        <f t="shared" ca="1" si="137"/>
        <v/>
      </c>
      <c r="F980" t="str">
        <f t="shared" ca="1" si="141"/>
        <v/>
      </c>
      <c r="G980">
        <f>'UV-Vis Data'!B980</f>
        <v>0.13642803100000001</v>
      </c>
      <c r="H980" t="str">
        <f t="shared" ca="1" si="142"/>
        <v/>
      </c>
      <c r="I980" s="3" t="str">
        <f t="shared" ca="1" si="138"/>
        <v/>
      </c>
      <c r="J980">
        <f>'UV-Vis Data'!C980</f>
        <v>0.23946603599999999</v>
      </c>
      <c r="K980" t="str">
        <f t="shared" ca="1" si="143"/>
        <v/>
      </c>
      <c r="L980" s="3" t="str">
        <f t="shared" ca="1" si="139"/>
        <v/>
      </c>
    </row>
    <row r="981" spans="1:12" x14ac:dyDescent="0.35">
      <c r="A981">
        <f>'UV-Vis Data'!A981</f>
        <v>455.22940799999998</v>
      </c>
      <c r="B981">
        <f t="shared" si="135"/>
        <v>455</v>
      </c>
      <c r="C981">
        <f t="shared" si="136"/>
        <v>3</v>
      </c>
      <c r="D981">
        <f t="shared" ca="1" si="140"/>
        <v>455</v>
      </c>
      <c r="E981">
        <f t="shared" ca="1" si="137"/>
        <v>1</v>
      </c>
      <c r="F981" t="str">
        <f t="shared" ca="1" si="141"/>
        <v/>
      </c>
      <c r="G981">
        <f>'UV-Vis Data'!B981</f>
        <v>0.13545231699999999</v>
      </c>
      <c r="H981">
        <f t="shared" ca="1" si="142"/>
        <v>0.13596437366666667</v>
      </c>
      <c r="I981" s="3" t="str">
        <f t="shared" ca="1" si="138"/>
        <v/>
      </c>
      <c r="J981">
        <f>'UV-Vis Data'!C981</f>
        <v>0.239618938</v>
      </c>
      <c r="K981">
        <f t="shared" ca="1" si="143"/>
        <v>0.24078263166666666</v>
      </c>
      <c r="L981" s="3" t="str">
        <f t="shared" ca="1" si="139"/>
        <v/>
      </c>
    </row>
    <row r="982" spans="1:12" x14ac:dyDescent="0.35">
      <c r="A982">
        <f>'UV-Vis Data'!A982</f>
        <v>455.49020519999999</v>
      </c>
      <c r="B982">
        <f t="shared" si="135"/>
        <v>455</v>
      </c>
      <c r="C982">
        <f t="shared" si="136"/>
        <v>3</v>
      </c>
      <c r="D982" t="str">
        <f t="shared" ca="1" si="140"/>
        <v/>
      </c>
      <c r="E982" t="str">
        <f t="shared" ca="1" si="137"/>
        <v/>
      </c>
      <c r="F982" t="str">
        <f t="shared" ca="1" si="141"/>
        <v/>
      </c>
      <c r="G982">
        <f>'UV-Vis Data'!B982</f>
        <v>0.13645887300000001</v>
      </c>
      <c r="H982" t="str">
        <f t="shared" ca="1" si="142"/>
        <v/>
      </c>
      <c r="I982" s="3" t="str">
        <f t="shared" ca="1" si="138"/>
        <v/>
      </c>
      <c r="J982">
        <f>'UV-Vis Data'!C982</f>
        <v>0.240768449</v>
      </c>
      <c r="K982" t="str">
        <f t="shared" ca="1" si="143"/>
        <v/>
      </c>
      <c r="L982" s="3" t="str">
        <f t="shared" ca="1" si="139"/>
        <v/>
      </c>
    </row>
    <row r="983" spans="1:12" x14ac:dyDescent="0.35">
      <c r="A983">
        <f>'UV-Vis Data'!A983</f>
        <v>455.75099299999999</v>
      </c>
      <c r="B983">
        <f t="shared" si="135"/>
        <v>455</v>
      </c>
      <c r="C983">
        <f t="shared" si="136"/>
        <v>3</v>
      </c>
      <c r="D983" t="str">
        <f t="shared" ca="1" si="140"/>
        <v/>
      </c>
      <c r="E983" t="str">
        <f t="shared" ca="1" si="137"/>
        <v/>
      </c>
      <c r="F983" t="str">
        <f t="shared" ca="1" si="141"/>
        <v/>
      </c>
      <c r="G983">
        <f>'UV-Vis Data'!B983</f>
        <v>0.135981931</v>
      </c>
      <c r="H983" t="str">
        <f t="shared" ca="1" si="142"/>
        <v/>
      </c>
      <c r="I983" s="3" t="str">
        <f t="shared" ca="1" si="138"/>
        <v/>
      </c>
      <c r="J983">
        <f>'UV-Vis Data'!C983</f>
        <v>0.24196050799999999</v>
      </c>
      <c r="K983" t="str">
        <f t="shared" ca="1" si="143"/>
        <v/>
      </c>
      <c r="L983" s="3" t="str">
        <f t="shared" ca="1" si="139"/>
        <v/>
      </c>
    </row>
    <row r="984" spans="1:12" x14ac:dyDescent="0.35">
      <c r="A984">
        <f>'UV-Vis Data'!A984</f>
        <v>456.01177139999999</v>
      </c>
      <c r="B984">
        <f t="shared" si="135"/>
        <v>456</v>
      </c>
      <c r="C984">
        <f t="shared" si="136"/>
        <v>4</v>
      </c>
      <c r="D984">
        <f t="shared" ca="1" si="140"/>
        <v>456</v>
      </c>
      <c r="E984">
        <f t="shared" ca="1" si="137"/>
        <v>1</v>
      </c>
      <c r="F984" t="str">
        <f t="shared" ca="1" si="141"/>
        <v/>
      </c>
      <c r="G984">
        <f>'UV-Vis Data'!B984</f>
        <v>0.13589899</v>
      </c>
      <c r="H984">
        <f t="shared" ca="1" si="142"/>
        <v>0.13670103975</v>
      </c>
      <c r="I984" s="3" t="str">
        <f t="shared" ca="1" si="138"/>
        <v/>
      </c>
      <c r="J984">
        <f>'UV-Vis Data'!C984</f>
        <v>0.24234424500000001</v>
      </c>
      <c r="K984">
        <f t="shared" ca="1" si="143"/>
        <v>0.24381063</v>
      </c>
      <c r="L984" s="3" t="str">
        <f t="shared" ca="1" si="139"/>
        <v/>
      </c>
    </row>
    <row r="985" spans="1:12" x14ac:dyDescent="0.35">
      <c r="A985">
        <f>'UV-Vis Data'!A985</f>
        <v>456.27254040000003</v>
      </c>
      <c r="B985">
        <f t="shared" si="135"/>
        <v>456</v>
      </c>
      <c r="C985">
        <f t="shared" si="136"/>
        <v>4</v>
      </c>
      <c r="D985" t="str">
        <f t="shared" ca="1" si="140"/>
        <v/>
      </c>
      <c r="E985" t="str">
        <f t="shared" ca="1" si="137"/>
        <v/>
      </c>
      <c r="F985" t="str">
        <f t="shared" ca="1" si="141"/>
        <v/>
      </c>
      <c r="G985">
        <f>'UV-Vis Data'!B985</f>
        <v>0.13697345399999999</v>
      </c>
      <c r="H985" t="str">
        <f t="shared" ca="1" si="142"/>
        <v/>
      </c>
      <c r="I985" s="3" t="str">
        <f t="shared" ca="1" si="138"/>
        <v/>
      </c>
      <c r="J985">
        <f>'UV-Vis Data'!C985</f>
        <v>0.243144211</v>
      </c>
      <c r="K985" t="str">
        <f t="shared" ca="1" si="143"/>
        <v/>
      </c>
      <c r="L985" s="3" t="str">
        <f t="shared" ca="1" si="139"/>
        <v/>
      </c>
    </row>
    <row r="986" spans="1:12" x14ac:dyDescent="0.35">
      <c r="A986">
        <f>'UV-Vis Data'!A986</f>
        <v>456.5333</v>
      </c>
      <c r="B986">
        <f t="shared" si="135"/>
        <v>456</v>
      </c>
      <c r="C986">
        <f t="shared" si="136"/>
        <v>4</v>
      </c>
      <c r="D986" t="str">
        <f t="shared" ca="1" si="140"/>
        <v/>
      </c>
      <c r="E986" t="str">
        <f t="shared" ca="1" si="137"/>
        <v/>
      </c>
      <c r="F986" t="str">
        <f t="shared" ca="1" si="141"/>
        <v/>
      </c>
      <c r="G986">
        <f>'UV-Vis Data'!B986</f>
        <v>0.13627152200000001</v>
      </c>
      <c r="H986" t="str">
        <f t="shared" ca="1" si="142"/>
        <v/>
      </c>
      <c r="I986" s="3" t="str">
        <f t="shared" ca="1" si="138"/>
        <v/>
      </c>
      <c r="J986">
        <f>'UV-Vis Data'!C986</f>
        <v>0.244058107</v>
      </c>
      <c r="K986" t="str">
        <f t="shared" ca="1" si="143"/>
        <v/>
      </c>
      <c r="L986" s="3" t="str">
        <f t="shared" ca="1" si="139"/>
        <v/>
      </c>
    </row>
    <row r="987" spans="1:12" x14ac:dyDescent="0.35">
      <c r="A987">
        <f>'UV-Vis Data'!A987</f>
        <v>456.79405009999999</v>
      </c>
      <c r="B987">
        <f t="shared" si="135"/>
        <v>456</v>
      </c>
      <c r="C987">
        <f t="shared" si="136"/>
        <v>4</v>
      </c>
      <c r="D987" t="str">
        <f t="shared" ca="1" si="140"/>
        <v/>
      </c>
      <c r="E987" t="str">
        <f t="shared" ca="1" si="137"/>
        <v/>
      </c>
      <c r="F987" t="str">
        <f t="shared" ca="1" si="141"/>
        <v/>
      </c>
      <c r="G987">
        <f>'UV-Vis Data'!B987</f>
        <v>0.13766019299999999</v>
      </c>
      <c r="H987" t="str">
        <f t="shared" ca="1" si="142"/>
        <v/>
      </c>
      <c r="I987" s="3" t="str">
        <f t="shared" ca="1" si="138"/>
        <v/>
      </c>
      <c r="J987">
        <f>'UV-Vis Data'!C987</f>
        <v>0.24569595699999999</v>
      </c>
      <c r="K987" t="str">
        <f t="shared" ca="1" si="143"/>
        <v/>
      </c>
      <c r="L987" s="3" t="str">
        <f t="shared" ca="1" si="139"/>
        <v/>
      </c>
    </row>
    <row r="988" spans="1:12" x14ac:dyDescent="0.35">
      <c r="A988">
        <f>'UV-Vis Data'!A988</f>
        <v>457.05479079999998</v>
      </c>
      <c r="B988">
        <f t="shared" si="135"/>
        <v>457</v>
      </c>
      <c r="C988">
        <f t="shared" si="136"/>
        <v>4</v>
      </c>
      <c r="D988">
        <f t="shared" ca="1" si="140"/>
        <v>457</v>
      </c>
      <c r="E988">
        <f t="shared" ca="1" si="137"/>
        <v>1</v>
      </c>
      <c r="F988" t="str">
        <f t="shared" ca="1" si="141"/>
        <v/>
      </c>
      <c r="G988">
        <f>'UV-Vis Data'!B988</f>
        <v>0.137902738</v>
      </c>
      <c r="H988">
        <f t="shared" ca="1" si="142"/>
        <v>0.13861656524999999</v>
      </c>
      <c r="I988" s="3" t="str">
        <f t="shared" ca="1" si="138"/>
        <v/>
      </c>
      <c r="J988">
        <f>'UV-Vis Data'!C988</f>
        <v>0.245544124</v>
      </c>
      <c r="K988">
        <f t="shared" ca="1" si="143"/>
        <v>0.24676713874999998</v>
      </c>
      <c r="L988" s="3" t="str">
        <f t="shared" ca="1" si="139"/>
        <v/>
      </c>
    </row>
    <row r="989" spans="1:12" x14ac:dyDescent="0.35">
      <c r="A989">
        <f>'UV-Vis Data'!A989</f>
        <v>457.31552210000001</v>
      </c>
      <c r="B989">
        <f t="shared" si="135"/>
        <v>457</v>
      </c>
      <c r="C989">
        <f t="shared" si="136"/>
        <v>4</v>
      </c>
      <c r="D989" t="str">
        <f t="shared" ca="1" si="140"/>
        <v/>
      </c>
      <c r="E989" t="str">
        <f t="shared" ca="1" si="137"/>
        <v/>
      </c>
      <c r="F989" t="str">
        <f t="shared" ca="1" si="141"/>
        <v/>
      </c>
      <c r="G989">
        <f>'UV-Vis Data'!B989</f>
        <v>0.138819573</v>
      </c>
      <c r="H989" t="str">
        <f t="shared" ca="1" si="142"/>
        <v/>
      </c>
      <c r="I989" s="3" t="str">
        <f t="shared" ca="1" si="138"/>
        <v/>
      </c>
      <c r="J989">
        <f>'UV-Vis Data'!C989</f>
        <v>0.24609292099999999</v>
      </c>
      <c r="K989" t="str">
        <f t="shared" ca="1" si="143"/>
        <v/>
      </c>
      <c r="L989" s="3" t="str">
        <f t="shared" ca="1" si="139"/>
        <v/>
      </c>
    </row>
    <row r="990" spans="1:12" x14ac:dyDescent="0.35">
      <c r="A990">
        <f>'UV-Vis Data'!A990</f>
        <v>457.57624390000001</v>
      </c>
      <c r="B990">
        <f t="shared" si="135"/>
        <v>457</v>
      </c>
      <c r="C990">
        <f t="shared" si="136"/>
        <v>4</v>
      </c>
      <c r="D990" t="str">
        <f t="shared" ca="1" si="140"/>
        <v/>
      </c>
      <c r="E990" t="str">
        <f t="shared" ca="1" si="137"/>
        <v/>
      </c>
      <c r="F990" t="str">
        <f t="shared" ca="1" si="141"/>
        <v/>
      </c>
      <c r="G990">
        <f>'UV-Vis Data'!B990</f>
        <v>0.138621407</v>
      </c>
      <c r="H990" t="str">
        <f t="shared" ca="1" si="142"/>
        <v/>
      </c>
      <c r="I990" s="3" t="str">
        <f t="shared" ca="1" si="138"/>
        <v/>
      </c>
      <c r="J990">
        <f>'UV-Vis Data'!C990</f>
        <v>0.247489556</v>
      </c>
      <c r="K990" t="str">
        <f t="shared" ca="1" si="143"/>
        <v/>
      </c>
      <c r="L990" s="3" t="str">
        <f t="shared" ca="1" si="139"/>
        <v/>
      </c>
    </row>
    <row r="991" spans="1:12" x14ac:dyDescent="0.35">
      <c r="A991">
        <f>'UV-Vis Data'!A991</f>
        <v>457.83695640000002</v>
      </c>
      <c r="B991">
        <f t="shared" si="135"/>
        <v>457</v>
      </c>
      <c r="C991">
        <f t="shared" si="136"/>
        <v>4</v>
      </c>
      <c r="D991" t="str">
        <f t="shared" ca="1" si="140"/>
        <v/>
      </c>
      <c r="E991" t="str">
        <f t="shared" ca="1" si="137"/>
        <v/>
      </c>
      <c r="F991" t="str">
        <f t="shared" ca="1" si="141"/>
        <v/>
      </c>
      <c r="G991">
        <f>'UV-Vis Data'!B991</f>
        <v>0.13912254299999999</v>
      </c>
      <c r="H991" t="str">
        <f t="shared" ca="1" si="142"/>
        <v/>
      </c>
      <c r="I991" s="3" t="str">
        <f t="shared" ca="1" si="138"/>
        <v/>
      </c>
      <c r="J991">
        <f>'UV-Vis Data'!C991</f>
        <v>0.24794195399999999</v>
      </c>
      <c r="K991" t="str">
        <f t="shared" ca="1" si="143"/>
        <v/>
      </c>
      <c r="L991" s="3" t="str">
        <f t="shared" ca="1" si="139"/>
        <v/>
      </c>
    </row>
    <row r="992" spans="1:12" x14ac:dyDescent="0.35">
      <c r="A992">
        <f>'UV-Vis Data'!A992</f>
        <v>458.0976594</v>
      </c>
      <c r="B992">
        <f t="shared" si="135"/>
        <v>458</v>
      </c>
      <c r="C992">
        <f t="shared" si="136"/>
        <v>4</v>
      </c>
      <c r="D992">
        <f t="shared" ca="1" si="140"/>
        <v>458</v>
      </c>
      <c r="E992">
        <f t="shared" ca="1" si="137"/>
        <v>1</v>
      </c>
      <c r="F992" t="str">
        <f t="shared" ca="1" si="141"/>
        <v/>
      </c>
      <c r="G992">
        <f>'UV-Vis Data'!B992</f>
        <v>0.13990075900000001</v>
      </c>
      <c r="H992">
        <f t="shared" ca="1" si="142"/>
        <v>0.14075929674999998</v>
      </c>
      <c r="I992" s="3" t="str">
        <f t="shared" ca="1" si="138"/>
        <v/>
      </c>
      <c r="J992">
        <f>'UV-Vis Data'!C992</f>
        <v>0.24825813699999999</v>
      </c>
      <c r="K992">
        <f t="shared" ca="1" si="143"/>
        <v>0.24965429049999999</v>
      </c>
      <c r="L992" s="3" t="str">
        <f t="shared" ca="1" si="139"/>
        <v/>
      </c>
    </row>
    <row r="993" spans="1:12" x14ac:dyDescent="0.35">
      <c r="A993">
        <f>'UV-Vis Data'!A993</f>
        <v>458.35835300000002</v>
      </c>
      <c r="B993">
        <f t="shared" si="135"/>
        <v>458</v>
      </c>
      <c r="C993">
        <f t="shared" si="136"/>
        <v>4</v>
      </c>
      <c r="D993" t="str">
        <f t="shared" ca="1" si="140"/>
        <v/>
      </c>
      <c r="E993" t="str">
        <f t="shared" ca="1" si="137"/>
        <v/>
      </c>
      <c r="F993" t="str">
        <f t="shared" ca="1" si="141"/>
        <v/>
      </c>
      <c r="G993">
        <f>'UV-Vis Data'!B993</f>
        <v>0.14015992299999999</v>
      </c>
      <c r="H993" t="str">
        <f t="shared" ca="1" si="142"/>
        <v/>
      </c>
      <c r="I993" s="3" t="str">
        <f t="shared" ca="1" si="138"/>
        <v/>
      </c>
      <c r="J993">
        <f>'UV-Vis Data'!C993</f>
        <v>0.25035386900000001</v>
      </c>
      <c r="K993" t="str">
        <f t="shared" ca="1" si="143"/>
        <v/>
      </c>
      <c r="L993" s="3" t="str">
        <f t="shared" ca="1" si="139"/>
        <v/>
      </c>
    </row>
    <row r="994" spans="1:12" x14ac:dyDescent="0.35">
      <c r="A994">
        <f>'UV-Vis Data'!A994</f>
        <v>458.61903710000001</v>
      </c>
      <c r="B994">
        <f t="shared" si="135"/>
        <v>458</v>
      </c>
      <c r="C994">
        <f t="shared" si="136"/>
        <v>4</v>
      </c>
      <c r="D994" t="str">
        <f t="shared" ca="1" si="140"/>
        <v/>
      </c>
      <c r="E994" t="str">
        <f t="shared" ca="1" si="137"/>
        <v/>
      </c>
      <c r="F994" t="str">
        <f t="shared" ca="1" si="141"/>
        <v/>
      </c>
      <c r="G994">
        <f>'UV-Vis Data'!B994</f>
        <v>0.14055239899999999</v>
      </c>
      <c r="H994" t="str">
        <f t="shared" ca="1" si="142"/>
        <v/>
      </c>
      <c r="I994" s="3" t="str">
        <f t="shared" ca="1" si="138"/>
        <v/>
      </c>
      <c r="J994">
        <f>'UV-Vis Data'!C994</f>
        <v>0.249615315</v>
      </c>
      <c r="K994" t="str">
        <f t="shared" ca="1" si="143"/>
        <v/>
      </c>
      <c r="L994" s="3" t="str">
        <f t="shared" ca="1" si="139"/>
        <v/>
      </c>
    </row>
    <row r="995" spans="1:12" x14ac:dyDescent="0.35">
      <c r="A995">
        <f>'UV-Vis Data'!A995</f>
        <v>458.87971190000002</v>
      </c>
      <c r="B995">
        <f t="shared" si="135"/>
        <v>458</v>
      </c>
      <c r="C995">
        <f t="shared" si="136"/>
        <v>4</v>
      </c>
      <c r="D995" t="str">
        <f t="shared" ca="1" si="140"/>
        <v/>
      </c>
      <c r="E995" t="str">
        <f t="shared" ca="1" si="137"/>
        <v/>
      </c>
      <c r="F995" t="str">
        <f t="shared" ca="1" si="141"/>
        <v/>
      </c>
      <c r="G995">
        <f>'UV-Vis Data'!B995</f>
        <v>0.14242410599999999</v>
      </c>
      <c r="H995" t="str">
        <f t="shared" ca="1" si="142"/>
        <v/>
      </c>
      <c r="I995" s="3" t="str">
        <f t="shared" ca="1" si="138"/>
        <v/>
      </c>
      <c r="J995">
        <f>'UV-Vis Data'!C995</f>
        <v>0.250389841</v>
      </c>
      <c r="K995" t="str">
        <f t="shared" ca="1" si="143"/>
        <v/>
      </c>
      <c r="L995" s="3" t="str">
        <f t="shared" ca="1" si="139"/>
        <v/>
      </c>
    </row>
    <row r="996" spans="1:12" x14ac:dyDescent="0.35">
      <c r="A996">
        <f>'UV-Vis Data'!A996</f>
        <v>459.14037719999999</v>
      </c>
      <c r="B996">
        <f t="shared" si="135"/>
        <v>459</v>
      </c>
      <c r="C996">
        <f t="shared" si="136"/>
        <v>4</v>
      </c>
      <c r="D996">
        <f t="shared" ca="1" si="140"/>
        <v>459</v>
      </c>
      <c r="E996">
        <f t="shared" ca="1" si="137"/>
        <v>1</v>
      </c>
      <c r="F996" t="str">
        <f t="shared" ca="1" si="141"/>
        <v/>
      </c>
      <c r="G996">
        <f>'UV-Vis Data'!B996</f>
        <v>0.14267201700000001</v>
      </c>
      <c r="H996">
        <f t="shared" ca="1" si="142"/>
        <v>0.14338269149999999</v>
      </c>
      <c r="I996" s="3" t="str">
        <f t="shared" ca="1" si="138"/>
        <v/>
      </c>
      <c r="J996">
        <f>'UV-Vis Data'!C996</f>
        <v>0.25245103800000002</v>
      </c>
      <c r="K996">
        <f t="shared" ca="1" si="143"/>
        <v>0.25295229525000001</v>
      </c>
      <c r="L996" s="3" t="str">
        <f t="shared" ca="1" si="139"/>
        <v/>
      </c>
    </row>
    <row r="997" spans="1:12" x14ac:dyDescent="0.35">
      <c r="A997">
        <f>'UV-Vis Data'!A997</f>
        <v>459.40103310000001</v>
      </c>
      <c r="B997">
        <f t="shared" si="135"/>
        <v>459</v>
      </c>
      <c r="C997">
        <f t="shared" si="136"/>
        <v>4</v>
      </c>
      <c r="D997" t="str">
        <f t="shared" ca="1" si="140"/>
        <v/>
      </c>
      <c r="E997" t="str">
        <f t="shared" ca="1" si="137"/>
        <v/>
      </c>
      <c r="F997" t="str">
        <f t="shared" ca="1" si="141"/>
        <v/>
      </c>
      <c r="G997">
        <f>'UV-Vis Data'!B997</f>
        <v>0.143659487</v>
      </c>
      <c r="H997" t="str">
        <f t="shared" ca="1" si="142"/>
        <v/>
      </c>
      <c r="I997" s="3" t="str">
        <f t="shared" ca="1" si="138"/>
        <v/>
      </c>
      <c r="J997">
        <f>'UV-Vis Data'!C997</f>
        <v>0.25248025400000002</v>
      </c>
      <c r="K997" t="str">
        <f t="shared" ca="1" si="143"/>
        <v/>
      </c>
      <c r="L997" s="3" t="str">
        <f t="shared" ca="1" si="139"/>
        <v/>
      </c>
    </row>
    <row r="998" spans="1:12" x14ac:dyDescent="0.35">
      <c r="A998">
        <f>'UV-Vis Data'!A998</f>
        <v>459.66167960000001</v>
      </c>
      <c r="B998">
        <f t="shared" si="135"/>
        <v>459</v>
      </c>
      <c r="C998">
        <f t="shared" si="136"/>
        <v>4</v>
      </c>
      <c r="D998" t="str">
        <f t="shared" ca="1" si="140"/>
        <v/>
      </c>
      <c r="E998" t="str">
        <f t="shared" ca="1" si="137"/>
        <v/>
      </c>
      <c r="F998" t="str">
        <f t="shared" ca="1" si="141"/>
        <v/>
      </c>
      <c r="G998">
        <f>'UV-Vis Data'!B998</f>
        <v>0.143596679</v>
      </c>
      <c r="H998" t="str">
        <f t="shared" ca="1" si="142"/>
        <v/>
      </c>
      <c r="I998" s="3" t="str">
        <f t="shared" ca="1" si="138"/>
        <v/>
      </c>
      <c r="J998">
        <f>'UV-Vis Data'!C998</f>
        <v>0.25312691900000001</v>
      </c>
      <c r="K998" t="str">
        <f t="shared" ca="1" si="143"/>
        <v/>
      </c>
      <c r="L998" s="3" t="str">
        <f t="shared" ca="1" si="139"/>
        <v/>
      </c>
    </row>
    <row r="999" spans="1:12" x14ac:dyDescent="0.35">
      <c r="A999">
        <f>'UV-Vis Data'!A999</f>
        <v>459.92231659999999</v>
      </c>
      <c r="B999">
        <f t="shared" si="135"/>
        <v>459</v>
      </c>
      <c r="C999">
        <f t="shared" si="136"/>
        <v>4</v>
      </c>
      <c r="D999" t="str">
        <f t="shared" ca="1" si="140"/>
        <v/>
      </c>
      <c r="E999" t="str">
        <f t="shared" ca="1" si="137"/>
        <v/>
      </c>
      <c r="F999" t="str">
        <f t="shared" ca="1" si="141"/>
        <v/>
      </c>
      <c r="G999">
        <f>'UV-Vis Data'!B999</f>
        <v>0.14360258300000001</v>
      </c>
      <c r="H999" t="str">
        <f t="shared" ca="1" si="142"/>
        <v/>
      </c>
      <c r="I999" s="3" t="str">
        <f t="shared" ca="1" si="138"/>
        <v/>
      </c>
      <c r="J999">
        <f>'UV-Vis Data'!C999</f>
        <v>0.25375097000000002</v>
      </c>
      <c r="K999" t="str">
        <f t="shared" ca="1" si="143"/>
        <v/>
      </c>
      <c r="L999" s="3" t="str">
        <f t="shared" ca="1" si="139"/>
        <v/>
      </c>
    </row>
    <row r="1000" spans="1:12" x14ac:dyDescent="0.35">
      <c r="A1000">
        <f>'UV-Vis Data'!A1000</f>
        <v>460.18294429999997</v>
      </c>
      <c r="B1000">
        <f t="shared" si="135"/>
        <v>460</v>
      </c>
      <c r="C1000">
        <f t="shared" si="136"/>
        <v>4</v>
      </c>
      <c r="D1000">
        <f t="shared" ca="1" si="140"/>
        <v>460</v>
      </c>
      <c r="E1000">
        <f t="shared" ca="1" si="137"/>
        <v>1</v>
      </c>
      <c r="F1000" t="str">
        <f t="shared" ca="1" si="141"/>
        <v/>
      </c>
      <c r="G1000">
        <f>'UV-Vis Data'!B1000</f>
        <v>0.144911067</v>
      </c>
      <c r="H1000">
        <f t="shared" ca="1" si="142"/>
        <v>0.14640495399999998</v>
      </c>
      <c r="I1000" s="3" t="str">
        <f t="shared" ca="1" si="138"/>
        <v/>
      </c>
      <c r="J1000">
        <f>'UV-Vis Data'!C1000</f>
        <v>0.254078782</v>
      </c>
      <c r="K1000">
        <f t="shared" ca="1" si="143"/>
        <v>0.25507542925000004</v>
      </c>
      <c r="L1000" s="3" t="str">
        <f t="shared" ca="1" si="139"/>
        <v/>
      </c>
    </row>
    <row r="1001" spans="1:12" x14ac:dyDescent="0.35">
      <c r="A1001">
        <f>'UV-Vis Data'!A1001</f>
        <v>460.44356249999998</v>
      </c>
      <c r="B1001">
        <f t="shared" si="135"/>
        <v>460</v>
      </c>
      <c r="C1001">
        <f t="shared" si="136"/>
        <v>4</v>
      </c>
      <c r="D1001" t="str">
        <f t="shared" ca="1" si="140"/>
        <v/>
      </c>
      <c r="E1001" t="str">
        <f t="shared" ca="1" si="137"/>
        <v/>
      </c>
      <c r="F1001" t="str">
        <f t="shared" ca="1" si="141"/>
        <v/>
      </c>
      <c r="G1001">
        <f>'UV-Vis Data'!B1001</f>
        <v>0.146586048</v>
      </c>
      <c r="H1001" t="str">
        <f t="shared" ca="1" si="142"/>
        <v/>
      </c>
      <c r="I1001" s="3" t="str">
        <f t="shared" ca="1" si="138"/>
        <v/>
      </c>
      <c r="J1001">
        <f>'UV-Vis Data'!C1001</f>
        <v>0.25541715199999998</v>
      </c>
      <c r="K1001" t="str">
        <f t="shared" ca="1" si="143"/>
        <v/>
      </c>
      <c r="L1001" s="3" t="str">
        <f t="shared" ca="1" si="139"/>
        <v/>
      </c>
    </row>
    <row r="1002" spans="1:12" x14ac:dyDescent="0.35">
      <c r="A1002">
        <f>'UV-Vis Data'!A1002</f>
        <v>460.70417129999998</v>
      </c>
      <c r="B1002">
        <f t="shared" si="135"/>
        <v>460</v>
      </c>
      <c r="C1002">
        <f t="shared" si="136"/>
        <v>4</v>
      </c>
      <c r="D1002" t="str">
        <f t="shared" ca="1" si="140"/>
        <v/>
      </c>
      <c r="E1002" t="str">
        <f t="shared" ca="1" si="137"/>
        <v/>
      </c>
      <c r="F1002" t="str">
        <f t="shared" ca="1" si="141"/>
        <v/>
      </c>
      <c r="G1002">
        <f>'UV-Vis Data'!B1002</f>
        <v>0.146637724</v>
      </c>
      <c r="H1002" t="str">
        <f t="shared" ca="1" si="142"/>
        <v/>
      </c>
      <c r="I1002" s="3" t="str">
        <f t="shared" ca="1" si="138"/>
        <v/>
      </c>
      <c r="J1002">
        <f>'UV-Vis Data'!C1002</f>
        <v>0.25542492100000003</v>
      </c>
      <c r="K1002" t="str">
        <f t="shared" ca="1" si="143"/>
        <v/>
      </c>
      <c r="L1002" s="3" t="str">
        <f t="shared" ca="1" si="139"/>
        <v/>
      </c>
    </row>
    <row r="1003" spans="1:12" x14ac:dyDescent="0.35">
      <c r="A1003">
        <f>'UV-Vis Data'!A1003</f>
        <v>460.96477069999997</v>
      </c>
      <c r="B1003">
        <f t="shared" si="135"/>
        <v>460</v>
      </c>
      <c r="C1003">
        <f t="shared" si="136"/>
        <v>4</v>
      </c>
      <c r="D1003" t="str">
        <f t="shared" ca="1" si="140"/>
        <v/>
      </c>
      <c r="E1003" t="str">
        <f t="shared" ca="1" si="137"/>
        <v/>
      </c>
      <c r="F1003" t="str">
        <f t="shared" ca="1" si="141"/>
        <v/>
      </c>
      <c r="G1003">
        <f>'UV-Vis Data'!B1003</f>
        <v>0.14748497699999999</v>
      </c>
      <c r="H1003" t="str">
        <f t="shared" ca="1" si="142"/>
        <v/>
      </c>
      <c r="I1003" s="3" t="str">
        <f t="shared" ca="1" si="138"/>
        <v/>
      </c>
      <c r="J1003">
        <f>'UV-Vis Data'!C1003</f>
        <v>0.25538086199999999</v>
      </c>
      <c r="K1003" t="str">
        <f t="shared" ca="1" si="143"/>
        <v/>
      </c>
      <c r="L1003" s="3" t="str">
        <f t="shared" ca="1" si="139"/>
        <v/>
      </c>
    </row>
    <row r="1004" spans="1:12" x14ac:dyDescent="0.35">
      <c r="A1004">
        <f>'UV-Vis Data'!A1004</f>
        <v>461.22536059999999</v>
      </c>
      <c r="B1004">
        <f t="shared" si="135"/>
        <v>461</v>
      </c>
      <c r="C1004">
        <f t="shared" si="136"/>
        <v>3</v>
      </c>
      <c r="D1004">
        <f t="shared" ca="1" si="140"/>
        <v>461</v>
      </c>
      <c r="E1004">
        <f t="shared" ca="1" si="137"/>
        <v>1</v>
      </c>
      <c r="F1004" t="str">
        <f t="shared" ca="1" si="141"/>
        <v/>
      </c>
      <c r="G1004">
        <f>'UV-Vis Data'!B1004</f>
        <v>0.14835224499999999</v>
      </c>
      <c r="H1004">
        <f t="shared" ca="1" si="142"/>
        <v>0.14829742400000001</v>
      </c>
      <c r="I1004" s="3" t="str">
        <f t="shared" ca="1" si="138"/>
        <v/>
      </c>
      <c r="J1004">
        <f>'UV-Vis Data'!C1004</f>
        <v>0.25650374799999998</v>
      </c>
      <c r="K1004">
        <f t="shared" ca="1" si="143"/>
        <v>0.25732569799999999</v>
      </c>
      <c r="L1004" s="3" t="str">
        <f t="shared" ca="1" si="139"/>
        <v/>
      </c>
    </row>
    <row r="1005" spans="1:12" x14ac:dyDescent="0.35">
      <c r="A1005">
        <f>'UV-Vis Data'!A1005</f>
        <v>461.48594120000001</v>
      </c>
      <c r="B1005">
        <f t="shared" si="135"/>
        <v>461</v>
      </c>
      <c r="C1005">
        <f t="shared" si="136"/>
        <v>3</v>
      </c>
      <c r="D1005" t="str">
        <f t="shared" ca="1" si="140"/>
        <v/>
      </c>
      <c r="E1005" t="str">
        <f t="shared" ca="1" si="137"/>
        <v/>
      </c>
      <c r="F1005" t="str">
        <f t="shared" ca="1" si="141"/>
        <v/>
      </c>
      <c r="G1005">
        <f>'UV-Vis Data'!B1005</f>
        <v>0.147823499</v>
      </c>
      <c r="H1005" t="str">
        <f t="shared" ca="1" si="142"/>
        <v/>
      </c>
      <c r="I1005" s="3" t="str">
        <f t="shared" ca="1" si="138"/>
        <v/>
      </c>
      <c r="J1005">
        <f>'UV-Vis Data'!C1005</f>
        <v>0.25751987100000001</v>
      </c>
      <c r="K1005" t="str">
        <f t="shared" ca="1" si="143"/>
        <v/>
      </c>
      <c r="L1005" s="3" t="str">
        <f t="shared" ca="1" si="139"/>
        <v/>
      </c>
    </row>
    <row r="1006" spans="1:12" x14ac:dyDescent="0.35">
      <c r="A1006">
        <f>'UV-Vis Data'!A1006</f>
        <v>461.74651230000001</v>
      </c>
      <c r="B1006">
        <f t="shared" si="135"/>
        <v>461</v>
      </c>
      <c r="C1006">
        <f t="shared" si="136"/>
        <v>3</v>
      </c>
      <c r="D1006" t="str">
        <f t="shared" ca="1" si="140"/>
        <v/>
      </c>
      <c r="E1006" t="str">
        <f t="shared" ca="1" si="137"/>
        <v/>
      </c>
      <c r="F1006" t="str">
        <f t="shared" ca="1" si="141"/>
        <v/>
      </c>
      <c r="G1006">
        <f>'UV-Vis Data'!B1006</f>
        <v>0.14871652799999999</v>
      </c>
      <c r="H1006" t="str">
        <f t="shared" ca="1" si="142"/>
        <v/>
      </c>
      <c r="I1006" s="3" t="str">
        <f t="shared" ca="1" si="138"/>
        <v/>
      </c>
      <c r="J1006">
        <f>'UV-Vis Data'!C1006</f>
        <v>0.25795347499999999</v>
      </c>
      <c r="K1006" t="str">
        <f t="shared" ca="1" si="143"/>
        <v/>
      </c>
      <c r="L1006" s="3" t="str">
        <f t="shared" ca="1" si="139"/>
        <v/>
      </c>
    </row>
    <row r="1007" spans="1:12" x14ac:dyDescent="0.35">
      <c r="A1007">
        <f>'UV-Vis Data'!A1007</f>
        <v>462.00707399999999</v>
      </c>
      <c r="B1007">
        <f t="shared" si="135"/>
        <v>462</v>
      </c>
      <c r="C1007">
        <f t="shared" si="136"/>
        <v>4</v>
      </c>
      <c r="D1007">
        <f t="shared" ca="1" si="140"/>
        <v>462</v>
      </c>
      <c r="E1007">
        <f t="shared" ca="1" si="137"/>
        <v>1</v>
      </c>
      <c r="F1007" t="str">
        <f t="shared" ca="1" si="141"/>
        <v/>
      </c>
      <c r="G1007">
        <f>'UV-Vis Data'!B1007</f>
        <v>0.150096339</v>
      </c>
      <c r="H1007">
        <f t="shared" ca="1" si="142"/>
        <v>0.1508627495</v>
      </c>
      <c r="I1007" s="3" t="str">
        <f t="shared" ca="1" si="138"/>
        <v/>
      </c>
      <c r="J1007">
        <f>'UV-Vis Data'!C1007</f>
        <v>0.259237569</v>
      </c>
      <c r="K1007">
        <f t="shared" ca="1" si="143"/>
        <v>0.25989181225000002</v>
      </c>
      <c r="L1007" s="3" t="str">
        <f t="shared" ca="1" si="139"/>
        <v/>
      </c>
    </row>
    <row r="1008" spans="1:12" x14ac:dyDescent="0.35">
      <c r="A1008">
        <f>'UV-Vis Data'!A1008</f>
        <v>462.26762630000002</v>
      </c>
      <c r="B1008">
        <f t="shared" si="135"/>
        <v>462</v>
      </c>
      <c r="C1008">
        <f t="shared" si="136"/>
        <v>4</v>
      </c>
      <c r="D1008" t="str">
        <f t="shared" ca="1" si="140"/>
        <v/>
      </c>
      <c r="E1008" t="str">
        <f t="shared" ca="1" si="137"/>
        <v/>
      </c>
      <c r="F1008" t="str">
        <f t="shared" ca="1" si="141"/>
        <v/>
      </c>
      <c r="G1008">
        <f>'UV-Vis Data'!B1008</f>
        <v>0.15014650800000001</v>
      </c>
      <c r="H1008" t="str">
        <f t="shared" ca="1" si="142"/>
        <v/>
      </c>
      <c r="I1008" s="3" t="str">
        <f t="shared" ca="1" si="138"/>
        <v/>
      </c>
      <c r="J1008">
        <f>'UV-Vis Data'!C1008</f>
        <v>0.25967237300000001</v>
      </c>
      <c r="K1008" t="str">
        <f t="shared" ca="1" si="143"/>
        <v/>
      </c>
      <c r="L1008" s="3" t="str">
        <f t="shared" ca="1" si="139"/>
        <v/>
      </c>
    </row>
    <row r="1009" spans="1:12" x14ac:dyDescent="0.35">
      <c r="A1009">
        <f>'UV-Vis Data'!A1009</f>
        <v>462.52816910000001</v>
      </c>
      <c r="B1009">
        <f t="shared" si="135"/>
        <v>462</v>
      </c>
      <c r="C1009">
        <f t="shared" si="136"/>
        <v>4</v>
      </c>
      <c r="D1009" t="str">
        <f t="shared" ca="1" si="140"/>
        <v/>
      </c>
      <c r="E1009" t="str">
        <f t="shared" ca="1" si="137"/>
        <v/>
      </c>
      <c r="F1009" t="str">
        <f t="shared" ca="1" si="141"/>
        <v/>
      </c>
      <c r="G1009">
        <f>'UV-Vis Data'!B1009</f>
        <v>0.150886517</v>
      </c>
      <c r="H1009" t="str">
        <f t="shared" ca="1" si="142"/>
        <v/>
      </c>
      <c r="I1009" s="3" t="str">
        <f t="shared" ca="1" si="138"/>
        <v/>
      </c>
      <c r="J1009">
        <f>'UV-Vis Data'!C1009</f>
        <v>0.25987501200000002</v>
      </c>
      <c r="K1009" t="str">
        <f t="shared" ca="1" si="143"/>
        <v/>
      </c>
      <c r="L1009" s="3" t="str">
        <f t="shared" ca="1" si="139"/>
        <v/>
      </c>
    </row>
    <row r="1010" spans="1:12" x14ac:dyDescent="0.35">
      <c r="A1010">
        <f>'UV-Vis Data'!A1010</f>
        <v>462.78870260000002</v>
      </c>
      <c r="B1010">
        <f t="shared" si="135"/>
        <v>462</v>
      </c>
      <c r="C1010">
        <f t="shared" si="136"/>
        <v>4</v>
      </c>
      <c r="D1010" t="str">
        <f t="shared" ca="1" si="140"/>
        <v/>
      </c>
      <c r="E1010" t="str">
        <f t="shared" ca="1" si="137"/>
        <v/>
      </c>
      <c r="F1010" t="str">
        <f t="shared" ca="1" si="141"/>
        <v/>
      </c>
      <c r="G1010">
        <f>'UV-Vis Data'!B1010</f>
        <v>0.15232163400000001</v>
      </c>
      <c r="H1010" t="str">
        <f t="shared" ca="1" si="142"/>
        <v/>
      </c>
      <c r="I1010" s="3" t="str">
        <f t="shared" ca="1" si="138"/>
        <v/>
      </c>
      <c r="J1010">
        <f>'UV-Vis Data'!C1010</f>
        <v>0.260782295</v>
      </c>
      <c r="K1010" t="str">
        <f t="shared" ca="1" si="143"/>
        <v/>
      </c>
      <c r="L1010" s="3" t="str">
        <f t="shared" ca="1" si="139"/>
        <v/>
      </c>
    </row>
    <row r="1011" spans="1:12" x14ac:dyDescent="0.35">
      <c r="A1011">
        <f>'UV-Vis Data'!A1011</f>
        <v>463.0492266</v>
      </c>
      <c r="B1011">
        <f t="shared" si="135"/>
        <v>463</v>
      </c>
      <c r="C1011">
        <f t="shared" si="136"/>
        <v>4</v>
      </c>
      <c r="D1011">
        <f t="shared" ca="1" si="140"/>
        <v>463</v>
      </c>
      <c r="E1011">
        <f t="shared" ca="1" si="137"/>
        <v>1</v>
      </c>
      <c r="F1011" t="str">
        <f t="shared" ca="1" si="141"/>
        <v/>
      </c>
      <c r="G1011">
        <f>'UV-Vis Data'!B1011</f>
        <v>0.152331781</v>
      </c>
      <c r="H1011">
        <f t="shared" ca="1" si="142"/>
        <v>0.15356545775</v>
      </c>
      <c r="I1011" s="3" t="str">
        <f t="shared" ca="1" si="138"/>
        <v/>
      </c>
      <c r="J1011">
        <f>'UV-Vis Data'!C1011</f>
        <v>0.26193618600000002</v>
      </c>
      <c r="K1011">
        <f t="shared" ca="1" si="143"/>
        <v>0.26207430175000002</v>
      </c>
      <c r="L1011" s="3" t="str">
        <f t="shared" ca="1" si="139"/>
        <v/>
      </c>
    </row>
    <row r="1012" spans="1:12" x14ac:dyDescent="0.35">
      <c r="A1012">
        <f>'UV-Vis Data'!A1012</f>
        <v>463.30974120000002</v>
      </c>
      <c r="B1012">
        <f t="shared" si="135"/>
        <v>463</v>
      </c>
      <c r="C1012">
        <f t="shared" si="136"/>
        <v>4</v>
      </c>
      <c r="D1012" t="str">
        <f t="shared" ca="1" si="140"/>
        <v/>
      </c>
      <c r="E1012" t="str">
        <f t="shared" ca="1" si="137"/>
        <v/>
      </c>
      <c r="F1012" t="str">
        <f t="shared" ca="1" si="141"/>
        <v/>
      </c>
      <c r="G1012">
        <f>'UV-Vis Data'!B1012</f>
        <v>0.152869437</v>
      </c>
      <c r="H1012" t="str">
        <f t="shared" ca="1" si="142"/>
        <v/>
      </c>
      <c r="I1012" s="3" t="str">
        <f t="shared" ca="1" si="138"/>
        <v/>
      </c>
      <c r="J1012">
        <f>'UV-Vis Data'!C1012</f>
        <v>0.26137442799999999</v>
      </c>
      <c r="K1012" t="str">
        <f t="shared" ca="1" si="143"/>
        <v/>
      </c>
      <c r="L1012" s="3" t="str">
        <f t="shared" ca="1" si="139"/>
        <v/>
      </c>
    </row>
    <row r="1013" spans="1:12" x14ac:dyDescent="0.35">
      <c r="A1013">
        <f>'UV-Vis Data'!A1013</f>
        <v>463.57024639999997</v>
      </c>
      <c r="B1013">
        <f t="shared" si="135"/>
        <v>463</v>
      </c>
      <c r="C1013">
        <f t="shared" si="136"/>
        <v>4</v>
      </c>
      <c r="D1013" t="str">
        <f t="shared" ca="1" si="140"/>
        <v/>
      </c>
      <c r="E1013" t="str">
        <f t="shared" ca="1" si="137"/>
        <v/>
      </c>
      <c r="F1013" t="str">
        <f t="shared" ca="1" si="141"/>
        <v/>
      </c>
      <c r="G1013">
        <f>'UV-Vis Data'!B1013</f>
        <v>0.15358891</v>
      </c>
      <c r="H1013" t="str">
        <f t="shared" ca="1" si="142"/>
        <v/>
      </c>
      <c r="I1013" s="3" t="str">
        <f t="shared" ca="1" si="138"/>
        <v/>
      </c>
      <c r="J1013">
        <f>'UV-Vis Data'!C1013</f>
        <v>0.26214801300000001</v>
      </c>
      <c r="K1013" t="str">
        <f t="shared" ca="1" si="143"/>
        <v/>
      </c>
      <c r="L1013" s="3" t="str">
        <f t="shared" ca="1" si="139"/>
        <v/>
      </c>
    </row>
    <row r="1014" spans="1:12" x14ac:dyDescent="0.35">
      <c r="A1014">
        <f>'UV-Vis Data'!A1014</f>
        <v>463.83074219999997</v>
      </c>
      <c r="B1014">
        <f t="shared" si="135"/>
        <v>463</v>
      </c>
      <c r="C1014">
        <f t="shared" si="136"/>
        <v>4</v>
      </c>
      <c r="D1014" t="str">
        <f t="shared" ca="1" si="140"/>
        <v/>
      </c>
      <c r="E1014" t="str">
        <f t="shared" ca="1" si="137"/>
        <v/>
      </c>
      <c r="F1014" t="str">
        <f t="shared" ca="1" si="141"/>
        <v/>
      </c>
      <c r="G1014">
        <f>'UV-Vis Data'!B1014</f>
        <v>0.15547170299999999</v>
      </c>
      <c r="H1014" t="str">
        <f t="shared" ca="1" si="142"/>
        <v/>
      </c>
      <c r="I1014" s="3" t="str">
        <f t="shared" ca="1" si="138"/>
        <v/>
      </c>
      <c r="J1014">
        <f>'UV-Vis Data'!C1014</f>
        <v>0.26283857999999999</v>
      </c>
      <c r="K1014" t="str">
        <f t="shared" ca="1" si="143"/>
        <v/>
      </c>
      <c r="L1014" s="3" t="str">
        <f t="shared" ca="1" si="139"/>
        <v/>
      </c>
    </row>
    <row r="1015" spans="1:12" x14ac:dyDescent="0.35">
      <c r="A1015">
        <f>'UV-Vis Data'!A1015</f>
        <v>464.0912285</v>
      </c>
      <c r="B1015">
        <f t="shared" si="135"/>
        <v>464</v>
      </c>
      <c r="C1015">
        <f t="shared" si="136"/>
        <v>4</v>
      </c>
      <c r="D1015">
        <f t="shared" ca="1" si="140"/>
        <v>464</v>
      </c>
      <c r="E1015">
        <f t="shared" ca="1" si="137"/>
        <v>1</v>
      </c>
      <c r="F1015" t="str">
        <f t="shared" ca="1" si="141"/>
        <v/>
      </c>
      <c r="G1015">
        <f>'UV-Vis Data'!B1015</f>
        <v>0.15530774899999999</v>
      </c>
      <c r="H1015">
        <f t="shared" ca="1" si="142"/>
        <v>0.15649806350000001</v>
      </c>
      <c r="I1015" s="3" t="str">
        <f t="shared" ca="1" si="138"/>
        <v/>
      </c>
      <c r="J1015">
        <f>'UV-Vis Data'!C1015</f>
        <v>0.26292671000000001</v>
      </c>
      <c r="K1015">
        <f t="shared" ca="1" si="143"/>
        <v>0.26440128925</v>
      </c>
      <c r="L1015" s="3" t="str">
        <f t="shared" ca="1" si="139"/>
        <v/>
      </c>
    </row>
    <row r="1016" spans="1:12" x14ac:dyDescent="0.35">
      <c r="A1016">
        <f>'UV-Vis Data'!A1016</f>
        <v>464.35170549999998</v>
      </c>
      <c r="B1016">
        <f t="shared" si="135"/>
        <v>464</v>
      </c>
      <c r="C1016">
        <f t="shared" si="136"/>
        <v>4</v>
      </c>
      <c r="D1016" t="str">
        <f t="shared" ca="1" si="140"/>
        <v/>
      </c>
      <c r="E1016" t="str">
        <f t="shared" ca="1" si="137"/>
        <v/>
      </c>
      <c r="F1016" t="str">
        <f t="shared" ca="1" si="141"/>
        <v/>
      </c>
      <c r="G1016">
        <f>'UV-Vis Data'!B1016</f>
        <v>0.156411832</v>
      </c>
      <c r="H1016" t="str">
        <f t="shared" ca="1" si="142"/>
        <v/>
      </c>
      <c r="I1016" s="3" t="str">
        <f t="shared" ca="1" si="138"/>
        <v/>
      </c>
      <c r="J1016">
        <f>'UV-Vis Data'!C1016</f>
        <v>0.26462571400000001</v>
      </c>
      <c r="K1016" t="str">
        <f t="shared" ca="1" si="143"/>
        <v/>
      </c>
      <c r="L1016" s="3" t="str">
        <f t="shared" ca="1" si="139"/>
        <v/>
      </c>
    </row>
    <row r="1017" spans="1:12" x14ac:dyDescent="0.35">
      <c r="A1017">
        <f>'UV-Vis Data'!A1017</f>
        <v>464.61217299999998</v>
      </c>
      <c r="B1017">
        <f t="shared" si="135"/>
        <v>464</v>
      </c>
      <c r="C1017">
        <f t="shared" si="136"/>
        <v>4</v>
      </c>
      <c r="D1017" t="str">
        <f t="shared" ca="1" si="140"/>
        <v/>
      </c>
      <c r="E1017" t="str">
        <f t="shared" ca="1" si="137"/>
        <v/>
      </c>
      <c r="F1017" t="str">
        <f t="shared" ca="1" si="141"/>
        <v/>
      </c>
      <c r="G1017">
        <f>'UV-Vis Data'!B1017</f>
        <v>0.15699452799999999</v>
      </c>
      <c r="H1017" t="str">
        <f t="shared" ca="1" si="142"/>
        <v/>
      </c>
      <c r="I1017" s="3" t="str">
        <f t="shared" ca="1" si="138"/>
        <v/>
      </c>
      <c r="J1017">
        <f>'UV-Vis Data'!C1017</f>
        <v>0.26463494999999998</v>
      </c>
      <c r="K1017" t="str">
        <f t="shared" ca="1" si="143"/>
        <v/>
      </c>
      <c r="L1017" s="3" t="str">
        <f t="shared" ca="1" si="139"/>
        <v/>
      </c>
    </row>
    <row r="1018" spans="1:12" x14ac:dyDescent="0.35">
      <c r="A1018">
        <f>'UV-Vis Data'!A1018</f>
        <v>464.87263109999998</v>
      </c>
      <c r="B1018">
        <f t="shared" si="135"/>
        <v>464</v>
      </c>
      <c r="C1018">
        <f t="shared" si="136"/>
        <v>4</v>
      </c>
      <c r="D1018" t="str">
        <f t="shared" ca="1" si="140"/>
        <v/>
      </c>
      <c r="E1018" t="str">
        <f t="shared" ca="1" si="137"/>
        <v/>
      </c>
      <c r="F1018" t="str">
        <f t="shared" ca="1" si="141"/>
        <v/>
      </c>
      <c r="G1018">
        <f>'UV-Vis Data'!B1018</f>
        <v>0.15727814500000001</v>
      </c>
      <c r="H1018" t="str">
        <f t="shared" ca="1" si="142"/>
        <v/>
      </c>
      <c r="I1018" s="3" t="str">
        <f t="shared" ca="1" si="138"/>
        <v/>
      </c>
      <c r="J1018">
        <f>'UV-Vis Data'!C1018</f>
        <v>0.26541778300000002</v>
      </c>
      <c r="K1018" t="str">
        <f t="shared" ca="1" si="143"/>
        <v/>
      </c>
      <c r="L1018" s="3" t="str">
        <f t="shared" ca="1" si="139"/>
        <v/>
      </c>
    </row>
    <row r="1019" spans="1:12" x14ac:dyDescent="0.35">
      <c r="A1019">
        <f>'UV-Vis Data'!A1019</f>
        <v>465.13307980000002</v>
      </c>
      <c r="B1019">
        <f t="shared" si="135"/>
        <v>465</v>
      </c>
      <c r="C1019">
        <f t="shared" si="136"/>
        <v>4</v>
      </c>
      <c r="D1019">
        <f t="shared" ca="1" si="140"/>
        <v>465</v>
      </c>
      <c r="E1019">
        <f t="shared" ca="1" si="137"/>
        <v>1</v>
      </c>
      <c r="F1019" t="str">
        <f t="shared" ca="1" si="141"/>
        <v/>
      </c>
      <c r="G1019">
        <f>'UV-Vis Data'!B1019</f>
        <v>0.15877955299999999</v>
      </c>
      <c r="H1019">
        <f t="shared" ca="1" si="142"/>
        <v>0.15973822225000001</v>
      </c>
      <c r="I1019" s="3" t="str">
        <f t="shared" ca="1" si="138"/>
        <v/>
      </c>
      <c r="J1019">
        <f>'UV-Vis Data'!C1019</f>
        <v>0.26565488900000001</v>
      </c>
      <c r="K1019">
        <f t="shared" ca="1" si="143"/>
        <v>0.26693645625000001</v>
      </c>
      <c r="L1019" s="3" t="str">
        <f t="shared" ca="1" si="139"/>
        <v/>
      </c>
    </row>
    <row r="1020" spans="1:12" x14ac:dyDescent="0.35">
      <c r="A1020">
        <f>'UV-Vis Data'!A1020</f>
        <v>465.39351900000003</v>
      </c>
      <c r="B1020">
        <f t="shared" si="135"/>
        <v>465</v>
      </c>
      <c r="C1020">
        <f t="shared" si="136"/>
        <v>4</v>
      </c>
      <c r="D1020" t="str">
        <f t="shared" ca="1" si="140"/>
        <v/>
      </c>
      <c r="E1020" t="str">
        <f t="shared" ca="1" si="137"/>
        <v/>
      </c>
      <c r="F1020" t="str">
        <f t="shared" ca="1" si="141"/>
        <v/>
      </c>
      <c r="G1020">
        <f>'UV-Vis Data'!B1020</f>
        <v>0.158983335</v>
      </c>
      <c r="H1020" t="str">
        <f t="shared" ca="1" si="142"/>
        <v/>
      </c>
      <c r="I1020" s="3" t="str">
        <f t="shared" ca="1" si="138"/>
        <v/>
      </c>
      <c r="J1020">
        <f>'UV-Vis Data'!C1020</f>
        <v>0.26674737100000001</v>
      </c>
      <c r="K1020" t="str">
        <f t="shared" ca="1" si="143"/>
        <v/>
      </c>
      <c r="L1020" s="3" t="str">
        <f t="shared" ca="1" si="139"/>
        <v/>
      </c>
    </row>
    <row r="1021" spans="1:12" x14ac:dyDescent="0.35">
      <c r="A1021">
        <f>'UV-Vis Data'!A1021</f>
        <v>465.65394889999999</v>
      </c>
      <c r="B1021">
        <f t="shared" si="135"/>
        <v>465</v>
      </c>
      <c r="C1021">
        <f t="shared" si="136"/>
        <v>4</v>
      </c>
      <c r="D1021" t="str">
        <f t="shared" ca="1" si="140"/>
        <v/>
      </c>
      <c r="E1021" t="str">
        <f t="shared" ca="1" si="137"/>
        <v/>
      </c>
      <c r="F1021" t="str">
        <f t="shared" ca="1" si="141"/>
        <v/>
      </c>
      <c r="G1021">
        <f>'UV-Vis Data'!B1021</f>
        <v>0.15980862900000001</v>
      </c>
      <c r="H1021" t="str">
        <f t="shared" ca="1" si="142"/>
        <v/>
      </c>
      <c r="I1021" s="3" t="str">
        <f t="shared" ca="1" si="138"/>
        <v/>
      </c>
      <c r="J1021">
        <f>'UV-Vis Data'!C1021</f>
        <v>0.26707533300000003</v>
      </c>
      <c r="K1021" t="str">
        <f t="shared" ca="1" si="143"/>
        <v/>
      </c>
      <c r="L1021" s="3" t="str">
        <f t="shared" ca="1" si="139"/>
        <v/>
      </c>
    </row>
    <row r="1022" spans="1:12" x14ac:dyDescent="0.35">
      <c r="A1022">
        <f>'UV-Vis Data'!A1022</f>
        <v>465.91436929999998</v>
      </c>
      <c r="B1022">
        <f t="shared" si="135"/>
        <v>465</v>
      </c>
      <c r="C1022">
        <f t="shared" si="136"/>
        <v>4</v>
      </c>
      <c r="D1022" t="str">
        <f t="shared" ca="1" si="140"/>
        <v/>
      </c>
      <c r="E1022" t="str">
        <f t="shared" ca="1" si="137"/>
        <v/>
      </c>
      <c r="F1022" t="str">
        <f t="shared" ca="1" si="141"/>
        <v/>
      </c>
      <c r="G1022">
        <f>'UV-Vis Data'!B1022</f>
        <v>0.161381372</v>
      </c>
      <c r="H1022" t="str">
        <f t="shared" ca="1" si="142"/>
        <v/>
      </c>
      <c r="I1022" s="3" t="str">
        <f t="shared" ca="1" si="138"/>
        <v/>
      </c>
      <c r="J1022">
        <f>'UV-Vis Data'!C1022</f>
        <v>0.268268232</v>
      </c>
      <c r="K1022" t="str">
        <f t="shared" ca="1" si="143"/>
        <v/>
      </c>
      <c r="L1022" s="3" t="str">
        <f t="shared" ca="1" si="139"/>
        <v/>
      </c>
    </row>
    <row r="1023" spans="1:12" x14ac:dyDescent="0.35">
      <c r="A1023">
        <f>'UV-Vis Data'!A1023</f>
        <v>466.17478030000001</v>
      </c>
      <c r="B1023">
        <f t="shared" si="135"/>
        <v>466</v>
      </c>
      <c r="C1023">
        <f t="shared" si="136"/>
        <v>4</v>
      </c>
      <c r="D1023">
        <f t="shared" ca="1" si="140"/>
        <v>466</v>
      </c>
      <c r="E1023">
        <f t="shared" ca="1" si="137"/>
        <v>1</v>
      </c>
      <c r="F1023" t="str">
        <f t="shared" ca="1" si="141"/>
        <v/>
      </c>
      <c r="G1023">
        <f>'UV-Vis Data'!B1023</f>
        <v>0.161597412</v>
      </c>
      <c r="H1023">
        <f t="shared" ca="1" si="142"/>
        <v>0.16289375350000002</v>
      </c>
      <c r="I1023" s="3" t="str">
        <f t="shared" ca="1" si="138"/>
        <v/>
      </c>
      <c r="J1023">
        <f>'UV-Vis Data'!C1023</f>
        <v>0.26875292499999998</v>
      </c>
      <c r="K1023">
        <f t="shared" ca="1" si="143"/>
        <v>0.26929339524999996</v>
      </c>
      <c r="L1023" s="3" t="str">
        <f t="shared" ca="1" si="139"/>
        <v/>
      </c>
    </row>
    <row r="1024" spans="1:12" x14ac:dyDescent="0.35">
      <c r="A1024">
        <f>'UV-Vis Data'!A1024</f>
        <v>466.43518189999998</v>
      </c>
      <c r="B1024">
        <f t="shared" si="135"/>
        <v>466</v>
      </c>
      <c r="C1024">
        <f t="shared" si="136"/>
        <v>4</v>
      </c>
      <c r="D1024" t="str">
        <f t="shared" ca="1" si="140"/>
        <v/>
      </c>
      <c r="E1024" t="str">
        <f t="shared" ca="1" si="137"/>
        <v/>
      </c>
      <c r="F1024" t="str">
        <f t="shared" ca="1" si="141"/>
        <v/>
      </c>
      <c r="G1024">
        <f>'UV-Vis Data'!B1024</f>
        <v>0.16293444300000001</v>
      </c>
      <c r="H1024" t="str">
        <f t="shared" ca="1" si="142"/>
        <v/>
      </c>
      <c r="I1024" s="3" t="str">
        <f t="shared" ca="1" si="138"/>
        <v/>
      </c>
      <c r="J1024">
        <f>'UV-Vis Data'!C1024</f>
        <v>0.26865474</v>
      </c>
      <c r="K1024" t="str">
        <f t="shared" ca="1" si="143"/>
        <v/>
      </c>
      <c r="L1024" s="3" t="str">
        <f t="shared" ca="1" si="139"/>
        <v/>
      </c>
    </row>
    <row r="1025" spans="1:12" x14ac:dyDescent="0.35">
      <c r="A1025">
        <f>'UV-Vis Data'!A1025</f>
        <v>466.69557409999999</v>
      </c>
      <c r="B1025">
        <f t="shared" si="135"/>
        <v>466</v>
      </c>
      <c r="C1025">
        <f t="shared" si="136"/>
        <v>4</v>
      </c>
      <c r="D1025" t="str">
        <f t="shared" ca="1" si="140"/>
        <v/>
      </c>
      <c r="E1025" t="str">
        <f t="shared" ca="1" si="137"/>
        <v/>
      </c>
      <c r="F1025" t="str">
        <f t="shared" ca="1" si="141"/>
        <v/>
      </c>
      <c r="G1025">
        <f>'UV-Vis Data'!B1025</f>
        <v>0.163311016</v>
      </c>
      <c r="H1025" t="str">
        <f t="shared" ca="1" si="142"/>
        <v/>
      </c>
      <c r="I1025" s="3" t="str">
        <f t="shared" ca="1" si="138"/>
        <v/>
      </c>
      <c r="J1025">
        <f>'UV-Vis Data'!C1025</f>
        <v>0.26960172599999999</v>
      </c>
      <c r="K1025" t="str">
        <f t="shared" ca="1" si="143"/>
        <v/>
      </c>
      <c r="L1025" s="3" t="str">
        <f t="shared" ca="1" si="139"/>
        <v/>
      </c>
    </row>
    <row r="1026" spans="1:12" x14ac:dyDescent="0.35">
      <c r="A1026">
        <f>'UV-Vis Data'!A1026</f>
        <v>466.95595689999999</v>
      </c>
      <c r="B1026">
        <f t="shared" si="135"/>
        <v>466</v>
      </c>
      <c r="C1026">
        <f t="shared" si="136"/>
        <v>4</v>
      </c>
      <c r="D1026" t="str">
        <f t="shared" ca="1" si="140"/>
        <v/>
      </c>
      <c r="E1026" t="str">
        <f t="shared" ca="1" si="137"/>
        <v/>
      </c>
      <c r="F1026" t="str">
        <f t="shared" ca="1" si="141"/>
        <v/>
      </c>
      <c r="G1026">
        <f>'UV-Vis Data'!B1026</f>
        <v>0.163732143</v>
      </c>
      <c r="H1026" t="str">
        <f t="shared" ca="1" si="142"/>
        <v/>
      </c>
      <c r="I1026" s="3" t="str">
        <f t="shared" ca="1" si="138"/>
        <v/>
      </c>
      <c r="J1026">
        <f>'UV-Vis Data'!C1026</f>
        <v>0.27016419000000003</v>
      </c>
      <c r="K1026" t="str">
        <f t="shared" ca="1" si="143"/>
        <v/>
      </c>
      <c r="L1026" s="3" t="str">
        <f t="shared" ca="1" si="139"/>
        <v/>
      </c>
    </row>
    <row r="1027" spans="1:12" x14ac:dyDescent="0.35">
      <c r="A1027">
        <f>'UV-Vis Data'!A1027</f>
        <v>467.21633029999998</v>
      </c>
      <c r="B1027">
        <f t="shared" ref="B1027:B1090" si="144">INT(A1027)</f>
        <v>467</v>
      </c>
      <c r="C1027">
        <f t="shared" ref="C1027:C1090" si="145">COUNTIF($B$2:$B$3649,"="&amp;B1027)</f>
        <v>4</v>
      </c>
      <c r="D1027">
        <f t="shared" ca="1" si="140"/>
        <v>467</v>
      </c>
      <c r="E1027">
        <f t="shared" ref="E1027:E1090" ca="1" si="146">IF(D1027="","",INDIRECT(CONCATENATE("D",ROW()+$C1027))-INDIRECT(CONCATENATE("D",ROW())))</f>
        <v>1</v>
      </c>
      <c r="F1027" t="str">
        <f t="shared" ca="1" si="141"/>
        <v/>
      </c>
      <c r="G1027">
        <f>'UV-Vis Data'!B1027</f>
        <v>0.16454507800000001</v>
      </c>
      <c r="H1027">
        <f t="shared" ca="1" si="142"/>
        <v>0.165959051</v>
      </c>
      <c r="I1027" s="3" t="str">
        <f t="shared" ref="I1027:I1090" ca="1" si="147">VLOOKUP(F1027,$D$2:$H$3649,5)</f>
        <v/>
      </c>
      <c r="J1027">
        <f>'UV-Vis Data'!C1027</f>
        <v>0.270999447</v>
      </c>
      <c r="K1027">
        <f t="shared" ca="1" si="143"/>
        <v>0.27205024025000002</v>
      </c>
      <c r="L1027" s="3" t="str">
        <f t="shared" ref="L1027:L1090" ca="1" si="148">VLOOKUP(F1027,$D$2:$K$3649,8)</f>
        <v/>
      </c>
    </row>
    <row r="1028" spans="1:12" x14ac:dyDescent="0.35">
      <c r="A1028">
        <f>'UV-Vis Data'!A1028</f>
        <v>467.4766942</v>
      </c>
      <c r="B1028">
        <f t="shared" si="144"/>
        <v>467</v>
      </c>
      <c r="C1028">
        <f t="shared" si="145"/>
        <v>4</v>
      </c>
      <c r="D1028" t="str">
        <f t="shared" ref="D1028:D1091" ca="1" si="149">IF(B1028=B1027,"",INT(AVERAGE(INDIRECT(CONCATENATE("A",ROW(),":A",ROW()+C1028-1)))))</f>
        <v/>
      </c>
      <c r="E1028" t="str">
        <f t="shared" ca="1" si="146"/>
        <v/>
      </c>
      <c r="F1028" t="str">
        <f t="shared" ref="F1028:F1091" ca="1" si="150">IF(ISERROR(IF(VLOOKUP(F1027+1,$D$2:$D$3649,1)=F1027,"",VLOOKUP(F1027+1,$D$2:$D$3649,1))),"",IF(VLOOKUP(F1027+1,$D$2:$D$3649,1)=F1027,"",VLOOKUP(F1027+1,$D$2:$D$3649,1)))</f>
        <v/>
      </c>
      <c r="G1028">
        <f>'UV-Vis Data'!B1028</f>
        <v>0.16598305299999999</v>
      </c>
      <c r="H1028" t="str">
        <f t="shared" ref="H1028:H1091" ca="1" si="151">IF(B1028=B1027,"",AVERAGE(INDIRECT(CONCATENATE("G",ROW(),":G",ROW()+C1028-1))))</f>
        <v/>
      </c>
      <c r="I1028" s="3" t="str">
        <f t="shared" ca="1" si="147"/>
        <v/>
      </c>
      <c r="J1028">
        <f>'UV-Vis Data'!C1028</f>
        <v>0.27153349599999999</v>
      </c>
      <c r="K1028" t="str">
        <f t="shared" ref="K1028:K1091" ca="1" si="152">IF(B1028=B1027,"",AVERAGE(INDIRECT(CONCATENATE("j",ROW(),":j",ROW()+C1028-1))))</f>
        <v/>
      </c>
      <c r="L1028" s="3" t="str">
        <f t="shared" ca="1" si="148"/>
        <v/>
      </c>
    </row>
    <row r="1029" spans="1:12" x14ac:dyDescent="0.35">
      <c r="A1029">
        <f>'UV-Vis Data'!A1029</f>
        <v>467.7370487</v>
      </c>
      <c r="B1029">
        <f t="shared" si="144"/>
        <v>467</v>
      </c>
      <c r="C1029">
        <f t="shared" si="145"/>
        <v>4</v>
      </c>
      <c r="D1029" t="str">
        <f t="shared" ca="1" si="149"/>
        <v/>
      </c>
      <c r="E1029" t="str">
        <f t="shared" ca="1" si="146"/>
        <v/>
      </c>
      <c r="F1029" t="str">
        <f t="shared" ca="1" si="150"/>
        <v/>
      </c>
      <c r="G1029">
        <f>'UV-Vis Data'!B1029</f>
        <v>0.166463474</v>
      </c>
      <c r="H1029" t="str">
        <f t="shared" ca="1" si="151"/>
        <v/>
      </c>
      <c r="I1029" s="3" t="str">
        <f t="shared" ca="1" si="147"/>
        <v/>
      </c>
      <c r="J1029">
        <f>'UV-Vis Data'!C1029</f>
        <v>0.27262549699999999</v>
      </c>
      <c r="K1029" t="str">
        <f t="shared" ca="1" si="152"/>
        <v/>
      </c>
      <c r="L1029" s="3" t="str">
        <f t="shared" ca="1" si="148"/>
        <v/>
      </c>
    </row>
    <row r="1030" spans="1:12" x14ac:dyDescent="0.35">
      <c r="A1030">
        <f>'UV-Vis Data'!A1030</f>
        <v>467.99739390000002</v>
      </c>
      <c r="B1030">
        <f t="shared" si="144"/>
        <v>467</v>
      </c>
      <c r="C1030">
        <f t="shared" si="145"/>
        <v>4</v>
      </c>
      <c r="D1030" t="str">
        <f t="shared" ca="1" si="149"/>
        <v/>
      </c>
      <c r="E1030" t="str">
        <f t="shared" ca="1" si="146"/>
        <v/>
      </c>
      <c r="F1030" t="str">
        <f t="shared" ca="1" si="150"/>
        <v/>
      </c>
      <c r="G1030">
        <f>'UV-Vis Data'!B1030</f>
        <v>0.16684459900000001</v>
      </c>
      <c r="H1030" t="str">
        <f t="shared" ca="1" si="151"/>
        <v/>
      </c>
      <c r="I1030" s="3" t="str">
        <f t="shared" ca="1" si="147"/>
        <v/>
      </c>
      <c r="J1030">
        <f>'UV-Vis Data'!C1030</f>
        <v>0.27304252099999998</v>
      </c>
      <c r="K1030" t="str">
        <f t="shared" ca="1" si="152"/>
        <v/>
      </c>
      <c r="L1030" s="3" t="str">
        <f t="shared" ca="1" si="148"/>
        <v/>
      </c>
    </row>
    <row r="1031" spans="1:12" x14ac:dyDescent="0.35">
      <c r="A1031">
        <f>'UV-Vis Data'!A1031</f>
        <v>468.2577296</v>
      </c>
      <c r="B1031">
        <f t="shared" si="144"/>
        <v>468</v>
      </c>
      <c r="C1031">
        <f t="shared" si="145"/>
        <v>3</v>
      </c>
      <c r="D1031">
        <f t="shared" ca="1" si="149"/>
        <v>468</v>
      </c>
      <c r="E1031">
        <f t="shared" ca="1" si="146"/>
        <v>1</v>
      </c>
      <c r="F1031" t="str">
        <f t="shared" ca="1" si="150"/>
        <v/>
      </c>
      <c r="G1031">
        <f>'UV-Vis Data'!B1031</f>
        <v>0.16807945199999999</v>
      </c>
      <c r="H1031">
        <f t="shared" ca="1" si="151"/>
        <v>0.16839796799999998</v>
      </c>
      <c r="I1031" s="3" t="str">
        <f t="shared" ca="1" si="147"/>
        <v/>
      </c>
      <c r="J1031">
        <f>'UV-Vis Data'!C1031</f>
        <v>0.27355888299999997</v>
      </c>
      <c r="K1031">
        <f t="shared" ca="1" si="152"/>
        <v>0.27430579233333335</v>
      </c>
      <c r="L1031" s="3" t="str">
        <f t="shared" ca="1" si="148"/>
        <v/>
      </c>
    </row>
    <row r="1032" spans="1:12" x14ac:dyDescent="0.35">
      <c r="A1032">
        <f>'UV-Vis Data'!A1032</f>
        <v>468.51805580000001</v>
      </c>
      <c r="B1032">
        <f t="shared" si="144"/>
        <v>468</v>
      </c>
      <c r="C1032">
        <f t="shared" si="145"/>
        <v>3</v>
      </c>
      <c r="D1032" t="str">
        <f t="shared" ca="1" si="149"/>
        <v/>
      </c>
      <c r="E1032" t="str">
        <f t="shared" ca="1" si="146"/>
        <v/>
      </c>
      <c r="F1032" t="str">
        <f t="shared" ca="1" si="150"/>
        <v/>
      </c>
      <c r="G1032">
        <f>'UV-Vis Data'!B1032</f>
        <v>0.16755104900000001</v>
      </c>
      <c r="H1032" t="str">
        <f t="shared" ca="1" si="151"/>
        <v/>
      </c>
      <c r="I1032" s="3" t="str">
        <f t="shared" ca="1" si="147"/>
        <v/>
      </c>
      <c r="J1032">
        <f>'UV-Vis Data'!C1032</f>
        <v>0.274520231</v>
      </c>
      <c r="K1032" t="str">
        <f t="shared" ca="1" si="152"/>
        <v/>
      </c>
      <c r="L1032" s="3" t="str">
        <f t="shared" ca="1" si="148"/>
        <v/>
      </c>
    </row>
    <row r="1033" spans="1:12" x14ac:dyDescent="0.35">
      <c r="A1033">
        <f>'UV-Vis Data'!A1033</f>
        <v>468.77837269999998</v>
      </c>
      <c r="B1033">
        <f t="shared" si="144"/>
        <v>468</v>
      </c>
      <c r="C1033">
        <f t="shared" si="145"/>
        <v>3</v>
      </c>
      <c r="D1033" t="str">
        <f t="shared" ca="1" si="149"/>
        <v/>
      </c>
      <c r="E1033" t="str">
        <f t="shared" ca="1" si="146"/>
        <v/>
      </c>
      <c r="F1033" t="str">
        <f t="shared" ca="1" si="150"/>
        <v/>
      </c>
      <c r="G1033">
        <f>'UV-Vis Data'!B1033</f>
        <v>0.169563403</v>
      </c>
      <c r="H1033" t="str">
        <f t="shared" ca="1" si="151"/>
        <v/>
      </c>
      <c r="I1033" s="3" t="str">
        <f t="shared" ca="1" si="147"/>
        <v/>
      </c>
      <c r="J1033">
        <f>'UV-Vis Data'!C1033</f>
        <v>0.27483826300000003</v>
      </c>
      <c r="K1033" t="str">
        <f t="shared" ca="1" si="152"/>
        <v/>
      </c>
      <c r="L1033" s="3" t="str">
        <f t="shared" ca="1" si="148"/>
        <v/>
      </c>
    </row>
    <row r="1034" spans="1:12" x14ac:dyDescent="0.35">
      <c r="A1034">
        <f>'UV-Vis Data'!A1034</f>
        <v>469.03868019999999</v>
      </c>
      <c r="B1034">
        <f t="shared" si="144"/>
        <v>469</v>
      </c>
      <c r="C1034">
        <f t="shared" si="145"/>
        <v>4</v>
      </c>
      <c r="D1034">
        <f t="shared" ca="1" si="149"/>
        <v>469</v>
      </c>
      <c r="E1034">
        <f t="shared" ca="1" si="146"/>
        <v>1</v>
      </c>
      <c r="F1034" t="str">
        <f t="shared" ca="1" si="150"/>
        <v/>
      </c>
      <c r="G1034">
        <f>'UV-Vis Data'!B1034</f>
        <v>0.17052800700000001</v>
      </c>
      <c r="H1034">
        <f t="shared" ca="1" si="151"/>
        <v>0.17154831649999999</v>
      </c>
      <c r="I1034" s="3" t="str">
        <f t="shared" ca="1" si="147"/>
        <v/>
      </c>
      <c r="J1034">
        <f>'UV-Vis Data'!C1034</f>
        <v>0.27502048699999998</v>
      </c>
      <c r="K1034">
        <f t="shared" ca="1" si="152"/>
        <v>0.27633603275000002</v>
      </c>
      <c r="L1034" s="3" t="str">
        <f t="shared" ca="1" si="148"/>
        <v/>
      </c>
    </row>
    <row r="1035" spans="1:12" x14ac:dyDescent="0.35">
      <c r="A1035">
        <f>'UV-Vis Data'!A1035</f>
        <v>469.29897820000002</v>
      </c>
      <c r="B1035">
        <f t="shared" si="144"/>
        <v>469</v>
      </c>
      <c r="C1035">
        <f t="shared" si="145"/>
        <v>4</v>
      </c>
      <c r="D1035" t="str">
        <f t="shared" ca="1" si="149"/>
        <v/>
      </c>
      <c r="E1035" t="str">
        <f t="shared" ca="1" si="146"/>
        <v/>
      </c>
      <c r="F1035" t="str">
        <f t="shared" ca="1" si="150"/>
        <v/>
      </c>
      <c r="G1035">
        <f>'UV-Vis Data'!B1035</f>
        <v>0.171300752</v>
      </c>
      <c r="H1035" t="str">
        <f t="shared" ca="1" si="151"/>
        <v/>
      </c>
      <c r="I1035" s="3" t="str">
        <f t="shared" ca="1" si="147"/>
        <v/>
      </c>
      <c r="J1035">
        <f>'UV-Vis Data'!C1035</f>
        <v>0.27591469200000002</v>
      </c>
      <c r="K1035" t="str">
        <f t="shared" ca="1" si="152"/>
        <v/>
      </c>
      <c r="L1035" s="3" t="str">
        <f t="shared" ca="1" si="148"/>
        <v/>
      </c>
    </row>
    <row r="1036" spans="1:12" x14ac:dyDescent="0.35">
      <c r="A1036">
        <f>'UV-Vis Data'!A1036</f>
        <v>469.55926690000001</v>
      </c>
      <c r="B1036">
        <f t="shared" si="144"/>
        <v>469</v>
      </c>
      <c r="C1036">
        <f t="shared" si="145"/>
        <v>4</v>
      </c>
      <c r="D1036" t="str">
        <f t="shared" ca="1" si="149"/>
        <v/>
      </c>
      <c r="E1036" t="str">
        <f t="shared" ca="1" si="146"/>
        <v/>
      </c>
      <c r="F1036" t="str">
        <f t="shared" ca="1" si="150"/>
        <v/>
      </c>
      <c r="G1036">
        <f>'UV-Vis Data'!B1036</f>
        <v>0.17182276799999999</v>
      </c>
      <c r="H1036" t="str">
        <f t="shared" ca="1" si="151"/>
        <v/>
      </c>
      <c r="I1036" s="3" t="str">
        <f t="shared" ca="1" si="147"/>
        <v/>
      </c>
      <c r="J1036">
        <f>'UV-Vis Data'!C1036</f>
        <v>0.27706957100000001</v>
      </c>
      <c r="K1036" t="str">
        <f t="shared" ca="1" si="152"/>
        <v/>
      </c>
      <c r="L1036" s="3" t="str">
        <f t="shared" ca="1" si="148"/>
        <v/>
      </c>
    </row>
    <row r="1037" spans="1:12" x14ac:dyDescent="0.35">
      <c r="A1037">
        <f>'UV-Vis Data'!A1037</f>
        <v>469.81954610000003</v>
      </c>
      <c r="B1037">
        <f t="shared" si="144"/>
        <v>469</v>
      </c>
      <c r="C1037">
        <f t="shared" si="145"/>
        <v>4</v>
      </c>
      <c r="D1037" t="str">
        <f t="shared" ca="1" si="149"/>
        <v/>
      </c>
      <c r="E1037" t="str">
        <f t="shared" ca="1" si="146"/>
        <v/>
      </c>
      <c r="F1037" t="str">
        <f t="shared" ca="1" si="150"/>
        <v/>
      </c>
      <c r="G1037">
        <f>'UV-Vis Data'!B1037</f>
        <v>0.172541739</v>
      </c>
      <c r="H1037" t="str">
        <f t="shared" ca="1" si="151"/>
        <v/>
      </c>
      <c r="I1037" s="3" t="str">
        <f t="shared" ca="1" si="147"/>
        <v/>
      </c>
      <c r="J1037">
        <f>'UV-Vis Data'!C1037</f>
        <v>0.277339381</v>
      </c>
      <c r="K1037" t="str">
        <f t="shared" ca="1" si="152"/>
        <v/>
      </c>
      <c r="L1037" s="3" t="str">
        <f t="shared" ca="1" si="148"/>
        <v/>
      </c>
    </row>
    <row r="1038" spans="1:12" x14ac:dyDescent="0.35">
      <c r="A1038">
        <f>'UV-Vis Data'!A1038</f>
        <v>470.07981590000003</v>
      </c>
      <c r="B1038">
        <f t="shared" si="144"/>
        <v>470</v>
      </c>
      <c r="C1038">
        <f t="shared" si="145"/>
        <v>4</v>
      </c>
      <c r="D1038">
        <f t="shared" ca="1" si="149"/>
        <v>470</v>
      </c>
      <c r="E1038">
        <f t="shared" ca="1" si="146"/>
        <v>1</v>
      </c>
      <c r="F1038" t="str">
        <f t="shared" ca="1" si="150"/>
        <v/>
      </c>
      <c r="G1038">
        <f>'UV-Vis Data'!B1038</f>
        <v>0.17385431500000001</v>
      </c>
      <c r="H1038">
        <f t="shared" ca="1" si="151"/>
        <v>0.17509729900000001</v>
      </c>
      <c r="I1038" s="3" t="str">
        <f t="shared" ca="1" si="147"/>
        <v/>
      </c>
      <c r="J1038">
        <f>'UV-Vis Data'!C1038</f>
        <v>0.27772406100000002</v>
      </c>
      <c r="K1038">
        <f t="shared" ca="1" si="152"/>
        <v>0.27886309875000004</v>
      </c>
      <c r="L1038" s="3" t="str">
        <f t="shared" ca="1" si="148"/>
        <v/>
      </c>
    </row>
    <row r="1039" spans="1:12" x14ac:dyDescent="0.35">
      <c r="A1039">
        <f>'UV-Vis Data'!A1039</f>
        <v>470.34007630000002</v>
      </c>
      <c r="B1039">
        <f t="shared" si="144"/>
        <v>470</v>
      </c>
      <c r="C1039">
        <f t="shared" si="145"/>
        <v>4</v>
      </c>
      <c r="D1039" t="str">
        <f t="shared" ca="1" si="149"/>
        <v/>
      </c>
      <c r="E1039" t="str">
        <f t="shared" ca="1" si="146"/>
        <v/>
      </c>
      <c r="F1039" t="str">
        <f t="shared" ca="1" si="150"/>
        <v/>
      </c>
      <c r="G1039">
        <f>'UV-Vis Data'!B1039</f>
        <v>0.17461605599999999</v>
      </c>
      <c r="H1039" t="str">
        <f t="shared" ca="1" si="151"/>
        <v/>
      </c>
      <c r="I1039" s="3" t="str">
        <f t="shared" ca="1" si="147"/>
        <v/>
      </c>
      <c r="J1039">
        <f>'UV-Vis Data'!C1039</f>
        <v>0.27823375700000003</v>
      </c>
      <c r="K1039" t="str">
        <f t="shared" ca="1" si="152"/>
        <v/>
      </c>
      <c r="L1039" s="3" t="str">
        <f t="shared" ca="1" si="148"/>
        <v/>
      </c>
    </row>
    <row r="1040" spans="1:12" x14ac:dyDescent="0.35">
      <c r="A1040">
        <f>'UV-Vis Data'!A1040</f>
        <v>470.6003273</v>
      </c>
      <c r="B1040">
        <f t="shared" si="144"/>
        <v>470</v>
      </c>
      <c r="C1040">
        <f t="shared" si="145"/>
        <v>4</v>
      </c>
      <c r="D1040" t="str">
        <f t="shared" ca="1" si="149"/>
        <v/>
      </c>
      <c r="E1040" t="str">
        <f t="shared" ca="1" si="146"/>
        <v/>
      </c>
      <c r="F1040" t="str">
        <f t="shared" ca="1" si="150"/>
        <v/>
      </c>
      <c r="G1040">
        <f>'UV-Vis Data'!B1040</f>
        <v>0.175375369</v>
      </c>
      <c r="H1040" t="str">
        <f t="shared" ca="1" si="151"/>
        <v/>
      </c>
      <c r="I1040" s="3" t="str">
        <f t="shared" ca="1" si="147"/>
        <v/>
      </c>
      <c r="J1040">
        <f>'UV-Vis Data'!C1040</f>
        <v>0.27901421700000001</v>
      </c>
      <c r="K1040" t="str">
        <f t="shared" ca="1" si="152"/>
        <v/>
      </c>
      <c r="L1040" s="3" t="str">
        <f t="shared" ca="1" si="148"/>
        <v/>
      </c>
    </row>
    <row r="1041" spans="1:12" x14ac:dyDescent="0.35">
      <c r="A1041">
        <f>'UV-Vis Data'!A1041</f>
        <v>470.86056880000001</v>
      </c>
      <c r="B1041">
        <f t="shared" si="144"/>
        <v>470</v>
      </c>
      <c r="C1041">
        <f t="shared" si="145"/>
        <v>4</v>
      </c>
      <c r="D1041" t="str">
        <f t="shared" ca="1" si="149"/>
        <v/>
      </c>
      <c r="E1041" t="str">
        <f t="shared" ca="1" si="146"/>
        <v/>
      </c>
      <c r="F1041" t="str">
        <f t="shared" ca="1" si="150"/>
        <v/>
      </c>
      <c r="G1041">
        <f>'UV-Vis Data'!B1041</f>
        <v>0.17654345599999999</v>
      </c>
      <c r="H1041" t="str">
        <f t="shared" ca="1" si="151"/>
        <v/>
      </c>
      <c r="I1041" s="3" t="str">
        <f t="shared" ca="1" si="147"/>
        <v/>
      </c>
      <c r="J1041">
        <f>'UV-Vis Data'!C1041</f>
        <v>0.28048035999999998</v>
      </c>
      <c r="K1041" t="str">
        <f t="shared" ca="1" si="152"/>
        <v/>
      </c>
      <c r="L1041" s="3" t="str">
        <f t="shared" ca="1" si="148"/>
        <v/>
      </c>
    </row>
    <row r="1042" spans="1:12" x14ac:dyDescent="0.35">
      <c r="A1042">
        <f>'UV-Vis Data'!A1042</f>
        <v>471.12080099999997</v>
      </c>
      <c r="B1042">
        <f t="shared" si="144"/>
        <v>471</v>
      </c>
      <c r="C1042">
        <f t="shared" si="145"/>
        <v>4</v>
      </c>
      <c r="D1042">
        <f t="shared" ca="1" si="149"/>
        <v>471</v>
      </c>
      <c r="E1042">
        <f t="shared" ca="1" si="146"/>
        <v>1</v>
      </c>
      <c r="F1042" t="str">
        <f t="shared" ca="1" si="150"/>
        <v/>
      </c>
      <c r="G1042">
        <f>'UV-Vis Data'!B1042</f>
        <v>0.17725592600000001</v>
      </c>
      <c r="H1042">
        <f t="shared" ca="1" si="151"/>
        <v>0.17814929974999999</v>
      </c>
      <c r="I1042" s="3" t="str">
        <f t="shared" ca="1" si="147"/>
        <v/>
      </c>
      <c r="J1042">
        <f>'UV-Vis Data'!C1042</f>
        <v>0.27962551699999999</v>
      </c>
      <c r="K1042">
        <f t="shared" ca="1" si="152"/>
        <v>0.28099477625000002</v>
      </c>
      <c r="L1042" s="3" t="str">
        <f t="shared" ca="1" si="148"/>
        <v/>
      </c>
    </row>
    <row r="1043" spans="1:12" x14ac:dyDescent="0.35">
      <c r="A1043">
        <f>'UV-Vis Data'!A1043</f>
        <v>471.38102370000001</v>
      </c>
      <c r="B1043">
        <f t="shared" si="144"/>
        <v>471</v>
      </c>
      <c r="C1043">
        <f t="shared" si="145"/>
        <v>4</v>
      </c>
      <c r="D1043" t="str">
        <f t="shared" ca="1" si="149"/>
        <v/>
      </c>
      <c r="E1043" t="str">
        <f t="shared" ca="1" si="146"/>
        <v/>
      </c>
      <c r="F1043" t="str">
        <f t="shared" ca="1" si="150"/>
        <v/>
      </c>
      <c r="G1043">
        <f>'UV-Vis Data'!B1043</f>
        <v>0.17744364400000001</v>
      </c>
      <c r="H1043" t="str">
        <f t="shared" ca="1" si="151"/>
        <v/>
      </c>
      <c r="I1043" s="3" t="str">
        <f t="shared" ca="1" si="147"/>
        <v/>
      </c>
      <c r="J1043">
        <f>'UV-Vis Data'!C1043</f>
        <v>0.28100924900000002</v>
      </c>
      <c r="K1043" t="str">
        <f t="shared" ca="1" si="152"/>
        <v/>
      </c>
      <c r="L1043" s="3" t="str">
        <f t="shared" ca="1" si="148"/>
        <v/>
      </c>
    </row>
    <row r="1044" spans="1:12" x14ac:dyDescent="0.35">
      <c r="A1044">
        <f>'UV-Vis Data'!A1044</f>
        <v>471.64123710000001</v>
      </c>
      <c r="B1044">
        <f t="shared" si="144"/>
        <v>471</v>
      </c>
      <c r="C1044">
        <f t="shared" si="145"/>
        <v>4</v>
      </c>
      <c r="D1044" t="str">
        <f t="shared" ca="1" si="149"/>
        <v/>
      </c>
      <c r="E1044" t="str">
        <f t="shared" ca="1" si="146"/>
        <v/>
      </c>
      <c r="F1044" t="str">
        <f t="shared" ca="1" si="150"/>
        <v/>
      </c>
      <c r="G1044">
        <f>'UV-Vis Data'!B1044</f>
        <v>0.17795279899999999</v>
      </c>
      <c r="H1044" t="str">
        <f t="shared" ca="1" si="151"/>
        <v/>
      </c>
      <c r="I1044" s="3" t="str">
        <f t="shared" ca="1" si="147"/>
        <v/>
      </c>
      <c r="J1044">
        <f>'UV-Vis Data'!C1044</f>
        <v>0.28170647100000001</v>
      </c>
      <c r="K1044" t="str">
        <f t="shared" ca="1" si="152"/>
        <v/>
      </c>
      <c r="L1044" s="3" t="str">
        <f t="shared" ca="1" si="148"/>
        <v/>
      </c>
    </row>
    <row r="1045" spans="1:12" x14ac:dyDescent="0.35">
      <c r="A1045">
        <f>'UV-Vis Data'!A1045</f>
        <v>471.90144099999998</v>
      </c>
      <c r="B1045">
        <f t="shared" si="144"/>
        <v>471</v>
      </c>
      <c r="C1045">
        <f t="shared" si="145"/>
        <v>4</v>
      </c>
      <c r="D1045" t="str">
        <f t="shared" ca="1" si="149"/>
        <v/>
      </c>
      <c r="E1045" t="str">
        <f t="shared" ca="1" si="146"/>
        <v/>
      </c>
      <c r="F1045" t="str">
        <f t="shared" ca="1" si="150"/>
        <v/>
      </c>
      <c r="G1045">
        <f>'UV-Vis Data'!B1045</f>
        <v>0.17994483</v>
      </c>
      <c r="H1045" t="str">
        <f t="shared" ca="1" si="151"/>
        <v/>
      </c>
      <c r="I1045" s="3" t="str">
        <f t="shared" ca="1" si="147"/>
        <v/>
      </c>
      <c r="J1045">
        <f>'UV-Vis Data'!C1045</f>
        <v>0.28163786800000001</v>
      </c>
      <c r="K1045" t="str">
        <f t="shared" ca="1" si="152"/>
        <v/>
      </c>
      <c r="L1045" s="3" t="str">
        <f t="shared" ca="1" si="148"/>
        <v/>
      </c>
    </row>
    <row r="1046" spans="1:12" x14ac:dyDescent="0.35">
      <c r="A1046">
        <f>'UV-Vis Data'!A1046</f>
        <v>472.16163549999999</v>
      </c>
      <c r="B1046">
        <f t="shared" si="144"/>
        <v>472</v>
      </c>
      <c r="C1046">
        <f t="shared" si="145"/>
        <v>4</v>
      </c>
      <c r="D1046">
        <f t="shared" ca="1" si="149"/>
        <v>472</v>
      </c>
      <c r="E1046">
        <f t="shared" ca="1" si="146"/>
        <v>1</v>
      </c>
      <c r="F1046" t="str">
        <f t="shared" ca="1" si="150"/>
        <v/>
      </c>
      <c r="G1046">
        <f>'UV-Vis Data'!B1046</f>
        <v>0.18067744999999999</v>
      </c>
      <c r="H1046">
        <f t="shared" ca="1" si="151"/>
        <v>0.18141319124999999</v>
      </c>
      <c r="I1046" s="3" t="str">
        <f t="shared" ca="1" si="147"/>
        <v/>
      </c>
      <c r="J1046">
        <f>'UV-Vis Data'!C1046</f>
        <v>0.283369072</v>
      </c>
      <c r="K1046">
        <f t="shared" ca="1" si="152"/>
        <v>0.28329705249999998</v>
      </c>
      <c r="L1046" s="3" t="str">
        <f t="shared" ca="1" si="148"/>
        <v/>
      </c>
    </row>
    <row r="1047" spans="1:12" x14ac:dyDescent="0.35">
      <c r="A1047">
        <f>'UV-Vis Data'!A1047</f>
        <v>472.42182059999999</v>
      </c>
      <c r="B1047">
        <f t="shared" si="144"/>
        <v>472</v>
      </c>
      <c r="C1047">
        <f t="shared" si="145"/>
        <v>4</v>
      </c>
      <c r="D1047" t="str">
        <f t="shared" ca="1" si="149"/>
        <v/>
      </c>
      <c r="E1047" t="str">
        <f t="shared" ca="1" si="146"/>
        <v/>
      </c>
      <c r="F1047" t="str">
        <f t="shared" ca="1" si="150"/>
        <v/>
      </c>
      <c r="G1047">
        <f>'UV-Vis Data'!B1047</f>
        <v>0.18032025700000001</v>
      </c>
      <c r="H1047" t="str">
        <f t="shared" ca="1" si="151"/>
        <v/>
      </c>
      <c r="I1047" s="3" t="str">
        <f t="shared" ca="1" si="147"/>
        <v/>
      </c>
      <c r="J1047">
        <f>'UV-Vis Data'!C1047</f>
        <v>0.28294825800000001</v>
      </c>
      <c r="K1047" t="str">
        <f t="shared" ca="1" si="152"/>
        <v/>
      </c>
      <c r="L1047" s="3" t="str">
        <f t="shared" ca="1" si="148"/>
        <v/>
      </c>
    </row>
    <row r="1048" spans="1:12" x14ac:dyDescent="0.35">
      <c r="A1048">
        <f>'UV-Vis Data'!A1048</f>
        <v>472.68199629999998</v>
      </c>
      <c r="B1048">
        <f t="shared" si="144"/>
        <v>472</v>
      </c>
      <c r="C1048">
        <f t="shared" si="145"/>
        <v>4</v>
      </c>
      <c r="D1048" t="str">
        <f t="shared" ca="1" si="149"/>
        <v/>
      </c>
      <c r="E1048" t="str">
        <f t="shared" ca="1" si="146"/>
        <v/>
      </c>
      <c r="F1048" t="str">
        <f t="shared" ca="1" si="150"/>
        <v/>
      </c>
      <c r="G1048">
        <f>'UV-Vis Data'!B1048</f>
        <v>0.18189323399999999</v>
      </c>
      <c r="H1048" t="str">
        <f t="shared" ca="1" si="151"/>
        <v/>
      </c>
      <c r="I1048" s="3" t="str">
        <f t="shared" ca="1" si="147"/>
        <v/>
      </c>
      <c r="J1048">
        <f>'UV-Vis Data'!C1048</f>
        <v>0.28266733399999999</v>
      </c>
      <c r="K1048" t="str">
        <f t="shared" ca="1" si="152"/>
        <v/>
      </c>
      <c r="L1048" s="3" t="str">
        <f t="shared" ca="1" si="148"/>
        <v/>
      </c>
    </row>
    <row r="1049" spans="1:12" x14ac:dyDescent="0.35">
      <c r="A1049">
        <f>'UV-Vis Data'!A1049</f>
        <v>472.94216260000002</v>
      </c>
      <c r="B1049">
        <f t="shared" si="144"/>
        <v>472</v>
      </c>
      <c r="C1049">
        <f t="shared" si="145"/>
        <v>4</v>
      </c>
      <c r="D1049" t="str">
        <f t="shared" ca="1" si="149"/>
        <v/>
      </c>
      <c r="E1049" t="str">
        <f t="shared" ca="1" si="146"/>
        <v/>
      </c>
      <c r="F1049" t="str">
        <f t="shared" ca="1" si="150"/>
        <v/>
      </c>
      <c r="G1049">
        <f>'UV-Vis Data'!B1049</f>
        <v>0.18276182399999999</v>
      </c>
      <c r="H1049" t="str">
        <f t="shared" ca="1" si="151"/>
        <v/>
      </c>
      <c r="I1049" s="3" t="str">
        <f t="shared" ca="1" si="147"/>
        <v/>
      </c>
      <c r="J1049">
        <f>'UV-Vis Data'!C1049</f>
        <v>0.28420354599999997</v>
      </c>
      <c r="K1049" t="str">
        <f t="shared" ca="1" si="152"/>
        <v/>
      </c>
      <c r="L1049" s="3" t="str">
        <f t="shared" ca="1" si="148"/>
        <v/>
      </c>
    </row>
    <row r="1050" spans="1:12" x14ac:dyDescent="0.35">
      <c r="A1050">
        <f>'UV-Vis Data'!A1050</f>
        <v>473.20231949999999</v>
      </c>
      <c r="B1050">
        <f t="shared" si="144"/>
        <v>473</v>
      </c>
      <c r="C1050">
        <f t="shared" si="145"/>
        <v>4</v>
      </c>
      <c r="D1050">
        <f t="shared" ca="1" si="149"/>
        <v>473</v>
      </c>
      <c r="E1050">
        <f t="shared" ca="1" si="146"/>
        <v>1</v>
      </c>
      <c r="F1050" t="str">
        <f t="shared" ca="1" si="150"/>
        <v/>
      </c>
      <c r="G1050">
        <f>'UV-Vis Data'!B1050</f>
        <v>0.18372316899999999</v>
      </c>
      <c r="H1050">
        <f t="shared" ca="1" si="151"/>
        <v>0.18446436825000001</v>
      </c>
      <c r="I1050" s="3" t="str">
        <f t="shared" ca="1" si="147"/>
        <v/>
      </c>
      <c r="J1050">
        <f>'UV-Vis Data'!C1050</f>
        <v>0.28362503300000003</v>
      </c>
      <c r="K1050">
        <f t="shared" ca="1" si="152"/>
        <v>0.28516889950000002</v>
      </c>
      <c r="L1050" s="3" t="str">
        <f t="shared" ca="1" si="148"/>
        <v/>
      </c>
    </row>
    <row r="1051" spans="1:12" x14ac:dyDescent="0.35">
      <c r="A1051">
        <f>'UV-Vis Data'!A1051</f>
        <v>473.46246689999998</v>
      </c>
      <c r="B1051">
        <f t="shared" si="144"/>
        <v>473</v>
      </c>
      <c r="C1051">
        <f t="shared" si="145"/>
        <v>4</v>
      </c>
      <c r="D1051" t="str">
        <f t="shared" ca="1" si="149"/>
        <v/>
      </c>
      <c r="E1051" t="str">
        <f t="shared" ca="1" si="146"/>
        <v/>
      </c>
      <c r="F1051" t="str">
        <f t="shared" ca="1" si="150"/>
        <v/>
      </c>
      <c r="G1051">
        <f>'UV-Vis Data'!B1051</f>
        <v>0.18418906900000001</v>
      </c>
      <c r="H1051" t="str">
        <f t="shared" ca="1" si="151"/>
        <v/>
      </c>
      <c r="I1051" s="3" t="str">
        <f t="shared" ca="1" si="147"/>
        <v/>
      </c>
      <c r="J1051">
        <f>'UV-Vis Data'!C1051</f>
        <v>0.28427659</v>
      </c>
      <c r="K1051" t="str">
        <f t="shared" ca="1" si="152"/>
        <v/>
      </c>
      <c r="L1051" s="3" t="str">
        <f t="shared" ca="1" si="148"/>
        <v/>
      </c>
    </row>
    <row r="1052" spans="1:12" x14ac:dyDescent="0.35">
      <c r="A1052">
        <f>'UV-Vis Data'!A1052</f>
        <v>473.72260499999999</v>
      </c>
      <c r="B1052">
        <f t="shared" si="144"/>
        <v>473</v>
      </c>
      <c r="C1052">
        <f t="shared" si="145"/>
        <v>4</v>
      </c>
      <c r="D1052" t="str">
        <f t="shared" ca="1" si="149"/>
        <v/>
      </c>
      <c r="E1052" t="str">
        <f t="shared" ca="1" si="146"/>
        <v/>
      </c>
      <c r="F1052" t="str">
        <f t="shared" ca="1" si="150"/>
        <v/>
      </c>
      <c r="G1052">
        <f>'UV-Vis Data'!B1052</f>
        <v>0.18410195300000001</v>
      </c>
      <c r="H1052" t="str">
        <f t="shared" ca="1" si="151"/>
        <v/>
      </c>
      <c r="I1052" s="3" t="str">
        <f t="shared" ca="1" si="147"/>
        <v/>
      </c>
      <c r="J1052">
        <f>'UV-Vis Data'!C1052</f>
        <v>0.28627805699999997</v>
      </c>
      <c r="K1052" t="str">
        <f t="shared" ca="1" si="152"/>
        <v/>
      </c>
      <c r="L1052" s="3" t="str">
        <f t="shared" ca="1" si="148"/>
        <v/>
      </c>
    </row>
    <row r="1053" spans="1:12" x14ac:dyDescent="0.35">
      <c r="A1053">
        <f>'UV-Vis Data'!A1053</f>
        <v>473.98273360000002</v>
      </c>
      <c r="B1053">
        <f t="shared" si="144"/>
        <v>473</v>
      </c>
      <c r="C1053">
        <f t="shared" si="145"/>
        <v>4</v>
      </c>
      <c r="D1053" t="str">
        <f t="shared" ca="1" si="149"/>
        <v/>
      </c>
      <c r="E1053" t="str">
        <f t="shared" ca="1" si="146"/>
        <v/>
      </c>
      <c r="F1053" t="str">
        <f t="shared" ca="1" si="150"/>
        <v/>
      </c>
      <c r="G1053">
        <f>'UV-Vis Data'!B1053</f>
        <v>0.185843282</v>
      </c>
      <c r="H1053" t="str">
        <f t="shared" ca="1" si="151"/>
        <v/>
      </c>
      <c r="I1053" s="3" t="str">
        <f t="shared" ca="1" si="147"/>
        <v/>
      </c>
      <c r="J1053">
        <f>'UV-Vis Data'!C1053</f>
        <v>0.28649591800000002</v>
      </c>
      <c r="K1053" t="str">
        <f t="shared" ca="1" si="152"/>
        <v/>
      </c>
      <c r="L1053" s="3" t="str">
        <f t="shared" ca="1" si="148"/>
        <v/>
      </c>
    </row>
    <row r="1054" spans="1:12" x14ac:dyDescent="0.35">
      <c r="A1054">
        <f>'UV-Vis Data'!A1054</f>
        <v>474.2428529</v>
      </c>
      <c r="B1054">
        <f t="shared" si="144"/>
        <v>474</v>
      </c>
      <c r="C1054">
        <f t="shared" si="145"/>
        <v>3</v>
      </c>
      <c r="D1054">
        <f t="shared" ca="1" si="149"/>
        <v>474</v>
      </c>
      <c r="E1054">
        <f t="shared" ca="1" si="146"/>
        <v>1</v>
      </c>
      <c r="F1054" t="str">
        <f t="shared" ca="1" si="150"/>
        <v/>
      </c>
      <c r="G1054">
        <f>'UV-Vis Data'!B1054</f>
        <v>0.18641639300000001</v>
      </c>
      <c r="H1054">
        <f t="shared" ca="1" si="151"/>
        <v>0.18637283000000002</v>
      </c>
      <c r="I1054" s="3" t="str">
        <f t="shared" ca="1" si="147"/>
        <v/>
      </c>
      <c r="J1054">
        <f>'UV-Vis Data'!C1054</f>
        <v>0.28717638099999998</v>
      </c>
      <c r="K1054">
        <f t="shared" ca="1" si="152"/>
        <v>0.28739260866666666</v>
      </c>
      <c r="L1054" s="3" t="str">
        <f t="shared" ca="1" si="148"/>
        <v/>
      </c>
    </row>
    <row r="1055" spans="1:12" x14ac:dyDescent="0.35">
      <c r="A1055">
        <f>'UV-Vis Data'!A1055</f>
        <v>474.50296270000001</v>
      </c>
      <c r="B1055">
        <f t="shared" si="144"/>
        <v>474</v>
      </c>
      <c r="C1055">
        <f t="shared" si="145"/>
        <v>3</v>
      </c>
      <c r="D1055" t="str">
        <f t="shared" ca="1" si="149"/>
        <v/>
      </c>
      <c r="E1055" t="str">
        <f t="shared" ca="1" si="146"/>
        <v/>
      </c>
      <c r="F1055" t="str">
        <f t="shared" ca="1" si="150"/>
        <v/>
      </c>
      <c r="G1055">
        <f>'UV-Vis Data'!B1055</f>
        <v>0.186046933</v>
      </c>
      <c r="H1055" t="str">
        <f t="shared" ca="1" si="151"/>
        <v/>
      </c>
      <c r="I1055" s="3" t="str">
        <f t="shared" ca="1" si="147"/>
        <v/>
      </c>
      <c r="J1055">
        <f>'UV-Vis Data'!C1055</f>
        <v>0.28723676799999998</v>
      </c>
      <c r="K1055" t="str">
        <f t="shared" ca="1" si="152"/>
        <v/>
      </c>
      <c r="L1055" s="3" t="str">
        <f t="shared" ca="1" si="148"/>
        <v/>
      </c>
    </row>
    <row r="1056" spans="1:12" x14ac:dyDescent="0.35">
      <c r="A1056">
        <f>'UV-Vis Data'!A1056</f>
        <v>474.76306310000001</v>
      </c>
      <c r="B1056">
        <f t="shared" si="144"/>
        <v>474</v>
      </c>
      <c r="C1056">
        <f t="shared" si="145"/>
        <v>3</v>
      </c>
      <c r="D1056" t="str">
        <f t="shared" ca="1" si="149"/>
        <v/>
      </c>
      <c r="E1056" t="str">
        <f t="shared" ca="1" si="146"/>
        <v/>
      </c>
      <c r="F1056" t="str">
        <f t="shared" ca="1" si="150"/>
        <v/>
      </c>
      <c r="G1056">
        <f>'UV-Vis Data'!B1056</f>
        <v>0.18665516400000001</v>
      </c>
      <c r="H1056" t="str">
        <f t="shared" ca="1" si="151"/>
        <v/>
      </c>
      <c r="I1056" s="3" t="str">
        <f t="shared" ca="1" si="147"/>
        <v/>
      </c>
      <c r="J1056">
        <f>'UV-Vis Data'!C1056</f>
        <v>0.28776467700000002</v>
      </c>
      <c r="K1056" t="str">
        <f t="shared" ca="1" si="152"/>
        <v/>
      </c>
      <c r="L1056" s="3" t="str">
        <f t="shared" ca="1" si="148"/>
        <v/>
      </c>
    </row>
    <row r="1057" spans="1:12" x14ac:dyDescent="0.35">
      <c r="A1057">
        <f>'UV-Vis Data'!A1057</f>
        <v>475.0231541</v>
      </c>
      <c r="B1057">
        <f t="shared" si="144"/>
        <v>475</v>
      </c>
      <c r="C1057">
        <f t="shared" si="145"/>
        <v>4</v>
      </c>
      <c r="D1057">
        <f t="shared" ca="1" si="149"/>
        <v>475</v>
      </c>
      <c r="E1057">
        <f t="shared" ca="1" si="146"/>
        <v>1</v>
      </c>
      <c r="F1057" t="str">
        <f t="shared" ca="1" si="150"/>
        <v/>
      </c>
      <c r="G1057">
        <f>'UV-Vis Data'!B1057</f>
        <v>0.18748864000000001</v>
      </c>
      <c r="H1057">
        <f t="shared" ca="1" si="151"/>
        <v>0.18940201375000001</v>
      </c>
      <c r="I1057" s="3" t="str">
        <f t="shared" ca="1" si="147"/>
        <v/>
      </c>
      <c r="J1057">
        <f>'UV-Vis Data'!C1057</f>
        <v>0.28891432900000003</v>
      </c>
      <c r="K1057">
        <f t="shared" ca="1" si="152"/>
        <v>0.28966567124999998</v>
      </c>
      <c r="L1057" s="3" t="str">
        <f t="shared" ca="1" si="148"/>
        <v/>
      </c>
    </row>
    <row r="1058" spans="1:12" x14ac:dyDescent="0.35">
      <c r="A1058">
        <f>'UV-Vis Data'!A1058</f>
        <v>475.28323569999998</v>
      </c>
      <c r="B1058">
        <f t="shared" si="144"/>
        <v>475</v>
      </c>
      <c r="C1058">
        <f t="shared" si="145"/>
        <v>4</v>
      </c>
      <c r="D1058" t="str">
        <f t="shared" ca="1" si="149"/>
        <v/>
      </c>
      <c r="E1058" t="str">
        <f t="shared" ca="1" si="146"/>
        <v/>
      </c>
      <c r="F1058" t="str">
        <f t="shared" ca="1" si="150"/>
        <v/>
      </c>
      <c r="G1058">
        <f>'UV-Vis Data'!B1058</f>
        <v>0.189204498</v>
      </c>
      <c r="H1058" t="str">
        <f t="shared" ca="1" si="151"/>
        <v/>
      </c>
      <c r="I1058" s="3" t="str">
        <f t="shared" ca="1" si="147"/>
        <v/>
      </c>
      <c r="J1058">
        <f>'UV-Vis Data'!C1058</f>
        <v>0.289587916</v>
      </c>
      <c r="K1058" t="str">
        <f t="shared" ca="1" si="152"/>
        <v/>
      </c>
      <c r="L1058" s="3" t="str">
        <f t="shared" ca="1" si="148"/>
        <v/>
      </c>
    </row>
    <row r="1059" spans="1:12" x14ac:dyDescent="0.35">
      <c r="A1059">
        <f>'UV-Vis Data'!A1059</f>
        <v>475.5433079</v>
      </c>
      <c r="B1059">
        <f t="shared" si="144"/>
        <v>475</v>
      </c>
      <c r="C1059">
        <f t="shared" si="145"/>
        <v>4</v>
      </c>
      <c r="D1059" t="str">
        <f t="shared" ca="1" si="149"/>
        <v/>
      </c>
      <c r="E1059" t="str">
        <f t="shared" ca="1" si="146"/>
        <v/>
      </c>
      <c r="F1059" t="str">
        <f t="shared" ca="1" si="150"/>
        <v/>
      </c>
      <c r="G1059">
        <f>'UV-Vis Data'!B1059</f>
        <v>0.19043162</v>
      </c>
      <c r="H1059" t="str">
        <f t="shared" ca="1" si="151"/>
        <v/>
      </c>
      <c r="I1059" s="3" t="str">
        <f t="shared" ca="1" si="147"/>
        <v/>
      </c>
      <c r="J1059">
        <f>'UV-Vis Data'!C1059</f>
        <v>0.28953252699999998</v>
      </c>
      <c r="K1059" t="str">
        <f t="shared" ca="1" si="152"/>
        <v/>
      </c>
      <c r="L1059" s="3" t="str">
        <f t="shared" ca="1" si="148"/>
        <v/>
      </c>
    </row>
    <row r="1060" spans="1:12" x14ac:dyDescent="0.35">
      <c r="A1060">
        <f>'UV-Vis Data'!A1060</f>
        <v>475.80337070000002</v>
      </c>
      <c r="B1060">
        <f t="shared" si="144"/>
        <v>475</v>
      </c>
      <c r="C1060">
        <f t="shared" si="145"/>
        <v>4</v>
      </c>
      <c r="D1060" t="str">
        <f t="shared" ca="1" si="149"/>
        <v/>
      </c>
      <c r="E1060" t="str">
        <f t="shared" ca="1" si="146"/>
        <v/>
      </c>
      <c r="F1060" t="str">
        <f t="shared" ca="1" si="150"/>
        <v/>
      </c>
      <c r="G1060">
        <f>'UV-Vis Data'!B1060</f>
        <v>0.190483297</v>
      </c>
      <c r="H1060" t="str">
        <f t="shared" ca="1" si="151"/>
        <v/>
      </c>
      <c r="I1060" s="3" t="str">
        <f t="shared" ca="1" si="147"/>
        <v/>
      </c>
      <c r="J1060">
        <f>'UV-Vis Data'!C1060</f>
        <v>0.29062791300000002</v>
      </c>
      <c r="K1060" t="str">
        <f t="shared" ca="1" si="152"/>
        <v/>
      </c>
      <c r="L1060" s="3" t="str">
        <f t="shared" ca="1" si="148"/>
        <v/>
      </c>
    </row>
    <row r="1061" spans="1:12" x14ac:dyDescent="0.35">
      <c r="A1061">
        <f>'UV-Vis Data'!A1061</f>
        <v>476.06342410000002</v>
      </c>
      <c r="B1061">
        <f t="shared" si="144"/>
        <v>476</v>
      </c>
      <c r="C1061">
        <f t="shared" si="145"/>
        <v>4</v>
      </c>
      <c r="D1061">
        <f t="shared" ca="1" si="149"/>
        <v>476</v>
      </c>
      <c r="E1061">
        <f t="shared" ca="1" si="146"/>
        <v>1</v>
      </c>
      <c r="F1061" t="str">
        <f t="shared" ca="1" si="150"/>
        <v/>
      </c>
      <c r="G1061">
        <f>'UV-Vis Data'!B1061</f>
        <v>0.19052595</v>
      </c>
      <c r="H1061">
        <f t="shared" ca="1" si="151"/>
        <v>0.19209421700000001</v>
      </c>
      <c r="I1061" s="3" t="str">
        <f t="shared" ca="1" si="147"/>
        <v/>
      </c>
      <c r="J1061">
        <f>'UV-Vis Data'!C1061</f>
        <v>0.28990606699999999</v>
      </c>
      <c r="K1061">
        <f t="shared" ca="1" si="152"/>
        <v>0.29130681024999999</v>
      </c>
      <c r="L1061" s="3" t="str">
        <f t="shared" ca="1" si="148"/>
        <v/>
      </c>
    </row>
    <row r="1062" spans="1:12" x14ac:dyDescent="0.35">
      <c r="A1062">
        <f>'UV-Vis Data'!A1062</f>
        <v>476.32346799999999</v>
      </c>
      <c r="B1062">
        <f t="shared" si="144"/>
        <v>476</v>
      </c>
      <c r="C1062">
        <f t="shared" si="145"/>
        <v>4</v>
      </c>
      <c r="D1062" t="str">
        <f t="shared" ca="1" si="149"/>
        <v/>
      </c>
      <c r="E1062" t="str">
        <f t="shared" ca="1" si="146"/>
        <v/>
      </c>
      <c r="F1062" t="str">
        <f t="shared" ca="1" si="150"/>
        <v/>
      </c>
      <c r="G1062">
        <f>'UV-Vis Data'!B1062</f>
        <v>0.19178842600000001</v>
      </c>
      <c r="H1062" t="str">
        <f t="shared" ca="1" si="151"/>
        <v/>
      </c>
      <c r="I1062" s="3" t="str">
        <f t="shared" ca="1" si="147"/>
        <v/>
      </c>
      <c r="J1062">
        <f>'UV-Vis Data'!C1062</f>
        <v>0.290932356</v>
      </c>
      <c r="K1062" t="str">
        <f t="shared" ca="1" si="152"/>
        <v/>
      </c>
      <c r="L1062" s="3" t="str">
        <f t="shared" ca="1" si="148"/>
        <v/>
      </c>
    </row>
    <row r="1063" spans="1:12" x14ac:dyDescent="0.35">
      <c r="A1063">
        <f>'UV-Vis Data'!A1063</f>
        <v>476.58350259999997</v>
      </c>
      <c r="B1063">
        <f t="shared" si="144"/>
        <v>476</v>
      </c>
      <c r="C1063">
        <f t="shared" si="145"/>
        <v>4</v>
      </c>
      <c r="D1063" t="str">
        <f t="shared" ca="1" si="149"/>
        <v/>
      </c>
      <c r="E1063" t="str">
        <f t="shared" ca="1" si="146"/>
        <v/>
      </c>
      <c r="F1063" t="str">
        <f t="shared" ca="1" si="150"/>
        <v/>
      </c>
      <c r="G1063">
        <f>'UV-Vis Data'!B1063</f>
        <v>0.192836587</v>
      </c>
      <c r="H1063" t="str">
        <f t="shared" ca="1" si="151"/>
        <v/>
      </c>
      <c r="I1063" s="3" t="str">
        <f t="shared" ca="1" si="147"/>
        <v/>
      </c>
      <c r="J1063">
        <f>'UV-Vis Data'!C1063</f>
        <v>0.29151562600000003</v>
      </c>
      <c r="K1063" t="str">
        <f t="shared" ca="1" si="152"/>
        <v/>
      </c>
      <c r="L1063" s="3" t="str">
        <f t="shared" ca="1" si="148"/>
        <v/>
      </c>
    </row>
    <row r="1064" spans="1:12" x14ac:dyDescent="0.35">
      <c r="A1064">
        <f>'UV-Vis Data'!A1064</f>
        <v>476.84352769999998</v>
      </c>
      <c r="B1064">
        <f t="shared" si="144"/>
        <v>476</v>
      </c>
      <c r="C1064">
        <f t="shared" si="145"/>
        <v>4</v>
      </c>
      <c r="D1064" t="str">
        <f t="shared" ca="1" si="149"/>
        <v/>
      </c>
      <c r="E1064" t="str">
        <f t="shared" ca="1" si="146"/>
        <v/>
      </c>
      <c r="F1064" t="str">
        <f t="shared" ca="1" si="150"/>
        <v/>
      </c>
      <c r="G1064">
        <f>'UV-Vis Data'!B1064</f>
        <v>0.193225905</v>
      </c>
      <c r="H1064" t="str">
        <f t="shared" ca="1" si="151"/>
        <v/>
      </c>
      <c r="I1064" s="3" t="str">
        <f t="shared" ca="1" si="147"/>
        <v/>
      </c>
      <c r="J1064">
        <f>'UV-Vis Data'!C1064</f>
        <v>0.292873192</v>
      </c>
      <c r="K1064" t="str">
        <f t="shared" ca="1" si="152"/>
        <v/>
      </c>
      <c r="L1064" s="3" t="str">
        <f t="shared" ca="1" si="148"/>
        <v/>
      </c>
    </row>
    <row r="1065" spans="1:12" x14ac:dyDescent="0.35">
      <c r="A1065">
        <f>'UV-Vis Data'!A1065</f>
        <v>477.1035435</v>
      </c>
      <c r="B1065">
        <f t="shared" si="144"/>
        <v>477</v>
      </c>
      <c r="C1065">
        <f t="shared" si="145"/>
        <v>4</v>
      </c>
      <c r="D1065">
        <f t="shared" ca="1" si="149"/>
        <v>477</v>
      </c>
      <c r="E1065">
        <f t="shared" ca="1" si="146"/>
        <v>1</v>
      </c>
      <c r="F1065" t="str">
        <f t="shared" ca="1" si="150"/>
        <v/>
      </c>
      <c r="G1065">
        <f>'UV-Vis Data'!B1065</f>
        <v>0.194402252</v>
      </c>
      <c r="H1065">
        <f t="shared" ca="1" si="151"/>
        <v>0.19469826574999999</v>
      </c>
      <c r="I1065" s="3" t="str">
        <f t="shared" ca="1" si="147"/>
        <v/>
      </c>
      <c r="J1065">
        <f>'UV-Vis Data'!C1065</f>
        <v>0.292661271</v>
      </c>
      <c r="K1065">
        <f t="shared" ca="1" si="152"/>
        <v>0.29385141149999994</v>
      </c>
      <c r="L1065" s="3" t="str">
        <f t="shared" ca="1" si="148"/>
        <v/>
      </c>
    </row>
    <row r="1066" spans="1:12" x14ac:dyDescent="0.35">
      <c r="A1066">
        <f>'UV-Vis Data'!A1066</f>
        <v>477.36354979999999</v>
      </c>
      <c r="B1066">
        <f t="shared" si="144"/>
        <v>477</v>
      </c>
      <c r="C1066">
        <f t="shared" si="145"/>
        <v>4</v>
      </c>
      <c r="D1066" t="str">
        <f t="shared" ca="1" si="149"/>
        <v/>
      </c>
      <c r="E1066" t="str">
        <f t="shared" ca="1" si="146"/>
        <v/>
      </c>
      <c r="F1066" t="str">
        <f t="shared" ca="1" si="150"/>
        <v/>
      </c>
      <c r="G1066">
        <f>'UV-Vis Data'!B1066</f>
        <v>0.19447925099999999</v>
      </c>
      <c r="H1066" t="str">
        <f t="shared" ca="1" si="151"/>
        <v/>
      </c>
      <c r="I1066" s="3" t="str">
        <f t="shared" ca="1" si="147"/>
        <v/>
      </c>
      <c r="J1066">
        <f>'UV-Vis Data'!C1066</f>
        <v>0.29335224500000001</v>
      </c>
      <c r="K1066" t="str">
        <f t="shared" ca="1" si="152"/>
        <v/>
      </c>
      <c r="L1066" s="3" t="str">
        <f t="shared" ca="1" si="148"/>
        <v/>
      </c>
    </row>
    <row r="1067" spans="1:12" x14ac:dyDescent="0.35">
      <c r="A1067">
        <f>'UV-Vis Data'!A1067</f>
        <v>477.62354679999999</v>
      </c>
      <c r="B1067">
        <f t="shared" si="144"/>
        <v>477</v>
      </c>
      <c r="C1067">
        <f t="shared" si="145"/>
        <v>4</v>
      </c>
      <c r="D1067" t="str">
        <f t="shared" ca="1" si="149"/>
        <v/>
      </c>
      <c r="E1067" t="str">
        <f t="shared" ca="1" si="146"/>
        <v/>
      </c>
      <c r="F1067" t="str">
        <f t="shared" ca="1" si="150"/>
        <v/>
      </c>
      <c r="G1067">
        <f>'UV-Vis Data'!B1067</f>
        <v>0.19496609000000001</v>
      </c>
      <c r="H1067" t="str">
        <f t="shared" ca="1" si="151"/>
        <v/>
      </c>
      <c r="I1067" s="3" t="str">
        <f t="shared" ca="1" si="147"/>
        <v/>
      </c>
      <c r="J1067">
        <f>'UV-Vis Data'!C1067</f>
        <v>0.29442137699999998</v>
      </c>
      <c r="K1067" t="str">
        <f t="shared" ca="1" si="152"/>
        <v/>
      </c>
      <c r="L1067" s="3" t="str">
        <f t="shared" ca="1" si="148"/>
        <v/>
      </c>
    </row>
    <row r="1068" spans="1:12" x14ac:dyDescent="0.35">
      <c r="A1068">
        <f>'UV-Vis Data'!A1068</f>
        <v>477.88353430000001</v>
      </c>
      <c r="B1068">
        <f t="shared" si="144"/>
        <v>477</v>
      </c>
      <c r="C1068">
        <f t="shared" si="145"/>
        <v>4</v>
      </c>
      <c r="D1068" t="str">
        <f t="shared" ca="1" si="149"/>
        <v/>
      </c>
      <c r="E1068" t="str">
        <f t="shared" ca="1" si="146"/>
        <v/>
      </c>
      <c r="F1068" t="str">
        <f t="shared" ca="1" si="150"/>
        <v/>
      </c>
      <c r="G1068">
        <f>'UV-Vis Data'!B1068</f>
        <v>0.19494547000000001</v>
      </c>
      <c r="H1068" t="str">
        <f t="shared" ca="1" si="151"/>
        <v/>
      </c>
      <c r="I1068" s="3" t="str">
        <f t="shared" ca="1" si="147"/>
        <v/>
      </c>
      <c r="J1068">
        <f>'UV-Vis Data'!C1068</f>
        <v>0.29497075299999997</v>
      </c>
      <c r="K1068" t="str">
        <f t="shared" ca="1" si="152"/>
        <v/>
      </c>
      <c r="L1068" s="3" t="str">
        <f t="shared" ca="1" si="148"/>
        <v/>
      </c>
    </row>
    <row r="1069" spans="1:12" x14ac:dyDescent="0.35">
      <c r="A1069">
        <f>'UV-Vis Data'!A1069</f>
        <v>478.14351240000002</v>
      </c>
      <c r="B1069">
        <f t="shared" si="144"/>
        <v>478</v>
      </c>
      <c r="C1069">
        <f t="shared" si="145"/>
        <v>4</v>
      </c>
      <c r="D1069">
        <f t="shared" ca="1" si="149"/>
        <v>478</v>
      </c>
      <c r="E1069">
        <f t="shared" ca="1" si="146"/>
        <v>1</v>
      </c>
      <c r="F1069" t="str">
        <f t="shared" ca="1" si="150"/>
        <v/>
      </c>
      <c r="G1069">
        <f>'UV-Vis Data'!B1069</f>
        <v>0.19686619599999999</v>
      </c>
      <c r="H1069">
        <f t="shared" ca="1" si="151"/>
        <v>0.197749857</v>
      </c>
      <c r="I1069" s="3" t="str">
        <f t="shared" ca="1" si="147"/>
        <v/>
      </c>
      <c r="J1069">
        <f>'UV-Vis Data'!C1069</f>
        <v>0.29546019600000001</v>
      </c>
      <c r="K1069">
        <f t="shared" ca="1" si="152"/>
        <v>0.2956873525</v>
      </c>
      <c r="L1069" s="3" t="str">
        <f t="shared" ca="1" si="148"/>
        <v/>
      </c>
    </row>
    <row r="1070" spans="1:12" x14ac:dyDescent="0.35">
      <c r="A1070">
        <f>'UV-Vis Data'!A1070</f>
        <v>478.40348110000002</v>
      </c>
      <c r="B1070">
        <f t="shared" si="144"/>
        <v>478</v>
      </c>
      <c r="C1070">
        <f t="shared" si="145"/>
        <v>4</v>
      </c>
      <c r="D1070" t="str">
        <f t="shared" ca="1" si="149"/>
        <v/>
      </c>
      <c r="E1070" t="str">
        <f t="shared" ca="1" si="146"/>
        <v/>
      </c>
      <c r="F1070" t="str">
        <f t="shared" ca="1" si="150"/>
        <v/>
      </c>
      <c r="G1070">
        <f>'UV-Vis Data'!B1070</f>
        <v>0.19726004</v>
      </c>
      <c r="H1070" t="str">
        <f t="shared" ca="1" si="151"/>
        <v/>
      </c>
      <c r="I1070" s="3" t="str">
        <f t="shared" ca="1" si="147"/>
        <v/>
      </c>
      <c r="J1070">
        <f>'UV-Vis Data'!C1070</f>
        <v>0.295719065</v>
      </c>
      <c r="K1070" t="str">
        <f t="shared" ca="1" si="152"/>
        <v/>
      </c>
      <c r="L1070" s="3" t="str">
        <f t="shared" ca="1" si="148"/>
        <v/>
      </c>
    </row>
    <row r="1071" spans="1:12" x14ac:dyDescent="0.35">
      <c r="A1071">
        <f>'UV-Vis Data'!A1071</f>
        <v>478.66344040000001</v>
      </c>
      <c r="B1071">
        <f t="shared" si="144"/>
        <v>478</v>
      </c>
      <c r="C1071">
        <f t="shared" si="145"/>
        <v>4</v>
      </c>
      <c r="D1071" t="str">
        <f t="shared" ca="1" si="149"/>
        <v/>
      </c>
      <c r="E1071" t="str">
        <f t="shared" ca="1" si="146"/>
        <v/>
      </c>
      <c r="F1071" t="str">
        <f t="shared" ca="1" si="150"/>
        <v/>
      </c>
      <c r="G1071">
        <f>'UV-Vis Data'!B1071</f>
        <v>0.19832290599999999</v>
      </c>
      <c r="H1071" t="str">
        <f t="shared" ca="1" si="151"/>
        <v/>
      </c>
      <c r="I1071" s="3" t="str">
        <f t="shared" ca="1" si="147"/>
        <v/>
      </c>
      <c r="J1071">
        <f>'UV-Vis Data'!C1071</f>
        <v>0.29532114599999998</v>
      </c>
      <c r="K1071" t="str">
        <f t="shared" ca="1" si="152"/>
        <v/>
      </c>
      <c r="L1071" s="3" t="str">
        <f t="shared" ca="1" si="148"/>
        <v/>
      </c>
    </row>
    <row r="1072" spans="1:12" x14ac:dyDescent="0.35">
      <c r="A1072">
        <f>'UV-Vis Data'!A1072</f>
        <v>478.92339029999999</v>
      </c>
      <c r="B1072">
        <f t="shared" si="144"/>
        <v>478</v>
      </c>
      <c r="C1072">
        <f t="shared" si="145"/>
        <v>4</v>
      </c>
      <c r="D1072" t="str">
        <f t="shared" ca="1" si="149"/>
        <v/>
      </c>
      <c r="E1072" t="str">
        <f t="shared" ca="1" si="146"/>
        <v/>
      </c>
      <c r="F1072" t="str">
        <f t="shared" ca="1" si="150"/>
        <v/>
      </c>
      <c r="G1072">
        <f>'UV-Vis Data'!B1072</f>
        <v>0.19855028599999999</v>
      </c>
      <c r="H1072" t="str">
        <f t="shared" ca="1" si="151"/>
        <v/>
      </c>
      <c r="I1072" s="3" t="str">
        <f t="shared" ca="1" si="147"/>
        <v/>
      </c>
      <c r="J1072">
        <f>'UV-Vis Data'!C1072</f>
        <v>0.29624900300000001</v>
      </c>
      <c r="K1072" t="str">
        <f t="shared" ca="1" si="152"/>
        <v/>
      </c>
      <c r="L1072" s="3" t="str">
        <f t="shared" ca="1" si="148"/>
        <v/>
      </c>
    </row>
    <row r="1073" spans="1:12" x14ac:dyDescent="0.35">
      <c r="A1073">
        <f>'UV-Vis Data'!A1073</f>
        <v>479.18333080000002</v>
      </c>
      <c r="B1073">
        <f t="shared" si="144"/>
        <v>479</v>
      </c>
      <c r="C1073">
        <f t="shared" si="145"/>
        <v>4</v>
      </c>
      <c r="D1073">
        <f t="shared" ca="1" si="149"/>
        <v>479</v>
      </c>
      <c r="E1073">
        <f t="shared" ca="1" si="146"/>
        <v>1</v>
      </c>
      <c r="F1073" t="str">
        <f t="shared" ca="1" si="150"/>
        <v/>
      </c>
      <c r="G1073">
        <f>'UV-Vis Data'!B1073</f>
        <v>0.199600061</v>
      </c>
      <c r="H1073">
        <f t="shared" ca="1" si="151"/>
        <v>0.19992296399999998</v>
      </c>
      <c r="I1073" s="3" t="str">
        <f t="shared" ca="1" si="147"/>
        <v/>
      </c>
      <c r="J1073">
        <f>'UV-Vis Data'!C1073</f>
        <v>0.29727095799999997</v>
      </c>
      <c r="K1073">
        <f t="shared" ca="1" si="152"/>
        <v>0.29801259524999996</v>
      </c>
      <c r="L1073" s="3" t="str">
        <f t="shared" ca="1" si="148"/>
        <v/>
      </c>
    </row>
    <row r="1074" spans="1:12" x14ac:dyDescent="0.35">
      <c r="A1074">
        <f>'UV-Vis Data'!A1074</f>
        <v>479.44326189999998</v>
      </c>
      <c r="B1074">
        <f t="shared" si="144"/>
        <v>479</v>
      </c>
      <c r="C1074">
        <f t="shared" si="145"/>
        <v>4</v>
      </c>
      <c r="D1074" t="str">
        <f t="shared" ca="1" si="149"/>
        <v/>
      </c>
      <c r="E1074" t="str">
        <f t="shared" ca="1" si="146"/>
        <v/>
      </c>
      <c r="F1074" t="str">
        <f t="shared" ca="1" si="150"/>
        <v/>
      </c>
      <c r="G1074">
        <f>'UV-Vis Data'!B1074</f>
        <v>0.19977863500000001</v>
      </c>
      <c r="H1074" t="str">
        <f t="shared" ca="1" si="151"/>
        <v/>
      </c>
      <c r="I1074" s="3" t="str">
        <f t="shared" ca="1" si="147"/>
        <v/>
      </c>
      <c r="J1074">
        <f>'UV-Vis Data'!C1074</f>
        <v>0.29755400999999998</v>
      </c>
      <c r="K1074" t="str">
        <f t="shared" ca="1" si="152"/>
        <v/>
      </c>
      <c r="L1074" s="3" t="str">
        <f t="shared" ca="1" si="148"/>
        <v/>
      </c>
    </row>
    <row r="1075" spans="1:12" x14ac:dyDescent="0.35">
      <c r="A1075">
        <f>'UV-Vis Data'!A1075</f>
        <v>479.70318359999999</v>
      </c>
      <c r="B1075">
        <f t="shared" si="144"/>
        <v>479</v>
      </c>
      <c r="C1075">
        <f t="shared" si="145"/>
        <v>4</v>
      </c>
      <c r="D1075" t="str">
        <f t="shared" ca="1" si="149"/>
        <v/>
      </c>
      <c r="E1075" t="str">
        <f t="shared" ca="1" si="146"/>
        <v/>
      </c>
      <c r="F1075" t="str">
        <f t="shared" ca="1" si="150"/>
        <v/>
      </c>
      <c r="G1075">
        <f>'UV-Vis Data'!B1075</f>
        <v>0.19932392299999999</v>
      </c>
      <c r="H1075" t="str">
        <f t="shared" ca="1" si="151"/>
        <v/>
      </c>
      <c r="I1075" s="3" t="str">
        <f t="shared" ca="1" si="147"/>
        <v/>
      </c>
      <c r="J1075">
        <f>'UV-Vis Data'!C1075</f>
        <v>0.298200101</v>
      </c>
      <c r="K1075" t="str">
        <f t="shared" ca="1" si="152"/>
        <v/>
      </c>
      <c r="L1075" s="3" t="str">
        <f t="shared" ca="1" si="148"/>
        <v/>
      </c>
    </row>
    <row r="1076" spans="1:12" x14ac:dyDescent="0.35">
      <c r="A1076">
        <f>'UV-Vis Data'!A1076</f>
        <v>479.96309589999998</v>
      </c>
      <c r="B1076">
        <f t="shared" si="144"/>
        <v>479</v>
      </c>
      <c r="C1076">
        <f t="shared" si="145"/>
        <v>4</v>
      </c>
      <c r="D1076" t="str">
        <f t="shared" ca="1" si="149"/>
        <v/>
      </c>
      <c r="E1076" t="str">
        <f t="shared" ca="1" si="146"/>
        <v/>
      </c>
      <c r="F1076" t="str">
        <f t="shared" ca="1" si="150"/>
        <v/>
      </c>
      <c r="G1076">
        <f>'UV-Vis Data'!B1076</f>
        <v>0.20098923699999999</v>
      </c>
      <c r="H1076" t="str">
        <f t="shared" ca="1" si="151"/>
        <v/>
      </c>
      <c r="I1076" s="3" t="str">
        <f t="shared" ca="1" si="147"/>
        <v/>
      </c>
      <c r="J1076">
        <f>'UV-Vis Data'!C1076</f>
        <v>0.29902531199999999</v>
      </c>
      <c r="K1076" t="str">
        <f t="shared" ca="1" si="152"/>
        <v/>
      </c>
      <c r="L1076" s="3" t="str">
        <f t="shared" ca="1" si="148"/>
        <v/>
      </c>
    </row>
    <row r="1077" spans="1:12" x14ac:dyDescent="0.35">
      <c r="A1077">
        <f>'UV-Vis Data'!A1077</f>
        <v>480.22299880000003</v>
      </c>
      <c r="B1077">
        <f t="shared" si="144"/>
        <v>480</v>
      </c>
      <c r="C1077">
        <f t="shared" si="145"/>
        <v>3</v>
      </c>
      <c r="D1077">
        <f t="shared" ca="1" si="149"/>
        <v>480</v>
      </c>
      <c r="E1077">
        <f t="shared" ca="1" si="146"/>
        <v>1</v>
      </c>
      <c r="F1077" t="str">
        <f t="shared" ca="1" si="150"/>
        <v/>
      </c>
      <c r="G1077">
        <f>'UV-Vis Data'!B1077</f>
        <v>0.201598205</v>
      </c>
      <c r="H1077">
        <f t="shared" ca="1" si="151"/>
        <v>0.20130924800000002</v>
      </c>
      <c r="I1077" s="3" t="str">
        <f t="shared" ca="1" si="147"/>
        <v/>
      </c>
      <c r="J1077">
        <f>'UV-Vis Data'!C1077</f>
        <v>0.29899818700000003</v>
      </c>
      <c r="K1077">
        <f t="shared" ca="1" si="152"/>
        <v>0.29990808466666663</v>
      </c>
      <c r="L1077" s="3" t="str">
        <f t="shared" ca="1" si="148"/>
        <v/>
      </c>
    </row>
    <row r="1078" spans="1:12" x14ac:dyDescent="0.35">
      <c r="A1078">
        <f>'UV-Vis Data'!A1078</f>
        <v>480.4828923</v>
      </c>
      <c r="B1078">
        <f t="shared" si="144"/>
        <v>480</v>
      </c>
      <c r="C1078">
        <f t="shared" si="145"/>
        <v>3</v>
      </c>
      <c r="D1078" t="str">
        <f t="shared" ca="1" si="149"/>
        <v/>
      </c>
      <c r="E1078" t="str">
        <f t="shared" ca="1" si="146"/>
        <v/>
      </c>
      <c r="F1078" t="str">
        <f t="shared" ca="1" si="150"/>
        <v/>
      </c>
      <c r="G1078">
        <f>'UV-Vis Data'!B1078</f>
        <v>0.20065727799999999</v>
      </c>
      <c r="H1078" t="str">
        <f t="shared" ca="1" si="151"/>
        <v/>
      </c>
      <c r="I1078" s="3" t="str">
        <f t="shared" ca="1" si="147"/>
        <v/>
      </c>
      <c r="J1078">
        <f>'UV-Vis Data'!C1078</f>
        <v>0.299805932</v>
      </c>
      <c r="K1078" t="str">
        <f t="shared" ca="1" si="152"/>
        <v/>
      </c>
      <c r="L1078" s="3" t="str">
        <f t="shared" ca="1" si="148"/>
        <v/>
      </c>
    </row>
    <row r="1079" spans="1:12" x14ac:dyDescent="0.35">
      <c r="A1079">
        <f>'UV-Vis Data'!A1079</f>
        <v>480.7427763</v>
      </c>
      <c r="B1079">
        <f t="shared" si="144"/>
        <v>480</v>
      </c>
      <c r="C1079">
        <f t="shared" si="145"/>
        <v>3</v>
      </c>
      <c r="D1079" t="str">
        <f t="shared" ca="1" si="149"/>
        <v/>
      </c>
      <c r="E1079" t="str">
        <f t="shared" ca="1" si="146"/>
        <v/>
      </c>
      <c r="F1079" t="str">
        <f t="shared" ca="1" si="150"/>
        <v/>
      </c>
      <c r="G1079">
        <f>'UV-Vis Data'!B1079</f>
        <v>0.20167226099999999</v>
      </c>
      <c r="H1079" t="str">
        <f t="shared" ca="1" si="151"/>
        <v/>
      </c>
      <c r="I1079" s="3" t="str">
        <f t="shared" ca="1" si="147"/>
        <v/>
      </c>
      <c r="J1079">
        <f>'UV-Vis Data'!C1079</f>
        <v>0.30092013499999998</v>
      </c>
      <c r="K1079" t="str">
        <f t="shared" ca="1" si="152"/>
        <v/>
      </c>
      <c r="L1079" s="3" t="str">
        <f t="shared" ca="1" si="148"/>
        <v/>
      </c>
    </row>
    <row r="1080" spans="1:12" x14ac:dyDescent="0.35">
      <c r="A1080">
        <f>'UV-Vis Data'!A1080</f>
        <v>481.00265100000001</v>
      </c>
      <c r="B1080">
        <f t="shared" si="144"/>
        <v>481</v>
      </c>
      <c r="C1080">
        <f t="shared" si="145"/>
        <v>4</v>
      </c>
      <c r="D1080">
        <f t="shared" ca="1" si="149"/>
        <v>481</v>
      </c>
      <c r="E1080">
        <f t="shared" ca="1" si="146"/>
        <v>1</v>
      </c>
      <c r="F1080" t="str">
        <f t="shared" ca="1" si="150"/>
        <v/>
      </c>
      <c r="G1080">
        <f>'UV-Vis Data'!B1080</f>
        <v>0.202878683</v>
      </c>
      <c r="H1080">
        <f t="shared" ca="1" si="151"/>
        <v>0.20361748025000001</v>
      </c>
      <c r="I1080" s="3" t="str">
        <f t="shared" ca="1" si="147"/>
        <v/>
      </c>
      <c r="J1080">
        <f>'UV-Vis Data'!C1080</f>
        <v>0.30133670299999998</v>
      </c>
      <c r="K1080">
        <f t="shared" ca="1" si="152"/>
        <v>0.30184310825000005</v>
      </c>
      <c r="L1080" s="3" t="str">
        <f t="shared" ca="1" si="148"/>
        <v/>
      </c>
    </row>
    <row r="1081" spans="1:12" x14ac:dyDescent="0.35">
      <c r="A1081">
        <f>'UV-Vis Data'!A1081</f>
        <v>481.26251630000002</v>
      </c>
      <c r="B1081">
        <f t="shared" si="144"/>
        <v>481</v>
      </c>
      <c r="C1081">
        <f t="shared" si="145"/>
        <v>4</v>
      </c>
      <c r="D1081" t="str">
        <f t="shared" ca="1" si="149"/>
        <v/>
      </c>
      <c r="E1081" t="str">
        <f t="shared" ca="1" si="146"/>
        <v/>
      </c>
      <c r="F1081" t="str">
        <f t="shared" ca="1" si="150"/>
        <v/>
      </c>
      <c r="G1081">
        <f>'UV-Vis Data'!B1081</f>
        <v>0.20268689100000001</v>
      </c>
      <c r="H1081" t="str">
        <f t="shared" ca="1" si="151"/>
        <v/>
      </c>
      <c r="I1081" s="3" t="str">
        <f t="shared" ca="1" si="147"/>
        <v/>
      </c>
      <c r="J1081">
        <f>'UV-Vis Data'!C1081</f>
        <v>0.301215609</v>
      </c>
      <c r="K1081" t="str">
        <f t="shared" ca="1" si="152"/>
        <v/>
      </c>
      <c r="L1081" s="3" t="str">
        <f t="shared" ca="1" si="148"/>
        <v/>
      </c>
    </row>
    <row r="1082" spans="1:12" x14ac:dyDescent="0.35">
      <c r="A1082">
        <f>'UV-Vis Data'!A1082</f>
        <v>481.52237209999998</v>
      </c>
      <c r="B1082">
        <f t="shared" si="144"/>
        <v>481</v>
      </c>
      <c r="C1082">
        <f t="shared" si="145"/>
        <v>4</v>
      </c>
      <c r="D1082" t="str">
        <f t="shared" ca="1" si="149"/>
        <v/>
      </c>
      <c r="E1082" t="str">
        <f t="shared" ca="1" si="146"/>
        <v/>
      </c>
      <c r="F1082" t="str">
        <f t="shared" ca="1" si="150"/>
        <v/>
      </c>
      <c r="G1082">
        <f>'UV-Vis Data'!B1082</f>
        <v>0.20445205499999999</v>
      </c>
      <c r="H1082" t="str">
        <f t="shared" ca="1" si="151"/>
        <v/>
      </c>
      <c r="I1082" s="3" t="str">
        <f t="shared" ca="1" si="147"/>
        <v/>
      </c>
      <c r="J1082">
        <f>'UV-Vis Data'!C1082</f>
        <v>0.30252677900000002</v>
      </c>
      <c r="K1082" t="str">
        <f t="shared" ca="1" si="152"/>
        <v/>
      </c>
      <c r="L1082" s="3" t="str">
        <f t="shared" ca="1" si="148"/>
        <v/>
      </c>
    </row>
    <row r="1083" spans="1:12" x14ac:dyDescent="0.35">
      <c r="A1083">
        <f>'UV-Vis Data'!A1083</f>
        <v>481.78221860000002</v>
      </c>
      <c r="B1083">
        <f t="shared" si="144"/>
        <v>481</v>
      </c>
      <c r="C1083">
        <f t="shared" si="145"/>
        <v>4</v>
      </c>
      <c r="D1083" t="str">
        <f t="shared" ca="1" si="149"/>
        <v/>
      </c>
      <c r="E1083" t="str">
        <f t="shared" ca="1" si="146"/>
        <v/>
      </c>
      <c r="F1083" t="str">
        <f t="shared" ca="1" si="150"/>
        <v/>
      </c>
      <c r="G1083">
        <f>'UV-Vis Data'!B1083</f>
        <v>0.20445229200000001</v>
      </c>
      <c r="H1083" t="str">
        <f t="shared" ca="1" si="151"/>
        <v/>
      </c>
      <c r="I1083" s="3" t="str">
        <f t="shared" ca="1" si="147"/>
        <v/>
      </c>
      <c r="J1083">
        <f>'UV-Vis Data'!C1083</f>
        <v>0.30229334200000002</v>
      </c>
      <c r="K1083" t="str">
        <f t="shared" ca="1" si="152"/>
        <v/>
      </c>
      <c r="L1083" s="3" t="str">
        <f t="shared" ca="1" si="148"/>
        <v/>
      </c>
    </row>
    <row r="1084" spans="1:12" x14ac:dyDescent="0.35">
      <c r="A1084">
        <f>'UV-Vis Data'!A1084</f>
        <v>482.04205569999999</v>
      </c>
      <c r="B1084">
        <f t="shared" si="144"/>
        <v>482</v>
      </c>
      <c r="C1084">
        <f t="shared" si="145"/>
        <v>4</v>
      </c>
      <c r="D1084">
        <f t="shared" ca="1" si="149"/>
        <v>482</v>
      </c>
      <c r="E1084">
        <f t="shared" ca="1" si="146"/>
        <v>1</v>
      </c>
      <c r="F1084" t="str">
        <f t="shared" ca="1" si="150"/>
        <v/>
      </c>
      <c r="G1084">
        <f>'UV-Vis Data'!B1084</f>
        <v>0.20436648700000001</v>
      </c>
      <c r="H1084">
        <f t="shared" ca="1" si="151"/>
        <v>0.20547929499999998</v>
      </c>
      <c r="I1084" s="3" t="str">
        <f t="shared" ca="1" si="147"/>
        <v/>
      </c>
      <c r="J1084">
        <f>'UV-Vis Data'!C1084</f>
        <v>0.30301814700000002</v>
      </c>
      <c r="K1084">
        <f t="shared" ca="1" si="152"/>
        <v>0.30403153225000001</v>
      </c>
      <c r="L1084" s="3" t="str">
        <f t="shared" ca="1" si="148"/>
        <v/>
      </c>
    </row>
    <row r="1085" spans="1:12" x14ac:dyDescent="0.35">
      <c r="A1085">
        <f>'UV-Vis Data'!A1085</f>
        <v>482.30188329999999</v>
      </c>
      <c r="B1085">
        <f t="shared" si="144"/>
        <v>482</v>
      </c>
      <c r="C1085">
        <f t="shared" si="145"/>
        <v>4</v>
      </c>
      <c r="D1085" t="str">
        <f t="shared" ca="1" si="149"/>
        <v/>
      </c>
      <c r="E1085" t="str">
        <f t="shared" ca="1" si="146"/>
        <v/>
      </c>
      <c r="F1085" t="str">
        <f t="shared" ca="1" si="150"/>
        <v/>
      </c>
      <c r="G1085">
        <f>'UV-Vis Data'!B1085</f>
        <v>0.20509999200000001</v>
      </c>
      <c r="H1085" t="str">
        <f t="shared" ca="1" si="151"/>
        <v/>
      </c>
      <c r="I1085" s="3" t="str">
        <f t="shared" ca="1" si="147"/>
        <v/>
      </c>
      <c r="J1085">
        <f>'UV-Vis Data'!C1085</f>
        <v>0.30362086300000002</v>
      </c>
      <c r="K1085" t="str">
        <f t="shared" ca="1" si="152"/>
        <v/>
      </c>
      <c r="L1085" s="3" t="str">
        <f t="shared" ca="1" si="148"/>
        <v/>
      </c>
    </row>
    <row r="1086" spans="1:12" x14ac:dyDescent="0.35">
      <c r="A1086">
        <f>'UV-Vis Data'!A1086</f>
        <v>482.56170159999999</v>
      </c>
      <c r="B1086">
        <f t="shared" si="144"/>
        <v>482</v>
      </c>
      <c r="C1086">
        <f t="shared" si="145"/>
        <v>4</v>
      </c>
      <c r="D1086" t="str">
        <f t="shared" ca="1" si="149"/>
        <v/>
      </c>
      <c r="E1086" t="str">
        <f t="shared" ca="1" si="146"/>
        <v/>
      </c>
      <c r="F1086" t="str">
        <f t="shared" ca="1" si="150"/>
        <v/>
      </c>
      <c r="G1086">
        <f>'UV-Vis Data'!B1086</f>
        <v>0.205211176</v>
      </c>
      <c r="H1086" t="str">
        <f t="shared" ca="1" si="151"/>
        <v/>
      </c>
      <c r="I1086" s="3" t="str">
        <f t="shared" ca="1" si="147"/>
        <v/>
      </c>
      <c r="J1086">
        <f>'UV-Vis Data'!C1086</f>
        <v>0.30429201099999997</v>
      </c>
      <c r="K1086" t="str">
        <f t="shared" ca="1" si="152"/>
        <v/>
      </c>
      <c r="L1086" s="3" t="str">
        <f t="shared" ca="1" si="148"/>
        <v/>
      </c>
    </row>
    <row r="1087" spans="1:12" x14ac:dyDescent="0.35">
      <c r="A1087">
        <f>'UV-Vis Data'!A1087</f>
        <v>482.82151040000002</v>
      </c>
      <c r="B1087">
        <f t="shared" si="144"/>
        <v>482</v>
      </c>
      <c r="C1087">
        <f t="shared" si="145"/>
        <v>4</v>
      </c>
      <c r="D1087" t="str">
        <f t="shared" ca="1" si="149"/>
        <v/>
      </c>
      <c r="E1087" t="str">
        <f t="shared" ca="1" si="146"/>
        <v/>
      </c>
      <c r="F1087" t="str">
        <f t="shared" ca="1" si="150"/>
        <v/>
      </c>
      <c r="G1087">
        <f>'UV-Vis Data'!B1087</f>
        <v>0.20723952500000001</v>
      </c>
      <c r="H1087" t="str">
        <f t="shared" ca="1" si="151"/>
        <v/>
      </c>
      <c r="I1087" s="3" t="str">
        <f t="shared" ca="1" si="147"/>
        <v/>
      </c>
      <c r="J1087">
        <f>'UV-Vis Data'!C1087</f>
        <v>0.30519510799999999</v>
      </c>
      <c r="K1087" t="str">
        <f t="shared" ca="1" si="152"/>
        <v/>
      </c>
      <c r="L1087" s="3" t="str">
        <f t="shared" ca="1" si="148"/>
        <v/>
      </c>
    </row>
    <row r="1088" spans="1:12" x14ac:dyDescent="0.35">
      <c r="A1088">
        <f>'UV-Vis Data'!A1088</f>
        <v>483.08130990000001</v>
      </c>
      <c r="B1088">
        <f t="shared" si="144"/>
        <v>483</v>
      </c>
      <c r="C1088">
        <f t="shared" si="145"/>
        <v>4</v>
      </c>
      <c r="D1088">
        <f t="shared" ca="1" si="149"/>
        <v>483</v>
      </c>
      <c r="E1088">
        <f t="shared" ca="1" si="146"/>
        <v>1</v>
      </c>
      <c r="F1088" t="str">
        <f t="shared" ca="1" si="150"/>
        <v/>
      </c>
      <c r="G1088">
        <f>'UV-Vis Data'!B1088</f>
        <v>0.20701358</v>
      </c>
      <c r="H1088">
        <f t="shared" ca="1" si="151"/>
        <v>0.20769023475000001</v>
      </c>
      <c r="I1088" s="3" t="str">
        <f t="shared" ca="1" si="147"/>
        <v/>
      </c>
      <c r="J1088">
        <f>'UV-Vis Data'!C1088</f>
        <v>0.30504039900000002</v>
      </c>
      <c r="K1088">
        <f t="shared" ca="1" si="152"/>
        <v>0.30611111125000001</v>
      </c>
      <c r="L1088" s="3" t="str">
        <f t="shared" ca="1" si="148"/>
        <v/>
      </c>
    </row>
    <row r="1089" spans="1:12" x14ac:dyDescent="0.35">
      <c r="A1089">
        <f>'UV-Vis Data'!A1089</f>
        <v>483.34109990000002</v>
      </c>
      <c r="B1089">
        <f t="shared" si="144"/>
        <v>483</v>
      </c>
      <c r="C1089">
        <f t="shared" si="145"/>
        <v>4</v>
      </c>
      <c r="D1089" t="str">
        <f t="shared" ca="1" si="149"/>
        <v/>
      </c>
      <c r="E1089" t="str">
        <f t="shared" ca="1" si="146"/>
        <v/>
      </c>
      <c r="F1089" t="str">
        <f t="shared" ca="1" si="150"/>
        <v/>
      </c>
      <c r="G1089">
        <f>'UV-Vis Data'!B1089</f>
        <v>0.208045326</v>
      </c>
      <c r="H1089" t="str">
        <f t="shared" ca="1" si="151"/>
        <v/>
      </c>
      <c r="I1089" s="3" t="str">
        <f t="shared" ca="1" si="147"/>
        <v/>
      </c>
      <c r="J1089">
        <f>'UV-Vis Data'!C1089</f>
        <v>0.30559697600000002</v>
      </c>
      <c r="K1089" t="str">
        <f t="shared" ca="1" si="152"/>
        <v/>
      </c>
      <c r="L1089" s="3" t="str">
        <f t="shared" ca="1" si="148"/>
        <v/>
      </c>
    </row>
    <row r="1090" spans="1:12" x14ac:dyDescent="0.35">
      <c r="A1090">
        <f>'UV-Vis Data'!A1090</f>
        <v>483.60088059999998</v>
      </c>
      <c r="B1090">
        <f t="shared" si="144"/>
        <v>483</v>
      </c>
      <c r="C1090">
        <f t="shared" si="145"/>
        <v>4</v>
      </c>
      <c r="D1090" t="str">
        <f t="shared" ca="1" si="149"/>
        <v/>
      </c>
      <c r="E1090" t="str">
        <f t="shared" ca="1" si="146"/>
        <v/>
      </c>
      <c r="F1090" t="str">
        <f t="shared" ca="1" si="150"/>
        <v/>
      </c>
      <c r="G1090">
        <f>'UV-Vis Data'!B1090</f>
        <v>0.20760086899999999</v>
      </c>
      <c r="H1090" t="str">
        <f t="shared" ca="1" si="151"/>
        <v/>
      </c>
      <c r="I1090" s="3" t="str">
        <f t="shared" ca="1" si="147"/>
        <v/>
      </c>
      <c r="J1090">
        <f>'UV-Vis Data'!C1090</f>
        <v>0.30681850900000002</v>
      </c>
      <c r="K1090" t="str">
        <f t="shared" ca="1" si="152"/>
        <v/>
      </c>
      <c r="L1090" s="3" t="str">
        <f t="shared" ca="1" si="148"/>
        <v/>
      </c>
    </row>
    <row r="1091" spans="1:12" x14ac:dyDescent="0.35">
      <c r="A1091">
        <f>'UV-Vis Data'!A1091</f>
        <v>483.86065180000003</v>
      </c>
      <c r="B1091">
        <f t="shared" ref="B1091:B1154" si="153">INT(A1091)</f>
        <v>483</v>
      </c>
      <c r="C1091">
        <f t="shared" ref="C1091:C1154" si="154">COUNTIF($B$2:$B$3649,"="&amp;B1091)</f>
        <v>4</v>
      </c>
      <c r="D1091" t="str">
        <f t="shared" ca="1" si="149"/>
        <v/>
      </c>
      <c r="E1091" t="str">
        <f t="shared" ref="E1091:E1154" ca="1" si="155">IF(D1091="","",INDIRECT(CONCATENATE("D",ROW()+$C1091))-INDIRECT(CONCATENATE("D",ROW())))</f>
        <v/>
      </c>
      <c r="F1091" t="str">
        <f t="shared" ca="1" si="150"/>
        <v/>
      </c>
      <c r="G1091">
        <f>'UV-Vis Data'!B1091</f>
        <v>0.20810116400000001</v>
      </c>
      <c r="H1091" t="str">
        <f t="shared" ca="1" si="151"/>
        <v/>
      </c>
      <c r="I1091" s="3" t="str">
        <f t="shared" ref="I1091:I1154" ca="1" si="156">VLOOKUP(F1091,$D$2:$H$3649,5)</f>
        <v/>
      </c>
      <c r="J1091">
        <f>'UV-Vis Data'!C1091</f>
        <v>0.30698856099999999</v>
      </c>
      <c r="K1091" t="str">
        <f t="shared" ca="1" si="152"/>
        <v/>
      </c>
      <c r="L1091" s="3" t="str">
        <f t="shared" ref="L1091:L1154" ca="1" si="157">VLOOKUP(F1091,$D$2:$K$3649,8)</f>
        <v/>
      </c>
    </row>
    <row r="1092" spans="1:12" x14ac:dyDescent="0.35">
      <c r="A1092">
        <f>'UV-Vis Data'!A1092</f>
        <v>484.12041360000001</v>
      </c>
      <c r="B1092">
        <f t="shared" si="153"/>
        <v>484</v>
      </c>
      <c r="C1092">
        <f t="shared" si="154"/>
        <v>4</v>
      </c>
      <c r="D1092">
        <f t="shared" ref="D1092:D1155" ca="1" si="158">IF(B1092=B1091,"",INT(AVERAGE(INDIRECT(CONCATENATE("A",ROW(),":A",ROW()+C1092-1)))))</f>
        <v>484</v>
      </c>
      <c r="E1092">
        <f t="shared" ca="1" si="155"/>
        <v>1</v>
      </c>
      <c r="F1092" t="str">
        <f t="shared" ref="F1092:F1155" ca="1" si="159">IF(ISERROR(IF(VLOOKUP(F1091+1,$D$2:$D$3649,1)=F1091,"",VLOOKUP(F1091+1,$D$2:$D$3649,1))),"",IF(VLOOKUP(F1091+1,$D$2:$D$3649,1)=F1091,"",VLOOKUP(F1091+1,$D$2:$D$3649,1)))</f>
        <v/>
      </c>
      <c r="G1092">
        <f>'UV-Vis Data'!B1092</f>
        <v>0.20850397600000001</v>
      </c>
      <c r="H1092">
        <f t="shared" ref="H1092:H1155" ca="1" si="160">IF(B1092=B1091,"",AVERAGE(INDIRECT(CONCATENATE("G",ROW(),":G",ROW()+C1092-1))))</f>
        <v>0.20899778475000003</v>
      </c>
      <c r="I1092" s="3" t="str">
        <f t="shared" ca="1" si="156"/>
        <v/>
      </c>
      <c r="J1092">
        <f>'UV-Vis Data'!C1092</f>
        <v>0.30819178200000003</v>
      </c>
      <c r="K1092">
        <f t="shared" ref="K1092:K1155" ca="1" si="161">IF(B1092=B1091,"",AVERAGE(INDIRECT(CONCATENATE("j",ROW(),":j",ROW()+C1092-1))))</f>
        <v>0.30875385250000004</v>
      </c>
      <c r="L1092" s="3" t="str">
        <f t="shared" ca="1" si="157"/>
        <v/>
      </c>
    </row>
    <row r="1093" spans="1:12" x14ac:dyDescent="0.35">
      <c r="A1093">
        <f>'UV-Vis Data'!A1093</f>
        <v>484.3801661</v>
      </c>
      <c r="B1093">
        <f t="shared" si="153"/>
        <v>484</v>
      </c>
      <c r="C1093">
        <f t="shared" si="154"/>
        <v>4</v>
      </c>
      <c r="D1093" t="str">
        <f t="shared" ca="1" si="158"/>
        <v/>
      </c>
      <c r="E1093" t="str">
        <f t="shared" ca="1" si="155"/>
        <v/>
      </c>
      <c r="F1093" t="str">
        <f t="shared" ca="1" si="159"/>
        <v/>
      </c>
      <c r="G1093">
        <f>'UV-Vis Data'!B1093</f>
        <v>0.20869975299999999</v>
      </c>
      <c r="H1093" t="str">
        <f t="shared" ca="1" si="160"/>
        <v/>
      </c>
      <c r="I1093" s="3" t="str">
        <f t="shared" ca="1" si="156"/>
        <v/>
      </c>
      <c r="J1093">
        <f>'UV-Vis Data'!C1093</f>
        <v>0.308578085</v>
      </c>
      <c r="K1093" t="str">
        <f t="shared" ca="1" si="161"/>
        <v/>
      </c>
      <c r="L1093" s="3" t="str">
        <f t="shared" ca="1" si="157"/>
        <v/>
      </c>
    </row>
    <row r="1094" spans="1:12" x14ac:dyDescent="0.35">
      <c r="A1094">
        <f>'UV-Vis Data'!A1094</f>
        <v>484.63990910000001</v>
      </c>
      <c r="B1094">
        <f t="shared" si="153"/>
        <v>484</v>
      </c>
      <c r="C1094">
        <f t="shared" si="154"/>
        <v>4</v>
      </c>
      <c r="D1094" t="str">
        <f t="shared" ca="1" si="158"/>
        <v/>
      </c>
      <c r="E1094" t="str">
        <f t="shared" ca="1" si="155"/>
        <v/>
      </c>
      <c r="F1094" t="str">
        <f t="shared" ca="1" si="159"/>
        <v/>
      </c>
      <c r="G1094">
        <f>'UV-Vis Data'!B1094</f>
        <v>0.20886571500000001</v>
      </c>
      <c r="H1094" t="str">
        <f t="shared" ca="1" si="160"/>
        <v/>
      </c>
      <c r="I1094" s="3" t="str">
        <f t="shared" ca="1" si="156"/>
        <v/>
      </c>
      <c r="J1094">
        <f>'UV-Vis Data'!C1094</f>
        <v>0.308994936</v>
      </c>
      <c r="K1094" t="str">
        <f t="shared" ca="1" si="161"/>
        <v/>
      </c>
      <c r="L1094" s="3" t="str">
        <f t="shared" ca="1" si="157"/>
        <v/>
      </c>
    </row>
    <row r="1095" spans="1:12" x14ac:dyDescent="0.35">
      <c r="A1095">
        <f>'UV-Vis Data'!A1095</f>
        <v>484.89964279999998</v>
      </c>
      <c r="B1095">
        <f t="shared" si="153"/>
        <v>484</v>
      </c>
      <c r="C1095">
        <f t="shared" si="154"/>
        <v>4</v>
      </c>
      <c r="D1095" t="str">
        <f t="shared" ca="1" si="158"/>
        <v/>
      </c>
      <c r="E1095" t="str">
        <f t="shared" ca="1" si="155"/>
        <v/>
      </c>
      <c r="F1095" t="str">
        <f t="shared" ca="1" si="159"/>
        <v/>
      </c>
      <c r="G1095">
        <f>'UV-Vis Data'!B1095</f>
        <v>0.20992169499999999</v>
      </c>
      <c r="H1095" t="str">
        <f t="shared" ca="1" si="160"/>
        <v/>
      </c>
      <c r="I1095" s="3" t="str">
        <f t="shared" ca="1" si="156"/>
        <v/>
      </c>
      <c r="J1095">
        <f>'UV-Vis Data'!C1095</f>
        <v>0.30925060700000001</v>
      </c>
      <c r="K1095" t="str">
        <f t="shared" ca="1" si="161"/>
        <v/>
      </c>
      <c r="L1095" s="3" t="str">
        <f t="shared" ca="1" si="157"/>
        <v/>
      </c>
    </row>
    <row r="1096" spans="1:12" x14ac:dyDescent="0.35">
      <c r="A1096">
        <f>'UV-Vis Data'!A1096</f>
        <v>485.15936699999997</v>
      </c>
      <c r="B1096">
        <f t="shared" si="153"/>
        <v>485</v>
      </c>
      <c r="C1096">
        <f t="shared" si="154"/>
        <v>4</v>
      </c>
      <c r="D1096">
        <f t="shared" ca="1" si="158"/>
        <v>485</v>
      </c>
      <c r="E1096">
        <f t="shared" ca="1" si="155"/>
        <v>1</v>
      </c>
      <c r="F1096" t="str">
        <f t="shared" ca="1" si="159"/>
        <v/>
      </c>
      <c r="G1096">
        <f>'UV-Vis Data'!B1096</f>
        <v>0.20957680400000001</v>
      </c>
      <c r="H1096">
        <f t="shared" ca="1" si="160"/>
        <v>0.20978431875</v>
      </c>
      <c r="I1096" s="3" t="str">
        <f t="shared" ca="1" si="156"/>
        <v/>
      </c>
      <c r="J1096">
        <f>'UV-Vis Data'!C1096</f>
        <v>0.310057156</v>
      </c>
      <c r="K1096">
        <f t="shared" ca="1" si="161"/>
        <v>0.31063905600000002</v>
      </c>
      <c r="L1096" s="3" t="str">
        <f t="shared" ca="1" si="157"/>
        <v/>
      </c>
    </row>
    <row r="1097" spans="1:12" x14ac:dyDescent="0.35">
      <c r="A1097">
        <f>'UV-Vis Data'!A1097</f>
        <v>485.41908180000001</v>
      </c>
      <c r="B1097">
        <f t="shared" si="153"/>
        <v>485</v>
      </c>
      <c r="C1097">
        <f t="shared" si="154"/>
        <v>4</v>
      </c>
      <c r="D1097" t="str">
        <f t="shared" ca="1" si="158"/>
        <v/>
      </c>
      <c r="E1097" t="str">
        <f t="shared" ca="1" si="155"/>
        <v/>
      </c>
      <c r="F1097" t="str">
        <f t="shared" ca="1" si="159"/>
        <v/>
      </c>
      <c r="G1097">
        <f>'UV-Vis Data'!B1097</f>
        <v>0.209417558</v>
      </c>
      <c r="H1097" t="str">
        <f t="shared" ca="1" si="160"/>
        <v/>
      </c>
      <c r="I1097" s="3" t="str">
        <f t="shared" ca="1" si="156"/>
        <v/>
      </c>
      <c r="J1097">
        <f>'UV-Vis Data'!C1097</f>
        <v>0.31049092299999997</v>
      </c>
      <c r="K1097" t="str">
        <f t="shared" ca="1" si="161"/>
        <v/>
      </c>
      <c r="L1097" s="3" t="str">
        <f t="shared" ca="1" si="157"/>
        <v/>
      </c>
    </row>
    <row r="1098" spans="1:12" x14ac:dyDescent="0.35">
      <c r="A1098">
        <f>'UV-Vis Data'!A1098</f>
        <v>485.67878730000001</v>
      </c>
      <c r="B1098">
        <f t="shared" si="153"/>
        <v>485</v>
      </c>
      <c r="C1098">
        <f t="shared" si="154"/>
        <v>4</v>
      </c>
      <c r="D1098" t="str">
        <f t="shared" ca="1" si="158"/>
        <v/>
      </c>
      <c r="E1098" t="str">
        <f t="shared" ca="1" si="155"/>
        <v/>
      </c>
      <c r="F1098" t="str">
        <f t="shared" ca="1" si="159"/>
        <v/>
      </c>
      <c r="G1098">
        <f>'UV-Vis Data'!B1098</f>
        <v>0.21050486099999999</v>
      </c>
      <c r="H1098" t="str">
        <f t="shared" ca="1" si="160"/>
        <v/>
      </c>
      <c r="I1098" s="3" t="str">
        <f t="shared" ca="1" si="156"/>
        <v/>
      </c>
      <c r="J1098">
        <f>'UV-Vis Data'!C1098</f>
        <v>0.31071621300000002</v>
      </c>
      <c r="K1098" t="str">
        <f t="shared" ca="1" si="161"/>
        <v/>
      </c>
      <c r="L1098" s="3" t="str">
        <f t="shared" ca="1" si="157"/>
        <v/>
      </c>
    </row>
    <row r="1099" spans="1:12" x14ac:dyDescent="0.35">
      <c r="A1099">
        <f>'UV-Vis Data'!A1099</f>
        <v>485.93848329999997</v>
      </c>
      <c r="B1099">
        <f t="shared" si="153"/>
        <v>485</v>
      </c>
      <c r="C1099">
        <f t="shared" si="154"/>
        <v>4</v>
      </c>
      <c r="D1099" t="str">
        <f t="shared" ca="1" si="158"/>
        <v/>
      </c>
      <c r="E1099" t="str">
        <f t="shared" ca="1" si="155"/>
        <v/>
      </c>
      <c r="F1099" t="str">
        <f t="shared" ca="1" si="159"/>
        <v/>
      </c>
      <c r="G1099">
        <f>'UV-Vis Data'!B1099</f>
        <v>0.20963805199999999</v>
      </c>
      <c r="H1099" t="str">
        <f t="shared" ca="1" si="160"/>
        <v/>
      </c>
      <c r="I1099" s="3" t="str">
        <f t="shared" ca="1" si="156"/>
        <v/>
      </c>
      <c r="J1099">
        <f>'UV-Vis Data'!C1099</f>
        <v>0.31129193199999999</v>
      </c>
      <c r="K1099" t="str">
        <f t="shared" ca="1" si="161"/>
        <v/>
      </c>
      <c r="L1099" s="3" t="str">
        <f t="shared" ca="1" si="157"/>
        <v/>
      </c>
    </row>
    <row r="1100" spans="1:12" x14ac:dyDescent="0.35">
      <c r="A1100">
        <f>'UV-Vis Data'!A1100</f>
        <v>486.19817</v>
      </c>
      <c r="B1100">
        <f t="shared" si="153"/>
        <v>486</v>
      </c>
      <c r="C1100">
        <f t="shared" si="154"/>
        <v>4</v>
      </c>
      <c r="D1100">
        <f t="shared" ca="1" si="158"/>
        <v>486</v>
      </c>
      <c r="E1100">
        <f t="shared" ca="1" si="155"/>
        <v>1</v>
      </c>
      <c r="F1100" t="str">
        <f t="shared" ca="1" si="159"/>
        <v/>
      </c>
      <c r="G1100">
        <f>'UV-Vis Data'!B1100</f>
        <v>0.20990352500000001</v>
      </c>
      <c r="H1100">
        <f t="shared" ca="1" si="160"/>
        <v>0.21082006025</v>
      </c>
      <c r="I1100" s="3" t="str">
        <f t="shared" ca="1" si="156"/>
        <v/>
      </c>
      <c r="J1100">
        <f>'UV-Vis Data'!C1100</f>
        <v>0.31265733800000001</v>
      </c>
      <c r="K1100">
        <f t="shared" ca="1" si="161"/>
        <v>0.31369327925000001</v>
      </c>
      <c r="L1100" s="3" t="str">
        <f t="shared" ca="1" si="157"/>
        <v/>
      </c>
    </row>
    <row r="1101" spans="1:12" x14ac:dyDescent="0.35">
      <c r="A1101">
        <f>'UV-Vis Data'!A1101</f>
        <v>486.4578472</v>
      </c>
      <c r="B1101">
        <f t="shared" si="153"/>
        <v>486</v>
      </c>
      <c r="C1101">
        <f t="shared" si="154"/>
        <v>4</v>
      </c>
      <c r="D1101" t="str">
        <f t="shared" ca="1" si="158"/>
        <v/>
      </c>
      <c r="E1101" t="str">
        <f t="shared" ca="1" si="155"/>
        <v/>
      </c>
      <c r="F1101" t="str">
        <f t="shared" ca="1" si="159"/>
        <v/>
      </c>
      <c r="G1101">
        <f>'UV-Vis Data'!B1101</f>
        <v>0.21031206699999999</v>
      </c>
      <c r="H1101" t="str">
        <f t="shared" ca="1" si="160"/>
        <v/>
      </c>
      <c r="I1101" s="3" t="str">
        <f t="shared" ca="1" si="156"/>
        <v/>
      </c>
      <c r="J1101">
        <f>'UV-Vis Data'!C1101</f>
        <v>0.31277147</v>
      </c>
      <c r="K1101" t="str">
        <f t="shared" ca="1" si="161"/>
        <v/>
      </c>
      <c r="L1101" s="3" t="str">
        <f t="shared" ca="1" si="157"/>
        <v/>
      </c>
    </row>
    <row r="1102" spans="1:12" x14ac:dyDescent="0.35">
      <c r="A1102">
        <f>'UV-Vis Data'!A1102</f>
        <v>486.71751510000001</v>
      </c>
      <c r="B1102">
        <f t="shared" si="153"/>
        <v>486</v>
      </c>
      <c r="C1102">
        <f t="shared" si="154"/>
        <v>4</v>
      </c>
      <c r="D1102" t="str">
        <f t="shared" ca="1" si="158"/>
        <v/>
      </c>
      <c r="E1102" t="str">
        <f t="shared" ca="1" si="155"/>
        <v/>
      </c>
      <c r="F1102" t="str">
        <f t="shared" ca="1" si="159"/>
        <v/>
      </c>
      <c r="G1102">
        <f>'UV-Vis Data'!B1102</f>
        <v>0.21173887999999999</v>
      </c>
      <c r="H1102" t="str">
        <f t="shared" ca="1" si="160"/>
        <v/>
      </c>
      <c r="I1102" s="3" t="str">
        <f t="shared" ca="1" si="156"/>
        <v/>
      </c>
      <c r="J1102">
        <f>'UV-Vis Data'!C1102</f>
        <v>0.31417992500000003</v>
      </c>
      <c r="K1102" t="str">
        <f t="shared" ca="1" si="161"/>
        <v/>
      </c>
      <c r="L1102" s="3" t="str">
        <f t="shared" ca="1" si="157"/>
        <v/>
      </c>
    </row>
    <row r="1103" spans="1:12" x14ac:dyDescent="0.35">
      <c r="A1103">
        <f>'UV-Vis Data'!A1103</f>
        <v>486.97717349999999</v>
      </c>
      <c r="B1103">
        <f t="shared" si="153"/>
        <v>486</v>
      </c>
      <c r="C1103">
        <f t="shared" si="154"/>
        <v>4</v>
      </c>
      <c r="D1103" t="str">
        <f t="shared" ca="1" si="158"/>
        <v/>
      </c>
      <c r="E1103" t="str">
        <f t="shared" ca="1" si="155"/>
        <v/>
      </c>
      <c r="F1103" t="str">
        <f t="shared" ca="1" si="159"/>
        <v/>
      </c>
      <c r="G1103">
        <f>'UV-Vis Data'!B1103</f>
        <v>0.211325769</v>
      </c>
      <c r="H1103" t="str">
        <f t="shared" ca="1" si="160"/>
        <v/>
      </c>
      <c r="I1103" s="3" t="str">
        <f t="shared" ca="1" si="156"/>
        <v/>
      </c>
      <c r="J1103">
        <f>'UV-Vis Data'!C1103</f>
        <v>0.31516438400000002</v>
      </c>
      <c r="K1103" t="str">
        <f t="shared" ca="1" si="161"/>
        <v/>
      </c>
      <c r="L1103" s="3" t="str">
        <f t="shared" ca="1" si="157"/>
        <v/>
      </c>
    </row>
    <row r="1104" spans="1:12" x14ac:dyDescent="0.35">
      <c r="A1104">
        <f>'UV-Vis Data'!A1104</f>
        <v>487.23682259999998</v>
      </c>
      <c r="B1104">
        <f t="shared" si="153"/>
        <v>487</v>
      </c>
      <c r="C1104">
        <f t="shared" si="154"/>
        <v>3</v>
      </c>
      <c r="D1104">
        <f t="shared" ca="1" si="158"/>
        <v>487</v>
      </c>
      <c r="E1104">
        <f t="shared" ca="1" si="155"/>
        <v>1</v>
      </c>
      <c r="F1104" t="str">
        <f t="shared" ca="1" si="159"/>
        <v/>
      </c>
      <c r="G1104">
        <f>'UV-Vis Data'!B1104</f>
        <v>0.21189319600000001</v>
      </c>
      <c r="H1104">
        <f t="shared" ca="1" si="160"/>
        <v>0.21153593566666665</v>
      </c>
      <c r="I1104" s="3" t="str">
        <f t="shared" ca="1" si="156"/>
        <v/>
      </c>
      <c r="J1104">
        <f>'UV-Vis Data'!C1104</f>
        <v>0.31556736600000002</v>
      </c>
      <c r="K1104">
        <f t="shared" ca="1" si="161"/>
        <v>0.31591663566666667</v>
      </c>
      <c r="L1104" s="3" t="str">
        <f t="shared" ca="1" si="157"/>
        <v/>
      </c>
    </row>
    <row r="1105" spans="1:12" x14ac:dyDescent="0.35">
      <c r="A1105">
        <f>'UV-Vis Data'!A1105</f>
        <v>487.4964622</v>
      </c>
      <c r="B1105">
        <f t="shared" si="153"/>
        <v>487</v>
      </c>
      <c r="C1105">
        <f t="shared" si="154"/>
        <v>3</v>
      </c>
      <c r="D1105" t="str">
        <f t="shared" ca="1" si="158"/>
        <v/>
      </c>
      <c r="E1105" t="str">
        <f t="shared" ca="1" si="155"/>
        <v/>
      </c>
      <c r="F1105" t="str">
        <f t="shared" ca="1" si="159"/>
        <v/>
      </c>
      <c r="G1105">
        <f>'UV-Vis Data'!B1105</f>
        <v>0.211243179</v>
      </c>
      <c r="H1105" t="str">
        <f t="shared" ca="1" si="160"/>
        <v/>
      </c>
      <c r="I1105" s="3" t="str">
        <f t="shared" ca="1" si="156"/>
        <v/>
      </c>
      <c r="J1105">
        <f>'UV-Vis Data'!C1105</f>
        <v>0.31582319599999997</v>
      </c>
      <c r="K1105" t="str">
        <f t="shared" ca="1" si="161"/>
        <v/>
      </c>
      <c r="L1105" s="3" t="str">
        <f t="shared" ca="1" si="157"/>
        <v/>
      </c>
    </row>
    <row r="1106" spans="1:12" x14ac:dyDescent="0.35">
      <c r="A1106">
        <f>'UV-Vis Data'!A1106</f>
        <v>487.75609250000002</v>
      </c>
      <c r="B1106">
        <f t="shared" si="153"/>
        <v>487</v>
      </c>
      <c r="C1106">
        <f t="shared" si="154"/>
        <v>3</v>
      </c>
      <c r="D1106" t="str">
        <f t="shared" ca="1" si="158"/>
        <v/>
      </c>
      <c r="E1106" t="str">
        <f t="shared" ca="1" si="155"/>
        <v/>
      </c>
      <c r="F1106" t="str">
        <f t="shared" ca="1" si="159"/>
        <v/>
      </c>
      <c r="G1106">
        <f>'UV-Vis Data'!B1106</f>
        <v>0.21147143199999999</v>
      </c>
      <c r="H1106" t="str">
        <f t="shared" ca="1" si="160"/>
        <v/>
      </c>
      <c r="I1106" s="3" t="str">
        <f t="shared" ca="1" si="156"/>
        <v/>
      </c>
      <c r="J1106">
        <f>'UV-Vis Data'!C1106</f>
        <v>0.31635934500000001</v>
      </c>
      <c r="K1106" t="str">
        <f t="shared" ca="1" si="161"/>
        <v/>
      </c>
      <c r="L1106" s="3" t="str">
        <f t="shared" ca="1" si="157"/>
        <v/>
      </c>
    </row>
    <row r="1107" spans="1:12" x14ac:dyDescent="0.35">
      <c r="A1107">
        <f>'UV-Vis Data'!A1107</f>
        <v>488.01571330000002</v>
      </c>
      <c r="B1107">
        <f t="shared" si="153"/>
        <v>488</v>
      </c>
      <c r="C1107">
        <f t="shared" si="154"/>
        <v>4</v>
      </c>
      <c r="D1107">
        <f t="shared" ca="1" si="158"/>
        <v>488</v>
      </c>
      <c r="E1107">
        <f t="shared" ca="1" si="155"/>
        <v>1</v>
      </c>
      <c r="F1107" t="str">
        <f t="shared" ca="1" si="159"/>
        <v/>
      </c>
      <c r="G1107">
        <f>'UV-Vis Data'!B1107</f>
        <v>0.212547029</v>
      </c>
      <c r="H1107">
        <f t="shared" ca="1" si="160"/>
        <v>0.21275343199999999</v>
      </c>
      <c r="I1107" s="3" t="str">
        <f t="shared" ca="1" si="156"/>
        <v/>
      </c>
      <c r="J1107">
        <f>'UV-Vis Data'!C1107</f>
        <v>0.31762560099999998</v>
      </c>
      <c r="K1107">
        <f t="shared" ca="1" si="161"/>
        <v>0.31840418825</v>
      </c>
      <c r="L1107" s="3" t="str">
        <f t="shared" ca="1" si="157"/>
        <v/>
      </c>
    </row>
    <row r="1108" spans="1:12" x14ac:dyDescent="0.35">
      <c r="A1108">
        <f>'UV-Vis Data'!A1108</f>
        <v>488.27532480000002</v>
      </c>
      <c r="B1108">
        <f t="shared" si="153"/>
        <v>488</v>
      </c>
      <c r="C1108">
        <f t="shared" si="154"/>
        <v>4</v>
      </c>
      <c r="D1108" t="str">
        <f t="shared" ca="1" si="158"/>
        <v/>
      </c>
      <c r="E1108" t="str">
        <f t="shared" ca="1" si="155"/>
        <v/>
      </c>
      <c r="F1108" t="str">
        <f t="shared" ca="1" si="159"/>
        <v/>
      </c>
      <c r="G1108">
        <f>'UV-Vis Data'!B1108</f>
        <v>0.21194781200000001</v>
      </c>
      <c r="H1108" t="str">
        <f t="shared" ca="1" si="160"/>
        <v/>
      </c>
      <c r="I1108" s="3" t="str">
        <f t="shared" ca="1" si="156"/>
        <v/>
      </c>
      <c r="J1108">
        <f>'UV-Vis Data'!C1108</f>
        <v>0.318924174</v>
      </c>
      <c r="K1108" t="str">
        <f t="shared" ca="1" si="161"/>
        <v/>
      </c>
      <c r="L1108" s="3" t="str">
        <f t="shared" ca="1" si="157"/>
        <v/>
      </c>
    </row>
    <row r="1109" spans="1:12" x14ac:dyDescent="0.35">
      <c r="A1109">
        <f>'UV-Vis Data'!A1109</f>
        <v>488.53492679999999</v>
      </c>
      <c r="B1109">
        <f t="shared" si="153"/>
        <v>488</v>
      </c>
      <c r="C1109">
        <f t="shared" si="154"/>
        <v>4</v>
      </c>
      <c r="D1109" t="str">
        <f t="shared" ca="1" si="158"/>
        <v/>
      </c>
      <c r="E1109" t="str">
        <f t="shared" ca="1" si="155"/>
        <v/>
      </c>
      <c r="F1109" t="str">
        <f t="shared" ca="1" si="159"/>
        <v/>
      </c>
      <c r="G1109">
        <f>'UV-Vis Data'!B1109</f>
        <v>0.21341014899999999</v>
      </c>
      <c r="H1109" t="str">
        <f t="shared" ca="1" si="160"/>
        <v/>
      </c>
      <c r="I1109" s="3" t="str">
        <f t="shared" ca="1" si="156"/>
        <v/>
      </c>
      <c r="J1109">
        <f>'UV-Vis Data'!C1109</f>
        <v>0.31827614799999998</v>
      </c>
      <c r="K1109" t="str">
        <f t="shared" ca="1" si="161"/>
        <v/>
      </c>
      <c r="L1109" s="3" t="str">
        <f t="shared" ca="1" si="157"/>
        <v/>
      </c>
    </row>
    <row r="1110" spans="1:12" x14ac:dyDescent="0.35">
      <c r="A1110">
        <f>'UV-Vis Data'!A1110</f>
        <v>488.79451949999998</v>
      </c>
      <c r="B1110">
        <f t="shared" si="153"/>
        <v>488</v>
      </c>
      <c r="C1110">
        <f t="shared" si="154"/>
        <v>4</v>
      </c>
      <c r="D1110" t="str">
        <f t="shared" ca="1" si="158"/>
        <v/>
      </c>
      <c r="E1110" t="str">
        <f t="shared" ca="1" si="155"/>
        <v/>
      </c>
      <c r="F1110" t="str">
        <f t="shared" ca="1" si="159"/>
        <v/>
      </c>
      <c r="G1110">
        <f>'UV-Vis Data'!B1110</f>
        <v>0.21310873799999999</v>
      </c>
      <c r="H1110" t="str">
        <f t="shared" ca="1" si="160"/>
        <v/>
      </c>
      <c r="I1110" s="3" t="str">
        <f t="shared" ca="1" si="156"/>
        <v/>
      </c>
      <c r="J1110">
        <f>'UV-Vis Data'!C1110</f>
        <v>0.31879083000000003</v>
      </c>
      <c r="K1110" t="str">
        <f t="shared" ca="1" si="161"/>
        <v/>
      </c>
      <c r="L1110" s="3" t="str">
        <f t="shared" ca="1" si="157"/>
        <v/>
      </c>
    </row>
    <row r="1111" spans="1:12" x14ac:dyDescent="0.35">
      <c r="A1111">
        <f>'UV-Vis Data'!A1111</f>
        <v>489.05410269999999</v>
      </c>
      <c r="B1111">
        <f t="shared" si="153"/>
        <v>489</v>
      </c>
      <c r="C1111">
        <f t="shared" si="154"/>
        <v>4</v>
      </c>
      <c r="D1111">
        <f t="shared" ca="1" si="158"/>
        <v>489</v>
      </c>
      <c r="E1111">
        <f t="shared" ca="1" si="155"/>
        <v>1</v>
      </c>
      <c r="F1111" t="str">
        <f t="shared" ca="1" si="159"/>
        <v/>
      </c>
      <c r="G1111">
        <f>'UV-Vis Data'!B1111</f>
        <v>0.21313075400000001</v>
      </c>
      <c r="H1111">
        <f t="shared" ca="1" si="160"/>
        <v>0.21321906925</v>
      </c>
      <c r="I1111" s="3" t="str">
        <f t="shared" ca="1" si="156"/>
        <v/>
      </c>
      <c r="J1111">
        <f>'UV-Vis Data'!C1111</f>
        <v>0.319869344</v>
      </c>
      <c r="K1111">
        <f t="shared" ca="1" si="161"/>
        <v>0.32070945899999997</v>
      </c>
      <c r="L1111" s="3" t="str">
        <f t="shared" ca="1" si="157"/>
        <v/>
      </c>
    </row>
    <row r="1112" spans="1:12" x14ac:dyDescent="0.35">
      <c r="A1112">
        <f>'UV-Vis Data'!A1112</f>
        <v>489.31367660000001</v>
      </c>
      <c r="B1112">
        <f t="shared" si="153"/>
        <v>489</v>
      </c>
      <c r="C1112">
        <f t="shared" si="154"/>
        <v>4</v>
      </c>
      <c r="D1112" t="str">
        <f t="shared" ca="1" si="158"/>
        <v/>
      </c>
      <c r="E1112" t="str">
        <f t="shared" ca="1" si="155"/>
        <v/>
      </c>
      <c r="F1112" t="str">
        <f t="shared" ca="1" si="159"/>
        <v/>
      </c>
      <c r="G1112">
        <f>'UV-Vis Data'!B1112</f>
        <v>0.212864477</v>
      </c>
      <c r="H1112" t="str">
        <f t="shared" ca="1" si="160"/>
        <v/>
      </c>
      <c r="I1112" s="3" t="str">
        <f t="shared" ca="1" si="156"/>
        <v/>
      </c>
      <c r="J1112">
        <f>'UV-Vis Data'!C1112</f>
        <v>0.32004116300000002</v>
      </c>
      <c r="K1112" t="str">
        <f t="shared" ca="1" si="161"/>
        <v/>
      </c>
      <c r="L1112" s="3" t="str">
        <f t="shared" ca="1" si="157"/>
        <v/>
      </c>
    </row>
    <row r="1113" spans="1:12" x14ac:dyDescent="0.35">
      <c r="A1113">
        <f>'UV-Vis Data'!A1113</f>
        <v>489.57324110000002</v>
      </c>
      <c r="B1113">
        <f t="shared" si="153"/>
        <v>489</v>
      </c>
      <c r="C1113">
        <f t="shared" si="154"/>
        <v>4</v>
      </c>
      <c r="D1113" t="str">
        <f t="shared" ca="1" si="158"/>
        <v/>
      </c>
      <c r="E1113" t="str">
        <f t="shared" ca="1" si="155"/>
        <v/>
      </c>
      <c r="F1113" t="str">
        <f t="shared" ca="1" si="159"/>
        <v/>
      </c>
      <c r="G1113">
        <f>'UV-Vis Data'!B1113</f>
        <v>0.21334504400000001</v>
      </c>
      <c r="H1113" t="str">
        <f t="shared" ca="1" si="160"/>
        <v/>
      </c>
      <c r="I1113" s="3" t="str">
        <f t="shared" ca="1" si="156"/>
        <v/>
      </c>
      <c r="J1113">
        <f>'UV-Vis Data'!C1113</f>
        <v>0.32030019199999998</v>
      </c>
      <c r="K1113" t="str">
        <f t="shared" ca="1" si="161"/>
        <v/>
      </c>
      <c r="L1113" s="3" t="str">
        <f t="shared" ca="1" si="157"/>
        <v/>
      </c>
    </row>
    <row r="1114" spans="1:12" x14ac:dyDescent="0.35">
      <c r="A1114">
        <f>'UV-Vis Data'!A1114</f>
        <v>489.83279620000002</v>
      </c>
      <c r="B1114">
        <f t="shared" si="153"/>
        <v>489</v>
      </c>
      <c r="C1114">
        <f t="shared" si="154"/>
        <v>4</v>
      </c>
      <c r="D1114" t="str">
        <f t="shared" ca="1" si="158"/>
        <v/>
      </c>
      <c r="E1114" t="str">
        <f t="shared" ca="1" si="155"/>
        <v/>
      </c>
      <c r="F1114" t="str">
        <f t="shared" ca="1" si="159"/>
        <v/>
      </c>
      <c r="G1114">
        <f>'UV-Vis Data'!B1114</f>
        <v>0.213536002</v>
      </c>
      <c r="H1114" t="str">
        <f t="shared" ca="1" si="160"/>
        <v/>
      </c>
      <c r="I1114" s="3" t="str">
        <f t="shared" ca="1" si="156"/>
        <v/>
      </c>
      <c r="J1114">
        <f>'UV-Vis Data'!C1114</f>
        <v>0.32262713700000001</v>
      </c>
      <c r="K1114" t="str">
        <f t="shared" ca="1" si="161"/>
        <v/>
      </c>
      <c r="L1114" s="3" t="str">
        <f t="shared" ca="1" si="157"/>
        <v/>
      </c>
    </row>
    <row r="1115" spans="1:12" x14ac:dyDescent="0.35">
      <c r="A1115">
        <f>'UV-Vis Data'!A1115</f>
        <v>490.09234179999999</v>
      </c>
      <c r="B1115">
        <f t="shared" si="153"/>
        <v>490</v>
      </c>
      <c r="C1115">
        <f t="shared" si="154"/>
        <v>4</v>
      </c>
      <c r="D1115">
        <f t="shared" ca="1" si="158"/>
        <v>490</v>
      </c>
      <c r="E1115">
        <f t="shared" ca="1" si="155"/>
        <v>1</v>
      </c>
      <c r="F1115" t="str">
        <f t="shared" ca="1" si="159"/>
        <v/>
      </c>
      <c r="G1115">
        <f>'UV-Vis Data'!B1115</f>
        <v>0.21324090500000001</v>
      </c>
      <c r="H1115">
        <f t="shared" ca="1" si="160"/>
        <v>0.21277483824999999</v>
      </c>
      <c r="I1115" s="3" t="str">
        <f t="shared" ca="1" si="156"/>
        <v/>
      </c>
      <c r="J1115">
        <f>'UV-Vis Data'!C1115</f>
        <v>0.32161110599999998</v>
      </c>
      <c r="K1115">
        <f t="shared" ca="1" si="161"/>
        <v>0.32300031224999998</v>
      </c>
      <c r="L1115" s="3" t="str">
        <f t="shared" ca="1" si="157"/>
        <v/>
      </c>
    </row>
    <row r="1116" spans="1:12" x14ac:dyDescent="0.35">
      <c r="A1116">
        <f>'UV-Vis Data'!A1116</f>
        <v>490.35187810000002</v>
      </c>
      <c r="B1116">
        <f t="shared" si="153"/>
        <v>490</v>
      </c>
      <c r="C1116">
        <f t="shared" si="154"/>
        <v>4</v>
      </c>
      <c r="D1116" t="str">
        <f t="shared" ca="1" si="158"/>
        <v/>
      </c>
      <c r="E1116" t="str">
        <f t="shared" ca="1" si="155"/>
        <v/>
      </c>
      <c r="F1116" t="str">
        <f t="shared" ca="1" si="159"/>
        <v/>
      </c>
      <c r="G1116">
        <f>'UV-Vis Data'!B1116</f>
        <v>0.212325974</v>
      </c>
      <c r="H1116" t="str">
        <f t="shared" ca="1" si="160"/>
        <v/>
      </c>
      <c r="I1116" s="3" t="str">
        <f t="shared" ca="1" si="156"/>
        <v/>
      </c>
      <c r="J1116">
        <f>'UV-Vis Data'!C1116</f>
        <v>0.32286340400000002</v>
      </c>
      <c r="K1116" t="str">
        <f t="shared" ca="1" si="161"/>
        <v/>
      </c>
      <c r="L1116" s="3" t="str">
        <f t="shared" ca="1" si="157"/>
        <v/>
      </c>
    </row>
    <row r="1117" spans="1:12" x14ac:dyDescent="0.35">
      <c r="A1117">
        <f>'UV-Vis Data'!A1117</f>
        <v>490.61140499999999</v>
      </c>
      <c r="B1117">
        <f t="shared" si="153"/>
        <v>490</v>
      </c>
      <c r="C1117">
        <f t="shared" si="154"/>
        <v>4</v>
      </c>
      <c r="D1117" t="str">
        <f t="shared" ca="1" si="158"/>
        <v/>
      </c>
      <c r="E1117" t="str">
        <f t="shared" ca="1" si="155"/>
        <v/>
      </c>
      <c r="F1117" t="str">
        <f t="shared" ca="1" si="159"/>
        <v/>
      </c>
      <c r="G1117">
        <f>'UV-Vis Data'!B1117</f>
        <v>0.212884672</v>
      </c>
      <c r="H1117" t="str">
        <f t="shared" ca="1" si="160"/>
        <v/>
      </c>
      <c r="I1117" s="3" t="str">
        <f t="shared" ca="1" si="156"/>
        <v/>
      </c>
      <c r="J1117">
        <f>'UV-Vis Data'!C1117</f>
        <v>0.32361052600000001</v>
      </c>
      <c r="K1117" t="str">
        <f t="shared" ca="1" si="161"/>
        <v/>
      </c>
      <c r="L1117" s="3" t="str">
        <f t="shared" ca="1" si="157"/>
        <v/>
      </c>
    </row>
    <row r="1118" spans="1:12" x14ac:dyDescent="0.35">
      <c r="A1118">
        <f>'UV-Vis Data'!A1118</f>
        <v>490.87092250000001</v>
      </c>
      <c r="B1118">
        <f t="shared" si="153"/>
        <v>490</v>
      </c>
      <c r="C1118">
        <f t="shared" si="154"/>
        <v>4</v>
      </c>
      <c r="D1118" t="str">
        <f t="shared" ca="1" si="158"/>
        <v/>
      </c>
      <c r="E1118" t="str">
        <f t="shared" ca="1" si="155"/>
        <v/>
      </c>
      <c r="F1118" t="str">
        <f t="shared" ca="1" si="159"/>
        <v/>
      </c>
      <c r="G1118">
        <f>'UV-Vis Data'!B1118</f>
        <v>0.212647802</v>
      </c>
      <c r="H1118" t="str">
        <f t="shared" ca="1" si="160"/>
        <v/>
      </c>
      <c r="I1118" s="3" t="str">
        <f t="shared" ca="1" si="156"/>
        <v/>
      </c>
      <c r="J1118">
        <f>'UV-Vis Data'!C1118</f>
        <v>0.32391621300000001</v>
      </c>
      <c r="K1118" t="str">
        <f t="shared" ca="1" si="161"/>
        <v/>
      </c>
      <c r="L1118" s="3" t="str">
        <f t="shared" ca="1" si="157"/>
        <v/>
      </c>
    </row>
    <row r="1119" spans="1:12" x14ac:dyDescent="0.35">
      <c r="A1119">
        <f>'UV-Vis Data'!A1119</f>
        <v>491.13043060000001</v>
      </c>
      <c r="B1119">
        <f t="shared" si="153"/>
        <v>491</v>
      </c>
      <c r="C1119">
        <f t="shared" si="154"/>
        <v>4</v>
      </c>
      <c r="D1119">
        <f t="shared" ca="1" si="158"/>
        <v>491</v>
      </c>
      <c r="E1119">
        <f t="shared" ca="1" si="155"/>
        <v>1</v>
      </c>
      <c r="F1119" t="str">
        <f t="shared" ca="1" si="159"/>
        <v/>
      </c>
      <c r="G1119">
        <f>'UV-Vis Data'!B1119</f>
        <v>0.21266817099999999</v>
      </c>
      <c r="H1119">
        <f t="shared" ca="1" si="160"/>
        <v>0.21241723374999999</v>
      </c>
      <c r="I1119" s="3" t="str">
        <f t="shared" ca="1" si="156"/>
        <v/>
      </c>
      <c r="J1119">
        <f>'UV-Vis Data'!C1119</f>
        <v>0.32477531199999998</v>
      </c>
      <c r="K1119">
        <f t="shared" ca="1" si="161"/>
        <v>0.32608465549999999</v>
      </c>
      <c r="L1119" s="3" t="str">
        <f t="shared" ca="1" si="157"/>
        <v/>
      </c>
    </row>
    <row r="1120" spans="1:12" x14ac:dyDescent="0.35">
      <c r="A1120">
        <f>'UV-Vis Data'!A1120</f>
        <v>491.38992930000001</v>
      </c>
      <c r="B1120">
        <f t="shared" si="153"/>
        <v>491</v>
      </c>
      <c r="C1120">
        <f t="shared" si="154"/>
        <v>4</v>
      </c>
      <c r="D1120" t="str">
        <f t="shared" ca="1" si="158"/>
        <v/>
      </c>
      <c r="E1120" t="str">
        <f t="shared" ca="1" si="155"/>
        <v/>
      </c>
      <c r="F1120" t="str">
        <f t="shared" ca="1" si="159"/>
        <v/>
      </c>
      <c r="G1120">
        <f>'UV-Vis Data'!B1120</f>
        <v>0.21241523700000001</v>
      </c>
      <c r="H1120" t="str">
        <f t="shared" ca="1" si="160"/>
        <v/>
      </c>
      <c r="I1120" s="3" t="str">
        <f t="shared" ca="1" si="156"/>
        <v/>
      </c>
      <c r="J1120">
        <f>'UV-Vis Data'!C1120</f>
        <v>0.325843832</v>
      </c>
      <c r="K1120" t="str">
        <f t="shared" ca="1" si="161"/>
        <v/>
      </c>
      <c r="L1120" s="3" t="str">
        <f t="shared" ca="1" si="157"/>
        <v/>
      </c>
    </row>
    <row r="1121" spans="1:12" x14ac:dyDescent="0.35">
      <c r="A1121">
        <f>'UV-Vis Data'!A1121</f>
        <v>491.64941859999999</v>
      </c>
      <c r="B1121">
        <f t="shared" si="153"/>
        <v>491</v>
      </c>
      <c r="C1121">
        <f t="shared" si="154"/>
        <v>4</v>
      </c>
      <c r="D1121" t="str">
        <f t="shared" ca="1" si="158"/>
        <v/>
      </c>
      <c r="E1121" t="str">
        <f t="shared" ca="1" si="155"/>
        <v/>
      </c>
      <c r="F1121" t="str">
        <f t="shared" ca="1" si="159"/>
        <v/>
      </c>
      <c r="G1121">
        <f>'UV-Vis Data'!B1121</f>
        <v>0.21235432000000001</v>
      </c>
      <c r="H1121" t="str">
        <f t="shared" ca="1" si="160"/>
        <v/>
      </c>
      <c r="I1121" s="3" t="str">
        <f t="shared" ca="1" si="156"/>
        <v/>
      </c>
      <c r="J1121">
        <f>'UV-Vis Data'!C1121</f>
        <v>0.32678842299999999</v>
      </c>
      <c r="K1121" t="str">
        <f t="shared" ca="1" si="161"/>
        <v/>
      </c>
      <c r="L1121" s="3" t="str">
        <f t="shared" ca="1" si="157"/>
        <v/>
      </c>
    </row>
    <row r="1122" spans="1:12" x14ac:dyDescent="0.35">
      <c r="A1122">
        <f>'UV-Vis Data'!A1122</f>
        <v>491.90889850000002</v>
      </c>
      <c r="B1122">
        <f t="shared" si="153"/>
        <v>491</v>
      </c>
      <c r="C1122">
        <f t="shared" si="154"/>
        <v>4</v>
      </c>
      <c r="D1122" t="str">
        <f t="shared" ca="1" si="158"/>
        <v/>
      </c>
      <c r="E1122" t="str">
        <f t="shared" ca="1" si="155"/>
        <v/>
      </c>
      <c r="F1122" t="str">
        <f t="shared" ca="1" si="159"/>
        <v/>
      </c>
      <c r="G1122">
        <f>'UV-Vis Data'!B1122</f>
        <v>0.21223120700000001</v>
      </c>
      <c r="H1122" t="str">
        <f t="shared" ca="1" si="160"/>
        <v/>
      </c>
      <c r="I1122" s="3" t="str">
        <f t="shared" ca="1" si="156"/>
        <v/>
      </c>
      <c r="J1122">
        <f>'UV-Vis Data'!C1122</f>
        <v>0.32693105500000003</v>
      </c>
      <c r="K1122" t="str">
        <f t="shared" ca="1" si="161"/>
        <v/>
      </c>
      <c r="L1122" s="3" t="str">
        <f t="shared" ca="1" si="157"/>
        <v/>
      </c>
    </row>
    <row r="1123" spans="1:12" x14ac:dyDescent="0.35">
      <c r="A1123">
        <f>'UV-Vis Data'!A1123</f>
        <v>492.16836899999998</v>
      </c>
      <c r="B1123">
        <f t="shared" si="153"/>
        <v>492</v>
      </c>
      <c r="C1123">
        <f t="shared" si="154"/>
        <v>4</v>
      </c>
      <c r="D1123">
        <f t="shared" ca="1" si="158"/>
        <v>492</v>
      </c>
      <c r="E1123">
        <f t="shared" ca="1" si="155"/>
        <v>1</v>
      </c>
      <c r="F1123" t="str">
        <f t="shared" ca="1" si="159"/>
        <v/>
      </c>
      <c r="G1123">
        <f>'UV-Vis Data'!B1123</f>
        <v>0.21304018699999999</v>
      </c>
      <c r="H1123">
        <f t="shared" ca="1" si="160"/>
        <v>0.21294321450000001</v>
      </c>
      <c r="I1123" s="3" t="str">
        <f t="shared" ca="1" si="156"/>
        <v/>
      </c>
      <c r="J1123">
        <f>'UV-Vis Data'!C1123</f>
        <v>0.32697283100000002</v>
      </c>
      <c r="K1123">
        <f t="shared" ca="1" si="161"/>
        <v>0.32841824600000002</v>
      </c>
      <c r="L1123" s="3" t="str">
        <f t="shared" ca="1" si="157"/>
        <v/>
      </c>
    </row>
    <row r="1124" spans="1:12" x14ac:dyDescent="0.35">
      <c r="A1124">
        <f>'UV-Vis Data'!A1124</f>
        <v>492.42783020000002</v>
      </c>
      <c r="B1124">
        <f t="shared" si="153"/>
        <v>492</v>
      </c>
      <c r="C1124">
        <f t="shared" si="154"/>
        <v>4</v>
      </c>
      <c r="D1124" t="str">
        <f t="shared" ca="1" si="158"/>
        <v/>
      </c>
      <c r="E1124" t="str">
        <f t="shared" ca="1" si="155"/>
        <v/>
      </c>
      <c r="F1124" t="str">
        <f t="shared" ca="1" si="159"/>
        <v/>
      </c>
      <c r="G1124">
        <f>'UV-Vis Data'!B1124</f>
        <v>0.21310821699999999</v>
      </c>
      <c r="H1124" t="str">
        <f t="shared" ca="1" si="160"/>
        <v/>
      </c>
      <c r="I1124" s="3" t="str">
        <f t="shared" ca="1" si="156"/>
        <v/>
      </c>
      <c r="J1124">
        <f>'UV-Vis Data'!C1124</f>
        <v>0.32854354000000002</v>
      </c>
      <c r="K1124" t="str">
        <f t="shared" ca="1" si="161"/>
        <v/>
      </c>
      <c r="L1124" s="3" t="str">
        <f t="shared" ca="1" si="157"/>
        <v/>
      </c>
    </row>
    <row r="1125" spans="1:12" x14ac:dyDescent="0.35">
      <c r="A1125">
        <f>'UV-Vis Data'!A1125</f>
        <v>492.68728190000002</v>
      </c>
      <c r="B1125">
        <f t="shared" si="153"/>
        <v>492</v>
      </c>
      <c r="C1125">
        <f t="shared" si="154"/>
        <v>4</v>
      </c>
      <c r="D1125" t="str">
        <f t="shared" ca="1" si="158"/>
        <v/>
      </c>
      <c r="E1125" t="str">
        <f t="shared" ca="1" si="155"/>
        <v/>
      </c>
      <c r="F1125" t="str">
        <f t="shared" ca="1" si="159"/>
        <v/>
      </c>
      <c r="G1125">
        <f>'UV-Vis Data'!B1125</f>
        <v>0.21287271599999999</v>
      </c>
      <c r="H1125" t="str">
        <f t="shared" ca="1" si="160"/>
        <v/>
      </c>
      <c r="I1125" s="3" t="str">
        <f t="shared" ca="1" si="156"/>
        <v/>
      </c>
      <c r="J1125">
        <f>'UV-Vis Data'!C1125</f>
        <v>0.328927833</v>
      </c>
      <c r="K1125" t="str">
        <f t="shared" ca="1" si="161"/>
        <v/>
      </c>
      <c r="L1125" s="3" t="str">
        <f t="shared" ca="1" si="157"/>
        <v/>
      </c>
    </row>
    <row r="1126" spans="1:12" x14ac:dyDescent="0.35">
      <c r="A1126">
        <f>'UV-Vis Data'!A1126</f>
        <v>492.94672420000001</v>
      </c>
      <c r="B1126">
        <f t="shared" si="153"/>
        <v>492</v>
      </c>
      <c r="C1126">
        <f t="shared" si="154"/>
        <v>4</v>
      </c>
      <c r="D1126" t="str">
        <f t="shared" ca="1" si="158"/>
        <v/>
      </c>
      <c r="E1126" t="str">
        <f t="shared" ca="1" si="155"/>
        <v/>
      </c>
      <c r="F1126" t="str">
        <f t="shared" ca="1" si="159"/>
        <v/>
      </c>
      <c r="G1126">
        <f>'UV-Vis Data'!B1126</f>
        <v>0.212751738</v>
      </c>
      <c r="H1126" t="str">
        <f t="shared" ca="1" si="160"/>
        <v/>
      </c>
      <c r="I1126" s="3" t="str">
        <f t="shared" ca="1" si="156"/>
        <v/>
      </c>
      <c r="J1126">
        <f>'UV-Vis Data'!C1126</f>
        <v>0.32922878</v>
      </c>
      <c r="K1126" t="str">
        <f t="shared" ca="1" si="161"/>
        <v/>
      </c>
      <c r="L1126" s="3" t="str">
        <f t="shared" ca="1" si="157"/>
        <v/>
      </c>
    </row>
    <row r="1127" spans="1:12" x14ac:dyDescent="0.35">
      <c r="A1127">
        <f>'UV-Vis Data'!A1127</f>
        <v>493.20615720000001</v>
      </c>
      <c r="B1127">
        <f t="shared" si="153"/>
        <v>493</v>
      </c>
      <c r="C1127">
        <f t="shared" si="154"/>
        <v>4</v>
      </c>
      <c r="D1127">
        <f t="shared" ca="1" si="158"/>
        <v>493</v>
      </c>
      <c r="E1127">
        <f t="shared" ca="1" si="155"/>
        <v>1</v>
      </c>
      <c r="F1127" t="str">
        <f t="shared" ca="1" si="159"/>
        <v/>
      </c>
      <c r="G1127">
        <f>'UV-Vis Data'!B1127</f>
        <v>0.21211987199999999</v>
      </c>
      <c r="H1127">
        <f t="shared" ca="1" si="160"/>
        <v>0.21228671674999999</v>
      </c>
      <c r="I1127" s="3" t="str">
        <f t="shared" ca="1" si="156"/>
        <v/>
      </c>
      <c r="J1127">
        <f>'UV-Vis Data'!C1127</f>
        <v>0.32943956099999999</v>
      </c>
      <c r="K1127">
        <f t="shared" ca="1" si="161"/>
        <v>0.3312458835</v>
      </c>
      <c r="L1127" s="3" t="str">
        <f t="shared" ca="1" si="157"/>
        <v/>
      </c>
    </row>
    <row r="1128" spans="1:12" x14ac:dyDescent="0.35">
      <c r="A1128">
        <f>'UV-Vis Data'!A1128</f>
        <v>493.46558069999998</v>
      </c>
      <c r="B1128">
        <f t="shared" si="153"/>
        <v>493</v>
      </c>
      <c r="C1128">
        <f t="shared" si="154"/>
        <v>4</v>
      </c>
      <c r="D1128" t="str">
        <f t="shared" ca="1" si="158"/>
        <v/>
      </c>
      <c r="E1128" t="str">
        <f t="shared" ca="1" si="155"/>
        <v/>
      </c>
      <c r="F1128" t="str">
        <f t="shared" ca="1" si="159"/>
        <v/>
      </c>
      <c r="G1128">
        <f>'UV-Vis Data'!B1128</f>
        <v>0.21236514000000001</v>
      </c>
      <c r="H1128" t="str">
        <f t="shared" ca="1" si="160"/>
        <v/>
      </c>
      <c r="I1128" s="3" t="str">
        <f t="shared" ca="1" si="156"/>
        <v/>
      </c>
      <c r="J1128">
        <f>'UV-Vis Data'!C1128</f>
        <v>0.331396625</v>
      </c>
      <c r="K1128" t="str">
        <f t="shared" ca="1" si="161"/>
        <v/>
      </c>
      <c r="L1128" s="3" t="str">
        <f t="shared" ca="1" si="157"/>
        <v/>
      </c>
    </row>
    <row r="1129" spans="1:12" x14ac:dyDescent="0.35">
      <c r="A1129">
        <f>'UV-Vis Data'!A1129</f>
        <v>493.72499490000001</v>
      </c>
      <c r="B1129">
        <f t="shared" si="153"/>
        <v>493</v>
      </c>
      <c r="C1129">
        <f t="shared" si="154"/>
        <v>4</v>
      </c>
      <c r="D1129" t="str">
        <f t="shared" ca="1" si="158"/>
        <v/>
      </c>
      <c r="E1129" t="str">
        <f t="shared" ca="1" si="155"/>
        <v/>
      </c>
      <c r="F1129" t="str">
        <f t="shared" ca="1" si="159"/>
        <v/>
      </c>
      <c r="G1129">
        <f>'UV-Vis Data'!B1129</f>
        <v>0.21237353</v>
      </c>
      <c r="H1129" t="str">
        <f t="shared" ca="1" si="160"/>
        <v/>
      </c>
      <c r="I1129" s="3" t="str">
        <f t="shared" ca="1" si="156"/>
        <v/>
      </c>
      <c r="J1129">
        <f>'UV-Vis Data'!C1129</f>
        <v>0.33196656299999999</v>
      </c>
      <c r="K1129" t="str">
        <f t="shared" ca="1" si="161"/>
        <v/>
      </c>
      <c r="L1129" s="3" t="str">
        <f t="shared" ca="1" si="157"/>
        <v/>
      </c>
    </row>
    <row r="1130" spans="1:12" x14ac:dyDescent="0.35">
      <c r="A1130">
        <f>'UV-Vis Data'!A1130</f>
        <v>493.98439960000002</v>
      </c>
      <c r="B1130">
        <f t="shared" si="153"/>
        <v>493</v>
      </c>
      <c r="C1130">
        <f t="shared" si="154"/>
        <v>4</v>
      </c>
      <c r="D1130" t="str">
        <f t="shared" ca="1" si="158"/>
        <v/>
      </c>
      <c r="E1130" t="str">
        <f t="shared" ca="1" si="155"/>
        <v/>
      </c>
      <c r="F1130" t="str">
        <f t="shared" ca="1" si="159"/>
        <v/>
      </c>
      <c r="G1130">
        <f>'UV-Vis Data'!B1130</f>
        <v>0.212288325</v>
      </c>
      <c r="H1130" t="str">
        <f t="shared" ca="1" si="160"/>
        <v/>
      </c>
      <c r="I1130" s="3" t="str">
        <f t="shared" ca="1" si="156"/>
        <v/>
      </c>
      <c r="J1130">
        <f>'UV-Vis Data'!C1130</f>
        <v>0.33218078499999998</v>
      </c>
      <c r="K1130" t="str">
        <f t="shared" ca="1" si="161"/>
        <v/>
      </c>
      <c r="L1130" s="3" t="str">
        <f t="shared" ca="1" si="157"/>
        <v/>
      </c>
    </row>
    <row r="1131" spans="1:12" x14ac:dyDescent="0.35">
      <c r="A1131">
        <f>'UV-Vis Data'!A1131</f>
        <v>494.24379499999998</v>
      </c>
      <c r="B1131">
        <f t="shared" si="153"/>
        <v>494</v>
      </c>
      <c r="C1131">
        <f t="shared" si="154"/>
        <v>3</v>
      </c>
      <c r="D1131">
        <f t="shared" ca="1" si="158"/>
        <v>494</v>
      </c>
      <c r="E1131">
        <f t="shared" ca="1" si="155"/>
        <v>1</v>
      </c>
      <c r="F1131" t="str">
        <f t="shared" ca="1" si="159"/>
        <v/>
      </c>
      <c r="G1131">
        <f>'UV-Vis Data'!B1131</f>
        <v>0.21221662399999999</v>
      </c>
      <c r="H1131">
        <f t="shared" ca="1" si="160"/>
        <v>0.21171544166666667</v>
      </c>
      <c r="I1131" s="3" t="str">
        <f t="shared" ca="1" si="156"/>
        <v/>
      </c>
      <c r="J1131">
        <f>'UV-Vis Data'!C1131</f>
        <v>0.33292171199999998</v>
      </c>
      <c r="K1131">
        <f t="shared" ca="1" si="161"/>
        <v>0.33351708299999999</v>
      </c>
      <c r="L1131" s="3" t="str">
        <f t="shared" ca="1" si="157"/>
        <v/>
      </c>
    </row>
    <row r="1132" spans="1:12" x14ac:dyDescent="0.35">
      <c r="A1132">
        <f>'UV-Vis Data'!A1132</f>
        <v>494.50318099999998</v>
      </c>
      <c r="B1132">
        <f t="shared" si="153"/>
        <v>494</v>
      </c>
      <c r="C1132">
        <f t="shared" si="154"/>
        <v>3</v>
      </c>
      <c r="D1132" t="str">
        <f t="shared" ca="1" si="158"/>
        <v/>
      </c>
      <c r="E1132" t="str">
        <f t="shared" ca="1" si="155"/>
        <v/>
      </c>
      <c r="F1132" t="str">
        <f t="shared" ca="1" si="159"/>
        <v/>
      </c>
      <c r="G1132">
        <f>'UV-Vis Data'!B1132</f>
        <v>0.21147105899999999</v>
      </c>
      <c r="H1132" t="str">
        <f t="shared" ca="1" si="160"/>
        <v/>
      </c>
      <c r="I1132" s="3" t="str">
        <f t="shared" ca="1" si="156"/>
        <v/>
      </c>
      <c r="J1132">
        <f>'UV-Vis Data'!C1132</f>
        <v>0.33318045299999999</v>
      </c>
      <c r="K1132" t="str">
        <f t="shared" ca="1" si="161"/>
        <v/>
      </c>
      <c r="L1132" s="3" t="str">
        <f t="shared" ca="1" si="157"/>
        <v/>
      </c>
    </row>
    <row r="1133" spans="1:12" x14ac:dyDescent="0.35">
      <c r="A1133">
        <f>'UV-Vis Data'!A1133</f>
        <v>494.76255759999998</v>
      </c>
      <c r="B1133">
        <f t="shared" si="153"/>
        <v>494</v>
      </c>
      <c r="C1133">
        <f t="shared" si="154"/>
        <v>3</v>
      </c>
      <c r="D1133" t="str">
        <f t="shared" ca="1" si="158"/>
        <v/>
      </c>
      <c r="E1133" t="str">
        <f t="shared" ca="1" si="155"/>
        <v/>
      </c>
      <c r="F1133" t="str">
        <f t="shared" ca="1" si="159"/>
        <v/>
      </c>
      <c r="G1133">
        <f>'UV-Vis Data'!B1133</f>
        <v>0.211458642</v>
      </c>
      <c r="H1133" t="str">
        <f t="shared" ca="1" si="160"/>
        <v/>
      </c>
      <c r="I1133" s="3" t="str">
        <f t="shared" ca="1" si="156"/>
        <v/>
      </c>
      <c r="J1133">
        <f>'UV-Vis Data'!C1133</f>
        <v>0.33444908400000001</v>
      </c>
      <c r="K1133" t="str">
        <f t="shared" ca="1" si="161"/>
        <v/>
      </c>
      <c r="L1133" s="3" t="str">
        <f t="shared" ca="1" si="157"/>
        <v/>
      </c>
    </row>
    <row r="1134" spans="1:12" x14ac:dyDescent="0.35">
      <c r="A1134">
        <f>'UV-Vis Data'!A1134</f>
        <v>495.02192480000002</v>
      </c>
      <c r="B1134">
        <f t="shared" si="153"/>
        <v>495</v>
      </c>
      <c r="C1134">
        <f t="shared" si="154"/>
        <v>4</v>
      </c>
      <c r="D1134">
        <f t="shared" ca="1" si="158"/>
        <v>495</v>
      </c>
      <c r="E1134">
        <f t="shared" ca="1" si="155"/>
        <v>1</v>
      </c>
      <c r="F1134" t="str">
        <f t="shared" ca="1" si="159"/>
        <v/>
      </c>
      <c r="G1134">
        <f>'UV-Vis Data'!B1134</f>
        <v>0.21199109299999999</v>
      </c>
      <c r="H1134">
        <f t="shared" ca="1" si="160"/>
        <v>0.21073190975</v>
      </c>
      <c r="I1134" s="3" t="str">
        <f t="shared" ca="1" si="156"/>
        <v/>
      </c>
      <c r="J1134">
        <f>'UV-Vis Data'!C1134</f>
        <v>0.33512341099999998</v>
      </c>
      <c r="K1134">
        <f t="shared" ca="1" si="161"/>
        <v>0.33596750549999999</v>
      </c>
      <c r="L1134" s="3" t="str">
        <f t="shared" ca="1" si="157"/>
        <v/>
      </c>
    </row>
    <row r="1135" spans="1:12" x14ac:dyDescent="0.35">
      <c r="A1135">
        <f>'UV-Vis Data'!A1135</f>
        <v>495.2812826</v>
      </c>
      <c r="B1135">
        <f t="shared" si="153"/>
        <v>495</v>
      </c>
      <c r="C1135">
        <f t="shared" si="154"/>
        <v>4</v>
      </c>
      <c r="D1135" t="str">
        <f t="shared" ca="1" si="158"/>
        <v/>
      </c>
      <c r="E1135" t="str">
        <f t="shared" ca="1" si="155"/>
        <v/>
      </c>
      <c r="F1135" t="str">
        <f t="shared" ca="1" si="159"/>
        <v/>
      </c>
      <c r="G1135">
        <f>'UV-Vis Data'!B1135</f>
        <v>0.210931905</v>
      </c>
      <c r="H1135" t="str">
        <f t="shared" ca="1" si="160"/>
        <v/>
      </c>
      <c r="I1135" s="3" t="str">
        <f t="shared" ca="1" si="156"/>
        <v/>
      </c>
      <c r="J1135">
        <f>'UV-Vis Data'!C1135</f>
        <v>0.33581213700000001</v>
      </c>
      <c r="K1135" t="str">
        <f t="shared" ca="1" si="161"/>
        <v/>
      </c>
      <c r="L1135" s="3" t="str">
        <f t="shared" ca="1" si="157"/>
        <v/>
      </c>
    </row>
    <row r="1136" spans="1:12" x14ac:dyDescent="0.35">
      <c r="A1136">
        <f>'UV-Vis Data'!A1136</f>
        <v>495.54063100000002</v>
      </c>
      <c r="B1136">
        <f t="shared" si="153"/>
        <v>495</v>
      </c>
      <c r="C1136">
        <f t="shared" si="154"/>
        <v>4</v>
      </c>
      <c r="D1136" t="str">
        <f t="shared" ca="1" si="158"/>
        <v/>
      </c>
      <c r="E1136" t="str">
        <f t="shared" ca="1" si="155"/>
        <v/>
      </c>
      <c r="F1136" t="str">
        <f t="shared" ca="1" si="159"/>
        <v/>
      </c>
      <c r="G1136">
        <f>'UV-Vis Data'!B1136</f>
        <v>0.20969710599999999</v>
      </c>
      <c r="H1136" t="str">
        <f t="shared" ca="1" si="160"/>
        <v/>
      </c>
      <c r="I1136" s="3" t="str">
        <f t="shared" ca="1" si="156"/>
        <v/>
      </c>
      <c r="J1136">
        <f>'UV-Vis Data'!C1136</f>
        <v>0.33616158499999998</v>
      </c>
      <c r="K1136" t="str">
        <f t="shared" ca="1" si="161"/>
        <v/>
      </c>
      <c r="L1136" s="3" t="str">
        <f t="shared" ca="1" si="157"/>
        <v/>
      </c>
    </row>
    <row r="1137" spans="1:12" x14ac:dyDescent="0.35">
      <c r="A1137">
        <f>'UV-Vis Data'!A1137</f>
        <v>495.79996999999997</v>
      </c>
      <c r="B1137">
        <f t="shared" si="153"/>
        <v>495</v>
      </c>
      <c r="C1137">
        <f t="shared" si="154"/>
        <v>4</v>
      </c>
      <c r="D1137" t="str">
        <f t="shared" ca="1" si="158"/>
        <v/>
      </c>
      <c r="E1137" t="str">
        <f t="shared" ca="1" si="155"/>
        <v/>
      </c>
      <c r="F1137" t="str">
        <f t="shared" ca="1" si="159"/>
        <v/>
      </c>
      <c r="G1137">
        <f>'UV-Vis Data'!B1137</f>
        <v>0.21030753499999999</v>
      </c>
      <c r="H1137" t="str">
        <f t="shared" ca="1" si="160"/>
        <v/>
      </c>
      <c r="I1137" s="3" t="str">
        <f t="shared" ca="1" si="156"/>
        <v/>
      </c>
      <c r="J1137">
        <f>'UV-Vis Data'!C1137</f>
        <v>0.33677288900000002</v>
      </c>
      <c r="K1137" t="str">
        <f t="shared" ca="1" si="161"/>
        <v/>
      </c>
      <c r="L1137" s="3" t="str">
        <f t="shared" ca="1" si="157"/>
        <v/>
      </c>
    </row>
    <row r="1138" spans="1:12" x14ac:dyDescent="0.35">
      <c r="A1138">
        <f>'UV-Vis Data'!A1138</f>
        <v>496.05929959999997</v>
      </c>
      <c r="B1138">
        <f t="shared" si="153"/>
        <v>496</v>
      </c>
      <c r="C1138">
        <f t="shared" si="154"/>
        <v>4</v>
      </c>
      <c r="D1138">
        <f t="shared" ca="1" si="158"/>
        <v>496</v>
      </c>
      <c r="E1138">
        <f t="shared" ca="1" si="155"/>
        <v>1</v>
      </c>
      <c r="F1138" t="str">
        <f t="shared" ca="1" si="159"/>
        <v/>
      </c>
      <c r="G1138">
        <f>'UV-Vis Data'!B1138</f>
        <v>0.21011107900000001</v>
      </c>
      <c r="H1138">
        <f t="shared" ca="1" si="160"/>
        <v>0.20946534750000001</v>
      </c>
      <c r="I1138" s="3" t="str">
        <f t="shared" ca="1" si="156"/>
        <v/>
      </c>
      <c r="J1138">
        <f>'UV-Vis Data'!C1138</f>
        <v>0.33767847000000001</v>
      </c>
      <c r="K1138">
        <f t="shared" ca="1" si="161"/>
        <v>0.33927725525000002</v>
      </c>
      <c r="L1138" s="3" t="str">
        <f t="shared" ca="1" si="157"/>
        <v/>
      </c>
    </row>
    <row r="1139" spans="1:12" x14ac:dyDescent="0.35">
      <c r="A1139">
        <f>'UV-Vis Data'!A1139</f>
        <v>496.31861980000002</v>
      </c>
      <c r="B1139">
        <f t="shared" si="153"/>
        <v>496</v>
      </c>
      <c r="C1139">
        <f t="shared" si="154"/>
        <v>4</v>
      </c>
      <c r="D1139" t="str">
        <f t="shared" ca="1" si="158"/>
        <v/>
      </c>
      <c r="E1139" t="str">
        <f t="shared" ca="1" si="155"/>
        <v/>
      </c>
      <c r="F1139" t="str">
        <f t="shared" ca="1" si="159"/>
        <v/>
      </c>
      <c r="G1139">
        <f>'UV-Vis Data'!B1139</f>
        <v>0.209740914</v>
      </c>
      <c r="H1139" t="str">
        <f t="shared" ca="1" si="160"/>
        <v/>
      </c>
      <c r="I1139" s="3" t="str">
        <f t="shared" ca="1" si="156"/>
        <v/>
      </c>
      <c r="J1139">
        <f>'UV-Vis Data'!C1139</f>
        <v>0.33912334100000002</v>
      </c>
      <c r="K1139" t="str">
        <f t="shared" ca="1" si="161"/>
        <v/>
      </c>
      <c r="L1139" s="3" t="str">
        <f t="shared" ca="1" si="157"/>
        <v/>
      </c>
    </row>
    <row r="1140" spans="1:12" x14ac:dyDescent="0.35">
      <c r="A1140">
        <f>'UV-Vis Data'!A1140</f>
        <v>496.57793070000002</v>
      </c>
      <c r="B1140">
        <f t="shared" si="153"/>
        <v>496</v>
      </c>
      <c r="C1140">
        <f t="shared" si="154"/>
        <v>4</v>
      </c>
      <c r="D1140" t="str">
        <f t="shared" ca="1" si="158"/>
        <v/>
      </c>
      <c r="E1140" t="str">
        <f t="shared" ca="1" si="155"/>
        <v/>
      </c>
      <c r="F1140" t="str">
        <f t="shared" ca="1" si="159"/>
        <v/>
      </c>
      <c r="G1140">
        <f>'UV-Vis Data'!B1140</f>
        <v>0.209111664</v>
      </c>
      <c r="H1140" t="str">
        <f t="shared" ca="1" si="160"/>
        <v/>
      </c>
      <c r="I1140" s="3" t="str">
        <f t="shared" ca="1" si="156"/>
        <v/>
      </c>
      <c r="J1140">
        <f>'UV-Vis Data'!C1140</f>
        <v>0.33963296500000001</v>
      </c>
      <c r="K1140" t="str">
        <f t="shared" ca="1" si="161"/>
        <v/>
      </c>
      <c r="L1140" s="3" t="str">
        <f t="shared" ca="1" si="157"/>
        <v/>
      </c>
    </row>
    <row r="1141" spans="1:12" x14ac:dyDescent="0.35">
      <c r="A1141">
        <f>'UV-Vis Data'!A1141</f>
        <v>496.83723209999999</v>
      </c>
      <c r="B1141">
        <f t="shared" si="153"/>
        <v>496</v>
      </c>
      <c r="C1141">
        <f t="shared" si="154"/>
        <v>4</v>
      </c>
      <c r="D1141" t="str">
        <f t="shared" ca="1" si="158"/>
        <v/>
      </c>
      <c r="E1141" t="str">
        <f t="shared" ca="1" si="155"/>
        <v/>
      </c>
      <c r="F1141" t="str">
        <f t="shared" ca="1" si="159"/>
        <v/>
      </c>
      <c r="G1141">
        <f>'UV-Vis Data'!B1141</f>
        <v>0.208897733</v>
      </c>
      <c r="H1141" t="str">
        <f t="shared" ca="1" si="160"/>
        <v/>
      </c>
      <c r="I1141" s="3" t="str">
        <f t="shared" ca="1" si="156"/>
        <v/>
      </c>
      <c r="J1141">
        <f>'UV-Vis Data'!C1141</f>
        <v>0.34067424499999999</v>
      </c>
      <c r="K1141" t="str">
        <f t="shared" ca="1" si="161"/>
        <v/>
      </c>
      <c r="L1141" s="3" t="str">
        <f t="shared" ca="1" si="157"/>
        <v/>
      </c>
    </row>
    <row r="1142" spans="1:12" x14ac:dyDescent="0.35">
      <c r="A1142">
        <f>'UV-Vis Data'!A1142</f>
        <v>497.09652419999998</v>
      </c>
      <c r="B1142">
        <f t="shared" si="153"/>
        <v>497</v>
      </c>
      <c r="C1142">
        <f t="shared" si="154"/>
        <v>4</v>
      </c>
      <c r="D1142">
        <f t="shared" ca="1" si="158"/>
        <v>497</v>
      </c>
      <c r="E1142">
        <f t="shared" ca="1" si="155"/>
        <v>1</v>
      </c>
      <c r="F1142" t="str">
        <f t="shared" ca="1" si="159"/>
        <v/>
      </c>
      <c r="G1142">
        <f>'UV-Vis Data'!B1142</f>
        <v>0.208970933</v>
      </c>
      <c r="H1142">
        <f t="shared" ca="1" si="160"/>
        <v>0.208422843</v>
      </c>
      <c r="I1142" s="3" t="str">
        <f t="shared" ca="1" si="156"/>
        <v/>
      </c>
      <c r="J1142">
        <f>'UV-Vis Data'!C1142</f>
        <v>0.34143237700000001</v>
      </c>
      <c r="K1142">
        <f t="shared" ca="1" si="161"/>
        <v>0.3418588065</v>
      </c>
      <c r="L1142" s="3" t="str">
        <f t="shared" ca="1" si="157"/>
        <v/>
      </c>
    </row>
    <row r="1143" spans="1:12" x14ac:dyDescent="0.35">
      <c r="A1143">
        <f>'UV-Vis Data'!A1143</f>
        <v>497.3558069</v>
      </c>
      <c r="B1143">
        <f t="shared" si="153"/>
        <v>497</v>
      </c>
      <c r="C1143">
        <f t="shared" si="154"/>
        <v>4</v>
      </c>
      <c r="D1143" t="str">
        <f t="shared" ca="1" si="158"/>
        <v/>
      </c>
      <c r="E1143" t="str">
        <f t="shared" ca="1" si="155"/>
        <v/>
      </c>
      <c r="F1143" t="str">
        <f t="shared" ca="1" si="159"/>
        <v/>
      </c>
      <c r="G1143">
        <f>'UV-Vis Data'!B1143</f>
        <v>0.20825754399999999</v>
      </c>
      <c r="H1143" t="str">
        <f t="shared" ca="1" si="160"/>
        <v/>
      </c>
      <c r="I1143" s="3" t="str">
        <f t="shared" ca="1" si="156"/>
        <v/>
      </c>
      <c r="J1143">
        <f>'UV-Vis Data'!C1143</f>
        <v>0.34176640000000003</v>
      </c>
      <c r="K1143" t="str">
        <f t="shared" ca="1" si="161"/>
        <v/>
      </c>
      <c r="L1143" s="3" t="str">
        <f t="shared" ca="1" si="157"/>
        <v/>
      </c>
    </row>
    <row r="1144" spans="1:12" x14ac:dyDescent="0.35">
      <c r="A1144">
        <f>'UV-Vis Data'!A1144</f>
        <v>497.61508020000002</v>
      </c>
      <c r="B1144">
        <f t="shared" si="153"/>
        <v>497</v>
      </c>
      <c r="C1144">
        <f t="shared" si="154"/>
        <v>4</v>
      </c>
      <c r="D1144" t="str">
        <f t="shared" ca="1" si="158"/>
        <v/>
      </c>
      <c r="E1144" t="str">
        <f t="shared" ca="1" si="155"/>
        <v/>
      </c>
      <c r="F1144" t="str">
        <f t="shared" ca="1" si="159"/>
        <v/>
      </c>
      <c r="G1144">
        <f>'UV-Vis Data'!B1144</f>
        <v>0.20821680200000001</v>
      </c>
      <c r="H1144" t="str">
        <f t="shared" ca="1" si="160"/>
        <v/>
      </c>
      <c r="I1144" s="3" t="str">
        <f t="shared" ca="1" si="156"/>
        <v/>
      </c>
      <c r="J1144">
        <f>'UV-Vis Data'!C1144</f>
        <v>0.34149296099999998</v>
      </c>
      <c r="K1144" t="str">
        <f t="shared" ca="1" si="161"/>
        <v/>
      </c>
      <c r="L1144" s="3" t="str">
        <f t="shared" ca="1" si="157"/>
        <v/>
      </c>
    </row>
    <row r="1145" spans="1:12" x14ac:dyDescent="0.35">
      <c r="A1145">
        <f>'UV-Vis Data'!A1145</f>
        <v>497.87434409999997</v>
      </c>
      <c r="B1145">
        <f t="shared" si="153"/>
        <v>497</v>
      </c>
      <c r="C1145">
        <f t="shared" si="154"/>
        <v>4</v>
      </c>
      <c r="D1145" t="str">
        <f t="shared" ca="1" si="158"/>
        <v/>
      </c>
      <c r="E1145" t="str">
        <f t="shared" ca="1" si="155"/>
        <v/>
      </c>
      <c r="F1145" t="str">
        <f t="shared" ca="1" si="159"/>
        <v/>
      </c>
      <c r="G1145">
        <f>'UV-Vis Data'!B1145</f>
        <v>0.20824609299999999</v>
      </c>
      <c r="H1145" t="str">
        <f t="shared" ca="1" si="160"/>
        <v/>
      </c>
      <c r="I1145" s="3" t="str">
        <f t="shared" ca="1" si="156"/>
        <v/>
      </c>
      <c r="J1145">
        <f>'UV-Vis Data'!C1145</f>
        <v>0.34274348799999999</v>
      </c>
      <c r="K1145" t="str">
        <f t="shared" ca="1" si="161"/>
        <v/>
      </c>
      <c r="L1145" s="3" t="str">
        <f t="shared" ca="1" si="157"/>
        <v/>
      </c>
    </row>
    <row r="1146" spans="1:12" x14ac:dyDescent="0.35">
      <c r="A1146">
        <f>'UV-Vis Data'!A1146</f>
        <v>498.13359860000003</v>
      </c>
      <c r="B1146">
        <f t="shared" si="153"/>
        <v>498</v>
      </c>
      <c r="C1146">
        <f t="shared" si="154"/>
        <v>4</v>
      </c>
      <c r="D1146">
        <f t="shared" ca="1" si="158"/>
        <v>498</v>
      </c>
      <c r="E1146">
        <f t="shared" ca="1" si="155"/>
        <v>1</v>
      </c>
      <c r="F1146" t="str">
        <f t="shared" ca="1" si="159"/>
        <v/>
      </c>
      <c r="G1146">
        <f>'UV-Vis Data'!B1146</f>
        <v>0.20778459699999999</v>
      </c>
      <c r="H1146">
        <f t="shared" ca="1" si="160"/>
        <v>0.20702628049999999</v>
      </c>
      <c r="I1146" s="3" t="str">
        <f t="shared" ca="1" si="156"/>
        <v/>
      </c>
      <c r="J1146">
        <f>'UV-Vis Data'!C1146</f>
        <v>0.34407331499999999</v>
      </c>
      <c r="K1146">
        <f t="shared" ca="1" si="161"/>
        <v>0.34458956774999999</v>
      </c>
      <c r="L1146" s="3" t="str">
        <f t="shared" ca="1" si="157"/>
        <v/>
      </c>
    </row>
    <row r="1147" spans="1:12" x14ac:dyDescent="0.35">
      <c r="A1147">
        <f>'UV-Vis Data'!A1147</f>
        <v>498.39284370000001</v>
      </c>
      <c r="B1147">
        <f t="shared" si="153"/>
        <v>498</v>
      </c>
      <c r="C1147">
        <f t="shared" si="154"/>
        <v>4</v>
      </c>
      <c r="D1147" t="str">
        <f t="shared" ca="1" si="158"/>
        <v/>
      </c>
      <c r="E1147" t="str">
        <f t="shared" ca="1" si="155"/>
        <v/>
      </c>
      <c r="F1147" t="str">
        <f t="shared" ca="1" si="159"/>
        <v/>
      </c>
      <c r="G1147">
        <f>'UV-Vis Data'!B1147</f>
        <v>0.20767417899999999</v>
      </c>
      <c r="H1147" t="str">
        <f t="shared" ca="1" si="160"/>
        <v/>
      </c>
      <c r="I1147" s="3" t="str">
        <f t="shared" ca="1" si="156"/>
        <v/>
      </c>
      <c r="J1147">
        <f>'UV-Vis Data'!C1147</f>
        <v>0.34346344200000001</v>
      </c>
      <c r="K1147" t="str">
        <f t="shared" ca="1" si="161"/>
        <v/>
      </c>
      <c r="L1147" s="3" t="str">
        <f t="shared" ca="1" si="157"/>
        <v/>
      </c>
    </row>
    <row r="1148" spans="1:12" x14ac:dyDescent="0.35">
      <c r="A1148">
        <f>'UV-Vis Data'!A1148</f>
        <v>498.65207939999999</v>
      </c>
      <c r="B1148">
        <f t="shared" si="153"/>
        <v>498</v>
      </c>
      <c r="C1148">
        <f t="shared" si="154"/>
        <v>4</v>
      </c>
      <c r="D1148" t="str">
        <f t="shared" ca="1" si="158"/>
        <v/>
      </c>
      <c r="E1148" t="str">
        <f t="shared" ca="1" si="155"/>
        <v/>
      </c>
      <c r="F1148" t="str">
        <f t="shared" ca="1" si="159"/>
        <v/>
      </c>
      <c r="G1148">
        <f>'UV-Vis Data'!B1148</f>
        <v>0.20644654200000001</v>
      </c>
      <c r="H1148" t="str">
        <f t="shared" ca="1" si="160"/>
        <v/>
      </c>
      <c r="I1148" s="3" t="str">
        <f t="shared" ca="1" si="156"/>
        <v/>
      </c>
      <c r="J1148">
        <f>'UV-Vis Data'!C1148</f>
        <v>0.34490624199999997</v>
      </c>
      <c r="K1148" t="str">
        <f t="shared" ca="1" si="161"/>
        <v/>
      </c>
      <c r="L1148" s="3" t="str">
        <f t="shared" ca="1" si="157"/>
        <v/>
      </c>
    </row>
    <row r="1149" spans="1:12" x14ac:dyDescent="0.35">
      <c r="A1149">
        <f>'UV-Vis Data'!A1149</f>
        <v>498.91130579999998</v>
      </c>
      <c r="B1149">
        <f t="shared" si="153"/>
        <v>498</v>
      </c>
      <c r="C1149">
        <f t="shared" si="154"/>
        <v>4</v>
      </c>
      <c r="D1149" t="str">
        <f t="shared" ca="1" si="158"/>
        <v/>
      </c>
      <c r="E1149" t="str">
        <f t="shared" ca="1" si="155"/>
        <v/>
      </c>
      <c r="F1149" t="str">
        <f t="shared" ca="1" si="159"/>
        <v/>
      </c>
      <c r="G1149">
        <f>'UV-Vis Data'!B1149</f>
        <v>0.20619980399999999</v>
      </c>
      <c r="H1149" t="str">
        <f t="shared" ca="1" si="160"/>
        <v/>
      </c>
      <c r="I1149" s="3" t="str">
        <f t="shared" ca="1" si="156"/>
        <v/>
      </c>
      <c r="J1149">
        <f>'UV-Vis Data'!C1149</f>
        <v>0.345915272</v>
      </c>
      <c r="K1149" t="str">
        <f t="shared" ca="1" si="161"/>
        <v/>
      </c>
      <c r="L1149" s="3" t="str">
        <f t="shared" ca="1" si="157"/>
        <v/>
      </c>
    </row>
    <row r="1150" spans="1:12" x14ac:dyDescent="0.35">
      <c r="A1150">
        <f>'UV-Vis Data'!A1150</f>
        <v>499.17052269999999</v>
      </c>
      <c r="B1150">
        <f t="shared" si="153"/>
        <v>499</v>
      </c>
      <c r="C1150">
        <f t="shared" si="154"/>
        <v>4</v>
      </c>
      <c r="D1150">
        <f t="shared" ca="1" si="158"/>
        <v>499</v>
      </c>
      <c r="E1150">
        <f t="shared" ca="1" si="155"/>
        <v>1</v>
      </c>
      <c r="F1150" t="str">
        <f t="shared" ca="1" si="159"/>
        <v/>
      </c>
      <c r="G1150">
        <f>'UV-Vis Data'!B1150</f>
        <v>0.20566320699999999</v>
      </c>
      <c r="H1150">
        <f t="shared" ca="1" si="160"/>
        <v>0.20473055024999998</v>
      </c>
      <c r="I1150" s="3" t="str">
        <f t="shared" ca="1" si="156"/>
        <v/>
      </c>
      <c r="J1150">
        <f>'UV-Vis Data'!C1150</f>
        <v>0.34666528299999999</v>
      </c>
      <c r="K1150">
        <f t="shared" ca="1" si="161"/>
        <v>0.34763990875</v>
      </c>
      <c r="L1150" s="3" t="str">
        <f t="shared" ca="1" si="157"/>
        <v/>
      </c>
    </row>
    <row r="1151" spans="1:12" x14ac:dyDescent="0.35">
      <c r="A1151">
        <f>'UV-Vis Data'!A1151</f>
        <v>499.42973030000002</v>
      </c>
      <c r="B1151">
        <f t="shared" si="153"/>
        <v>499</v>
      </c>
      <c r="C1151">
        <f t="shared" si="154"/>
        <v>4</v>
      </c>
      <c r="D1151" t="str">
        <f t="shared" ca="1" si="158"/>
        <v/>
      </c>
      <c r="E1151" t="str">
        <f t="shared" ca="1" si="155"/>
        <v/>
      </c>
      <c r="F1151" t="str">
        <f t="shared" ca="1" si="159"/>
        <v/>
      </c>
      <c r="G1151">
        <f>'UV-Vis Data'!B1151</f>
        <v>0.20498919500000001</v>
      </c>
      <c r="H1151" t="str">
        <f t="shared" ca="1" si="160"/>
        <v/>
      </c>
      <c r="I1151" s="3" t="str">
        <f t="shared" ca="1" si="156"/>
        <v/>
      </c>
      <c r="J1151">
        <f>'UV-Vis Data'!C1151</f>
        <v>0.34721983299999998</v>
      </c>
      <c r="K1151" t="str">
        <f t="shared" ca="1" si="161"/>
        <v/>
      </c>
      <c r="L1151" s="3" t="str">
        <f t="shared" ca="1" si="157"/>
        <v/>
      </c>
    </row>
    <row r="1152" spans="1:12" x14ac:dyDescent="0.35">
      <c r="A1152">
        <f>'UV-Vis Data'!A1152</f>
        <v>499.68892840000001</v>
      </c>
      <c r="B1152">
        <f t="shared" si="153"/>
        <v>499</v>
      </c>
      <c r="C1152">
        <f t="shared" si="154"/>
        <v>4</v>
      </c>
      <c r="D1152" t="str">
        <f t="shared" ca="1" si="158"/>
        <v/>
      </c>
      <c r="E1152" t="str">
        <f t="shared" ca="1" si="155"/>
        <v/>
      </c>
      <c r="F1152" t="str">
        <f t="shared" ca="1" si="159"/>
        <v/>
      </c>
      <c r="G1152">
        <f>'UV-Vis Data'!B1152</f>
        <v>0.20484745200000001</v>
      </c>
      <c r="H1152" t="str">
        <f t="shared" ca="1" si="160"/>
        <v/>
      </c>
      <c r="I1152" s="3" t="str">
        <f t="shared" ca="1" si="156"/>
        <v/>
      </c>
      <c r="J1152">
        <f>'UV-Vis Data'!C1152</f>
        <v>0.34820036999999998</v>
      </c>
      <c r="K1152" t="str">
        <f t="shared" ca="1" si="161"/>
        <v/>
      </c>
      <c r="L1152" s="3" t="str">
        <f t="shared" ca="1" si="157"/>
        <v/>
      </c>
    </row>
    <row r="1153" spans="1:12" x14ac:dyDescent="0.35">
      <c r="A1153">
        <f>'UV-Vis Data'!A1153</f>
        <v>499.94811720000001</v>
      </c>
      <c r="B1153">
        <f t="shared" si="153"/>
        <v>499</v>
      </c>
      <c r="C1153">
        <f t="shared" si="154"/>
        <v>4</v>
      </c>
      <c r="D1153" t="str">
        <f t="shared" ca="1" si="158"/>
        <v/>
      </c>
      <c r="E1153" t="str">
        <f t="shared" ca="1" si="155"/>
        <v/>
      </c>
      <c r="F1153" t="str">
        <f t="shared" ca="1" si="159"/>
        <v/>
      </c>
      <c r="G1153">
        <f>'UV-Vis Data'!B1153</f>
        <v>0.203422347</v>
      </c>
      <c r="H1153" t="str">
        <f t="shared" ca="1" si="160"/>
        <v/>
      </c>
      <c r="I1153" s="3" t="str">
        <f t="shared" ca="1" si="156"/>
        <v/>
      </c>
      <c r="J1153">
        <f>'UV-Vis Data'!C1153</f>
        <v>0.34847414900000001</v>
      </c>
      <c r="K1153" t="str">
        <f t="shared" ca="1" si="161"/>
        <v/>
      </c>
      <c r="L1153" s="3" t="str">
        <f t="shared" ca="1" si="157"/>
        <v/>
      </c>
    </row>
    <row r="1154" spans="1:12" x14ac:dyDescent="0.35">
      <c r="A1154">
        <f>'UV-Vis Data'!A1154</f>
        <v>500.20729660000001</v>
      </c>
      <c r="B1154">
        <f t="shared" si="153"/>
        <v>500</v>
      </c>
      <c r="C1154">
        <f t="shared" si="154"/>
        <v>4</v>
      </c>
      <c r="D1154">
        <f t="shared" ca="1" si="158"/>
        <v>500</v>
      </c>
      <c r="E1154">
        <f t="shared" ca="1" si="155"/>
        <v>1</v>
      </c>
      <c r="F1154" t="str">
        <f t="shared" ca="1" si="159"/>
        <v/>
      </c>
      <c r="G1154">
        <f>'UV-Vis Data'!B1154</f>
        <v>0.20370996899999999</v>
      </c>
      <c r="H1154">
        <f t="shared" ca="1" si="160"/>
        <v>0.20335456075000002</v>
      </c>
      <c r="I1154" s="3" t="str">
        <f t="shared" ca="1" si="156"/>
        <v/>
      </c>
      <c r="J1154">
        <f>'UV-Vis Data'!C1154</f>
        <v>0.34947546800000001</v>
      </c>
      <c r="K1154">
        <f t="shared" ca="1" si="161"/>
        <v>0.35095837400000002</v>
      </c>
      <c r="L1154" s="3" t="str">
        <f t="shared" ca="1" si="157"/>
        <v/>
      </c>
    </row>
    <row r="1155" spans="1:12" x14ac:dyDescent="0.35">
      <c r="A1155">
        <f>'UV-Vis Data'!A1155</f>
        <v>500.46646659999999</v>
      </c>
      <c r="B1155">
        <f t="shared" ref="B1155:B1218" si="162">INT(A1155)</f>
        <v>500</v>
      </c>
      <c r="C1155">
        <f t="shared" ref="C1155:C1218" si="163">COUNTIF($B$2:$B$3649,"="&amp;B1155)</f>
        <v>4</v>
      </c>
      <c r="D1155" t="str">
        <f t="shared" ca="1" si="158"/>
        <v/>
      </c>
      <c r="E1155" t="str">
        <f t="shared" ref="E1155:E1218" ca="1" si="164">IF(D1155="","",INDIRECT(CONCATENATE("D",ROW()+$C1155))-INDIRECT(CONCATENATE("D",ROW())))</f>
        <v/>
      </c>
      <c r="F1155" t="str">
        <f t="shared" ca="1" si="159"/>
        <v/>
      </c>
      <c r="G1155">
        <f>'UV-Vis Data'!B1155</f>
        <v>0.203899843</v>
      </c>
      <c r="H1155" t="str">
        <f t="shared" ca="1" si="160"/>
        <v/>
      </c>
      <c r="I1155" s="3" t="str">
        <f t="shared" ref="I1155:I1218" ca="1" si="165">VLOOKUP(F1155,$D$2:$H$3649,5)</f>
        <v/>
      </c>
      <c r="J1155">
        <f>'UV-Vis Data'!C1155</f>
        <v>0.35083292100000002</v>
      </c>
      <c r="K1155" t="str">
        <f t="shared" ca="1" si="161"/>
        <v/>
      </c>
      <c r="L1155" s="3" t="str">
        <f t="shared" ref="L1155:L1218" ca="1" si="166">VLOOKUP(F1155,$D$2:$K$3649,8)</f>
        <v/>
      </c>
    </row>
    <row r="1156" spans="1:12" x14ac:dyDescent="0.35">
      <c r="A1156">
        <f>'UV-Vis Data'!A1156</f>
        <v>500.72562729999999</v>
      </c>
      <c r="B1156">
        <f t="shared" si="162"/>
        <v>500</v>
      </c>
      <c r="C1156">
        <f t="shared" si="163"/>
        <v>4</v>
      </c>
      <c r="D1156" t="str">
        <f t="shared" ref="D1156:D1219" ca="1" si="167">IF(B1156=B1155,"",INT(AVERAGE(INDIRECT(CONCATENATE("A",ROW(),":A",ROW()+C1156-1)))))</f>
        <v/>
      </c>
      <c r="E1156" t="str">
        <f t="shared" ca="1" si="164"/>
        <v/>
      </c>
      <c r="F1156" t="str">
        <f t="shared" ref="F1156:F1219" ca="1" si="168">IF(ISERROR(IF(VLOOKUP(F1155+1,$D$2:$D$3649,1)=F1155,"",VLOOKUP(F1155+1,$D$2:$D$3649,1))),"",IF(VLOOKUP(F1155+1,$D$2:$D$3649,1)=F1155,"",VLOOKUP(F1155+1,$D$2:$D$3649,1)))</f>
        <v/>
      </c>
      <c r="G1156">
        <f>'UV-Vis Data'!B1156</f>
        <v>0.20328136499999999</v>
      </c>
      <c r="H1156" t="str">
        <f t="shared" ref="H1156:H1219" ca="1" si="169">IF(B1156=B1155,"",AVERAGE(INDIRECT(CONCATENATE("G",ROW(),":G",ROW()+C1156-1))))</f>
        <v/>
      </c>
      <c r="I1156" s="3" t="str">
        <f t="shared" ca="1" si="165"/>
        <v/>
      </c>
      <c r="J1156">
        <f>'UV-Vis Data'!C1156</f>
        <v>0.351148026</v>
      </c>
      <c r="K1156" t="str">
        <f t="shared" ref="K1156:K1219" ca="1" si="170">IF(B1156=B1155,"",AVERAGE(INDIRECT(CONCATENATE("j",ROW(),":j",ROW()+C1156-1))))</f>
        <v/>
      </c>
      <c r="L1156" s="3" t="str">
        <f t="shared" ca="1" si="166"/>
        <v/>
      </c>
    </row>
    <row r="1157" spans="1:12" x14ac:dyDescent="0.35">
      <c r="A1157">
        <f>'UV-Vis Data'!A1157</f>
        <v>500.9847785</v>
      </c>
      <c r="B1157">
        <f t="shared" si="162"/>
        <v>500</v>
      </c>
      <c r="C1157">
        <f t="shared" si="163"/>
        <v>4</v>
      </c>
      <c r="D1157" t="str">
        <f t="shared" ca="1" si="167"/>
        <v/>
      </c>
      <c r="E1157" t="str">
        <f t="shared" ca="1" si="164"/>
        <v/>
      </c>
      <c r="F1157" t="str">
        <f t="shared" ca="1" si="168"/>
        <v/>
      </c>
      <c r="G1157">
        <f>'UV-Vis Data'!B1157</f>
        <v>0.20252706600000001</v>
      </c>
      <c r="H1157" t="str">
        <f t="shared" ca="1" si="169"/>
        <v/>
      </c>
      <c r="I1157" s="3" t="str">
        <f t="shared" ca="1" si="165"/>
        <v/>
      </c>
      <c r="J1157">
        <f>'UV-Vis Data'!C1157</f>
        <v>0.35237708099999998</v>
      </c>
      <c r="K1157" t="str">
        <f t="shared" ca="1" si="170"/>
        <v/>
      </c>
      <c r="L1157" s="3" t="str">
        <f t="shared" ca="1" si="166"/>
        <v/>
      </c>
    </row>
    <row r="1158" spans="1:12" x14ac:dyDescent="0.35">
      <c r="A1158">
        <f>'UV-Vis Data'!A1158</f>
        <v>501.24392030000001</v>
      </c>
      <c r="B1158">
        <f t="shared" si="162"/>
        <v>501</v>
      </c>
      <c r="C1158">
        <f t="shared" si="163"/>
        <v>3</v>
      </c>
      <c r="D1158">
        <f t="shared" ca="1" si="167"/>
        <v>501</v>
      </c>
      <c r="E1158">
        <f t="shared" ca="1" si="164"/>
        <v>1</v>
      </c>
      <c r="F1158" t="str">
        <f t="shared" ca="1" si="168"/>
        <v/>
      </c>
      <c r="G1158">
        <f>'UV-Vis Data'!B1158</f>
        <v>0.20122678399999999</v>
      </c>
      <c r="H1158">
        <f t="shared" ca="1" si="169"/>
        <v>0.20114016166666668</v>
      </c>
      <c r="I1158" s="3" t="str">
        <f t="shared" ca="1" si="165"/>
        <v/>
      </c>
      <c r="J1158">
        <f>'UV-Vis Data'!C1158</f>
        <v>0.35306184899999998</v>
      </c>
      <c r="K1158">
        <f t="shared" ca="1" si="170"/>
        <v>0.35405050833333335</v>
      </c>
      <c r="L1158" s="3" t="str">
        <f t="shared" ca="1" si="166"/>
        <v/>
      </c>
    </row>
    <row r="1159" spans="1:12" x14ac:dyDescent="0.35">
      <c r="A1159">
        <f>'UV-Vis Data'!A1159</f>
        <v>501.50305279999998</v>
      </c>
      <c r="B1159">
        <f t="shared" si="162"/>
        <v>501</v>
      </c>
      <c r="C1159">
        <f t="shared" si="163"/>
        <v>3</v>
      </c>
      <c r="D1159" t="str">
        <f t="shared" ca="1" si="167"/>
        <v/>
      </c>
      <c r="E1159" t="str">
        <f t="shared" ca="1" si="164"/>
        <v/>
      </c>
      <c r="F1159" t="str">
        <f t="shared" ca="1" si="168"/>
        <v/>
      </c>
      <c r="G1159">
        <f>'UV-Vis Data'!B1159</f>
        <v>0.201206832</v>
      </c>
      <c r="H1159" t="str">
        <f t="shared" ca="1" si="169"/>
        <v/>
      </c>
      <c r="I1159" s="3" t="str">
        <f t="shared" ca="1" si="165"/>
        <v/>
      </c>
      <c r="J1159">
        <f>'UV-Vis Data'!C1159</f>
        <v>0.35434225000000003</v>
      </c>
      <c r="K1159" t="str">
        <f t="shared" ca="1" si="170"/>
        <v/>
      </c>
      <c r="L1159" s="3" t="str">
        <f t="shared" ca="1" si="166"/>
        <v/>
      </c>
    </row>
    <row r="1160" spans="1:12" x14ac:dyDescent="0.35">
      <c r="A1160">
        <f>'UV-Vis Data'!A1160</f>
        <v>501.76217589999999</v>
      </c>
      <c r="B1160">
        <f t="shared" si="162"/>
        <v>501</v>
      </c>
      <c r="C1160">
        <f t="shared" si="163"/>
        <v>3</v>
      </c>
      <c r="D1160" t="str">
        <f t="shared" ca="1" si="167"/>
        <v/>
      </c>
      <c r="E1160" t="str">
        <f t="shared" ca="1" si="164"/>
        <v/>
      </c>
      <c r="F1160" t="str">
        <f t="shared" ca="1" si="168"/>
        <v/>
      </c>
      <c r="G1160">
        <f>'UV-Vis Data'!B1160</f>
        <v>0.20098686900000001</v>
      </c>
      <c r="H1160" t="str">
        <f t="shared" ca="1" si="169"/>
        <v/>
      </c>
      <c r="I1160" s="3" t="str">
        <f t="shared" ca="1" si="165"/>
        <v/>
      </c>
      <c r="J1160">
        <f>'UV-Vis Data'!C1160</f>
        <v>0.35474742599999998</v>
      </c>
      <c r="K1160" t="str">
        <f t="shared" ca="1" si="170"/>
        <v/>
      </c>
      <c r="L1160" s="3" t="str">
        <f t="shared" ca="1" si="166"/>
        <v/>
      </c>
    </row>
    <row r="1161" spans="1:12" x14ac:dyDescent="0.35">
      <c r="A1161">
        <f>'UV-Vis Data'!A1161</f>
        <v>502.02128959999999</v>
      </c>
      <c r="B1161">
        <f t="shared" si="162"/>
        <v>502</v>
      </c>
      <c r="C1161">
        <f t="shared" si="163"/>
        <v>4</v>
      </c>
      <c r="D1161">
        <f t="shared" ca="1" si="167"/>
        <v>502</v>
      </c>
      <c r="E1161">
        <f t="shared" ca="1" si="164"/>
        <v>1</v>
      </c>
      <c r="F1161" t="str">
        <f t="shared" ca="1" si="168"/>
        <v/>
      </c>
      <c r="G1161">
        <f>'UV-Vis Data'!B1161</f>
        <v>0.19996777299999999</v>
      </c>
      <c r="H1161">
        <f t="shared" ca="1" si="169"/>
        <v>0.19950402649999999</v>
      </c>
      <c r="I1161" s="3" t="str">
        <f t="shared" ca="1" si="165"/>
        <v/>
      </c>
      <c r="J1161">
        <f>'UV-Vis Data'!C1161</f>
        <v>0.35442447199999999</v>
      </c>
      <c r="K1161">
        <f t="shared" ca="1" si="170"/>
        <v>0.35695696175000002</v>
      </c>
      <c r="L1161" s="3" t="str">
        <f t="shared" ca="1" si="166"/>
        <v/>
      </c>
    </row>
    <row r="1162" spans="1:12" x14ac:dyDescent="0.35">
      <c r="A1162">
        <f>'UV-Vis Data'!A1162</f>
        <v>502.28039389999998</v>
      </c>
      <c r="B1162">
        <f t="shared" si="162"/>
        <v>502</v>
      </c>
      <c r="C1162">
        <f t="shared" si="163"/>
        <v>4</v>
      </c>
      <c r="D1162" t="str">
        <f t="shared" ca="1" si="167"/>
        <v/>
      </c>
      <c r="E1162" t="str">
        <f t="shared" ca="1" si="164"/>
        <v/>
      </c>
      <c r="F1162" t="str">
        <f t="shared" ca="1" si="168"/>
        <v/>
      </c>
      <c r="G1162">
        <f>'UV-Vis Data'!B1162</f>
        <v>0.200198974</v>
      </c>
      <c r="H1162" t="str">
        <f t="shared" ca="1" si="169"/>
        <v/>
      </c>
      <c r="I1162" s="3" t="str">
        <f t="shared" ca="1" si="165"/>
        <v/>
      </c>
      <c r="J1162">
        <f>'UV-Vis Data'!C1162</f>
        <v>0.35674364400000003</v>
      </c>
      <c r="K1162" t="str">
        <f t="shared" ca="1" si="170"/>
        <v/>
      </c>
      <c r="L1162" s="3" t="str">
        <f t="shared" ca="1" si="166"/>
        <v/>
      </c>
    </row>
    <row r="1163" spans="1:12" x14ac:dyDescent="0.35">
      <c r="A1163">
        <f>'UV-Vis Data'!A1163</f>
        <v>502.53948880000002</v>
      </c>
      <c r="B1163">
        <f t="shared" si="162"/>
        <v>502</v>
      </c>
      <c r="C1163">
        <f t="shared" si="163"/>
        <v>4</v>
      </c>
      <c r="D1163" t="str">
        <f t="shared" ca="1" si="167"/>
        <v/>
      </c>
      <c r="E1163" t="str">
        <f t="shared" ca="1" si="164"/>
        <v/>
      </c>
      <c r="F1163" t="str">
        <f t="shared" ca="1" si="168"/>
        <v/>
      </c>
      <c r="G1163">
        <f>'UV-Vis Data'!B1163</f>
        <v>0.19941088800000001</v>
      </c>
      <c r="H1163" t="str">
        <f t="shared" ca="1" si="169"/>
        <v/>
      </c>
      <c r="I1163" s="3" t="str">
        <f t="shared" ca="1" si="165"/>
        <v/>
      </c>
      <c r="J1163">
        <f>'UV-Vis Data'!C1163</f>
        <v>0.35817716799999999</v>
      </c>
      <c r="K1163" t="str">
        <f t="shared" ca="1" si="170"/>
        <v/>
      </c>
      <c r="L1163" s="3" t="str">
        <f t="shared" ca="1" si="166"/>
        <v/>
      </c>
    </row>
    <row r="1164" spans="1:12" x14ac:dyDescent="0.35">
      <c r="A1164">
        <f>'UV-Vis Data'!A1164</f>
        <v>502.79857429999998</v>
      </c>
      <c r="B1164">
        <f t="shared" si="162"/>
        <v>502</v>
      </c>
      <c r="C1164">
        <f t="shared" si="163"/>
        <v>4</v>
      </c>
      <c r="D1164" t="str">
        <f t="shared" ca="1" si="167"/>
        <v/>
      </c>
      <c r="E1164" t="str">
        <f t="shared" ca="1" si="164"/>
        <v/>
      </c>
      <c r="F1164" t="str">
        <f t="shared" ca="1" si="168"/>
        <v/>
      </c>
      <c r="G1164">
        <f>'UV-Vis Data'!B1164</f>
        <v>0.19843847100000001</v>
      </c>
      <c r="H1164" t="str">
        <f t="shared" ca="1" si="169"/>
        <v/>
      </c>
      <c r="I1164" s="3" t="str">
        <f t="shared" ca="1" si="165"/>
        <v/>
      </c>
      <c r="J1164">
        <f>'UV-Vis Data'!C1164</f>
        <v>0.35848256299999998</v>
      </c>
      <c r="K1164" t="str">
        <f t="shared" ca="1" si="170"/>
        <v/>
      </c>
      <c r="L1164" s="3" t="str">
        <f t="shared" ca="1" si="166"/>
        <v/>
      </c>
    </row>
    <row r="1165" spans="1:12" x14ac:dyDescent="0.35">
      <c r="A1165">
        <f>'UV-Vis Data'!A1165</f>
        <v>503.05765050000002</v>
      </c>
      <c r="B1165">
        <f t="shared" si="162"/>
        <v>503</v>
      </c>
      <c r="C1165">
        <f t="shared" si="163"/>
        <v>4</v>
      </c>
      <c r="D1165">
        <f t="shared" ca="1" si="167"/>
        <v>503</v>
      </c>
      <c r="E1165">
        <f t="shared" ca="1" si="164"/>
        <v>1</v>
      </c>
      <c r="F1165" t="str">
        <f t="shared" ca="1" si="168"/>
        <v/>
      </c>
      <c r="G1165">
        <f>'UV-Vis Data'!B1165</f>
        <v>0.19881122000000001</v>
      </c>
      <c r="H1165">
        <f t="shared" ca="1" si="169"/>
        <v>0.19733249225000002</v>
      </c>
      <c r="I1165" s="3" t="str">
        <f t="shared" ca="1" si="165"/>
        <v/>
      </c>
      <c r="J1165">
        <f>'UV-Vis Data'!C1165</f>
        <v>0.35877529400000002</v>
      </c>
      <c r="K1165">
        <f t="shared" ca="1" si="170"/>
        <v>0.36030904625000004</v>
      </c>
      <c r="L1165" s="3" t="str">
        <f t="shared" ca="1" si="166"/>
        <v/>
      </c>
    </row>
    <row r="1166" spans="1:12" x14ac:dyDescent="0.35">
      <c r="A1166">
        <f>'UV-Vis Data'!A1166</f>
        <v>503.31671720000003</v>
      </c>
      <c r="B1166">
        <f t="shared" si="162"/>
        <v>503</v>
      </c>
      <c r="C1166">
        <f t="shared" si="163"/>
        <v>4</v>
      </c>
      <c r="D1166" t="str">
        <f t="shared" ca="1" si="167"/>
        <v/>
      </c>
      <c r="E1166" t="str">
        <f t="shared" ca="1" si="164"/>
        <v/>
      </c>
      <c r="F1166" t="str">
        <f t="shared" ca="1" si="168"/>
        <v/>
      </c>
      <c r="G1166">
        <f>'UV-Vis Data'!B1166</f>
        <v>0.19790294999999999</v>
      </c>
      <c r="H1166" t="str">
        <f t="shared" ca="1" si="169"/>
        <v/>
      </c>
      <c r="I1166" s="3" t="str">
        <f t="shared" ca="1" si="165"/>
        <v/>
      </c>
      <c r="J1166">
        <f>'UV-Vis Data'!C1166</f>
        <v>0.36037570400000002</v>
      </c>
      <c r="K1166" t="str">
        <f t="shared" ca="1" si="170"/>
        <v/>
      </c>
      <c r="L1166" s="3" t="str">
        <f t="shared" ca="1" si="166"/>
        <v/>
      </c>
    </row>
    <row r="1167" spans="1:12" x14ac:dyDescent="0.35">
      <c r="A1167">
        <f>'UV-Vis Data'!A1167</f>
        <v>503.57577459999999</v>
      </c>
      <c r="B1167">
        <f t="shared" si="162"/>
        <v>503</v>
      </c>
      <c r="C1167">
        <f t="shared" si="163"/>
        <v>4</v>
      </c>
      <c r="D1167" t="str">
        <f t="shared" ca="1" si="167"/>
        <v/>
      </c>
      <c r="E1167" t="str">
        <f t="shared" ca="1" si="164"/>
        <v/>
      </c>
      <c r="F1167" t="str">
        <f t="shared" ca="1" si="168"/>
        <v/>
      </c>
      <c r="G1167">
        <f>'UV-Vis Data'!B1167</f>
        <v>0.19674789300000001</v>
      </c>
      <c r="H1167" t="str">
        <f t="shared" ca="1" si="169"/>
        <v/>
      </c>
      <c r="I1167" s="3" t="str">
        <f t="shared" ca="1" si="165"/>
        <v/>
      </c>
      <c r="J1167">
        <f>'UV-Vis Data'!C1167</f>
        <v>0.36027648800000001</v>
      </c>
      <c r="K1167" t="str">
        <f t="shared" ca="1" si="170"/>
        <v/>
      </c>
      <c r="L1167" s="3" t="str">
        <f t="shared" ca="1" si="166"/>
        <v/>
      </c>
    </row>
    <row r="1168" spans="1:12" x14ac:dyDescent="0.35">
      <c r="A1168">
        <f>'UV-Vis Data'!A1168</f>
        <v>503.8348226</v>
      </c>
      <c r="B1168">
        <f t="shared" si="162"/>
        <v>503</v>
      </c>
      <c r="C1168">
        <f t="shared" si="163"/>
        <v>4</v>
      </c>
      <c r="D1168" t="str">
        <f t="shared" ca="1" si="167"/>
        <v/>
      </c>
      <c r="E1168" t="str">
        <f t="shared" ca="1" si="164"/>
        <v/>
      </c>
      <c r="F1168" t="str">
        <f t="shared" ca="1" si="168"/>
        <v/>
      </c>
      <c r="G1168">
        <f>'UV-Vis Data'!B1168</f>
        <v>0.19586790600000001</v>
      </c>
      <c r="H1168" t="str">
        <f t="shared" ca="1" si="169"/>
        <v/>
      </c>
      <c r="I1168" s="3" t="str">
        <f t="shared" ca="1" si="165"/>
        <v/>
      </c>
      <c r="J1168">
        <f>'UV-Vis Data'!C1168</f>
        <v>0.36180869900000001</v>
      </c>
      <c r="K1168" t="str">
        <f t="shared" ca="1" si="170"/>
        <v/>
      </c>
      <c r="L1168" s="3" t="str">
        <f t="shared" ca="1" si="166"/>
        <v/>
      </c>
    </row>
    <row r="1169" spans="1:12" x14ac:dyDescent="0.35">
      <c r="A1169">
        <f>'UV-Vis Data'!A1169</f>
        <v>504.09386119999999</v>
      </c>
      <c r="B1169">
        <f t="shared" si="162"/>
        <v>504</v>
      </c>
      <c r="C1169">
        <f t="shared" si="163"/>
        <v>4</v>
      </c>
      <c r="D1169">
        <f t="shared" ca="1" si="167"/>
        <v>504</v>
      </c>
      <c r="E1169">
        <f t="shared" ca="1" si="164"/>
        <v>1</v>
      </c>
      <c r="F1169" t="str">
        <f t="shared" ca="1" si="168"/>
        <v/>
      </c>
      <c r="G1169">
        <f>'UV-Vis Data'!B1169</f>
        <v>0.19574065800000001</v>
      </c>
      <c r="H1169">
        <f t="shared" ca="1" si="169"/>
        <v>0.19480146599999998</v>
      </c>
      <c r="I1169" s="3" t="str">
        <f t="shared" ca="1" si="165"/>
        <v/>
      </c>
      <c r="J1169">
        <f>'UV-Vis Data'!C1169</f>
        <v>0.36214147000000002</v>
      </c>
      <c r="K1169">
        <f t="shared" ca="1" si="170"/>
        <v>0.36394146350000001</v>
      </c>
      <c r="L1169" s="3" t="str">
        <f t="shared" ca="1" si="166"/>
        <v/>
      </c>
    </row>
    <row r="1170" spans="1:12" x14ac:dyDescent="0.35">
      <c r="A1170">
        <f>'UV-Vis Data'!A1170</f>
        <v>504.35289039999998</v>
      </c>
      <c r="B1170">
        <f t="shared" si="162"/>
        <v>504</v>
      </c>
      <c r="C1170">
        <f t="shared" si="163"/>
        <v>4</v>
      </c>
      <c r="D1170" t="str">
        <f t="shared" ca="1" si="167"/>
        <v/>
      </c>
      <c r="E1170" t="str">
        <f t="shared" ca="1" si="164"/>
        <v/>
      </c>
      <c r="F1170" t="str">
        <f t="shared" ca="1" si="168"/>
        <v/>
      </c>
      <c r="G1170">
        <f>'UV-Vis Data'!B1170</f>
        <v>0.195183569</v>
      </c>
      <c r="H1170" t="str">
        <f t="shared" ca="1" si="169"/>
        <v/>
      </c>
      <c r="I1170" s="3" t="str">
        <f t="shared" ca="1" si="165"/>
        <v/>
      </c>
      <c r="J1170">
        <f>'UV-Vis Data'!C1170</f>
        <v>0.363932329</v>
      </c>
      <c r="K1170" t="str">
        <f t="shared" ca="1" si="170"/>
        <v/>
      </c>
      <c r="L1170" s="3" t="str">
        <f t="shared" ca="1" si="166"/>
        <v/>
      </c>
    </row>
    <row r="1171" spans="1:12" x14ac:dyDescent="0.35">
      <c r="A1171">
        <f>'UV-Vis Data'!A1171</f>
        <v>504.61191029999998</v>
      </c>
      <c r="B1171">
        <f t="shared" si="162"/>
        <v>504</v>
      </c>
      <c r="C1171">
        <f t="shared" si="163"/>
        <v>4</v>
      </c>
      <c r="D1171" t="str">
        <f t="shared" ca="1" si="167"/>
        <v/>
      </c>
      <c r="E1171" t="str">
        <f t="shared" ca="1" si="164"/>
        <v/>
      </c>
      <c r="F1171" t="str">
        <f t="shared" ca="1" si="168"/>
        <v/>
      </c>
      <c r="G1171">
        <f>'UV-Vis Data'!B1171</f>
        <v>0.19441251500000001</v>
      </c>
      <c r="H1171" t="str">
        <f t="shared" ca="1" si="169"/>
        <v/>
      </c>
      <c r="I1171" s="3" t="str">
        <f t="shared" ca="1" si="165"/>
        <v/>
      </c>
      <c r="J1171">
        <f>'UV-Vis Data'!C1171</f>
        <v>0.36427849699999998</v>
      </c>
      <c r="K1171" t="str">
        <f t="shared" ca="1" si="170"/>
        <v/>
      </c>
      <c r="L1171" s="3" t="str">
        <f t="shared" ca="1" si="166"/>
        <v/>
      </c>
    </row>
    <row r="1172" spans="1:12" x14ac:dyDescent="0.35">
      <c r="A1172">
        <f>'UV-Vis Data'!A1172</f>
        <v>504.8709207</v>
      </c>
      <c r="B1172">
        <f t="shared" si="162"/>
        <v>504</v>
      </c>
      <c r="C1172">
        <f t="shared" si="163"/>
        <v>4</v>
      </c>
      <c r="D1172" t="str">
        <f t="shared" ca="1" si="167"/>
        <v/>
      </c>
      <c r="E1172" t="str">
        <f t="shared" ca="1" si="164"/>
        <v/>
      </c>
      <c r="F1172" t="str">
        <f t="shared" ca="1" si="168"/>
        <v/>
      </c>
      <c r="G1172">
        <f>'UV-Vis Data'!B1172</f>
        <v>0.193869122</v>
      </c>
      <c r="H1172" t="str">
        <f t="shared" ca="1" si="169"/>
        <v/>
      </c>
      <c r="I1172" s="3" t="str">
        <f t="shared" ca="1" si="165"/>
        <v/>
      </c>
      <c r="J1172">
        <f>'UV-Vis Data'!C1172</f>
        <v>0.36541355800000003</v>
      </c>
      <c r="K1172" t="str">
        <f t="shared" ca="1" si="170"/>
        <v/>
      </c>
      <c r="L1172" s="3" t="str">
        <f t="shared" ca="1" si="166"/>
        <v/>
      </c>
    </row>
    <row r="1173" spans="1:12" x14ac:dyDescent="0.35">
      <c r="A1173">
        <f>'UV-Vis Data'!A1173</f>
        <v>505.12992179999998</v>
      </c>
      <c r="B1173">
        <f t="shared" si="162"/>
        <v>505</v>
      </c>
      <c r="C1173">
        <f t="shared" si="163"/>
        <v>4</v>
      </c>
      <c r="D1173">
        <f t="shared" ca="1" si="167"/>
        <v>505</v>
      </c>
      <c r="E1173">
        <f t="shared" ca="1" si="164"/>
        <v>1</v>
      </c>
      <c r="F1173" t="str">
        <f t="shared" ca="1" si="168"/>
        <v/>
      </c>
      <c r="G1173">
        <f>'UV-Vis Data'!B1173</f>
        <v>0.19294592899999999</v>
      </c>
      <c r="H1173">
        <f t="shared" ca="1" si="169"/>
        <v>0.191716843</v>
      </c>
      <c r="I1173" s="3" t="str">
        <f t="shared" ca="1" si="165"/>
        <v/>
      </c>
      <c r="J1173">
        <f>'UV-Vis Data'!C1173</f>
        <v>0.36532489800000001</v>
      </c>
      <c r="K1173">
        <f t="shared" ca="1" si="170"/>
        <v>0.36684631425000003</v>
      </c>
      <c r="L1173" s="3" t="str">
        <f t="shared" ca="1" si="166"/>
        <v/>
      </c>
    </row>
    <row r="1174" spans="1:12" x14ac:dyDescent="0.35">
      <c r="A1174">
        <f>'UV-Vis Data'!A1174</f>
        <v>505.3889135</v>
      </c>
      <c r="B1174">
        <f t="shared" si="162"/>
        <v>505</v>
      </c>
      <c r="C1174">
        <f t="shared" si="163"/>
        <v>4</v>
      </c>
      <c r="D1174" t="str">
        <f t="shared" ca="1" si="167"/>
        <v/>
      </c>
      <c r="E1174" t="str">
        <f t="shared" ca="1" si="164"/>
        <v/>
      </c>
      <c r="F1174" t="str">
        <f t="shared" ca="1" si="168"/>
        <v/>
      </c>
      <c r="G1174">
        <f>'UV-Vis Data'!B1174</f>
        <v>0.19190347599999999</v>
      </c>
      <c r="H1174" t="str">
        <f t="shared" ca="1" si="169"/>
        <v/>
      </c>
      <c r="I1174" s="3" t="str">
        <f t="shared" ca="1" si="165"/>
        <v/>
      </c>
      <c r="J1174">
        <f>'UV-Vis Data'!C1174</f>
        <v>0.36628680699999999</v>
      </c>
      <c r="K1174" t="str">
        <f t="shared" ca="1" si="170"/>
        <v/>
      </c>
      <c r="L1174" s="3" t="str">
        <f t="shared" ca="1" si="166"/>
        <v/>
      </c>
    </row>
    <row r="1175" spans="1:12" x14ac:dyDescent="0.35">
      <c r="A1175">
        <f>'UV-Vis Data'!A1175</f>
        <v>505.64789580000001</v>
      </c>
      <c r="B1175">
        <f t="shared" si="162"/>
        <v>505</v>
      </c>
      <c r="C1175">
        <f t="shared" si="163"/>
        <v>4</v>
      </c>
      <c r="D1175" t="str">
        <f t="shared" ca="1" si="167"/>
        <v/>
      </c>
      <c r="E1175" t="str">
        <f t="shared" ca="1" si="164"/>
        <v/>
      </c>
      <c r="F1175" t="str">
        <f t="shared" ca="1" si="168"/>
        <v/>
      </c>
      <c r="G1175">
        <f>'UV-Vis Data'!B1175</f>
        <v>0.19120147700000001</v>
      </c>
      <c r="H1175" t="str">
        <f t="shared" ca="1" si="169"/>
        <v/>
      </c>
      <c r="I1175" s="3" t="str">
        <f t="shared" ca="1" si="165"/>
        <v/>
      </c>
      <c r="J1175">
        <f>'UV-Vis Data'!C1175</f>
        <v>0.367610567</v>
      </c>
      <c r="K1175" t="str">
        <f t="shared" ca="1" si="170"/>
        <v/>
      </c>
      <c r="L1175" s="3" t="str">
        <f t="shared" ca="1" si="166"/>
        <v/>
      </c>
    </row>
    <row r="1176" spans="1:12" x14ac:dyDescent="0.35">
      <c r="A1176">
        <f>'UV-Vis Data'!A1176</f>
        <v>505.90686870000002</v>
      </c>
      <c r="B1176">
        <f t="shared" si="162"/>
        <v>505</v>
      </c>
      <c r="C1176">
        <f t="shared" si="163"/>
        <v>4</v>
      </c>
      <c r="D1176" t="str">
        <f t="shared" ca="1" si="167"/>
        <v/>
      </c>
      <c r="E1176" t="str">
        <f t="shared" ca="1" si="164"/>
        <v/>
      </c>
      <c r="F1176" t="str">
        <f t="shared" ca="1" si="168"/>
        <v/>
      </c>
      <c r="G1176">
        <f>'UV-Vis Data'!B1176</f>
        <v>0.19081649000000001</v>
      </c>
      <c r="H1176" t="str">
        <f t="shared" ca="1" si="169"/>
        <v/>
      </c>
      <c r="I1176" s="3" t="str">
        <f t="shared" ca="1" si="165"/>
        <v/>
      </c>
      <c r="J1176">
        <f>'UV-Vis Data'!C1176</f>
        <v>0.368162985</v>
      </c>
      <c r="K1176" t="str">
        <f t="shared" ca="1" si="170"/>
        <v/>
      </c>
      <c r="L1176" s="3" t="str">
        <f t="shared" ca="1" si="166"/>
        <v/>
      </c>
    </row>
    <row r="1177" spans="1:12" x14ac:dyDescent="0.35">
      <c r="A1177">
        <f>'UV-Vis Data'!A1177</f>
        <v>506.16583229999998</v>
      </c>
      <c r="B1177">
        <f t="shared" si="162"/>
        <v>506</v>
      </c>
      <c r="C1177">
        <f t="shared" si="163"/>
        <v>4</v>
      </c>
      <c r="D1177">
        <f t="shared" ca="1" si="167"/>
        <v>506</v>
      </c>
      <c r="E1177">
        <f t="shared" ca="1" si="164"/>
        <v>1</v>
      </c>
      <c r="F1177" t="str">
        <f t="shared" ca="1" si="168"/>
        <v/>
      </c>
      <c r="G1177">
        <f>'UV-Vis Data'!B1177</f>
        <v>0.18984403799999999</v>
      </c>
      <c r="H1177">
        <f t="shared" ca="1" si="169"/>
        <v>0.18935172199999997</v>
      </c>
      <c r="I1177" s="3" t="str">
        <f t="shared" ca="1" si="165"/>
        <v/>
      </c>
      <c r="J1177">
        <f>'UV-Vis Data'!C1177</f>
        <v>0.36934557699999998</v>
      </c>
      <c r="K1177">
        <f t="shared" ca="1" si="170"/>
        <v>0.37060253774999996</v>
      </c>
      <c r="L1177" s="3" t="str">
        <f t="shared" ca="1" si="166"/>
        <v/>
      </c>
    </row>
    <row r="1178" spans="1:12" x14ac:dyDescent="0.35">
      <c r="A1178">
        <f>'UV-Vis Data'!A1178</f>
        <v>506.42478640000002</v>
      </c>
      <c r="B1178">
        <f t="shared" si="162"/>
        <v>506</v>
      </c>
      <c r="C1178">
        <f t="shared" si="163"/>
        <v>4</v>
      </c>
      <c r="D1178" t="str">
        <f t="shared" ca="1" si="167"/>
        <v/>
      </c>
      <c r="E1178" t="str">
        <f t="shared" ca="1" si="164"/>
        <v/>
      </c>
      <c r="F1178" t="str">
        <f t="shared" ca="1" si="168"/>
        <v/>
      </c>
      <c r="G1178">
        <f>'UV-Vis Data'!B1178</f>
        <v>0.18973303899999999</v>
      </c>
      <c r="H1178" t="str">
        <f t="shared" ca="1" si="169"/>
        <v/>
      </c>
      <c r="I1178" s="3" t="str">
        <f t="shared" ca="1" si="165"/>
        <v/>
      </c>
      <c r="J1178">
        <f>'UV-Vis Data'!C1178</f>
        <v>0.36993115999999998</v>
      </c>
      <c r="K1178" t="str">
        <f t="shared" ca="1" si="170"/>
        <v/>
      </c>
      <c r="L1178" s="3" t="str">
        <f t="shared" ca="1" si="166"/>
        <v/>
      </c>
    </row>
    <row r="1179" spans="1:12" x14ac:dyDescent="0.35">
      <c r="A1179">
        <f>'UV-Vis Data'!A1179</f>
        <v>506.68373120000001</v>
      </c>
      <c r="B1179">
        <f t="shared" si="162"/>
        <v>506</v>
      </c>
      <c r="C1179">
        <f t="shared" si="163"/>
        <v>4</v>
      </c>
      <c r="D1179" t="str">
        <f t="shared" ca="1" si="167"/>
        <v/>
      </c>
      <c r="E1179" t="str">
        <f t="shared" ca="1" si="164"/>
        <v/>
      </c>
      <c r="F1179" t="str">
        <f t="shared" ca="1" si="168"/>
        <v/>
      </c>
      <c r="G1179">
        <f>'UV-Vis Data'!B1179</f>
        <v>0.189468998</v>
      </c>
      <c r="H1179" t="str">
        <f t="shared" ca="1" si="169"/>
        <v/>
      </c>
      <c r="I1179" s="3" t="str">
        <f t="shared" ca="1" si="165"/>
        <v/>
      </c>
      <c r="J1179">
        <f>'UV-Vis Data'!C1179</f>
        <v>0.37054714</v>
      </c>
      <c r="K1179" t="str">
        <f t="shared" ca="1" si="170"/>
        <v/>
      </c>
      <c r="L1179" s="3" t="str">
        <f t="shared" ca="1" si="166"/>
        <v/>
      </c>
    </row>
    <row r="1180" spans="1:12" x14ac:dyDescent="0.35">
      <c r="A1180">
        <f>'UV-Vis Data'!A1180</f>
        <v>506.9426666</v>
      </c>
      <c r="B1180">
        <f t="shared" si="162"/>
        <v>506</v>
      </c>
      <c r="C1180">
        <f t="shared" si="163"/>
        <v>4</v>
      </c>
      <c r="D1180" t="str">
        <f t="shared" ca="1" si="167"/>
        <v/>
      </c>
      <c r="E1180" t="str">
        <f t="shared" ca="1" si="164"/>
        <v/>
      </c>
      <c r="F1180" t="str">
        <f t="shared" ca="1" si="168"/>
        <v/>
      </c>
      <c r="G1180">
        <f>'UV-Vis Data'!B1180</f>
        <v>0.18836081299999999</v>
      </c>
      <c r="H1180" t="str">
        <f t="shared" ca="1" si="169"/>
        <v/>
      </c>
      <c r="I1180" s="3" t="str">
        <f t="shared" ca="1" si="165"/>
        <v/>
      </c>
      <c r="J1180">
        <f>'UV-Vis Data'!C1180</f>
        <v>0.372586274</v>
      </c>
      <c r="K1180" t="str">
        <f t="shared" ca="1" si="170"/>
        <v/>
      </c>
      <c r="L1180" s="3" t="str">
        <f t="shared" ca="1" si="166"/>
        <v/>
      </c>
    </row>
    <row r="1181" spans="1:12" x14ac:dyDescent="0.35">
      <c r="A1181">
        <f>'UV-Vis Data'!A1181</f>
        <v>507.20159260000003</v>
      </c>
      <c r="B1181">
        <f t="shared" si="162"/>
        <v>507</v>
      </c>
      <c r="C1181">
        <f t="shared" si="163"/>
        <v>4</v>
      </c>
      <c r="D1181">
        <f t="shared" ca="1" si="167"/>
        <v>507</v>
      </c>
      <c r="E1181">
        <f t="shared" ca="1" si="164"/>
        <v>1</v>
      </c>
      <c r="F1181" t="str">
        <f t="shared" ca="1" si="168"/>
        <v/>
      </c>
      <c r="G1181">
        <f>'UV-Vis Data'!B1181</f>
        <v>0.18766665299999999</v>
      </c>
      <c r="H1181">
        <f t="shared" ca="1" si="169"/>
        <v>0.18656796975000001</v>
      </c>
      <c r="I1181" s="3" t="str">
        <f t="shared" ca="1" si="165"/>
        <v/>
      </c>
      <c r="J1181">
        <f>'UV-Vis Data'!C1181</f>
        <v>0.37395220899999998</v>
      </c>
      <c r="K1181">
        <f t="shared" ca="1" si="170"/>
        <v>0.37460427224999998</v>
      </c>
      <c r="L1181" s="3" t="str">
        <f t="shared" ca="1" si="166"/>
        <v/>
      </c>
    </row>
    <row r="1182" spans="1:12" x14ac:dyDescent="0.35">
      <c r="A1182">
        <f>'UV-Vis Data'!A1182</f>
        <v>507.46050919999999</v>
      </c>
      <c r="B1182">
        <f t="shared" si="162"/>
        <v>507</v>
      </c>
      <c r="C1182">
        <f t="shared" si="163"/>
        <v>4</v>
      </c>
      <c r="D1182" t="str">
        <f t="shared" ca="1" si="167"/>
        <v/>
      </c>
      <c r="E1182" t="str">
        <f t="shared" ca="1" si="164"/>
        <v/>
      </c>
      <c r="F1182" t="str">
        <f t="shared" ca="1" si="168"/>
        <v/>
      </c>
      <c r="G1182">
        <f>'UV-Vis Data'!B1182</f>
        <v>0.18669729700000001</v>
      </c>
      <c r="H1182" t="str">
        <f t="shared" ca="1" si="169"/>
        <v/>
      </c>
      <c r="I1182" s="3" t="str">
        <f t="shared" ca="1" si="165"/>
        <v/>
      </c>
      <c r="J1182">
        <f>'UV-Vis Data'!C1182</f>
        <v>0.37415134300000003</v>
      </c>
      <c r="K1182" t="str">
        <f t="shared" ca="1" si="170"/>
        <v/>
      </c>
      <c r="L1182" s="3" t="str">
        <f t="shared" ca="1" si="166"/>
        <v/>
      </c>
    </row>
    <row r="1183" spans="1:12" x14ac:dyDescent="0.35">
      <c r="A1183">
        <f>'UV-Vis Data'!A1183</f>
        <v>507.71941650000002</v>
      </c>
      <c r="B1183">
        <f t="shared" si="162"/>
        <v>507</v>
      </c>
      <c r="C1183">
        <f t="shared" si="163"/>
        <v>4</v>
      </c>
      <c r="D1183" t="str">
        <f t="shared" ca="1" si="167"/>
        <v/>
      </c>
      <c r="E1183" t="str">
        <f t="shared" ca="1" si="164"/>
        <v/>
      </c>
      <c r="F1183" t="str">
        <f t="shared" ca="1" si="168"/>
        <v/>
      </c>
      <c r="G1183">
        <f>'UV-Vis Data'!B1183</f>
        <v>0.18641274099999999</v>
      </c>
      <c r="H1183" t="str">
        <f t="shared" ca="1" si="169"/>
        <v/>
      </c>
      <c r="I1183" s="3" t="str">
        <f t="shared" ca="1" si="165"/>
        <v/>
      </c>
      <c r="J1183">
        <f>'UV-Vis Data'!C1183</f>
        <v>0.37434361199999999</v>
      </c>
      <c r="K1183" t="str">
        <f t="shared" ca="1" si="170"/>
        <v/>
      </c>
      <c r="L1183" s="3" t="str">
        <f t="shared" ca="1" si="166"/>
        <v/>
      </c>
    </row>
    <row r="1184" spans="1:12" x14ac:dyDescent="0.35">
      <c r="A1184">
        <f>'UV-Vis Data'!A1184</f>
        <v>507.97831439999999</v>
      </c>
      <c r="B1184">
        <f t="shared" si="162"/>
        <v>507</v>
      </c>
      <c r="C1184">
        <f t="shared" si="163"/>
        <v>4</v>
      </c>
      <c r="D1184" t="str">
        <f t="shared" ca="1" si="167"/>
        <v/>
      </c>
      <c r="E1184" t="str">
        <f t="shared" ca="1" si="164"/>
        <v/>
      </c>
      <c r="F1184" t="str">
        <f t="shared" ca="1" si="168"/>
        <v/>
      </c>
      <c r="G1184">
        <f>'UV-Vis Data'!B1184</f>
        <v>0.18549518800000001</v>
      </c>
      <c r="H1184" t="str">
        <f t="shared" ca="1" si="169"/>
        <v/>
      </c>
      <c r="I1184" s="3" t="str">
        <f t="shared" ca="1" si="165"/>
        <v/>
      </c>
      <c r="J1184">
        <f>'UV-Vis Data'!C1184</f>
        <v>0.37596992499999998</v>
      </c>
      <c r="K1184" t="str">
        <f t="shared" ca="1" si="170"/>
        <v/>
      </c>
      <c r="L1184" s="3" t="str">
        <f t="shared" ca="1" si="166"/>
        <v/>
      </c>
    </row>
    <row r="1185" spans="1:12" x14ac:dyDescent="0.35">
      <c r="A1185">
        <f>'UV-Vis Data'!A1185</f>
        <v>508.23720279999998</v>
      </c>
      <c r="B1185">
        <f t="shared" si="162"/>
        <v>508</v>
      </c>
      <c r="C1185">
        <f t="shared" si="163"/>
        <v>3</v>
      </c>
      <c r="D1185">
        <f t="shared" ca="1" si="167"/>
        <v>508</v>
      </c>
      <c r="E1185">
        <f t="shared" ca="1" si="164"/>
        <v>1</v>
      </c>
      <c r="F1185" t="str">
        <f t="shared" ca="1" si="168"/>
        <v/>
      </c>
      <c r="G1185">
        <f>'UV-Vis Data'!B1185</f>
        <v>0.18411232299999999</v>
      </c>
      <c r="H1185">
        <f t="shared" ca="1" si="169"/>
        <v>0.18383526800000002</v>
      </c>
      <c r="I1185" s="3" t="str">
        <f t="shared" ca="1" si="165"/>
        <v/>
      </c>
      <c r="J1185">
        <f>'UV-Vis Data'!C1185</f>
        <v>0.37711186400000002</v>
      </c>
      <c r="K1185">
        <f t="shared" ca="1" si="170"/>
        <v>0.37811109600000004</v>
      </c>
      <c r="L1185" s="3" t="str">
        <f t="shared" ca="1" si="166"/>
        <v/>
      </c>
    </row>
    <row r="1186" spans="1:12" x14ac:dyDescent="0.35">
      <c r="A1186">
        <f>'UV-Vis Data'!A1186</f>
        <v>508.49608189999998</v>
      </c>
      <c r="B1186">
        <f t="shared" si="162"/>
        <v>508</v>
      </c>
      <c r="C1186">
        <f t="shared" si="163"/>
        <v>3</v>
      </c>
      <c r="D1186" t="str">
        <f t="shared" ca="1" si="167"/>
        <v/>
      </c>
      <c r="E1186" t="str">
        <f t="shared" ca="1" si="164"/>
        <v/>
      </c>
      <c r="F1186" t="str">
        <f t="shared" ca="1" si="168"/>
        <v/>
      </c>
      <c r="G1186">
        <f>'UV-Vis Data'!B1186</f>
        <v>0.183527937</v>
      </c>
      <c r="H1186" t="str">
        <f t="shared" ca="1" si="169"/>
        <v/>
      </c>
      <c r="I1186" s="3" t="str">
        <f t="shared" ca="1" si="165"/>
        <v/>
      </c>
      <c r="J1186">
        <f>'UV-Vis Data'!C1186</f>
        <v>0.37836165199999999</v>
      </c>
      <c r="K1186" t="str">
        <f t="shared" ca="1" si="170"/>
        <v/>
      </c>
      <c r="L1186" s="3" t="str">
        <f t="shared" ca="1" si="166"/>
        <v/>
      </c>
    </row>
    <row r="1187" spans="1:12" x14ac:dyDescent="0.35">
      <c r="A1187">
        <f>'UV-Vis Data'!A1187</f>
        <v>508.75495169999999</v>
      </c>
      <c r="B1187">
        <f t="shared" si="162"/>
        <v>508</v>
      </c>
      <c r="C1187">
        <f t="shared" si="163"/>
        <v>3</v>
      </c>
      <c r="D1187" t="str">
        <f t="shared" ca="1" si="167"/>
        <v/>
      </c>
      <c r="E1187" t="str">
        <f t="shared" ca="1" si="164"/>
        <v/>
      </c>
      <c r="F1187" t="str">
        <f t="shared" ca="1" si="168"/>
        <v/>
      </c>
      <c r="G1187">
        <f>'UV-Vis Data'!B1187</f>
        <v>0.18386554399999999</v>
      </c>
      <c r="H1187" t="str">
        <f t="shared" ca="1" si="169"/>
        <v/>
      </c>
      <c r="I1187" s="3" t="str">
        <f t="shared" ca="1" si="165"/>
        <v/>
      </c>
      <c r="J1187">
        <f>'UV-Vis Data'!C1187</f>
        <v>0.37885977199999998</v>
      </c>
      <c r="K1187" t="str">
        <f t="shared" ca="1" si="170"/>
        <v/>
      </c>
      <c r="L1187" s="3" t="str">
        <f t="shared" ca="1" si="166"/>
        <v/>
      </c>
    </row>
    <row r="1188" spans="1:12" x14ac:dyDescent="0.35">
      <c r="A1188">
        <f>'UV-Vis Data'!A1188</f>
        <v>509.01381199999997</v>
      </c>
      <c r="B1188">
        <f t="shared" si="162"/>
        <v>509</v>
      </c>
      <c r="C1188">
        <f t="shared" si="163"/>
        <v>4</v>
      </c>
      <c r="D1188">
        <f t="shared" ca="1" si="167"/>
        <v>509</v>
      </c>
      <c r="E1188">
        <f t="shared" ca="1" si="164"/>
        <v>1</v>
      </c>
      <c r="F1188" t="str">
        <f t="shared" ca="1" si="168"/>
        <v/>
      </c>
      <c r="G1188">
        <f>'UV-Vis Data'!B1188</f>
        <v>0.18235464100000001</v>
      </c>
      <c r="H1188">
        <f t="shared" ca="1" si="169"/>
        <v>0.18058848475000003</v>
      </c>
      <c r="I1188" s="3" t="str">
        <f t="shared" ca="1" si="165"/>
        <v/>
      </c>
      <c r="J1188">
        <f>'UV-Vis Data'!C1188</f>
        <v>0.37895313800000002</v>
      </c>
      <c r="K1188">
        <f t="shared" ca="1" si="170"/>
        <v>0.38025971975000006</v>
      </c>
      <c r="L1188" s="3" t="str">
        <f t="shared" ca="1" si="166"/>
        <v/>
      </c>
    </row>
    <row r="1189" spans="1:12" x14ac:dyDescent="0.35">
      <c r="A1189">
        <f>'UV-Vis Data'!A1189</f>
        <v>509.27266300000002</v>
      </c>
      <c r="B1189">
        <f t="shared" si="162"/>
        <v>509</v>
      </c>
      <c r="C1189">
        <f t="shared" si="163"/>
        <v>4</v>
      </c>
      <c r="D1189" t="str">
        <f t="shared" ca="1" si="167"/>
        <v/>
      </c>
      <c r="E1189" t="str">
        <f t="shared" ca="1" si="164"/>
        <v/>
      </c>
      <c r="F1189" t="str">
        <f t="shared" ca="1" si="168"/>
        <v/>
      </c>
      <c r="G1189">
        <f>'UV-Vis Data'!B1189</f>
        <v>0.180999359</v>
      </c>
      <c r="H1189" t="str">
        <f t="shared" ca="1" si="169"/>
        <v/>
      </c>
      <c r="I1189" s="3" t="str">
        <f t="shared" ca="1" si="165"/>
        <v/>
      </c>
      <c r="J1189">
        <f>'UV-Vis Data'!C1189</f>
        <v>0.37941065899999998</v>
      </c>
      <c r="K1189" t="str">
        <f t="shared" ca="1" si="170"/>
        <v/>
      </c>
      <c r="L1189" s="3" t="str">
        <f t="shared" ca="1" si="166"/>
        <v/>
      </c>
    </row>
    <row r="1190" spans="1:12" x14ac:dyDescent="0.35">
      <c r="A1190">
        <f>'UV-Vis Data'!A1190</f>
        <v>509.53150460000001</v>
      </c>
      <c r="B1190">
        <f t="shared" si="162"/>
        <v>509</v>
      </c>
      <c r="C1190">
        <f t="shared" si="163"/>
        <v>4</v>
      </c>
      <c r="D1190" t="str">
        <f t="shared" ca="1" si="167"/>
        <v/>
      </c>
      <c r="E1190" t="str">
        <f t="shared" ca="1" si="164"/>
        <v/>
      </c>
      <c r="F1190" t="str">
        <f t="shared" ca="1" si="168"/>
        <v/>
      </c>
      <c r="G1190">
        <f>'UV-Vis Data'!B1190</f>
        <v>0.17940310900000001</v>
      </c>
      <c r="H1190" t="str">
        <f t="shared" ca="1" si="169"/>
        <v/>
      </c>
      <c r="I1190" s="3" t="str">
        <f t="shared" ca="1" si="165"/>
        <v/>
      </c>
      <c r="J1190">
        <f>'UV-Vis Data'!C1190</f>
        <v>0.38140797100000001</v>
      </c>
      <c r="K1190" t="str">
        <f t="shared" ca="1" si="170"/>
        <v/>
      </c>
      <c r="L1190" s="3" t="str">
        <f t="shared" ca="1" si="166"/>
        <v/>
      </c>
    </row>
    <row r="1191" spans="1:12" x14ac:dyDescent="0.35">
      <c r="A1191">
        <f>'UV-Vis Data'!A1191</f>
        <v>509.79033679999998</v>
      </c>
      <c r="B1191">
        <f t="shared" si="162"/>
        <v>509</v>
      </c>
      <c r="C1191">
        <f t="shared" si="163"/>
        <v>4</v>
      </c>
      <c r="D1191" t="str">
        <f t="shared" ca="1" si="167"/>
        <v/>
      </c>
      <c r="E1191" t="str">
        <f t="shared" ca="1" si="164"/>
        <v/>
      </c>
      <c r="F1191" t="str">
        <f t="shared" ca="1" si="168"/>
        <v/>
      </c>
      <c r="G1191">
        <f>'UV-Vis Data'!B1191</f>
        <v>0.17959683000000001</v>
      </c>
      <c r="H1191" t="str">
        <f t="shared" ca="1" si="169"/>
        <v/>
      </c>
      <c r="I1191" s="3" t="str">
        <f t="shared" ca="1" si="165"/>
        <v/>
      </c>
      <c r="J1191">
        <f>'UV-Vis Data'!C1191</f>
        <v>0.38126711099999999</v>
      </c>
      <c r="K1191" t="str">
        <f t="shared" ca="1" si="170"/>
        <v/>
      </c>
      <c r="L1191" s="3" t="str">
        <f t="shared" ca="1" si="166"/>
        <v/>
      </c>
    </row>
    <row r="1192" spans="1:12" x14ac:dyDescent="0.35">
      <c r="A1192">
        <f>'UV-Vis Data'!A1192</f>
        <v>510.0491596</v>
      </c>
      <c r="B1192">
        <f t="shared" si="162"/>
        <v>510</v>
      </c>
      <c r="C1192">
        <f t="shared" si="163"/>
        <v>4</v>
      </c>
      <c r="D1192">
        <f t="shared" ca="1" si="167"/>
        <v>510</v>
      </c>
      <c r="E1192">
        <f t="shared" ca="1" si="164"/>
        <v>1</v>
      </c>
      <c r="F1192" t="str">
        <f t="shared" ca="1" si="168"/>
        <v/>
      </c>
      <c r="G1192">
        <f>'UV-Vis Data'!B1192</f>
        <v>0.178577079</v>
      </c>
      <c r="H1192">
        <f t="shared" ca="1" si="169"/>
        <v>0.17748790449999999</v>
      </c>
      <c r="I1192" s="3" t="str">
        <f t="shared" ca="1" si="165"/>
        <v/>
      </c>
      <c r="J1192">
        <f>'UV-Vis Data'!C1192</f>
        <v>0.38358441599999998</v>
      </c>
      <c r="K1192">
        <f t="shared" ca="1" si="170"/>
        <v>0.38442976925</v>
      </c>
      <c r="L1192" s="3" t="str">
        <f t="shared" ca="1" si="166"/>
        <v/>
      </c>
    </row>
    <row r="1193" spans="1:12" x14ac:dyDescent="0.35">
      <c r="A1193">
        <f>'UV-Vis Data'!A1193</f>
        <v>510.307973</v>
      </c>
      <c r="B1193">
        <f t="shared" si="162"/>
        <v>510</v>
      </c>
      <c r="C1193">
        <f t="shared" si="163"/>
        <v>4</v>
      </c>
      <c r="D1193" t="str">
        <f t="shared" ca="1" si="167"/>
        <v/>
      </c>
      <c r="E1193" t="str">
        <f t="shared" ca="1" si="164"/>
        <v/>
      </c>
      <c r="F1193" t="str">
        <f t="shared" ca="1" si="168"/>
        <v/>
      </c>
      <c r="G1193">
        <f>'UV-Vis Data'!B1193</f>
        <v>0.178051241</v>
      </c>
      <c r="H1193" t="str">
        <f t="shared" ca="1" si="169"/>
        <v/>
      </c>
      <c r="I1193" s="3" t="str">
        <f t="shared" ca="1" si="165"/>
        <v/>
      </c>
      <c r="J1193">
        <f>'UV-Vis Data'!C1193</f>
        <v>0.38331011700000001</v>
      </c>
      <c r="K1193" t="str">
        <f t="shared" ca="1" si="170"/>
        <v/>
      </c>
      <c r="L1193" s="3" t="str">
        <f t="shared" ca="1" si="166"/>
        <v/>
      </c>
    </row>
    <row r="1194" spans="1:12" x14ac:dyDescent="0.35">
      <c r="A1194">
        <f>'UV-Vis Data'!A1194</f>
        <v>510.56677710000002</v>
      </c>
      <c r="B1194">
        <f t="shared" si="162"/>
        <v>510</v>
      </c>
      <c r="C1194">
        <f t="shared" si="163"/>
        <v>4</v>
      </c>
      <c r="D1194" t="str">
        <f t="shared" ca="1" si="167"/>
        <v/>
      </c>
      <c r="E1194" t="str">
        <f t="shared" ca="1" si="164"/>
        <v/>
      </c>
      <c r="F1194" t="str">
        <f t="shared" ca="1" si="168"/>
        <v/>
      </c>
      <c r="G1194">
        <f>'UV-Vis Data'!B1194</f>
        <v>0.17725042099999999</v>
      </c>
      <c r="H1194" t="str">
        <f t="shared" ca="1" si="169"/>
        <v/>
      </c>
      <c r="I1194" s="3" t="str">
        <f t="shared" ca="1" si="165"/>
        <v/>
      </c>
      <c r="J1194">
        <f>'UV-Vis Data'!C1194</f>
        <v>0.385015159</v>
      </c>
      <c r="K1194" t="str">
        <f t="shared" ca="1" si="170"/>
        <v/>
      </c>
      <c r="L1194" s="3" t="str">
        <f t="shared" ca="1" si="166"/>
        <v/>
      </c>
    </row>
    <row r="1195" spans="1:12" x14ac:dyDescent="0.35">
      <c r="A1195">
        <f>'UV-Vis Data'!A1195</f>
        <v>510.82557179999998</v>
      </c>
      <c r="B1195">
        <f t="shared" si="162"/>
        <v>510</v>
      </c>
      <c r="C1195">
        <f t="shared" si="163"/>
        <v>4</v>
      </c>
      <c r="D1195" t="str">
        <f t="shared" ca="1" si="167"/>
        <v/>
      </c>
      <c r="E1195" t="str">
        <f t="shared" ca="1" si="164"/>
        <v/>
      </c>
      <c r="F1195" t="str">
        <f t="shared" ca="1" si="168"/>
        <v/>
      </c>
      <c r="G1195">
        <f>'UV-Vis Data'!B1195</f>
        <v>0.17607287699999999</v>
      </c>
      <c r="H1195" t="str">
        <f t="shared" ca="1" si="169"/>
        <v/>
      </c>
      <c r="I1195" s="3" t="str">
        <f t="shared" ca="1" si="165"/>
        <v/>
      </c>
      <c r="J1195">
        <f>'UV-Vis Data'!C1195</f>
        <v>0.385809385</v>
      </c>
      <c r="K1195" t="str">
        <f t="shared" ca="1" si="170"/>
        <v/>
      </c>
      <c r="L1195" s="3" t="str">
        <f t="shared" ca="1" si="166"/>
        <v/>
      </c>
    </row>
    <row r="1196" spans="1:12" x14ac:dyDescent="0.35">
      <c r="A1196">
        <f>'UV-Vis Data'!A1196</f>
        <v>511.08435709999998</v>
      </c>
      <c r="B1196">
        <f t="shared" si="162"/>
        <v>511</v>
      </c>
      <c r="C1196">
        <f t="shared" si="163"/>
        <v>4</v>
      </c>
      <c r="D1196">
        <f t="shared" ca="1" si="167"/>
        <v>511</v>
      </c>
      <c r="E1196">
        <f t="shared" ca="1" si="164"/>
        <v>1</v>
      </c>
      <c r="F1196" t="str">
        <f t="shared" ca="1" si="168"/>
        <v/>
      </c>
      <c r="G1196">
        <f>'UV-Vis Data'!B1196</f>
        <v>0.17563684700000001</v>
      </c>
      <c r="H1196">
        <f t="shared" ca="1" si="169"/>
        <v>0.17432748250000002</v>
      </c>
      <c r="I1196" s="3" t="str">
        <f t="shared" ca="1" si="165"/>
        <v/>
      </c>
      <c r="J1196">
        <f>'UV-Vis Data'!C1196</f>
        <v>0.386945873</v>
      </c>
      <c r="K1196">
        <f t="shared" ca="1" si="170"/>
        <v>0.38807429175000002</v>
      </c>
      <c r="L1196" s="3" t="str">
        <f t="shared" ca="1" si="166"/>
        <v/>
      </c>
    </row>
    <row r="1197" spans="1:12" x14ac:dyDescent="0.35">
      <c r="A1197">
        <f>'UV-Vis Data'!A1197</f>
        <v>511.34313300000002</v>
      </c>
      <c r="B1197">
        <f t="shared" si="162"/>
        <v>511</v>
      </c>
      <c r="C1197">
        <f t="shared" si="163"/>
        <v>4</v>
      </c>
      <c r="D1197" t="str">
        <f t="shared" ca="1" si="167"/>
        <v/>
      </c>
      <c r="E1197" t="str">
        <f t="shared" ca="1" si="164"/>
        <v/>
      </c>
      <c r="F1197" t="str">
        <f t="shared" ca="1" si="168"/>
        <v/>
      </c>
      <c r="G1197">
        <f>'UV-Vis Data'!B1197</f>
        <v>0.17529430600000001</v>
      </c>
      <c r="H1197" t="str">
        <f t="shared" ca="1" si="169"/>
        <v/>
      </c>
      <c r="I1197" s="3" t="str">
        <f t="shared" ca="1" si="165"/>
        <v/>
      </c>
      <c r="J1197">
        <f>'UV-Vis Data'!C1197</f>
        <v>0.38732935200000002</v>
      </c>
      <c r="K1197" t="str">
        <f t="shared" ca="1" si="170"/>
        <v/>
      </c>
      <c r="L1197" s="3" t="str">
        <f t="shared" ca="1" si="166"/>
        <v/>
      </c>
    </row>
    <row r="1198" spans="1:12" x14ac:dyDescent="0.35">
      <c r="A1198">
        <f>'UV-Vis Data'!A1198</f>
        <v>511.60189960000002</v>
      </c>
      <c r="B1198">
        <f t="shared" si="162"/>
        <v>511</v>
      </c>
      <c r="C1198">
        <f t="shared" si="163"/>
        <v>4</v>
      </c>
      <c r="D1198" t="str">
        <f t="shared" ca="1" si="167"/>
        <v/>
      </c>
      <c r="E1198" t="str">
        <f t="shared" ca="1" si="164"/>
        <v/>
      </c>
      <c r="F1198" t="str">
        <f t="shared" ca="1" si="168"/>
        <v/>
      </c>
      <c r="G1198">
        <f>'UV-Vis Data'!B1198</f>
        <v>0.17364496099999999</v>
      </c>
      <c r="H1198" t="str">
        <f t="shared" ca="1" si="169"/>
        <v/>
      </c>
      <c r="I1198" s="3" t="str">
        <f t="shared" ca="1" si="165"/>
        <v/>
      </c>
      <c r="J1198">
        <f>'UV-Vis Data'!C1198</f>
        <v>0.38867890100000002</v>
      </c>
      <c r="K1198" t="str">
        <f t="shared" ca="1" si="170"/>
        <v/>
      </c>
      <c r="L1198" s="3" t="str">
        <f t="shared" ca="1" si="166"/>
        <v/>
      </c>
    </row>
    <row r="1199" spans="1:12" x14ac:dyDescent="0.35">
      <c r="A1199">
        <f>'UV-Vis Data'!A1199</f>
        <v>511.86065680000002</v>
      </c>
      <c r="B1199">
        <f t="shared" si="162"/>
        <v>511</v>
      </c>
      <c r="C1199">
        <f t="shared" si="163"/>
        <v>4</v>
      </c>
      <c r="D1199" t="str">
        <f t="shared" ca="1" si="167"/>
        <v/>
      </c>
      <c r="E1199" t="str">
        <f t="shared" ca="1" si="164"/>
        <v/>
      </c>
      <c r="F1199" t="str">
        <f t="shared" ca="1" si="168"/>
        <v/>
      </c>
      <c r="G1199">
        <f>'UV-Vis Data'!B1199</f>
        <v>0.17273381600000001</v>
      </c>
      <c r="H1199" t="str">
        <f t="shared" ca="1" si="169"/>
        <v/>
      </c>
      <c r="I1199" s="3" t="str">
        <f t="shared" ca="1" si="165"/>
        <v/>
      </c>
      <c r="J1199">
        <f>'UV-Vis Data'!C1199</f>
        <v>0.389343041</v>
      </c>
      <c r="K1199" t="str">
        <f t="shared" ca="1" si="170"/>
        <v/>
      </c>
      <c r="L1199" s="3" t="str">
        <f t="shared" ca="1" si="166"/>
        <v/>
      </c>
    </row>
    <row r="1200" spans="1:12" x14ac:dyDescent="0.35">
      <c r="A1200">
        <f>'UV-Vis Data'!A1200</f>
        <v>512.11940449999997</v>
      </c>
      <c r="B1200">
        <f t="shared" si="162"/>
        <v>512</v>
      </c>
      <c r="C1200">
        <f t="shared" si="163"/>
        <v>4</v>
      </c>
      <c r="D1200">
        <f t="shared" ca="1" si="167"/>
        <v>512</v>
      </c>
      <c r="E1200">
        <f t="shared" ca="1" si="164"/>
        <v>1</v>
      </c>
      <c r="F1200" t="str">
        <f t="shared" ca="1" si="168"/>
        <v/>
      </c>
      <c r="G1200">
        <f>'UV-Vis Data'!B1200</f>
        <v>0.17178842799999999</v>
      </c>
      <c r="H1200">
        <f t="shared" ca="1" si="169"/>
        <v>0.1710601655</v>
      </c>
      <c r="I1200" s="3" t="str">
        <f t="shared" ca="1" si="165"/>
        <v/>
      </c>
      <c r="J1200">
        <f>'UV-Vis Data'!C1200</f>
        <v>0.38988158899999997</v>
      </c>
      <c r="K1200">
        <f t="shared" ca="1" si="170"/>
        <v>0.39174207124999999</v>
      </c>
      <c r="L1200" s="3" t="str">
        <f t="shared" ca="1" si="166"/>
        <v/>
      </c>
    </row>
    <row r="1201" spans="1:12" x14ac:dyDescent="0.35">
      <c r="A1201">
        <f>'UV-Vis Data'!A1201</f>
        <v>512.37814300000002</v>
      </c>
      <c r="B1201">
        <f t="shared" si="162"/>
        <v>512</v>
      </c>
      <c r="C1201">
        <f t="shared" si="163"/>
        <v>4</v>
      </c>
      <c r="D1201" t="str">
        <f t="shared" ca="1" si="167"/>
        <v/>
      </c>
      <c r="E1201" t="str">
        <f t="shared" ca="1" si="164"/>
        <v/>
      </c>
      <c r="F1201" t="str">
        <f t="shared" ca="1" si="168"/>
        <v/>
      </c>
      <c r="G1201">
        <f>'UV-Vis Data'!B1201</f>
        <v>0.17179018600000001</v>
      </c>
      <c r="H1201" t="str">
        <f t="shared" ca="1" si="169"/>
        <v/>
      </c>
      <c r="I1201" s="3" t="str">
        <f t="shared" ca="1" si="165"/>
        <v/>
      </c>
      <c r="J1201">
        <f>'UV-Vis Data'!C1201</f>
        <v>0.39152131000000001</v>
      </c>
      <c r="K1201" t="str">
        <f t="shared" ca="1" si="170"/>
        <v/>
      </c>
      <c r="L1201" s="3" t="str">
        <f t="shared" ca="1" si="166"/>
        <v/>
      </c>
    </row>
    <row r="1202" spans="1:12" x14ac:dyDescent="0.35">
      <c r="A1202">
        <f>'UV-Vis Data'!A1202</f>
        <v>512.63687200000004</v>
      </c>
      <c r="B1202">
        <f t="shared" si="162"/>
        <v>512</v>
      </c>
      <c r="C1202">
        <f t="shared" si="163"/>
        <v>4</v>
      </c>
      <c r="D1202" t="str">
        <f t="shared" ca="1" si="167"/>
        <v/>
      </c>
      <c r="E1202" t="str">
        <f t="shared" ca="1" si="164"/>
        <v/>
      </c>
      <c r="F1202" t="str">
        <f t="shared" ca="1" si="168"/>
        <v/>
      </c>
      <c r="G1202">
        <f>'UV-Vis Data'!B1202</f>
        <v>0.17066632100000001</v>
      </c>
      <c r="H1202" t="str">
        <f t="shared" ca="1" si="169"/>
        <v/>
      </c>
      <c r="I1202" s="3" t="str">
        <f t="shared" ca="1" si="165"/>
        <v/>
      </c>
      <c r="J1202">
        <f>'UV-Vis Data'!C1202</f>
        <v>0.39223297600000001</v>
      </c>
      <c r="K1202" t="str">
        <f t="shared" ca="1" si="170"/>
        <v/>
      </c>
      <c r="L1202" s="3" t="str">
        <f t="shared" ca="1" si="166"/>
        <v/>
      </c>
    </row>
    <row r="1203" spans="1:12" x14ac:dyDescent="0.35">
      <c r="A1203">
        <f>'UV-Vis Data'!A1203</f>
        <v>512.89559169999995</v>
      </c>
      <c r="B1203">
        <f t="shared" si="162"/>
        <v>512</v>
      </c>
      <c r="C1203">
        <f t="shared" si="163"/>
        <v>4</v>
      </c>
      <c r="D1203" t="str">
        <f t="shared" ca="1" si="167"/>
        <v/>
      </c>
      <c r="E1203" t="str">
        <f t="shared" ca="1" si="164"/>
        <v/>
      </c>
      <c r="F1203" t="str">
        <f t="shared" ca="1" si="168"/>
        <v/>
      </c>
      <c r="G1203">
        <f>'UV-Vis Data'!B1203</f>
        <v>0.16999572700000001</v>
      </c>
      <c r="H1203" t="str">
        <f t="shared" ca="1" si="169"/>
        <v/>
      </c>
      <c r="I1203" s="3" t="str">
        <f t="shared" ca="1" si="165"/>
        <v/>
      </c>
      <c r="J1203">
        <f>'UV-Vis Data'!C1203</f>
        <v>0.39333241000000002</v>
      </c>
      <c r="K1203" t="str">
        <f t="shared" ca="1" si="170"/>
        <v/>
      </c>
      <c r="L1203" s="3" t="str">
        <f t="shared" ca="1" si="166"/>
        <v/>
      </c>
    </row>
    <row r="1204" spans="1:12" x14ac:dyDescent="0.35">
      <c r="A1204">
        <f>'UV-Vis Data'!A1204</f>
        <v>513.15430200000003</v>
      </c>
      <c r="B1204">
        <f t="shared" si="162"/>
        <v>513</v>
      </c>
      <c r="C1204">
        <f t="shared" si="163"/>
        <v>4</v>
      </c>
      <c r="D1204">
        <f t="shared" ca="1" si="167"/>
        <v>513</v>
      </c>
      <c r="E1204">
        <f t="shared" ca="1" si="164"/>
        <v>1</v>
      </c>
      <c r="F1204" t="str">
        <f t="shared" ca="1" si="168"/>
        <v/>
      </c>
      <c r="G1204">
        <f>'UV-Vis Data'!B1204</f>
        <v>0.16822990400000001</v>
      </c>
      <c r="H1204">
        <f t="shared" ca="1" si="169"/>
        <v>0.16723649749999997</v>
      </c>
      <c r="I1204" s="3" t="str">
        <f t="shared" ca="1" si="165"/>
        <v/>
      </c>
      <c r="J1204">
        <f>'UV-Vis Data'!C1204</f>
        <v>0.39428421200000002</v>
      </c>
      <c r="K1204">
        <f t="shared" ca="1" si="170"/>
        <v>0.39601275899999999</v>
      </c>
      <c r="L1204" s="3" t="str">
        <f t="shared" ca="1" si="166"/>
        <v/>
      </c>
    </row>
    <row r="1205" spans="1:12" x14ac:dyDescent="0.35">
      <c r="A1205">
        <f>'UV-Vis Data'!A1205</f>
        <v>513.41300290000004</v>
      </c>
      <c r="B1205">
        <f t="shared" si="162"/>
        <v>513</v>
      </c>
      <c r="C1205">
        <f t="shared" si="163"/>
        <v>4</v>
      </c>
      <c r="D1205" t="str">
        <f t="shared" ca="1" si="167"/>
        <v/>
      </c>
      <c r="E1205" t="str">
        <f t="shared" ca="1" si="164"/>
        <v/>
      </c>
      <c r="F1205" t="str">
        <f t="shared" ca="1" si="168"/>
        <v/>
      </c>
      <c r="G1205">
        <f>'UV-Vis Data'!B1205</f>
        <v>0.16804375499999999</v>
      </c>
      <c r="H1205" t="str">
        <f t="shared" ca="1" si="169"/>
        <v/>
      </c>
      <c r="I1205" s="3" t="str">
        <f t="shared" ca="1" si="165"/>
        <v/>
      </c>
      <c r="J1205">
        <f>'UV-Vis Data'!C1205</f>
        <v>0.395242859</v>
      </c>
      <c r="K1205" t="str">
        <f t="shared" ca="1" si="170"/>
        <v/>
      </c>
      <c r="L1205" s="3" t="str">
        <f t="shared" ca="1" si="166"/>
        <v/>
      </c>
    </row>
    <row r="1206" spans="1:12" x14ac:dyDescent="0.35">
      <c r="A1206">
        <f>'UV-Vis Data'!A1206</f>
        <v>513.67169439999998</v>
      </c>
      <c r="B1206">
        <f t="shared" si="162"/>
        <v>513</v>
      </c>
      <c r="C1206">
        <f t="shared" si="163"/>
        <v>4</v>
      </c>
      <c r="D1206" t="str">
        <f t="shared" ca="1" si="167"/>
        <v/>
      </c>
      <c r="E1206" t="str">
        <f t="shared" ca="1" si="164"/>
        <v/>
      </c>
      <c r="F1206" t="str">
        <f t="shared" ca="1" si="168"/>
        <v/>
      </c>
      <c r="G1206">
        <f>'UV-Vis Data'!B1206</f>
        <v>0.16692114899999999</v>
      </c>
      <c r="H1206" t="str">
        <f t="shared" ca="1" si="169"/>
        <v/>
      </c>
      <c r="I1206" s="3" t="str">
        <f t="shared" ca="1" si="165"/>
        <v/>
      </c>
      <c r="J1206">
        <f>'UV-Vis Data'!C1206</f>
        <v>0.39693161399999999</v>
      </c>
      <c r="K1206" t="str">
        <f t="shared" ca="1" si="170"/>
        <v/>
      </c>
      <c r="L1206" s="3" t="str">
        <f t="shared" ca="1" si="166"/>
        <v/>
      </c>
    </row>
    <row r="1207" spans="1:12" x14ac:dyDescent="0.35">
      <c r="A1207">
        <f>'UV-Vis Data'!A1207</f>
        <v>513.93037660000005</v>
      </c>
      <c r="B1207">
        <f t="shared" si="162"/>
        <v>513</v>
      </c>
      <c r="C1207">
        <f t="shared" si="163"/>
        <v>4</v>
      </c>
      <c r="D1207" t="str">
        <f t="shared" ca="1" si="167"/>
        <v/>
      </c>
      <c r="E1207" t="str">
        <f t="shared" ca="1" si="164"/>
        <v/>
      </c>
      <c r="F1207" t="str">
        <f t="shared" ca="1" si="168"/>
        <v/>
      </c>
      <c r="G1207">
        <f>'UV-Vis Data'!B1207</f>
        <v>0.165751182</v>
      </c>
      <c r="H1207" t="str">
        <f t="shared" ca="1" si="169"/>
        <v/>
      </c>
      <c r="I1207" s="3" t="str">
        <f t="shared" ca="1" si="165"/>
        <v/>
      </c>
      <c r="J1207">
        <f>'UV-Vis Data'!C1207</f>
        <v>0.39759235100000001</v>
      </c>
      <c r="K1207" t="str">
        <f t="shared" ca="1" si="170"/>
        <v/>
      </c>
      <c r="L1207" s="3" t="str">
        <f t="shared" ca="1" si="166"/>
        <v/>
      </c>
    </row>
    <row r="1208" spans="1:12" x14ac:dyDescent="0.35">
      <c r="A1208">
        <f>'UV-Vis Data'!A1208</f>
        <v>514.18904929999997</v>
      </c>
      <c r="B1208">
        <f t="shared" si="162"/>
        <v>514</v>
      </c>
      <c r="C1208">
        <f t="shared" si="163"/>
        <v>4</v>
      </c>
      <c r="D1208">
        <f t="shared" ca="1" si="167"/>
        <v>514</v>
      </c>
      <c r="E1208">
        <f t="shared" ca="1" si="164"/>
        <v>1</v>
      </c>
      <c r="F1208" t="str">
        <f t="shared" ca="1" si="168"/>
        <v/>
      </c>
      <c r="G1208">
        <f>'UV-Vis Data'!B1208</f>
        <v>0.16499433699999999</v>
      </c>
      <c r="H1208">
        <f t="shared" ca="1" si="169"/>
        <v>0.16366860275</v>
      </c>
      <c r="I1208" s="3" t="str">
        <f t="shared" ca="1" si="165"/>
        <v/>
      </c>
      <c r="J1208">
        <f>'UV-Vis Data'!C1208</f>
        <v>0.39780141499999999</v>
      </c>
      <c r="K1208">
        <f t="shared" ca="1" si="170"/>
        <v>0.39926924374999995</v>
      </c>
      <c r="L1208" s="3" t="str">
        <f t="shared" ca="1" si="166"/>
        <v/>
      </c>
    </row>
    <row r="1209" spans="1:12" x14ac:dyDescent="0.35">
      <c r="A1209">
        <f>'UV-Vis Data'!A1209</f>
        <v>514.44771270000001</v>
      </c>
      <c r="B1209">
        <f t="shared" si="162"/>
        <v>514</v>
      </c>
      <c r="C1209">
        <f t="shared" si="163"/>
        <v>4</v>
      </c>
      <c r="D1209" t="str">
        <f t="shared" ca="1" si="167"/>
        <v/>
      </c>
      <c r="E1209" t="str">
        <f t="shared" ca="1" si="164"/>
        <v/>
      </c>
      <c r="F1209" t="str">
        <f t="shared" ca="1" si="168"/>
        <v/>
      </c>
      <c r="G1209">
        <f>'UV-Vis Data'!B1209</f>
        <v>0.16407376700000001</v>
      </c>
      <c r="H1209" t="str">
        <f t="shared" ca="1" si="169"/>
        <v/>
      </c>
      <c r="I1209" s="3" t="str">
        <f t="shared" ca="1" si="165"/>
        <v/>
      </c>
      <c r="J1209">
        <f>'UV-Vis Data'!C1209</f>
        <v>0.398801923</v>
      </c>
      <c r="K1209" t="str">
        <f t="shared" ca="1" si="170"/>
        <v/>
      </c>
      <c r="L1209" s="3" t="str">
        <f t="shared" ca="1" si="166"/>
        <v/>
      </c>
    </row>
    <row r="1210" spans="1:12" x14ac:dyDescent="0.35">
      <c r="A1210">
        <f>'UV-Vis Data'!A1210</f>
        <v>514.70636679999996</v>
      </c>
      <c r="B1210">
        <f t="shared" si="162"/>
        <v>514</v>
      </c>
      <c r="C1210">
        <f t="shared" si="163"/>
        <v>4</v>
      </c>
      <c r="D1210" t="str">
        <f t="shared" ca="1" si="167"/>
        <v/>
      </c>
      <c r="E1210" t="str">
        <f t="shared" ca="1" si="164"/>
        <v/>
      </c>
      <c r="F1210" t="str">
        <f t="shared" ca="1" si="168"/>
        <v/>
      </c>
      <c r="G1210">
        <f>'UV-Vis Data'!B1210</f>
        <v>0.16298241899999999</v>
      </c>
      <c r="H1210" t="str">
        <f t="shared" ca="1" si="169"/>
        <v/>
      </c>
      <c r="I1210" s="3" t="str">
        <f t="shared" ca="1" si="165"/>
        <v/>
      </c>
      <c r="J1210">
        <f>'UV-Vis Data'!C1210</f>
        <v>0.39945787999999999</v>
      </c>
      <c r="K1210" t="str">
        <f t="shared" ca="1" si="170"/>
        <v/>
      </c>
      <c r="L1210" s="3" t="str">
        <f t="shared" ca="1" si="166"/>
        <v/>
      </c>
    </row>
    <row r="1211" spans="1:12" x14ac:dyDescent="0.35">
      <c r="A1211">
        <f>'UV-Vis Data'!A1211</f>
        <v>514.96501139999998</v>
      </c>
      <c r="B1211">
        <f t="shared" si="162"/>
        <v>514</v>
      </c>
      <c r="C1211">
        <f t="shared" si="163"/>
        <v>4</v>
      </c>
      <c r="D1211" t="str">
        <f t="shared" ca="1" si="167"/>
        <v/>
      </c>
      <c r="E1211" t="str">
        <f t="shared" ca="1" si="164"/>
        <v/>
      </c>
      <c r="F1211" t="str">
        <f t="shared" ca="1" si="168"/>
        <v/>
      </c>
      <c r="G1211">
        <f>'UV-Vis Data'!B1211</f>
        <v>0.16262388799999999</v>
      </c>
      <c r="H1211" t="str">
        <f t="shared" ca="1" si="169"/>
        <v/>
      </c>
      <c r="I1211" s="3" t="str">
        <f t="shared" ca="1" si="165"/>
        <v/>
      </c>
      <c r="J1211">
        <f>'UV-Vis Data'!C1211</f>
        <v>0.40101575699999997</v>
      </c>
      <c r="K1211" t="str">
        <f t="shared" ca="1" si="170"/>
        <v/>
      </c>
      <c r="L1211" s="3" t="str">
        <f t="shared" ca="1" si="166"/>
        <v/>
      </c>
    </row>
    <row r="1212" spans="1:12" x14ac:dyDescent="0.35">
      <c r="A1212">
        <f>'UV-Vis Data'!A1212</f>
        <v>515.22364670000002</v>
      </c>
      <c r="B1212">
        <f t="shared" si="162"/>
        <v>515</v>
      </c>
      <c r="C1212">
        <f t="shared" si="163"/>
        <v>4</v>
      </c>
      <c r="D1212">
        <f t="shared" ca="1" si="167"/>
        <v>515</v>
      </c>
      <c r="E1212">
        <f t="shared" ca="1" si="164"/>
        <v>1</v>
      </c>
      <c r="F1212" t="str">
        <f t="shared" ca="1" si="168"/>
        <v/>
      </c>
      <c r="G1212">
        <f>'UV-Vis Data'!B1212</f>
        <v>0.16139028899999999</v>
      </c>
      <c r="H1212">
        <f t="shared" ca="1" si="169"/>
        <v>0.15995264650000002</v>
      </c>
      <c r="I1212" s="3" t="str">
        <f t="shared" ca="1" si="165"/>
        <v/>
      </c>
      <c r="J1212">
        <f>'UV-Vis Data'!C1212</f>
        <v>0.40163374600000001</v>
      </c>
      <c r="K1212">
        <f t="shared" ca="1" si="170"/>
        <v>0.40321978950000004</v>
      </c>
      <c r="L1212" s="3" t="str">
        <f t="shared" ca="1" si="166"/>
        <v/>
      </c>
    </row>
    <row r="1213" spans="1:12" x14ac:dyDescent="0.35">
      <c r="A1213">
        <f>'UV-Vis Data'!A1213</f>
        <v>515.48227259999999</v>
      </c>
      <c r="B1213">
        <f t="shared" si="162"/>
        <v>515</v>
      </c>
      <c r="C1213">
        <f t="shared" si="163"/>
        <v>4</v>
      </c>
      <c r="D1213" t="str">
        <f t="shared" ca="1" si="167"/>
        <v/>
      </c>
      <c r="E1213" t="str">
        <f t="shared" ca="1" si="164"/>
        <v/>
      </c>
      <c r="F1213" t="str">
        <f t="shared" ca="1" si="168"/>
        <v/>
      </c>
      <c r="G1213">
        <f>'UV-Vis Data'!B1213</f>
        <v>0.16136419599999999</v>
      </c>
      <c r="H1213" t="str">
        <f t="shared" ca="1" si="169"/>
        <v/>
      </c>
      <c r="I1213" s="3" t="str">
        <f t="shared" ca="1" si="165"/>
        <v/>
      </c>
      <c r="J1213">
        <f>'UV-Vis Data'!C1213</f>
        <v>0.40277640999999997</v>
      </c>
      <c r="K1213" t="str">
        <f t="shared" ca="1" si="170"/>
        <v/>
      </c>
      <c r="L1213" s="3" t="str">
        <f t="shared" ca="1" si="166"/>
        <v/>
      </c>
    </row>
    <row r="1214" spans="1:12" x14ac:dyDescent="0.35">
      <c r="A1214">
        <f>'UV-Vis Data'!A1214</f>
        <v>515.7408891</v>
      </c>
      <c r="B1214">
        <f t="shared" si="162"/>
        <v>515</v>
      </c>
      <c r="C1214">
        <f t="shared" si="163"/>
        <v>4</v>
      </c>
      <c r="D1214" t="str">
        <f t="shared" ca="1" si="167"/>
        <v/>
      </c>
      <c r="E1214" t="str">
        <f t="shared" ca="1" si="164"/>
        <v/>
      </c>
      <c r="F1214" t="str">
        <f t="shared" ca="1" si="168"/>
        <v/>
      </c>
      <c r="G1214">
        <f>'UV-Vis Data'!B1214</f>
        <v>0.158831164</v>
      </c>
      <c r="H1214" t="str">
        <f t="shared" ca="1" si="169"/>
        <v/>
      </c>
      <c r="I1214" s="3" t="str">
        <f t="shared" ca="1" si="165"/>
        <v/>
      </c>
      <c r="J1214">
        <f>'UV-Vis Data'!C1214</f>
        <v>0.40357056899999999</v>
      </c>
      <c r="K1214" t="str">
        <f t="shared" ca="1" si="170"/>
        <v/>
      </c>
      <c r="L1214" s="3" t="str">
        <f t="shared" ca="1" si="166"/>
        <v/>
      </c>
    </row>
    <row r="1215" spans="1:12" x14ac:dyDescent="0.35">
      <c r="A1215">
        <f>'UV-Vis Data'!A1215</f>
        <v>515.99949630000003</v>
      </c>
      <c r="B1215">
        <f t="shared" si="162"/>
        <v>515</v>
      </c>
      <c r="C1215">
        <f t="shared" si="163"/>
        <v>4</v>
      </c>
      <c r="D1215" t="str">
        <f t="shared" ca="1" si="167"/>
        <v/>
      </c>
      <c r="E1215" t="str">
        <f t="shared" ca="1" si="164"/>
        <v/>
      </c>
      <c r="F1215" t="str">
        <f t="shared" ca="1" si="168"/>
        <v/>
      </c>
      <c r="G1215">
        <f>'UV-Vis Data'!B1215</f>
        <v>0.15822493700000001</v>
      </c>
      <c r="H1215" t="str">
        <f t="shared" ca="1" si="169"/>
        <v/>
      </c>
      <c r="I1215" s="3" t="str">
        <f t="shared" ca="1" si="165"/>
        <v/>
      </c>
      <c r="J1215">
        <f>'UV-Vis Data'!C1215</f>
        <v>0.404898433</v>
      </c>
      <c r="K1215" t="str">
        <f t="shared" ca="1" si="170"/>
        <v/>
      </c>
      <c r="L1215" s="3" t="str">
        <f t="shared" ca="1" si="166"/>
        <v/>
      </c>
    </row>
    <row r="1216" spans="1:12" x14ac:dyDescent="0.35">
      <c r="A1216">
        <f>'UV-Vis Data'!A1216</f>
        <v>516.25809409999999</v>
      </c>
      <c r="B1216">
        <f t="shared" si="162"/>
        <v>516</v>
      </c>
      <c r="C1216">
        <f t="shared" si="163"/>
        <v>3</v>
      </c>
      <c r="D1216">
        <f t="shared" ca="1" si="167"/>
        <v>516</v>
      </c>
      <c r="E1216">
        <f t="shared" ca="1" si="164"/>
        <v>1</v>
      </c>
      <c r="F1216" t="str">
        <f t="shared" ca="1" si="168"/>
        <v/>
      </c>
      <c r="G1216">
        <f>'UV-Vis Data'!B1216</f>
        <v>0.15766327499999999</v>
      </c>
      <c r="H1216">
        <f t="shared" ca="1" si="169"/>
        <v>0.15705887299999999</v>
      </c>
      <c r="I1216" s="3" t="str">
        <f t="shared" ca="1" si="165"/>
        <v/>
      </c>
      <c r="J1216">
        <f>'UV-Vis Data'!C1216</f>
        <v>0.40689310899999998</v>
      </c>
      <c r="K1216">
        <f t="shared" ca="1" si="170"/>
        <v>0.40726548266666668</v>
      </c>
      <c r="L1216" s="3" t="str">
        <f t="shared" ca="1" si="166"/>
        <v/>
      </c>
    </row>
    <row r="1217" spans="1:12" x14ac:dyDescent="0.35">
      <c r="A1217">
        <f>'UV-Vis Data'!A1217</f>
        <v>516.5166825</v>
      </c>
      <c r="B1217">
        <f t="shared" si="162"/>
        <v>516</v>
      </c>
      <c r="C1217">
        <f t="shared" si="163"/>
        <v>3</v>
      </c>
      <c r="D1217" t="str">
        <f t="shared" ca="1" si="167"/>
        <v/>
      </c>
      <c r="E1217" t="str">
        <f t="shared" ca="1" si="164"/>
        <v/>
      </c>
      <c r="F1217" t="str">
        <f t="shared" ca="1" si="168"/>
        <v/>
      </c>
      <c r="G1217">
        <f>'UV-Vis Data'!B1217</f>
        <v>0.157547255</v>
      </c>
      <c r="H1217" t="str">
        <f t="shared" ca="1" si="169"/>
        <v/>
      </c>
      <c r="I1217" s="3" t="str">
        <f t="shared" ca="1" si="165"/>
        <v/>
      </c>
      <c r="J1217">
        <f>'UV-Vis Data'!C1217</f>
        <v>0.40676319599999999</v>
      </c>
      <c r="K1217" t="str">
        <f t="shared" ca="1" si="170"/>
        <v/>
      </c>
      <c r="L1217" s="3" t="str">
        <f t="shared" ca="1" si="166"/>
        <v/>
      </c>
    </row>
    <row r="1218" spans="1:12" x14ac:dyDescent="0.35">
      <c r="A1218">
        <f>'UV-Vis Data'!A1218</f>
        <v>516.77526150000006</v>
      </c>
      <c r="B1218">
        <f t="shared" si="162"/>
        <v>516</v>
      </c>
      <c r="C1218">
        <f t="shared" si="163"/>
        <v>3</v>
      </c>
      <c r="D1218" t="str">
        <f t="shared" ca="1" si="167"/>
        <v/>
      </c>
      <c r="E1218" t="str">
        <f t="shared" ca="1" si="164"/>
        <v/>
      </c>
      <c r="F1218" t="str">
        <f t="shared" ca="1" si="168"/>
        <v/>
      </c>
      <c r="G1218">
        <f>'UV-Vis Data'!B1218</f>
        <v>0.155966089</v>
      </c>
      <c r="H1218" t="str">
        <f t="shared" ca="1" si="169"/>
        <v/>
      </c>
      <c r="I1218" s="3" t="str">
        <f t="shared" ca="1" si="165"/>
        <v/>
      </c>
      <c r="J1218">
        <f>'UV-Vis Data'!C1218</f>
        <v>0.40814014300000001</v>
      </c>
      <c r="K1218" t="str">
        <f t="shared" ca="1" si="170"/>
        <v/>
      </c>
      <c r="L1218" s="3" t="str">
        <f t="shared" ca="1" si="166"/>
        <v/>
      </c>
    </row>
    <row r="1219" spans="1:12" x14ac:dyDescent="0.35">
      <c r="A1219">
        <f>'UV-Vis Data'!A1219</f>
        <v>517.03383120000001</v>
      </c>
      <c r="B1219">
        <f t="shared" ref="B1219:B1282" si="171">INT(A1219)</f>
        <v>517</v>
      </c>
      <c r="C1219">
        <f t="shared" ref="C1219:C1282" si="172">COUNTIF($B$2:$B$3649,"="&amp;B1219)</f>
        <v>4</v>
      </c>
      <c r="D1219">
        <f t="shared" ca="1" si="167"/>
        <v>517</v>
      </c>
      <c r="E1219">
        <f t="shared" ref="E1219:E1282" ca="1" si="173">IF(D1219="","",INDIRECT(CONCATENATE("D",ROW()+$C1219))-INDIRECT(CONCATENATE("D",ROW())))</f>
        <v>1</v>
      </c>
      <c r="F1219" t="str">
        <f t="shared" ca="1" si="168"/>
        <v/>
      </c>
      <c r="G1219">
        <f>'UV-Vis Data'!B1219</f>
        <v>0.15464114300000001</v>
      </c>
      <c r="H1219">
        <f t="shared" ca="1" si="169"/>
        <v>0.15364625050000003</v>
      </c>
      <c r="I1219" s="3" t="str">
        <f t="shared" ref="I1219:I1282" ca="1" si="174">VLOOKUP(F1219,$D$2:$H$3649,5)</f>
        <v/>
      </c>
      <c r="J1219">
        <f>'UV-Vis Data'!C1219</f>
        <v>0.40843581800000001</v>
      </c>
      <c r="K1219">
        <f t="shared" ca="1" si="170"/>
        <v>0.40947062975000004</v>
      </c>
      <c r="L1219" s="3" t="str">
        <f t="shared" ref="L1219:L1282" ca="1" si="175">VLOOKUP(F1219,$D$2:$K$3649,8)</f>
        <v/>
      </c>
    </row>
    <row r="1220" spans="1:12" x14ac:dyDescent="0.35">
      <c r="A1220">
        <f>'UV-Vis Data'!A1220</f>
        <v>517.29239150000001</v>
      </c>
      <c r="B1220">
        <f t="shared" si="171"/>
        <v>517</v>
      </c>
      <c r="C1220">
        <f t="shared" si="172"/>
        <v>4</v>
      </c>
      <c r="D1220" t="str">
        <f t="shared" ref="D1220:D1283" ca="1" si="176">IF(B1220=B1219,"",INT(AVERAGE(INDIRECT(CONCATENATE("A",ROW(),":A",ROW()+C1220-1)))))</f>
        <v/>
      </c>
      <c r="E1220" t="str">
        <f t="shared" ca="1" si="173"/>
        <v/>
      </c>
      <c r="F1220" t="str">
        <f t="shared" ref="F1220:F1283" ca="1" si="177">IF(ISERROR(IF(VLOOKUP(F1219+1,$D$2:$D$3649,1)=F1219,"",VLOOKUP(F1219+1,$D$2:$D$3649,1))),"",IF(VLOOKUP(F1219+1,$D$2:$D$3649,1)=F1219,"",VLOOKUP(F1219+1,$D$2:$D$3649,1)))</f>
        <v/>
      </c>
      <c r="G1220">
        <f>'UV-Vis Data'!B1220</f>
        <v>0.15450135500000001</v>
      </c>
      <c r="H1220" t="str">
        <f t="shared" ref="H1220:H1283" ca="1" si="178">IF(B1220=B1219,"",AVERAGE(INDIRECT(CONCATENATE("G",ROW(),":G",ROW()+C1220-1))))</f>
        <v/>
      </c>
      <c r="I1220" s="3" t="str">
        <f t="shared" ca="1" si="174"/>
        <v/>
      </c>
      <c r="J1220">
        <f>'UV-Vis Data'!C1220</f>
        <v>0.40910957399999998</v>
      </c>
      <c r="K1220" t="str">
        <f t="shared" ref="K1220:K1283" ca="1" si="179">IF(B1220=B1219,"",AVERAGE(INDIRECT(CONCATENATE("j",ROW(),":j",ROW()+C1220-1))))</f>
        <v/>
      </c>
      <c r="L1220" s="3" t="str">
        <f t="shared" ca="1" si="175"/>
        <v/>
      </c>
    </row>
    <row r="1221" spans="1:12" x14ac:dyDescent="0.35">
      <c r="A1221">
        <f>'UV-Vis Data'!A1221</f>
        <v>517.55094240000005</v>
      </c>
      <c r="B1221">
        <f t="shared" si="171"/>
        <v>517</v>
      </c>
      <c r="C1221">
        <f t="shared" si="172"/>
        <v>4</v>
      </c>
      <c r="D1221" t="str">
        <f t="shared" ca="1" si="176"/>
        <v/>
      </c>
      <c r="E1221" t="str">
        <f t="shared" ca="1" si="173"/>
        <v/>
      </c>
      <c r="F1221" t="str">
        <f t="shared" ca="1" si="177"/>
        <v/>
      </c>
      <c r="G1221">
        <f>'UV-Vis Data'!B1221</f>
        <v>0.15339466800000001</v>
      </c>
      <c r="H1221" t="str">
        <f t="shared" ca="1" si="178"/>
        <v/>
      </c>
      <c r="I1221" s="3" t="str">
        <f t="shared" ca="1" si="174"/>
        <v/>
      </c>
      <c r="J1221">
        <f>'UV-Vis Data'!C1221</f>
        <v>0.409978495</v>
      </c>
      <c r="K1221" t="str">
        <f t="shared" ca="1" si="179"/>
        <v/>
      </c>
      <c r="L1221" s="3" t="str">
        <f t="shared" ca="1" si="175"/>
        <v/>
      </c>
    </row>
    <row r="1222" spans="1:12" x14ac:dyDescent="0.35">
      <c r="A1222">
        <f>'UV-Vis Data'!A1222</f>
        <v>517.80948390000003</v>
      </c>
      <c r="B1222">
        <f t="shared" si="171"/>
        <v>517</v>
      </c>
      <c r="C1222">
        <f t="shared" si="172"/>
        <v>4</v>
      </c>
      <c r="D1222" t="str">
        <f t="shared" ca="1" si="176"/>
        <v/>
      </c>
      <c r="E1222" t="str">
        <f t="shared" ca="1" si="173"/>
        <v/>
      </c>
      <c r="F1222" t="str">
        <f t="shared" ca="1" si="177"/>
        <v/>
      </c>
      <c r="G1222">
        <f>'UV-Vis Data'!B1222</f>
        <v>0.15204783599999999</v>
      </c>
      <c r="H1222" t="str">
        <f t="shared" ca="1" si="178"/>
        <v/>
      </c>
      <c r="I1222" s="3" t="str">
        <f t="shared" ca="1" si="174"/>
        <v/>
      </c>
      <c r="J1222">
        <f>'UV-Vis Data'!C1222</f>
        <v>0.410358632</v>
      </c>
      <c r="K1222" t="str">
        <f t="shared" ca="1" si="179"/>
        <v/>
      </c>
      <c r="L1222" s="3" t="str">
        <f t="shared" ca="1" si="175"/>
        <v/>
      </c>
    </row>
    <row r="1223" spans="1:12" x14ac:dyDescent="0.35">
      <c r="A1223">
        <f>'UV-Vis Data'!A1223</f>
        <v>518.06801610000002</v>
      </c>
      <c r="B1223">
        <f t="shared" si="171"/>
        <v>518</v>
      </c>
      <c r="C1223">
        <f t="shared" si="172"/>
        <v>4</v>
      </c>
      <c r="D1223">
        <f t="shared" ca="1" si="176"/>
        <v>518</v>
      </c>
      <c r="E1223">
        <f t="shared" ca="1" si="173"/>
        <v>1</v>
      </c>
      <c r="F1223" t="str">
        <f t="shared" ca="1" si="177"/>
        <v/>
      </c>
      <c r="G1223">
        <f>'UV-Vis Data'!B1223</f>
        <v>0.15123826700000001</v>
      </c>
      <c r="H1223">
        <f t="shared" ca="1" si="178"/>
        <v>0.15018105375000002</v>
      </c>
      <c r="I1223" s="3" t="str">
        <f t="shared" ca="1" si="174"/>
        <v/>
      </c>
      <c r="J1223">
        <f>'UV-Vis Data'!C1223</f>
        <v>0.41167806800000001</v>
      </c>
      <c r="K1223">
        <f t="shared" ca="1" si="179"/>
        <v>0.41350824450000001</v>
      </c>
      <c r="L1223" s="3" t="str">
        <f t="shared" ca="1" si="175"/>
        <v/>
      </c>
    </row>
    <row r="1224" spans="1:12" x14ac:dyDescent="0.35">
      <c r="A1224">
        <f>'UV-Vis Data'!A1224</f>
        <v>518.32653889999995</v>
      </c>
      <c r="B1224">
        <f t="shared" si="171"/>
        <v>518</v>
      </c>
      <c r="C1224">
        <f t="shared" si="172"/>
        <v>4</v>
      </c>
      <c r="D1224" t="str">
        <f t="shared" ca="1" si="176"/>
        <v/>
      </c>
      <c r="E1224" t="str">
        <f t="shared" ca="1" si="173"/>
        <v/>
      </c>
      <c r="F1224" t="str">
        <f t="shared" ca="1" si="177"/>
        <v/>
      </c>
      <c r="G1224">
        <f>'UV-Vis Data'!B1224</f>
        <v>0.15060491500000001</v>
      </c>
      <c r="H1224" t="str">
        <f t="shared" ca="1" si="178"/>
        <v/>
      </c>
      <c r="I1224" s="3" t="str">
        <f t="shared" ca="1" si="174"/>
        <v/>
      </c>
      <c r="J1224">
        <f>'UV-Vis Data'!C1224</f>
        <v>0.412966958</v>
      </c>
      <c r="K1224" t="str">
        <f t="shared" ca="1" si="179"/>
        <v/>
      </c>
      <c r="L1224" s="3" t="str">
        <f t="shared" ca="1" si="175"/>
        <v/>
      </c>
    </row>
    <row r="1225" spans="1:12" x14ac:dyDescent="0.35">
      <c r="A1225">
        <f>'UV-Vis Data'!A1225</f>
        <v>518.58505230000003</v>
      </c>
      <c r="B1225">
        <f t="shared" si="171"/>
        <v>518</v>
      </c>
      <c r="C1225">
        <f t="shared" si="172"/>
        <v>4</v>
      </c>
      <c r="D1225" t="str">
        <f t="shared" ca="1" si="176"/>
        <v/>
      </c>
      <c r="E1225" t="str">
        <f t="shared" ca="1" si="173"/>
        <v/>
      </c>
      <c r="F1225" t="str">
        <f t="shared" ca="1" si="177"/>
        <v/>
      </c>
      <c r="G1225">
        <f>'UV-Vis Data'!B1225</f>
        <v>0.14998876</v>
      </c>
      <c r="H1225" t="str">
        <f t="shared" ca="1" si="178"/>
        <v/>
      </c>
      <c r="I1225" s="3" t="str">
        <f t="shared" ca="1" si="174"/>
        <v/>
      </c>
      <c r="J1225">
        <f>'UV-Vis Data'!C1225</f>
        <v>0.41401535900000003</v>
      </c>
      <c r="K1225" t="str">
        <f t="shared" ca="1" si="179"/>
        <v/>
      </c>
      <c r="L1225" s="3" t="str">
        <f t="shared" ca="1" si="175"/>
        <v/>
      </c>
    </row>
    <row r="1226" spans="1:12" x14ac:dyDescent="0.35">
      <c r="A1226">
        <f>'UV-Vis Data'!A1226</f>
        <v>518.84355630000005</v>
      </c>
      <c r="B1226">
        <f t="shared" si="171"/>
        <v>518</v>
      </c>
      <c r="C1226">
        <f t="shared" si="172"/>
        <v>4</v>
      </c>
      <c r="D1226" t="str">
        <f t="shared" ca="1" si="176"/>
        <v/>
      </c>
      <c r="E1226" t="str">
        <f t="shared" ca="1" si="173"/>
        <v/>
      </c>
      <c r="F1226" t="str">
        <f t="shared" ca="1" si="177"/>
        <v/>
      </c>
      <c r="G1226">
        <f>'UV-Vis Data'!B1226</f>
        <v>0.14889227299999999</v>
      </c>
      <c r="H1226" t="str">
        <f t="shared" ca="1" si="178"/>
        <v/>
      </c>
      <c r="I1226" s="3" t="str">
        <f t="shared" ca="1" si="174"/>
        <v/>
      </c>
      <c r="J1226">
        <f>'UV-Vis Data'!C1226</f>
        <v>0.41537259300000001</v>
      </c>
      <c r="K1226" t="str">
        <f t="shared" ca="1" si="179"/>
        <v/>
      </c>
      <c r="L1226" s="3" t="str">
        <f t="shared" ca="1" si="175"/>
        <v/>
      </c>
    </row>
    <row r="1227" spans="1:12" x14ac:dyDescent="0.35">
      <c r="A1227">
        <f>'UV-Vis Data'!A1227</f>
        <v>519.10205099999996</v>
      </c>
      <c r="B1227">
        <f t="shared" si="171"/>
        <v>519</v>
      </c>
      <c r="C1227">
        <f t="shared" si="172"/>
        <v>4</v>
      </c>
      <c r="D1227">
        <f t="shared" ca="1" si="176"/>
        <v>519</v>
      </c>
      <c r="E1227">
        <f t="shared" ca="1" si="173"/>
        <v>1</v>
      </c>
      <c r="F1227" t="str">
        <f t="shared" ca="1" si="177"/>
        <v/>
      </c>
      <c r="G1227">
        <f>'UV-Vis Data'!B1227</f>
        <v>0.14738801300000001</v>
      </c>
      <c r="H1227">
        <f t="shared" ca="1" si="178"/>
        <v>0.1466209675</v>
      </c>
      <c r="I1227" s="3" t="str">
        <f t="shared" ca="1" si="174"/>
        <v/>
      </c>
      <c r="J1227">
        <f>'UV-Vis Data'!C1227</f>
        <v>0.41586277599999999</v>
      </c>
      <c r="K1227">
        <f t="shared" ca="1" si="179"/>
        <v>0.41778198825000001</v>
      </c>
      <c r="L1227" s="3" t="str">
        <f t="shared" ca="1" si="175"/>
        <v/>
      </c>
    </row>
    <row r="1228" spans="1:12" x14ac:dyDescent="0.35">
      <c r="A1228">
        <f>'UV-Vis Data'!A1228</f>
        <v>519.36053630000004</v>
      </c>
      <c r="B1228">
        <f t="shared" si="171"/>
        <v>519</v>
      </c>
      <c r="C1228">
        <f t="shared" si="172"/>
        <v>4</v>
      </c>
      <c r="D1228" t="str">
        <f t="shared" ca="1" si="176"/>
        <v/>
      </c>
      <c r="E1228" t="str">
        <f t="shared" ca="1" si="173"/>
        <v/>
      </c>
      <c r="F1228" t="str">
        <f t="shared" ca="1" si="177"/>
        <v/>
      </c>
      <c r="G1228">
        <f>'UV-Vis Data'!B1228</f>
        <v>0.14746278500000001</v>
      </c>
      <c r="H1228" t="str">
        <f t="shared" ca="1" si="178"/>
        <v/>
      </c>
      <c r="I1228" s="3" t="str">
        <f t="shared" ca="1" si="174"/>
        <v/>
      </c>
      <c r="J1228">
        <f>'UV-Vis Data'!C1228</f>
        <v>0.41768504000000001</v>
      </c>
      <c r="K1228" t="str">
        <f t="shared" ca="1" si="179"/>
        <v/>
      </c>
      <c r="L1228" s="3" t="str">
        <f t="shared" ca="1" si="175"/>
        <v/>
      </c>
    </row>
    <row r="1229" spans="1:12" x14ac:dyDescent="0.35">
      <c r="A1229">
        <f>'UV-Vis Data'!A1229</f>
        <v>519.61901220000004</v>
      </c>
      <c r="B1229">
        <f t="shared" si="171"/>
        <v>519</v>
      </c>
      <c r="C1229">
        <f t="shared" si="172"/>
        <v>4</v>
      </c>
      <c r="D1229" t="str">
        <f t="shared" ca="1" si="176"/>
        <v/>
      </c>
      <c r="E1229" t="str">
        <f t="shared" ca="1" si="173"/>
        <v/>
      </c>
      <c r="F1229" t="str">
        <f t="shared" ca="1" si="177"/>
        <v/>
      </c>
      <c r="G1229">
        <f>'UV-Vis Data'!B1229</f>
        <v>0.14611689899999999</v>
      </c>
      <c r="H1229" t="str">
        <f t="shared" ca="1" si="178"/>
        <v/>
      </c>
      <c r="I1229" s="3" t="str">
        <f t="shared" ca="1" si="174"/>
        <v/>
      </c>
      <c r="J1229">
        <f>'UV-Vis Data'!C1229</f>
        <v>0.41801580199999999</v>
      </c>
      <c r="K1229" t="str">
        <f t="shared" ca="1" si="179"/>
        <v/>
      </c>
      <c r="L1229" s="3" t="str">
        <f t="shared" ca="1" si="175"/>
        <v/>
      </c>
    </row>
    <row r="1230" spans="1:12" x14ac:dyDescent="0.35">
      <c r="A1230">
        <f>'UV-Vis Data'!A1230</f>
        <v>519.87747879999995</v>
      </c>
      <c r="B1230">
        <f t="shared" si="171"/>
        <v>519</v>
      </c>
      <c r="C1230">
        <f t="shared" si="172"/>
        <v>4</v>
      </c>
      <c r="D1230" t="str">
        <f t="shared" ca="1" si="176"/>
        <v/>
      </c>
      <c r="E1230" t="str">
        <f t="shared" ca="1" si="173"/>
        <v/>
      </c>
      <c r="F1230" t="str">
        <f t="shared" ca="1" si="177"/>
        <v/>
      </c>
      <c r="G1230">
        <f>'UV-Vis Data'!B1230</f>
        <v>0.145516173</v>
      </c>
      <c r="H1230" t="str">
        <f t="shared" ca="1" si="178"/>
        <v/>
      </c>
      <c r="I1230" s="3" t="str">
        <f t="shared" ca="1" si="174"/>
        <v/>
      </c>
      <c r="J1230">
        <f>'UV-Vis Data'!C1230</f>
        <v>0.41956433500000001</v>
      </c>
      <c r="K1230" t="str">
        <f t="shared" ca="1" si="179"/>
        <v/>
      </c>
      <c r="L1230" s="3" t="str">
        <f t="shared" ca="1" si="175"/>
        <v/>
      </c>
    </row>
    <row r="1231" spans="1:12" x14ac:dyDescent="0.35">
      <c r="A1231">
        <f>'UV-Vis Data'!A1231</f>
        <v>520.13593600000002</v>
      </c>
      <c r="B1231">
        <f t="shared" si="171"/>
        <v>520</v>
      </c>
      <c r="C1231">
        <f t="shared" si="172"/>
        <v>4</v>
      </c>
      <c r="D1231">
        <f t="shared" ca="1" si="176"/>
        <v>520</v>
      </c>
      <c r="E1231">
        <f t="shared" ca="1" si="173"/>
        <v>1</v>
      </c>
      <c r="F1231" t="str">
        <f t="shared" ca="1" si="177"/>
        <v/>
      </c>
      <c r="G1231">
        <f>'UV-Vis Data'!B1231</f>
        <v>0.14416159000000001</v>
      </c>
      <c r="H1231">
        <f t="shared" ca="1" si="178"/>
        <v>0.14288532850000002</v>
      </c>
      <c r="I1231" s="3" t="str">
        <f t="shared" ca="1" si="174"/>
        <v/>
      </c>
      <c r="J1231">
        <f>'UV-Vis Data'!C1231</f>
        <v>0.41963600099999998</v>
      </c>
      <c r="K1231">
        <f t="shared" ca="1" si="179"/>
        <v>0.4216248225</v>
      </c>
      <c r="L1231" s="3" t="str">
        <f t="shared" ca="1" si="175"/>
        <v/>
      </c>
    </row>
    <row r="1232" spans="1:12" x14ac:dyDescent="0.35">
      <c r="A1232">
        <f>'UV-Vis Data'!A1232</f>
        <v>520.39438380000001</v>
      </c>
      <c r="B1232">
        <f t="shared" si="171"/>
        <v>520</v>
      </c>
      <c r="C1232">
        <f t="shared" si="172"/>
        <v>4</v>
      </c>
      <c r="D1232" t="str">
        <f t="shared" ca="1" si="176"/>
        <v/>
      </c>
      <c r="E1232" t="str">
        <f t="shared" ca="1" si="173"/>
        <v/>
      </c>
      <c r="F1232" t="str">
        <f t="shared" ca="1" si="177"/>
        <v/>
      </c>
      <c r="G1232">
        <f>'UV-Vis Data'!B1232</f>
        <v>0.14355493799999999</v>
      </c>
      <c r="H1232" t="str">
        <f t="shared" ca="1" si="178"/>
        <v/>
      </c>
      <c r="I1232" s="3" t="str">
        <f t="shared" ca="1" si="174"/>
        <v/>
      </c>
      <c r="J1232">
        <f>'UV-Vis Data'!C1232</f>
        <v>0.420689545</v>
      </c>
      <c r="K1232" t="str">
        <f t="shared" ca="1" si="179"/>
        <v/>
      </c>
      <c r="L1232" s="3" t="str">
        <f t="shared" ca="1" si="175"/>
        <v/>
      </c>
    </row>
    <row r="1233" spans="1:12" x14ac:dyDescent="0.35">
      <c r="A1233">
        <f>'UV-Vis Data'!A1233</f>
        <v>520.65282230000003</v>
      </c>
      <c r="B1233">
        <f t="shared" si="171"/>
        <v>520</v>
      </c>
      <c r="C1233">
        <f t="shared" si="172"/>
        <v>4</v>
      </c>
      <c r="D1233" t="str">
        <f t="shared" ca="1" si="176"/>
        <v/>
      </c>
      <c r="E1233" t="str">
        <f t="shared" ca="1" si="173"/>
        <v/>
      </c>
      <c r="F1233" t="str">
        <f t="shared" ca="1" si="177"/>
        <v/>
      </c>
      <c r="G1233">
        <f>'UV-Vis Data'!B1233</f>
        <v>0.14236114999999999</v>
      </c>
      <c r="H1233" t="str">
        <f t="shared" ca="1" si="178"/>
        <v/>
      </c>
      <c r="I1233" s="3" t="str">
        <f t="shared" ca="1" si="174"/>
        <v/>
      </c>
      <c r="J1233">
        <f>'UV-Vis Data'!C1233</f>
        <v>0.423005519</v>
      </c>
      <c r="K1233" t="str">
        <f t="shared" ca="1" si="179"/>
        <v/>
      </c>
      <c r="L1233" s="3" t="str">
        <f t="shared" ca="1" si="175"/>
        <v/>
      </c>
    </row>
    <row r="1234" spans="1:12" x14ac:dyDescent="0.35">
      <c r="A1234">
        <f>'UV-Vis Data'!A1234</f>
        <v>520.9112513</v>
      </c>
      <c r="B1234">
        <f t="shared" si="171"/>
        <v>520</v>
      </c>
      <c r="C1234">
        <f t="shared" si="172"/>
        <v>4</v>
      </c>
      <c r="D1234" t="str">
        <f t="shared" ca="1" si="176"/>
        <v/>
      </c>
      <c r="E1234" t="str">
        <f t="shared" ca="1" si="173"/>
        <v/>
      </c>
      <c r="F1234" t="str">
        <f t="shared" ca="1" si="177"/>
        <v/>
      </c>
      <c r="G1234">
        <f>'UV-Vis Data'!B1234</f>
        <v>0.141463636</v>
      </c>
      <c r="H1234" t="str">
        <f t="shared" ca="1" si="178"/>
        <v/>
      </c>
      <c r="I1234" s="3" t="str">
        <f t="shared" ca="1" si="174"/>
        <v/>
      </c>
      <c r="J1234">
        <f>'UV-Vis Data'!C1234</f>
        <v>0.42316822500000001</v>
      </c>
      <c r="K1234" t="str">
        <f t="shared" ca="1" si="179"/>
        <v/>
      </c>
      <c r="L1234" s="3" t="str">
        <f t="shared" ca="1" si="175"/>
        <v/>
      </c>
    </row>
    <row r="1235" spans="1:12" x14ac:dyDescent="0.35">
      <c r="A1235">
        <f>'UV-Vis Data'!A1235</f>
        <v>521.16967099999999</v>
      </c>
      <c r="B1235">
        <f t="shared" si="171"/>
        <v>521</v>
      </c>
      <c r="C1235">
        <f t="shared" si="172"/>
        <v>4</v>
      </c>
      <c r="D1235">
        <f t="shared" ca="1" si="176"/>
        <v>521</v>
      </c>
      <c r="E1235">
        <f t="shared" ca="1" si="173"/>
        <v>1</v>
      </c>
      <c r="F1235" t="str">
        <f t="shared" ca="1" si="177"/>
        <v/>
      </c>
      <c r="G1235">
        <f>'UV-Vis Data'!B1235</f>
        <v>0.14073154099999999</v>
      </c>
      <c r="H1235">
        <f t="shared" ca="1" si="178"/>
        <v>0.13940744224999999</v>
      </c>
      <c r="I1235" s="3" t="str">
        <f t="shared" ca="1" si="174"/>
        <v/>
      </c>
      <c r="J1235">
        <f>'UV-Vis Data'!C1235</f>
        <v>0.423953148</v>
      </c>
      <c r="K1235">
        <f t="shared" ca="1" si="179"/>
        <v>0.42534255999999998</v>
      </c>
      <c r="L1235" s="3" t="str">
        <f t="shared" ca="1" si="175"/>
        <v/>
      </c>
    </row>
    <row r="1236" spans="1:12" x14ac:dyDescent="0.35">
      <c r="A1236">
        <f>'UV-Vis Data'!A1236</f>
        <v>521.4280814</v>
      </c>
      <c r="B1236">
        <f t="shared" si="171"/>
        <v>521</v>
      </c>
      <c r="C1236">
        <f t="shared" si="172"/>
        <v>4</v>
      </c>
      <c r="D1236" t="str">
        <f t="shared" ca="1" si="176"/>
        <v/>
      </c>
      <c r="E1236" t="str">
        <f t="shared" ca="1" si="173"/>
        <v/>
      </c>
      <c r="F1236" t="str">
        <f t="shared" ca="1" si="177"/>
        <v/>
      </c>
      <c r="G1236">
        <f>'UV-Vis Data'!B1236</f>
        <v>0.13927592999999999</v>
      </c>
      <c r="H1236" t="str">
        <f t="shared" ca="1" si="178"/>
        <v/>
      </c>
      <c r="I1236" s="3" t="str">
        <f t="shared" ca="1" si="174"/>
        <v/>
      </c>
      <c r="J1236">
        <f>'UV-Vis Data'!C1236</f>
        <v>0.42468550599999999</v>
      </c>
      <c r="K1236" t="str">
        <f t="shared" ca="1" si="179"/>
        <v/>
      </c>
      <c r="L1236" s="3" t="str">
        <f t="shared" ca="1" si="175"/>
        <v/>
      </c>
    </row>
    <row r="1237" spans="1:12" x14ac:dyDescent="0.35">
      <c r="A1237">
        <f>'UV-Vis Data'!A1237</f>
        <v>521.68648240000005</v>
      </c>
      <c r="B1237">
        <f t="shared" si="171"/>
        <v>521</v>
      </c>
      <c r="C1237">
        <f t="shared" si="172"/>
        <v>4</v>
      </c>
      <c r="D1237" t="str">
        <f t="shared" ca="1" si="176"/>
        <v/>
      </c>
      <c r="E1237" t="str">
        <f t="shared" ca="1" si="173"/>
        <v/>
      </c>
      <c r="F1237" t="str">
        <f t="shared" ca="1" si="177"/>
        <v/>
      </c>
      <c r="G1237">
        <f>'UV-Vis Data'!B1237</f>
        <v>0.13918965699999999</v>
      </c>
      <c r="H1237" t="str">
        <f t="shared" ca="1" si="178"/>
        <v/>
      </c>
      <c r="I1237" s="3" t="str">
        <f t="shared" ca="1" si="174"/>
        <v/>
      </c>
      <c r="J1237">
        <f>'UV-Vis Data'!C1237</f>
        <v>0.42552801099999998</v>
      </c>
      <c r="K1237" t="str">
        <f t="shared" ca="1" si="179"/>
        <v/>
      </c>
      <c r="L1237" s="3" t="str">
        <f t="shared" ca="1" si="175"/>
        <v/>
      </c>
    </row>
    <row r="1238" spans="1:12" x14ac:dyDescent="0.35">
      <c r="A1238">
        <f>'UV-Vis Data'!A1238</f>
        <v>521.94487400000003</v>
      </c>
      <c r="B1238">
        <f t="shared" si="171"/>
        <v>521</v>
      </c>
      <c r="C1238">
        <f t="shared" si="172"/>
        <v>4</v>
      </c>
      <c r="D1238" t="str">
        <f t="shared" ca="1" si="176"/>
        <v/>
      </c>
      <c r="E1238" t="str">
        <f t="shared" ca="1" si="173"/>
        <v/>
      </c>
      <c r="F1238" t="str">
        <f t="shared" ca="1" si="177"/>
        <v/>
      </c>
      <c r="G1238">
        <f>'UV-Vis Data'!B1238</f>
        <v>0.138432641</v>
      </c>
      <c r="H1238" t="str">
        <f t="shared" ca="1" si="178"/>
        <v/>
      </c>
      <c r="I1238" s="3" t="str">
        <f t="shared" ca="1" si="174"/>
        <v/>
      </c>
      <c r="J1238">
        <f>'UV-Vis Data'!C1238</f>
        <v>0.427203575</v>
      </c>
      <c r="K1238" t="str">
        <f t="shared" ca="1" si="179"/>
        <v/>
      </c>
      <c r="L1238" s="3" t="str">
        <f t="shared" ca="1" si="175"/>
        <v/>
      </c>
    </row>
    <row r="1239" spans="1:12" x14ac:dyDescent="0.35">
      <c r="A1239">
        <f>'UV-Vis Data'!A1239</f>
        <v>522.20325620000006</v>
      </c>
      <c r="B1239">
        <f t="shared" si="171"/>
        <v>522</v>
      </c>
      <c r="C1239">
        <f t="shared" si="172"/>
        <v>4</v>
      </c>
      <c r="D1239">
        <f t="shared" ca="1" si="176"/>
        <v>522</v>
      </c>
      <c r="E1239">
        <f t="shared" ca="1" si="173"/>
        <v>1</v>
      </c>
      <c r="F1239" t="str">
        <f t="shared" ca="1" si="177"/>
        <v/>
      </c>
      <c r="G1239">
        <f>'UV-Vis Data'!B1239</f>
        <v>0.13737043900000001</v>
      </c>
      <c r="H1239">
        <f t="shared" ca="1" si="178"/>
        <v>0.13615976399999999</v>
      </c>
      <c r="I1239" s="3" t="str">
        <f t="shared" ca="1" si="174"/>
        <v/>
      </c>
      <c r="J1239">
        <f>'UV-Vis Data'!C1239</f>
        <v>0.427476468</v>
      </c>
      <c r="K1239">
        <f t="shared" ca="1" si="179"/>
        <v>0.42869992099999998</v>
      </c>
      <c r="L1239" s="3" t="str">
        <f t="shared" ca="1" si="175"/>
        <v/>
      </c>
    </row>
    <row r="1240" spans="1:12" x14ac:dyDescent="0.35">
      <c r="A1240">
        <f>'UV-Vis Data'!A1240</f>
        <v>522.46162900000002</v>
      </c>
      <c r="B1240">
        <f t="shared" si="171"/>
        <v>522</v>
      </c>
      <c r="C1240">
        <f t="shared" si="172"/>
        <v>4</v>
      </c>
      <c r="D1240" t="str">
        <f t="shared" ca="1" si="176"/>
        <v/>
      </c>
      <c r="E1240" t="str">
        <f t="shared" ca="1" si="173"/>
        <v/>
      </c>
      <c r="F1240" t="str">
        <f t="shared" ca="1" si="177"/>
        <v/>
      </c>
      <c r="G1240">
        <f>'UV-Vis Data'!B1240</f>
        <v>0.13667694399999999</v>
      </c>
      <c r="H1240" t="str">
        <f t="shared" ca="1" si="178"/>
        <v/>
      </c>
      <c r="I1240" s="3" t="str">
        <f t="shared" ca="1" si="174"/>
        <v/>
      </c>
      <c r="J1240">
        <f>'UV-Vis Data'!C1240</f>
        <v>0.42798389399999998</v>
      </c>
      <c r="K1240" t="str">
        <f t="shared" ca="1" si="179"/>
        <v/>
      </c>
      <c r="L1240" s="3" t="str">
        <f t="shared" ca="1" si="175"/>
        <v/>
      </c>
    </row>
    <row r="1241" spans="1:12" x14ac:dyDescent="0.35">
      <c r="A1241">
        <f>'UV-Vis Data'!A1241</f>
        <v>522.71999249999999</v>
      </c>
      <c r="B1241">
        <f t="shared" si="171"/>
        <v>522</v>
      </c>
      <c r="C1241">
        <f t="shared" si="172"/>
        <v>4</v>
      </c>
      <c r="D1241" t="str">
        <f t="shared" ca="1" si="176"/>
        <v/>
      </c>
      <c r="E1241" t="str">
        <f t="shared" ca="1" si="173"/>
        <v/>
      </c>
      <c r="F1241" t="str">
        <f t="shared" ca="1" si="177"/>
        <v/>
      </c>
      <c r="G1241">
        <f>'UV-Vis Data'!B1241</f>
        <v>0.136089656</v>
      </c>
      <c r="H1241" t="str">
        <f t="shared" ca="1" si="178"/>
        <v/>
      </c>
      <c r="I1241" s="3" t="str">
        <f t="shared" ca="1" si="174"/>
        <v/>
      </c>
      <c r="J1241">
        <f>'UV-Vis Data'!C1241</f>
        <v>0.428742499</v>
      </c>
      <c r="K1241" t="str">
        <f t="shared" ca="1" si="179"/>
        <v/>
      </c>
      <c r="L1241" s="3" t="str">
        <f t="shared" ca="1" si="175"/>
        <v/>
      </c>
    </row>
    <row r="1242" spans="1:12" x14ac:dyDescent="0.35">
      <c r="A1242">
        <f>'UV-Vis Data'!A1242</f>
        <v>522.97834669999997</v>
      </c>
      <c r="B1242">
        <f t="shared" si="171"/>
        <v>522</v>
      </c>
      <c r="C1242">
        <f t="shared" si="172"/>
        <v>4</v>
      </c>
      <c r="D1242" t="str">
        <f t="shared" ca="1" si="176"/>
        <v/>
      </c>
      <c r="E1242" t="str">
        <f t="shared" ca="1" si="173"/>
        <v/>
      </c>
      <c r="F1242" t="str">
        <f t="shared" ca="1" si="177"/>
        <v/>
      </c>
      <c r="G1242">
        <f>'UV-Vis Data'!B1242</f>
        <v>0.134502017</v>
      </c>
      <c r="H1242" t="str">
        <f t="shared" ca="1" si="178"/>
        <v/>
      </c>
      <c r="I1242" s="3" t="str">
        <f t="shared" ca="1" si="174"/>
        <v/>
      </c>
      <c r="J1242">
        <f>'UV-Vis Data'!C1242</f>
        <v>0.43059682300000002</v>
      </c>
      <c r="K1242" t="str">
        <f t="shared" ca="1" si="179"/>
        <v/>
      </c>
      <c r="L1242" s="3" t="str">
        <f t="shared" ca="1" si="175"/>
        <v/>
      </c>
    </row>
    <row r="1243" spans="1:12" x14ac:dyDescent="0.35">
      <c r="A1243">
        <f>'UV-Vis Data'!A1243</f>
        <v>523.23669140000004</v>
      </c>
      <c r="B1243">
        <f t="shared" si="171"/>
        <v>523</v>
      </c>
      <c r="C1243">
        <f t="shared" si="172"/>
        <v>3</v>
      </c>
      <c r="D1243">
        <f t="shared" ca="1" si="176"/>
        <v>523</v>
      </c>
      <c r="E1243">
        <f t="shared" ca="1" si="173"/>
        <v>1</v>
      </c>
      <c r="F1243" t="str">
        <f t="shared" ca="1" si="177"/>
        <v/>
      </c>
      <c r="G1243">
        <f>'UV-Vis Data'!B1243</f>
        <v>0.13364462399999999</v>
      </c>
      <c r="H1243">
        <f t="shared" ca="1" si="178"/>
        <v>0.13336593333333333</v>
      </c>
      <c r="I1243" s="3" t="str">
        <f t="shared" ca="1" si="174"/>
        <v/>
      </c>
      <c r="J1243">
        <f>'UV-Vis Data'!C1243</f>
        <v>0.43146664600000001</v>
      </c>
      <c r="K1243">
        <f t="shared" ca="1" si="179"/>
        <v>0.43226516500000001</v>
      </c>
      <c r="L1243" s="3" t="str">
        <f t="shared" ca="1" si="175"/>
        <v/>
      </c>
    </row>
    <row r="1244" spans="1:12" x14ac:dyDescent="0.35">
      <c r="A1244">
        <f>'UV-Vis Data'!A1244</f>
        <v>523.49502680000001</v>
      </c>
      <c r="B1244">
        <f t="shared" si="171"/>
        <v>523</v>
      </c>
      <c r="C1244">
        <f t="shared" si="172"/>
        <v>3</v>
      </c>
      <c r="D1244" t="str">
        <f t="shared" ca="1" si="176"/>
        <v/>
      </c>
      <c r="E1244" t="str">
        <f t="shared" ca="1" si="173"/>
        <v/>
      </c>
      <c r="F1244" t="str">
        <f t="shared" ca="1" si="177"/>
        <v/>
      </c>
      <c r="G1244">
        <f>'UV-Vis Data'!B1244</f>
        <v>0.13346206099999999</v>
      </c>
      <c r="H1244" t="str">
        <f t="shared" ca="1" si="178"/>
        <v/>
      </c>
      <c r="I1244" s="3" t="str">
        <f t="shared" ca="1" si="174"/>
        <v/>
      </c>
      <c r="J1244">
        <f>'UV-Vis Data'!C1244</f>
        <v>0.432078713</v>
      </c>
      <c r="K1244" t="str">
        <f t="shared" ca="1" si="179"/>
        <v/>
      </c>
      <c r="L1244" s="3" t="str">
        <f t="shared" ca="1" si="175"/>
        <v/>
      </c>
    </row>
    <row r="1245" spans="1:12" x14ac:dyDescent="0.35">
      <c r="A1245">
        <f>'UV-Vis Data'!A1245</f>
        <v>523.75335280000002</v>
      </c>
      <c r="B1245">
        <f t="shared" si="171"/>
        <v>523</v>
      </c>
      <c r="C1245">
        <f t="shared" si="172"/>
        <v>3</v>
      </c>
      <c r="D1245" t="str">
        <f t="shared" ca="1" si="176"/>
        <v/>
      </c>
      <c r="E1245" t="str">
        <f t="shared" ca="1" si="173"/>
        <v/>
      </c>
      <c r="F1245" t="str">
        <f t="shared" ca="1" si="177"/>
        <v/>
      </c>
      <c r="G1245">
        <f>'UV-Vis Data'!B1245</f>
        <v>0.13299111499999999</v>
      </c>
      <c r="H1245" t="str">
        <f t="shared" ca="1" si="178"/>
        <v/>
      </c>
      <c r="I1245" s="3" t="str">
        <f t="shared" ca="1" si="174"/>
        <v/>
      </c>
      <c r="J1245">
        <f>'UV-Vis Data'!C1245</f>
        <v>0.43325013600000001</v>
      </c>
      <c r="K1245" t="str">
        <f t="shared" ca="1" si="179"/>
        <v/>
      </c>
      <c r="L1245" s="3" t="str">
        <f t="shared" ca="1" si="175"/>
        <v/>
      </c>
    </row>
    <row r="1246" spans="1:12" x14ac:dyDescent="0.35">
      <c r="A1246">
        <f>'UV-Vis Data'!A1246</f>
        <v>524.01166950000004</v>
      </c>
      <c r="B1246">
        <f t="shared" si="171"/>
        <v>524</v>
      </c>
      <c r="C1246">
        <f t="shared" si="172"/>
        <v>4</v>
      </c>
      <c r="D1246">
        <f t="shared" ca="1" si="176"/>
        <v>524</v>
      </c>
      <c r="E1246">
        <f t="shared" ca="1" si="173"/>
        <v>1</v>
      </c>
      <c r="F1246" t="str">
        <f t="shared" ca="1" si="177"/>
        <v/>
      </c>
      <c r="G1246">
        <f>'UV-Vis Data'!B1246</f>
        <v>0.13117563300000001</v>
      </c>
      <c r="H1246">
        <f t="shared" ca="1" si="178"/>
        <v>0.13007803499999998</v>
      </c>
      <c r="I1246" s="3" t="str">
        <f t="shared" ca="1" si="174"/>
        <v/>
      </c>
      <c r="J1246">
        <f>'UV-Vis Data'!C1246</f>
        <v>0.43488927500000002</v>
      </c>
      <c r="K1246">
        <f t="shared" ca="1" si="179"/>
        <v>0.43631411975000001</v>
      </c>
      <c r="L1246" s="3" t="str">
        <f t="shared" ca="1" si="175"/>
        <v/>
      </c>
    </row>
    <row r="1247" spans="1:12" x14ac:dyDescent="0.35">
      <c r="A1247">
        <f>'UV-Vis Data'!A1247</f>
        <v>524.26997670000003</v>
      </c>
      <c r="B1247">
        <f t="shared" si="171"/>
        <v>524</v>
      </c>
      <c r="C1247">
        <f t="shared" si="172"/>
        <v>4</v>
      </c>
      <c r="D1247" t="str">
        <f t="shared" ca="1" si="176"/>
        <v/>
      </c>
      <c r="E1247" t="str">
        <f t="shared" ca="1" si="173"/>
        <v/>
      </c>
      <c r="F1247" t="str">
        <f t="shared" ca="1" si="177"/>
        <v/>
      </c>
      <c r="G1247">
        <f>'UV-Vis Data'!B1247</f>
        <v>0.130345615</v>
      </c>
      <c r="H1247" t="str">
        <f t="shared" ca="1" si="178"/>
        <v/>
      </c>
      <c r="I1247" s="3" t="str">
        <f t="shared" ca="1" si="174"/>
        <v/>
      </c>
      <c r="J1247">
        <f>'UV-Vis Data'!C1247</f>
        <v>0.43674060599999998</v>
      </c>
      <c r="K1247" t="str">
        <f t="shared" ca="1" si="179"/>
        <v/>
      </c>
      <c r="L1247" s="3" t="str">
        <f t="shared" ca="1" si="175"/>
        <v/>
      </c>
    </row>
    <row r="1248" spans="1:12" x14ac:dyDescent="0.35">
      <c r="A1248">
        <f>'UV-Vis Data'!A1248</f>
        <v>524.52827460000003</v>
      </c>
      <c r="B1248">
        <f t="shared" si="171"/>
        <v>524</v>
      </c>
      <c r="C1248">
        <f t="shared" si="172"/>
        <v>4</v>
      </c>
      <c r="D1248" t="str">
        <f t="shared" ca="1" si="176"/>
        <v/>
      </c>
      <c r="E1248" t="str">
        <f t="shared" ca="1" si="173"/>
        <v/>
      </c>
      <c r="F1248" t="str">
        <f t="shared" ca="1" si="177"/>
        <v/>
      </c>
      <c r="G1248">
        <f>'UV-Vis Data'!B1248</f>
        <v>0.12979274700000001</v>
      </c>
      <c r="H1248" t="str">
        <f t="shared" ca="1" si="178"/>
        <v/>
      </c>
      <c r="I1248" s="3" t="str">
        <f t="shared" ca="1" si="174"/>
        <v/>
      </c>
      <c r="J1248">
        <f>'UV-Vis Data'!C1248</f>
        <v>0.436303938</v>
      </c>
      <c r="K1248" t="str">
        <f t="shared" ca="1" si="179"/>
        <v/>
      </c>
      <c r="L1248" s="3" t="str">
        <f t="shared" ca="1" si="175"/>
        <v/>
      </c>
    </row>
    <row r="1249" spans="1:12" x14ac:dyDescent="0.35">
      <c r="A1249">
        <f>'UV-Vis Data'!A1249</f>
        <v>524.78656320000005</v>
      </c>
      <c r="B1249">
        <f t="shared" si="171"/>
        <v>524</v>
      </c>
      <c r="C1249">
        <f t="shared" si="172"/>
        <v>4</v>
      </c>
      <c r="D1249" t="str">
        <f t="shared" ca="1" si="176"/>
        <v/>
      </c>
      <c r="E1249" t="str">
        <f t="shared" ca="1" si="173"/>
        <v/>
      </c>
      <c r="F1249" t="str">
        <f t="shared" ca="1" si="177"/>
        <v/>
      </c>
      <c r="G1249">
        <f>'UV-Vis Data'!B1249</f>
        <v>0.12899814500000001</v>
      </c>
      <c r="H1249" t="str">
        <f t="shared" ca="1" si="178"/>
        <v/>
      </c>
      <c r="I1249" s="3" t="str">
        <f t="shared" ca="1" si="174"/>
        <v/>
      </c>
      <c r="J1249">
        <f>'UV-Vis Data'!C1249</f>
        <v>0.43732265999999997</v>
      </c>
      <c r="K1249" t="str">
        <f t="shared" ca="1" si="179"/>
        <v/>
      </c>
      <c r="L1249" s="3" t="str">
        <f t="shared" ca="1" si="175"/>
        <v/>
      </c>
    </row>
    <row r="1250" spans="1:12" x14ac:dyDescent="0.35">
      <c r="A1250">
        <f>'UV-Vis Data'!A1250</f>
        <v>525.04484239999999</v>
      </c>
      <c r="B1250">
        <f t="shared" si="171"/>
        <v>525</v>
      </c>
      <c r="C1250">
        <f t="shared" si="172"/>
        <v>4</v>
      </c>
      <c r="D1250">
        <f t="shared" ca="1" si="176"/>
        <v>525</v>
      </c>
      <c r="E1250">
        <f t="shared" ca="1" si="173"/>
        <v>1</v>
      </c>
      <c r="F1250" t="str">
        <f t="shared" ca="1" si="177"/>
        <v/>
      </c>
      <c r="G1250">
        <f>'UV-Vis Data'!B1250</f>
        <v>0.12824245200000001</v>
      </c>
      <c r="H1250">
        <f t="shared" ca="1" si="178"/>
        <v>0.12714481450000001</v>
      </c>
      <c r="I1250" s="3" t="str">
        <f t="shared" ca="1" si="174"/>
        <v/>
      </c>
      <c r="J1250">
        <f>'UV-Vis Data'!C1250</f>
        <v>0.43883667100000001</v>
      </c>
      <c r="K1250">
        <f t="shared" ca="1" si="179"/>
        <v>0.43999920474999998</v>
      </c>
      <c r="L1250" s="3" t="str">
        <f t="shared" ca="1" si="175"/>
        <v/>
      </c>
    </row>
    <row r="1251" spans="1:12" x14ac:dyDescent="0.35">
      <c r="A1251">
        <f>'UV-Vis Data'!A1251</f>
        <v>525.30311219999999</v>
      </c>
      <c r="B1251">
        <f t="shared" si="171"/>
        <v>525</v>
      </c>
      <c r="C1251">
        <f t="shared" si="172"/>
        <v>4</v>
      </c>
      <c r="D1251" t="str">
        <f t="shared" ca="1" si="176"/>
        <v/>
      </c>
      <c r="E1251" t="str">
        <f t="shared" ca="1" si="173"/>
        <v/>
      </c>
      <c r="F1251" t="str">
        <f t="shared" ca="1" si="177"/>
        <v/>
      </c>
      <c r="G1251">
        <f>'UV-Vis Data'!B1251</f>
        <v>0.127656306</v>
      </c>
      <c r="H1251" t="str">
        <f t="shared" ca="1" si="178"/>
        <v/>
      </c>
      <c r="I1251" s="3" t="str">
        <f t="shared" ca="1" si="174"/>
        <v/>
      </c>
      <c r="J1251">
        <f>'UV-Vis Data'!C1251</f>
        <v>0.43943263999999999</v>
      </c>
      <c r="K1251" t="str">
        <f t="shared" ca="1" si="179"/>
        <v/>
      </c>
      <c r="L1251" s="3" t="str">
        <f t="shared" ca="1" si="175"/>
        <v/>
      </c>
    </row>
    <row r="1252" spans="1:12" x14ac:dyDescent="0.35">
      <c r="A1252">
        <f>'UV-Vis Data'!A1252</f>
        <v>525.56137260000003</v>
      </c>
      <c r="B1252">
        <f t="shared" si="171"/>
        <v>525</v>
      </c>
      <c r="C1252">
        <f t="shared" si="172"/>
        <v>4</v>
      </c>
      <c r="D1252" t="str">
        <f t="shared" ca="1" si="176"/>
        <v/>
      </c>
      <c r="E1252" t="str">
        <f t="shared" ca="1" si="173"/>
        <v/>
      </c>
      <c r="F1252" t="str">
        <f t="shared" ca="1" si="177"/>
        <v/>
      </c>
      <c r="G1252">
        <f>'UV-Vis Data'!B1252</f>
        <v>0.12732796199999999</v>
      </c>
      <c r="H1252" t="str">
        <f t="shared" ca="1" si="178"/>
        <v/>
      </c>
      <c r="I1252" s="3" t="str">
        <f t="shared" ca="1" si="174"/>
        <v/>
      </c>
      <c r="J1252">
        <f>'UV-Vis Data'!C1252</f>
        <v>0.440714043</v>
      </c>
      <c r="K1252" t="str">
        <f t="shared" ca="1" si="179"/>
        <v/>
      </c>
      <c r="L1252" s="3" t="str">
        <f t="shared" ca="1" si="175"/>
        <v/>
      </c>
    </row>
    <row r="1253" spans="1:12" x14ac:dyDescent="0.35">
      <c r="A1253">
        <f>'UV-Vis Data'!A1253</f>
        <v>525.81962369999997</v>
      </c>
      <c r="B1253">
        <f t="shared" si="171"/>
        <v>525</v>
      </c>
      <c r="C1253">
        <f t="shared" si="172"/>
        <v>4</v>
      </c>
      <c r="D1253" t="str">
        <f t="shared" ca="1" si="176"/>
        <v/>
      </c>
      <c r="E1253" t="str">
        <f t="shared" ca="1" si="173"/>
        <v/>
      </c>
      <c r="F1253" t="str">
        <f t="shared" ca="1" si="177"/>
        <v/>
      </c>
      <c r="G1253">
        <f>'UV-Vis Data'!B1253</f>
        <v>0.12535253800000001</v>
      </c>
      <c r="H1253" t="str">
        <f t="shared" ca="1" si="178"/>
        <v/>
      </c>
      <c r="I1253" s="3" t="str">
        <f t="shared" ca="1" si="174"/>
        <v/>
      </c>
      <c r="J1253">
        <f>'UV-Vis Data'!C1253</f>
        <v>0.44101346499999999</v>
      </c>
      <c r="K1253" t="str">
        <f t="shared" ca="1" si="179"/>
        <v/>
      </c>
      <c r="L1253" s="3" t="str">
        <f t="shared" ca="1" si="175"/>
        <v/>
      </c>
    </row>
    <row r="1254" spans="1:12" x14ac:dyDescent="0.35">
      <c r="A1254">
        <f>'UV-Vis Data'!A1254</f>
        <v>526.07786539999995</v>
      </c>
      <c r="B1254">
        <f t="shared" si="171"/>
        <v>526</v>
      </c>
      <c r="C1254">
        <f t="shared" si="172"/>
        <v>4</v>
      </c>
      <c r="D1254">
        <f t="shared" ca="1" si="176"/>
        <v>526</v>
      </c>
      <c r="E1254">
        <f t="shared" ca="1" si="173"/>
        <v>1</v>
      </c>
      <c r="F1254" t="str">
        <f t="shared" ca="1" si="177"/>
        <v/>
      </c>
      <c r="G1254">
        <f>'UV-Vis Data'!B1254</f>
        <v>0.124596678</v>
      </c>
      <c r="H1254">
        <f t="shared" ca="1" si="178"/>
        <v>0.12373205025</v>
      </c>
      <c r="I1254" s="3" t="str">
        <f t="shared" ca="1" si="174"/>
        <v/>
      </c>
      <c r="J1254">
        <f>'UV-Vis Data'!C1254</f>
        <v>0.44154180599999998</v>
      </c>
      <c r="K1254">
        <f t="shared" ca="1" si="179"/>
        <v>0.44329076974999998</v>
      </c>
      <c r="L1254" s="3" t="str">
        <f t="shared" ca="1" si="175"/>
        <v/>
      </c>
    </row>
    <row r="1255" spans="1:12" x14ac:dyDescent="0.35">
      <c r="A1255">
        <f>'UV-Vis Data'!A1255</f>
        <v>526.33609779999995</v>
      </c>
      <c r="B1255">
        <f t="shared" si="171"/>
        <v>526</v>
      </c>
      <c r="C1255">
        <f t="shared" si="172"/>
        <v>4</v>
      </c>
      <c r="D1255" t="str">
        <f t="shared" ca="1" si="176"/>
        <v/>
      </c>
      <c r="E1255" t="str">
        <f t="shared" ca="1" si="173"/>
        <v/>
      </c>
      <c r="F1255" t="str">
        <f t="shared" ca="1" si="177"/>
        <v/>
      </c>
      <c r="G1255">
        <f>'UV-Vis Data'!B1255</f>
        <v>0.123857701</v>
      </c>
      <c r="H1255" t="str">
        <f t="shared" ca="1" si="178"/>
        <v/>
      </c>
      <c r="I1255" s="3" t="str">
        <f t="shared" ca="1" si="174"/>
        <v/>
      </c>
      <c r="J1255">
        <f>'UV-Vis Data'!C1255</f>
        <v>0.44311134400000002</v>
      </c>
      <c r="K1255" t="str">
        <f t="shared" ca="1" si="179"/>
        <v/>
      </c>
      <c r="L1255" s="3" t="str">
        <f t="shared" ca="1" si="175"/>
        <v/>
      </c>
    </row>
    <row r="1256" spans="1:12" x14ac:dyDescent="0.35">
      <c r="A1256">
        <f>'UV-Vis Data'!A1256</f>
        <v>526.59432079999999</v>
      </c>
      <c r="B1256">
        <f t="shared" si="171"/>
        <v>526</v>
      </c>
      <c r="C1256">
        <f t="shared" si="172"/>
        <v>4</v>
      </c>
      <c r="D1256" t="str">
        <f t="shared" ca="1" si="176"/>
        <v/>
      </c>
      <c r="E1256" t="str">
        <f t="shared" ca="1" si="173"/>
        <v/>
      </c>
      <c r="F1256" t="str">
        <f t="shared" ca="1" si="177"/>
        <v/>
      </c>
      <c r="G1256">
        <f>'UV-Vis Data'!B1256</f>
        <v>0.123745704</v>
      </c>
      <c r="H1256" t="str">
        <f t="shared" ca="1" si="178"/>
        <v/>
      </c>
      <c r="I1256" s="3" t="str">
        <f t="shared" ca="1" si="174"/>
        <v/>
      </c>
      <c r="J1256">
        <f>'UV-Vis Data'!C1256</f>
        <v>0.44356506000000001</v>
      </c>
      <c r="K1256" t="str">
        <f t="shared" ca="1" si="179"/>
        <v/>
      </c>
      <c r="L1256" s="3" t="str">
        <f t="shared" ca="1" si="175"/>
        <v/>
      </c>
    </row>
    <row r="1257" spans="1:12" x14ac:dyDescent="0.35">
      <c r="A1257">
        <f>'UV-Vis Data'!A1257</f>
        <v>526.85253439999997</v>
      </c>
      <c r="B1257">
        <f t="shared" si="171"/>
        <v>526</v>
      </c>
      <c r="C1257">
        <f t="shared" si="172"/>
        <v>4</v>
      </c>
      <c r="D1257" t="str">
        <f t="shared" ca="1" si="176"/>
        <v/>
      </c>
      <c r="E1257" t="str">
        <f t="shared" ca="1" si="173"/>
        <v/>
      </c>
      <c r="F1257" t="str">
        <f t="shared" ca="1" si="177"/>
        <v/>
      </c>
      <c r="G1257">
        <f>'UV-Vis Data'!B1257</f>
        <v>0.122728118</v>
      </c>
      <c r="H1257" t="str">
        <f t="shared" ca="1" si="178"/>
        <v/>
      </c>
      <c r="I1257" s="3" t="str">
        <f t="shared" ca="1" si="174"/>
        <v/>
      </c>
      <c r="J1257">
        <f>'UV-Vis Data'!C1257</f>
        <v>0.44494486900000002</v>
      </c>
      <c r="K1257" t="str">
        <f t="shared" ca="1" si="179"/>
        <v/>
      </c>
      <c r="L1257" s="3" t="str">
        <f t="shared" ca="1" si="175"/>
        <v/>
      </c>
    </row>
    <row r="1258" spans="1:12" x14ac:dyDescent="0.35">
      <c r="A1258">
        <f>'UV-Vis Data'!A1258</f>
        <v>527.11073859999999</v>
      </c>
      <c r="B1258">
        <f t="shared" si="171"/>
        <v>527</v>
      </c>
      <c r="C1258">
        <f t="shared" si="172"/>
        <v>4</v>
      </c>
      <c r="D1258">
        <f t="shared" ca="1" si="176"/>
        <v>527</v>
      </c>
      <c r="E1258">
        <f t="shared" ca="1" si="173"/>
        <v>1</v>
      </c>
      <c r="F1258" t="str">
        <f t="shared" ca="1" si="177"/>
        <v/>
      </c>
      <c r="G1258">
        <f>'UV-Vis Data'!B1258</f>
        <v>0.122231402</v>
      </c>
      <c r="H1258">
        <f t="shared" ca="1" si="178"/>
        <v>0.12144906325</v>
      </c>
      <c r="I1258" s="3" t="str">
        <f t="shared" ca="1" si="174"/>
        <v/>
      </c>
      <c r="J1258">
        <f>'UV-Vis Data'!C1258</f>
        <v>0.44554807899999999</v>
      </c>
      <c r="K1258">
        <f t="shared" ca="1" si="179"/>
        <v>0.44688624324999998</v>
      </c>
      <c r="L1258" s="3" t="str">
        <f t="shared" ca="1" si="175"/>
        <v/>
      </c>
    </row>
    <row r="1259" spans="1:12" x14ac:dyDescent="0.35">
      <c r="A1259">
        <f>'UV-Vis Data'!A1259</f>
        <v>527.36893350000003</v>
      </c>
      <c r="B1259">
        <f t="shared" si="171"/>
        <v>527</v>
      </c>
      <c r="C1259">
        <f t="shared" si="172"/>
        <v>4</v>
      </c>
      <c r="D1259" t="str">
        <f t="shared" ca="1" si="176"/>
        <v/>
      </c>
      <c r="E1259" t="str">
        <f t="shared" ca="1" si="173"/>
        <v/>
      </c>
      <c r="F1259" t="str">
        <f t="shared" ca="1" si="177"/>
        <v/>
      </c>
      <c r="G1259">
        <f>'UV-Vis Data'!B1259</f>
        <v>0.121983127</v>
      </c>
      <c r="H1259" t="str">
        <f t="shared" ca="1" si="178"/>
        <v/>
      </c>
      <c r="I1259" s="3" t="str">
        <f t="shared" ca="1" si="174"/>
        <v/>
      </c>
      <c r="J1259">
        <f>'UV-Vis Data'!C1259</f>
        <v>0.44637016699999998</v>
      </c>
      <c r="K1259" t="str">
        <f t="shared" ca="1" si="179"/>
        <v/>
      </c>
      <c r="L1259" s="3" t="str">
        <f t="shared" ca="1" si="175"/>
        <v/>
      </c>
    </row>
    <row r="1260" spans="1:12" x14ac:dyDescent="0.35">
      <c r="A1260">
        <f>'UV-Vis Data'!A1260</f>
        <v>527.62711899999999</v>
      </c>
      <c r="B1260">
        <f t="shared" si="171"/>
        <v>527</v>
      </c>
      <c r="C1260">
        <f t="shared" si="172"/>
        <v>4</v>
      </c>
      <c r="D1260" t="str">
        <f t="shared" ca="1" si="176"/>
        <v/>
      </c>
      <c r="E1260" t="str">
        <f t="shared" ca="1" si="173"/>
        <v/>
      </c>
      <c r="F1260" t="str">
        <f t="shared" ca="1" si="177"/>
        <v/>
      </c>
      <c r="G1260">
        <f>'UV-Vis Data'!B1260</f>
        <v>0.12115108500000001</v>
      </c>
      <c r="H1260" t="str">
        <f t="shared" ca="1" si="178"/>
        <v/>
      </c>
      <c r="I1260" s="3" t="str">
        <f t="shared" ca="1" si="174"/>
        <v/>
      </c>
      <c r="J1260">
        <f>'UV-Vis Data'!C1260</f>
        <v>0.44770548300000002</v>
      </c>
      <c r="K1260" t="str">
        <f t="shared" ca="1" si="179"/>
        <v/>
      </c>
      <c r="L1260" s="3" t="str">
        <f t="shared" ca="1" si="175"/>
        <v/>
      </c>
    </row>
    <row r="1261" spans="1:12" x14ac:dyDescent="0.35">
      <c r="A1261">
        <f>'UV-Vis Data'!A1261</f>
        <v>527.88529519999997</v>
      </c>
      <c r="B1261">
        <f t="shared" si="171"/>
        <v>527</v>
      </c>
      <c r="C1261">
        <f t="shared" si="172"/>
        <v>4</v>
      </c>
      <c r="D1261" t="str">
        <f t="shared" ca="1" si="176"/>
        <v/>
      </c>
      <c r="E1261" t="str">
        <f t="shared" ca="1" si="173"/>
        <v/>
      </c>
      <c r="F1261" t="str">
        <f t="shared" ca="1" si="177"/>
        <v/>
      </c>
      <c r="G1261">
        <f>'UV-Vis Data'!B1261</f>
        <v>0.12043063900000001</v>
      </c>
      <c r="H1261" t="str">
        <f t="shared" ca="1" si="178"/>
        <v/>
      </c>
      <c r="I1261" s="3" t="str">
        <f t="shared" ca="1" si="174"/>
        <v/>
      </c>
      <c r="J1261">
        <f>'UV-Vis Data'!C1261</f>
        <v>0.447921244</v>
      </c>
      <c r="K1261" t="str">
        <f t="shared" ca="1" si="179"/>
        <v/>
      </c>
      <c r="L1261" s="3" t="str">
        <f t="shared" ca="1" si="175"/>
        <v/>
      </c>
    </row>
    <row r="1262" spans="1:12" x14ac:dyDescent="0.35">
      <c r="A1262">
        <f>'UV-Vis Data'!A1262</f>
        <v>528.143462</v>
      </c>
      <c r="B1262">
        <f t="shared" si="171"/>
        <v>528</v>
      </c>
      <c r="C1262">
        <f t="shared" si="172"/>
        <v>4</v>
      </c>
      <c r="D1262">
        <f t="shared" ca="1" si="176"/>
        <v>528</v>
      </c>
      <c r="E1262">
        <f t="shared" ca="1" si="173"/>
        <v>1</v>
      </c>
      <c r="F1262" t="str">
        <f t="shared" ca="1" si="177"/>
        <v/>
      </c>
      <c r="G1262">
        <f>'UV-Vis Data'!B1262</f>
        <v>0.119086672</v>
      </c>
      <c r="H1262">
        <f t="shared" ca="1" si="178"/>
        <v>0.1181425935</v>
      </c>
      <c r="I1262" s="3" t="str">
        <f t="shared" ca="1" si="174"/>
        <v/>
      </c>
      <c r="J1262">
        <f>'UV-Vis Data'!C1262</f>
        <v>0.44899710300000001</v>
      </c>
      <c r="K1262">
        <f t="shared" ca="1" si="179"/>
        <v>0.45050692975000001</v>
      </c>
      <c r="L1262" s="3" t="str">
        <f t="shared" ca="1" si="175"/>
        <v/>
      </c>
    </row>
    <row r="1263" spans="1:12" x14ac:dyDescent="0.35">
      <c r="A1263">
        <f>'UV-Vis Data'!A1263</f>
        <v>528.40161939999996</v>
      </c>
      <c r="B1263">
        <f t="shared" si="171"/>
        <v>528</v>
      </c>
      <c r="C1263">
        <f t="shared" si="172"/>
        <v>4</v>
      </c>
      <c r="D1263" t="str">
        <f t="shared" ca="1" si="176"/>
        <v/>
      </c>
      <c r="E1263" t="str">
        <f t="shared" ca="1" si="173"/>
        <v/>
      </c>
      <c r="F1263" t="str">
        <f t="shared" ca="1" si="177"/>
        <v/>
      </c>
      <c r="G1263">
        <f>'UV-Vis Data'!B1263</f>
        <v>0.118002255</v>
      </c>
      <c r="H1263" t="str">
        <f t="shared" ca="1" si="178"/>
        <v/>
      </c>
      <c r="I1263" s="3" t="str">
        <f t="shared" ca="1" si="174"/>
        <v/>
      </c>
      <c r="J1263">
        <f>'UV-Vis Data'!C1263</f>
        <v>0.450476924</v>
      </c>
      <c r="K1263" t="str">
        <f t="shared" ca="1" si="179"/>
        <v/>
      </c>
      <c r="L1263" s="3" t="str">
        <f t="shared" ca="1" si="175"/>
        <v/>
      </c>
    </row>
    <row r="1264" spans="1:12" x14ac:dyDescent="0.35">
      <c r="A1264">
        <f>'UV-Vis Data'!A1264</f>
        <v>528.65976750000004</v>
      </c>
      <c r="B1264">
        <f t="shared" si="171"/>
        <v>528</v>
      </c>
      <c r="C1264">
        <f t="shared" si="172"/>
        <v>4</v>
      </c>
      <c r="D1264" t="str">
        <f t="shared" ca="1" si="176"/>
        <v/>
      </c>
      <c r="E1264" t="str">
        <f t="shared" ca="1" si="173"/>
        <v/>
      </c>
      <c r="F1264" t="str">
        <f t="shared" ca="1" si="177"/>
        <v/>
      </c>
      <c r="G1264">
        <f>'UV-Vis Data'!B1264</f>
        <v>0.11801276600000001</v>
      </c>
      <c r="H1264" t="str">
        <f t="shared" ca="1" si="178"/>
        <v/>
      </c>
      <c r="I1264" s="3" t="str">
        <f t="shared" ca="1" si="174"/>
        <v/>
      </c>
      <c r="J1264">
        <f>'UV-Vis Data'!C1264</f>
        <v>0.45124267400000001</v>
      </c>
      <c r="K1264" t="str">
        <f t="shared" ca="1" si="179"/>
        <v/>
      </c>
      <c r="L1264" s="3" t="str">
        <f t="shared" ca="1" si="175"/>
        <v/>
      </c>
    </row>
    <row r="1265" spans="1:12" x14ac:dyDescent="0.35">
      <c r="A1265">
        <f>'UV-Vis Data'!A1265</f>
        <v>528.91790619999995</v>
      </c>
      <c r="B1265">
        <f t="shared" si="171"/>
        <v>528</v>
      </c>
      <c r="C1265">
        <f t="shared" si="172"/>
        <v>4</v>
      </c>
      <c r="D1265" t="str">
        <f t="shared" ca="1" si="176"/>
        <v/>
      </c>
      <c r="E1265" t="str">
        <f t="shared" ca="1" si="173"/>
        <v/>
      </c>
      <c r="F1265" t="str">
        <f t="shared" ca="1" si="177"/>
        <v/>
      </c>
      <c r="G1265">
        <f>'UV-Vis Data'!B1265</f>
        <v>0.11746868100000001</v>
      </c>
      <c r="H1265" t="str">
        <f t="shared" ca="1" si="178"/>
        <v/>
      </c>
      <c r="I1265" s="3" t="str">
        <f t="shared" ca="1" si="174"/>
        <v/>
      </c>
      <c r="J1265">
        <f>'UV-Vis Data'!C1265</f>
        <v>0.45131101800000001</v>
      </c>
      <c r="K1265" t="str">
        <f t="shared" ca="1" si="179"/>
        <v/>
      </c>
      <c r="L1265" s="3" t="str">
        <f t="shared" ca="1" si="175"/>
        <v/>
      </c>
    </row>
    <row r="1266" spans="1:12" x14ac:dyDescent="0.35">
      <c r="A1266">
        <f>'UV-Vis Data'!A1266</f>
        <v>529.17603550000001</v>
      </c>
      <c r="B1266">
        <f t="shared" si="171"/>
        <v>529</v>
      </c>
      <c r="C1266">
        <f t="shared" si="172"/>
        <v>4</v>
      </c>
      <c r="D1266">
        <f t="shared" ca="1" si="176"/>
        <v>529</v>
      </c>
      <c r="E1266">
        <f t="shared" ca="1" si="173"/>
        <v>1</v>
      </c>
      <c r="F1266" t="str">
        <f t="shared" ca="1" si="177"/>
        <v/>
      </c>
      <c r="G1266">
        <f>'UV-Vis Data'!B1266</f>
        <v>0.116322493</v>
      </c>
      <c r="H1266">
        <f t="shared" ca="1" si="178"/>
        <v>0.1154799665</v>
      </c>
      <c r="I1266" s="3" t="str">
        <f t="shared" ca="1" si="174"/>
        <v/>
      </c>
      <c r="J1266">
        <f>'UV-Vis Data'!C1266</f>
        <v>0.45240460599999999</v>
      </c>
      <c r="K1266">
        <f t="shared" ca="1" si="179"/>
        <v>0.45393264025000002</v>
      </c>
      <c r="L1266" s="3" t="str">
        <f t="shared" ca="1" si="175"/>
        <v/>
      </c>
    </row>
    <row r="1267" spans="1:12" x14ac:dyDescent="0.35">
      <c r="A1267">
        <f>'UV-Vis Data'!A1267</f>
        <v>529.43415549999997</v>
      </c>
      <c r="B1267">
        <f t="shared" si="171"/>
        <v>529</v>
      </c>
      <c r="C1267">
        <f t="shared" si="172"/>
        <v>4</v>
      </c>
      <c r="D1267" t="str">
        <f t="shared" ca="1" si="176"/>
        <v/>
      </c>
      <c r="E1267" t="str">
        <f t="shared" ca="1" si="173"/>
        <v/>
      </c>
      <c r="F1267" t="str">
        <f t="shared" ca="1" si="177"/>
        <v/>
      </c>
      <c r="G1267">
        <f>'UV-Vis Data'!B1267</f>
        <v>0.116073392</v>
      </c>
      <c r="H1267" t="str">
        <f t="shared" ca="1" si="178"/>
        <v/>
      </c>
      <c r="I1267" s="3" t="str">
        <f t="shared" ca="1" si="174"/>
        <v/>
      </c>
      <c r="J1267">
        <f>'UV-Vis Data'!C1267</f>
        <v>0.45345299900000002</v>
      </c>
      <c r="K1267" t="str">
        <f t="shared" ca="1" si="179"/>
        <v/>
      </c>
      <c r="L1267" s="3" t="str">
        <f t="shared" ca="1" si="175"/>
        <v/>
      </c>
    </row>
    <row r="1268" spans="1:12" x14ac:dyDescent="0.35">
      <c r="A1268">
        <f>'UV-Vis Data'!A1268</f>
        <v>529.69226609999998</v>
      </c>
      <c r="B1268">
        <f t="shared" si="171"/>
        <v>529</v>
      </c>
      <c r="C1268">
        <f t="shared" si="172"/>
        <v>4</v>
      </c>
      <c r="D1268" t="str">
        <f t="shared" ca="1" si="176"/>
        <v/>
      </c>
      <c r="E1268" t="str">
        <f t="shared" ca="1" si="173"/>
        <v/>
      </c>
      <c r="F1268" t="str">
        <f t="shared" ca="1" si="177"/>
        <v/>
      </c>
      <c r="G1268">
        <f>'UV-Vis Data'!B1268</f>
        <v>0.114921682</v>
      </c>
      <c r="H1268" t="str">
        <f t="shared" ca="1" si="178"/>
        <v/>
      </c>
      <c r="I1268" s="3" t="str">
        <f t="shared" ca="1" si="174"/>
        <v/>
      </c>
      <c r="J1268">
        <f>'UV-Vis Data'!C1268</f>
        <v>0.454335286</v>
      </c>
      <c r="K1268" t="str">
        <f t="shared" ca="1" si="179"/>
        <v/>
      </c>
      <c r="L1268" s="3" t="str">
        <f t="shared" ca="1" si="175"/>
        <v/>
      </c>
    </row>
    <row r="1269" spans="1:12" x14ac:dyDescent="0.35">
      <c r="A1269">
        <f>'UV-Vis Data'!A1269</f>
        <v>529.95036730000004</v>
      </c>
      <c r="B1269">
        <f t="shared" si="171"/>
        <v>529</v>
      </c>
      <c r="C1269">
        <f t="shared" si="172"/>
        <v>4</v>
      </c>
      <c r="D1269" t="str">
        <f t="shared" ca="1" si="176"/>
        <v/>
      </c>
      <c r="E1269" t="str">
        <f t="shared" ca="1" si="173"/>
        <v/>
      </c>
      <c r="F1269" t="str">
        <f t="shared" ca="1" si="177"/>
        <v/>
      </c>
      <c r="G1269">
        <f>'UV-Vis Data'!B1269</f>
        <v>0.114602299</v>
      </c>
      <c r="H1269" t="str">
        <f t="shared" ca="1" si="178"/>
        <v/>
      </c>
      <c r="I1269" s="3" t="str">
        <f t="shared" ca="1" si="174"/>
        <v/>
      </c>
      <c r="J1269">
        <f>'UV-Vis Data'!C1269</f>
        <v>0.45553767000000001</v>
      </c>
      <c r="K1269" t="str">
        <f t="shared" ca="1" si="179"/>
        <v/>
      </c>
      <c r="L1269" s="3" t="str">
        <f t="shared" ca="1" si="175"/>
        <v/>
      </c>
    </row>
    <row r="1270" spans="1:12" x14ac:dyDescent="0.35">
      <c r="A1270">
        <f>'UV-Vis Data'!A1270</f>
        <v>530.20845919999999</v>
      </c>
      <c r="B1270">
        <f t="shared" si="171"/>
        <v>530</v>
      </c>
      <c r="C1270">
        <f t="shared" si="172"/>
        <v>4</v>
      </c>
      <c r="D1270">
        <f t="shared" ca="1" si="176"/>
        <v>530</v>
      </c>
      <c r="E1270">
        <f t="shared" ca="1" si="173"/>
        <v>1</v>
      </c>
      <c r="F1270" t="str">
        <f t="shared" ca="1" si="177"/>
        <v/>
      </c>
      <c r="G1270">
        <f>'UV-Vis Data'!B1270</f>
        <v>0.114735595</v>
      </c>
      <c r="H1270">
        <f t="shared" ca="1" si="178"/>
        <v>0.11332588474999999</v>
      </c>
      <c r="I1270" s="3" t="str">
        <f t="shared" ca="1" si="174"/>
        <v/>
      </c>
      <c r="J1270">
        <f>'UV-Vis Data'!C1270</f>
        <v>0.45642903099999999</v>
      </c>
      <c r="K1270">
        <f t="shared" ca="1" si="179"/>
        <v>0.45775717325000004</v>
      </c>
      <c r="L1270" s="3" t="str">
        <f t="shared" ca="1" si="175"/>
        <v/>
      </c>
    </row>
    <row r="1271" spans="1:12" x14ac:dyDescent="0.35">
      <c r="A1271">
        <f>'UV-Vis Data'!A1271</f>
        <v>530.46654169999999</v>
      </c>
      <c r="B1271">
        <f t="shared" si="171"/>
        <v>530</v>
      </c>
      <c r="C1271">
        <f t="shared" si="172"/>
        <v>4</v>
      </c>
      <c r="D1271" t="str">
        <f t="shared" ca="1" si="176"/>
        <v/>
      </c>
      <c r="E1271" t="str">
        <f t="shared" ca="1" si="173"/>
        <v/>
      </c>
      <c r="F1271" t="str">
        <f t="shared" ca="1" si="177"/>
        <v/>
      </c>
      <c r="G1271">
        <f>'UV-Vis Data'!B1271</f>
        <v>0.113959518</v>
      </c>
      <c r="H1271" t="str">
        <f t="shared" ca="1" si="178"/>
        <v/>
      </c>
      <c r="I1271" s="3" t="str">
        <f t="shared" ca="1" si="174"/>
        <v/>
      </c>
      <c r="J1271">
        <f>'UV-Vis Data'!C1271</f>
        <v>0.45740358399999997</v>
      </c>
      <c r="K1271" t="str">
        <f t="shared" ca="1" si="179"/>
        <v/>
      </c>
      <c r="L1271" s="3" t="str">
        <f t="shared" ca="1" si="175"/>
        <v/>
      </c>
    </row>
    <row r="1272" spans="1:12" x14ac:dyDescent="0.35">
      <c r="A1272">
        <f>'UV-Vis Data'!A1272</f>
        <v>530.72461490000001</v>
      </c>
      <c r="B1272">
        <f t="shared" si="171"/>
        <v>530</v>
      </c>
      <c r="C1272">
        <f t="shared" si="172"/>
        <v>4</v>
      </c>
      <c r="D1272" t="str">
        <f t="shared" ca="1" si="176"/>
        <v/>
      </c>
      <c r="E1272" t="str">
        <f t="shared" ca="1" si="173"/>
        <v/>
      </c>
      <c r="F1272" t="str">
        <f t="shared" ca="1" si="177"/>
        <v/>
      </c>
      <c r="G1272">
        <f>'UV-Vis Data'!B1272</f>
        <v>0.11264669200000001</v>
      </c>
      <c r="H1272" t="str">
        <f t="shared" ca="1" si="178"/>
        <v/>
      </c>
      <c r="I1272" s="3" t="str">
        <f t="shared" ca="1" si="174"/>
        <v/>
      </c>
      <c r="J1272">
        <f>'UV-Vis Data'!C1272</f>
        <v>0.45821289100000001</v>
      </c>
      <c r="K1272" t="str">
        <f t="shared" ca="1" si="179"/>
        <v/>
      </c>
      <c r="L1272" s="3" t="str">
        <f t="shared" ca="1" si="175"/>
        <v/>
      </c>
    </row>
    <row r="1273" spans="1:12" x14ac:dyDescent="0.35">
      <c r="A1273">
        <f>'UV-Vis Data'!A1273</f>
        <v>530.98267869999995</v>
      </c>
      <c r="B1273">
        <f t="shared" si="171"/>
        <v>530</v>
      </c>
      <c r="C1273">
        <f t="shared" si="172"/>
        <v>4</v>
      </c>
      <c r="D1273" t="str">
        <f t="shared" ca="1" si="176"/>
        <v/>
      </c>
      <c r="E1273" t="str">
        <f t="shared" ca="1" si="173"/>
        <v/>
      </c>
      <c r="F1273" t="str">
        <f t="shared" ca="1" si="177"/>
        <v/>
      </c>
      <c r="G1273">
        <f>'UV-Vis Data'!B1273</f>
        <v>0.11196173399999999</v>
      </c>
      <c r="H1273" t="str">
        <f t="shared" ca="1" si="178"/>
        <v/>
      </c>
      <c r="I1273" s="3" t="str">
        <f t="shared" ca="1" si="174"/>
        <v/>
      </c>
      <c r="J1273">
        <f>'UV-Vis Data'!C1273</f>
        <v>0.45898318700000001</v>
      </c>
      <c r="K1273" t="str">
        <f t="shared" ca="1" si="179"/>
        <v/>
      </c>
      <c r="L1273" s="3" t="str">
        <f t="shared" ca="1" si="175"/>
        <v/>
      </c>
    </row>
    <row r="1274" spans="1:12" x14ac:dyDescent="0.35">
      <c r="A1274">
        <f>'UV-Vis Data'!A1274</f>
        <v>531.24073310000006</v>
      </c>
      <c r="B1274">
        <f t="shared" si="171"/>
        <v>531</v>
      </c>
      <c r="C1274">
        <f t="shared" si="172"/>
        <v>3</v>
      </c>
      <c r="D1274">
        <f t="shared" ca="1" si="176"/>
        <v>531</v>
      </c>
      <c r="E1274">
        <f t="shared" ca="1" si="173"/>
        <v>1</v>
      </c>
      <c r="F1274" t="str">
        <f t="shared" ca="1" si="177"/>
        <v/>
      </c>
      <c r="G1274">
        <f>'UV-Vis Data'!B1274</f>
        <v>0.111754335</v>
      </c>
      <c r="H1274">
        <f t="shared" ca="1" si="178"/>
        <v>0.11101013633333333</v>
      </c>
      <c r="I1274" s="3" t="str">
        <f t="shared" ca="1" si="174"/>
        <v/>
      </c>
      <c r="J1274">
        <f>'UV-Vis Data'!C1274</f>
        <v>0.45936753400000002</v>
      </c>
      <c r="K1274">
        <f t="shared" ca="1" si="179"/>
        <v>0.46062789766666667</v>
      </c>
      <c r="L1274" s="3" t="str">
        <f t="shared" ca="1" si="175"/>
        <v/>
      </c>
    </row>
    <row r="1275" spans="1:12" x14ac:dyDescent="0.35">
      <c r="A1275">
        <f>'UV-Vis Data'!A1275</f>
        <v>531.49877819999995</v>
      </c>
      <c r="B1275">
        <f t="shared" si="171"/>
        <v>531</v>
      </c>
      <c r="C1275">
        <f t="shared" si="172"/>
        <v>3</v>
      </c>
      <c r="D1275" t="str">
        <f t="shared" ca="1" si="176"/>
        <v/>
      </c>
      <c r="E1275" t="str">
        <f t="shared" ca="1" si="173"/>
        <v/>
      </c>
      <c r="F1275" t="str">
        <f t="shared" ca="1" si="177"/>
        <v/>
      </c>
      <c r="G1275">
        <f>'UV-Vis Data'!B1275</f>
        <v>0.11085009899999999</v>
      </c>
      <c r="H1275" t="str">
        <f t="shared" ca="1" si="178"/>
        <v/>
      </c>
      <c r="I1275" s="3" t="str">
        <f t="shared" ca="1" si="174"/>
        <v/>
      </c>
      <c r="J1275">
        <f>'UV-Vis Data'!C1275</f>
        <v>0.46103508599999998</v>
      </c>
      <c r="K1275" t="str">
        <f t="shared" ca="1" si="179"/>
        <v/>
      </c>
      <c r="L1275" s="3" t="str">
        <f t="shared" ca="1" si="175"/>
        <v/>
      </c>
    </row>
    <row r="1276" spans="1:12" x14ac:dyDescent="0.35">
      <c r="A1276">
        <f>'UV-Vis Data'!A1276</f>
        <v>531.7568139</v>
      </c>
      <c r="B1276">
        <f t="shared" si="171"/>
        <v>531</v>
      </c>
      <c r="C1276">
        <f t="shared" si="172"/>
        <v>3</v>
      </c>
      <c r="D1276" t="str">
        <f t="shared" ca="1" si="176"/>
        <v/>
      </c>
      <c r="E1276" t="str">
        <f t="shared" ca="1" si="173"/>
        <v/>
      </c>
      <c r="F1276" t="str">
        <f t="shared" ca="1" si="177"/>
        <v/>
      </c>
      <c r="G1276">
        <f>'UV-Vis Data'!B1276</f>
        <v>0.110425975</v>
      </c>
      <c r="H1276" t="str">
        <f t="shared" ca="1" si="178"/>
        <v/>
      </c>
      <c r="I1276" s="3" t="str">
        <f t="shared" ca="1" si="174"/>
        <v/>
      </c>
      <c r="J1276">
        <f>'UV-Vis Data'!C1276</f>
        <v>0.46148107300000002</v>
      </c>
      <c r="K1276" t="str">
        <f t="shared" ca="1" si="179"/>
        <v/>
      </c>
      <c r="L1276" s="3" t="str">
        <f t="shared" ca="1" si="175"/>
        <v/>
      </c>
    </row>
    <row r="1277" spans="1:12" x14ac:dyDescent="0.35">
      <c r="A1277">
        <f>'UV-Vis Data'!A1277</f>
        <v>532.01484019999998</v>
      </c>
      <c r="B1277">
        <f t="shared" si="171"/>
        <v>532</v>
      </c>
      <c r="C1277">
        <f t="shared" si="172"/>
        <v>4</v>
      </c>
      <c r="D1277">
        <f t="shared" ca="1" si="176"/>
        <v>532</v>
      </c>
      <c r="E1277">
        <f t="shared" ca="1" si="173"/>
        <v>1</v>
      </c>
      <c r="F1277" t="str">
        <f t="shared" ca="1" si="177"/>
        <v/>
      </c>
      <c r="G1277">
        <f>'UV-Vis Data'!B1277</f>
        <v>0.110133443</v>
      </c>
      <c r="H1277">
        <f t="shared" ca="1" si="178"/>
        <v>0.10942869550000001</v>
      </c>
      <c r="I1277" s="3" t="str">
        <f t="shared" ca="1" si="174"/>
        <v/>
      </c>
      <c r="J1277">
        <f>'UV-Vis Data'!C1277</f>
        <v>0.46148193900000001</v>
      </c>
      <c r="K1277">
        <f t="shared" ca="1" si="179"/>
        <v>0.46367429574999997</v>
      </c>
      <c r="L1277" s="3" t="str">
        <f t="shared" ca="1" si="175"/>
        <v/>
      </c>
    </row>
    <row r="1278" spans="1:12" x14ac:dyDescent="0.35">
      <c r="A1278">
        <f>'UV-Vis Data'!A1278</f>
        <v>532.27285719999998</v>
      </c>
      <c r="B1278">
        <f t="shared" si="171"/>
        <v>532</v>
      </c>
      <c r="C1278">
        <f t="shared" si="172"/>
        <v>4</v>
      </c>
      <c r="D1278" t="str">
        <f t="shared" ca="1" si="176"/>
        <v/>
      </c>
      <c r="E1278" t="str">
        <f t="shared" ca="1" si="173"/>
        <v/>
      </c>
      <c r="F1278" t="str">
        <f t="shared" ca="1" si="177"/>
        <v/>
      </c>
      <c r="G1278">
        <f>'UV-Vis Data'!B1278</f>
        <v>0.10950294300000001</v>
      </c>
      <c r="H1278" t="str">
        <f t="shared" ca="1" si="178"/>
        <v/>
      </c>
      <c r="I1278" s="3" t="str">
        <f t="shared" ca="1" si="174"/>
        <v/>
      </c>
      <c r="J1278">
        <f>'UV-Vis Data'!C1278</f>
        <v>0.46358302899999998</v>
      </c>
      <c r="K1278" t="str">
        <f t="shared" ca="1" si="179"/>
        <v/>
      </c>
      <c r="L1278" s="3" t="str">
        <f t="shared" ca="1" si="175"/>
        <v/>
      </c>
    </row>
    <row r="1279" spans="1:12" x14ac:dyDescent="0.35">
      <c r="A1279">
        <f>'UV-Vis Data'!A1279</f>
        <v>532.53086489999998</v>
      </c>
      <c r="B1279">
        <f t="shared" si="171"/>
        <v>532</v>
      </c>
      <c r="C1279">
        <f t="shared" si="172"/>
        <v>4</v>
      </c>
      <c r="D1279" t="str">
        <f t="shared" ca="1" si="176"/>
        <v/>
      </c>
      <c r="E1279" t="str">
        <f t="shared" ca="1" si="173"/>
        <v/>
      </c>
      <c r="F1279" t="str">
        <f t="shared" ca="1" si="177"/>
        <v/>
      </c>
      <c r="G1279">
        <f>'UV-Vis Data'!B1279</f>
        <v>0.10904288400000001</v>
      </c>
      <c r="H1279" t="str">
        <f t="shared" ca="1" si="178"/>
        <v/>
      </c>
      <c r="I1279" s="3" t="str">
        <f t="shared" ca="1" si="174"/>
        <v/>
      </c>
      <c r="J1279">
        <f>'UV-Vis Data'!C1279</f>
        <v>0.46455723900000001</v>
      </c>
      <c r="K1279" t="str">
        <f t="shared" ca="1" si="179"/>
        <v/>
      </c>
      <c r="L1279" s="3" t="str">
        <f t="shared" ca="1" si="175"/>
        <v/>
      </c>
    </row>
    <row r="1280" spans="1:12" x14ac:dyDescent="0.35">
      <c r="A1280">
        <f>'UV-Vis Data'!A1280</f>
        <v>532.78886309999996</v>
      </c>
      <c r="B1280">
        <f t="shared" si="171"/>
        <v>532</v>
      </c>
      <c r="C1280">
        <f t="shared" si="172"/>
        <v>4</v>
      </c>
      <c r="D1280" t="str">
        <f t="shared" ca="1" si="176"/>
        <v/>
      </c>
      <c r="E1280" t="str">
        <f t="shared" ca="1" si="173"/>
        <v/>
      </c>
      <c r="F1280" t="str">
        <f t="shared" ca="1" si="177"/>
        <v/>
      </c>
      <c r="G1280">
        <f>'UV-Vis Data'!B1280</f>
        <v>0.109035512</v>
      </c>
      <c r="H1280" t="str">
        <f t="shared" ca="1" si="178"/>
        <v/>
      </c>
      <c r="I1280" s="3" t="str">
        <f t="shared" ca="1" si="174"/>
        <v/>
      </c>
      <c r="J1280">
        <f>'UV-Vis Data'!C1280</f>
        <v>0.46507497599999997</v>
      </c>
      <c r="K1280" t="str">
        <f t="shared" ca="1" si="179"/>
        <v/>
      </c>
      <c r="L1280" s="3" t="str">
        <f t="shared" ca="1" si="175"/>
        <v/>
      </c>
    </row>
    <row r="1281" spans="1:12" x14ac:dyDescent="0.35">
      <c r="A1281">
        <f>'UV-Vis Data'!A1281</f>
        <v>533.04685199999994</v>
      </c>
      <c r="B1281">
        <f t="shared" si="171"/>
        <v>533</v>
      </c>
      <c r="C1281">
        <f t="shared" si="172"/>
        <v>4</v>
      </c>
      <c r="D1281">
        <f t="shared" ca="1" si="176"/>
        <v>533</v>
      </c>
      <c r="E1281">
        <f t="shared" ca="1" si="173"/>
        <v>1</v>
      </c>
      <c r="F1281" t="str">
        <f t="shared" ca="1" si="177"/>
        <v/>
      </c>
      <c r="G1281">
        <f>'UV-Vis Data'!B1281</f>
        <v>0.10805092600000001</v>
      </c>
      <c r="H1281">
        <f t="shared" ca="1" si="178"/>
        <v>0.10717622725000001</v>
      </c>
      <c r="I1281" s="3" t="str">
        <f t="shared" ca="1" si="174"/>
        <v/>
      </c>
      <c r="J1281">
        <f>'UV-Vis Data'!C1281</f>
        <v>0.46586480400000002</v>
      </c>
      <c r="K1281">
        <f t="shared" ca="1" si="179"/>
        <v>0.46702697574999996</v>
      </c>
      <c r="L1281" s="3" t="str">
        <f t="shared" ca="1" si="175"/>
        <v/>
      </c>
    </row>
    <row r="1282" spans="1:12" x14ac:dyDescent="0.35">
      <c r="A1282">
        <f>'UV-Vis Data'!A1282</f>
        <v>533.30483159999994</v>
      </c>
      <c r="B1282">
        <f t="shared" si="171"/>
        <v>533</v>
      </c>
      <c r="C1282">
        <f t="shared" si="172"/>
        <v>4</v>
      </c>
      <c r="D1282" t="str">
        <f t="shared" ca="1" si="176"/>
        <v/>
      </c>
      <c r="E1282" t="str">
        <f t="shared" ca="1" si="173"/>
        <v/>
      </c>
      <c r="F1282" t="str">
        <f t="shared" ca="1" si="177"/>
        <v/>
      </c>
      <c r="G1282">
        <f>'UV-Vis Data'!B1282</f>
        <v>0.10738381</v>
      </c>
      <c r="H1282" t="str">
        <f t="shared" ca="1" si="178"/>
        <v/>
      </c>
      <c r="I1282" s="3" t="str">
        <f t="shared" ca="1" si="174"/>
        <v/>
      </c>
      <c r="J1282">
        <f>'UV-Vis Data'!C1282</f>
        <v>0.46730850400000001</v>
      </c>
      <c r="K1282" t="str">
        <f t="shared" ca="1" si="179"/>
        <v/>
      </c>
      <c r="L1282" s="3" t="str">
        <f t="shared" ca="1" si="175"/>
        <v/>
      </c>
    </row>
    <row r="1283" spans="1:12" x14ac:dyDescent="0.35">
      <c r="A1283">
        <f>'UV-Vis Data'!A1283</f>
        <v>533.56280179999999</v>
      </c>
      <c r="B1283">
        <f t="shared" ref="B1283:B1346" si="180">INT(A1283)</f>
        <v>533</v>
      </c>
      <c r="C1283">
        <f t="shared" ref="C1283:C1346" si="181">COUNTIF($B$2:$B$3649,"="&amp;B1283)</f>
        <v>4</v>
      </c>
      <c r="D1283" t="str">
        <f t="shared" ca="1" si="176"/>
        <v/>
      </c>
      <c r="E1283" t="str">
        <f t="shared" ref="E1283:E1346" ca="1" si="182">IF(D1283="","",INDIRECT(CONCATENATE("D",ROW()+$C1283))-INDIRECT(CONCATENATE("D",ROW())))</f>
        <v/>
      </c>
      <c r="F1283" t="str">
        <f t="shared" ca="1" si="177"/>
        <v/>
      </c>
      <c r="G1283">
        <f>'UV-Vis Data'!B1283</f>
        <v>0.107014262</v>
      </c>
      <c r="H1283" t="str">
        <f t="shared" ca="1" si="178"/>
        <v/>
      </c>
      <c r="I1283" s="3" t="str">
        <f t="shared" ref="I1283:I1346" ca="1" si="183">VLOOKUP(F1283,$D$2:$H$3649,5)</f>
        <v/>
      </c>
      <c r="J1283">
        <f>'UV-Vis Data'!C1283</f>
        <v>0.46698205199999998</v>
      </c>
      <c r="K1283" t="str">
        <f t="shared" ca="1" si="179"/>
        <v/>
      </c>
      <c r="L1283" s="3" t="str">
        <f t="shared" ref="L1283:L1346" ca="1" si="184">VLOOKUP(F1283,$D$2:$K$3649,8)</f>
        <v/>
      </c>
    </row>
    <row r="1284" spans="1:12" x14ac:dyDescent="0.35">
      <c r="A1284">
        <f>'UV-Vis Data'!A1284</f>
        <v>533.82076259999997</v>
      </c>
      <c r="B1284">
        <f t="shared" si="180"/>
        <v>533</v>
      </c>
      <c r="C1284">
        <f t="shared" si="181"/>
        <v>4</v>
      </c>
      <c r="D1284" t="str">
        <f t="shared" ref="D1284:D1347" ca="1" si="185">IF(B1284=B1283,"",INT(AVERAGE(INDIRECT(CONCATENATE("A",ROW(),":A",ROW()+C1284-1)))))</f>
        <v/>
      </c>
      <c r="E1284" t="str">
        <f t="shared" ca="1" si="182"/>
        <v/>
      </c>
      <c r="F1284" t="str">
        <f t="shared" ref="F1284:F1347" ca="1" si="186">IF(ISERROR(IF(VLOOKUP(F1283+1,$D$2:$D$3649,1)=F1283,"",VLOOKUP(F1283+1,$D$2:$D$3649,1))),"",IF(VLOOKUP(F1283+1,$D$2:$D$3649,1)=F1283,"",VLOOKUP(F1283+1,$D$2:$D$3649,1)))</f>
        <v/>
      </c>
      <c r="G1284">
        <f>'UV-Vis Data'!B1284</f>
        <v>0.10625591099999999</v>
      </c>
      <c r="H1284" t="str">
        <f t="shared" ref="H1284:H1347" ca="1" si="187">IF(B1284=B1283,"",AVERAGE(INDIRECT(CONCATENATE("G",ROW(),":G",ROW()+C1284-1))))</f>
        <v/>
      </c>
      <c r="I1284" s="3" t="str">
        <f t="shared" ca="1" si="183"/>
        <v/>
      </c>
      <c r="J1284">
        <f>'UV-Vis Data'!C1284</f>
        <v>0.467952543</v>
      </c>
      <c r="K1284" t="str">
        <f t="shared" ref="K1284:K1347" ca="1" si="188">IF(B1284=B1283,"",AVERAGE(INDIRECT(CONCATENATE("j",ROW(),":j",ROW()+C1284-1))))</f>
        <v/>
      </c>
      <c r="L1284" s="3" t="str">
        <f t="shared" ca="1" si="184"/>
        <v/>
      </c>
    </row>
    <row r="1285" spans="1:12" x14ac:dyDescent="0.35">
      <c r="A1285">
        <f>'UV-Vis Data'!A1285</f>
        <v>534.07871409999996</v>
      </c>
      <c r="B1285">
        <f t="shared" si="180"/>
        <v>534</v>
      </c>
      <c r="C1285">
        <f t="shared" si="181"/>
        <v>4</v>
      </c>
      <c r="D1285">
        <f t="shared" ca="1" si="185"/>
        <v>534</v>
      </c>
      <c r="E1285">
        <f t="shared" ca="1" si="182"/>
        <v>1</v>
      </c>
      <c r="F1285" t="str">
        <f t="shared" ca="1" si="186"/>
        <v/>
      </c>
      <c r="G1285">
        <f>'UV-Vis Data'!B1285</f>
        <v>0.105796845</v>
      </c>
      <c r="H1285">
        <f t="shared" ca="1" si="187"/>
        <v>0.10527368500000001</v>
      </c>
      <c r="I1285" s="3" t="str">
        <f t="shared" ca="1" si="183"/>
        <v/>
      </c>
      <c r="J1285">
        <f>'UV-Vis Data'!C1285</f>
        <v>0.46884144300000002</v>
      </c>
      <c r="K1285">
        <f t="shared" ca="1" si="188"/>
        <v>0.47032832725000001</v>
      </c>
      <c r="L1285" s="3" t="str">
        <f t="shared" ca="1" si="184"/>
        <v/>
      </c>
    </row>
    <row r="1286" spans="1:12" x14ac:dyDescent="0.35">
      <c r="A1286">
        <f>'UV-Vis Data'!A1286</f>
        <v>534.33665619999999</v>
      </c>
      <c r="B1286">
        <f t="shared" si="180"/>
        <v>534</v>
      </c>
      <c r="C1286">
        <f t="shared" si="181"/>
        <v>4</v>
      </c>
      <c r="D1286" t="str">
        <f t="shared" ca="1" si="185"/>
        <v/>
      </c>
      <c r="E1286" t="str">
        <f t="shared" ca="1" si="182"/>
        <v/>
      </c>
      <c r="F1286" t="str">
        <f t="shared" ca="1" si="186"/>
        <v/>
      </c>
      <c r="G1286">
        <f>'UV-Vis Data'!B1286</f>
        <v>0.105594041</v>
      </c>
      <c r="H1286" t="str">
        <f t="shared" ca="1" si="187"/>
        <v/>
      </c>
      <c r="I1286" s="3" t="str">
        <f t="shared" ca="1" si="183"/>
        <v/>
      </c>
      <c r="J1286">
        <f>'UV-Vis Data'!C1286</f>
        <v>0.46964858100000001</v>
      </c>
      <c r="K1286" t="str">
        <f t="shared" ca="1" si="188"/>
        <v/>
      </c>
      <c r="L1286" s="3" t="str">
        <f t="shared" ca="1" si="184"/>
        <v/>
      </c>
    </row>
    <row r="1287" spans="1:12" x14ac:dyDescent="0.35">
      <c r="A1287">
        <f>'UV-Vis Data'!A1287</f>
        <v>534.59458889999996</v>
      </c>
      <c r="B1287">
        <f t="shared" si="180"/>
        <v>534</v>
      </c>
      <c r="C1287">
        <f t="shared" si="181"/>
        <v>4</v>
      </c>
      <c r="D1287" t="str">
        <f t="shared" ca="1" si="185"/>
        <v/>
      </c>
      <c r="E1287" t="str">
        <f t="shared" ca="1" si="182"/>
        <v/>
      </c>
      <c r="F1287" t="str">
        <f t="shared" ca="1" si="186"/>
        <v/>
      </c>
      <c r="G1287">
        <f>'UV-Vis Data'!B1287</f>
        <v>0.10481304900000001</v>
      </c>
      <c r="H1287" t="str">
        <f t="shared" ca="1" si="187"/>
        <v/>
      </c>
      <c r="I1287" s="3" t="str">
        <f t="shared" ca="1" si="183"/>
        <v/>
      </c>
      <c r="J1287">
        <f>'UV-Vis Data'!C1287</f>
        <v>0.47042255700000002</v>
      </c>
      <c r="K1287" t="str">
        <f t="shared" ca="1" si="188"/>
        <v/>
      </c>
      <c r="L1287" s="3" t="str">
        <f t="shared" ca="1" si="184"/>
        <v/>
      </c>
    </row>
    <row r="1288" spans="1:12" x14ac:dyDescent="0.35">
      <c r="A1288">
        <f>'UV-Vis Data'!A1288</f>
        <v>534.85251229999994</v>
      </c>
      <c r="B1288">
        <f t="shared" si="180"/>
        <v>534</v>
      </c>
      <c r="C1288">
        <f t="shared" si="181"/>
        <v>4</v>
      </c>
      <c r="D1288" t="str">
        <f t="shared" ca="1" si="185"/>
        <v/>
      </c>
      <c r="E1288" t="str">
        <f t="shared" ca="1" si="182"/>
        <v/>
      </c>
      <c r="F1288" t="str">
        <f t="shared" ca="1" si="186"/>
        <v/>
      </c>
      <c r="G1288">
        <f>'UV-Vis Data'!B1288</f>
        <v>0.104890805</v>
      </c>
      <c r="H1288" t="str">
        <f t="shared" ca="1" si="187"/>
        <v/>
      </c>
      <c r="I1288" s="3" t="str">
        <f t="shared" ca="1" si="183"/>
        <v/>
      </c>
      <c r="J1288">
        <f>'UV-Vis Data'!C1288</f>
        <v>0.47240072799999999</v>
      </c>
      <c r="K1288" t="str">
        <f t="shared" ca="1" si="188"/>
        <v/>
      </c>
      <c r="L1288" s="3" t="str">
        <f t="shared" ca="1" si="184"/>
        <v/>
      </c>
    </row>
    <row r="1289" spans="1:12" x14ac:dyDescent="0.35">
      <c r="A1289">
        <f>'UV-Vis Data'!A1289</f>
        <v>535.11042629999997</v>
      </c>
      <c r="B1289">
        <f t="shared" si="180"/>
        <v>535</v>
      </c>
      <c r="C1289">
        <f t="shared" si="181"/>
        <v>4</v>
      </c>
      <c r="D1289">
        <f t="shared" ca="1" si="185"/>
        <v>535</v>
      </c>
      <c r="E1289">
        <f t="shared" ca="1" si="182"/>
        <v>1</v>
      </c>
      <c r="F1289" t="str">
        <f t="shared" ca="1" si="186"/>
        <v/>
      </c>
      <c r="G1289">
        <f>'UV-Vis Data'!B1289</f>
        <v>0.10446240800000001</v>
      </c>
      <c r="H1289">
        <f t="shared" ca="1" si="187"/>
        <v>0.10389516700000001</v>
      </c>
      <c r="I1289" s="3" t="str">
        <f t="shared" ca="1" si="183"/>
        <v/>
      </c>
      <c r="J1289">
        <f>'UV-Vis Data'!C1289</f>
        <v>0.47224759300000002</v>
      </c>
      <c r="K1289">
        <f t="shared" ca="1" si="188"/>
        <v>0.47331045900000002</v>
      </c>
      <c r="L1289" s="3" t="str">
        <f t="shared" ca="1" si="184"/>
        <v/>
      </c>
    </row>
    <row r="1290" spans="1:12" x14ac:dyDescent="0.35">
      <c r="A1290">
        <f>'UV-Vis Data'!A1290</f>
        <v>535.36833100000001</v>
      </c>
      <c r="B1290">
        <f t="shared" si="180"/>
        <v>535</v>
      </c>
      <c r="C1290">
        <f t="shared" si="181"/>
        <v>4</v>
      </c>
      <c r="D1290" t="str">
        <f t="shared" ca="1" si="185"/>
        <v/>
      </c>
      <c r="E1290" t="str">
        <f t="shared" ca="1" si="182"/>
        <v/>
      </c>
      <c r="F1290" t="str">
        <f t="shared" ca="1" si="186"/>
        <v/>
      </c>
      <c r="G1290">
        <f>'UV-Vis Data'!B1290</f>
        <v>0.103893892</v>
      </c>
      <c r="H1290" t="str">
        <f t="shared" ca="1" si="187"/>
        <v/>
      </c>
      <c r="I1290" s="3" t="str">
        <f t="shared" ca="1" si="183"/>
        <v/>
      </c>
      <c r="J1290">
        <f>'UV-Vis Data'!C1290</f>
        <v>0.47237995199999999</v>
      </c>
      <c r="K1290" t="str">
        <f t="shared" ca="1" si="188"/>
        <v/>
      </c>
      <c r="L1290" s="3" t="str">
        <f t="shared" ca="1" si="184"/>
        <v/>
      </c>
    </row>
    <row r="1291" spans="1:12" x14ac:dyDescent="0.35">
      <c r="A1291">
        <f>'UV-Vis Data'!A1291</f>
        <v>535.62622629999998</v>
      </c>
      <c r="B1291">
        <f t="shared" si="180"/>
        <v>535</v>
      </c>
      <c r="C1291">
        <f t="shared" si="181"/>
        <v>4</v>
      </c>
      <c r="D1291" t="str">
        <f t="shared" ca="1" si="185"/>
        <v/>
      </c>
      <c r="E1291" t="str">
        <f t="shared" ca="1" si="182"/>
        <v/>
      </c>
      <c r="F1291" t="str">
        <f t="shared" ca="1" si="186"/>
        <v/>
      </c>
      <c r="G1291">
        <f>'UV-Vis Data'!B1291</f>
        <v>0.103513141</v>
      </c>
      <c r="H1291" t="str">
        <f t="shared" ca="1" si="187"/>
        <v/>
      </c>
      <c r="I1291" s="3" t="str">
        <f t="shared" ca="1" si="183"/>
        <v/>
      </c>
      <c r="J1291">
        <f>'UV-Vis Data'!C1291</f>
        <v>0.47366297000000002</v>
      </c>
      <c r="K1291" t="str">
        <f t="shared" ca="1" si="188"/>
        <v/>
      </c>
      <c r="L1291" s="3" t="str">
        <f t="shared" ca="1" si="184"/>
        <v/>
      </c>
    </row>
    <row r="1292" spans="1:12" x14ac:dyDescent="0.35">
      <c r="A1292">
        <f>'UV-Vis Data'!A1292</f>
        <v>535.88411229999997</v>
      </c>
      <c r="B1292">
        <f t="shared" si="180"/>
        <v>535</v>
      </c>
      <c r="C1292">
        <f t="shared" si="181"/>
        <v>4</v>
      </c>
      <c r="D1292" t="str">
        <f t="shared" ca="1" si="185"/>
        <v/>
      </c>
      <c r="E1292" t="str">
        <f t="shared" ca="1" si="182"/>
        <v/>
      </c>
      <c r="F1292" t="str">
        <f t="shared" ca="1" si="186"/>
        <v/>
      </c>
      <c r="G1292">
        <f>'UV-Vis Data'!B1292</f>
        <v>0.103711227</v>
      </c>
      <c r="H1292" t="str">
        <f t="shared" ca="1" si="187"/>
        <v/>
      </c>
      <c r="I1292" s="3" t="str">
        <f t="shared" ca="1" si="183"/>
        <v/>
      </c>
      <c r="J1292">
        <f>'UV-Vis Data'!C1292</f>
        <v>0.47495132099999998</v>
      </c>
      <c r="K1292" t="str">
        <f t="shared" ca="1" si="188"/>
        <v/>
      </c>
      <c r="L1292" s="3" t="str">
        <f t="shared" ca="1" si="184"/>
        <v/>
      </c>
    </row>
    <row r="1293" spans="1:12" x14ac:dyDescent="0.35">
      <c r="A1293">
        <f>'UV-Vis Data'!A1293</f>
        <v>536.1419889</v>
      </c>
      <c r="B1293">
        <f t="shared" si="180"/>
        <v>536</v>
      </c>
      <c r="C1293">
        <f t="shared" si="181"/>
        <v>4</v>
      </c>
      <c r="D1293">
        <f t="shared" ca="1" si="185"/>
        <v>536</v>
      </c>
      <c r="E1293">
        <f t="shared" ca="1" si="182"/>
        <v>1</v>
      </c>
      <c r="F1293" t="str">
        <f t="shared" ca="1" si="186"/>
        <v/>
      </c>
      <c r="G1293">
        <f>'UV-Vis Data'!B1293</f>
        <v>0.103223991</v>
      </c>
      <c r="H1293">
        <f t="shared" ca="1" si="187"/>
        <v>0.10249943724999999</v>
      </c>
      <c r="I1293" s="3" t="str">
        <f t="shared" ca="1" si="183"/>
        <v/>
      </c>
      <c r="J1293">
        <f>'UV-Vis Data'!C1293</f>
        <v>0.475715624</v>
      </c>
      <c r="K1293">
        <f t="shared" ca="1" si="188"/>
        <v>0.47680046799999998</v>
      </c>
      <c r="L1293" s="3" t="str">
        <f t="shared" ca="1" si="184"/>
        <v/>
      </c>
    </row>
    <row r="1294" spans="1:12" x14ac:dyDescent="0.35">
      <c r="A1294">
        <f>'UV-Vis Data'!A1294</f>
        <v>536.39985609999997</v>
      </c>
      <c r="B1294">
        <f t="shared" si="180"/>
        <v>536</v>
      </c>
      <c r="C1294">
        <f t="shared" si="181"/>
        <v>4</v>
      </c>
      <c r="D1294" t="str">
        <f t="shared" ca="1" si="185"/>
        <v/>
      </c>
      <c r="E1294" t="str">
        <f t="shared" ca="1" si="182"/>
        <v/>
      </c>
      <c r="F1294" t="str">
        <f t="shared" ca="1" si="186"/>
        <v/>
      </c>
      <c r="G1294">
        <f>'UV-Vis Data'!B1294</f>
        <v>0.102327193</v>
      </c>
      <c r="H1294" t="str">
        <f t="shared" ca="1" si="187"/>
        <v/>
      </c>
      <c r="I1294" s="3" t="str">
        <f t="shared" ca="1" si="183"/>
        <v/>
      </c>
      <c r="J1294">
        <f>'UV-Vis Data'!C1294</f>
        <v>0.47686430400000002</v>
      </c>
      <c r="K1294" t="str">
        <f t="shared" ca="1" si="188"/>
        <v/>
      </c>
      <c r="L1294" s="3" t="str">
        <f t="shared" ca="1" si="184"/>
        <v/>
      </c>
    </row>
    <row r="1295" spans="1:12" x14ac:dyDescent="0.35">
      <c r="A1295">
        <f>'UV-Vis Data'!A1295</f>
        <v>536.65771400000006</v>
      </c>
      <c r="B1295">
        <f t="shared" si="180"/>
        <v>536</v>
      </c>
      <c r="C1295">
        <f t="shared" si="181"/>
        <v>4</v>
      </c>
      <c r="D1295" t="str">
        <f t="shared" ca="1" si="185"/>
        <v/>
      </c>
      <c r="E1295" t="str">
        <f t="shared" ca="1" si="182"/>
        <v/>
      </c>
      <c r="F1295" t="str">
        <f t="shared" ca="1" si="186"/>
        <v/>
      </c>
      <c r="G1295">
        <f>'UV-Vis Data'!B1295</f>
        <v>0.101965176</v>
      </c>
      <c r="H1295" t="str">
        <f t="shared" ca="1" si="187"/>
        <v/>
      </c>
      <c r="I1295" s="3" t="str">
        <f t="shared" ca="1" si="183"/>
        <v/>
      </c>
      <c r="J1295">
        <f>'UV-Vis Data'!C1295</f>
        <v>0.477126732</v>
      </c>
      <c r="K1295" t="str">
        <f t="shared" ca="1" si="188"/>
        <v/>
      </c>
      <c r="L1295" s="3" t="str">
        <f t="shared" ca="1" si="184"/>
        <v/>
      </c>
    </row>
    <row r="1296" spans="1:12" x14ac:dyDescent="0.35">
      <c r="A1296">
        <f>'UV-Vis Data'!A1296</f>
        <v>536.91556249999996</v>
      </c>
      <c r="B1296">
        <f t="shared" si="180"/>
        <v>536</v>
      </c>
      <c r="C1296">
        <f t="shared" si="181"/>
        <v>4</v>
      </c>
      <c r="D1296" t="str">
        <f t="shared" ca="1" si="185"/>
        <v/>
      </c>
      <c r="E1296" t="str">
        <f t="shared" ca="1" si="182"/>
        <v/>
      </c>
      <c r="F1296" t="str">
        <f t="shared" ca="1" si="186"/>
        <v/>
      </c>
      <c r="G1296">
        <f>'UV-Vis Data'!B1296</f>
        <v>0.10248138900000001</v>
      </c>
      <c r="H1296" t="str">
        <f t="shared" ca="1" si="187"/>
        <v/>
      </c>
      <c r="I1296" s="3" t="str">
        <f t="shared" ca="1" si="183"/>
        <v/>
      </c>
      <c r="J1296">
        <f>'UV-Vis Data'!C1296</f>
        <v>0.477495212</v>
      </c>
      <c r="K1296" t="str">
        <f t="shared" ca="1" si="188"/>
        <v/>
      </c>
      <c r="L1296" s="3" t="str">
        <f t="shared" ca="1" si="184"/>
        <v/>
      </c>
    </row>
    <row r="1297" spans="1:12" x14ac:dyDescent="0.35">
      <c r="A1297">
        <f>'UV-Vis Data'!A1297</f>
        <v>537.1734017</v>
      </c>
      <c r="B1297">
        <f t="shared" si="180"/>
        <v>537</v>
      </c>
      <c r="C1297">
        <f t="shared" si="181"/>
        <v>4</v>
      </c>
      <c r="D1297">
        <f t="shared" ca="1" si="185"/>
        <v>537</v>
      </c>
      <c r="E1297">
        <f t="shared" ca="1" si="182"/>
        <v>1</v>
      </c>
      <c r="F1297" t="str">
        <f t="shared" ca="1" si="186"/>
        <v/>
      </c>
      <c r="G1297">
        <f>'UV-Vis Data'!B1297</f>
        <v>0.101838762</v>
      </c>
      <c r="H1297">
        <f t="shared" ca="1" si="187"/>
        <v>0.10161477275</v>
      </c>
      <c r="I1297" s="3" t="str">
        <f t="shared" ca="1" si="183"/>
        <v/>
      </c>
      <c r="J1297">
        <f>'UV-Vis Data'!C1297</f>
        <v>0.47820254099999998</v>
      </c>
      <c r="K1297">
        <f t="shared" ca="1" si="188"/>
        <v>0.47942460524999997</v>
      </c>
      <c r="L1297" s="3" t="str">
        <f t="shared" ca="1" si="184"/>
        <v/>
      </c>
    </row>
    <row r="1298" spans="1:12" x14ac:dyDescent="0.35">
      <c r="A1298">
        <f>'UV-Vis Data'!A1298</f>
        <v>537.43123149999997</v>
      </c>
      <c r="B1298">
        <f t="shared" si="180"/>
        <v>537</v>
      </c>
      <c r="C1298">
        <f t="shared" si="181"/>
        <v>4</v>
      </c>
      <c r="D1298" t="str">
        <f t="shared" ca="1" si="185"/>
        <v/>
      </c>
      <c r="E1298" t="str">
        <f t="shared" ca="1" si="182"/>
        <v/>
      </c>
      <c r="F1298" t="str">
        <f t="shared" ca="1" si="186"/>
        <v/>
      </c>
      <c r="G1298">
        <f>'UV-Vis Data'!B1298</f>
        <v>0.101422993</v>
      </c>
      <c r="H1298" t="str">
        <f t="shared" ca="1" si="187"/>
        <v/>
      </c>
      <c r="I1298" s="3" t="str">
        <f t="shared" ca="1" si="183"/>
        <v/>
      </c>
      <c r="J1298">
        <f>'UV-Vis Data'!C1298</f>
        <v>0.47856087400000002</v>
      </c>
      <c r="K1298" t="str">
        <f t="shared" ca="1" si="188"/>
        <v/>
      </c>
      <c r="L1298" s="3" t="str">
        <f t="shared" ca="1" si="184"/>
        <v/>
      </c>
    </row>
    <row r="1299" spans="1:12" x14ac:dyDescent="0.35">
      <c r="A1299">
        <f>'UV-Vis Data'!A1299</f>
        <v>537.68905199999995</v>
      </c>
      <c r="B1299">
        <f t="shared" si="180"/>
        <v>537</v>
      </c>
      <c r="C1299">
        <f t="shared" si="181"/>
        <v>4</v>
      </c>
      <c r="D1299" t="str">
        <f t="shared" ca="1" si="185"/>
        <v/>
      </c>
      <c r="E1299" t="str">
        <f t="shared" ca="1" si="182"/>
        <v/>
      </c>
      <c r="F1299" t="str">
        <f t="shared" ca="1" si="186"/>
        <v/>
      </c>
      <c r="G1299">
        <f>'UV-Vis Data'!B1299</f>
        <v>0.101565452</v>
      </c>
      <c r="H1299" t="str">
        <f t="shared" ca="1" si="187"/>
        <v/>
      </c>
      <c r="I1299" s="3" t="str">
        <f t="shared" ca="1" si="183"/>
        <v/>
      </c>
      <c r="J1299">
        <f>'UV-Vis Data'!C1299</f>
        <v>0.48018454999999999</v>
      </c>
      <c r="K1299" t="str">
        <f t="shared" ca="1" si="188"/>
        <v/>
      </c>
      <c r="L1299" s="3" t="str">
        <f t="shared" ca="1" si="184"/>
        <v/>
      </c>
    </row>
    <row r="1300" spans="1:12" x14ac:dyDescent="0.35">
      <c r="A1300">
        <f>'UV-Vis Data'!A1300</f>
        <v>537.94686309999997</v>
      </c>
      <c r="B1300">
        <f t="shared" si="180"/>
        <v>537</v>
      </c>
      <c r="C1300">
        <f t="shared" si="181"/>
        <v>4</v>
      </c>
      <c r="D1300" t="str">
        <f t="shared" ca="1" si="185"/>
        <v/>
      </c>
      <c r="E1300" t="str">
        <f t="shared" ca="1" si="182"/>
        <v/>
      </c>
      <c r="F1300" t="str">
        <f t="shared" ca="1" si="186"/>
        <v/>
      </c>
      <c r="G1300">
        <f>'UV-Vis Data'!B1300</f>
        <v>0.10163188400000001</v>
      </c>
      <c r="H1300" t="str">
        <f t="shared" ca="1" si="187"/>
        <v/>
      </c>
      <c r="I1300" s="3" t="str">
        <f t="shared" ca="1" si="183"/>
        <v/>
      </c>
      <c r="J1300">
        <f>'UV-Vis Data'!C1300</f>
        <v>0.48075045599999999</v>
      </c>
      <c r="K1300" t="str">
        <f t="shared" ca="1" si="188"/>
        <v/>
      </c>
      <c r="L1300" s="3" t="str">
        <f t="shared" ca="1" si="184"/>
        <v/>
      </c>
    </row>
    <row r="1301" spans="1:12" x14ac:dyDescent="0.35">
      <c r="A1301">
        <f>'UV-Vis Data'!A1301</f>
        <v>538.20466480000005</v>
      </c>
      <c r="B1301">
        <f t="shared" si="180"/>
        <v>538</v>
      </c>
      <c r="C1301">
        <f t="shared" si="181"/>
        <v>4</v>
      </c>
      <c r="D1301">
        <f t="shared" ca="1" si="185"/>
        <v>538</v>
      </c>
      <c r="E1301">
        <f t="shared" ca="1" si="182"/>
        <v>1</v>
      </c>
      <c r="F1301" t="str">
        <f t="shared" ca="1" si="186"/>
        <v/>
      </c>
      <c r="G1301">
        <f>'UV-Vis Data'!B1301</f>
        <v>0.100583617</v>
      </c>
      <c r="H1301">
        <f t="shared" ca="1" si="187"/>
        <v>0.10039829124999999</v>
      </c>
      <c r="I1301" s="3" t="str">
        <f t="shared" ca="1" si="183"/>
        <v/>
      </c>
      <c r="J1301">
        <f>'UV-Vis Data'!C1301</f>
        <v>0.482376317</v>
      </c>
      <c r="K1301">
        <f t="shared" ca="1" si="188"/>
        <v>0.482623992</v>
      </c>
      <c r="L1301" s="3" t="str">
        <f t="shared" ca="1" si="184"/>
        <v/>
      </c>
    </row>
    <row r="1302" spans="1:12" x14ac:dyDescent="0.35">
      <c r="A1302">
        <f>'UV-Vis Data'!A1302</f>
        <v>538.46245720000002</v>
      </c>
      <c r="B1302">
        <f t="shared" si="180"/>
        <v>538</v>
      </c>
      <c r="C1302">
        <f t="shared" si="181"/>
        <v>4</v>
      </c>
      <c r="D1302" t="str">
        <f t="shared" ca="1" si="185"/>
        <v/>
      </c>
      <c r="E1302" t="str">
        <f t="shared" ca="1" si="182"/>
        <v/>
      </c>
      <c r="F1302" t="str">
        <f t="shared" ca="1" si="186"/>
        <v/>
      </c>
      <c r="G1302">
        <f>'UV-Vis Data'!B1302</f>
        <v>0.100157156</v>
      </c>
      <c r="H1302" t="str">
        <f t="shared" ca="1" si="187"/>
        <v/>
      </c>
      <c r="I1302" s="3" t="str">
        <f t="shared" ca="1" si="183"/>
        <v/>
      </c>
      <c r="J1302">
        <f>'UV-Vis Data'!C1302</f>
        <v>0.482046315</v>
      </c>
      <c r="K1302" t="str">
        <f t="shared" ca="1" si="188"/>
        <v/>
      </c>
      <c r="L1302" s="3" t="str">
        <f t="shared" ca="1" si="184"/>
        <v/>
      </c>
    </row>
    <row r="1303" spans="1:12" x14ac:dyDescent="0.35">
      <c r="A1303">
        <f>'UV-Vis Data'!A1303</f>
        <v>538.72024020000003</v>
      </c>
      <c r="B1303">
        <f t="shared" si="180"/>
        <v>538</v>
      </c>
      <c r="C1303">
        <f t="shared" si="181"/>
        <v>4</v>
      </c>
      <c r="D1303" t="str">
        <f t="shared" ca="1" si="185"/>
        <v/>
      </c>
      <c r="E1303" t="str">
        <f t="shared" ca="1" si="182"/>
        <v/>
      </c>
      <c r="F1303" t="str">
        <f t="shared" ca="1" si="186"/>
        <v/>
      </c>
      <c r="G1303">
        <f>'UV-Vis Data'!B1303</f>
        <v>0.100517419</v>
      </c>
      <c r="H1303" t="str">
        <f t="shared" ca="1" si="187"/>
        <v/>
      </c>
      <c r="I1303" s="3" t="str">
        <f t="shared" ca="1" si="183"/>
        <v/>
      </c>
      <c r="J1303">
        <f>'UV-Vis Data'!C1303</f>
        <v>0.48278759399999999</v>
      </c>
      <c r="K1303" t="str">
        <f t="shared" ca="1" si="188"/>
        <v/>
      </c>
      <c r="L1303" s="3" t="str">
        <f t="shared" ca="1" si="184"/>
        <v/>
      </c>
    </row>
    <row r="1304" spans="1:12" x14ac:dyDescent="0.35">
      <c r="A1304">
        <f>'UV-Vis Data'!A1304</f>
        <v>538.97801389999995</v>
      </c>
      <c r="B1304">
        <f t="shared" si="180"/>
        <v>538</v>
      </c>
      <c r="C1304">
        <f t="shared" si="181"/>
        <v>4</v>
      </c>
      <c r="D1304" t="str">
        <f t="shared" ca="1" si="185"/>
        <v/>
      </c>
      <c r="E1304" t="str">
        <f t="shared" ca="1" si="182"/>
        <v/>
      </c>
      <c r="F1304" t="str">
        <f t="shared" ca="1" si="186"/>
        <v/>
      </c>
      <c r="G1304">
        <f>'UV-Vis Data'!B1304</f>
        <v>0.10033497299999999</v>
      </c>
      <c r="H1304" t="str">
        <f t="shared" ca="1" si="187"/>
        <v/>
      </c>
      <c r="I1304" s="3" t="str">
        <f t="shared" ca="1" si="183"/>
        <v/>
      </c>
      <c r="J1304">
        <f>'UV-Vis Data'!C1304</f>
        <v>0.48328574200000002</v>
      </c>
      <c r="K1304" t="str">
        <f t="shared" ca="1" si="188"/>
        <v/>
      </c>
      <c r="L1304" s="3" t="str">
        <f t="shared" ca="1" si="184"/>
        <v/>
      </c>
    </row>
    <row r="1305" spans="1:12" x14ac:dyDescent="0.35">
      <c r="A1305">
        <f>'UV-Vis Data'!A1305</f>
        <v>539.23577820000003</v>
      </c>
      <c r="B1305">
        <f t="shared" si="180"/>
        <v>539</v>
      </c>
      <c r="C1305">
        <f t="shared" si="181"/>
        <v>3</v>
      </c>
      <c r="D1305">
        <f t="shared" ca="1" si="185"/>
        <v>539</v>
      </c>
      <c r="E1305">
        <f t="shared" ca="1" si="182"/>
        <v>1</v>
      </c>
      <c r="F1305" t="str">
        <f t="shared" ca="1" si="186"/>
        <v/>
      </c>
      <c r="G1305">
        <f>'UV-Vis Data'!B1305</f>
        <v>0.100977899</v>
      </c>
      <c r="H1305">
        <f t="shared" ca="1" si="187"/>
        <v>0.10002520466666666</v>
      </c>
      <c r="I1305" s="3" t="str">
        <f t="shared" ca="1" si="183"/>
        <v/>
      </c>
      <c r="J1305">
        <f>'UV-Vis Data'!C1305</f>
        <v>0.48389525100000003</v>
      </c>
      <c r="K1305">
        <f t="shared" ca="1" si="188"/>
        <v>0.48487386166666663</v>
      </c>
      <c r="L1305" s="3" t="str">
        <f t="shared" ca="1" si="184"/>
        <v/>
      </c>
    </row>
    <row r="1306" spans="1:12" x14ac:dyDescent="0.35">
      <c r="A1306">
        <f>'UV-Vis Data'!A1306</f>
        <v>539.4935332</v>
      </c>
      <c r="B1306">
        <f t="shared" si="180"/>
        <v>539</v>
      </c>
      <c r="C1306">
        <f t="shared" si="181"/>
        <v>3</v>
      </c>
      <c r="D1306" t="str">
        <f t="shared" ca="1" si="185"/>
        <v/>
      </c>
      <c r="E1306" t="str">
        <f t="shared" ca="1" si="182"/>
        <v/>
      </c>
      <c r="F1306" t="str">
        <f t="shared" ca="1" si="186"/>
        <v/>
      </c>
      <c r="G1306">
        <f>'UV-Vis Data'!B1306</f>
        <v>9.9800278000000006E-2</v>
      </c>
      <c r="H1306" t="str">
        <f t="shared" ca="1" si="187"/>
        <v/>
      </c>
      <c r="I1306" s="3" t="str">
        <f t="shared" ca="1" si="183"/>
        <v/>
      </c>
      <c r="J1306">
        <f>'UV-Vis Data'!C1306</f>
        <v>0.4846509</v>
      </c>
      <c r="K1306" t="str">
        <f t="shared" ca="1" si="188"/>
        <v/>
      </c>
      <c r="L1306" s="3" t="str">
        <f t="shared" ca="1" si="184"/>
        <v/>
      </c>
    </row>
    <row r="1307" spans="1:12" x14ac:dyDescent="0.35">
      <c r="A1307">
        <f>'UV-Vis Data'!A1307</f>
        <v>539.75127880000002</v>
      </c>
      <c r="B1307">
        <f t="shared" si="180"/>
        <v>539</v>
      </c>
      <c r="C1307">
        <f t="shared" si="181"/>
        <v>3</v>
      </c>
      <c r="D1307" t="str">
        <f t="shared" ca="1" si="185"/>
        <v/>
      </c>
      <c r="E1307" t="str">
        <f t="shared" ca="1" si="182"/>
        <v/>
      </c>
      <c r="F1307" t="str">
        <f t="shared" ca="1" si="186"/>
        <v/>
      </c>
      <c r="G1307">
        <f>'UV-Vis Data'!B1307</f>
        <v>9.9297437000000002E-2</v>
      </c>
      <c r="H1307" t="str">
        <f t="shared" ca="1" si="187"/>
        <v/>
      </c>
      <c r="I1307" s="3" t="str">
        <f t="shared" ca="1" si="183"/>
        <v/>
      </c>
      <c r="J1307">
        <f>'UV-Vis Data'!C1307</f>
        <v>0.48607543399999997</v>
      </c>
      <c r="K1307" t="str">
        <f t="shared" ca="1" si="188"/>
        <v/>
      </c>
      <c r="L1307" s="3" t="str">
        <f t="shared" ca="1" si="184"/>
        <v/>
      </c>
    </row>
    <row r="1308" spans="1:12" x14ac:dyDescent="0.35">
      <c r="A1308">
        <f>'UV-Vis Data'!A1308</f>
        <v>540.00901510000006</v>
      </c>
      <c r="B1308">
        <f t="shared" si="180"/>
        <v>540</v>
      </c>
      <c r="C1308">
        <f t="shared" si="181"/>
        <v>4</v>
      </c>
      <c r="D1308">
        <f t="shared" ca="1" si="185"/>
        <v>540</v>
      </c>
      <c r="E1308">
        <f t="shared" ca="1" si="182"/>
        <v>1</v>
      </c>
      <c r="F1308" t="str">
        <f t="shared" ca="1" si="186"/>
        <v/>
      </c>
      <c r="G1308">
        <f>'UV-Vis Data'!B1308</f>
        <v>0.10020140299999999</v>
      </c>
      <c r="H1308">
        <f t="shared" ca="1" si="187"/>
        <v>9.9681915249999989E-2</v>
      </c>
      <c r="I1308" s="3" t="str">
        <f t="shared" ca="1" si="183"/>
        <v/>
      </c>
      <c r="J1308">
        <f>'UV-Vis Data'!C1308</f>
        <v>0.48603246100000003</v>
      </c>
      <c r="K1308">
        <f t="shared" ca="1" si="188"/>
        <v>0.48753623150000003</v>
      </c>
      <c r="L1308" s="3" t="str">
        <f t="shared" ca="1" si="184"/>
        <v/>
      </c>
    </row>
    <row r="1309" spans="1:12" x14ac:dyDescent="0.35">
      <c r="A1309">
        <f>'UV-Vis Data'!A1309</f>
        <v>540.26674200000002</v>
      </c>
      <c r="B1309">
        <f t="shared" si="180"/>
        <v>540</v>
      </c>
      <c r="C1309">
        <f t="shared" si="181"/>
        <v>4</v>
      </c>
      <c r="D1309" t="str">
        <f t="shared" ca="1" si="185"/>
        <v/>
      </c>
      <c r="E1309" t="str">
        <f t="shared" ca="1" si="182"/>
        <v/>
      </c>
      <c r="F1309" t="str">
        <f t="shared" ca="1" si="186"/>
        <v/>
      </c>
      <c r="G1309">
        <f>'UV-Vis Data'!B1309</f>
        <v>9.9546697000000003E-2</v>
      </c>
      <c r="H1309" t="str">
        <f t="shared" ca="1" si="187"/>
        <v/>
      </c>
      <c r="I1309" s="3" t="str">
        <f t="shared" ca="1" si="183"/>
        <v/>
      </c>
      <c r="J1309">
        <f>'UV-Vis Data'!C1309</f>
        <v>0.48773687500000001</v>
      </c>
      <c r="K1309" t="str">
        <f t="shared" ca="1" si="188"/>
        <v/>
      </c>
      <c r="L1309" s="3" t="str">
        <f t="shared" ca="1" si="184"/>
        <v/>
      </c>
    </row>
    <row r="1310" spans="1:12" x14ac:dyDescent="0.35">
      <c r="A1310">
        <f>'UV-Vis Data'!A1310</f>
        <v>540.52445950000003</v>
      </c>
      <c r="B1310">
        <f t="shared" si="180"/>
        <v>540</v>
      </c>
      <c r="C1310">
        <f t="shared" si="181"/>
        <v>4</v>
      </c>
      <c r="D1310" t="str">
        <f t="shared" ca="1" si="185"/>
        <v/>
      </c>
      <c r="E1310" t="str">
        <f t="shared" ca="1" si="182"/>
        <v/>
      </c>
      <c r="F1310" t="str">
        <f t="shared" ca="1" si="186"/>
        <v/>
      </c>
      <c r="G1310">
        <f>'UV-Vis Data'!B1310</f>
        <v>9.9840175000000003E-2</v>
      </c>
      <c r="H1310" t="str">
        <f t="shared" ca="1" si="187"/>
        <v/>
      </c>
      <c r="I1310" s="3" t="str">
        <f t="shared" ca="1" si="183"/>
        <v/>
      </c>
      <c r="J1310">
        <f>'UV-Vis Data'!C1310</f>
        <v>0.48755551400000002</v>
      </c>
      <c r="K1310" t="str">
        <f t="shared" ca="1" si="188"/>
        <v/>
      </c>
      <c r="L1310" s="3" t="str">
        <f t="shared" ca="1" si="184"/>
        <v/>
      </c>
    </row>
    <row r="1311" spans="1:12" x14ac:dyDescent="0.35">
      <c r="A1311">
        <f>'UV-Vis Data'!A1311</f>
        <v>540.78216769999995</v>
      </c>
      <c r="B1311">
        <f t="shared" si="180"/>
        <v>540</v>
      </c>
      <c r="C1311">
        <f t="shared" si="181"/>
        <v>4</v>
      </c>
      <c r="D1311" t="str">
        <f t="shared" ca="1" si="185"/>
        <v/>
      </c>
      <c r="E1311" t="str">
        <f t="shared" ca="1" si="182"/>
        <v/>
      </c>
      <c r="F1311" t="str">
        <f t="shared" ca="1" si="186"/>
        <v/>
      </c>
      <c r="G1311">
        <f>'UV-Vis Data'!B1311</f>
        <v>9.9139385999999996E-2</v>
      </c>
      <c r="H1311" t="str">
        <f t="shared" ca="1" si="187"/>
        <v/>
      </c>
      <c r="I1311" s="3" t="str">
        <f t="shared" ca="1" si="183"/>
        <v/>
      </c>
      <c r="J1311">
        <f>'UV-Vis Data'!C1311</f>
        <v>0.48882007599999999</v>
      </c>
      <c r="K1311" t="str">
        <f t="shared" ca="1" si="188"/>
        <v/>
      </c>
      <c r="L1311" s="3" t="str">
        <f t="shared" ca="1" si="184"/>
        <v/>
      </c>
    </row>
    <row r="1312" spans="1:12" x14ac:dyDescent="0.35">
      <c r="A1312">
        <f>'UV-Vis Data'!A1312</f>
        <v>541.03986659999998</v>
      </c>
      <c r="B1312">
        <f t="shared" si="180"/>
        <v>541</v>
      </c>
      <c r="C1312">
        <f t="shared" si="181"/>
        <v>4</v>
      </c>
      <c r="D1312">
        <f t="shared" ca="1" si="185"/>
        <v>541</v>
      </c>
      <c r="E1312">
        <f t="shared" ca="1" si="182"/>
        <v>1</v>
      </c>
      <c r="F1312" t="str">
        <f t="shared" ca="1" si="186"/>
        <v/>
      </c>
      <c r="G1312">
        <f>'UV-Vis Data'!B1312</f>
        <v>9.8959017999999996E-2</v>
      </c>
      <c r="H1312">
        <f t="shared" ca="1" si="187"/>
        <v>9.8996551500000002E-2</v>
      </c>
      <c r="I1312" s="3" t="str">
        <f t="shared" ca="1" si="183"/>
        <v/>
      </c>
      <c r="J1312">
        <f>'UV-Vis Data'!C1312</f>
        <v>0.48834127900000002</v>
      </c>
      <c r="K1312">
        <f t="shared" ca="1" si="188"/>
        <v>0.48993645650000001</v>
      </c>
      <c r="L1312" s="3" t="str">
        <f t="shared" ca="1" si="184"/>
        <v/>
      </c>
    </row>
    <row r="1313" spans="1:12" x14ac:dyDescent="0.35">
      <c r="A1313">
        <f>'UV-Vis Data'!A1313</f>
        <v>541.29755599999999</v>
      </c>
      <c r="B1313">
        <f t="shared" si="180"/>
        <v>541</v>
      </c>
      <c r="C1313">
        <f t="shared" si="181"/>
        <v>4</v>
      </c>
      <c r="D1313" t="str">
        <f t="shared" ca="1" si="185"/>
        <v/>
      </c>
      <c r="E1313" t="str">
        <f t="shared" ca="1" si="182"/>
        <v/>
      </c>
      <c r="F1313" t="str">
        <f t="shared" ca="1" si="186"/>
        <v/>
      </c>
      <c r="G1313">
        <f>'UV-Vis Data'!B1313</f>
        <v>9.8708773E-2</v>
      </c>
      <c r="H1313" t="str">
        <f t="shared" ca="1" si="187"/>
        <v/>
      </c>
      <c r="I1313" s="3" t="str">
        <f t="shared" ca="1" si="183"/>
        <v/>
      </c>
      <c r="J1313">
        <f>'UV-Vis Data'!C1313</f>
        <v>0.490036048</v>
      </c>
      <c r="K1313" t="str">
        <f t="shared" ca="1" si="188"/>
        <v/>
      </c>
      <c r="L1313" s="3" t="str">
        <f t="shared" ca="1" si="184"/>
        <v/>
      </c>
    </row>
    <row r="1314" spans="1:12" x14ac:dyDescent="0.35">
      <c r="A1314">
        <f>'UV-Vis Data'!A1314</f>
        <v>541.55523619999997</v>
      </c>
      <c r="B1314">
        <f t="shared" si="180"/>
        <v>541</v>
      </c>
      <c r="C1314">
        <f t="shared" si="181"/>
        <v>4</v>
      </c>
      <c r="D1314" t="str">
        <f t="shared" ca="1" si="185"/>
        <v/>
      </c>
      <c r="E1314" t="str">
        <f t="shared" ca="1" si="182"/>
        <v/>
      </c>
      <c r="F1314" t="str">
        <f t="shared" ca="1" si="186"/>
        <v/>
      </c>
      <c r="G1314">
        <f>'UV-Vis Data'!B1314</f>
        <v>9.9041169999999998E-2</v>
      </c>
      <c r="H1314" t="str">
        <f t="shared" ca="1" si="187"/>
        <v/>
      </c>
      <c r="I1314" s="3" t="str">
        <f t="shared" ca="1" si="183"/>
        <v/>
      </c>
      <c r="J1314">
        <f>'UV-Vis Data'!C1314</f>
        <v>0.48971742200000001</v>
      </c>
      <c r="K1314" t="str">
        <f t="shared" ca="1" si="188"/>
        <v/>
      </c>
      <c r="L1314" s="3" t="str">
        <f t="shared" ca="1" si="184"/>
        <v/>
      </c>
    </row>
    <row r="1315" spans="1:12" x14ac:dyDescent="0.35">
      <c r="A1315">
        <f>'UV-Vis Data'!A1315</f>
        <v>541.812907</v>
      </c>
      <c r="B1315">
        <f t="shared" si="180"/>
        <v>541</v>
      </c>
      <c r="C1315">
        <f t="shared" si="181"/>
        <v>4</v>
      </c>
      <c r="D1315" t="str">
        <f t="shared" ca="1" si="185"/>
        <v/>
      </c>
      <c r="E1315" t="str">
        <f t="shared" ca="1" si="182"/>
        <v/>
      </c>
      <c r="F1315" t="str">
        <f t="shared" ca="1" si="186"/>
        <v/>
      </c>
      <c r="G1315">
        <f>'UV-Vis Data'!B1315</f>
        <v>9.9277245E-2</v>
      </c>
      <c r="H1315" t="str">
        <f t="shared" ca="1" si="187"/>
        <v/>
      </c>
      <c r="I1315" s="3" t="str">
        <f t="shared" ca="1" si="183"/>
        <v/>
      </c>
      <c r="J1315">
        <f>'UV-Vis Data'!C1315</f>
        <v>0.49165107699999999</v>
      </c>
      <c r="K1315" t="str">
        <f t="shared" ca="1" si="188"/>
        <v/>
      </c>
      <c r="L1315" s="3" t="str">
        <f t="shared" ca="1" si="184"/>
        <v/>
      </c>
    </row>
    <row r="1316" spans="1:12" x14ac:dyDescent="0.35">
      <c r="A1316">
        <f>'UV-Vis Data'!A1316</f>
        <v>542.07056839999996</v>
      </c>
      <c r="B1316">
        <f t="shared" si="180"/>
        <v>542</v>
      </c>
      <c r="C1316">
        <f t="shared" si="181"/>
        <v>4</v>
      </c>
      <c r="D1316">
        <f t="shared" ca="1" si="185"/>
        <v>542</v>
      </c>
      <c r="E1316">
        <f t="shared" ca="1" si="182"/>
        <v>1</v>
      </c>
      <c r="F1316" t="str">
        <f t="shared" ca="1" si="186"/>
        <v/>
      </c>
      <c r="G1316">
        <f>'UV-Vis Data'!B1316</f>
        <v>9.9128062000000003E-2</v>
      </c>
      <c r="H1316">
        <f t="shared" ca="1" si="187"/>
        <v>9.9266938999999998E-2</v>
      </c>
      <c r="I1316" s="3" t="str">
        <f t="shared" ca="1" si="183"/>
        <v/>
      </c>
      <c r="J1316">
        <f>'UV-Vis Data'!C1316</f>
        <v>0.49180217900000001</v>
      </c>
      <c r="K1316">
        <f t="shared" ca="1" si="188"/>
        <v>0.49258163150000001</v>
      </c>
      <c r="L1316" s="3" t="str">
        <f t="shared" ca="1" si="184"/>
        <v/>
      </c>
    </row>
    <row r="1317" spans="1:12" x14ac:dyDescent="0.35">
      <c r="A1317">
        <f>'UV-Vis Data'!A1317</f>
        <v>542.32822050000004</v>
      </c>
      <c r="B1317">
        <f t="shared" si="180"/>
        <v>542</v>
      </c>
      <c r="C1317">
        <f t="shared" si="181"/>
        <v>4</v>
      </c>
      <c r="D1317" t="str">
        <f t="shared" ca="1" si="185"/>
        <v/>
      </c>
      <c r="E1317" t="str">
        <f t="shared" ca="1" si="182"/>
        <v/>
      </c>
      <c r="F1317" t="str">
        <f t="shared" ca="1" si="186"/>
        <v/>
      </c>
      <c r="G1317">
        <f>'UV-Vis Data'!B1317</f>
        <v>9.9144777000000003E-2</v>
      </c>
      <c r="H1317" t="str">
        <f t="shared" ca="1" si="187"/>
        <v/>
      </c>
      <c r="I1317" s="3" t="str">
        <f t="shared" ca="1" si="183"/>
        <v/>
      </c>
      <c r="J1317">
        <f>'UV-Vis Data'!C1317</f>
        <v>0.49223588099999999</v>
      </c>
      <c r="K1317" t="str">
        <f t="shared" ca="1" si="188"/>
        <v/>
      </c>
      <c r="L1317" s="3" t="str">
        <f t="shared" ca="1" si="184"/>
        <v/>
      </c>
    </row>
    <row r="1318" spans="1:12" x14ac:dyDescent="0.35">
      <c r="A1318">
        <f>'UV-Vis Data'!A1318</f>
        <v>542.58586319999995</v>
      </c>
      <c r="B1318">
        <f t="shared" si="180"/>
        <v>542</v>
      </c>
      <c r="C1318">
        <f t="shared" si="181"/>
        <v>4</v>
      </c>
      <c r="D1318" t="str">
        <f t="shared" ca="1" si="185"/>
        <v/>
      </c>
      <c r="E1318" t="str">
        <f t="shared" ca="1" si="182"/>
        <v/>
      </c>
      <c r="F1318" t="str">
        <f t="shared" ca="1" si="186"/>
        <v/>
      </c>
      <c r="G1318">
        <f>'UV-Vis Data'!B1318</f>
        <v>9.9531124999999998E-2</v>
      </c>
      <c r="H1318" t="str">
        <f t="shared" ca="1" si="187"/>
        <v/>
      </c>
      <c r="I1318" s="3" t="str">
        <f t="shared" ca="1" si="183"/>
        <v/>
      </c>
      <c r="J1318">
        <f>'UV-Vis Data'!C1318</f>
        <v>0.49261044599999998</v>
      </c>
      <c r="K1318" t="str">
        <f t="shared" ca="1" si="188"/>
        <v/>
      </c>
      <c r="L1318" s="3" t="str">
        <f t="shared" ca="1" si="184"/>
        <v/>
      </c>
    </row>
    <row r="1319" spans="1:12" x14ac:dyDescent="0.35">
      <c r="A1319">
        <f>'UV-Vis Data'!A1319</f>
        <v>542.84349659999998</v>
      </c>
      <c r="B1319">
        <f t="shared" si="180"/>
        <v>542</v>
      </c>
      <c r="C1319">
        <f t="shared" si="181"/>
        <v>4</v>
      </c>
      <c r="D1319" t="str">
        <f t="shared" ca="1" si="185"/>
        <v/>
      </c>
      <c r="E1319" t="str">
        <f t="shared" ca="1" si="182"/>
        <v/>
      </c>
      <c r="F1319" t="str">
        <f t="shared" ca="1" si="186"/>
        <v/>
      </c>
      <c r="G1319">
        <f>'UV-Vis Data'!B1319</f>
        <v>9.9263792000000003E-2</v>
      </c>
      <c r="H1319" t="str">
        <f t="shared" ca="1" si="187"/>
        <v/>
      </c>
      <c r="I1319" s="3" t="str">
        <f t="shared" ca="1" si="183"/>
        <v/>
      </c>
      <c r="J1319">
        <f>'UV-Vis Data'!C1319</f>
        <v>0.49367802</v>
      </c>
      <c r="K1319" t="str">
        <f t="shared" ca="1" si="188"/>
        <v/>
      </c>
      <c r="L1319" s="3" t="str">
        <f t="shared" ca="1" si="184"/>
        <v/>
      </c>
    </row>
    <row r="1320" spans="1:12" x14ac:dyDescent="0.35">
      <c r="A1320">
        <f>'UV-Vis Data'!A1320</f>
        <v>543.10112059999994</v>
      </c>
      <c r="B1320">
        <f t="shared" si="180"/>
        <v>543</v>
      </c>
      <c r="C1320">
        <f t="shared" si="181"/>
        <v>4</v>
      </c>
      <c r="D1320">
        <f t="shared" ca="1" si="185"/>
        <v>543</v>
      </c>
      <c r="E1320">
        <f t="shared" ca="1" si="182"/>
        <v>1</v>
      </c>
      <c r="F1320" t="str">
        <f t="shared" ca="1" si="186"/>
        <v/>
      </c>
      <c r="G1320">
        <f>'UV-Vis Data'!B1320</f>
        <v>9.9542420000000006E-2</v>
      </c>
      <c r="H1320">
        <f t="shared" ca="1" si="187"/>
        <v>9.9188059750000002E-2</v>
      </c>
      <c r="I1320" s="3" t="str">
        <f t="shared" ca="1" si="183"/>
        <v/>
      </c>
      <c r="J1320">
        <f>'UV-Vis Data'!C1320</f>
        <v>0.493580356</v>
      </c>
      <c r="K1320">
        <f t="shared" ca="1" si="188"/>
        <v>0.49451255924999998</v>
      </c>
      <c r="L1320" s="3" t="str">
        <f t="shared" ca="1" si="184"/>
        <v/>
      </c>
    </row>
    <row r="1321" spans="1:12" x14ac:dyDescent="0.35">
      <c r="A1321">
        <f>'UV-Vis Data'!A1321</f>
        <v>543.35873519999996</v>
      </c>
      <c r="B1321">
        <f t="shared" si="180"/>
        <v>543</v>
      </c>
      <c r="C1321">
        <f t="shared" si="181"/>
        <v>4</v>
      </c>
      <c r="D1321" t="str">
        <f t="shared" ca="1" si="185"/>
        <v/>
      </c>
      <c r="E1321" t="str">
        <f t="shared" ca="1" si="182"/>
        <v/>
      </c>
      <c r="F1321" t="str">
        <f t="shared" ca="1" si="186"/>
        <v/>
      </c>
      <c r="G1321">
        <f>'UV-Vis Data'!B1321</f>
        <v>9.9003688000000006E-2</v>
      </c>
      <c r="H1321" t="str">
        <f t="shared" ca="1" si="187"/>
        <v/>
      </c>
      <c r="I1321" s="3" t="str">
        <f t="shared" ca="1" si="183"/>
        <v/>
      </c>
      <c r="J1321">
        <f>'UV-Vis Data'!C1321</f>
        <v>0.49417927699999997</v>
      </c>
      <c r="K1321" t="str">
        <f t="shared" ca="1" si="188"/>
        <v/>
      </c>
      <c r="L1321" s="3" t="str">
        <f t="shared" ca="1" si="184"/>
        <v/>
      </c>
    </row>
    <row r="1322" spans="1:12" x14ac:dyDescent="0.35">
      <c r="A1322">
        <f>'UV-Vis Data'!A1322</f>
        <v>543.61634059999994</v>
      </c>
      <c r="B1322">
        <f t="shared" si="180"/>
        <v>543</v>
      </c>
      <c r="C1322">
        <f t="shared" si="181"/>
        <v>4</v>
      </c>
      <c r="D1322" t="str">
        <f t="shared" ca="1" si="185"/>
        <v/>
      </c>
      <c r="E1322" t="str">
        <f t="shared" ca="1" si="182"/>
        <v/>
      </c>
      <c r="F1322" t="str">
        <f t="shared" ca="1" si="186"/>
        <v/>
      </c>
      <c r="G1322">
        <f>'UV-Vis Data'!B1322</f>
        <v>9.9030198999999999E-2</v>
      </c>
      <c r="H1322" t="str">
        <f t="shared" ca="1" si="187"/>
        <v/>
      </c>
      <c r="I1322" s="3" t="str">
        <f t="shared" ca="1" si="183"/>
        <v/>
      </c>
      <c r="J1322">
        <f>'UV-Vis Data'!C1322</f>
        <v>0.49437222199999997</v>
      </c>
      <c r="K1322" t="str">
        <f t="shared" ca="1" si="188"/>
        <v/>
      </c>
      <c r="L1322" s="3" t="str">
        <f t="shared" ca="1" si="184"/>
        <v/>
      </c>
    </row>
    <row r="1323" spans="1:12" x14ac:dyDescent="0.35">
      <c r="A1323">
        <f>'UV-Vis Data'!A1323</f>
        <v>543.87393650000001</v>
      </c>
      <c r="B1323">
        <f t="shared" si="180"/>
        <v>543</v>
      </c>
      <c r="C1323">
        <f t="shared" si="181"/>
        <v>4</v>
      </c>
      <c r="D1323" t="str">
        <f t="shared" ca="1" si="185"/>
        <v/>
      </c>
      <c r="E1323" t="str">
        <f t="shared" ca="1" si="182"/>
        <v/>
      </c>
      <c r="F1323" t="str">
        <f t="shared" ca="1" si="186"/>
        <v/>
      </c>
      <c r="G1323">
        <f>'UV-Vis Data'!B1323</f>
        <v>9.9175931999999994E-2</v>
      </c>
      <c r="H1323" t="str">
        <f t="shared" ca="1" si="187"/>
        <v/>
      </c>
      <c r="I1323" s="3" t="str">
        <f t="shared" ca="1" si="183"/>
        <v/>
      </c>
      <c r="J1323">
        <f>'UV-Vis Data'!C1323</f>
        <v>0.49591838199999999</v>
      </c>
      <c r="K1323" t="str">
        <f t="shared" ca="1" si="188"/>
        <v/>
      </c>
      <c r="L1323" s="3" t="str">
        <f t="shared" ca="1" si="184"/>
        <v/>
      </c>
    </row>
    <row r="1324" spans="1:12" x14ac:dyDescent="0.35">
      <c r="A1324">
        <f>'UV-Vis Data'!A1324</f>
        <v>544.13152309999998</v>
      </c>
      <c r="B1324">
        <f t="shared" si="180"/>
        <v>544</v>
      </c>
      <c r="C1324">
        <f t="shared" si="181"/>
        <v>4</v>
      </c>
      <c r="D1324">
        <f t="shared" ca="1" si="185"/>
        <v>544</v>
      </c>
      <c r="E1324">
        <f t="shared" ca="1" si="182"/>
        <v>1</v>
      </c>
      <c r="F1324" t="str">
        <f t="shared" ca="1" si="186"/>
        <v/>
      </c>
      <c r="G1324">
        <f>'UV-Vis Data'!B1324</f>
        <v>9.9124507000000001E-2</v>
      </c>
      <c r="H1324">
        <f t="shared" ca="1" si="187"/>
        <v>9.9946134499999992E-2</v>
      </c>
      <c r="I1324" s="3" t="str">
        <f t="shared" ca="1" si="183"/>
        <v/>
      </c>
      <c r="J1324">
        <f>'UV-Vis Data'!C1324</f>
        <v>0.49671477200000003</v>
      </c>
      <c r="K1324">
        <f t="shared" ca="1" si="188"/>
        <v>0.4973174615</v>
      </c>
      <c r="L1324" s="3" t="str">
        <f t="shared" ca="1" si="184"/>
        <v/>
      </c>
    </row>
    <row r="1325" spans="1:12" x14ac:dyDescent="0.35">
      <c r="A1325">
        <f>'UV-Vis Data'!A1325</f>
        <v>544.38910039999996</v>
      </c>
      <c r="B1325">
        <f t="shared" si="180"/>
        <v>544</v>
      </c>
      <c r="C1325">
        <f t="shared" si="181"/>
        <v>4</v>
      </c>
      <c r="D1325" t="str">
        <f t="shared" ca="1" si="185"/>
        <v/>
      </c>
      <c r="E1325" t="str">
        <f t="shared" ca="1" si="182"/>
        <v/>
      </c>
      <c r="F1325" t="str">
        <f t="shared" ca="1" si="186"/>
        <v/>
      </c>
      <c r="G1325">
        <f>'UV-Vis Data'!B1325</f>
        <v>9.9709671E-2</v>
      </c>
      <c r="H1325" t="str">
        <f t="shared" ca="1" si="187"/>
        <v/>
      </c>
      <c r="I1325" s="3" t="str">
        <f t="shared" ca="1" si="183"/>
        <v/>
      </c>
      <c r="J1325">
        <f>'UV-Vis Data'!C1325</f>
        <v>0.49665969700000001</v>
      </c>
      <c r="K1325" t="str">
        <f t="shared" ca="1" si="188"/>
        <v/>
      </c>
      <c r="L1325" s="3" t="str">
        <f t="shared" ca="1" si="184"/>
        <v/>
      </c>
    </row>
    <row r="1326" spans="1:12" x14ac:dyDescent="0.35">
      <c r="A1326">
        <f>'UV-Vis Data'!A1326</f>
        <v>544.64666829999999</v>
      </c>
      <c r="B1326">
        <f t="shared" si="180"/>
        <v>544</v>
      </c>
      <c r="C1326">
        <f t="shared" si="181"/>
        <v>4</v>
      </c>
      <c r="D1326" t="str">
        <f t="shared" ca="1" si="185"/>
        <v/>
      </c>
      <c r="E1326" t="str">
        <f t="shared" ca="1" si="182"/>
        <v/>
      </c>
      <c r="F1326" t="str">
        <f t="shared" ca="1" si="186"/>
        <v/>
      </c>
      <c r="G1326">
        <f>'UV-Vis Data'!B1326</f>
        <v>0.100546686</v>
      </c>
      <c r="H1326" t="str">
        <f t="shared" ca="1" si="187"/>
        <v/>
      </c>
      <c r="I1326" s="3" t="str">
        <f t="shared" ca="1" si="183"/>
        <v/>
      </c>
      <c r="J1326">
        <f>'UV-Vis Data'!C1326</f>
        <v>0.49744704299999998</v>
      </c>
      <c r="K1326" t="str">
        <f t="shared" ca="1" si="188"/>
        <v/>
      </c>
      <c r="L1326" s="3" t="str">
        <f t="shared" ca="1" si="184"/>
        <v/>
      </c>
    </row>
    <row r="1327" spans="1:12" x14ac:dyDescent="0.35">
      <c r="A1327">
        <f>'UV-Vis Data'!A1327</f>
        <v>544.90422690000003</v>
      </c>
      <c r="B1327">
        <f t="shared" si="180"/>
        <v>544</v>
      </c>
      <c r="C1327">
        <f t="shared" si="181"/>
        <v>4</v>
      </c>
      <c r="D1327" t="str">
        <f t="shared" ca="1" si="185"/>
        <v/>
      </c>
      <c r="E1327" t="str">
        <f t="shared" ca="1" si="182"/>
        <v/>
      </c>
      <c r="F1327" t="str">
        <f t="shared" ca="1" si="186"/>
        <v/>
      </c>
      <c r="G1327">
        <f>'UV-Vis Data'!B1327</f>
        <v>0.100403674</v>
      </c>
      <c r="H1327" t="str">
        <f t="shared" ca="1" si="187"/>
        <v/>
      </c>
      <c r="I1327" s="3" t="str">
        <f t="shared" ca="1" si="183"/>
        <v/>
      </c>
      <c r="J1327">
        <f>'UV-Vis Data'!C1327</f>
        <v>0.49844833399999999</v>
      </c>
      <c r="K1327" t="str">
        <f t="shared" ca="1" si="188"/>
        <v/>
      </c>
      <c r="L1327" s="3" t="str">
        <f t="shared" ca="1" si="184"/>
        <v/>
      </c>
    </row>
    <row r="1328" spans="1:12" x14ac:dyDescent="0.35">
      <c r="A1328">
        <f>'UV-Vis Data'!A1328</f>
        <v>545.1617761</v>
      </c>
      <c r="B1328">
        <f t="shared" si="180"/>
        <v>545</v>
      </c>
      <c r="C1328">
        <f t="shared" si="181"/>
        <v>4</v>
      </c>
      <c r="D1328">
        <f t="shared" ca="1" si="185"/>
        <v>545</v>
      </c>
      <c r="E1328">
        <f t="shared" ca="1" si="182"/>
        <v>1</v>
      </c>
      <c r="F1328" t="str">
        <f t="shared" ca="1" si="186"/>
        <v/>
      </c>
      <c r="G1328">
        <f>'UV-Vis Data'!B1328</f>
        <v>0.10025208400000001</v>
      </c>
      <c r="H1328">
        <f t="shared" ca="1" si="187"/>
        <v>0.10120510299999999</v>
      </c>
      <c r="I1328" s="3" t="str">
        <f t="shared" ca="1" si="183"/>
        <v/>
      </c>
      <c r="J1328">
        <f>'UV-Vis Data'!C1328</f>
        <v>0.49928181100000002</v>
      </c>
      <c r="K1328">
        <f t="shared" ca="1" si="188"/>
        <v>0.50027132949999997</v>
      </c>
      <c r="L1328" s="3" t="str">
        <f t="shared" ca="1" si="184"/>
        <v/>
      </c>
    </row>
    <row r="1329" spans="1:12" x14ac:dyDescent="0.35">
      <c r="A1329">
        <f>'UV-Vis Data'!A1329</f>
        <v>545.41931590000002</v>
      </c>
      <c r="B1329">
        <f t="shared" si="180"/>
        <v>545</v>
      </c>
      <c r="C1329">
        <f t="shared" si="181"/>
        <v>4</v>
      </c>
      <c r="D1329" t="str">
        <f t="shared" ca="1" si="185"/>
        <v/>
      </c>
      <c r="E1329" t="str">
        <f t="shared" ca="1" si="182"/>
        <v/>
      </c>
      <c r="F1329" t="str">
        <f t="shared" ca="1" si="186"/>
        <v/>
      </c>
      <c r="G1329">
        <f>'UV-Vis Data'!B1329</f>
        <v>0.10119856200000001</v>
      </c>
      <c r="H1329" t="str">
        <f t="shared" ca="1" si="187"/>
        <v/>
      </c>
      <c r="I1329" s="3" t="str">
        <f t="shared" ca="1" si="183"/>
        <v/>
      </c>
      <c r="J1329">
        <f>'UV-Vis Data'!C1329</f>
        <v>0.50056589699999998</v>
      </c>
      <c r="K1329" t="str">
        <f t="shared" ca="1" si="188"/>
        <v/>
      </c>
      <c r="L1329" s="3" t="str">
        <f t="shared" ca="1" si="184"/>
        <v/>
      </c>
    </row>
    <row r="1330" spans="1:12" x14ac:dyDescent="0.35">
      <c r="A1330">
        <f>'UV-Vis Data'!A1330</f>
        <v>545.67684650000001</v>
      </c>
      <c r="B1330">
        <f t="shared" si="180"/>
        <v>545</v>
      </c>
      <c r="C1330">
        <f t="shared" si="181"/>
        <v>4</v>
      </c>
      <c r="D1330" t="str">
        <f t="shared" ca="1" si="185"/>
        <v/>
      </c>
      <c r="E1330" t="str">
        <f t="shared" ca="1" si="182"/>
        <v/>
      </c>
      <c r="F1330" t="str">
        <f t="shared" ca="1" si="186"/>
        <v/>
      </c>
      <c r="G1330">
        <f>'UV-Vis Data'!B1330</f>
        <v>0.10149380199999999</v>
      </c>
      <c r="H1330" t="str">
        <f t="shared" ca="1" si="187"/>
        <v/>
      </c>
      <c r="I1330" s="3" t="str">
        <f t="shared" ca="1" si="183"/>
        <v/>
      </c>
      <c r="J1330">
        <f>'UV-Vis Data'!C1330</f>
        <v>0.49986115199999998</v>
      </c>
      <c r="K1330" t="str">
        <f t="shared" ca="1" si="188"/>
        <v/>
      </c>
      <c r="L1330" s="3" t="str">
        <f t="shared" ca="1" si="184"/>
        <v/>
      </c>
    </row>
    <row r="1331" spans="1:12" x14ac:dyDescent="0.35">
      <c r="A1331">
        <f>'UV-Vis Data'!A1331</f>
        <v>545.93436759999997</v>
      </c>
      <c r="B1331">
        <f t="shared" si="180"/>
        <v>545</v>
      </c>
      <c r="C1331">
        <f t="shared" si="181"/>
        <v>4</v>
      </c>
      <c r="D1331" t="str">
        <f t="shared" ca="1" si="185"/>
        <v/>
      </c>
      <c r="E1331" t="str">
        <f t="shared" ca="1" si="182"/>
        <v/>
      </c>
      <c r="F1331" t="str">
        <f t="shared" ca="1" si="186"/>
        <v/>
      </c>
      <c r="G1331">
        <f>'UV-Vis Data'!B1331</f>
        <v>0.101875964</v>
      </c>
      <c r="H1331" t="str">
        <f t="shared" ca="1" si="187"/>
        <v/>
      </c>
      <c r="I1331" s="3" t="str">
        <f t="shared" ca="1" si="183"/>
        <v/>
      </c>
      <c r="J1331">
        <f>'UV-Vis Data'!C1331</f>
        <v>0.50137645799999997</v>
      </c>
      <c r="K1331" t="str">
        <f t="shared" ca="1" si="188"/>
        <v/>
      </c>
      <c r="L1331" s="3" t="str">
        <f t="shared" ca="1" si="184"/>
        <v/>
      </c>
    </row>
    <row r="1332" spans="1:12" x14ac:dyDescent="0.35">
      <c r="A1332">
        <f>'UV-Vis Data'!A1332</f>
        <v>546.19187939999995</v>
      </c>
      <c r="B1332">
        <f t="shared" si="180"/>
        <v>546</v>
      </c>
      <c r="C1332">
        <f t="shared" si="181"/>
        <v>4</v>
      </c>
      <c r="D1332">
        <f t="shared" ca="1" si="185"/>
        <v>546</v>
      </c>
      <c r="E1332">
        <f t="shared" ca="1" si="182"/>
        <v>1</v>
      </c>
      <c r="F1332" t="str">
        <f t="shared" ca="1" si="186"/>
        <v/>
      </c>
      <c r="G1332">
        <f>'UV-Vis Data'!B1332</f>
        <v>0.10246683700000001</v>
      </c>
      <c r="H1332">
        <f t="shared" ca="1" si="187"/>
        <v>0.10247141575000002</v>
      </c>
      <c r="I1332" s="3" t="str">
        <f t="shared" ca="1" si="183"/>
        <v/>
      </c>
      <c r="J1332">
        <f>'UV-Vis Data'!C1332</f>
        <v>0.50075191900000005</v>
      </c>
      <c r="K1332">
        <f t="shared" ca="1" si="188"/>
        <v>0.50127928275</v>
      </c>
      <c r="L1332" s="3" t="str">
        <f t="shared" ca="1" si="184"/>
        <v/>
      </c>
    </row>
    <row r="1333" spans="1:12" x14ac:dyDescent="0.35">
      <c r="A1333">
        <f>'UV-Vis Data'!A1333</f>
        <v>546.44938190000005</v>
      </c>
      <c r="B1333">
        <f t="shared" si="180"/>
        <v>546</v>
      </c>
      <c r="C1333">
        <f t="shared" si="181"/>
        <v>4</v>
      </c>
      <c r="D1333" t="str">
        <f t="shared" ca="1" si="185"/>
        <v/>
      </c>
      <c r="E1333" t="str">
        <f t="shared" ca="1" si="182"/>
        <v/>
      </c>
      <c r="F1333" t="str">
        <f t="shared" ca="1" si="186"/>
        <v/>
      </c>
      <c r="G1333">
        <f>'UV-Vis Data'!B1333</f>
        <v>0.102457875</v>
      </c>
      <c r="H1333" t="str">
        <f t="shared" ca="1" si="187"/>
        <v/>
      </c>
      <c r="I1333" s="3" t="str">
        <f t="shared" ca="1" si="183"/>
        <v/>
      </c>
      <c r="J1333">
        <f>'UV-Vis Data'!C1333</f>
        <v>0.50096035900000002</v>
      </c>
      <c r="K1333" t="str">
        <f t="shared" ca="1" si="188"/>
        <v/>
      </c>
      <c r="L1333" s="3" t="str">
        <f t="shared" ca="1" si="184"/>
        <v/>
      </c>
    </row>
    <row r="1334" spans="1:12" x14ac:dyDescent="0.35">
      <c r="A1334">
        <f>'UV-Vis Data'!A1334</f>
        <v>546.70687499999997</v>
      </c>
      <c r="B1334">
        <f t="shared" si="180"/>
        <v>546</v>
      </c>
      <c r="C1334">
        <f t="shared" si="181"/>
        <v>4</v>
      </c>
      <c r="D1334" t="str">
        <f t="shared" ca="1" si="185"/>
        <v/>
      </c>
      <c r="E1334" t="str">
        <f t="shared" ca="1" si="182"/>
        <v/>
      </c>
      <c r="F1334" t="str">
        <f t="shared" ca="1" si="186"/>
        <v/>
      </c>
      <c r="G1334">
        <f>'UV-Vis Data'!B1334</f>
        <v>0.10258543000000001</v>
      </c>
      <c r="H1334" t="str">
        <f t="shared" ca="1" si="187"/>
        <v/>
      </c>
      <c r="I1334" s="3" t="str">
        <f t="shared" ca="1" si="183"/>
        <v/>
      </c>
      <c r="J1334">
        <f>'UV-Vis Data'!C1334</f>
        <v>0.50153619900000002</v>
      </c>
      <c r="K1334" t="str">
        <f t="shared" ca="1" si="188"/>
        <v/>
      </c>
      <c r="L1334" s="3" t="str">
        <f t="shared" ca="1" si="184"/>
        <v/>
      </c>
    </row>
    <row r="1335" spans="1:12" x14ac:dyDescent="0.35">
      <c r="A1335">
        <f>'UV-Vis Data'!A1335</f>
        <v>546.96435880000001</v>
      </c>
      <c r="B1335">
        <f t="shared" si="180"/>
        <v>546</v>
      </c>
      <c r="C1335">
        <f t="shared" si="181"/>
        <v>4</v>
      </c>
      <c r="D1335" t="str">
        <f t="shared" ca="1" si="185"/>
        <v/>
      </c>
      <c r="E1335" t="str">
        <f t="shared" ca="1" si="182"/>
        <v/>
      </c>
      <c r="F1335" t="str">
        <f t="shared" ca="1" si="186"/>
        <v/>
      </c>
      <c r="G1335">
        <f>'UV-Vis Data'!B1335</f>
        <v>0.102375521</v>
      </c>
      <c r="H1335" t="str">
        <f t="shared" ca="1" si="187"/>
        <v/>
      </c>
      <c r="I1335" s="3" t="str">
        <f t="shared" ca="1" si="183"/>
        <v/>
      </c>
      <c r="J1335">
        <f>'UV-Vis Data'!C1335</f>
        <v>0.50186865400000003</v>
      </c>
      <c r="K1335" t="str">
        <f t="shared" ca="1" si="188"/>
        <v/>
      </c>
      <c r="L1335" s="3" t="str">
        <f t="shared" ca="1" si="184"/>
        <v/>
      </c>
    </row>
    <row r="1336" spans="1:12" x14ac:dyDescent="0.35">
      <c r="A1336">
        <f>'UV-Vis Data'!A1336</f>
        <v>547.22183319999999</v>
      </c>
      <c r="B1336">
        <f t="shared" si="180"/>
        <v>547</v>
      </c>
      <c r="C1336">
        <f t="shared" si="181"/>
        <v>4</v>
      </c>
      <c r="D1336">
        <f t="shared" ca="1" si="185"/>
        <v>547</v>
      </c>
      <c r="E1336">
        <f t="shared" ca="1" si="182"/>
        <v>1</v>
      </c>
      <c r="F1336" t="str">
        <f t="shared" ca="1" si="186"/>
        <v/>
      </c>
      <c r="G1336">
        <f>'UV-Vis Data'!B1336</f>
        <v>0.101619631</v>
      </c>
      <c r="H1336">
        <f t="shared" ca="1" si="187"/>
        <v>0.10226732725</v>
      </c>
      <c r="I1336" s="3" t="str">
        <f t="shared" ca="1" si="183"/>
        <v/>
      </c>
      <c r="J1336">
        <f>'UV-Vis Data'!C1336</f>
        <v>0.503053207</v>
      </c>
      <c r="K1336">
        <f t="shared" ca="1" si="188"/>
        <v>0.50316248349999992</v>
      </c>
      <c r="L1336" s="3" t="str">
        <f t="shared" ca="1" si="184"/>
        <v/>
      </c>
    </row>
    <row r="1337" spans="1:12" x14ac:dyDescent="0.35">
      <c r="A1337">
        <f>'UV-Vis Data'!A1337</f>
        <v>547.47929829999998</v>
      </c>
      <c r="B1337">
        <f t="shared" si="180"/>
        <v>547</v>
      </c>
      <c r="C1337">
        <f t="shared" si="181"/>
        <v>4</v>
      </c>
      <c r="D1337" t="str">
        <f t="shared" ca="1" si="185"/>
        <v/>
      </c>
      <c r="E1337" t="str">
        <f t="shared" ca="1" si="182"/>
        <v/>
      </c>
      <c r="F1337" t="str">
        <f t="shared" ca="1" si="186"/>
        <v/>
      </c>
      <c r="G1337">
        <f>'UV-Vis Data'!B1337</f>
        <v>0.102074991</v>
      </c>
      <c r="H1337" t="str">
        <f t="shared" ca="1" si="187"/>
        <v/>
      </c>
      <c r="I1337" s="3" t="str">
        <f t="shared" ca="1" si="183"/>
        <v/>
      </c>
      <c r="J1337">
        <f>'UV-Vis Data'!C1337</f>
        <v>0.50308064799999996</v>
      </c>
      <c r="K1337" t="str">
        <f t="shared" ca="1" si="188"/>
        <v/>
      </c>
      <c r="L1337" s="3" t="str">
        <f t="shared" ca="1" si="184"/>
        <v/>
      </c>
    </row>
    <row r="1338" spans="1:12" x14ac:dyDescent="0.35">
      <c r="A1338">
        <f>'UV-Vis Data'!A1338</f>
        <v>547.73675400000002</v>
      </c>
      <c r="B1338">
        <f t="shared" si="180"/>
        <v>547</v>
      </c>
      <c r="C1338">
        <f t="shared" si="181"/>
        <v>4</v>
      </c>
      <c r="D1338" t="str">
        <f t="shared" ca="1" si="185"/>
        <v/>
      </c>
      <c r="E1338" t="str">
        <f t="shared" ca="1" si="182"/>
        <v/>
      </c>
      <c r="F1338" t="str">
        <f t="shared" ca="1" si="186"/>
        <v/>
      </c>
      <c r="G1338">
        <f>'UV-Vis Data'!B1338</f>
        <v>0.102540441</v>
      </c>
      <c r="H1338" t="str">
        <f t="shared" ca="1" si="187"/>
        <v/>
      </c>
      <c r="I1338" s="3" t="str">
        <f t="shared" ca="1" si="183"/>
        <v/>
      </c>
      <c r="J1338">
        <f>'UV-Vis Data'!C1338</f>
        <v>0.50295425999999999</v>
      </c>
      <c r="K1338" t="str">
        <f t="shared" ca="1" si="188"/>
        <v/>
      </c>
      <c r="L1338" s="3" t="str">
        <f t="shared" ca="1" si="184"/>
        <v/>
      </c>
    </row>
    <row r="1339" spans="1:12" x14ac:dyDescent="0.35">
      <c r="A1339">
        <f>'UV-Vis Data'!A1339</f>
        <v>547.99420029999999</v>
      </c>
      <c r="B1339">
        <f t="shared" si="180"/>
        <v>547</v>
      </c>
      <c r="C1339">
        <f t="shared" si="181"/>
        <v>4</v>
      </c>
      <c r="D1339" t="str">
        <f t="shared" ca="1" si="185"/>
        <v/>
      </c>
      <c r="E1339" t="str">
        <f t="shared" ca="1" si="182"/>
        <v/>
      </c>
      <c r="F1339" t="str">
        <f t="shared" ca="1" si="186"/>
        <v/>
      </c>
      <c r="G1339">
        <f>'UV-Vis Data'!B1339</f>
        <v>0.102834246</v>
      </c>
      <c r="H1339" t="str">
        <f t="shared" ca="1" si="187"/>
        <v/>
      </c>
      <c r="I1339" s="3" t="str">
        <f t="shared" ca="1" si="183"/>
        <v/>
      </c>
      <c r="J1339">
        <f>'UV-Vis Data'!C1339</f>
        <v>0.50356181899999997</v>
      </c>
      <c r="K1339" t="str">
        <f t="shared" ca="1" si="188"/>
        <v/>
      </c>
      <c r="L1339" s="3" t="str">
        <f t="shared" ca="1" si="184"/>
        <v/>
      </c>
    </row>
    <row r="1340" spans="1:12" x14ac:dyDescent="0.35">
      <c r="A1340">
        <f>'UV-Vis Data'!A1340</f>
        <v>548.25163740000005</v>
      </c>
      <c r="B1340">
        <f t="shared" si="180"/>
        <v>548</v>
      </c>
      <c r="C1340">
        <f t="shared" si="181"/>
        <v>3</v>
      </c>
      <c r="D1340">
        <f t="shared" ca="1" si="185"/>
        <v>548</v>
      </c>
      <c r="E1340">
        <f t="shared" ca="1" si="182"/>
        <v>1</v>
      </c>
      <c r="F1340" t="str">
        <f t="shared" ca="1" si="186"/>
        <v/>
      </c>
      <c r="G1340">
        <f>'UV-Vis Data'!B1340</f>
        <v>0.102781478</v>
      </c>
      <c r="H1340">
        <f t="shared" ca="1" si="187"/>
        <v>0.103380837</v>
      </c>
      <c r="I1340" s="3" t="str">
        <f t="shared" ca="1" si="183"/>
        <v/>
      </c>
      <c r="J1340">
        <f>'UV-Vis Data'!C1340</f>
        <v>0.50514146900000001</v>
      </c>
      <c r="K1340">
        <f t="shared" ca="1" si="188"/>
        <v>0.50515827033333327</v>
      </c>
      <c r="L1340" s="3" t="str">
        <f t="shared" ca="1" si="184"/>
        <v/>
      </c>
    </row>
    <row r="1341" spans="1:12" x14ac:dyDescent="0.35">
      <c r="A1341">
        <f>'UV-Vis Data'!A1341</f>
        <v>548.50906499999996</v>
      </c>
      <c r="B1341">
        <f t="shared" si="180"/>
        <v>548</v>
      </c>
      <c r="C1341">
        <f t="shared" si="181"/>
        <v>3</v>
      </c>
      <c r="D1341" t="str">
        <f t="shared" ca="1" si="185"/>
        <v/>
      </c>
      <c r="E1341" t="str">
        <f t="shared" ca="1" si="182"/>
        <v/>
      </c>
      <c r="F1341" t="str">
        <f t="shared" ca="1" si="186"/>
        <v/>
      </c>
      <c r="G1341">
        <f>'UV-Vis Data'!B1341</f>
        <v>0.10328987100000001</v>
      </c>
      <c r="H1341" t="str">
        <f t="shared" ca="1" si="187"/>
        <v/>
      </c>
      <c r="I1341" s="3" t="str">
        <f t="shared" ca="1" si="183"/>
        <v/>
      </c>
      <c r="J1341">
        <f>'UV-Vis Data'!C1341</f>
        <v>0.505030478</v>
      </c>
      <c r="K1341" t="str">
        <f t="shared" ca="1" si="188"/>
        <v/>
      </c>
      <c r="L1341" s="3" t="str">
        <f t="shared" ca="1" si="184"/>
        <v/>
      </c>
    </row>
    <row r="1342" spans="1:12" x14ac:dyDescent="0.35">
      <c r="A1342">
        <f>'UV-Vis Data'!A1342</f>
        <v>548.76648339999997</v>
      </c>
      <c r="B1342">
        <f t="shared" si="180"/>
        <v>548</v>
      </c>
      <c r="C1342">
        <f t="shared" si="181"/>
        <v>3</v>
      </c>
      <c r="D1342" t="str">
        <f t="shared" ca="1" si="185"/>
        <v/>
      </c>
      <c r="E1342" t="str">
        <f t="shared" ca="1" si="182"/>
        <v/>
      </c>
      <c r="F1342" t="str">
        <f t="shared" ca="1" si="186"/>
        <v/>
      </c>
      <c r="G1342">
        <f>'UV-Vis Data'!B1342</f>
        <v>0.10407116199999999</v>
      </c>
      <c r="H1342" t="str">
        <f t="shared" ca="1" si="187"/>
        <v/>
      </c>
      <c r="I1342" s="3" t="str">
        <f t="shared" ca="1" si="183"/>
        <v/>
      </c>
      <c r="J1342">
        <f>'UV-Vis Data'!C1342</f>
        <v>0.50530286400000002</v>
      </c>
      <c r="K1342" t="str">
        <f t="shared" ca="1" si="188"/>
        <v/>
      </c>
      <c r="L1342" s="3" t="str">
        <f t="shared" ca="1" si="184"/>
        <v/>
      </c>
    </row>
    <row r="1343" spans="1:12" x14ac:dyDescent="0.35">
      <c r="A1343">
        <f>'UV-Vis Data'!A1343</f>
        <v>549.02389240000002</v>
      </c>
      <c r="B1343">
        <f t="shared" si="180"/>
        <v>549</v>
      </c>
      <c r="C1343">
        <f t="shared" si="181"/>
        <v>4</v>
      </c>
      <c r="D1343">
        <f t="shared" ca="1" si="185"/>
        <v>549</v>
      </c>
      <c r="E1343">
        <f t="shared" ca="1" si="182"/>
        <v>1</v>
      </c>
      <c r="F1343" t="str">
        <f t="shared" ca="1" si="186"/>
        <v/>
      </c>
      <c r="G1343">
        <f>'UV-Vis Data'!B1343</f>
        <v>0.10365118299999999</v>
      </c>
      <c r="H1343">
        <f t="shared" ca="1" si="187"/>
        <v>0.104207257</v>
      </c>
      <c r="I1343" s="3" t="str">
        <f t="shared" ca="1" si="183"/>
        <v/>
      </c>
      <c r="J1343">
        <f>'UV-Vis Data'!C1343</f>
        <v>0.50585250000000004</v>
      </c>
      <c r="K1343">
        <f t="shared" ca="1" si="188"/>
        <v>0.50624416225000002</v>
      </c>
      <c r="L1343" s="3" t="str">
        <f t="shared" ca="1" si="184"/>
        <v/>
      </c>
    </row>
    <row r="1344" spans="1:12" x14ac:dyDescent="0.35">
      <c r="A1344">
        <f>'UV-Vis Data'!A1344</f>
        <v>549.28129200000001</v>
      </c>
      <c r="B1344">
        <f t="shared" si="180"/>
        <v>549</v>
      </c>
      <c r="C1344">
        <f t="shared" si="181"/>
        <v>4</v>
      </c>
      <c r="D1344" t="str">
        <f t="shared" ca="1" si="185"/>
        <v/>
      </c>
      <c r="E1344" t="str">
        <f t="shared" ca="1" si="182"/>
        <v/>
      </c>
      <c r="F1344" t="str">
        <f t="shared" ca="1" si="186"/>
        <v/>
      </c>
      <c r="G1344">
        <f>'UV-Vis Data'!B1344</f>
        <v>0.104224461</v>
      </c>
      <c r="H1344" t="str">
        <f t="shared" ca="1" si="187"/>
        <v/>
      </c>
      <c r="I1344" s="3" t="str">
        <f t="shared" ca="1" si="183"/>
        <v/>
      </c>
      <c r="J1344">
        <f>'UV-Vis Data'!C1344</f>
        <v>0.50585554499999996</v>
      </c>
      <c r="K1344" t="str">
        <f t="shared" ca="1" si="188"/>
        <v/>
      </c>
      <c r="L1344" s="3" t="str">
        <f t="shared" ca="1" si="184"/>
        <v/>
      </c>
    </row>
    <row r="1345" spans="1:12" x14ac:dyDescent="0.35">
      <c r="A1345">
        <f>'UV-Vis Data'!A1345</f>
        <v>549.5386823</v>
      </c>
      <c r="B1345">
        <f t="shared" si="180"/>
        <v>549</v>
      </c>
      <c r="C1345">
        <f t="shared" si="181"/>
        <v>4</v>
      </c>
      <c r="D1345" t="str">
        <f t="shared" ca="1" si="185"/>
        <v/>
      </c>
      <c r="E1345" t="str">
        <f t="shared" ca="1" si="182"/>
        <v/>
      </c>
      <c r="F1345" t="str">
        <f t="shared" ca="1" si="186"/>
        <v/>
      </c>
      <c r="G1345">
        <f>'UV-Vis Data'!B1345</f>
        <v>0.104364529</v>
      </c>
      <c r="H1345" t="str">
        <f t="shared" ca="1" si="187"/>
        <v/>
      </c>
      <c r="I1345" s="3" t="str">
        <f t="shared" ca="1" si="183"/>
        <v/>
      </c>
      <c r="J1345">
        <f>'UV-Vis Data'!C1345</f>
        <v>0.50633694699999998</v>
      </c>
      <c r="K1345" t="str">
        <f t="shared" ca="1" si="188"/>
        <v/>
      </c>
      <c r="L1345" s="3" t="str">
        <f t="shared" ca="1" si="184"/>
        <v/>
      </c>
    </row>
    <row r="1346" spans="1:12" x14ac:dyDescent="0.35">
      <c r="A1346">
        <f>'UV-Vis Data'!A1346</f>
        <v>549.79606320000005</v>
      </c>
      <c r="B1346">
        <f t="shared" si="180"/>
        <v>549</v>
      </c>
      <c r="C1346">
        <f t="shared" si="181"/>
        <v>4</v>
      </c>
      <c r="D1346" t="str">
        <f t="shared" ca="1" si="185"/>
        <v/>
      </c>
      <c r="E1346" t="str">
        <f t="shared" ca="1" si="182"/>
        <v/>
      </c>
      <c r="F1346" t="str">
        <f t="shared" ca="1" si="186"/>
        <v/>
      </c>
      <c r="G1346">
        <f>'UV-Vis Data'!B1346</f>
        <v>0.10458885499999999</v>
      </c>
      <c r="H1346" t="str">
        <f t="shared" ca="1" si="187"/>
        <v/>
      </c>
      <c r="I1346" s="3" t="str">
        <f t="shared" ca="1" si="183"/>
        <v/>
      </c>
      <c r="J1346">
        <f>'UV-Vis Data'!C1346</f>
        <v>0.50693165699999998</v>
      </c>
      <c r="K1346" t="str">
        <f t="shared" ca="1" si="188"/>
        <v/>
      </c>
      <c r="L1346" s="3" t="str">
        <f t="shared" ca="1" si="184"/>
        <v/>
      </c>
    </row>
    <row r="1347" spans="1:12" x14ac:dyDescent="0.35">
      <c r="A1347">
        <f>'UV-Vis Data'!A1347</f>
        <v>550.05343479999999</v>
      </c>
      <c r="B1347">
        <f t="shared" ref="B1347:B1410" si="189">INT(A1347)</f>
        <v>550</v>
      </c>
      <c r="C1347">
        <f t="shared" ref="C1347:C1410" si="190">COUNTIF($B$2:$B$3649,"="&amp;B1347)</f>
        <v>4</v>
      </c>
      <c r="D1347">
        <f t="shared" ca="1" si="185"/>
        <v>550</v>
      </c>
      <c r="E1347">
        <f t="shared" ref="E1347:E1410" ca="1" si="191">IF(D1347="","",INDIRECT(CONCATENATE("D",ROW()+$C1347))-INDIRECT(CONCATENATE("D",ROW())))</f>
        <v>1</v>
      </c>
      <c r="F1347" t="str">
        <f t="shared" ca="1" si="186"/>
        <v/>
      </c>
      <c r="G1347">
        <f>'UV-Vis Data'!B1347</f>
        <v>0.105165313</v>
      </c>
      <c r="H1347">
        <f t="shared" ca="1" si="187"/>
        <v>0.10592651</v>
      </c>
      <c r="I1347" s="3" t="str">
        <f t="shared" ref="I1347:I1410" ca="1" si="192">VLOOKUP(F1347,$D$2:$H$3649,5)</f>
        <v/>
      </c>
      <c r="J1347">
        <f>'UV-Vis Data'!C1347</f>
        <v>0.507109052</v>
      </c>
      <c r="K1347">
        <f t="shared" ca="1" si="188"/>
        <v>0.50814615075000003</v>
      </c>
      <c r="L1347" s="3" t="str">
        <f t="shared" ref="L1347:L1410" ca="1" si="193">VLOOKUP(F1347,$D$2:$K$3649,8)</f>
        <v/>
      </c>
    </row>
    <row r="1348" spans="1:12" x14ac:dyDescent="0.35">
      <c r="A1348">
        <f>'UV-Vis Data'!A1348</f>
        <v>550.31079709999995</v>
      </c>
      <c r="B1348">
        <f t="shared" si="189"/>
        <v>550</v>
      </c>
      <c r="C1348">
        <f t="shared" si="190"/>
        <v>4</v>
      </c>
      <c r="D1348" t="str">
        <f t="shared" ref="D1348:D1411" ca="1" si="194">IF(B1348=B1347,"",INT(AVERAGE(INDIRECT(CONCATENATE("A",ROW(),":A",ROW()+C1348-1)))))</f>
        <v/>
      </c>
      <c r="E1348" t="str">
        <f t="shared" ca="1" si="191"/>
        <v/>
      </c>
      <c r="F1348" t="str">
        <f t="shared" ref="F1348:F1411" ca="1" si="195">IF(ISERROR(IF(VLOOKUP(F1347+1,$D$2:$D$3649,1)=F1347,"",VLOOKUP(F1347+1,$D$2:$D$3649,1))),"",IF(VLOOKUP(F1347+1,$D$2:$D$3649,1)=F1347,"",VLOOKUP(F1347+1,$D$2:$D$3649,1)))</f>
        <v/>
      </c>
      <c r="G1348">
        <f>'UV-Vis Data'!B1348</f>
        <v>0.105667552</v>
      </c>
      <c r="H1348" t="str">
        <f t="shared" ref="H1348:H1411" ca="1" si="196">IF(B1348=B1347,"",AVERAGE(INDIRECT(CONCATENATE("G",ROW(),":G",ROW()+C1348-1))))</f>
        <v/>
      </c>
      <c r="I1348" s="3" t="str">
        <f t="shared" ca="1" si="192"/>
        <v/>
      </c>
      <c r="J1348">
        <f>'UV-Vis Data'!C1348</f>
        <v>0.50850342100000001</v>
      </c>
      <c r="K1348" t="str">
        <f t="shared" ref="K1348:K1411" ca="1" si="197">IF(B1348=B1347,"",AVERAGE(INDIRECT(CONCATENATE("j",ROW(),":j",ROW()+C1348-1))))</f>
        <v/>
      </c>
      <c r="L1348" s="3" t="str">
        <f t="shared" ca="1" si="193"/>
        <v/>
      </c>
    </row>
    <row r="1349" spans="1:12" x14ac:dyDescent="0.35">
      <c r="A1349">
        <f>'UV-Vis Data'!A1349</f>
        <v>550.56814999999995</v>
      </c>
      <c r="B1349">
        <f t="shared" si="189"/>
        <v>550</v>
      </c>
      <c r="C1349">
        <f t="shared" si="190"/>
        <v>4</v>
      </c>
      <c r="D1349" t="str">
        <f t="shared" ca="1" si="194"/>
        <v/>
      </c>
      <c r="E1349" t="str">
        <f t="shared" ca="1" si="191"/>
        <v/>
      </c>
      <c r="F1349" t="str">
        <f t="shared" ca="1" si="195"/>
        <v/>
      </c>
      <c r="G1349">
        <f>'UV-Vis Data'!B1349</f>
        <v>0.106432095</v>
      </c>
      <c r="H1349" t="str">
        <f t="shared" ca="1" si="196"/>
        <v/>
      </c>
      <c r="I1349" s="3" t="str">
        <f t="shared" ca="1" si="192"/>
        <v/>
      </c>
      <c r="J1349">
        <f>'UV-Vis Data'!C1349</f>
        <v>0.50852543699999997</v>
      </c>
      <c r="K1349" t="str">
        <f t="shared" ca="1" si="197"/>
        <v/>
      </c>
      <c r="L1349" s="3" t="str">
        <f t="shared" ca="1" si="193"/>
        <v/>
      </c>
    </row>
    <row r="1350" spans="1:12" x14ac:dyDescent="0.35">
      <c r="A1350">
        <f>'UV-Vis Data'!A1350</f>
        <v>550.82549349999999</v>
      </c>
      <c r="B1350">
        <f t="shared" si="189"/>
        <v>550</v>
      </c>
      <c r="C1350">
        <f t="shared" si="190"/>
        <v>4</v>
      </c>
      <c r="D1350" t="str">
        <f t="shared" ca="1" si="194"/>
        <v/>
      </c>
      <c r="E1350" t="str">
        <f t="shared" ca="1" si="191"/>
        <v/>
      </c>
      <c r="F1350" t="str">
        <f t="shared" ca="1" si="195"/>
        <v/>
      </c>
      <c r="G1350">
        <f>'UV-Vis Data'!B1350</f>
        <v>0.10644107999999999</v>
      </c>
      <c r="H1350" t="str">
        <f t="shared" ca="1" si="196"/>
        <v/>
      </c>
      <c r="I1350" s="3" t="str">
        <f t="shared" ca="1" si="192"/>
        <v/>
      </c>
      <c r="J1350">
        <f>'UV-Vis Data'!C1350</f>
        <v>0.50844669300000001</v>
      </c>
      <c r="K1350" t="str">
        <f t="shared" ca="1" si="197"/>
        <v/>
      </c>
      <c r="L1350" s="3" t="str">
        <f t="shared" ca="1" si="193"/>
        <v/>
      </c>
    </row>
    <row r="1351" spans="1:12" x14ac:dyDescent="0.35">
      <c r="A1351">
        <f>'UV-Vis Data'!A1351</f>
        <v>551.08282770000005</v>
      </c>
      <c r="B1351">
        <f t="shared" si="189"/>
        <v>551</v>
      </c>
      <c r="C1351">
        <f t="shared" si="190"/>
        <v>4</v>
      </c>
      <c r="D1351">
        <f t="shared" ca="1" si="194"/>
        <v>551</v>
      </c>
      <c r="E1351">
        <f t="shared" ca="1" si="191"/>
        <v>1</v>
      </c>
      <c r="F1351" t="str">
        <f t="shared" ca="1" si="195"/>
        <v/>
      </c>
      <c r="G1351">
        <f>'UV-Vis Data'!B1351</f>
        <v>0.106905134</v>
      </c>
      <c r="H1351">
        <f t="shared" ca="1" si="196"/>
        <v>0.1078320775</v>
      </c>
      <c r="I1351" s="3" t="str">
        <f t="shared" ca="1" si="192"/>
        <v/>
      </c>
      <c r="J1351">
        <f>'UV-Vis Data'!C1351</f>
        <v>0.50885277200000001</v>
      </c>
      <c r="K1351">
        <f t="shared" ca="1" si="197"/>
        <v>0.50980366325000004</v>
      </c>
      <c r="L1351" s="3" t="str">
        <f t="shared" ca="1" si="193"/>
        <v/>
      </c>
    </row>
    <row r="1352" spans="1:12" x14ac:dyDescent="0.35">
      <c r="A1352">
        <f>'UV-Vis Data'!A1352</f>
        <v>551.34015260000001</v>
      </c>
      <c r="B1352">
        <f t="shared" si="189"/>
        <v>551</v>
      </c>
      <c r="C1352">
        <f t="shared" si="190"/>
        <v>4</v>
      </c>
      <c r="D1352" t="str">
        <f t="shared" ca="1" si="194"/>
        <v/>
      </c>
      <c r="E1352" t="str">
        <f t="shared" ca="1" si="191"/>
        <v/>
      </c>
      <c r="F1352" t="str">
        <f t="shared" ca="1" si="195"/>
        <v/>
      </c>
      <c r="G1352">
        <f>'UV-Vis Data'!B1352</f>
        <v>0.107623491</v>
      </c>
      <c r="H1352" t="str">
        <f t="shared" ca="1" si="196"/>
        <v/>
      </c>
      <c r="I1352" s="3" t="str">
        <f t="shared" ca="1" si="192"/>
        <v/>
      </c>
      <c r="J1352">
        <f>'UV-Vis Data'!C1352</f>
        <v>0.50977820600000001</v>
      </c>
      <c r="K1352" t="str">
        <f t="shared" ca="1" si="197"/>
        <v/>
      </c>
      <c r="L1352" s="3" t="str">
        <f t="shared" ca="1" si="193"/>
        <v/>
      </c>
    </row>
    <row r="1353" spans="1:12" x14ac:dyDescent="0.35">
      <c r="A1353">
        <f>'UV-Vis Data'!A1353</f>
        <v>551.59746810000001</v>
      </c>
      <c r="B1353">
        <f t="shared" si="189"/>
        <v>551</v>
      </c>
      <c r="C1353">
        <f t="shared" si="190"/>
        <v>4</v>
      </c>
      <c r="D1353" t="str">
        <f t="shared" ca="1" si="194"/>
        <v/>
      </c>
      <c r="E1353" t="str">
        <f t="shared" ca="1" si="191"/>
        <v/>
      </c>
      <c r="F1353" t="str">
        <f t="shared" ca="1" si="195"/>
        <v/>
      </c>
      <c r="G1353">
        <f>'UV-Vis Data'!B1353</f>
        <v>0.108112238</v>
      </c>
      <c r="H1353" t="str">
        <f t="shared" ca="1" si="196"/>
        <v/>
      </c>
      <c r="I1353" s="3" t="str">
        <f t="shared" ca="1" si="192"/>
        <v/>
      </c>
      <c r="J1353">
        <f>'UV-Vis Data'!C1353</f>
        <v>0.509843826</v>
      </c>
      <c r="K1353" t="str">
        <f t="shared" ca="1" si="197"/>
        <v/>
      </c>
      <c r="L1353" s="3" t="str">
        <f t="shared" ca="1" si="193"/>
        <v/>
      </c>
    </row>
    <row r="1354" spans="1:12" x14ac:dyDescent="0.35">
      <c r="A1354">
        <f>'UV-Vis Data'!A1354</f>
        <v>551.85477430000003</v>
      </c>
      <c r="B1354">
        <f t="shared" si="189"/>
        <v>551</v>
      </c>
      <c r="C1354">
        <f t="shared" si="190"/>
        <v>4</v>
      </c>
      <c r="D1354" t="str">
        <f t="shared" ca="1" si="194"/>
        <v/>
      </c>
      <c r="E1354" t="str">
        <f t="shared" ca="1" si="191"/>
        <v/>
      </c>
      <c r="F1354" t="str">
        <f t="shared" ca="1" si="195"/>
        <v/>
      </c>
      <c r="G1354">
        <f>'UV-Vis Data'!B1354</f>
        <v>0.10868744700000001</v>
      </c>
      <c r="H1354" t="str">
        <f t="shared" ca="1" si="196"/>
        <v/>
      </c>
      <c r="I1354" s="3" t="str">
        <f t="shared" ca="1" si="192"/>
        <v/>
      </c>
      <c r="J1354">
        <f>'UV-Vis Data'!C1354</f>
        <v>0.51073984900000002</v>
      </c>
      <c r="K1354" t="str">
        <f t="shared" ca="1" si="197"/>
        <v/>
      </c>
      <c r="L1354" s="3" t="str">
        <f t="shared" ca="1" si="193"/>
        <v/>
      </c>
    </row>
    <row r="1355" spans="1:12" x14ac:dyDescent="0.35">
      <c r="A1355">
        <f>'UV-Vis Data'!A1355</f>
        <v>552.11207109999998</v>
      </c>
      <c r="B1355">
        <f t="shared" si="189"/>
        <v>552</v>
      </c>
      <c r="C1355">
        <f t="shared" si="190"/>
        <v>4</v>
      </c>
      <c r="D1355">
        <f t="shared" ca="1" si="194"/>
        <v>552</v>
      </c>
      <c r="E1355">
        <f t="shared" ca="1" si="191"/>
        <v>1</v>
      </c>
      <c r="F1355" t="str">
        <f t="shared" ca="1" si="195"/>
        <v/>
      </c>
      <c r="G1355">
        <f>'UV-Vis Data'!B1355</f>
        <v>0.108995102</v>
      </c>
      <c r="H1355">
        <f t="shared" ca="1" si="196"/>
        <v>0.10935157075</v>
      </c>
      <c r="I1355" s="3" t="str">
        <f t="shared" ca="1" si="192"/>
        <v/>
      </c>
      <c r="J1355">
        <f>'UV-Vis Data'!C1355</f>
        <v>0.51058398100000002</v>
      </c>
      <c r="K1355">
        <f t="shared" ca="1" si="197"/>
        <v>0.51088979175000004</v>
      </c>
      <c r="L1355" s="3" t="str">
        <f t="shared" ca="1" si="193"/>
        <v/>
      </c>
    </row>
    <row r="1356" spans="1:12" x14ac:dyDescent="0.35">
      <c r="A1356">
        <f>'UV-Vis Data'!A1356</f>
        <v>552.36935860000006</v>
      </c>
      <c r="B1356">
        <f t="shared" si="189"/>
        <v>552</v>
      </c>
      <c r="C1356">
        <f t="shared" si="190"/>
        <v>4</v>
      </c>
      <c r="D1356" t="str">
        <f t="shared" ca="1" si="194"/>
        <v/>
      </c>
      <c r="E1356" t="str">
        <f t="shared" ca="1" si="191"/>
        <v/>
      </c>
      <c r="F1356" t="str">
        <f t="shared" ca="1" si="195"/>
        <v/>
      </c>
      <c r="G1356">
        <f>'UV-Vis Data'!B1356</f>
        <v>0.10911800100000001</v>
      </c>
      <c r="H1356" t="str">
        <f t="shared" ca="1" si="196"/>
        <v/>
      </c>
      <c r="I1356" s="3" t="str">
        <f t="shared" ca="1" si="192"/>
        <v/>
      </c>
      <c r="J1356">
        <f>'UV-Vis Data'!C1356</f>
        <v>0.51081869999999996</v>
      </c>
      <c r="K1356" t="str">
        <f t="shared" ca="1" si="197"/>
        <v/>
      </c>
      <c r="L1356" s="3" t="str">
        <f t="shared" ca="1" si="193"/>
        <v/>
      </c>
    </row>
    <row r="1357" spans="1:12" x14ac:dyDescent="0.35">
      <c r="A1357">
        <f>'UV-Vis Data'!A1357</f>
        <v>552.62663680000003</v>
      </c>
      <c r="B1357">
        <f t="shared" si="189"/>
        <v>552</v>
      </c>
      <c r="C1357">
        <f t="shared" si="190"/>
        <v>4</v>
      </c>
      <c r="D1357" t="str">
        <f t="shared" ca="1" si="194"/>
        <v/>
      </c>
      <c r="E1357" t="str">
        <f t="shared" ca="1" si="191"/>
        <v/>
      </c>
      <c r="F1357" t="str">
        <f t="shared" ca="1" si="195"/>
        <v/>
      </c>
      <c r="G1357">
        <f>'UV-Vis Data'!B1357</f>
        <v>0.109351091</v>
      </c>
      <c r="H1357" t="str">
        <f t="shared" ca="1" si="196"/>
        <v/>
      </c>
      <c r="I1357" s="3" t="str">
        <f t="shared" ca="1" si="192"/>
        <v/>
      </c>
      <c r="J1357">
        <f>'UV-Vis Data'!C1357</f>
        <v>0.51093771200000004</v>
      </c>
      <c r="K1357" t="str">
        <f t="shared" ca="1" si="197"/>
        <v/>
      </c>
      <c r="L1357" s="3" t="str">
        <f t="shared" ca="1" si="193"/>
        <v/>
      </c>
    </row>
    <row r="1358" spans="1:12" x14ac:dyDescent="0.35">
      <c r="A1358">
        <f>'UV-Vis Data'!A1358</f>
        <v>552.88390560000005</v>
      </c>
      <c r="B1358">
        <f t="shared" si="189"/>
        <v>552</v>
      </c>
      <c r="C1358">
        <f t="shared" si="190"/>
        <v>4</v>
      </c>
      <c r="D1358" t="str">
        <f t="shared" ca="1" si="194"/>
        <v/>
      </c>
      <c r="E1358" t="str">
        <f t="shared" ca="1" si="191"/>
        <v/>
      </c>
      <c r="F1358" t="str">
        <f t="shared" ca="1" si="195"/>
        <v/>
      </c>
      <c r="G1358">
        <f>'UV-Vis Data'!B1358</f>
        <v>0.10994208900000001</v>
      </c>
      <c r="H1358" t="str">
        <f t="shared" ca="1" si="196"/>
        <v/>
      </c>
      <c r="I1358" s="3" t="str">
        <f t="shared" ca="1" si="192"/>
        <v/>
      </c>
      <c r="J1358">
        <f>'UV-Vis Data'!C1358</f>
        <v>0.51121877400000004</v>
      </c>
      <c r="K1358" t="str">
        <f t="shared" ca="1" si="197"/>
        <v/>
      </c>
      <c r="L1358" s="3" t="str">
        <f t="shared" ca="1" si="193"/>
        <v/>
      </c>
    </row>
    <row r="1359" spans="1:12" x14ac:dyDescent="0.35">
      <c r="A1359">
        <f>'UV-Vis Data'!A1359</f>
        <v>553.141165</v>
      </c>
      <c r="B1359">
        <f t="shared" si="189"/>
        <v>553</v>
      </c>
      <c r="C1359">
        <f t="shared" si="190"/>
        <v>4</v>
      </c>
      <c r="D1359">
        <f t="shared" ca="1" si="194"/>
        <v>553</v>
      </c>
      <c r="E1359">
        <f t="shared" ca="1" si="191"/>
        <v>1</v>
      </c>
      <c r="F1359" t="str">
        <f t="shared" ca="1" si="195"/>
        <v/>
      </c>
      <c r="G1359">
        <f>'UV-Vis Data'!B1359</f>
        <v>0.110793168</v>
      </c>
      <c r="H1359">
        <f t="shared" ca="1" si="196"/>
        <v>0.11191101675000001</v>
      </c>
      <c r="I1359" s="3" t="str">
        <f t="shared" ca="1" si="192"/>
        <v/>
      </c>
      <c r="J1359">
        <f>'UV-Vis Data'!C1359</f>
        <v>0.51180907499999995</v>
      </c>
      <c r="K1359">
        <f t="shared" ca="1" si="197"/>
        <v>0.51184415974999997</v>
      </c>
      <c r="L1359" s="3" t="str">
        <f t="shared" ca="1" si="193"/>
        <v/>
      </c>
    </row>
    <row r="1360" spans="1:12" x14ac:dyDescent="0.35">
      <c r="A1360">
        <f>'UV-Vis Data'!A1360</f>
        <v>553.39841520000004</v>
      </c>
      <c r="B1360">
        <f t="shared" si="189"/>
        <v>553</v>
      </c>
      <c r="C1360">
        <f t="shared" si="190"/>
        <v>4</v>
      </c>
      <c r="D1360" t="str">
        <f t="shared" ca="1" si="194"/>
        <v/>
      </c>
      <c r="E1360" t="str">
        <f t="shared" ca="1" si="191"/>
        <v/>
      </c>
      <c r="F1360" t="str">
        <f t="shared" ca="1" si="195"/>
        <v/>
      </c>
      <c r="G1360">
        <f>'UV-Vis Data'!B1360</f>
        <v>0.111585449</v>
      </c>
      <c r="H1360" t="str">
        <f t="shared" ca="1" si="196"/>
        <v/>
      </c>
      <c r="I1360" s="3" t="str">
        <f t="shared" ca="1" si="192"/>
        <v/>
      </c>
      <c r="J1360">
        <f>'UV-Vis Data'!C1360</f>
        <v>0.51174524099999996</v>
      </c>
      <c r="K1360" t="str">
        <f t="shared" ca="1" si="197"/>
        <v/>
      </c>
      <c r="L1360" s="3" t="str">
        <f t="shared" ca="1" si="193"/>
        <v/>
      </c>
    </row>
    <row r="1361" spans="1:12" x14ac:dyDescent="0.35">
      <c r="A1361">
        <f>'UV-Vis Data'!A1361</f>
        <v>553.65565590000006</v>
      </c>
      <c r="B1361">
        <f t="shared" si="189"/>
        <v>553</v>
      </c>
      <c r="C1361">
        <f t="shared" si="190"/>
        <v>4</v>
      </c>
      <c r="D1361" t="str">
        <f t="shared" ca="1" si="194"/>
        <v/>
      </c>
      <c r="E1361" t="str">
        <f t="shared" ca="1" si="191"/>
        <v/>
      </c>
      <c r="F1361" t="str">
        <f t="shared" ca="1" si="195"/>
        <v/>
      </c>
      <c r="G1361">
        <f>'UV-Vis Data'!B1361</f>
        <v>0.112248187</v>
      </c>
      <c r="H1361" t="str">
        <f t="shared" ca="1" si="196"/>
        <v/>
      </c>
      <c r="I1361" s="3" t="str">
        <f t="shared" ca="1" si="192"/>
        <v/>
      </c>
      <c r="J1361">
        <f>'UV-Vis Data'!C1361</f>
        <v>0.51202827399999995</v>
      </c>
      <c r="K1361" t="str">
        <f t="shared" ca="1" si="197"/>
        <v/>
      </c>
      <c r="L1361" s="3" t="str">
        <f t="shared" ca="1" si="193"/>
        <v/>
      </c>
    </row>
    <row r="1362" spans="1:12" x14ac:dyDescent="0.35">
      <c r="A1362">
        <f>'UV-Vis Data'!A1362</f>
        <v>553.91288740000005</v>
      </c>
      <c r="B1362">
        <f t="shared" si="189"/>
        <v>553</v>
      </c>
      <c r="C1362">
        <f t="shared" si="190"/>
        <v>4</v>
      </c>
      <c r="D1362" t="str">
        <f t="shared" ca="1" si="194"/>
        <v/>
      </c>
      <c r="E1362" t="str">
        <f t="shared" ca="1" si="191"/>
        <v/>
      </c>
      <c r="F1362" t="str">
        <f t="shared" ca="1" si="195"/>
        <v/>
      </c>
      <c r="G1362">
        <f>'UV-Vis Data'!B1362</f>
        <v>0.11301726300000001</v>
      </c>
      <c r="H1362" t="str">
        <f t="shared" ca="1" si="196"/>
        <v/>
      </c>
      <c r="I1362" s="3" t="str">
        <f t="shared" ca="1" si="192"/>
        <v/>
      </c>
      <c r="J1362">
        <f>'UV-Vis Data'!C1362</f>
        <v>0.51179404900000003</v>
      </c>
      <c r="K1362" t="str">
        <f t="shared" ca="1" si="197"/>
        <v/>
      </c>
      <c r="L1362" s="3" t="str">
        <f t="shared" ca="1" si="193"/>
        <v/>
      </c>
    </row>
    <row r="1363" spans="1:12" x14ac:dyDescent="0.35">
      <c r="A1363">
        <f>'UV-Vis Data'!A1363</f>
        <v>554.1701094</v>
      </c>
      <c r="B1363">
        <f t="shared" si="189"/>
        <v>554</v>
      </c>
      <c r="C1363">
        <f t="shared" si="190"/>
        <v>4</v>
      </c>
      <c r="D1363">
        <f t="shared" ca="1" si="194"/>
        <v>554</v>
      </c>
      <c r="E1363">
        <f t="shared" ca="1" si="191"/>
        <v>1</v>
      </c>
      <c r="F1363" t="str">
        <f t="shared" ca="1" si="195"/>
        <v/>
      </c>
      <c r="G1363">
        <f>'UV-Vis Data'!B1363</f>
        <v>0.113774191</v>
      </c>
      <c r="H1363">
        <f t="shared" ca="1" si="196"/>
        <v>0.11386228225</v>
      </c>
      <c r="I1363" s="3" t="str">
        <f t="shared" ca="1" si="192"/>
        <v/>
      </c>
      <c r="J1363">
        <f>'UV-Vis Data'!C1363</f>
        <v>0.51285328699999999</v>
      </c>
      <c r="K1363">
        <f t="shared" ca="1" si="197"/>
        <v>0.51364543900000004</v>
      </c>
      <c r="L1363" s="3" t="str">
        <f t="shared" ca="1" si="193"/>
        <v/>
      </c>
    </row>
    <row r="1364" spans="1:12" x14ac:dyDescent="0.35">
      <c r="A1364">
        <f>'UV-Vis Data'!A1364</f>
        <v>554.42732220000005</v>
      </c>
      <c r="B1364">
        <f t="shared" si="189"/>
        <v>554</v>
      </c>
      <c r="C1364">
        <f t="shared" si="190"/>
        <v>4</v>
      </c>
      <c r="D1364" t="str">
        <f t="shared" ca="1" si="194"/>
        <v/>
      </c>
      <c r="E1364" t="str">
        <f t="shared" ca="1" si="191"/>
        <v/>
      </c>
      <c r="F1364" t="str">
        <f t="shared" ca="1" si="195"/>
        <v/>
      </c>
      <c r="G1364">
        <f>'UV-Vis Data'!B1364</f>
        <v>0.113597926</v>
      </c>
      <c r="H1364" t="str">
        <f t="shared" ca="1" si="196"/>
        <v/>
      </c>
      <c r="I1364" s="3" t="str">
        <f t="shared" ca="1" si="192"/>
        <v/>
      </c>
      <c r="J1364">
        <f>'UV-Vis Data'!C1364</f>
        <v>0.51338229099999999</v>
      </c>
      <c r="K1364" t="str">
        <f t="shared" ca="1" si="197"/>
        <v/>
      </c>
      <c r="L1364" s="3" t="str">
        <f t="shared" ca="1" si="193"/>
        <v/>
      </c>
    </row>
    <row r="1365" spans="1:12" x14ac:dyDescent="0.35">
      <c r="A1365">
        <f>'UV-Vis Data'!A1365</f>
        <v>554.68452560000003</v>
      </c>
      <c r="B1365">
        <f t="shared" si="189"/>
        <v>554</v>
      </c>
      <c r="C1365">
        <f t="shared" si="190"/>
        <v>4</v>
      </c>
      <c r="D1365" t="str">
        <f t="shared" ca="1" si="194"/>
        <v/>
      </c>
      <c r="E1365" t="str">
        <f t="shared" ca="1" si="191"/>
        <v/>
      </c>
      <c r="F1365" t="str">
        <f t="shared" ca="1" si="195"/>
        <v/>
      </c>
      <c r="G1365">
        <f>'UV-Vis Data'!B1365</f>
        <v>0.11395446300000001</v>
      </c>
      <c r="H1365" t="str">
        <f t="shared" ca="1" si="196"/>
        <v/>
      </c>
      <c r="I1365" s="3" t="str">
        <f t="shared" ca="1" si="192"/>
        <v/>
      </c>
      <c r="J1365">
        <f>'UV-Vis Data'!C1365</f>
        <v>0.51424033000000002</v>
      </c>
      <c r="K1365" t="str">
        <f t="shared" ca="1" si="197"/>
        <v/>
      </c>
      <c r="L1365" s="3" t="str">
        <f t="shared" ca="1" si="193"/>
        <v/>
      </c>
    </row>
    <row r="1366" spans="1:12" x14ac:dyDescent="0.35">
      <c r="A1366">
        <f>'UV-Vis Data'!A1366</f>
        <v>554.94171960000006</v>
      </c>
      <c r="B1366">
        <f t="shared" si="189"/>
        <v>554</v>
      </c>
      <c r="C1366">
        <f t="shared" si="190"/>
        <v>4</v>
      </c>
      <c r="D1366" t="str">
        <f t="shared" ca="1" si="194"/>
        <v/>
      </c>
      <c r="E1366" t="str">
        <f t="shared" ca="1" si="191"/>
        <v/>
      </c>
      <c r="F1366" t="str">
        <f t="shared" ca="1" si="195"/>
        <v/>
      </c>
      <c r="G1366">
        <f>'UV-Vis Data'!B1366</f>
        <v>0.114122549</v>
      </c>
      <c r="H1366" t="str">
        <f t="shared" ca="1" si="196"/>
        <v/>
      </c>
      <c r="I1366" s="3" t="str">
        <f t="shared" ca="1" si="192"/>
        <v/>
      </c>
      <c r="J1366">
        <f>'UV-Vis Data'!C1366</f>
        <v>0.51410584800000003</v>
      </c>
      <c r="K1366" t="str">
        <f t="shared" ca="1" si="197"/>
        <v/>
      </c>
      <c r="L1366" s="3" t="str">
        <f t="shared" ca="1" si="193"/>
        <v/>
      </c>
    </row>
    <row r="1367" spans="1:12" x14ac:dyDescent="0.35">
      <c r="A1367">
        <f>'UV-Vis Data'!A1367</f>
        <v>555.19890439999995</v>
      </c>
      <c r="B1367">
        <f t="shared" si="189"/>
        <v>555</v>
      </c>
      <c r="C1367">
        <f t="shared" si="190"/>
        <v>4</v>
      </c>
      <c r="D1367">
        <f t="shared" ca="1" si="194"/>
        <v>555</v>
      </c>
      <c r="E1367">
        <f t="shared" ca="1" si="191"/>
        <v>1</v>
      </c>
      <c r="F1367" t="str">
        <f t="shared" ca="1" si="195"/>
        <v/>
      </c>
      <c r="G1367">
        <f>'UV-Vis Data'!B1367</f>
        <v>0.11541665299999999</v>
      </c>
      <c r="H1367">
        <f t="shared" ca="1" si="196"/>
        <v>0.11656378425</v>
      </c>
      <c r="I1367" s="3" t="str">
        <f t="shared" ca="1" si="192"/>
        <v/>
      </c>
      <c r="J1367">
        <f>'UV-Vis Data'!C1367</f>
        <v>0.51472444100000003</v>
      </c>
      <c r="K1367">
        <f t="shared" ca="1" si="197"/>
        <v>0.514700033</v>
      </c>
      <c r="L1367" s="3" t="str">
        <f t="shared" ca="1" si="193"/>
        <v/>
      </c>
    </row>
    <row r="1368" spans="1:12" x14ac:dyDescent="0.35">
      <c r="A1368">
        <f>'UV-Vis Data'!A1368</f>
        <v>555.45607970000003</v>
      </c>
      <c r="B1368">
        <f t="shared" si="189"/>
        <v>555</v>
      </c>
      <c r="C1368">
        <f t="shared" si="190"/>
        <v>4</v>
      </c>
      <c r="D1368" t="str">
        <f t="shared" ca="1" si="194"/>
        <v/>
      </c>
      <c r="E1368" t="str">
        <f t="shared" ca="1" si="191"/>
        <v/>
      </c>
      <c r="F1368" t="str">
        <f t="shared" ca="1" si="195"/>
        <v/>
      </c>
      <c r="G1368">
        <f>'UV-Vis Data'!B1368</f>
        <v>0.11630036000000001</v>
      </c>
      <c r="H1368" t="str">
        <f t="shared" ca="1" si="196"/>
        <v/>
      </c>
      <c r="I1368" s="3" t="str">
        <f t="shared" ca="1" si="192"/>
        <v/>
      </c>
      <c r="J1368">
        <f>'UV-Vis Data'!C1368</f>
        <v>0.51404461899999998</v>
      </c>
      <c r="K1368" t="str">
        <f t="shared" ca="1" si="197"/>
        <v/>
      </c>
      <c r="L1368" s="3" t="str">
        <f t="shared" ca="1" si="193"/>
        <v/>
      </c>
    </row>
    <row r="1369" spans="1:12" x14ac:dyDescent="0.35">
      <c r="A1369">
        <f>'UV-Vis Data'!A1369</f>
        <v>555.71324579999998</v>
      </c>
      <c r="B1369">
        <f t="shared" si="189"/>
        <v>555</v>
      </c>
      <c r="C1369">
        <f t="shared" si="190"/>
        <v>4</v>
      </c>
      <c r="D1369" t="str">
        <f t="shared" ca="1" si="194"/>
        <v/>
      </c>
      <c r="E1369" t="str">
        <f t="shared" ca="1" si="191"/>
        <v/>
      </c>
      <c r="F1369" t="str">
        <f t="shared" ca="1" si="195"/>
        <v/>
      </c>
      <c r="G1369">
        <f>'UV-Vis Data'!B1369</f>
        <v>0.117246868</v>
      </c>
      <c r="H1369" t="str">
        <f t="shared" ca="1" si="196"/>
        <v/>
      </c>
      <c r="I1369" s="3" t="str">
        <f t="shared" ca="1" si="192"/>
        <v/>
      </c>
      <c r="J1369">
        <f>'UV-Vis Data'!C1369</f>
        <v>0.514728148</v>
      </c>
      <c r="K1369" t="str">
        <f t="shared" ca="1" si="197"/>
        <v/>
      </c>
      <c r="L1369" s="3" t="str">
        <f t="shared" ca="1" si="193"/>
        <v/>
      </c>
    </row>
    <row r="1370" spans="1:12" x14ac:dyDescent="0.35">
      <c r="A1370">
        <f>'UV-Vis Data'!A1370</f>
        <v>555.97040249999998</v>
      </c>
      <c r="B1370">
        <f t="shared" si="189"/>
        <v>555</v>
      </c>
      <c r="C1370">
        <f t="shared" si="190"/>
        <v>4</v>
      </c>
      <c r="D1370" t="str">
        <f t="shared" ca="1" si="194"/>
        <v/>
      </c>
      <c r="E1370" t="str">
        <f t="shared" ca="1" si="191"/>
        <v/>
      </c>
      <c r="F1370" t="str">
        <f t="shared" ca="1" si="195"/>
        <v/>
      </c>
      <c r="G1370">
        <f>'UV-Vis Data'!B1370</f>
        <v>0.117291256</v>
      </c>
      <c r="H1370" t="str">
        <f t="shared" ca="1" si="196"/>
        <v/>
      </c>
      <c r="I1370" s="3" t="str">
        <f t="shared" ca="1" si="192"/>
        <v/>
      </c>
      <c r="J1370">
        <f>'UV-Vis Data'!C1370</f>
        <v>0.515302924</v>
      </c>
      <c r="K1370" t="str">
        <f t="shared" ca="1" si="197"/>
        <v/>
      </c>
      <c r="L1370" s="3" t="str">
        <f t="shared" ca="1" si="193"/>
        <v/>
      </c>
    </row>
    <row r="1371" spans="1:12" x14ac:dyDescent="0.35">
      <c r="A1371">
        <f>'UV-Vis Data'!A1371</f>
        <v>556.22754980000002</v>
      </c>
      <c r="B1371">
        <f t="shared" si="189"/>
        <v>556</v>
      </c>
      <c r="C1371">
        <f t="shared" si="190"/>
        <v>4</v>
      </c>
      <c r="D1371">
        <f t="shared" ca="1" si="194"/>
        <v>556</v>
      </c>
      <c r="E1371">
        <f t="shared" ca="1" si="191"/>
        <v>1</v>
      </c>
      <c r="F1371" t="str">
        <f t="shared" ca="1" si="195"/>
        <v/>
      </c>
      <c r="G1371">
        <f>'UV-Vis Data'!B1371</f>
        <v>0.11825496000000001</v>
      </c>
      <c r="H1371">
        <f t="shared" ca="1" si="196"/>
        <v>0.11895720875</v>
      </c>
      <c r="I1371" s="3" t="str">
        <f t="shared" ca="1" si="192"/>
        <v/>
      </c>
      <c r="J1371">
        <f>'UV-Vis Data'!C1371</f>
        <v>0.51538919299999997</v>
      </c>
      <c r="K1371">
        <f t="shared" ca="1" si="197"/>
        <v>0.51557784725</v>
      </c>
      <c r="L1371" s="3" t="str">
        <f t="shared" ca="1" si="193"/>
        <v/>
      </c>
    </row>
    <row r="1372" spans="1:12" x14ac:dyDescent="0.35">
      <c r="A1372">
        <f>'UV-Vis Data'!A1372</f>
        <v>556.48468779999996</v>
      </c>
      <c r="B1372">
        <f t="shared" si="189"/>
        <v>556</v>
      </c>
      <c r="C1372">
        <f t="shared" si="190"/>
        <v>4</v>
      </c>
      <c r="D1372" t="str">
        <f t="shared" ca="1" si="194"/>
        <v/>
      </c>
      <c r="E1372" t="str">
        <f t="shared" ca="1" si="191"/>
        <v/>
      </c>
      <c r="F1372" t="str">
        <f t="shared" ca="1" si="195"/>
        <v/>
      </c>
      <c r="G1372">
        <f>'UV-Vis Data'!B1372</f>
        <v>0.11863328099999999</v>
      </c>
      <c r="H1372" t="str">
        <f t="shared" ca="1" si="196"/>
        <v/>
      </c>
      <c r="I1372" s="3" t="str">
        <f t="shared" ca="1" si="192"/>
        <v/>
      </c>
      <c r="J1372">
        <f>'UV-Vis Data'!C1372</f>
        <v>0.51554395399999997</v>
      </c>
      <c r="K1372" t="str">
        <f t="shared" ca="1" si="197"/>
        <v/>
      </c>
      <c r="L1372" s="3" t="str">
        <f t="shared" ca="1" si="193"/>
        <v/>
      </c>
    </row>
    <row r="1373" spans="1:12" x14ac:dyDescent="0.35">
      <c r="A1373">
        <f>'UV-Vis Data'!A1373</f>
        <v>556.74181650000003</v>
      </c>
      <c r="B1373">
        <f t="shared" si="189"/>
        <v>556</v>
      </c>
      <c r="C1373">
        <f t="shared" si="190"/>
        <v>4</v>
      </c>
      <c r="D1373" t="str">
        <f t="shared" ca="1" si="194"/>
        <v/>
      </c>
      <c r="E1373" t="str">
        <f t="shared" ca="1" si="191"/>
        <v/>
      </c>
      <c r="F1373" t="str">
        <f t="shared" ca="1" si="195"/>
        <v/>
      </c>
      <c r="G1373">
        <f>'UV-Vis Data'!B1373</f>
        <v>0.11908052299999999</v>
      </c>
      <c r="H1373" t="str">
        <f t="shared" ca="1" si="196"/>
        <v/>
      </c>
      <c r="I1373" s="3" t="str">
        <f t="shared" ca="1" si="192"/>
        <v/>
      </c>
      <c r="J1373">
        <f>'UV-Vis Data'!C1373</f>
        <v>0.51581288800000002</v>
      </c>
      <c r="K1373" t="str">
        <f t="shared" ca="1" si="197"/>
        <v/>
      </c>
      <c r="L1373" s="3" t="str">
        <f t="shared" ca="1" si="193"/>
        <v/>
      </c>
    </row>
    <row r="1374" spans="1:12" x14ac:dyDescent="0.35">
      <c r="A1374">
        <f>'UV-Vis Data'!A1374</f>
        <v>556.99893580000003</v>
      </c>
      <c r="B1374">
        <f t="shared" si="189"/>
        <v>556</v>
      </c>
      <c r="C1374">
        <f t="shared" si="190"/>
        <v>4</v>
      </c>
      <c r="D1374" t="str">
        <f t="shared" ca="1" si="194"/>
        <v/>
      </c>
      <c r="E1374" t="str">
        <f t="shared" ca="1" si="191"/>
        <v/>
      </c>
      <c r="F1374" t="str">
        <f t="shared" ca="1" si="195"/>
        <v/>
      </c>
      <c r="G1374">
        <f>'UV-Vis Data'!B1374</f>
        <v>0.119860071</v>
      </c>
      <c r="H1374" t="str">
        <f t="shared" ca="1" si="196"/>
        <v/>
      </c>
      <c r="I1374" s="3" t="str">
        <f t="shared" ca="1" si="192"/>
        <v/>
      </c>
      <c r="J1374">
        <f>'UV-Vis Data'!C1374</f>
        <v>0.51556535400000003</v>
      </c>
      <c r="K1374" t="str">
        <f t="shared" ca="1" si="197"/>
        <v/>
      </c>
      <c r="L1374" s="3" t="str">
        <f t="shared" ca="1" si="193"/>
        <v/>
      </c>
    </row>
    <row r="1375" spans="1:12" x14ac:dyDescent="0.35">
      <c r="A1375">
        <f>'UV-Vis Data'!A1375</f>
        <v>557.25604580000004</v>
      </c>
      <c r="B1375">
        <f t="shared" si="189"/>
        <v>557</v>
      </c>
      <c r="C1375">
        <f t="shared" si="190"/>
        <v>3</v>
      </c>
      <c r="D1375">
        <f t="shared" ca="1" si="194"/>
        <v>557</v>
      </c>
      <c r="E1375">
        <f t="shared" ca="1" si="191"/>
        <v>1</v>
      </c>
      <c r="F1375" t="str">
        <f t="shared" ca="1" si="195"/>
        <v/>
      </c>
      <c r="G1375">
        <f>'UV-Vis Data'!B1375</f>
        <v>0.120699349</v>
      </c>
      <c r="H1375">
        <f t="shared" ca="1" si="196"/>
        <v>0.12159620733333333</v>
      </c>
      <c r="I1375" s="3" t="str">
        <f t="shared" ca="1" si="192"/>
        <v/>
      </c>
      <c r="J1375">
        <f>'UV-Vis Data'!C1375</f>
        <v>0.51622386600000003</v>
      </c>
      <c r="K1375">
        <f t="shared" ca="1" si="197"/>
        <v>0.51677160500000008</v>
      </c>
      <c r="L1375" s="3" t="str">
        <f t="shared" ca="1" si="193"/>
        <v/>
      </c>
    </row>
    <row r="1376" spans="1:12" x14ac:dyDescent="0.35">
      <c r="A1376">
        <f>'UV-Vis Data'!A1376</f>
        <v>557.51314649999995</v>
      </c>
      <c r="B1376">
        <f t="shared" si="189"/>
        <v>557</v>
      </c>
      <c r="C1376">
        <f t="shared" si="190"/>
        <v>3</v>
      </c>
      <c r="D1376" t="str">
        <f t="shared" ca="1" si="194"/>
        <v/>
      </c>
      <c r="E1376" t="str">
        <f t="shared" ca="1" si="191"/>
        <v/>
      </c>
      <c r="F1376" t="str">
        <f t="shared" ca="1" si="195"/>
        <v/>
      </c>
      <c r="G1376">
        <f>'UV-Vis Data'!B1376</f>
        <v>0.121539197</v>
      </c>
      <c r="H1376" t="str">
        <f t="shared" ca="1" si="196"/>
        <v/>
      </c>
      <c r="I1376" s="3" t="str">
        <f t="shared" ca="1" si="192"/>
        <v/>
      </c>
      <c r="J1376">
        <f>'UV-Vis Data'!C1376</f>
        <v>0.51677388899999999</v>
      </c>
      <c r="K1376" t="str">
        <f t="shared" ca="1" si="197"/>
        <v/>
      </c>
      <c r="L1376" s="3" t="str">
        <f t="shared" ca="1" si="193"/>
        <v/>
      </c>
    </row>
    <row r="1377" spans="1:12" x14ac:dyDescent="0.35">
      <c r="A1377">
        <f>'UV-Vis Data'!A1377</f>
        <v>557.77023780000002</v>
      </c>
      <c r="B1377">
        <f t="shared" si="189"/>
        <v>557</v>
      </c>
      <c r="C1377">
        <f t="shared" si="190"/>
        <v>3</v>
      </c>
      <c r="D1377" t="str">
        <f t="shared" ca="1" si="194"/>
        <v/>
      </c>
      <c r="E1377" t="str">
        <f t="shared" ca="1" si="191"/>
        <v/>
      </c>
      <c r="F1377" t="str">
        <f t="shared" ca="1" si="195"/>
        <v/>
      </c>
      <c r="G1377">
        <f>'UV-Vis Data'!B1377</f>
        <v>0.12255007599999999</v>
      </c>
      <c r="H1377" t="str">
        <f t="shared" ca="1" si="196"/>
        <v/>
      </c>
      <c r="I1377" s="3" t="str">
        <f t="shared" ca="1" si="192"/>
        <v/>
      </c>
      <c r="J1377">
        <f>'UV-Vis Data'!C1377</f>
        <v>0.51731706</v>
      </c>
      <c r="K1377" t="str">
        <f t="shared" ca="1" si="197"/>
        <v/>
      </c>
      <c r="L1377" s="3" t="str">
        <f t="shared" ca="1" si="193"/>
        <v/>
      </c>
    </row>
    <row r="1378" spans="1:12" x14ac:dyDescent="0.35">
      <c r="A1378">
        <f>'UV-Vis Data'!A1378</f>
        <v>558.02731970000002</v>
      </c>
      <c r="B1378">
        <f t="shared" si="189"/>
        <v>558</v>
      </c>
      <c r="C1378">
        <f t="shared" si="190"/>
        <v>4</v>
      </c>
      <c r="D1378">
        <f t="shared" ca="1" si="194"/>
        <v>558</v>
      </c>
      <c r="E1378">
        <f t="shared" ca="1" si="191"/>
        <v>1</v>
      </c>
      <c r="F1378" t="str">
        <f t="shared" ca="1" si="195"/>
        <v/>
      </c>
      <c r="G1378">
        <f>'UV-Vis Data'!B1378</f>
        <v>0.122886701</v>
      </c>
      <c r="H1378">
        <f t="shared" ca="1" si="196"/>
        <v>0.1237341295</v>
      </c>
      <c r="I1378" s="3" t="str">
        <f t="shared" ca="1" si="192"/>
        <v/>
      </c>
      <c r="J1378">
        <f>'UV-Vis Data'!C1378</f>
        <v>0.51674629000000005</v>
      </c>
      <c r="K1378">
        <f t="shared" ca="1" si="197"/>
        <v>0.51704585299999994</v>
      </c>
      <c r="L1378" s="3" t="str">
        <f t="shared" ca="1" si="193"/>
        <v/>
      </c>
    </row>
    <row r="1379" spans="1:12" x14ac:dyDescent="0.35">
      <c r="A1379">
        <f>'UV-Vis Data'!A1379</f>
        <v>558.2843924</v>
      </c>
      <c r="B1379">
        <f t="shared" si="189"/>
        <v>558</v>
      </c>
      <c r="C1379">
        <f t="shared" si="190"/>
        <v>4</v>
      </c>
      <c r="D1379" t="str">
        <f t="shared" ca="1" si="194"/>
        <v/>
      </c>
      <c r="E1379" t="str">
        <f t="shared" ca="1" si="191"/>
        <v/>
      </c>
      <c r="F1379" t="str">
        <f t="shared" ca="1" si="195"/>
        <v/>
      </c>
      <c r="G1379">
        <f>'UV-Vis Data'!B1379</f>
        <v>0.12328782200000001</v>
      </c>
      <c r="H1379" t="str">
        <f t="shared" ca="1" si="196"/>
        <v/>
      </c>
      <c r="I1379" s="3" t="str">
        <f t="shared" ca="1" si="192"/>
        <v/>
      </c>
      <c r="J1379">
        <f>'UV-Vis Data'!C1379</f>
        <v>0.51751083099999995</v>
      </c>
      <c r="K1379" t="str">
        <f t="shared" ca="1" si="197"/>
        <v/>
      </c>
      <c r="L1379" s="3" t="str">
        <f t="shared" ca="1" si="193"/>
        <v/>
      </c>
    </row>
    <row r="1380" spans="1:12" x14ac:dyDescent="0.35">
      <c r="A1380">
        <f>'UV-Vis Data'!A1380</f>
        <v>558.54145570000003</v>
      </c>
      <c r="B1380">
        <f t="shared" si="189"/>
        <v>558</v>
      </c>
      <c r="C1380">
        <f t="shared" si="190"/>
        <v>4</v>
      </c>
      <c r="D1380" t="str">
        <f t="shared" ca="1" si="194"/>
        <v/>
      </c>
      <c r="E1380" t="str">
        <f t="shared" ca="1" si="191"/>
        <v/>
      </c>
      <c r="F1380" t="str">
        <f t="shared" ca="1" si="195"/>
        <v/>
      </c>
      <c r="G1380">
        <f>'UV-Vis Data'!B1380</f>
        <v>0.12403360400000001</v>
      </c>
      <c r="H1380" t="str">
        <f t="shared" ca="1" si="196"/>
        <v/>
      </c>
      <c r="I1380" s="3" t="str">
        <f t="shared" ca="1" si="192"/>
        <v/>
      </c>
      <c r="J1380">
        <f>'UV-Vis Data'!C1380</f>
        <v>0.51690886800000002</v>
      </c>
      <c r="K1380" t="str">
        <f t="shared" ca="1" si="197"/>
        <v/>
      </c>
      <c r="L1380" s="3" t="str">
        <f t="shared" ca="1" si="193"/>
        <v/>
      </c>
    </row>
    <row r="1381" spans="1:12" x14ac:dyDescent="0.35">
      <c r="A1381">
        <f>'UV-Vis Data'!A1381</f>
        <v>558.79850959999999</v>
      </c>
      <c r="B1381">
        <f t="shared" si="189"/>
        <v>558</v>
      </c>
      <c r="C1381">
        <f t="shared" si="190"/>
        <v>4</v>
      </c>
      <c r="D1381" t="str">
        <f t="shared" ca="1" si="194"/>
        <v/>
      </c>
      <c r="E1381" t="str">
        <f t="shared" ca="1" si="191"/>
        <v/>
      </c>
      <c r="F1381" t="str">
        <f t="shared" ca="1" si="195"/>
        <v/>
      </c>
      <c r="G1381">
        <f>'UV-Vis Data'!B1381</f>
        <v>0.12472839099999999</v>
      </c>
      <c r="H1381" t="str">
        <f t="shared" ca="1" si="196"/>
        <v/>
      </c>
      <c r="I1381" s="3" t="str">
        <f t="shared" ca="1" si="192"/>
        <v/>
      </c>
      <c r="J1381">
        <f>'UV-Vis Data'!C1381</f>
        <v>0.51701742299999998</v>
      </c>
      <c r="K1381" t="str">
        <f t="shared" ca="1" si="197"/>
        <v/>
      </c>
      <c r="L1381" s="3" t="str">
        <f t="shared" ca="1" si="193"/>
        <v/>
      </c>
    </row>
    <row r="1382" spans="1:12" x14ac:dyDescent="0.35">
      <c r="A1382">
        <f>'UV-Vis Data'!A1382</f>
        <v>559.05555419999996</v>
      </c>
      <c r="B1382">
        <f t="shared" si="189"/>
        <v>559</v>
      </c>
      <c r="C1382">
        <f t="shared" si="190"/>
        <v>4</v>
      </c>
      <c r="D1382">
        <f t="shared" ca="1" si="194"/>
        <v>559</v>
      </c>
      <c r="E1382">
        <f t="shared" ca="1" si="191"/>
        <v>1</v>
      </c>
      <c r="F1382" t="str">
        <f t="shared" ca="1" si="195"/>
        <v/>
      </c>
      <c r="G1382">
        <f>'UV-Vis Data'!B1382</f>
        <v>0.125405249</v>
      </c>
      <c r="H1382">
        <f t="shared" ca="1" si="196"/>
        <v>0.12662815425000001</v>
      </c>
      <c r="I1382" s="3" t="str">
        <f t="shared" ca="1" si="192"/>
        <v/>
      </c>
      <c r="J1382">
        <f>'UV-Vis Data'!C1382</f>
        <v>0.51771442400000001</v>
      </c>
      <c r="K1382">
        <f t="shared" ca="1" si="197"/>
        <v>0.51804737899999997</v>
      </c>
      <c r="L1382" s="3" t="str">
        <f t="shared" ca="1" si="193"/>
        <v/>
      </c>
    </row>
    <row r="1383" spans="1:12" x14ac:dyDescent="0.35">
      <c r="A1383">
        <f>'UV-Vis Data'!A1383</f>
        <v>559.31258949999994</v>
      </c>
      <c r="B1383">
        <f t="shared" si="189"/>
        <v>559</v>
      </c>
      <c r="C1383">
        <f t="shared" si="190"/>
        <v>4</v>
      </c>
      <c r="D1383" t="str">
        <f t="shared" ca="1" si="194"/>
        <v/>
      </c>
      <c r="E1383" t="str">
        <f t="shared" ca="1" si="191"/>
        <v/>
      </c>
      <c r="F1383" t="str">
        <f t="shared" ca="1" si="195"/>
        <v/>
      </c>
      <c r="G1383">
        <f>'UV-Vis Data'!B1383</f>
        <v>0.12615833600000001</v>
      </c>
      <c r="H1383" t="str">
        <f t="shared" ca="1" si="196"/>
        <v/>
      </c>
      <c r="I1383" s="3" t="str">
        <f t="shared" ca="1" si="192"/>
        <v/>
      </c>
      <c r="J1383">
        <f>'UV-Vis Data'!C1383</f>
        <v>0.51785347500000001</v>
      </c>
      <c r="K1383" t="str">
        <f t="shared" ca="1" si="197"/>
        <v/>
      </c>
      <c r="L1383" s="3" t="str">
        <f t="shared" ca="1" si="193"/>
        <v/>
      </c>
    </row>
    <row r="1384" spans="1:12" x14ac:dyDescent="0.35">
      <c r="A1384">
        <f>'UV-Vis Data'!A1384</f>
        <v>559.56961539999998</v>
      </c>
      <c r="B1384">
        <f t="shared" si="189"/>
        <v>559</v>
      </c>
      <c r="C1384">
        <f t="shared" si="190"/>
        <v>4</v>
      </c>
      <c r="D1384" t="str">
        <f t="shared" ca="1" si="194"/>
        <v/>
      </c>
      <c r="E1384" t="str">
        <f t="shared" ca="1" si="191"/>
        <v/>
      </c>
      <c r="F1384" t="str">
        <f t="shared" ca="1" si="195"/>
        <v/>
      </c>
      <c r="G1384">
        <f>'UV-Vis Data'!B1384</f>
        <v>0.12738888400000001</v>
      </c>
      <c r="H1384" t="str">
        <f t="shared" ca="1" si="196"/>
        <v/>
      </c>
      <c r="I1384" s="3" t="str">
        <f t="shared" ca="1" si="192"/>
        <v/>
      </c>
      <c r="J1384">
        <f>'UV-Vis Data'!C1384</f>
        <v>0.51857670099999997</v>
      </c>
      <c r="K1384" t="str">
        <f t="shared" ca="1" si="197"/>
        <v/>
      </c>
      <c r="L1384" s="3" t="str">
        <f t="shared" ca="1" si="193"/>
        <v/>
      </c>
    </row>
    <row r="1385" spans="1:12" x14ac:dyDescent="0.35">
      <c r="A1385">
        <f>'UV-Vis Data'!A1385</f>
        <v>559.82663200000002</v>
      </c>
      <c r="B1385">
        <f t="shared" si="189"/>
        <v>559</v>
      </c>
      <c r="C1385">
        <f t="shared" si="190"/>
        <v>4</v>
      </c>
      <c r="D1385" t="str">
        <f t="shared" ca="1" si="194"/>
        <v/>
      </c>
      <c r="E1385" t="str">
        <f t="shared" ca="1" si="191"/>
        <v/>
      </c>
      <c r="F1385" t="str">
        <f t="shared" ca="1" si="195"/>
        <v/>
      </c>
      <c r="G1385">
        <f>'UV-Vis Data'!B1385</f>
        <v>0.12756014800000001</v>
      </c>
      <c r="H1385" t="str">
        <f t="shared" ca="1" si="196"/>
        <v/>
      </c>
      <c r="I1385" s="3" t="str">
        <f t="shared" ca="1" si="192"/>
        <v/>
      </c>
      <c r="J1385">
        <f>'UV-Vis Data'!C1385</f>
        <v>0.51804491600000002</v>
      </c>
      <c r="K1385" t="str">
        <f t="shared" ca="1" si="197"/>
        <v/>
      </c>
      <c r="L1385" s="3" t="str">
        <f t="shared" ca="1" si="193"/>
        <v/>
      </c>
    </row>
    <row r="1386" spans="1:12" x14ac:dyDescent="0.35">
      <c r="A1386">
        <f>'UV-Vis Data'!A1386</f>
        <v>560.08363929999996</v>
      </c>
      <c r="B1386">
        <f t="shared" si="189"/>
        <v>560</v>
      </c>
      <c r="C1386">
        <f t="shared" si="190"/>
        <v>4</v>
      </c>
      <c r="D1386">
        <f t="shared" ca="1" si="194"/>
        <v>560</v>
      </c>
      <c r="E1386">
        <f t="shared" ca="1" si="191"/>
        <v>1</v>
      </c>
      <c r="F1386" t="str">
        <f t="shared" ca="1" si="195"/>
        <v/>
      </c>
      <c r="G1386">
        <f>'UV-Vis Data'!B1386</f>
        <v>0.12888512199999999</v>
      </c>
      <c r="H1386">
        <f t="shared" ca="1" si="196"/>
        <v>0.12982919924999997</v>
      </c>
      <c r="I1386" s="3" t="str">
        <f t="shared" ca="1" si="192"/>
        <v/>
      </c>
      <c r="J1386">
        <f>'UV-Vis Data'!C1386</f>
        <v>0.518521126</v>
      </c>
      <c r="K1386">
        <f t="shared" ca="1" si="197"/>
        <v>0.51878281199999998</v>
      </c>
      <c r="L1386" s="3" t="str">
        <f t="shared" ca="1" si="193"/>
        <v/>
      </c>
    </row>
    <row r="1387" spans="1:12" x14ac:dyDescent="0.35">
      <c r="A1387">
        <f>'UV-Vis Data'!A1387</f>
        <v>560.34063719999995</v>
      </c>
      <c r="B1387">
        <f t="shared" si="189"/>
        <v>560</v>
      </c>
      <c r="C1387">
        <f t="shared" si="190"/>
        <v>4</v>
      </c>
      <c r="D1387" t="str">
        <f t="shared" ca="1" si="194"/>
        <v/>
      </c>
      <c r="E1387" t="str">
        <f t="shared" ca="1" si="191"/>
        <v/>
      </c>
      <c r="F1387" t="str">
        <f t="shared" ca="1" si="195"/>
        <v/>
      </c>
      <c r="G1387">
        <f>'UV-Vis Data'!B1387</f>
        <v>0.129450015</v>
      </c>
      <c r="H1387" t="str">
        <f t="shared" ca="1" si="196"/>
        <v/>
      </c>
      <c r="I1387" s="3" t="str">
        <f t="shared" ca="1" si="192"/>
        <v/>
      </c>
      <c r="J1387">
        <f>'UV-Vis Data'!C1387</f>
        <v>0.51890653200000003</v>
      </c>
      <c r="K1387" t="str">
        <f t="shared" ca="1" si="197"/>
        <v/>
      </c>
      <c r="L1387" s="3" t="str">
        <f t="shared" ca="1" si="193"/>
        <v/>
      </c>
    </row>
    <row r="1388" spans="1:12" x14ac:dyDescent="0.35">
      <c r="A1388">
        <f>'UV-Vis Data'!A1388</f>
        <v>560.59762579999995</v>
      </c>
      <c r="B1388">
        <f t="shared" si="189"/>
        <v>560</v>
      </c>
      <c r="C1388">
        <f t="shared" si="190"/>
        <v>4</v>
      </c>
      <c r="D1388" t="str">
        <f t="shared" ca="1" si="194"/>
        <v/>
      </c>
      <c r="E1388" t="str">
        <f t="shared" ca="1" si="191"/>
        <v/>
      </c>
      <c r="F1388" t="str">
        <f t="shared" ca="1" si="195"/>
        <v/>
      </c>
      <c r="G1388">
        <f>'UV-Vis Data'!B1388</f>
        <v>0.13045209599999999</v>
      </c>
      <c r="H1388" t="str">
        <f t="shared" ca="1" si="196"/>
        <v/>
      </c>
      <c r="I1388" s="3" t="str">
        <f t="shared" ca="1" si="192"/>
        <v/>
      </c>
      <c r="J1388">
        <f>'UV-Vis Data'!C1388</f>
        <v>0.51867167000000003</v>
      </c>
      <c r="K1388" t="str">
        <f t="shared" ca="1" si="197"/>
        <v/>
      </c>
      <c r="L1388" s="3" t="str">
        <f t="shared" ca="1" si="193"/>
        <v/>
      </c>
    </row>
    <row r="1389" spans="1:12" x14ac:dyDescent="0.35">
      <c r="A1389">
        <f>'UV-Vis Data'!A1389</f>
        <v>560.85460509999996</v>
      </c>
      <c r="B1389">
        <f t="shared" si="189"/>
        <v>560</v>
      </c>
      <c r="C1389">
        <f t="shared" si="190"/>
        <v>4</v>
      </c>
      <c r="D1389" t="str">
        <f t="shared" ca="1" si="194"/>
        <v/>
      </c>
      <c r="E1389" t="str">
        <f t="shared" ca="1" si="191"/>
        <v/>
      </c>
      <c r="F1389" t="str">
        <f t="shared" ca="1" si="195"/>
        <v/>
      </c>
      <c r="G1389">
        <f>'UV-Vis Data'!B1389</f>
        <v>0.13052956399999999</v>
      </c>
      <c r="H1389" t="str">
        <f t="shared" ca="1" si="196"/>
        <v/>
      </c>
      <c r="I1389" s="3" t="str">
        <f t="shared" ca="1" si="192"/>
        <v/>
      </c>
      <c r="J1389">
        <f>'UV-Vis Data'!C1389</f>
        <v>0.51903191999999998</v>
      </c>
      <c r="K1389" t="str">
        <f t="shared" ca="1" si="197"/>
        <v/>
      </c>
      <c r="L1389" s="3" t="str">
        <f t="shared" ca="1" si="193"/>
        <v/>
      </c>
    </row>
    <row r="1390" spans="1:12" x14ac:dyDescent="0.35">
      <c r="A1390">
        <f>'UV-Vis Data'!A1390</f>
        <v>561.11157500000002</v>
      </c>
      <c r="B1390">
        <f t="shared" si="189"/>
        <v>561</v>
      </c>
      <c r="C1390">
        <f t="shared" si="190"/>
        <v>4</v>
      </c>
      <c r="D1390">
        <f t="shared" ca="1" si="194"/>
        <v>561</v>
      </c>
      <c r="E1390">
        <f t="shared" ca="1" si="191"/>
        <v>1</v>
      </c>
      <c r="F1390" t="str">
        <f t="shared" ca="1" si="195"/>
        <v/>
      </c>
      <c r="G1390">
        <f>'UV-Vis Data'!B1390</f>
        <v>0.130953492</v>
      </c>
      <c r="H1390">
        <f t="shared" ca="1" si="196"/>
        <v>0.132570147</v>
      </c>
      <c r="I1390" s="3" t="str">
        <f t="shared" ca="1" si="192"/>
        <v/>
      </c>
      <c r="J1390">
        <f>'UV-Vis Data'!C1390</f>
        <v>0.51930816499999999</v>
      </c>
      <c r="K1390">
        <f t="shared" ca="1" si="197"/>
        <v>0.51912423000000008</v>
      </c>
      <c r="L1390" s="3" t="str">
        <f t="shared" ca="1" si="193"/>
        <v/>
      </c>
    </row>
    <row r="1391" spans="1:12" x14ac:dyDescent="0.35">
      <c r="A1391">
        <f>'UV-Vis Data'!A1391</f>
        <v>561.36853559999997</v>
      </c>
      <c r="B1391">
        <f t="shared" si="189"/>
        <v>561</v>
      </c>
      <c r="C1391">
        <f t="shared" si="190"/>
        <v>4</v>
      </c>
      <c r="D1391" t="str">
        <f t="shared" ca="1" si="194"/>
        <v/>
      </c>
      <c r="E1391" t="str">
        <f t="shared" ca="1" si="191"/>
        <v/>
      </c>
      <c r="F1391" t="str">
        <f t="shared" ca="1" si="195"/>
        <v/>
      </c>
      <c r="G1391">
        <f>'UV-Vis Data'!B1391</f>
        <v>0.132130735</v>
      </c>
      <c r="H1391" t="str">
        <f t="shared" ca="1" si="196"/>
        <v/>
      </c>
      <c r="I1391" s="3" t="str">
        <f t="shared" ca="1" si="192"/>
        <v/>
      </c>
      <c r="J1391">
        <f>'UV-Vis Data'!C1391</f>
        <v>0.51887595900000005</v>
      </c>
      <c r="K1391" t="str">
        <f t="shared" ca="1" si="197"/>
        <v/>
      </c>
      <c r="L1391" s="3" t="str">
        <f t="shared" ca="1" si="193"/>
        <v/>
      </c>
    </row>
    <row r="1392" spans="1:12" x14ac:dyDescent="0.35">
      <c r="A1392">
        <f>'UV-Vis Data'!A1392</f>
        <v>561.62548679999998</v>
      </c>
      <c r="B1392">
        <f t="shared" si="189"/>
        <v>561</v>
      </c>
      <c r="C1392">
        <f t="shared" si="190"/>
        <v>4</v>
      </c>
      <c r="D1392" t="str">
        <f t="shared" ca="1" si="194"/>
        <v/>
      </c>
      <c r="E1392" t="str">
        <f t="shared" ca="1" si="191"/>
        <v/>
      </c>
      <c r="F1392" t="str">
        <f t="shared" ca="1" si="195"/>
        <v/>
      </c>
      <c r="G1392">
        <f>'UV-Vis Data'!B1392</f>
        <v>0.13318344500000001</v>
      </c>
      <c r="H1392" t="str">
        <f t="shared" ca="1" si="196"/>
        <v/>
      </c>
      <c r="I1392" s="3" t="str">
        <f t="shared" ca="1" si="192"/>
        <v/>
      </c>
      <c r="J1392">
        <f>'UV-Vis Data'!C1392</f>
        <v>0.51870053599999999</v>
      </c>
      <c r="K1392" t="str">
        <f t="shared" ca="1" si="197"/>
        <v/>
      </c>
      <c r="L1392" s="3" t="str">
        <f t="shared" ca="1" si="193"/>
        <v/>
      </c>
    </row>
    <row r="1393" spans="1:12" x14ac:dyDescent="0.35">
      <c r="A1393">
        <f>'UV-Vis Data'!A1393</f>
        <v>561.88242869999999</v>
      </c>
      <c r="B1393">
        <f t="shared" si="189"/>
        <v>561</v>
      </c>
      <c r="C1393">
        <f t="shared" si="190"/>
        <v>4</v>
      </c>
      <c r="D1393" t="str">
        <f t="shared" ca="1" si="194"/>
        <v/>
      </c>
      <c r="E1393" t="str">
        <f t="shared" ca="1" si="191"/>
        <v/>
      </c>
      <c r="F1393" t="str">
        <f t="shared" ca="1" si="195"/>
        <v/>
      </c>
      <c r="G1393">
        <f>'UV-Vis Data'!B1393</f>
        <v>0.13401291600000001</v>
      </c>
      <c r="H1393" t="str">
        <f t="shared" ca="1" si="196"/>
        <v/>
      </c>
      <c r="I1393" s="3" t="str">
        <f t="shared" ca="1" si="192"/>
        <v/>
      </c>
      <c r="J1393">
        <f>'UV-Vis Data'!C1393</f>
        <v>0.51961226000000005</v>
      </c>
      <c r="K1393" t="str">
        <f t="shared" ca="1" si="197"/>
        <v/>
      </c>
      <c r="L1393" s="3" t="str">
        <f t="shared" ca="1" si="193"/>
        <v/>
      </c>
    </row>
    <row r="1394" spans="1:12" x14ac:dyDescent="0.35">
      <c r="A1394">
        <f>'UV-Vis Data'!A1394</f>
        <v>562.13936130000002</v>
      </c>
      <c r="B1394">
        <f t="shared" si="189"/>
        <v>562</v>
      </c>
      <c r="C1394">
        <f t="shared" si="190"/>
        <v>4</v>
      </c>
      <c r="D1394">
        <f t="shared" ca="1" si="194"/>
        <v>562</v>
      </c>
      <c r="E1394">
        <f t="shared" ca="1" si="191"/>
        <v>1</v>
      </c>
      <c r="F1394" t="str">
        <f t="shared" ca="1" si="195"/>
        <v/>
      </c>
      <c r="G1394">
        <f>'UV-Vis Data'!B1394</f>
        <v>0.13456575700000001</v>
      </c>
      <c r="H1394">
        <f t="shared" ca="1" si="196"/>
        <v>0.13600983324999999</v>
      </c>
      <c r="I1394" s="3" t="str">
        <f t="shared" ca="1" si="192"/>
        <v/>
      </c>
      <c r="J1394">
        <f>'UV-Vis Data'!C1394</f>
        <v>0.52021422699999997</v>
      </c>
      <c r="K1394">
        <f t="shared" ca="1" si="197"/>
        <v>0.52034419375000007</v>
      </c>
      <c r="L1394" s="3" t="str">
        <f t="shared" ca="1" si="193"/>
        <v/>
      </c>
    </row>
    <row r="1395" spans="1:12" x14ac:dyDescent="0.35">
      <c r="A1395">
        <f>'UV-Vis Data'!A1395</f>
        <v>562.39628449999998</v>
      </c>
      <c r="B1395">
        <f t="shared" si="189"/>
        <v>562</v>
      </c>
      <c r="C1395">
        <f t="shared" si="190"/>
        <v>4</v>
      </c>
      <c r="D1395" t="str">
        <f t="shared" ca="1" si="194"/>
        <v/>
      </c>
      <c r="E1395" t="str">
        <f t="shared" ca="1" si="191"/>
        <v/>
      </c>
      <c r="F1395" t="str">
        <f t="shared" ca="1" si="195"/>
        <v/>
      </c>
      <c r="G1395">
        <f>'UV-Vis Data'!B1395</f>
        <v>0.13556178199999999</v>
      </c>
      <c r="H1395" t="str">
        <f t="shared" ca="1" si="196"/>
        <v/>
      </c>
      <c r="I1395" s="3" t="str">
        <f t="shared" ca="1" si="192"/>
        <v/>
      </c>
      <c r="J1395">
        <f>'UV-Vis Data'!C1395</f>
        <v>0.52025536800000005</v>
      </c>
      <c r="K1395" t="str">
        <f t="shared" ca="1" si="197"/>
        <v/>
      </c>
      <c r="L1395" s="3" t="str">
        <f t="shared" ca="1" si="193"/>
        <v/>
      </c>
    </row>
    <row r="1396" spans="1:12" x14ac:dyDescent="0.35">
      <c r="A1396">
        <f>'UV-Vis Data'!A1396</f>
        <v>562.65319839999995</v>
      </c>
      <c r="B1396">
        <f t="shared" si="189"/>
        <v>562</v>
      </c>
      <c r="C1396">
        <f t="shared" si="190"/>
        <v>4</v>
      </c>
      <c r="D1396" t="str">
        <f t="shared" ca="1" si="194"/>
        <v/>
      </c>
      <c r="E1396" t="str">
        <f t="shared" ca="1" si="191"/>
        <v/>
      </c>
      <c r="F1396" t="str">
        <f t="shared" ca="1" si="195"/>
        <v/>
      </c>
      <c r="G1396">
        <f>'UV-Vis Data'!B1396</f>
        <v>0.13651055300000001</v>
      </c>
      <c r="H1396" t="str">
        <f t="shared" ca="1" si="196"/>
        <v/>
      </c>
      <c r="I1396" s="3" t="str">
        <f t="shared" ca="1" si="192"/>
        <v/>
      </c>
      <c r="J1396">
        <f>'UV-Vis Data'!C1396</f>
        <v>0.520382448</v>
      </c>
      <c r="K1396" t="str">
        <f t="shared" ca="1" si="197"/>
        <v/>
      </c>
      <c r="L1396" s="3" t="str">
        <f t="shared" ca="1" si="193"/>
        <v/>
      </c>
    </row>
    <row r="1397" spans="1:12" x14ac:dyDescent="0.35">
      <c r="A1397">
        <f>'UV-Vis Data'!A1397</f>
        <v>562.91010300000005</v>
      </c>
      <c r="B1397">
        <f t="shared" si="189"/>
        <v>562</v>
      </c>
      <c r="C1397">
        <f t="shared" si="190"/>
        <v>4</v>
      </c>
      <c r="D1397" t="str">
        <f t="shared" ca="1" si="194"/>
        <v/>
      </c>
      <c r="E1397" t="str">
        <f t="shared" ca="1" si="191"/>
        <v/>
      </c>
      <c r="F1397" t="str">
        <f t="shared" ca="1" si="195"/>
        <v/>
      </c>
      <c r="G1397">
        <f>'UV-Vis Data'!B1397</f>
        <v>0.13740124100000001</v>
      </c>
      <c r="H1397" t="str">
        <f t="shared" ca="1" si="196"/>
        <v/>
      </c>
      <c r="I1397" s="3" t="str">
        <f t="shared" ca="1" si="192"/>
        <v/>
      </c>
      <c r="J1397">
        <f>'UV-Vis Data'!C1397</f>
        <v>0.52052473200000005</v>
      </c>
      <c r="K1397" t="str">
        <f t="shared" ca="1" si="197"/>
        <v/>
      </c>
      <c r="L1397" s="3" t="str">
        <f t="shared" ca="1" si="193"/>
        <v/>
      </c>
    </row>
    <row r="1398" spans="1:12" x14ac:dyDescent="0.35">
      <c r="A1398">
        <f>'UV-Vis Data'!A1398</f>
        <v>563.16699819999997</v>
      </c>
      <c r="B1398">
        <f t="shared" si="189"/>
        <v>563</v>
      </c>
      <c r="C1398">
        <f t="shared" si="190"/>
        <v>4</v>
      </c>
      <c r="D1398">
        <f t="shared" ca="1" si="194"/>
        <v>563</v>
      </c>
      <c r="E1398">
        <f t="shared" ca="1" si="191"/>
        <v>1</v>
      </c>
      <c r="F1398" t="str">
        <f t="shared" ca="1" si="195"/>
        <v/>
      </c>
      <c r="G1398">
        <f>'UV-Vis Data'!B1398</f>
        <v>0.13819547500000001</v>
      </c>
      <c r="H1398">
        <f t="shared" ca="1" si="196"/>
        <v>0.13927177225000001</v>
      </c>
      <c r="I1398" s="3" t="str">
        <f t="shared" ca="1" si="192"/>
        <v/>
      </c>
      <c r="J1398">
        <f>'UV-Vis Data'!C1398</f>
        <v>0.520046605</v>
      </c>
      <c r="K1398">
        <f t="shared" ca="1" si="197"/>
        <v>0.52058820049999999</v>
      </c>
      <c r="L1398" s="3" t="str">
        <f t="shared" ca="1" si="193"/>
        <v/>
      </c>
    </row>
    <row r="1399" spans="1:12" x14ac:dyDescent="0.35">
      <c r="A1399">
        <f>'UV-Vis Data'!A1399</f>
        <v>563.42388410000001</v>
      </c>
      <c r="B1399">
        <f t="shared" si="189"/>
        <v>563</v>
      </c>
      <c r="C1399">
        <f t="shared" si="190"/>
        <v>4</v>
      </c>
      <c r="D1399" t="str">
        <f t="shared" ca="1" si="194"/>
        <v/>
      </c>
      <c r="E1399" t="str">
        <f t="shared" ca="1" si="191"/>
        <v/>
      </c>
      <c r="F1399" t="str">
        <f t="shared" ca="1" si="195"/>
        <v/>
      </c>
      <c r="G1399">
        <f>'UV-Vis Data'!B1399</f>
        <v>0.138915015</v>
      </c>
      <c r="H1399" t="str">
        <f t="shared" ca="1" si="196"/>
        <v/>
      </c>
      <c r="I1399" s="3" t="str">
        <f t="shared" ca="1" si="192"/>
        <v/>
      </c>
      <c r="J1399">
        <f>'UV-Vis Data'!C1399</f>
        <v>0.52098721299999995</v>
      </c>
      <c r="K1399" t="str">
        <f t="shared" ca="1" si="197"/>
        <v/>
      </c>
      <c r="L1399" s="3" t="str">
        <f t="shared" ca="1" si="193"/>
        <v/>
      </c>
    </row>
    <row r="1400" spans="1:12" x14ac:dyDescent="0.35">
      <c r="A1400">
        <f>'UV-Vis Data'!A1400</f>
        <v>563.68076059999999</v>
      </c>
      <c r="B1400">
        <f t="shared" si="189"/>
        <v>563</v>
      </c>
      <c r="C1400">
        <f t="shared" si="190"/>
        <v>4</v>
      </c>
      <c r="D1400" t="str">
        <f t="shared" ca="1" si="194"/>
        <v/>
      </c>
      <c r="E1400" t="str">
        <f t="shared" ca="1" si="191"/>
        <v/>
      </c>
      <c r="F1400" t="str">
        <f t="shared" ca="1" si="195"/>
        <v/>
      </c>
      <c r="G1400">
        <f>'UV-Vis Data'!B1400</f>
        <v>0.13948350200000001</v>
      </c>
      <c r="H1400" t="str">
        <f t="shared" ca="1" si="196"/>
        <v/>
      </c>
      <c r="I1400" s="3" t="str">
        <f t="shared" ca="1" si="192"/>
        <v/>
      </c>
      <c r="J1400">
        <f>'UV-Vis Data'!C1400</f>
        <v>0.52015047999999997</v>
      </c>
      <c r="K1400" t="str">
        <f t="shared" ca="1" si="197"/>
        <v/>
      </c>
      <c r="L1400" s="3" t="str">
        <f t="shared" ca="1" si="193"/>
        <v/>
      </c>
    </row>
    <row r="1401" spans="1:12" x14ac:dyDescent="0.35">
      <c r="A1401">
        <f>'UV-Vis Data'!A1401</f>
        <v>563.93762779999997</v>
      </c>
      <c r="B1401">
        <f t="shared" si="189"/>
        <v>563</v>
      </c>
      <c r="C1401">
        <f t="shared" si="190"/>
        <v>4</v>
      </c>
      <c r="D1401" t="str">
        <f t="shared" ca="1" si="194"/>
        <v/>
      </c>
      <c r="E1401" t="str">
        <f t="shared" ca="1" si="191"/>
        <v/>
      </c>
      <c r="F1401" t="str">
        <f t="shared" ca="1" si="195"/>
        <v/>
      </c>
      <c r="G1401">
        <f>'UV-Vis Data'!B1401</f>
        <v>0.14049309700000001</v>
      </c>
      <c r="H1401" t="str">
        <f t="shared" ca="1" si="196"/>
        <v/>
      </c>
      <c r="I1401" s="3" t="str">
        <f t="shared" ca="1" si="192"/>
        <v/>
      </c>
      <c r="J1401">
        <f>'UV-Vis Data'!C1401</f>
        <v>0.52116850400000003</v>
      </c>
      <c r="K1401" t="str">
        <f t="shared" ca="1" si="197"/>
        <v/>
      </c>
      <c r="L1401" s="3" t="str">
        <f t="shared" ca="1" si="193"/>
        <v/>
      </c>
    </row>
    <row r="1402" spans="1:12" x14ac:dyDescent="0.35">
      <c r="A1402">
        <f>'UV-Vis Data'!A1402</f>
        <v>564.19448569999997</v>
      </c>
      <c r="B1402">
        <f t="shared" si="189"/>
        <v>564</v>
      </c>
      <c r="C1402">
        <f t="shared" si="190"/>
        <v>4</v>
      </c>
      <c r="D1402">
        <f t="shared" ca="1" si="194"/>
        <v>564</v>
      </c>
      <c r="E1402">
        <f t="shared" ca="1" si="191"/>
        <v>1</v>
      </c>
      <c r="F1402" t="str">
        <f t="shared" ca="1" si="195"/>
        <v/>
      </c>
      <c r="G1402">
        <f>'UV-Vis Data'!B1402</f>
        <v>0.141235211</v>
      </c>
      <c r="H1402">
        <f t="shared" ca="1" si="196"/>
        <v>0.14248891550000001</v>
      </c>
      <c r="I1402" s="3" t="str">
        <f t="shared" ca="1" si="192"/>
        <v/>
      </c>
      <c r="J1402">
        <f>'UV-Vis Data'!C1402</f>
        <v>0.52052039000000005</v>
      </c>
      <c r="K1402">
        <f t="shared" ca="1" si="197"/>
        <v>0.52120015750000004</v>
      </c>
      <c r="L1402" s="3" t="str">
        <f t="shared" ca="1" si="193"/>
        <v/>
      </c>
    </row>
    <row r="1403" spans="1:12" x14ac:dyDescent="0.35">
      <c r="A1403">
        <f>'UV-Vis Data'!A1403</f>
        <v>564.45133429999998</v>
      </c>
      <c r="B1403">
        <f t="shared" si="189"/>
        <v>564</v>
      </c>
      <c r="C1403">
        <f t="shared" si="190"/>
        <v>4</v>
      </c>
      <c r="D1403" t="str">
        <f t="shared" ca="1" si="194"/>
        <v/>
      </c>
      <c r="E1403" t="str">
        <f t="shared" ca="1" si="191"/>
        <v/>
      </c>
      <c r="F1403" t="str">
        <f t="shared" ca="1" si="195"/>
        <v/>
      </c>
      <c r="G1403">
        <f>'UV-Vis Data'!B1403</f>
        <v>0.14194306400000001</v>
      </c>
      <c r="H1403" t="str">
        <f t="shared" ca="1" si="196"/>
        <v/>
      </c>
      <c r="I1403" s="3" t="str">
        <f t="shared" ca="1" si="192"/>
        <v/>
      </c>
      <c r="J1403">
        <f>'UV-Vis Data'!C1403</f>
        <v>0.52136003500000005</v>
      </c>
      <c r="K1403" t="str">
        <f t="shared" ca="1" si="197"/>
        <v/>
      </c>
      <c r="L1403" s="3" t="str">
        <f t="shared" ca="1" si="193"/>
        <v/>
      </c>
    </row>
    <row r="1404" spans="1:12" x14ac:dyDescent="0.35">
      <c r="A1404">
        <f>'UV-Vis Data'!A1404</f>
        <v>564.70817350000004</v>
      </c>
      <c r="B1404">
        <f t="shared" si="189"/>
        <v>564</v>
      </c>
      <c r="C1404">
        <f t="shared" si="190"/>
        <v>4</v>
      </c>
      <c r="D1404" t="str">
        <f t="shared" ca="1" si="194"/>
        <v/>
      </c>
      <c r="E1404" t="str">
        <f t="shared" ca="1" si="191"/>
        <v/>
      </c>
      <c r="F1404" t="str">
        <f t="shared" ca="1" si="195"/>
        <v/>
      </c>
      <c r="G1404">
        <f>'UV-Vis Data'!B1404</f>
        <v>0.14307983299999999</v>
      </c>
      <c r="H1404" t="str">
        <f t="shared" ca="1" si="196"/>
        <v/>
      </c>
      <c r="I1404" s="3" t="str">
        <f t="shared" ca="1" si="192"/>
        <v/>
      </c>
      <c r="J1404">
        <f>'UV-Vis Data'!C1404</f>
        <v>0.521174048</v>
      </c>
      <c r="K1404" t="str">
        <f t="shared" ca="1" si="197"/>
        <v/>
      </c>
      <c r="L1404" s="3" t="str">
        <f t="shared" ca="1" si="193"/>
        <v/>
      </c>
    </row>
    <row r="1405" spans="1:12" x14ac:dyDescent="0.35">
      <c r="A1405">
        <f>'UV-Vis Data'!A1405</f>
        <v>564.9650034</v>
      </c>
      <c r="B1405">
        <f t="shared" si="189"/>
        <v>564</v>
      </c>
      <c r="C1405">
        <f t="shared" si="190"/>
        <v>4</v>
      </c>
      <c r="D1405" t="str">
        <f t="shared" ca="1" si="194"/>
        <v/>
      </c>
      <c r="E1405" t="str">
        <f t="shared" ca="1" si="191"/>
        <v/>
      </c>
      <c r="F1405" t="str">
        <f t="shared" ca="1" si="195"/>
        <v/>
      </c>
      <c r="G1405">
        <f>'UV-Vis Data'!B1405</f>
        <v>0.14369755400000001</v>
      </c>
      <c r="H1405" t="str">
        <f t="shared" ca="1" si="196"/>
        <v/>
      </c>
      <c r="I1405" s="3" t="str">
        <f t="shared" ca="1" si="192"/>
        <v/>
      </c>
      <c r="J1405">
        <f>'UV-Vis Data'!C1405</f>
        <v>0.52174615700000004</v>
      </c>
      <c r="K1405" t="str">
        <f t="shared" ca="1" si="197"/>
        <v/>
      </c>
      <c r="L1405" s="3" t="str">
        <f t="shared" ca="1" si="193"/>
        <v/>
      </c>
    </row>
    <row r="1406" spans="1:12" x14ac:dyDescent="0.35">
      <c r="A1406">
        <f>'UV-Vis Data'!A1406</f>
        <v>565.2218239</v>
      </c>
      <c r="B1406">
        <f t="shared" si="189"/>
        <v>565</v>
      </c>
      <c r="C1406">
        <f t="shared" si="190"/>
        <v>4</v>
      </c>
      <c r="D1406">
        <f t="shared" ca="1" si="194"/>
        <v>565</v>
      </c>
      <c r="E1406">
        <f t="shared" ca="1" si="191"/>
        <v>1</v>
      </c>
      <c r="F1406" t="str">
        <f t="shared" ca="1" si="195"/>
        <v/>
      </c>
      <c r="G1406">
        <f>'UV-Vis Data'!B1406</f>
        <v>0.14412687900000001</v>
      </c>
      <c r="H1406">
        <f t="shared" ca="1" si="196"/>
        <v>0.14580651499999997</v>
      </c>
      <c r="I1406" s="3" t="str">
        <f t="shared" ca="1" si="192"/>
        <v/>
      </c>
      <c r="J1406">
        <f>'UV-Vis Data'!C1406</f>
        <v>0.52143508400000005</v>
      </c>
      <c r="K1406">
        <f t="shared" ca="1" si="197"/>
        <v>0.52161255525000005</v>
      </c>
      <c r="L1406" s="3" t="str">
        <f t="shared" ca="1" si="193"/>
        <v/>
      </c>
    </row>
    <row r="1407" spans="1:12" x14ac:dyDescent="0.35">
      <c r="A1407">
        <f>'UV-Vis Data'!A1407</f>
        <v>565.47863519999999</v>
      </c>
      <c r="B1407">
        <f t="shared" si="189"/>
        <v>565</v>
      </c>
      <c r="C1407">
        <f t="shared" si="190"/>
        <v>4</v>
      </c>
      <c r="D1407" t="str">
        <f t="shared" ca="1" si="194"/>
        <v/>
      </c>
      <c r="E1407" t="str">
        <f t="shared" ca="1" si="191"/>
        <v/>
      </c>
      <c r="F1407" t="str">
        <f t="shared" ca="1" si="195"/>
        <v/>
      </c>
      <c r="G1407">
        <f>'UV-Vis Data'!B1407</f>
        <v>0.14561643099999999</v>
      </c>
      <c r="H1407" t="str">
        <f t="shared" ca="1" si="196"/>
        <v/>
      </c>
      <c r="I1407" s="3" t="str">
        <f t="shared" ca="1" si="192"/>
        <v/>
      </c>
      <c r="J1407">
        <f>'UV-Vis Data'!C1407</f>
        <v>0.52224176</v>
      </c>
      <c r="K1407" t="str">
        <f t="shared" ca="1" si="197"/>
        <v/>
      </c>
      <c r="L1407" s="3" t="str">
        <f t="shared" ca="1" si="193"/>
        <v/>
      </c>
    </row>
    <row r="1408" spans="1:12" x14ac:dyDescent="0.35">
      <c r="A1408">
        <f>'UV-Vis Data'!A1408</f>
        <v>565.73543700000005</v>
      </c>
      <c r="B1408">
        <f t="shared" si="189"/>
        <v>565</v>
      </c>
      <c r="C1408">
        <f t="shared" si="190"/>
        <v>4</v>
      </c>
      <c r="D1408" t="str">
        <f t="shared" ca="1" si="194"/>
        <v/>
      </c>
      <c r="E1408" t="str">
        <f t="shared" ca="1" si="191"/>
        <v/>
      </c>
      <c r="F1408" t="str">
        <f t="shared" ca="1" si="195"/>
        <v/>
      </c>
      <c r="G1408">
        <f>'UV-Vis Data'!B1408</f>
        <v>0.14629039099999999</v>
      </c>
      <c r="H1408" t="str">
        <f t="shared" ca="1" si="196"/>
        <v/>
      </c>
      <c r="I1408" s="3" t="str">
        <f t="shared" ca="1" si="192"/>
        <v/>
      </c>
      <c r="J1408">
        <f>'UV-Vis Data'!C1408</f>
        <v>0.52150708099999998</v>
      </c>
      <c r="K1408" t="str">
        <f t="shared" ca="1" si="197"/>
        <v/>
      </c>
      <c r="L1408" s="3" t="str">
        <f t="shared" ca="1" si="193"/>
        <v/>
      </c>
    </row>
    <row r="1409" spans="1:12" x14ac:dyDescent="0.35">
      <c r="A1409">
        <f>'UV-Vis Data'!A1409</f>
        <v>565.99222959999997</v>
      </c>
      <c r="B1409">
        <f t="shared" si="189"/>
        <v>565</v>
      </c>
      <c r="C1409">
        <f t="shared" si="190"/>
        <v>4</v>
      </c>
      <c r="D1409" t="str">
        <f t="shared" ca="1" si="194"/>
        <v/>
      </c>
      <c r="E1409" t="str">
        <f t="shared" ca="1" si="191"/>
        <v/>
      </c>
      <c r="F1409" t="str">
        <f t="shared" ca="1" si="195"/>
        <v/>
      </c>
      <c r="G1409">
        <f>'UV-Vis Data'!B1409</f>
        <v>0.14719235899999999</v>
      </c>
      <c r="H1409" t="str">
        <f t="shared" ca="1" si="196"/>
        <v/>
      </c>
      <c r="I1409" s="3" t="str">
        <f t="shared" ca="1" si="192"/>
        <v/>
      </c>
      <c r="J1409">
        <f>'UV-Vis Data'!C1409</f>
        <v>0.52126629599999996</v>
      </c>
      <c r="K1409" t="str">
        <f t="shared" ca="1" si="197"/>
        <v/>
      </c>
      <c r="L1409" s="3" t="str">
        <f t="shared" ca="1" si="193"/>
        <v/>
      </c>
    </row>
    <row r="1410" spans="1:12" x14ac:dyDescent="0.35">
      <c r="A1410">
        <f>'UV-Vis Data'!A1410</f>
        <v>566.24901279999995</v>
      </c>
      <c r="B1410">
        <f t="shared" si="189"/>
        <v>566</v>
      </c>
      <c r="C1410">
        <f t="shared" si="190"/>
        <v>3</v>
      </c>
      <c r="D1410">
        <f t="shared" ca="1" si="194"/>
        <v>566</v>
      </c>
      <c r="E1410">
        <f t="shared" ca="1" si="191"/>
        <v>1</v>
      </c>
      <c r="F1410" t="str">
        <f t="shared" ca="1" si="195"/>
        <v/>
      </c>
      <c r="G1410">
        <f>'UV-Vis Data'!B1410</f>
        <v>0.148068701</v>
      </c>
      <c r="H1410">
        <f t="shared" ca="1" si="196"/>
        <v>0.14894917066666666</v>
      </c>
      <c r="I1410" s="3" t="str">
        <f t="shared" ca="1" si="192"/>
        <v/>
      </c>
      <c r="J1410">
        <f>'UV-Vis Data'!C1410</f>
        <v>0.521626374</v>
      </c>
      <c r="K1410">
        <f t="shared" ca="1" si="197"/>
        <v>0.52189640466666665</v>
      </c>
      <c r="L1410" s="3" t="str">
        <f t="shared" ca="1" si="193"/>
        <v/>
      </c>
    </row>
    <row r="1411" spans="1:12" x14ac:dyDescent="0.35">
      <c r="A1411">
        <f>'UV-Vis Data'!A1411</f>
        <v>566.50578670000004</v>
      </c>
      <c r="B1411">
        <f t="shared" ref="B1411:B1474" si="198">INT(A1411)</f>
        <v>566</v>
      </c>
      <c r="C1411">
        <f t="shared" ref="C1411:C1474" si="199">COUNTIF($B$2:$B$3649,"="&amp;B1411)</f>
        <v>3</v>
      </c>
      <c r="D1411" t="str">
        <f t="shared" ca="1" si="194"/>
        <v/>
      </c>
      <c r="E1411" t="str">
        <f t="shared" ref="E1411:E1474" ca="1" si="200">IF(D1411="","",INDIRECT(CONCATENATE("D",ROW()+$C1411))-INDIRECT(CONCATENATE("D",ROW())))</f>
        <v/>
      </c>
      <c r="F1411" t="str">
        <f t="shared" ca="1" si="195"/>
        <v/>
      </c>
      <c r="G1411">
        <f>'UV-Vis Data'!B1411</f>
        <v>0.14879214399999999</v>
      </c>
      <c r="H1411" t="str">
        <f t="shared" ca="1" si="196"/>
        <v/>
      </c>
      <c r="I1411" s="3" t="str">
        <f t="shared" ref="I1411:I1474" ca="1" si="201">VLOOKUP(F1411,$D$2:$H$3649,5)</f>
        <v/>
      </c>
      <c r="J1411">
        <f>'UV-Vis Data'!C1411</f>
        <v>0.52188427400000004</v>
      </c>
      <c r="K1411" t="str">
        <f t="shared" ca="1" si="197"/>
        <v/>
      </c>
      <c r="L1411" s="3" t="str">
        <f t="shared" ref="L1411:L1474" ca="1" si="202">VLOOKUP(F1411,$D$2:$K$3649,8)</f>
        <v/>
      </c>
    </row>
    <row r="1412" spans="1:12" x14ac:dyDescent="0.35">
      <c r="A1412">
        <f>'UV-Vis Data'!A1412</f>
        <v>566.76255119999996</v>
      </c>
      <c r="B1412">
        <f t="shared" si="198"/>
        <v>566</v>
      </c>
      <c r="C1412">
        <f t="shared" si="199"/>
        <v>3</v>
      </c>
      <c r="D1412" t="str">
        <f t="shared" ref="D1412:D1475" ca="1" si="203">IF(B1412=B1411,"",INT(AVERAGE(INDIRECT(CONCATENATE("A",ROW(),":A",ROW()+C1412-1)))))</f>
        <v/>
      </c>
      <c r="E1412" t="str">
        <f t="shared" ca="1" si="200"/>
        <v/>
      </c>
      <c r="F1412" t="str">
        <f t="shared" ref="F1412:F1475" ca="1" si="204">IF(ISERROR(IF(VLOOKUP(F1411+1,$D$2:$D$3649,1)=F1411,"",VLOOKUP(F1411+1,$D$2:$D$3649,1))),"",IF(VLOOKUP(F1411+1,$D$2:$D$3649,1)=F1411,"",VLOOKUP(F1411+1,$D$2:$D$3649,1)))</f>
        <v/>
      </c>
      <c r="G1412">
        <f>'UV-Vis Data'!B1412</f>
        <v>0.14998666699999999</v>
      </c>
      <c r="H1412" t="str">
        <f t="shared" ref="H1412:H1475" ca="1" si="205">IF(B1412=B1411,"",AVERAGE(INDIRECT(CONCATENATE("G",ROW(),":G",ROW()+C1412-1))))</f>
        <v/>
      </c>
      <c r="I1412" s="3" t="str">
        <f t="shared" ca="1" si="201"/>
        <v/>
      </c>
      <c r="J1412">
        <f>'UV-Vis Data'!C1412</f>
        <v>0.52217856600000001</v>
      </c>
      <c r="K1412" t="str">
        <f t="shared" ref="K1412:K1475" ca="1" si="206">IF(B1412=B1411,"",AVERAGE(INDIRECT(CONCATENATE("j",ROW(),":j",ROW()+C1412-1))))</f>
        <v/>
      </c>
      <c r="L1412" s="3" t="str">
        <f t="shared" ca="1" si="202"/>
        <v/>
      </c>
    </row>
    <row r="1413" spans="1:12" x14ac:dyDescent="0.35">
      <c r="A1413">
        <f>'UV-Vis Data'!A1413</f>
        <v>567.01930649999997</v>
      </c>
      <c r="B1413">
        <f t="shared" si="198"/>
        <v>567</v>
      </c>
      <c r="C1413">
        <f t="shared" si="199"/>
        <v>4</v>
      </c>
      <c r="D1413">
        <f t="shared" ca="1" si="203"/>
        <v>567</v>
      </c>
      <c r="E1413">
        <f t="shared" ca="1" si="200"/>
        <v>1</v>
      </c>
      <c r="F1413" t="str">
        <f t="shared" ca="1" si="204"/>
        <v/>
      </c>
      <c r="G1413">
        <f>'UV-Vis Data'!B1413</f>
        <v>0.15104604799999999</v>
      </c>
      <c r="H1413">
        <f t="shared" ca="1" si="205"/>
        <v>0.15207186975</v>
      </c>
      <c r="I1413" s="3" t="str">
        <f t="shared" ca="1" si="201"/>
        <v/>
      </c>
      <c r="J1413">
        <f>'UV-Vis Data'!C1413</f>
        <v>0.52222459700000001</v>
      </c>
      <c r="K1413">
        <f t="shared" ca="1" si="206"/>
        <v>0.52258603150000005</v>
      </c>
      <c r="L1413" s="3" t="str">
        <f t="shared" ca="1" si="202"/>
        <v/>
      </c>
    </row>
    <row r="1414" spans="1:12" x14ac:dyDescent="0.35">
      <c r="A1414">
        <f>'UV-Vis Data'!A1414</f>
        <v>567.27605240000003</v>
      </c>
      <c r="B1414">
        <f t="shared" si="198"/>
        <v>567</v>
      </c>
      <c r="C1414">
        <f t="shared" si="199"/>
        <v>4</v>
      </c>
      <c r="D1414" t="str">
        <f t="shared" ca="1" si="203"/>
        <v/>
      </c>
      <c r="E1414" t="str">
        <f t="shared" ca="1" si="200"/>
        <v/>
      </c>
      <c r="F1414" t="str">
        <f t="shared" ca="1" si="204"/>
        <v/>
      </c>
      <c r="G1414">
        <f>'UV-Vis Data'!B1414</f>
        <v>0.15146899</v>
      </c>
      <c r="H1414" t="str">
        <f t="shared" ca="1" si="205"/>
        <v/>
      </c>
      <c r="I1414" s="3" t="str">
        <f t="shared" ca="1" si="201"/>
        <v/>
      </c>
      <c r="J1414">
        <f>'UV-Vis Data'!C1414</f>
        <v>0.522222992</v>
      </c>
      <c r="K1414" t="str">
        <f t="shared" ca="1" si="206"/>
        <v/>
      </c>
      <c r="L1414" s="3" t="str">
        <f t="shared" ca="1" si="202"/>
        <v/>
      </c>
    </row>
    <row r="1415" spans="1:12" x14ac:dyDescent="0.35">
      <c r="A1415">
        <f>'UV-Vis Data'!A1415</f>
        <v>567.53278890000001</v>
      </c>
      <c r="B1415">
        <f t="shared" si="198"/>
        <v>567</v>
      </c>
      <c r="C1415">
        <f t="shared" si="199"/>
        <v>4</v>
      </c>
      <c r="D1415" t="str">
        <f t="shared" ca="1" si="203"/>
        <v/>
      </c>
      <c r="E1415" t="str">
        <f t="shared" ca="1" si="200"/>
        <v/>
      </c>
      <c r="F1415" t="str">
        <f t="shared" ca="1" si="204"/>
        <v/>
      </c>
      <c r="G1415">
        <f>'UV-Vis Data'!B1415</f>
        <v>0.152169632</v>
      </c>
      <c r="H1415" t="str">
        <f t="shared" ca="1" si="205"/>
        <v/>
      </c>
      <c r="I1415" s="3" t="str">
        <f t="shared" ca="1" si="201"/>
        <v/>
      </c>
      <c r="J1415">
        <f>'UV-Vis Data'!C1415</f>
        <v>0.52295637100000003</v>
      </c>
      <c r="K1415" t="str">
        <f t="shared" ca="1" si="206"/>
        <v/>
      </c>
      <c r="L1415" s="3" t="str">
        <f t="shared" ca="1" si="202"/>
        <v/>
      </c>
    </row>
    <row r="1416" spans="1:12" x14ac:dyDescent="0.35">
      <c r="A1416">
        <f>'UV-Vis Data'!A1416</f>
        <v>567.78951610000001</v>
      </c>
      <c r="B1416">
        <f t="shared" si="198"/>
        <v>567</v>
      </c>
      <c r="C1416">
        <f t="shared" si="199"/>
        <v>4</v>
      </c>
      <c r="D1416" t="str">
        <f t="shared" ca="1" si="203"/>
        <v/>
      </c>
      <c r="E1416" t="str">
        <f t="shared" ca="1" si="200"/>
        <v/>
      </c>
      <c r="F1416" t="str">
        <f t="shared" ca="1" si="204"/>
        <v/>
      </c>
      <c r="G1416">
        <f>'UV-Vis Data'!B1416</f>
        <v>0.15360280900000001</v>
      </c>
      <c r="H1416" t="str">
        <f t="shared" ca="1" si="205"/>
        <v/>
      </c>
      <c r="I1416" s="3" t="str">
        <f t="shared" ca="1" si="201"/>
        <v/>
      </c>
      <c r="J1416">
        <f>'UV-Vis Data'!C1416</f>
        <v>0.52294016600000004</v>
      </c>
      <c r="K1416" t="str">
        <f t="shared" ca="1" si="206"/>
        <v/>
      </c>
      <c r="L1416" s="3" t="str">
        <f t="shared" ca="1" si="202"/>
        <v/>
      </c>
    </row>
    <row r="1417" spans="1:12" x14ac:dyDescent="0.35">
      <c r="A1417">
        <f>'UV-Vis Data'!A1417</f>
        <v>568.04623400000003</v>
      </c>
      <c r="B1417">
        <f t="shared" si="198"/>
        <v>568</v>
      </c>
      <c r="C1417">
        <f t="shared" si="199"/>
        <v>4</v>
      </c>
      <c r="D1417">
        <f t="shared" ca="1" si="203"/>
        <v>568</v>
      </c>
      <c r="E1417">
        <f t="shared" ca="1" si="200"/>
        <v>1</v>
      </c>
      <c r="F1417" t="str">
        <f t="shared" ca="1" si="204"/>
        <v/>
      </c>
      <c r="G1417">
        <f>'UV-Vis Data'!B1417</f>
        <v>0.15424274199999999</v>
      </c>
      <c r="H1417">
        <f t="shared" ca="1" si="205"/>
        <v>0.15538622525000001</v>
      </c>
      <c r="I1417" s="3" t="str">
        <f t="shared" ca="1" si="201"/>
        <v/>
      </c>
      <c r="J1417">
        <f>'UV-Vis Data'!C1417</f>
        <v>0.52281969699999997</v>
      </c>
      <c r="K1417">
        <f t="shared" ca="1" si="206"/>
        <v>0.5226774045</v>
      </c>
      <c r="L1417" s="3" t="str">
        <f t="shared" ca="1" si="202"/>
        <v/>
      </c>
    </row>
    <row r="1418" spans="1:12" x14ac:dyDescent="0.35">
      <c r="A1418">
        <f>'UV-Vis Data'!A1418</f>
        <v>568.30294260000005</v>
      </c>
      <c r="B1418">
        <f t="shared" si="198"/>
        <v>568</v>
      </c>
      <c r="C1418">
        <f t="shared" si="199"/>
        <v>4</v>
      </c>
      <c r="D1418" t="str">
        <f t="shared" ca="1" si="203"/>
        <v/>
      </c>
      <c r="E1418" t="str">
        <f t="shared" ca="1" si="200"/>
        <v/>
      </c>
      <c r="F1418" t="str">
        <f t="shared" ca="1" si="204"/>
        <v/>
      </c>
      <c r="G1418">
        <f>'UV-Vis Data'!B1418</f>
        <v>0.15452295799999999</v>
      </c>
      <c r="H1418" t="str">
        <f t="shared" ca="1" si="205"/>
        <v/>
      </c>
      <c r="I1418" s="3" t="str">
        <f t="shared" ca="1" si="201"/>
        <v/>
      </c>
      <c r="J1418">
        <f>'UV-Vis Data'!C1418</f>
        <v>0.52214904100000004</v>
      </c>
      <c r="K1418" t="str">
        <f t="shared" ca="1" si="206"/>
        <v/>
      </c>
      <c r="L1418" s="3" t="str">
        <f t="shared" ca="1" si="202"/>
        <v/>
      </c>
    </row>
    <row r="1419" spans="1:12" x14ac:dyDescent="0.35">
      <c r="A1419">
        <f>'UV-Vis Data'!A1419</f>
        <v>568.55964180000001</v>
      </c>
      <c r="B1419">
        <f t="shared" si="198"/>
        <v>568</v>
      </c>
      <c r="C1419">
        <f t="shared" si="199"/>
        <v>4</v>
      </c>
      <c r="D1419" t="str">
        <f t="shared" ca="1" si="203"/>
        <v/>
      </c>
      <c r="E1419" t="str">
        <f t="shared" ca="1" si="200"/>
        <v/>
      </c>
      <c r="F1419" t="str">
        <f t="shared" ca="1" si="204"/>
        <v/>
      </c>
      <c r="G1419">
        <f>'UV-Vis Data'!B1419</f>
        <v>0.15631611400000001</v>
      </c>
      <c r="H1419" t="str">
        <f t="shared" ca="1" si="205"/>
        <v/>
      </c>
      <c r="I1419" s="3" t="str">
        <f t="shared" ca="1" si="201"/>
        <v/>
      </c>
      <c r="J1419">
        <f>'UV-Vis Data'!C1419</f>
        <v>0.52308885199999999</v>
      </c>
      <c r="K1419" t="str">
        <f t="shared" ca="1" si="206"/>
        <v/>
      </c>
      <c r="L1419" s="3" t="str">
        <f t="shared" ca="1" si="202"/>
        <v/>
      </c>
    </row>
    <row r="1420" spans="1:12" x14ac:dyDescent="0.35">
      <c r="A1420">
        <f>'UV-Vis Data'!A1420</f>
        <v>568.81633169999998</v>
      </c>
      <c r="B1420">
        <f t="shared" si="198"/>
        <v>568</v>
      </c>
      <c r="C1420">
        <f t="shared" si="199"/>
        <v>4</v>
      </c>
      <c r="D1420" t="str">
        <f t="shared" ca="1" si="203"/>
        <v/>
      </c>
      <c r="E1420" t="str">
        <f t="shared" ca="1" si="200"/>
        <v/>
      </c>
      <c r="F1420" t="str">
        <f t="shared" ca="1" si="204"/>
        <v/>
      </c>
      <c r="G1420">
        <f>'UV-Vis Data'!B1420</f>
        <v>0.156463087</v>
      </c>
      <c r="H1420" t="str">
        <f t="shared" ca="1" si="205"/>
        <v/>
      </c>
      <c r="I1420" s="3" t="str">
        <f t="shared" ca="1" si="201"/>
        <v/>
      </c>
      <c r="J1420">
        <f>'UV-Vis Data'!C1420</f>
        <v>0.52265202799999999</v>
      </c>
      <c r="K1420" t="str">
        <f t="shared" ca="1" si="206"/>
        <v/>
      </c>
      <c r="L1420" s="3" t="str">
        <f t="shared" ca="1" si="202"/>
        <v/>
      </c>
    </row>
    <row r="1421" spans="1:12" x14ac:dyDescent="0.35">
      <c r="A1421">
        <f>'UV-Vis Data'!A1421</f>
        <v>569.07301229999996</v>
      </c>
      <c r="B1421">
        <f t="shared" si="198"/>
        <v>569</v>
      </c>
      <c r="C1421">
        <f t="shared" si="199"/>
        <v>4</v>
      </c>
      <c r="D1421">
        <f t="shared" ca="1" si="203"/>
        <v>569</v>
      </c>
      <c r="E1421">
        <f t="shared" ca="1" si="200"/>
        <v>1</v>
      </c>
      <c r="F1421" t="str">
        <f t="shared" ca="1" si="204"/>
        <v/>
      </c>
      <c r="G1421">
        <f>'UV-Vis Data'!B1421</f>
        <v>0.15787848400000001</v>
      </c>
      <c r="H1421">
        <f t="shared" ca="1" si="205"/>
        <v>0.15877016824999998</v>
      </c>
      <c r="I1421" s="3" t="str">
        <f t="shared" ca="1" si="201"/>
        <v/>
      </c>
      <c r="J1421">
        <f>'UV-Vis Data'!C1421</f>
        <v>0.52257397900000002</v>
      </c>
      <c r="K1421">
        <f t="shared" ca="1" si="206"/>
        <v>0.52289016025000001</v>
      </c>
      <c r="L1421" s="3" t="str">
        <f t="shared" ca="1" si="202"/>
        <v/>
      </c>
    </row>
    <row r="1422" spans="1:12" x14ac:dyDescent="0.35">
      <c r="A1422">
        <f>'UV-Vis Data'!A1422</f>
        <v>569.32968359999995</v>
      </c>
      <c r="B1422">
        <f t="shared" si="198"/>
        <v>569</v>
      </c>
      <c r="C1422">
        <f t="shared" si="199"/>
        <v>4</v>
      </c>
      <c r="D1422" t="str">
        <f t="shared" ca="1" si="203"/>
        <v/>
      </c>
      <c r="E1422" t="str">
        <f t="shared" ca="1" si="200"/>
        <v/>
      </c>
      <c r="F1422" t="str">
        <f t="shared" ca="1" si="204"/>
        <v/>
      </c>
      <c r="G1422">
        <f>'UV-Vis Data'!B1422</f>
        <v>0.15833618799999999</v>
      </c>
      <c r="H1422" t="str">
        <f t="shared" ca="1" si="205"/>
        <v/>
      </c>
      <c r="I1422" s="3" t="str">
        <f t="shared" ca="1" si="201"/>
        <v/>
      </c>
      <c r="J1422">
        <f>'UV-Vis Data'!C1422</f>
        <v>0.52302483</v>
      </c>
      <c r="K1422" t="str">
        <f t="shared" ca="1" si="206"/>
        <v/>
      </c>
      <c r="L1422" s="3" t="str">
        <f t="shared" ca="1" si="202"/>
        <v/>
      </c>
    </row>
    <row r="1423" spans="1:12" x14ac:dyDescent="0.35">
      <c r="A1423">
        <f>'UV-Vis Data'!A1423</f>
        <v>569.58634549999999</v>
      </c>
      <c r="B1423">
        <f t="shared" si="198"/>
        <v>569</v>
      </c>
      <c r="C1423">
        <f t="shared" si="199"/>
        <v>4</v>
      </c>
      <c r="D1423" t="str">
        <f t="shared" ca="1" si="203"/>
        <v/>
      </c>
      <c r="E1423" t="str">
        <f t="shared" ca="1" si="200"/>
        <v/>
      </c>
      <c r="F1423" t="str">
        <f t="shared" ca="1" si="204"/>
        <v/>
      </c>
      <c r="G1423">
        <f>'UV-Vis Data'!B1423</f>
        <v>0.15867182599999999</v>
      </c>
      <c r="H1423" t="str">
        <f t="shared" ca="1" si="205"/>
        <v/>
      </c>
      <c r="I1423" s="3" t="str">
        <f t="shared" ca="1" si="201"/>
        <v/>
      </c>
      <c r="J1423">
        <f>'UV-Vis Data'!C1423</f>
        <v>0.52271453099999998</v>
      </c>
      <c r="K1423" t="str">
        <f t="shared" ca="1" si="206"/>
        <v/>
      </c>
      <c r="L1423" s="3" t="str">
        <f t="shared" ca="1" si="202"/>
        <v/>
      </c>
    </row>
    <row r="1424" spans="1:12" x14ac:dyDescent="0.35">
      <c r="A1424">
        <f>'UV-Vis Data'!A1424</f>
        <v>569.84299810000005</v>
      </c>
      <c r="B1424">
        <f t="shared" si="198"/>
        <v>569</v>
      </c>
      <c r="C1424">
        <f t="shared" si="199"/>
        <v>4</v>
      </c>
      <c r="D1424" t="str">
        <f t="shared" ca="1" si="203"/>
        <v/>
      </c>
      <c r="E1424" t="str">
        <f t="shared" ca="1" si="200"/>
        <v/>
      </c>
      <c r="F1424" t="str">
        <f t="shared" ca="1" si="204"/>
        <v/>
      </c>
      <c r="G1424">
        <f>'UV-Vis Data'!B1424</f>
        <v>0.16019417499999999</v>
      </c>
      <c r="H1424" t="str">
        <f t="shared" ca="1" si="205"/>
        <v/>
      </c>
      <c r="I1424" s="3" t="str">
        <f t="shared" ca="1" si="201"/>
        <v/>
      </c>
      <c r="J1424">
        <f>'UV-Vis Data'!C1424</f>
        <v>0.52324730100000005</v>
      </c>
      <c r="K1424" t="str">
        <f t="shared" ca="1" si="206"/>
        <v/>
      </c>
      <c r="L1424" s="3" t="str">
        <f t="shared" ca="1" si="202"/>
        <v/>
      </c>
    </row>
    <row r="1425" spans="1:12" x14ac:dyDescent="0.35">
      <c r="A1425">
        <f>'UV-Vis Data'!A1425</f>
        <v>570.09964130000003</v>
      </c>
      <c r="B1425">
        <f t="shared" si="198"/>
        <v>570</v>
      </c>
      <c r="C1425">
        <f t="shared" si="199"/>
        <v>4</v>
      </c>
      <c r="D1425">
        <f t="shared" ca="1" si="203"/>
        <v>570</v>
      </c>
      <c r="E1425">
        <f t="shared" ca="1" si="200"/>
        <v>1</v>
      </c>
      <c r="F1425" t="str">
        <f t="shared" ca="1" si="204"/>
        <v/>
      </c>
      <c r="G1425">
        <f>'UV-Vis Data'!B1425</f>
        <v>0.161196746</v>
      </c>
      <c r="H1425">
        <f t="shared" ca="1" si="205"/>
        <v>0.1622155005</v>
      </c>
      <c r="I1425" s="3" t="str">
        <f t="shared" ca="1" si="201"/>
        <v/>
      </c>
      <c r="J1425">
        <f>'UV-Vis Data'!C1425</f>
        <v>0.52343032599999995</v>
      </c>
      <c r="K1425">
        <f t="shared" ca="1" si="206"/>
        <v>0.52350199399999997</v>
      </c>
      <c r="L1425" s="3" t="str">
        <f t="shared" ca="1" si="202"/>
        <v/>
      </c>
    </row>
    <row r="1426" spans="1:12" x14ac:dyDescent="0.35">
      <c r="A1426">
        <f>'UV-Vis Data'!A1426</f>
        <v>570.35627520000003</v>
      </c>
      <c r="B1426">
        <f t="shared" si="198"/>
        <v>570</v>
      </c>
      <c r="C1426">
        <f t="shared" si="199"/>
        <v>4</v>
      </c>
      <c r="D1426" t="str">
        <f t="shared" ca="1" si="203"/>
        <v/>
      </c>
      <c r="E1426" t="str">
        <f t="shared" ca="1" si="200"/>
        <v/>
      </c>
      <c r="F1426" t="str">
        <f t="shared" ca="1" si="204"/>
        <v/>
      </c>
      <c r="G1426">
        <f>'UV-Vis Data'!B1426</f>
        <v>0.16136975200000001</v>
      </c>
      <c r="H1426" t="str">
        <f t="shared" ca="1" si="205"/>
        <v/>
      </c>
      <c r="I1426" s="3" t="str">
        <f t="shared" ca="1" si="201"/>
        <v/>
      </c>
      <c r="J1426">
        <f>'UV-Vis Data'!C1426</f>
        <v>0.52386702100000004</v>
      </c>
      <c r="K1426" t="str">
        <f t="shared" ca="1" si="206"/>
        <v/>
      </c>
      <c r="L1426" s="3" t="str">
        <f t="shared" ca="1" si="202"/>
        <v/>
      </c>
    </row>
    <row r="1427" spans="1:12" x14ac:dyDescent="0.35">
      <c r="A1427">
        <f>'UV-Vis Data'!A1427</f>
        <v>570.61289980000004</v>
      </c>
      <c r="B1427">
        <f t="shared" si="198"/>
        <v>570</v>
      </c>
      <c r="C1427">
        <f t="shared" si="199"/>
        <v>4</v>
      </c>
      <c r="D1427" t="str">
        <f t="shared" ca="1" si="203"/>
        <v/>
      </c>
      <c r="E1427" t="str">
        <f t="shared" ca="1" si="200"/>
        <v/>
      </c>
      <c r="F1427" t="str">
        <f t="shared" ca="1" si="204"/>
        <v/>
      </c>
      <c r="G1427">
        <f>'UV-Vis Data'!B1427</f>
        <v>0.16283299800000001</v>
      </c>
      <c r="H1427" t="str">
        <f t="shared" ca="1" si="205"/>
        <v/>
      </c>
      <c r="I1427" s="3" t="str">
        <f t="shared" ca="1" si="201"/>
        <v/>
      </c>
      <c r="J1427">
        <f>'UV-Vis Data'!C1427</f>
        <v>0.52323056300000004</v>
      </c>
      <c r="K1427" t="str">
        <f t="shared" ca="1" si="206"/>
        <v/>
      </c>
      <c r="L1427" s="3" t="str">
        <f t="shared" ca="1" si="202"/>
        <v/>
      </c>
    </row>
    <row r="1428" spans="1:12" x14ac:dyDescent="0.35">
      <c r="A1428">
        <f>'UV-Vis Data'!A1428</f>
        <v>570.86951509999994</v>
      </c>
      <c r="B1428">
        <f t="shared" si="198"/>
        <v>570</v>
      </c>
      <c r="C1428">
        <f t="shared" si="199"/>
        <v>4</v>
      </c>
      <c r="D1428" t="str">
        <f t="shared" ca="1" si="203"/>
        <v/>
      </c>
      <c r="E1428" t="str">
        <f t="shared" ca="1" si="200"/>
        <v/>
      </c>
      <c r="F1428" t="str">
        <f t="shared" ca="1" si="204"/>
        <v/>
      </c>
      <c r="G1428">
        <f>'UV-Vis Data'!B1428</f>
        <v>0.16346250600000001</v>
      </c>
      <c r="H1428" t="str">
        <f t="shared" ca="1" si="205"/>
        <v/>
      </c>
      <c r="I1428" s="3" t="str">
        <f t="shared" ca="1" si="201"/>
        <v/>
      </c>
      <c r="J1428">
        <f>'UV-Vis Data'!C1428</f>
        <v>0.52348006599999997</v>
      </c>
      <c r="K1428" t="str">
        <f t="shared" ca="1" si="206"/>
        <v/>
      </c>
      <c r="L1428" s="3" t="str">
        <f t="shared" ca="1" si="202"/>
        <v/>
      </c>
    </row>
    <row r="1429" spans="1:12" x14ac:dyDescent="0.35">
      <c r="A1429">
        <f>'UV-Vis Data'!A1429</f>
        <v>571.12612100000001</v>
      </c>
      <c r="B1429">
        <f t="shared" si="198"/>
        <v>571</v>
      </c>
      <c r="C1429">
        <f t="shared" si="199"/>
        <v>4</v>
      </c>
      <c r="D1429">
        <f t="shared" ca="1" si="203"/>
        <v>571</v>
      </c>
      <c r="E1429">
        <f t="shared" ca="1" si="200"/>
        <v>1</v>
      </c>
      <c r="F1429" t="str">
        <f t="shared" ca="1" si="204"/>
        <v/>
      </c>
      <c r="G1429">
        <f>'UV-Vis Data'!B1429</f>
        <v>0.16451655400000001</v>
      </c>
      <c r="H1429">
        <f t="shared" ca="1" si="205"/>
        <v>0.16582408749999999</v>
      </c>
      <c r="I1429" s="3" t="str">
        <f t="shared" ca="1" si="201"/>
        <v/>
      </c>
      <c r="J1429">
        <f>'UV-Vis Data'!C1429</f>
        <v>0.52329784899999998</v>
      </c>
      <c r="K1429">
        <f t="shared" ca="1" si="206"/>
        <v>0.52414550775000002</v>
      </c>
      <c r="L1429" s="3" t="str">
        <f t="shared" ca="1" si="202"/>
        <v/>
      </c>
    </row>
    <row r="1430" spans="1:12" x14ac:dyDescent="0.35">
      <c r="A1430">
        <f>'UV-Vis Data'!A1430</f>
        <v>571.38271769999994</v>
      </c>
      <c r="B1430">
        <f t="shared" si="198"/>
        <v>571</v>
      </c>
      <c r="C1430">
        <f t="shared" si="199"/>
        <v>4</v>
      </c>
      <c r="D1430" t="str">
        <f t="shared" ca="1" si="203"/>
        <v/>
      </c>
      <c r="E1430" t="str">
        <f t="shared" ca="1" si="200"/>
        <v/>
      </c>
      <c r="F1430" t="str">
        <f t="shared" ca="1" si="204"/>
        <v/>
      </c>
      <c r="G1430">
        <f>'UV-Vis Data'!B1430</f>
        <v>0.165726125</v>
      </c>
      <c r="H1430" t="str">
        <f t="shared" ca="1" si="205"/>
        <v/>
      </c>
      <c r="I1430" s="3" t="str">
        <f t="shared" ca="1" si="201"/>
        <v/>
      </c>
      <c r="J1430">
        <f>'UV-Vis Data'!C1430</f>
        <v>0.52420525500000004</v>
      </c>
      <c r="K1430" t="str">
        <f t="shared" ca="1" si="206"/>
        <v/>
      </c>
      <c r="L1430" s="3" t="str">
        <f t="shared" ca="1" si="202"/>
        <v/>
      </c>
    </row>
    <row r="1431" spans="1:12" x14ac:dyDescent="0.35">
      <c r="A1431">
        <f>'UV-Vis Data'!A1431</f>
        <v>571.63930489999996</v>
      </c>
      <c r="B1431">
        <f t="shared" si="198"/>
        <v>571</v>
      </c>
      <c r="C1431">
        <f t="shared" si="199"/>
        <v>4</v>
      </c>
      <c r="D1431" t="str">
        <f t="shared" ca="1" si="203"/>
        <v/>
      </c>
      <c r="E1431" t="str">
        <f t="shared" ca="1" si="200"/>
        <v/>
      </c>
      <c r="F1431" t="str">
        <f t="shared" ca="1" si="204"/>
        <v/>
      </c>
      <c r="G1431">
        <f>'UV-Vis Data'!B1431</f>
        <v>0.16620923000000001</v>
      </c>
      <c r="H1431" t="str">
        <f t="shared" ca="1" si="205"/>
        <v/>
      </c>
      <c r="I1431" s="3" t="str">
        <f t="shared" ca="1" si="201"/>
        <v/>
      </c>
      <c r="J1431">
        <f>'UV-Vis Data'!C1431</f>
        <v>0.52445188499999995</v>
      </c>
      <c r="K1431" t="str">
        <f t="shared" ca="1" si="206"/>
        <v/>
      </c>
      <c r="L1431" s="3" t="str">
        <f t="shared" ca="1" si="202"/>
        <v/>
      </c>
    </row>
    <row r="1432" spans="1:12" x14ac:dyDescent="0.35">
      <c r="A1432">
        <f>'UV-Vis Data'!A1432</f>
        <v>571.89588289999995</v>
      </c>
      <c r="B1432">
        <f t="shared" si="198"/>
        <v>571</v>
      </c>
      <c r="C1432">
        <f t="shared" si="199"/>
        <v>4</v>
      </c>
      <c r="D1432" t="str">
        <f t="shared" ca="1" si="203"/>
        <v/>
      </c>
      <c r="E1432" t="str">
        <f t="shared" ca="1" si="200"/>
        <v/>
      </c>
      <c r="F1432" t="str">
        <f t="shared" ca="1" si="204"/>
        <v/>
      </c>
      <c r="G1432">
        <f>'UV-Vis Data'!B1432</f>
        <v>0.16684444100000001</v>
      </c>
      <c r="H1432" t="str">
        <f t="shared" ca="1" si="205"/>
        <v/>
      </c>
      <c r="I1432" s="3" t="str">
        <f t="shared" ca="1" si="201"/>
        <v/>
      </c>
      <c r="J1432">
        <f>'UV-Vis Data'!C1432</f>
        <v>0.52462704199999999</v>
      </c>
      <c r="K1432" t="str">
        <f t="shared" ca="1" si="206"/>
        <v/>
      </c>
      <c r="L1432" s="3" t="str">
        <f t="shared" ca="1" si="202"/>
        <v/>
      </c>
    </row>
    <row r="1433" spans="1:12" x14ac:dyDescent="0.35">
      <c r="A1433">
        <f>'UV-Vis Data'!A1433</f>
        <v>572.15245149999998</v>
      </c>
      <c r="B1433">
        <f t="shared" si="198"/>
        <v>572</v>
      </c>
      <c r="C1433">
        <f t="shared" si="199"/>
        <v>4</v>
      </c>
      <c r="D1433">
        <f t="shared" ca="1" si="203"/>
        <v>572</v>
      </c>
      <c r="E1433">
        <f t="shared" ca="1" si="200"/>
        <v>1</v>
      </c>
      <c r="F1433" t="str">
        <f t="shared" ca="1" si="204"/>
        <v/>
      </c>
      <c r="G1433">
        <f>'UV-Vis Data'!B1433</f>
        <v>0.16839853299999999</v>
      </c>
      <c r="H1433">
        <f t="shared" ca="1" si="205"/>
        <v>0.16957157975000001</v>
      </c>
      <c r="I1433" s="3" t="str">
        <f t="shared" ca="1" si="201"/>
        <v/>
      </c>
      <c r="J1433">
        <f>'UV-Vis Data'!C1433</f>
        <v>0.524017069</v>
      </c>
      <c r="K1433">
        <f t="shared" ca="1" si="206"/>
        <v>0.52444458900000002</v>
      </c>
      <c r="L1433" s="3" t="str">
        <f t="shared" ca="1" si="202"/>
        <v/>
      </c>
    </row>
    <row r="1434" spans="1:12" x14ac:dyDescent="0.35">
      <c r="A1434">
        <f>'UV-Vis Data'!A1434</f>
        <v>572.40901080000003</v>
      </c>
      <c r="B1434">
        <f t="shared" si="198"/>
        <v>572</v>
      </c>
      <c r="C1434">
        <f t="shared" si="199"/>
        <v>4</v>
      </c>
      <c r="D1434" t="str">
        <f t="shared" ca="1" si="203"/>
        <v/>
      </c>
      <c r="E1434" t="str">
        <f t="shared" ca="1" si="200"/>
        <v/>
      </c>
      <c r="F1434" t="str">
        <f t="shared" ca="1" si="204"/>
        <v/>
      </c>
      <c r="G1434">
        <f>'UV-Vis Data'!B1434</f>
        <v>0.16922531599999999</v>
      </c>
      <c r="H1434" t="str">
        <f t="shared" ca="1" si="205"/>
        <v/>
      </c>
      <c r="I1434" s="3" t="str">
        <f t="shared" ca="1" si="201"/>
        <v/>
      </c>
      <c r="J1434">
        <f>'UV-Vis Data'!C1434</f>
        <v>0.52472203399999995</v>
      </c>
      <c r="K1434" t="str">
        <f t="shared" ca="1" si="206"/>
        <v/>
      </c>
      <c r="L1434" s="3" t="str">
        <f t="shared" ca="1" si="202"/>
        <v/>
      </c>
    </row>
    <row r="1435" spans="1:12" x14ac:dyDescent="0.35">
      <c r="A1435">
        <f>'UV-Vis Data'!A1435</f>
        <v>572.66556079999998</v>
      </c>
      <c r="B1435">
        <f t="shared" si="198"/>
        <v>572</v>
      </c>
      <c r="C1435">
        <f t="shared" si="199"/>
        <v>4</v>
      </c>
      <c r="D1435" t="str">
        <f t="shared" ca="1" si="203"/>
        <v/>
      </c>
      <c r="E1435" t="str">
        <f t="shared" ca="1" si="200"/>
        <v/>
      </c>
      <c r="F1435" t="str">
        <f t="shared" ca="1" si="204"/>
        <v/>
      </c>
      <c r="G1435">
        <f>'UV-Vis Data'!B1435</f>
        <v>0.16983385500000001</v>
      </c>
      <c r="H1435" t="str">
        <f t="shared" ca="1" si="205"/>
        <v/>
      </c>
      <c r="I1435" s="3" t="str">
        <f t="shared" ca="1" si="201"/>
        <v/>
      </c>
      <c r="J1435">
        <f>'UV-Vis Data'!C1435</f>
        <v>0.52437143799999997</v>
      </c>
      <c r="K1435" t="str">
        <f t="shared" ca="1" si="206"/>
        <v/>
      </c>
      <c r="L1435" s="3" t="str">
        <f t="shared" ca="1" si="202"/>
        <v/>
      </c>
    </row>
    <row r="1436" spans="1:12" x14ac:dyDescent="0.35">
      <c r="A1436">
        <f>'UV-Vis Data'!A1436</f>
        <v>572.92210139999997</v>
      </c>
      <c r="B1436">
        <f t="shared" si="198"/>
        <v>572</v>
      </c>
      <c r="C1436">
        <f t="shared" si="199"/>
        <v>4</v>
      </c>
      <c r="D1436" t="str">
        <f t="shared" ca="1" si="203"/>
        <v/>
      </c>
      <c r="E1436" t="str">
        <f t="shared" ca="1" si="200"/>
        <v/>
      </c>
      <c r="F1436" t="str">
        <f t="shared" ca="1" si="204"/>
        <v/>
      </c>
      <c r="G1436">
        <f>'UV-Vis Data'!B1436</f>
        <v>0.17082861499999999</v>
      </c>
      <c r="H1436" t="str">
        <f t="shared" ca="1" si="205"/>
        <v/>
      </c>
      <c r="I1436" s="3" t="str">
        <f t="shared" ca="1" si="201"/>
        <v/>
      </c>
      <c r="J1436">
        <f>'UV-Vis Data'!C1436</f>
        <v>0.52466781500000004</v>
      </c>
      <c r="K1436" t="str">
        <f t="shared" ca="1" si="206"/>
        <v/>
      </c>
      <c r="L1436" s="3" t="str">
        <f t="shared" ca="1" si="202"/>
        <v/>
      </c>
    </row>
    <row r="1437" spans="1:12" x14ac:dyDescent="0.35">
      <c r="A1437">
        <f>'UV-Vis Data'!A1437</f>
        <v>573.17863269999998</v>
      </c>
      <c r="B1437">
        <f t="shared" si="198"/>
        <v>573</v>
      </c>
      <c r="C1437">
        <f t="shared" si="199"/>
        <v>4</v>
      </c>
      <c r="D1437">
        <f t="shared" ca="1" si="203"/>
        <v>573</v>
      </c>
      <c r="E1437">
        <f t="shared" ca="1" si="200"/>
        <v>1</v>
      </c>
      <c r="F1437" t="str">
        <f t="shared" ca="1" si="204"/>
        <v/>
      </c>
      <c r="G1437">
        <f>'UV-Vis Data'!B1437</f>
        <v>0.17136020599999999</v>
      </c>
      <c r="H1437">
        <f t="shared" ca="1" si="205"/>
        <v>0.172948508</v>
      </c>
      <c r="I1437" s="3" t="str">
        <f t="shared" ca="1" si="201"/>
        <v/>
      </c>
      <c r="J1437">
        <f>'UV-Vis Data'!C1437</f>
        <v>0.52450356200000003</v>
      </c>
      <c r="K1437">
        <f t="shared" ca="1" si="206"/>
        <v>0.524214666</v>
      </c>
      <c r="L1437" s="3" t="str">
        <f t="shared" ca="1" si="202"/>
        <v/>
      </c>
    </row>
    <row r="1438" spans="1:12" x14ac:dyDescent="0.35">
      <c r="A1438">
        <f>'UV-Vis Data'!A1438</f>
        <v>573.4351547</v>
      </c>
      <c r="B1438">
        <f t="shared" si="198"/>
        <v>573</v>
      </c>
      <c r="C1438">
        <f t="shared" si="199"/>
        <v>4</v>
      </c>
      <c r="D1438" t="str">
        <f t="shared" ca="1" si="203"/>
        <v/>
      </c>
      <c r="E1438" t="str">
        <f t="shared" ca="1" si="200"/>
        <v/>
      </c>
      <c r="F1438" t="str">
        <f t="shared" ca="1" si="204"/>
        <v/>
      </c>
      <c r="G1438">
        <f>'UV-Vis Data'!B1438</f>
        <v>0.17266305600000001</v>
      </c>
      <c r="H1438" t="str">
        <f t="shared" ca="1" si="205"/>
        <v/>
      </c>
      <c r="I1438" s="3" t="str">
        <f t="shared" ca="1" si="201"/>
        <v/>
      </c>
      <c r="J1438">
        <f>'UV-Vis Data'!C1438</f>
        <v>0.52372060899999995</v>
      </c>
      <c r="K1438" t="str">
        <f t="shared" ca="1" si="206"/>
        <v/>
      </c>
      <c r="L1438" s="3" t="str">
        <f t="shared" ca="1" si="202"/>
        <v/>
      </c>
    </row>
    <row r="1439" spans="1:12" x14ac:dyDescent="0.35">
      <c r="A1439">
        <f>'UV-Vis Data'!A1439</f>
        <v>573.69166740000003</v>
      </c>
      <c r="B1439">
        <f t="shared" si="198"/>
        <v>573</v>
      </c>
      <c r="C1439">
        <f t="shared" si="199"/>
        <v>4</v>
      </c>
      <c r="D1439" t="str">
        <f t="shared" ca="1" si="203"/>
        <v/>
      </c>
      <c r="E1439" t="str">
        <f t="shared" ca="1" si="200"/>
        <v/>
      </c>
      <c r="F1439" t="str">
        <f t="shared" ca="1" si="204"/>
        <v/>
      </c>
      <c r="G1439">
        <f>'UV-Vis Data'!B1439</f>
        <v>0.173397246</v>
      </c>
      <c r="H1439" t="str">
        <f t="shared" ca="1" si="205"/>
        <v/>
      </c>
      <c r="I1439" s="3" t="str">
        <f t="shared" ca="1" si="201"/>
        <v/>
      </c>
      <c r="J1439">
        <f>'UV-Vis Data'!C1439</f>
        <v>0.52419093500000002</v>
      </c>
      <c r="K1439" t="str">
        <f t="shared" ca="1" si="206"/>
        <v/>
      </c>
      <c r="L1439" s="3" t="str">
        <f t="shared" ca="1" si="202"/>
        <v/>
      </c>
    </row>
    <row r="1440" spans="1:12" x14ac:dyDescent="0.35">
      <c r="A1440">
        <f>'UV-Vis Data'!A1440</f>
        <v>573.94817069999999</v>
      </c>
      <c r="B1440">
        <f t="shared" si="198"/>
        <v>573</v>
      </c>
      <c r="C1440">
        <f t="shared" si="199"/>
        <v>4</v>
      </c>
      <c r="D1440" t="str">
        <f t="shared" ca="1" si="203"/>
        <v/>
      </c>
      <c r="E1440" t="str">
        <f t="shared" ca="1" si="200"/>
        <v/>
      </c>
      <c r="F1440" t="str">
        <f t="shared" ca="1" si="204"/>
        <v/>
      </c>
      <c r="G1440">
        <f>'UV-Vis Data'!B1440</f>
        <v>0.174373524</v>
      </c>
      <c r="H1440" t="str">
        <f t="shared" ca="1" si="205"/>
        <v/>
      </c>
      <c r="I1440" s="3" t="str">
        <f t="shared" ca="1" si="201"/>
        <v/>
      </c>
      <c r="J1440">
        <f>'UV-Vis Data'!C1440</f>
        <v>0.52444355799999998</v>
      </c>
      <c r="K1440" t="str">
        <f t="shared" ca="1" si="206"/>
        <v/>
      </c>
      <c r="L1440" s="3" t="str">
        <f t="shared" ca="1" si="202"/>
        <v/>
      </c>
    </row>
    <row r="1441" spans="1:12" x14ac:dyDescent="0.35">
      <c r="A1441">
        <f>'UV-Vis Data'!A1441</f>
        <v>574.20466480000005</v>
      </c>
      <c r="B1441">
        <f t="shared" si="198"/>
        <v>574</v>
      </c>
      <c r="C1441">
        <f t="shared" si="199"/>
        <v>4</v>
      </c>
      <c r="D1441">
        <f t="shared" ca="1" si="203"/>
        <v>574</v>
      </c>
      <c r="E1441">
        <f t="shared" ca="1" si="200"/>
        <v>1</v>
      </c>
      <c r="F1441" t="str">
        <f t="shared" ca="1" si="204"/>
        <v/>
      </c>
      <c r="G1441">
        <f>'UV-Vis Data'!B1441</f>
        <v>0.17524944000000001</v>
      </c>
      <c r="H1441">
        <f t="shared" ca="1" si="205"/>
        <v>0.17635747949999997</v>
      </c>
      <c r="I1441" s="3" t="str">
        <f t="shared" ca="1" si="201"/>
        <v/>
      </c>
      <c r="J1441">
        <f>'UV-Vis Data'!C1441</f>
        <v>0.52471433899999997</v>
      </c>
      <c r="K1441">
        <f t="shared" ca="1" si="206"/>
        <v>0.52497231574999992</v>
      </c>
      <c r="L1441" s="3" t="str">
        <f t="shared" ca="1" si="202"/>
        <v/>
      </c>
    </row>
    <row r="1442" spans="1:12" x14ac:dyDescent="0.35">
      <c r="A1442">
        <f>'UV-Vis Data'!A1442</f>
        <v>574.46114939999995</v>
      </c>
      <c r="B1442">
        <f t="shared" si="198"/>
        <v>574</v>
      </c>
      <c r="C1442">
        <f t="shared" si="199"/>
        <v>4</v>
      </c>
      <c r="D1442" t="str">
        <f t="shared" ca="1" si="203"/>
        <v/>
      </c>
      <c r="E1442" t="str">
        <f t="shared" ca="1" si="200"/>
        <v/>
      </c>
      <c r="F1442" t="str">
        <f t="shared" ca="1" si="204"/>
        <v/>
      </c>
      <c r="G1442">
        <f>'UV-Vis Data'!B1442</f>
        <v>0.17591213999999999</v>
      </c>
      <c r="H1442" t="str">
        <f t="shared" ca="1" si="205"/>
        <v/>
      </c>
      <c r="I1442" s="3" t="str">
        <f t="shared" ca="1" si="201"/>
        <v/>
      </c>
      <c r="J1442">
        <f>'UV-Vis Data'!C1442</f>
        <v>0.52519952599999997</v>
      </c>
      <c r="K1442" t="str">
        <f t="shared" ca="1" si="206"/>
        <v/>
      </c>
      <c r="L1442" s="3" t="str">
        <f t="shared" ca="1" si="202"/>
        <v/>
      </c>
    </row>
    <row r="1443" spans="1:12" x14ac:dyDescent="0.35">
      <c r="A1443">
        <f>'UV-Vis Data'!A1443</f>
        <v>574.71762479999995</v>
      </c>
      <c r="B1443">
        <f t="shared" si="198"/>
        <v>574</v>
      </c>
      <c r="C1443">
        <f t="shared" si="199"/>
        <v>4</v>
      </c>
      <c r="D1443" t="str">
        <f t="shared" ca="1" si="203"/>
        <v/>
      </c>
      <c r="E1443" t="str">
        <f t="shared" ca="1" si="200"/>
        <v/>
      </c>
      <c r="F1443" t="str">
        <f t="shared" ca="1" si="204"/>
        <v/>
      </c>
      <c r="G1443">
        <f>'UV-Vis Data'!B1443</f>
        <v>0.17641088699999999</v>
      </c>
      <c r="H1443" t="str">
        <f t="shared" ca="1" si="205"/>
        <v/>
      </c>
      <c r="I1443" s="3" t="str">
        <f t="shared" ca="1" si="201"/>
        <v/>
      </c>
      <c r="J1443">
        <f>'UV-Vis Data'!C1443</f>
        <v>0.52470364899999999</v>
      </c>
      <c r="K1443" t="str">
        <f t="shared" ca="1" si="206"/>
        <v/>
      </c>
      <c r="L1443" s="3" t="str">
        <f t="shared" ca="1" si="202"/>
        <v/>
      </c>
    </row>
    <row r="1444" spans="1:12" x14ac:dyDescent="0.35">
      <c r="A1444">
        <f>'UV-Vis Data'!A1444</f>
        <v>574.9740908</v>
      </c>
      <c r="B1444">
        <f t="shared" si="198"/>
        <v>574</v>
      </c>
      <c r="C1444">
        <f t="shared" si="199"/>
        <v>4</v>
      </c>
      <c r="D1444" t="str">
        <f t="shared" ca="1" si="203"/>
        <v/>
      </c>
      <c r="E1444" t="str">
        <f t="shared" ca="1" si="200"/>
        <v/>
      </c>
      <c r="F1444" t="str">
        <f t="shared" ca="1" si="204"/>
        <v/>
      </c>
      <c r="G1444">
        <f>'UV-Vis Data'!B1444</f>
        <v>0.177857451</v>
      </c>
      <c r="H1444" t="str">
        <f t="shared" ca="1" si="205"/>
        <v/>
      </c>
      <c r="I1444" s="3" t="str">
        <f t="shared" ca="1" si="201"/>
        <v/>
      </c>
      <c r="J1444">
        <f>'UV-Vis Data'!C1444</f>
        <v>0.52527174899999995</v>
      </c>
      <c r="K1444" t="str">
        <f t="shared" ca="1" si="206"/>
        <v/>
      </c>
      <c r="L1444" s="3" t="str">
        <f t="shared" ca="1" si="202"/>
        <v/>
      </c>
    </row>
    <row r="1445" spans="1:12" x14ac:dyDescent="0.35">
      <c r="A1445">
        <f>'UV-Vis Data'!A1445</f>
        <v>575.23054760000002</v>
      </c>
      <c r="B1445">
        <f t="shared" si="198"/>
        <v>575</v>
      </c>
      <c r="C1445">
        <f t="shared" si="199"/>
        <v>4</v>
      </c>
      <c r="D1445">
        <f t="shared" ca="1" si="203"/>
        <v>575</v>
      </c>
      <c r="E1445">
        <f t="shared" ca="1" si="200"/>
        <v>1</v>
      </c>
      <c r="F1445" t="str">
        <f t="shared" ca="1" si="204"/>
        <v/>
      </c>
      <c r="G1445">
        <f>'UV-Vis Data'!B1445</f>
        <v>0.17827098399999999</v>
      </c>
      <c r="H1445">
        <f t="shared" ca="1" si="205"/>
        <v>0.17989496775000002</v>
      </c>
      <c r="I1445" s="3" t="str">
        <f t="shared" ca="1" si="201"/>
        <v/>
      </c>
      <c r="J1445">
        <f>'UV-Vis Data'!C1445</f>
        <v>0.52433844600000001</v>
      </c>
      <c r="K1445">
        <f t="shared" ca="1" si="206"/>
        <v>0.52464284424999996</v>
      </c>
      <c r="L1445" s="3" t="str">
        <f t="shared" ca="1" si="202"/>
        <v/>
      </c>
    </row>
    <row r="1446" spans="1:12" x14ac:dyDescent="0.35">
      <c r="A1446">
        <f>'UV-Vis Data'!A1446</f>
        <v>575.48699490000001</v>
      </c>
      <c r="B1446">
        <f t="shared" si="198"/>
        <v>575</v>
      </c>
      <c r="C1446">
        <f t="shared" si="199"/>
        <v>4</v>
      </c>
      <c r="D1446" t="str">
        <f t="shared" ca="1" si="203"/>
        <v/>
      </c>
      <c r="E1446" t="str">
        <f t="shared" ca="1" si="200"/>
        <v/>
      </c>
      <c r="F1446" t="str">
        <f t="shared" ca="1" si="204"/>
        <v/>
      </c>
      <c r="G1446">
        <f>'UV-Vis Data'!B1446</f>
        <v>0.17945731000000001</v>
      </c>
      <c r="H1446" t="str">
        <f t="shared" ca="1" si="205"/>
        <v/>
      </c>
      <c r="I1446" s="3" t="str">
        <f t="shared" ca="1" si="201"/>
        <v/>
      </c>
      <c r="J1446">
        <f>'UV-Vis Data'!C1446</f>
        <v>0.52452797399999995</v>
      </c>
      <c r="K1446" t="str">
        <f t="shared" ca="1" si="206"/>
        <v/>
      </c>
      <c r="L1446" s="3" t="str">
        <f t="shared" ca="1" si="202"/>
        <v/>
      </c>
    </row>
    <row r="1447" spans="1:12" x14ac:dyDescent="0.35">
      <c r="A1447">
        <f>'UV-Vis Data'!A1447</f>
        <v>575.74343299999998</v>
      </c>
      <c r="B1447">
        <f t="shared" si="198"/>
        <v>575</v>
      </c>
      <c r="C1447">
        <f t="shared" si="199"/>
        <v>4</v>
      </c>
      <c r="D1447" t="str">
        <f t="shared" ca="1" si="203"/>
        <v/>
      </c>
      <c r="E1447" t="str">
        <f t="shared" ca="1" si="200"/>
        <v/>
      </c>
      <c r="F1447" t="str">
        <f t="shared" ca="1" si="204"/>
        <v/>
      </c>
      <c r="G1447">
        <f>'UV-Vis Data'!B1447</f>
        <v>0.18048535800000001</v>
      </c>
      <c r="H1447" t="str">
        <f t="shared" ca="1" si="205"/>
        <v/>
      </c>
      <c r="I1447" s="3" t="str">
        <f t="shared" ca="1" si="201"/>
        <v/>
      </c>
      <c r="J1447">
        <f>'UV-Vis Data'!C1447</f>
        <v>0.524657386</v>
      </c>
      <c r="K1447" t="str">
        <f t="shared" ca="1" si="206"/>
        <v/>
      </c>
      <c r="L1447" s="3" t="str">
        <f t="shared" ca="1" si="202"/>
        <v/>
      </c>
    </row>
    <row r="1448" spans="1:12" x14ac:dyDescent="0.35">
      <c r="A1448">
        <f>'UV-Vis Data'!A1448</f>
        <v>575.9998617</v>
      </c>
      <c r="B1448">
        <f t="shared" si="198"/>
        <v>575</v>
      </c>
      <c r="C1448">
        <f t="shared" si="199"/>
        <v>4</v>
      </c>
      <c r="D1448" t="str">
        <f t="shared" ca="1" si="203"/>
        <v/>
      </c>
      <c r="E1448" t="str">
        <f t="shared" ca="1" si="200"/>
        <v/>
      </c>
      <c r="F1448" t="str">
        <f t="shared" ca="1" si="204"/>
        <v/>
      </c>
      <c r="G1448">
        <f>'UV-Vis Data'!B1448</f>
        <v>0.181366219</v>
      </c>
      <c r="H1448" t="str">
        <f t="shared" ca="1" si="205"/>
        <v/>
      </c>
      <c r="I1448" s="3" t="str">
        <f t="shared" ca="1" si="201"/>
        <v/>
      </c>
      <c r="J1448">
        <f>'UV-Vis Data'!C1448</f>
        <v>0.52504757099999999</v>
      </c>
      <c r="K1448" t="str">
        <f t="shared" ca="1" si="206"/>
        <v/>
      </c>
      <c r="L1448" s="3" t="str">
        <f t="shared" ca="1" si="202"/>
        <v/>
      </c>
    </row>
    <row r="1449" spans="1:12" x14ac:dyDescent="0.35">
      <c r="A1449">
        <f>'UV-Vis Data'!A1449</f>
        <v>576.25628119999999</v>
      </c>
      <c r="B1449">
        <f t="shared" si="198"/>
        <v>576</v>
      </c>
      <c r="C1449">
        <f t="shared" si="199"/>
        <v>3</v>
      </c>
      <c r="D1449">
        <f t="shared" ca="1" si="203"/>
        <v>576</v>
      </c>
      <c r="E1449">
        <f t="shared" ca="1" si="200"/>
        <v>1</v>
      </c>
      <c r="F1449" t="str">
        <f t="shared" ca="1" si="204"/>
        <v/>
      </c>
      <c r="G1449">
        <f>'UV-Vis Data'!B1449</f>
        <v>0.182267612</v>
      </c>
      <c r="H1449">
        <f t="shared" ca="1" si="205"/>
        <v>0.18287200166666664</v>
      </c>
      <c r="I1449" s="3" t="str">
        <f t="shared" ca="1" si="201"/>
        <v/>
      </c>
      <c r="J1449">
        <f>'UV-Vis Data'!C1449</f>
        <v>0.52507216099999998</v>
      </c>
      <c r="K1449">
        <f t="shared" ca="1" si="206"/>
        <v>0.525013285</v>
      </c>
      <c r="L1449" s="3" t="str">
        <f t="shared" ca="1" si="202"/>
        <v/>
      </c>
    </row>
    <row r="1450" spans="1:12" x14ac:dyDescent="0.35">
      <c r="A1450">
        <f>'UV-Vis Data'!A1450</f>
        <v>576.51269119999995</v>
      </c>
      <c r="B1450">
        <f t="shared" si="198"/>
        <v>576</v>
      </c>
      <c r="C1450">
        <f t="shared" si="199"/>
        <v>3</v>
      </c>
      <c r="D1450" t="str">
        <f t="shared" ca="1" si="203"/>
        <v/>
      </c>
      <c r="E1450" t="str">
        <f t="shared" ca="1" si="200"/>
        <v/>
      </c>
      <c r="F1450" t="str">
        <f t="shared" ca="1" si="204"/>
        <v/>
      </c>
      <c r="G1450">
        <f>'UV-Vis Data'!B1450</f>
        <v>0.18296922299999999</v>
      </c>
      <c r="H1450" t="str">
        <f t="shared" ca="1" si="205"/>
        <v/>
      </c>
      <c r="I1450" s="3" t="str">
        <f t="shared" ca="1" si="201"/>
        <v/>
      </c>
      <c r="J1450">
        <f>'UV-Vis Data'!C1450</f>
        <v>0.52483868600000005</v>
      </c>
      <c r="K1450" t="str">
        <f t="shared" ca="1" si="206"/>
        <v/>
      </c>
      <c r="L1450" s="3" t="str">
        <f t="shared" ca="1" si="202"/>
        <v/>
      </c>
    </row>
    <row r="1451" spans="1:12" x14ac:dyDescent="0.35">
      <c r="A1451">
        <f>'UV-Vis Data'!A1451</f>
        <v>576.769092</v>
      </c>
      <c r="B1451">
        <f t="shared" si="198"/>
        <v>576</v>
      </c>
      <c r="C1451">
        <f t="shared" si="199"/>
        <v>3</v>
      </c>
      <c r="D1451" t="str">
        <f t="shared" ca="1" si="203"/>
        <v/>
      </c>
      <c r="E1451" t="str">
        <f t="shared" ca="1" si="200"/>
        <v/>
      </c>
      <c r="F1451" t="str">
        <f t="shared" ca="1" si="204"/>
        <v/>
      </c>
      <c r="G1451">
        <f>'UV-Vis Data'!B1451</f>
        <v>0.18337917000000001</v>
      </c>
      <c r="H1451" t="str">
        <f t="shared" ca="1" si="205"/>
        <v/>
      </c>
      <c r="I1451" s="3" t="str">
        <f t="shared" ca="1" si="201"/>
        <v/>
      </c>
      <c r="J1451">
        <f>'UV-Vis Data'!C1451</f>
        <v>0.52512900799999995</v>
      </c>
      <c r="K1451" t="str">
        <f t="shared" ca="1" si="206"/>
        <v/>
      </c>
      <c r="L1451" s="3" t="str">
        <f t="shared" ca="1" si="202"/>
        <v/>
      </c>
    </row>
    <row r="1452" spans="1:12" x14ac:dyDescent="0.35">
      <c r="A1452">
        <f>'UV-Vis Data'!A1452</f>
        <v>577.02548339999998</v>
      </c>
      <c r="B1452">
        <f t="shared" si="198"/>
        <v>577</v>
      </c>
      <c r="C1452">
        <f t="shared" si="199"/>
        <v>4</v>
      </c>
      <c r="D1452">
        <f t="shared" ca="1" si="203"/>
        <v>577</v>
      </c>
      <c r="E1452">
        <f t="shared" ca="1" si="200"/>
        <v>1</v>
      </c>
      <c r="F1452" t="str">
        <f t="shared" ca="1" si="204"/>
        <v/>
      </c>
      <c r="G1452">
        <f>'UV-Vis Data'!B1452</f>
        <v>0.18482327800000001</v>
      </c>
      <c r="H1452">
        <f t="shared" ca="1" si="205"/>
        <v>0.18619200499999999</v>
      </c>
      <c r="I1452" s="3" t="str">
        <f t="shared" ca="1" si="201"/>
        <v/>
      </c>
      <c r="J1452">
        <f>'UV-Vis Data'!C1452</f>
        <v>0.52499401000000001</v>
      </c>
      <c r="K1452">
        <f t="shared" ca="1" si="206"/>
        <v>0.52516868775000003</v>
      </c>
      <c r="L1452" s="3" t="str">
        <f t="shared" ca="1" si="202"/>
        <v/>
      </c>
    </row>
    <row r="1453" spans="1:12" x14ac:dyDescent="0.35">
      <c r="A1453">
        <f>'UV-Vis Data'!A1453</f>
        <v>577.28186559999995</v>
      </c>
      <c r="B1453">
        <f t="shared" si="198"/>
        <v>577</v>
      </c>
      <c r="C1453">
        <f t="shared" si="199"/>
        <v>4</v>
      </c>
      <c r="D1453" t="str">
        <f t="shared" ca="1" si="203"/>
        <v/>
      </c>
      <c r="E1453" t="str">
        <f t="shared" ca="1" si="200"/>
        <v/>
      </c>
      <c r="F1453" t="str">
        <f t="shared" ca="1" si="204"/>
        <v/>
      </c>
      <c r="G1453">
        <f>'UV-Vis Data'!B1453</f>
        <v>0.18615081</v>
      </c>
      <c r="H1453" t="str">
        <f t="shared" ca="1" si="205"/>
        <v/>
      </c>
      <c r="I1453" s="3" t="str">
        <f t="shared" ca="1" si="201"/>
        <v/>
      </c>
      <c r="J1453">
        <f>'UV-Vis Data'!C1453</f>
        <v>0.52559755500000005</v>
      </c>
      <c r="K1453" t="str">
        <f t="shared" ca="1" si="206"/>
        <v/>
      </c>
      <c r="L1453" s="3" t="str">
        <f t="shared" ca="1" si="202"/>
        <v/>
      </c>
    </row>
    <row r="1454" spans="1:12" x14ac:dyDescent="0.35">
      <c r="A1454">
        <f>'UV-Vis Data'!A1454</f>
        <v>577.53823839999995</v>
      </c>
      <c r="B1454">
        <f t="shared" si="198"/>
        <v>577</v>
      </c>
      <c r="C1454">
        <f t="shared" si="199"/>
        <v>4</v>
      </c>
      <c r="D1454" t="str">
        <f t="shared" ca="1" si="203"/>
        <v/>
      </c>
      <c r="E1454" t="str">
        <f t="shared" ca="1" si="200"/>
        <v/>
      </c>
      <c r="F1454" t="str">
        <f t="shared" ca="1" si="204"/>
        <v/>
      </c>
      <c r="G1454">
        <f>'UV-Vis Data'!B1454</f>
        <v>0.186633832</v>
      </c>
      <c r="H1454" t="str">
        <f t="shared" ca="1" si="205"/>
        <v/>
      </c>
      <c r="I1454" s="3" t="str">
        <f t="shared" ca="1" si="201"/>
        <v/>
      </c>
      <c r="J1454">
        <f>'UV-Vis Data'!C1454</f>
        <v>0.52466274700000004</v>
      </c>
      <c r="K1454" t="str">
        <f t="shared" ca="1" si="206"/>
        <v/>
      </c>
      <c r="L1454" s="3" t="str">
        <f t="shared" ca="1" si="202"/>
        <v/>
      </c>
    </row>
    <row r="1455" spans="1:12" x14ac:dyDescent="0.35">
      <c r="A1455">
        <f>'UV-Vis Data'!A1455</f>
        <v>577.79460180000001</v>
      </c>
      <c r="B1455">
        <f t="shared" si="198"/>
        <v>577</v>
      </c>
      <c r="C1455">
        <f t="shared" si="199"/>
        <v>4</v>
      </c>
      <c r="D1455" t="str">
        <f t="shared" ca="1" si="203"/>
        <v/>
      </c>
      <c r="E1455" t="str">
        <f t="shared" ca="1" si="200"/>
        <v/>
      </c>
      <c r="F1455" t="str">
        <f t="shared" ca="1" si="204"/>
        <v/>
      </c>
      <c r="G1455">
        <f>'UV-Vis Data'!B1455</f>
        <v>0.1871601</v>
      </c>
      <c r="H1455" t="str">
        <f t="shared" ca="1" si="205"/>
        <v/>
      </c>
      <c r="I1455" s="3" t="str">
        <f t="shared" ca="1" si="201"/>
        <v/>
      </c>
      <c r="J1455">
        <f>'UV-Vis Data'!C1455</f>
        <v>0.52542043900000002</v>
      </c>
      <c r="K1455" t="str">
        <f t="shared" ca="1" si="206"/>
        <v/>
      </c>
      <c r="L1455" s="3" t="str">
        <f t="shared" ca="1" si="202"/>
        <v/>
      </c>
    </row>
    <row r="1456" spans="1:12" x14ac:dyDescent="0.35">
      <c r="A1456">
        <f>'UV-Vis Data'!A1456</f>
        <v>578.05095600000004</v>
      </c>
      <c r="B1456">
        <f t="shared" si="198"/>
        <v>578</v>
      </c>
      <c r="C1456">
        <f t="shared" si="199"/>
        <v>4</v>
      </c>
      <c r="D1456">
        <f t="shared" ca="1" si="203"/>
        <v>578</v>
      </c>
      <c r="E1456">
        <f t="shared" ca="1" si="200"/>
        <v>1</v>
      </c>
      <c r="F1456" t="str">
        <f t="shared" ca="1" si="204"/>
        <v/>
      </c>
      <c r="G1456">
        <f>'UV-Vis Data'!B1456</f>
        <v>0.188058532</v>
      </c>
      <c r="H1456">
        <f t="shared" ca="1" si="205"/>
        <v>0.18933590774999998</v>
      </c>
      <c r="I1456" s="3" t="str">
        <f t="shared" ca="1" si="201"/>
        <v/>
      </c>
      <c r="J1456">
        <f>'UV-Vis Data'!C1456</f>
        <v>0.526150432</v>
      </c>
      <c r="K1456">
        <f t="shared" ca="1" si="206"/>
        <v>0.52614933549999998</v>
      </c>
      <c r="L1456" s="3" t="str">
        <f t="shared" ca="1" si="202"/>
        <v/>
      </c>
    </row>
    <row r="1457" spans="1:12" x14ac:dyDescent="0.35">
      <c r="A1457">
        <f>'UV-Vis Data'!A1457</f>
        <v>578.30730080000001</v>
      </c>
      <c r="B1457">
        <f t="shared" si="198"/>
        <v>578</v>
      </c>
      <c r="C1457">
        <f t="shared" si="199"/>
        <v>4</v>
      </c>
      <c r="D1457" t="str">
        <f t="shared" ca="1" si="203"/>
        <v/>
      </c>
      <c r="E1457" t="str">
        <f t="shared" ca="1" si="200"/>
        <v/>
      </c>
      <c r="F1457" t="str">
        <f t="shared" ca="1" si="204"/>
        <v/>
      </c>
      <c r="G1457">
        <f>'UV-Vis Data'!B1457</f>
        <v>0.18855189999999999</v>
      </c>
      <c r="H1457" t="str">
        <f t="shared" ca="1" si="205"/>
        <v/>
      </c>
      <c r="I1457" s="3" t="str">
        <f t="shared" ca="1" si="201"/>
        <v/>
      </c>
      <c r="J1457">
        <f>'UV-Vis Data'!C1457</f>
        <v>0.52649233200000001</v>
      </c>
      <c r="K1457" t="str">
        <f t="shared" ca="1" si="206"/>
        <v/>
      </c>
      <c r="L1457" s="3" t="str">
        <f t="shared" ca="1" si="202"/>
        <v/>
      </c>
    </row>
    <row r="1458" spans="1:12" x14ac:dyDescent="0.35">
      <c r="A1458">
        <f>'UV-Vis Data'!A1458</f>
        <v>578.56363629999998</v>
      </c>
      <c r="B1458">
        <f t="shared" si="198"/>
        <v>578</v>
      </c>
      <c r="C1458">
        <f t="shared" si="199"/>
        <v>4</v>
      </c>
      <c r="D1458" t="str">
        <f t="shared" ca="1" si="203"/>
        <v/>
      </c>
      <c r="E1458" t="str">
        <f t="shared" ca="1" si="200"/>
        <v/>
      </c>
      <c r="F1458" t="str">
        <f t="shared" ca="1" si="204"/>
        <v/>
      </c>
      <c r="G1458">
        <f>'UV-Vis Data'!B1458</f>
        <v>0.19019968400000001</v>
      </c>
      <c r="H1458" t="str">
        <f t="shared" ca="1" si="205"/>
        <v/>
      </c>
      <c r="I1458" s="3" t="str">
        <f t="shared" ca="1" si="201"/>
        <v/>
      </c>
      <c r="J1458">
        <f>'UV-Vis Data'!C1458</f>
        <v>0.52596199600000004</v>
      </c>
      <c r="K1458" t="str">
        <f t="shared" ca="1" si="206"/>
        <v/>
      </c>
      <c r="L1458" s="3" t="str">
        <f t="shared" ca="1" si="202"/>
        <v/>
      </c>
    </row>
    <row r="1459" spans="1:12" x14ac:dyDescent="0.35">
      <c r="A1459">
        <f>'UV-Vis Data'!A1459</f>
        <v>578.81996249999997</v>
      </c>
      <c r="B1459">
        <f t="shared" si="198"/>
        <v>578</v>
      </c>
      <c r="C1459">
        <f t="shared" si="199"/>
        <v>4</v>
      </c>
      <c r="D1459" t="str">
        <f t="shared" ca="1" si="203"/>
        <v/>
      </c>
      <c r="E1459" t="str">
        <f t="shared" ca="1" si="200"/>
        <v/>
      </c>
      <c r="F1459" t="str">
        <f t="shared" ca="1" si="204"/>
        <v/>
      </c>
      <c r="G1459">
        <f>'UV-Vis Data'!B1459</f>
        <v>0.19053351499999999</v>
      </c>
      <c r="H1459" t="str">
        <f t="shared" ca="1" si="205"/>
        <v/>
      </c>
      <c r="I1459" s="3" t="str">
        <f t="shared" ca="1" si="201"/>
        <v/>
      </c>
      <c r="J1459">
        <f>'UV-Vis Data'!C1459</f>
        <v>0.52599258199999999</v>
      </c>
      <c r="K1459" t="str">
        <f t="shared" ca="1" si="206"/>
        <v/>
      </c>
      <c r="L1459" s="3" t="str">
        <f t="shared" ca="1" si="202"/>
        <v/>
      </c>
    </row>
    <row r="1460" spans="1:12" x14ac:dyDescent="0.35">
      <c r="A1460">
        <f>'UV-Vis Data'!A1460</f>
        <v>579.07627939999998</v>
      </c>
      <c r="B1460">
        <f t="shared" si="198"/>
        <v>579</v>
      </c>
      <c r="C1460">
        <f t="shared" si="199"/>
        <v>4</v>
      </c>
      <c r="D1460">
        <f t="shared" ca="1" si="203"/>
        <v>579</v>
      </c>
      <c r="E1460">
        <f t="shared" ca="1" si="200"/>
        <v>1</v>
      </c>
      <c r="F1460" t="str">
        <f t="shared" ca="1" si="204"/>
        <v/>
      </c>
      <c r="G1460">
        <f>'UV-Vis Data'!B1460</f>
        <v>0.191396917</v>
      </c>
      <c r="H1460">
        <f t="shared" ca="1" si="205"/>
        <v>0.19259236099999999</v>
      </c>
      <c r="I1460" s="3" t="str">
        <f t="shared" ca="1" si="201"/>
        <v/>
      </c>
      <c r="J1460">
        <f>'UV-Vis Data'!C1460</f>
        <v>0.52673273799999998</v>
      </c>
      <c r="K1460">
        <f t="shared" ca="1" si="206"/>
        <v>0.52602806049999995</v>
      </c>
      <c r="L1460" s="3" t="str">
        <f t="shared" ca="1" si="202"/>
        <v/>
      </c>
    </row>
    <row r="1461" spans="1:12" x14ac:dyDescent="0.35">
      <c r="A1461">
        <f>'UV-Vis Data'!A1461</f>
        <v>579.33258690000002</v>
      </c>
      <c r="B1461">
        <f t="shared" si="198"/>
        <v>579</v>
      </c>
      <c r="C1461">
        <f t="shared" si="199"/>
        <v>4</v>
      </c>
      <c r="D1461" t="str">
        <f t="shared" ca="1" si="203"/>
        <v/>
      </c>
      <c r="E1461" t="str">
        <f t="shared" ca="1" si="200"/>
        <v/>
      </c>
      <c r="F1461" t="str">
        <f t="shared" ca="1" si="204"/>
        <v/>
      </c>
      <c r="G1461">
        <f>'UV-Vis Data'!B1461</f>
        <v>0.192156827</v>
      </c>
      <c r="H1461" t="str">
        <f t="shared" ca="1" si="205"/>
        <v/>
      </c>
      <c r="I1461" s="3" t="str">
        <f t="shared" ca="1" si="201"/>
        <v/>
      </c>
      <c r="J1461">
        <f>'UV-Vis Data'!C1461</f>
        <v>0.52597997500000004</v>
      </c>
      <c r="K1461" t="str">
        <f t="shared" ca="1" si="206"/>
        <v/>
      </c>
      <c r="L1461" s="3" t="str">
        <f t="shared" ca="1" si="202"/>
        <v/>
      </c>
    </row>
    <row r="1462" spans="1:12" x14ac:dyDescent="0.35">
      <c r="A1462">
        <f>'UV-Vis Data'!A1462</f>
        <v>579.58888509999997</v>
      </c>
      <c r="B1462">
        <f t="shared" si="198"/>
        <v>579</v>
      </c>
      <c r="C1462">
        <f t="shared" si="199"/>
        <v>4</v>
      </c>
      <c r="D1462" t="str">
        <f t="shared" ca="1" si="203"/>
        <v/>
      </c>
      <c r="E1462" t="str">
        <f t="shared" ca="1" si="200"/>
        <v/>
      </c>
      <c r="F1462" t="str">
        <f t="shared" ca="1" si="204"/>
        <v/>
      </c>
      <c r="G1462">
        <f>'UV-Vis Data'!B1462</f>
        <v>0.19300826900000001</v>
      </c>
      <c r="H1462" t="str">
        <f t="shared" ca="1" si="205"/>
        <v/>
      </c>
      <c r="I1462" s="3" t="str">
        <f t="shared" ca="1" si="201"/>
        <v/>
      </c>
      <c r="J1462">
        <f>'UV-Vis Data'!C1462</f>
        <v>0.52592919100000002</v>
      </c>
      <c r="K1462" t="str">
        <f t="shared" ca="1" si="206"/>
        <v/>
      </c>
      <c r="L1462" s="3" t="str">
        <f t="shared" ca="1" si="202"/>
        <v/>
      </c>
    </row>
    <row r="1463" spans="1:12" x14ac:dyDescent="0.35">
      <c r="A1463">
        <f>'UV-Vis Data'!A1463</f>
        <v>579.84517400000004</v>
      </c>
      <c r="B1463">
        <f t="shared" si="198"/>
        <v>579</v>
      </c>
      <c r="C1463">
        <f t="shared" si="199"/>
        <v>4</v>
      </c>
      <c r="D1463" t="str">
        <f t="shared" ca="1" si="203"/>
        <v/>
      </c>
      <c r="E1463" t="str">
        <f t="shared" ca="1" si="200"/>
        <v/>
      </c>
      <c r="F1463" t="str">
        <f t="shared" ca="1" si="204"/>
        <v/>
      </c>
      <c r="G1463">
        <f>'UV-Vis Data'!B1463</f>
        <v>0.193807431</v>
      </c>
      <c r="H1463" t="str">
        <f t="shared" ca="1" si="205"/>
        <v/>
      </c>
      <c r="I1463" s="3" t="str">
        <f t="shared" ca="1" si="201"/>
        <v/>
      </c>
      <c r="J1463">
        <f>'UV-Vis Data'!C1463</f>
        <v>0.52547033799999998</v>
      </c>
      <c r="K1463" t="str">
        <f t="shared" ca="1" si="206"/>
        <v/>
      </c>
      <c r="L1463" s="3" t="str">
        <f t="shared" ca="1" si="202"/>
        <v/>
      </c>
    </row>
    <row r="1464" spans="1:12" x14ac:dyDescent="0.35">
      <c r="A1464">
        <f>'UV-Vis Data'!A1464</f>
        <v>580.10145360000001</v>
      </c>
      <c r="B1464">
        <f t="shared" si="198"/>
        <v>580</v>
      </c>
      <c r="C1464">
        <f t="shared" si="199"/>
        <v>4</v>
      </c>
      <c r="D1464">
        <f t="shared" ca="1" si="203"/>
        <v>580</v>
      </c>
      <c r="E1464">
        <f t="shared" ca="1" si="200"/>
        <v>1</v>
      </c>
      <c r="F1464" t="str">
        <f t="shared" ca="1" si="204"/>
        <v/>
      </c>
      <c r="G1464">
        <f>'UV-Vis Data'!B1464</f>
        <v>0.19419915500000001</v>
      </c>
      <c r="H1464">
        <f t="shared" ca="1" si="205"/>
        <v>0.195539357</v>
      </c>
      <c r="I1464" s="3" t="str">
        <f t="shared" ca="1" si="201"/>
        <v/>
      </c>
      <c r="J1464">
        <f>'UV-Vis Data'!C1464</f>
        <v>0.52579392400000002</v>
      </c>
      <c r="K1464">
        <f t="shared" ca="1" si="206"/>
        <v>0.52618067700000004</v>
      </c>
      <c r="L1464" s="3" t="str">
        <f t="shared" ca="1" si="202"/>
        <v/>
      </c>
    </row>
    <row r="1465" spans="1:12" x14ac:dyDescent="0.35">
      <c r="A1465">
        <f>'UV-Vis Data'!A1465</f>
        <v>580.35772380000003</v>
      </c>
      <c r="B1465">
        <f t="shared" si="198"/>
        <v>580</v>
      </c>
      <c r="C1465">
        <f t="shared" si="199"/>
        <v>4</v>
      </c>
      <c r="D1465" t="str">
        <f t="shared" ca="1" si="203"/>
        <v/>
      </c>
      <c r="E1465" t="str">
        <f t="shared" ca="1" si="200"/>
        <v/>
      </c>
      <c r="F1465" t="str">
        <f t="shared" ca="1" si="204"/>
        <v/>
      </c>
      <c r="G1465">
        <f>'UV-Vis Data'!B1465</f>
        <v>0.19509041699999999</v>
      </c>
      <c r="H1465" t="str">
        <f t="shared" ca="1" si="205"/>
        <v/>
      </c>
      <c r="I1465" s="3" t="str">
        <f t="shared" ca="1" si="201"/>
        <v/>
      </c>
      <c r="J1465">
        <f>'UV-Vis Data'!C1465</f>
        <v>0.52604558499999998</v>
      </c>
      <c r="K1465" t="str">
        <f t="shared" ca="1" si="206"/>
        <v/>
      </c>
      <c r="L1465" s="3" t="str">
        <f t="shared" ca="1" si="202"/>
        <v/>
      </c>
    </row>
    <row r="1466" spans="1:12" x14ac:dyDescent="0.35">
      <c r="A1466">
        <f>'UV-Vis Data'!A1466</f>
        <v>580.61398480000003</v>
      </c>
      <c r="B1466">
        <f t="shared" si="198"/>
        <v>580</v>
      </c>
      <c r="C1466">
        <f t="shared" si="199"/>
        <v>4</v>
      </c>
      <c r="D1466" t="str">
        <f t="shared" ca="1" si="203"/>
        <v/>
      </c>
      <c r="E1466" t="str">
        <f t="shared" ca="1" si="200"/>
        <v/>
      </c>
      <c r="F1466" t="str">
        <f t="shared" ca="1" si="204"/>
        <v/>
      </c>
      <c r="G1466">
        <f>'UV-Vis Data'!B1466</f>
        <v>0.19600315099999999</v>
      </c>
      <c r="H1466" t="str">
        <f t="shared" ca="1" si="205"/>
        <v/>
      </c>
      <c r="I1466" s="3" t="str">
        <f t="shared" ca="1" si="201"/>
        <v/>
      </c>
      <c r="J1466">
        <f>'UV-Vis Data'!C1466</f>
        <v>0.52672321200000005</v>
      </c>
      <c r="K1466" t="str">
        <f t="shared" ca="1" si="206"/>
        <v/>
      </c>
      <c r="L1466" s="3" t="str">
        <f t="shared" ca="1" si="202"/>
        <v/>
      </c>
    </row>
    <row r="1467" spans="1:12" x14ac:dyDescent="0.35">
      <c r="A1467">
        <f>'UV-Vis Data'!A1467</f>
        <v>580.87023639999995</v>
      </c>
      <c r="B1467">
        <f t="shared" si="198"/>
        <v>580</v>
      </c>
      <c r="C1467">
        <f t="shared" si="199"/>
        <v>4</v>
      </c>
      <c r="D1467" t="str">
        <f t="shared" ca="1" si="203"/>
        <v/>
      </c>
      <c r="E1467" t="str">
        <f t="shared" ca="1" si="200"/>
        <v/>
      </c>
      <c r="F1467" t="str">
        <f t="shared" ca="1" si="204"/>
        <v/>
      </c>
      <c r="G1467">
        <f>'UV-Vis Data'!B1467</f>
        <v>0.196864705</v>
      </c>
      <c r="H1467" t="str">
        <f t="shared" ca="1" si="205"/>
        <v/>
      </c>
      <c r="I1467" s="3" t="str">
        <f t="shared" ca="1" si="201"/>
        <v/>
      </c>
      <c r="J1467">
        <f>'UV-Vis Data'!C1467</f>
        <v>0.526159987</v>
      </c>
      <c r="K1467" t="str">
        <f t="shared" ca="1" si="206"/>
        <v/>
      </c>
      <c r="L1467" s="3" t="str">
        <f t="shared" ca="1" si="202"/>
        <v/>
      </c>
    </row>
    <row r="1468" spans="1:12" x14ac:dyDescent="0.35">
      <c r="A1468">
        <f>'UV-Vis Data'!A1468</f>
        <v>581.12647870000001</v>
      </c>
      <c r="B1468">
        <f t="shared" si="198"/>
        <v>581</v>
      </c>
      <c r="C1468">
        <f t="shared" si="199"/>
        <v>4</v>
      </c>
      <c r="D1468">
        <f t="shared" ca="1" si="203"/>
        <v>581</v>
      </c>
      <c r="E1468">
        <f t="shared" ca="1" si="200"/>
        <v>1</v>
      </c>
      <c r="F1468" t="str">
        <f t="shared" ca="1" si="204"/>
        <v/>
      </c>
      <c r="G1468">
        <f>'UV-Vis Data'!B1468</f>
        <v>0.19762690099999999</v>
      </c>
      <c r="H1468">
        <f t="shared" ca="1" si="205"/>
        <v>0.19895531775</v>
      </c>
      <c r="I1468" s="3" t="str">
        <f t="shared" ca="1" si="201"/>
        <v/>
      </c>
      <c r="J1468">
        <f>'UV-Vis Data'!C1468</f>
        <v>0.52690135800000004</v>
      </c>
      <c r="K1468">
        <f t="shared" ca="1" si="206"/>
        <v>0.52653609100000009</v>
      </c>
      <c r="L1468" s="3" t="str">
        <f t="shared" ca="1" si="202"/>
        <v/>
      </c>
    </row>
    <row r="1469" spans="1:12" x14ac:dyDescent="0.35">
      <c r="A1469">
        <f>'UV-Vis Data'!A1469</f>
        <v>581.38271159999999</v>
      </c>
      <c r="B1469">
        <f t="shared" si="198"/>
        <v>581</v>
      </c>
      <c r="C1469">
        <f t="shared" si="199"/>
        <v>4</v>
      </c>
      <c r="D1469" t="str">
        <f t="shared" ca="1" si="203"/>
        <v/>
      </c>
      <c r="E1469" t="str">
        <f t="shared" ca="1" si="200"/>
        <v/>
      </c>
      <c r="F1469" t="str">
        <f t="shared" ca="1" si="204"/>
        <v/>
      </c>
      <c r="G1469">
        <f>'UV-Vis Data'!B1469</f>
        <v>0.198707825</v>
      </c>
      <c r="H1469" t="str">
        <f t="shared" ca="1" si="205"/>
        <v/>
      </c>
      <c r="I1469" s="3" t="str">
        <f t="shared" ca="1" si="201"/>
        <v/>
      </c>
      <c r="J1469">
        <f>'UV-Vis Data'!C1469</f>
        <v>0.52599999500000005</v>
      </c>
      <c r="K1469" t="str">
        <f t="shared" ca="1" si="206"/>
        <v/>
      </c>
      <c r="L1469" s="3" t="str">
        <f t="shared" ca="1" si="202"/>
        <v/>
      </c>
    </row>
    <row r="1470" spans="1:12" x14ac:dyDescent="0.35">
      <c r="A1470">
        <f>'UV-Vis Data'!A1470</f>
        <v>581.63893529999996</v>
      </c>
      <c r="B1470">
        <f t="shared" si="198"/>
        <v>581</v>
      </c>
      <c r="C1470">
        <f t="shared" si="199"/>
        <v>4</v>
      </c>
      <c r="D1470" t="str">
        <f t="shared" ca="1" si="203"/>
        <v/>
      </c>
      <c r="E1470" t="str">
        <f t="shared" ca="1" si="200"/>
        <v/>
      </c>
      <c r="F1470" t="str">
        <f t="shared" ca="1" si="204"/>
        <v/>
      </c>
      <c r="G1470">
        <f>'UV-Vis Data'!B1470</f>
        <v>0.19931383499999999</v>
      </c>
      <c r="H1470" t="str">
        <f t="shared" ca="1" si="205"/>
        <v/>
      </c>
      <c r="I1470" s="3" t="str">
        <f t="shared" ca="1" si="201"/>
        <v/>
      </c>
      <c r="J1470">
        <f>'UV-Vis Data'!C1470</f>
        <v>0.52643894800000002</v>
      </c>
      <c r="K1470" t="str">
        <f t="shared" ca="1" si="206"/>
        <v/>
      </c>
      <c r="L1470" s="3" t="str">
        <f t="shared" ca="1" si="202"/>
        <v/>
      </c>
    </row>
    <row r="1471" spans="1:12" x14ac:dyDescent="0.35">
      <c r="A1471">
        <f>'UV-Vis Data'!A1471</f>
        <v>581.89514959999997</v>
      </c>
      <c r="B1471">
        <f t="shared" si="198"/>
        <v>581</v>
      </c>
      <c r="C1471">
        <f t="shared" si="199"/>
        <v>4</v>
      </c>
      <c r="D1471" t="str">
        <f t="shared" ca="1" si="203"/>
        <v/>
      </c>
      <c r="E1471" t="str">
        <f t="shared" ca="1" si="200"/>
        <v/>
      </c>
      <c r="F1471" t="str">
        <f t="shared" ca="1" si="204"/>
        <v/>
      </c>
      <c r="G1471">
        <f>'UV-Vis Data'!B1471</f>
        <v>0.20017271</v>
      </c>
      <c r="H1471" t="str">
        <f t="shared" ca="1" si="205"/>
        <v/>
      </c>
      <c r="I1471" s="3" t="str">
        <f t="shared" ca="1" si="201"/>
        <v/>
      </c>
      <c r="J1471">
        <f>'UV-Vis Data'!C1471</f>
        <v>0.52680406300000004</v>
      </c>
      <c r="K1471" t="str">
        <f t="shared" ca="1" si="206"/>
        <v/>
      </c>
      <c r="L1471" s="3" t="str">
        <f t="shared" ca="1" si="202"/>
        <v/>
      </c>
    </row>
    <row r="1472" spans="1:12" x14ac:dyDescent="0.35">
      <c r="A1472">
        <f>'UV-Vis Data'!A1472</f>
        <v>582.15135459999999</v>
      </c>
      <c r="B1472">
        <f t="shared" si="198"/>
        <v>582</v>
      </c>
      <c r="C1472">
        <f t="shared" si="199"/>
        <v>4</v>
      </c>
      <c r="D1472">
        <f t="shared" ca="1" si="203"/>
        <v>582</v>
      </c>
      <c r="E1472">
        <f t="shared" ca="1" si="200"/>
        <v>1</v>
      </c>
      <c r="F1472" t="str">
        <f t="shared" ca="1" si="204"/>
        <v/>
      </c>
      <c r="G1472">
        <f>'UV-Vis Data'!B1472</f>
        <v>0.20071241400000001</v>
      </c>
      <c r="H1472">
        <f t="shared" ca="1" si="205"/>
        <v>0.2021238185</v>
      </c>
      <c r="I1472" s="3" t="str">
        <f t="shared" ca="1" si="201"/>
        <v/>
      </c>
      <c r="J1472">
        <f>'UV-Vis Data'!C1472</f>
        <v>0.52632415899999996</v>
      </c>
      <c r="K1472">
        <f t="shared" ca="1" si="206"/>
        <v>0.52659649650000007</v>
      </c>
      <c r="L1472" s="3" t="str">
        <f t="shared" ca="1" si="202"/>
        <v/>
      </c>
    </row>
    <row r="1473" spans="1:12" x14ac:dyDescent="0.35">
      <c r="A1473">
        <f>'UV-Vis Data'!A1473</f>
        <v>582.40755030000003</v>
      </c>
      <c r="B1473">
        <f t="shared" si="198"/>
        <v>582</v>
      </c>
      <c r="C1473">
        <f t="shared" si="199"/>
        <v>4</v>
      </c>
      <c r="D1473" t="str">
        <f t="shared" ca="1" si="203"/>
        <v/>
      </c>
      <c r="E1473" t="str">
        <f t="shared" ca="1" si="200"/>
        <v/>
      </c>
      <c r="F1473" t="str">
        <f t="shared" ca="1" si="204"/>
        <v/>
      </c>
      <c r="G1473">
        <f>'UV-Vis Data'!B1473</f>
        <v>0.20255478399999999</v>
      </c>
      <c r="H1473" t="str">
        <f t="shared" ca="1" si="205"/>
        <v/>
      </c>
      <c r="I1473" s="3" t="str">
        <f t="shared" ca="1" si="201"/>
        <v/>
      </c>
      <c r="J1473">
        <f>'UV-Vis Data'!C1473</f>
        <v>0.526445516</v>
      </c>
      <c r="K1473" t="str">
        <f t="shared" ca="1" si="206"/>
        <v/>
      </c>
      <c r="L1473" s="3" t="str">
        <f t="shared" ca="1" si="202"/>
        <v/>
      </c>
    </row>
    <row r="1474" spans="1:12" x14ac:dyDescent="0.35">
      <c r="A1474">
        <f>'UV-Vis Data'!A1474</f>
        <v>582.66373669999996</v>
      </c>
      <c r="B1474">
        <f t="shared" si="198"/>
        <v>582</v>
      </c>
      <c r="C1474">
        <f t="shared" si="199"/>
        <v>4</v>
      </c>
      <c r="D1474" t="str">
        <f t="shared" ca="1" si="203"/>
        <v/>
      </c>
      <c r="E1474" t="str">
        <f t="shared" ca="1" si="200"/>
        <v/>
      </c>
      <c r="F1474" t="str">
        <f t="shared" ca="1" si="204"/>
        <v/>
      </c>
      <c r="G1474">
        <f>'UV-Vis Data'!B1474</f>
        <v>0.20235861399999999</v>
      </c>
      <c r="H1474" t="str">
        <f t="shared" ca="1" si="205"/>
        <v/>
      </c>
      <c r="I1474" s="3" t="str">
        <f t="shared" ca="1" si="201"/>
        <v/>
      </c>
      <c r="J1474">
        <f>'UV-Vis Data'!C1474</f>
        <v>0.52625794299999995</v>
      </c>
      <c r="K1474" t="str">
        <f t="shared" ca="1" si="206"/>
        <v/>
      </c>
      <c r="L1474" s="3" t="str">
        <f t="shared" ca="1" si="202"/>
        <v/>
      </c>
    </row>
    <row r="1475" spans="1:12" x14ac:dyDescent="0.35">
      <c r="A1475">
        <f>'UV-Vis Data'!A1475</f>
        <v>582.91991380000002</v>
      </c>
      <c r="B1475">
        <f t="shared" ref="B1475:B1538" si="207">INT(A1475)</f>
        <v>582</v>
      </c>
      <c r="C1475">
        <f t="shared" ref="C1475:C1538" si="208">COUNTIF($B$2:$B$3649,"="&amp;B1475)</f>
        <v>4</v>
      </c>
      <c r="D1475" t="str">
        <f t="shared" ca="1" si="203"/>
        <v/>
      </c>
      <c r="E1475" t="str">
        <f t="shared" ref="E1475:E1538" ca="1" si="209">IF(D1475="","",INDIRECT(CONCATENATE("D",ROW()+$C1475))-INDIRECT(CONCATENATE("D",ROW())))</f>
        <v/>
      </c>
      <c r="F1475" t="str">
        <f t="shared" ca="1" si="204"/>
        <v/>
      </c>
      <c r="G1475">
        <f>'UV-Vis Data'!B1475</f>
        <v>0.202869462</v>
      </c>
      <c r="H1475" t="str">
        <f t="shared" ca="1" si="205"/>
        <v/>
      </c>
      <c r="I1475" s="3" t="str">
        <f t="shared" ref="I1475:I1538" ca="1" si="210">VLOOKUP(F1475,$D$2:$H$3649,5)</f>
        <v/>
      </c>
      <c r="J1475">
        <f>'UV-Vis Data'!C1475</f>
        <v>0.52735836800000002</v>
      </c>
      <c r="K1475" t="str">
        <f t="shared" ca="1" si="206"/>
        <v/>
      </c>
      <c r="L1475" s="3" t="str">
        <f t="shared" ref="L1475:L1538" ca="1" si="211">VLOOKUP(F1475,$D$2:$K$3649,8)</f>
        <v/>
      </c>
    </row>
    <row r="1476" spans="1:12" x14ac:dyDescent="0.35">
      <c r="A1476">
        <f>'UV-Vis Data'!A1476</f>
        <v>583.17608150000001</v>
      </c>
      <c r="B1476">
        <f t="shared" si="207"/>
        <v>583</v>
      </c>
      <c r="C1476">
        <f t="shared" si="208"/>
        <v>4</v>
      </c>
      <c r="D1476">
        <f t="shared" ref="D1476:D1539" ca="1" si="212">IF(B1476=B1475,"",INT(AVERAGE(INDIRECT(CONCATENATE("A",ROW(),":A",ROW()+C1476-1)))))</f>
        <v>583</v>
      </c>
      <c r="E1476">
        <f t="shared" ca="1" si="209"/>
        <v>1</v>
      </c>
      <c r="F1476" t="str">
        <f t="shared" ref="F1476:F1539" ca="1" si="213">IF(ISERROR(IF(VLOOKUP(F1475+1,$D$2:$D$3649,1)=F1475,"",VLOOKUP(F1475+1,$D$2:$D$3649,1))),"",IF(VLOOKUP(F1475+1,$D$2:$D$3649,1)=F1475,"",VLOOKUP(F1475+1,$D$2:$D$3649,1)))</f>
        <v/>
      </c>
      <c r="G1476">
        <f>'UV-Vis Data'!B1476</f>
        <v>0.20377511200000001</v>
      </c>
      <c r="H1476">
        <f t="shared" ref="H1476:H1539" ca="1" si="214">IF(B1476=B1475,"",AVERAGE(INDIRECT(CONCATENATE("G",ROW(),":G",ROW()+C1476-1))))</f>
        <v>0.20487380050000004</v>
      </c>
      <c r="I1476" s="3" t="str">
        <f t="shared" ca="1" si="210"/>
        <v/>
      </c>
      <c r="J1476">
        <f>'UV-Vis Data'!C1476</f>
        <v>0.527471303</v>
      </c>
      <c r="K1476">
        <f t="shared" ref="K1476:K1539" ca="1" si="215">IF(B1476=B1475,"",AVERAGE(INDIRECT(CONCATENATE("j",ROW(),":j",ROW()+C1476-1))))</f>
        <v>0.52721445275000001</v>
      </c>
      <c r="L1476" s="3" t="str">
        <f t="shared" ca="1" si="211"/>
        <v/>
      </c>
    </row>
    <row r="1477" spans="1:12" x14ac:dyDescent="0.35">
      <c r="A1477">
        <f>'UV-Vis Data'!A1477</f>
        <v>583.43223990000001</v>
      </c>
      <c r="B1477">
        <f t="shared" si="207"/>
        <v>583</v>
      </c>
      <c r="C1477">
        <f t="shared" si="208"/>
        <v>4</v>
      </c>
      <c r="D1477" t="str">
        <f t="shared" ca="1" si="212"/>
        <v/>
      </c>
      <c r="E1477" t="str">
        <f t="shared" ca="1" si="209"/>
        <v/>
      </c>
      <c r="F1477" t="str">
        <f t="shared" ca="1" si="213"/>
        <v/>
      </c>
      <c r="G1477">
        <f>'UV-Vis Data'!B1477</f>
        <v>0.20429334900000001</v>
      </c>
      <c r="H1477" t="str">
        <f t="shared" ca="1" si="214"/>
        <v/>
      </c>
      <c r="I1477" s="3" t="str">
        <f t="shared" ca="1" si="210"/>
        <v/>
      </c>
      <c r="J1477">
        <f>'UV-Vis Data'!C1477</f>
        <v>0.52728668000000001</v>
      </c>
      <c r="K1477" t="str">
        <f t="shared" ca="1" si="215"/>
        <v/>
      </c>
      <c r="L1477" s="3" t="str">
        <f t="shared" ca="1" si="211"/>
        <v/>
      </c>
    </row>
    <row r="1478" spans="1:12" x14ac:dyDescent="0.35">
      <c r="A1478">
        <f>'UV-Vis Data'!A1478</f>
        <v>583.68838900000003</v>
      </c>
      <c r="B1478">
        <f t="shared" si="207"/>
        <v>583</v>
      </c>
      <c r="C1478">
        <f t="shared" si="208"/>
        <v>4</v>
      </c>
      <c r="D1478" t="str">
        <f t="shared" ca="1" si="212"/>
        <v/>
      </c>
      <c r="E1478" t="str">
        <f t="shared" ca="1" si="209"/>
        <v/>
      </c>
      <c r="F1478" t="str">
        <f t="shared" ca="1" si="213"/>
        <v/>
      </c>
      <c r="G1478">
        <f>'UV-Vis Data'!B1478</f>
        <v>0.20554192800000001</v>
      </c>
      <c r="H1478" t="str">
        <f t="shared" ca="1" si="214"/>
        <v/>
      </c>
      <c r="I1478" s="3" t="str">
        <f t="shared" ca="1" si="210"/>
        <v/>
      </c>
      <c r="J1478">
        <f>'UV-Vis Data'!C1478</f>
        <v>0.526932281</v>
      </c>
      <c r="K1478" t="str">
        <f t="shared" ca="1" si="215"/>
        <v/>
      </c>
      <c r="L1478" s="3" t="str">
        <f t="shared" ca="1" si="211"/>
        <v/>
      </c>
    </row>
    <row r="1479" spans="1:12" x14ac:dyDescent="0.35">
      <c r="A1479">
        <f>'UV-Vis Data'!A1479</f>
        <v>583.94452879999994</v>
      </c>
      <c r="B1479">
        <f t="shared" si="207"/>
        <v>583</v>
      </c>
      <c r="C1479">
        <f t="shared" si="208"/>
        <v>4</v>
      </c>
      <c r="D1479" t="str">
        <f t="shared" ca="1" si="212"/>
        <v/>
      </c>
      <c r="E1479" t="str">
        <f t="shared" ca="1" si="209"/>
        <v/>
      </c>
      <c r="F1479" t="str">
        <f t="shared" ca="1" si="213"/>
        <v/>
      </c>
      <c r="G1479">
        <f>'UV-Vis Data'!B1479</f>
        <v>0.205884813</v>
      </c>
      <c r="H1479" t="str">
        <f t="shared" ca="1" si="214"/>
        <v/>
      </c>
      <c r="I1479" s="3" t="str">
        <f t="shared" ca="1" si="210"/>
        <v/>
      </c>
      <c r="J1479">
        <f>'UV-Vis Data'!C1479</f>
        <v>0.52716754700000001</v>
      </c>
      <c r="K1479" t="str">
        <f t="shared" ca="1" si="215"/>
        <v/>
      </c>
      <c r="L1479" s="3" t="str">
        <f t="shared" ca="1" si="211"/>
        <v/>
      </c>
    </row>
    <row r="1480" spans="1:12" x14ac:dyDescent="0.35">
      <c r="A1480">
        <f>'UV-Vis Data'!A1480</f>
        <v>584.20065929999998</v>
      </c>
      <c r="B1480">
        <f t="shared" si="207"/>
        <v>584</v>
      </c>
      <c r="C1480">
        <f t="shared" si="208"/>
        <v>4</v>
      </c>
      <c r="D1480">
        <f t="shared" ca="1" si="212"/>
        <v>584</v>
      </c>
      <c r="E1480">
        <f t="shared" ca="1" si="209"/>
        <v>1</v>
      </c>
      <c r="F1480" t="str">
        <f t="shared" ca="1" si="213"/>
        <v/>
      </c>
      <c r="G1480">
        <f>'UV-Vis Data'!B1480</f>
        <v>0.20656808500000001</v>
      </c>
      <c r="H1480">
        <f t="shared" ca="1" si="214"/>
        <v>0.207787475</v>
      </c>
      <c r="I1480" s="3" t="str">
        <f t="shared" ca="1" si="210"/>
        <v/>
      </c>
      <c r="J1480">
        <f>'UV-Vis Data'!C1480</f>
        <v>0.52741783099999995</v>
      </c>
      <c r="K1480">
        <f t="shared" ca="1" si="215"/>
        <v>0.52727085725</v>
      </c>
      <c r="L1480" s="3" t="str">
        <f t="shared" ca="1" si="211"/>
        <v/>
      </c>
    </row>
    <row r="1481" spans="1:12" x14ac:dyDescent="0.35">
      <c r="A1481">
        <f>'UV-Vis Data'!A1481</f>
        <v>584.45678039999996</v>
      </c>
      <c r="B1481">
        <f t="shared" si="207"/>
        <v>584</v>
      </c>
      <c r="C1481">
        <f t="shared" si="208"/>
        <v>4</v>
      </c>
      <c r="D1481" t="str">
        <f t="shared" ca="1" si="212"/>
        <v/>
      </c>
      <c r="E1481" t="str">
        <f t="shared" ca="1" si="209"/>
        <v/>
      </c>
      <c r="F1481" t="str">
        <f t="shared" ca="1" si="213"/>
        <v/>
      </c>
      <c r="G1481">
        <f>'UV-Vis Data'!B1481</f>
        <v>0.207365888</v>
      </c>
      <c r="H1481" t="str">
        <f t="shared" ca="1" si="214"/>
        <v/>
      </c>
      <c r="I1481" s="3" t="str">
        <f t="shared" ca="1" si="210"/>
        <v/>
      </c>
      <c r="J1481">
        <f>'UV-Vis Data'!C1481</f>
        <v>0.52722559000000002</v>
      </c>
      <c r="K1481" t="str">
        <f t="shared" ca="1" si="215"/>
        <v/>
      </c>
      <c r="L1481" s="3" t="str">
        <f t="shared" ca="1" si="211"/>
        <v/>
      </c>
    </row>
    <row r="1482" spans="1:12" x14ac:dyDescent="0.35">
      <c r="A1482">
        <f>'UV-Vis Data'!A1482</f>
        <v>584.71289230000002</v>
      </c>
      <c r="B1482">
        <f t="shared" si="207"/>
        <v>584</v>
      </c>
      <c r="C1482">
        <f t="shared" si="208"/>
        <v>4</v>
      </c>
      <c r="D1482" t="str">
        <f t="shared" ca="1" si="212"/>
        <v/>
      </c>
      <c r="E1482" t="str">
        <f t="shared" ca="1" si="209"/>
        <v/>
      </c>
      <c r="F1482" t="str">
        <f t="shared" ca="1" si="213"/>
        <v/>
      </c>
      <c r="G1482">
        <f>'UV-Vis Data'!B1482</f>
        <v>0.207851551</v>
      </c>
      <c r="H1482" t="str">
        <f t="shared" ca="1" si="214"/>
        <v/>
      </c>
      <c r="I1482" s="3" t="str">
        <f t="shared" ca="1" si="210"/>
        <v/>
      </c>
      <c r="J1482">
        <f>'UV-Vis Data'!C1482</f>
        <v>0.52768600099999996</v>
      </c>
      <c r="K1482" t="str">
        <f t="shared" ca="1" si="215"/>
        <v/>
      </c>
      <c r="L1482" s="3" t="str">
        <f t="shared" ca="1" si="211"/>
        <v/>
      </c>
    </row>
    <row r="1483" spans="1:12" x14ac:dyDescent="0.35">
      <c r="A1483">
        <f>'UV-Vis Data'!A1483</f>
        <v>584.96899480000002</v>
      </c>
      <c r="B1483">
        <f t="shared" si="207"/>
        <v>584</v>
      </c>
      <c r="C1483">
        <f t="shared" si="208"/>
        <v>4</v>
      </c>
      <c r="D1483" t="str">
        <f t="shared" ca="1" si="212"/>
        <v/>
      </c>
      <c r="E1483" t="str">
        <f t="shared" ca="1" si="209"/>
        <v/>
      </c>
      <c r="F1483" t="str">
        <f t="shared" ca="1" si="213"/>
        <v/>
      </c>
      <c r="G1483">
        <f>'UV-Vis Data'!B1483</f>
        <v>0.20936437599999999</v>
      </c>
      <c r="H1483" t="str">
        <f t="shared" ca="1" si="214"/>
        <v/>
      </c>
      <c r="I1483" s="3" t="str">
        <f t="shared" ca="1" si="210"/>
        <v/>
      </c>
      <c r="J1483">
        <f>'UV-Vis Data'!C1483</f>
        <v>0.52675400699999997</v>
      </c>
      <c r="K1483" t="str">
        <f t="shared" ca="1" si="215"/>
        <v/>
      </c>
      <c r="L1483" s="3" t="str">
        <f t="shared" ca="1" si="211"/>
        <v/>
      </c>
    </row>
    <row r="1484" spans="1:12" x14ac:dyDescent="0.35">
      <c r="A1484">
        <f>'UV-Vis Data'!A1484</f>
        <v>585.22508800000003</v>
      </c>
      <c r="B1484">
        <f t="shared" si="207"/>
        <v>585</v>
      </c>
      <c r="C1484">
        <f t="shared" si="208"/>
        <v>4</v>
      </c>
      <c r="D1484">
        <f t="shared" ca="1" si="212"/>
        <v>585</v>
      </c>
      <c r="E1484">
        <f t="shared" ca="1" si="209"/>
        <v>1</v>
      </c>
      <c r="F1484" t="str">
        <f t="shared" ca="1" si="213"/>
        <v/>
      </c>
      <c r="G1484">
        <f>'UV-Vis Data'!B1484</f>
        <v>0.20937968400000001</v>
      </c>
      <c r="H1484">
        <f t="shared" ca="1" si="214"/>
        <v>0.21092990975000001</v>
      </c>
      <c r="I1484" s="3" t="str">
        <f t="shared" ca="1" si="210"/>
        <v/>
      </c>
      <c r="J1484">
        <f>'UV-Vis Data'!C1484</f>
        <v>0.527282739</v>
      </c>
      <c r="K1484">
        <f t="shared" ca="1" si="215"/>
        <v>0.52761308174999999</v>
      </c>
      <c r="L1484" s="3" t="str">
        <f t="shared" ca="1" si="211"/>
        <v/>
      </c>
    </row>
    <row r="1485" spans="1:12" x14ac:dyDescent="0.35">
      <c r="A1485">
        <f>'UV-Vis Data'!A1485</f>
        <v>585.48117190000005</v>
      </c>
      <c r="B1485">
        <f t="shared" si="207"/>
        <v>585</v>
      </c>
      <c r="C1485">
        <f t="shared" si="208"/>
        <v>4</v>
      </c>
      <c r="D1485" t="str">
        <f t="shared" ca="1" si="212"/>
        <v/>
      </c>
      <c r="E1485" t="str">
        <f t="shared" ca="1" si="209"/>
        <v/>
      </c>
      <c r="F1485" t="str">
        <f t="shared" ca="1" si="213"/>
        <v/>
      </c>
      <c r="G1485">
        <f>'UV-Vis Data'!B1485</f>
        <v>0.21104488900000001</v>
      </c>
      <c r="H1485" t="str">
        <f t="shared" ca="1" si="214"/>
        <v/>
      </c>
      <c r="I1485" s="3" t="str">
        <f t="shared" ca="1" si="210"/>
        <v/>
      </c>
      <c r="J1485">
        <f>'UV-Vis Data'!C1485</f>
        <v>0.52740313599999999</v>
      </c>
      <c r="K1485" t="str">
        <f t="shared" ca="1" si="215"/>
        <v/>
      </c>
      <c r="L1485" s="3" t="str">
        <f t="shared" ca="1" si="211"/>
        <v/>
      </c>
    </row>
    <row r="1486" spans="1:12" x14ac:dyDescent="0.35">
      <c r="A1486">
        <f>'UV-Vis Data'!A1486</f>
        <v>585.7372464</v>
      </c>
      <c r="B1486">
        <f t="shared" si="207"/>
        <v>585</v>
      </c>
      <c r="C1486">
        <f t="shared" si="208"/>
        <v>4</v>
      </c>
      <c r="D1486" t="str">
        <f t="shared" ca="1" si="212"/>
        <v/>
      </c>
      <c r="E1486" t="str">
        <f t="shared" ca="1" si="209"/>
        <v/>
      </c>
      <c r="F1486" t="str">
        <f t="shared" ca="1" si="213"/>
        <v/>
      </c>
      <c r="G1486">
        <f>'UV-Vis Data'!B1486</f>
        <v>0.211440768</v>
      </c>
      <c r="H1486" t="str">
        <f t="shared" ca="1" si="214"/>
        <v/>
      </c>
      <c r="I1486" s="3" t="str">
        <f t="shared" ca="1" si="210"/>
        <v/>
      </c>
      <c r="J1486">
        <f>'UV-Vis Data'!C1486</f>
        <v>0.52822882699999996</v>
      </c>
      <c r="K1486" t="str">
        <f t="shared" ca="1" si="215"/>
        <v/>
      </c>
      <c r="L1486" s="3" t="str">
        <f t="shared" ca="1" si="211"/>
        <v/>
      </c>
    </row>
    <row r="1487" spans="1:12" x14ac:dyDescent="0.35">
      <c r="A1487">
        <f>'UV-Vis Data'!A1487</f>
        <v>585.99331170000005</v>
      </c>
      <c r="B1487">
        <f t="shared" si="207"/>
        <v>585</v>
      </c>
      <c r="C1487">
        <f t="shared" si="208"/>
        <v>4</v>
      </c>
      <c r="D1487" t="str">
        <f t="shared" ca="1" si="212"/>
        <v/>
      </c>
      <c r="E1487" t="str">
        <f t="shared" ca="1" si="209"/>
        <v/>
      </c>
      <c r="F1487" t="str">
        <f t="shared" ca="1" si="213"/>
        <v/>
      </c>
      <c r="G1487">
        <f>'UV-Vis Data'!B1487</f>
        <v>0.211854298</v>
      </c>
      <c r="H1487" t="str">
        <f t="shared" ca="1" si="214"/>
        <v/>
      </c>
      <c r="I1487" s="3" t="str">
        <f t="shared" ca="1" si="210"/>
        <v/>
      </c>
      <c r="J1487">
        <f>'UV-Vis Data'!C1487</f>
        <v>0.52753762500000001</v>
      </c>
      <c r="K1487" t="str">
        <f t="shared" ca="1" si="215"/>
        <v/>
      </c>
      <c r="L1487" s="3" t="str">
        <f t="shared" ca="1" si="211"/>
        <v/>
      </c>
    </row>
    <row r="1488" spans="1:12" x14ac:dyDescent="0.35">
      <c r="A1488">
        <f>'UV-Vis Data'!A1488</f>
        <v>586.24936760000003</v>
      </c>
      <c r="B1488">
        <f t="shared" si="207"/>
        <v>586</v>
      </c>
      <c r="C1488">
        <f t="shared" si="208"/>
        <v>3</v>
      </c>
      <c r="D1488">
        <f t="shared" ca="1" si="212"/>
        <v>586</v>
      </c>
      <c r="E1488">
        <f t="shared" ca="1" si="209"/>
        <v>1</v>
      </c>
      <c r="F1488" t="str">
        <f t="shared" ca="1" si="213"/>
        <v/>
      </c>
      <c r="G1488">
        <f>'UV-Vis Data'!B1488</f>
        <v>0.212323076</v>
      </c>
      <c r="H1488">
        <f t="shared" ca="1" si="214"/>
        <v>0.21315239699999999</v>
      </c>
      <c r="I1488" s="3" t="str">
        <f t="shared" ca="1" si="210"/>
        <v/>
      </c>
      <c r="J1488">
        <f>'UV-Vis Data'!C1488</f>
        <v>0.52714853100000003</v>
      </c>
      <c r="K1488">
        <f t="shared" ca="1" si="215"/>
        <v>0.52794763966666658</v>
      </c>
      <c r="L1488" s="3" t="str">
        <f t="shared" ca="1" si="211"/>
        <v/>
      </c>
    </row>
    <row r="1489" spans="1:12" x14ac:dyDescent="0.35">
      <c r="A1489">
        <f>'UV-Vis Data'!A1489</f>
        <v>586.50541420000002</v>
      </c>
      <c r="B1489">
        <f t="shared" si="207"/>
        <v>586</v>
      </c>
      <c r="C1489">
        <f t="shared" si="208"/>
        <v>3</v>
      </c>
      <c r="D1489" t="str">
        <f t="shared" ca="1" si="212"/>
        <v/>
      </c>
      <c r="E1489" t="str">
        <f t="shared" ca="1" si="209"/>
        <v/>
      </c>
      <c r="F1489" t="str">
        <f t="shared" ca="1" si="213"/>
        <v/>
      </c>
      <c r="G1489">
        <f>'UV-Vis Data'!B1489</f>
        <v>0.21341359400000001</v>
      </c>
      <c r="H1489" t="str">
        <f t="shared" ca="1" si="214"/>
        <v/>
      </c>
      <c r="I1489" s="3" t="str">
        <f t="shared" ca="1" si="210"/>
        <v/>
      </c>
      <c r="J1489">
        <f>'UV-Vis Data'!C1489</f>
        <v>0.528155033</v>
      </c>
      <c r="K1489" t="str">
        <f t="shared" ca="1" si="215"/>
        <v/>
      </c>
      <c r="L1489" s="3" t="str">
        <f t="shared" ca="1" si="211"/>
        <v/>
      </c>
    </row>
    <row r="1490" spans="1:12" x14ac:dyDescent="0.35">
      <c r="A1490">
        <f>'UV-Vis Data'!A1490</f>
        <v>586.76145150000002</v>
      </c>
      <c r="B1490">
        <f t="shared" si="207"/>
        <v>586</v>
      </c>
      <c r="C1490">
        <f t="shared" si="208"/>
        <v>3</v>
      </c>
      <c r="D1490" t="str">
        <f t="shared" ca="1" si="212"/>
        <v/>
      </c>
      <c r="E1490" t="str">
        <f t="shared" ca="1" si="209"/>
        <v/>
      </c>
      <c r="F1490" t="str">
        <f t="shared" ca="1" si="213"/>
        <v/>
      </c>
      <c r="G1490">
        <f>'UV-Vis Data'!B1490</f>
        <v>0.213720521</v>
      </c>
      <c r="H1490" t="str">
        <f t="shared" ca="1" si="214"/>
        <v/>
      </c>
      <c r="I1490" s="3" t="str">
        <f t="shared" ca="1" si="210"/>
        <v/>
      </c>
      <c r="J1490">
        <f>'UV-Vis Data'!C1490</f>
        <v>0.52853935500000004</v>
      </c>
      <c r="K1490" t="str">
        <f t="shared" ca="1" si="215"/>
        <v/>
      </c>
      <c r="L1490" s="3" t="str">
        <f t="shared" ca="1" si="211"/>
        <v/>
      </c>
    </row>
    <row r="1491" spans="1:12" x14ac:dyDescent="0.35">
      <c r="A1491">
        <f>'UV-Vis Data'!A1491</f>
        <v>587.01747950000004</v>
      </c>
      <c r="B1491">
        <f t="shared" si="207"/>
        <v>587</v>
      </c>
      <c r="C1491">
        <f t="shared" si="208"/>
        <v>4</v>
      </c>
      <c r="D1491">
        <f t="shared" ca="1" si="212"/>
        <v>587</v>
      </c>
      <c r="E1491">
        <f t="shared" ca="1" si="209"/>
        <v>1</v>
      </c>
      <c r="F1491" t="str">
        <f t="shared" ca="1" si="213"/>
        <v/>
      </c>
      <c r="G1491">
        <f>'UV-Vis Data'!B1491</f>
        <v>0.21449980299999999</v>
      </c>
      <c r="H1491">
        <f t="shared" ca="1" si="214"/>
        <v>0.21541883674999998</v>
      </c>
      <c r="I1491" s="3" t="str">
        <f t="shared" ca="1" si="210"/>
        <v/>
      </c>
      <c r="J1491">
        <f>'UV-Vis Data'!C1491</f>
        <v>0.52789034099999999</v>
      </c>
      <c r="K1491">
        <f t="shared" ca="1" si="215"/>
        <v>0.52827032200000001</v>
      </c>
      <c r="L1491" s="3" t="str">
        <f t="shared" ca="1" si="211"/>
        <v/>
      </c>
    </row>
    <row r="1492" spans="1:12" x14ac:dyDescent="0.35">
      <c r="A1492">
        <f>'UV-Vis Data'!A1492</f>
        <v>587.27349819999995</v>
      </c>
      <c r="B1492">
        <f t="shared" si="207"/>
        <v>587</v>
      </c>
      <c r="C1492">
        <f t="shared" si="208"/>
        <v>4</v>
      </c>
      <c r="D1492" t="str">
        <f t="shared" ca="1" si="212"/>
        <v/>
      </c>
      <c r="E1492" t="str">
        <f t="shared" ca="1" si="209"/>
        <v/>
      </c>
      <c r="F1492" t="str">
        <f t="shared" ca="1" si="213"/>
        <v/>
      </c>
      <c r="G1492">
        <f>'UV-Vis Data'!B1492</f>
        <v>0.214821922</v>
      </c>
      <c r="H1492" t="str">
        <f t="shared" ca="1" si="214"/>
        <v/>
      </c>
      <c r="I1492" s="3" t="str">
        <f t="shared" ca="1" si="210"/>
        <v/>
      </c>
      <c r="J1492">
        <f>'UV-Vis Data'!C1492</f>
        <v>0.52812026700000003</v>
      </c>
      <c r="K1492" t="str">
        <f t="shared" ca="1" si="215"/>
        <v/>
      </c>
      <c r="L1492" s="3" t="str">
        <f t="shared" ca="1" si="211"/>
        <v/>
      </c>
    </row>
    <row r="1493" spans="1:12" x14ac:dyDescent="0.35">
      <c r="A1493">
        <f>'UV-Vis Data'!A1493</f>
        <v>587.52950759999999</v>
      </c>
      <c r="B1493">
        <f t="shared" si="207"/>
        <v>587</v>
      </c>
      <c r="C1493">
        <f t="shared" si="208"/>
        <v>4</v>
      </c>
      <c r="D1493" t="str">
        <f t="shared" ca="1" si="212"/>
        <v/>
      </c>
      <c r="E1493" t="str">
        <f t="shared" ca="1" si="209"/>
        <v/>
      </c>
      <c r="F1493" t="str">
        <f t="shared" ca="1" si="213"/>
        <v/>
      </c>
      <c r="G1493">
        <f>'UV-Vis Data'!B1493</f>
        <v>0.215738915</v>
      </c>
      <c r="H1493" t="str">
        <f t="shared" ca="1" si="214"/>
        <v/>
      </c>
      <c r="I1493" s="3" t="str">
        <f t="shared" ca="1" si="210"/>
        <v/>
      </c>
      <c r="J1493">
        <f>'UV-Vis Data'!C1493</f>
        <v>0.52861630299999995</v>
      </c>
      <c r="K1493" t="str">
        <f t="shared" ca="1" si="215"/>
        <v/>
      </c>
      <c r="L1493" s="3" t="str">
        <f t="shared" ca="1" si="211"/>
        <v/>
      </c>
    </row>
    <row r="1494" spans="1:12" x14ac:dyDescent="0.35">
      <c r="A1494">
        <f>'UV-Vis Data'!A1494</f>
        <v>587.78550759999996</v>
      </c>
      <c r="B1494">
        <f t="shared" si="207"/>
        <v>587</v>
      </c>
      <c r="C1494">
        <f t="shared" si="208"/>
        <v>4</v>
      </c>
      <c r="D1494" t="str">
        <f t="shared" ca="1" si="212"/>
        <v/>
      </c>
      <c r="E1494" t="str">
        <f t="shared" ca="1" si="209"/>
        <v/>
      </c>
      <c r="F1494" t="str">
        <f t="shared" ca="1" si="213"/>
        <v/>
      </c>
      <c r="G1494">
        <f>'UV-Vis Data'!B1494</f>
        <v>0.21661470699999999</v>
      </c>
      <c r="H1494" t="str">
        <f t="shared" ca="1" si="214"/>
        <v/>
      </c>
      <c r="I1494" s="3" t="str">
        <f t="shared" ca="1" si="210"/>
        <v/>
      </c>
      <c r="J1494">
        <f>'UV-Vis Data'!C1494</f>
        <v>0.52845437699999998</v>
      </c>
      <c r="K1494" t="str">
        <f t="shared" ca="1" si="215"/>
        <v/>
      </c>
      <c r="L1494" s="3" t="str">
        <f t="shared" ca="1" si="211"/>
        <v/>
      </c>
    </row>
    <row r="1495" spans="1:12" x14ac:dyDescent="0.35">
      <c r="A1495">
        <f>'UV-Vis Data'!A1495</f>
        <v>588.04149829999994</v>
      </c>
      <c r="B1495">
        <f t="shared" si="207"/>
        <v>588</v>
      </c>
      <c r="C1495">
        <f t="shared" si="208"/>
        <v>4</v>
      </c>
      <c r="D1495">
        <f t="shared" ca="1" si="212"/>
        <v>588</v>
      </c>
      <c r="E1495">
        <f t="shared" ca="1" si="209"/>
        <v>1</v>
      </c>
      <c r="F1495" t="str">
        <f t="shared" ca="1" si="213"/>
        <v/>
      </c>
      <c r="G1495">
        <f>'UV-Vis Data'!B1495</f>
        <v>0.21747497199999999</v>
      </c>
      <c r="H1495">
        <f t="shared" ca="1" si="214"/>
        <v>0.21817627675000001</v>
      </c>
      <c r="I1495" s="3" t="str">
        <f t="shared" ca="1" si="210"/>
        <v/>
      </c>
      <c r="J1495">
        <f>'UV-Vis Data'!C1495</f>
        <v>0.52827584500000002</v>
      </c>
      <c r="K1495">
        <f t="shared" ca="1" si="215"/>
        <v>0.52867999475000005</v>
      </c>
      <c r="L1495" s="3" t="str">
        <f t="shared" ca="1" si="211"/>
        <v/>
      </c>
    </row>
    <row r="1496" spans="1:12" x14ac:dyDescent="0.35">
      <c r="A1496">
        <f>'UV-Vis Data'!A1496</f>
        <v>588.29747970000005</v>
      </c>
      <c r="B1496">
        <f t="shared" si="207"/>
        <v>588</v>
      </c>
      <c r="C1496">
        <f t="shared" si="208"/>
        <v>4</v>
      </c>
      <c r="D1496" t="str">
        <f t="shared" ca="1" si="212"/>
        <v/>
      </c>
      <c r="E1496" t="str">
        <f t="shared" ca="1" si="209"/>
        <v/>
      </c>
      <c r="F1496" t="str">
        <f t="shared" ca="1" si="213"/>
        <v/>
      </c>
      <c r="G1496">
        <f>'UV-Vis Data'!B1496</f>
        <v>0.21785879599999999</v>
      </c>
      <c r="H1496" t="str">
        <f t="shared" ca="1" si="214"/>
        <v/>
      </c>
      <c r="I1496" s="3" t="str">
        <f t="shared" ca="1" si="210"/>
        <v/>
      </c>
      <c r="J1496">
        <f>'UV-Vis Data'!C1496</f>
        <v>0.52851167700000001</v>
      </c>
      <c r="K1496" t="str">
        <f t="shared" ca="1" si="215"/>
        <v/>
      </c>
      <c r="L1496" s="3" t="str">
        <f t="shared" ca="1" si="211"/>
        <v/>
      </c>
    </row>
    <row r="1497" spans="1:12" x14ac:dyDescent="0.35">
      <c r="A1497">
        <f>'UV-Vis Data'!A1497</f>
        <v>588.55345179999995</v>
      </c>
      <c r="B1497">
        <f t="shared" si="207"/>
        <v>588</v>
      </c>
      <c r="C1497">
        <f t="shared" si="208"/>
        <v>4</v>
      </c>
      <c r="D1497" t="str">
        <f t="shared" ca="1" si="212"/>
        <v/>
      </c>
      <c r="E1497" t="str">
        <f t="shared" ca="1" si="209"/>
        <v/>
      </c>
      <c r="F1497" t="str">
        <f t="shared" ca="1" si="213"/>
        <v/>
      </c>
      <c r="G1497">
        <f>'UV-Vis Data'!B1497</f>
        <v>0.21839654</v>
      </c>
      <c r="H1497" t="str">
        <f t="shared" ca="1" si="214"/>
        <v/>
      </c>
      <c r="I1497" s="3" t="str">
        <f t="shared" ca="1" si="210"/>
        <v/>
      </c>
      <c r="J1497">
        <f>'UV-Vis Data'!C1497</f>
        <v>0.52895458900000003</v>
      </c>
      <c r="K1497" t="str">
        <f t="shared" ca="1" si="215"/>
        <v/>
      </c>
      <c r="L1497" s="3" t="str">
        <f t="shared" ca="1" si="211"/>
        <v/>
      </c>
    </row>
    <row r="1498" spans="1:12" x14ac:dyDescent="0.35">
      <c r="A1498">
        <f>'UV-Vis Data'!A1498</f>
        <v>588.80941459999997</v>
      </c>
      <c r="B1498">
        <f t="shared" si="207"/>
        <v>588</v>
      </c>
      <c r="C1498">
        <f t="shared" si="208"/>
        <v>4</v>
      </c>
      <c r="D1498" t="str">
        <f t="shared" ca="1" si="212"/>
        <v/>
      </c>
      <c r="E1498" t="str">
        <f t="shared" ca="1" si="209"/>
        <v/>
      </c>
      <c r="F1498" t="str">
        <f t="shared" ca="1" si="213"/>
        <v/>
      </c>
      <c r="G1498">
        <f>'UV-Vis Data'!B1498</f>
        <v>0.218974799</v>
      </c>
      <c r="H1498" t="str">
        <f t="shared" ca="1" si="214"/>
        <v/>
      </c>
      <c r="I1498" s="3" t="str">
        <f t="shared" ca="1" si="210"/>
        <v/>
      </c>
      <c r="J1498">
        <f>'UV-Vis Data'!C1498</f>
        <v>0.52897786800000002</v>
      </c>
      <c r="K1498" t="str">
        <f t="shared" ca="1" si="215"/>
        <v/>
      </c>
      <c r="L1498" s="3" t="str">
        <f t="shared" ca="1" si="211"/>
        <v/>
      </c>
    </row>
    <row r="1499" spans="1:12" x14ac:dyDescent="0.35">
      <c r="A1499">
        <f>'UV-Vis Data'!A1499</f>
        <v>589.0653681</v>
      </c>
      <c r="B1499">
        <f t="shared" si="207"/>
        <v>589</v>
      </c>
      <c r="C1499">
        <f t="shared" si="208"/>
        <v>4</v>
      </c>
      <c r="D1499">
        <f t="shared" ca="1" si="212"/>
        <v>589</v>
      </c>
      <c r="E1499">
        <f t="shared" ca="1" si="209"/>
        <v>1</v>
      </c>
      <c r="F1499" t="str">
        <f t="shared" ca="1" si="213"/>
        <v/>
      </c>
      <c r="G1499">
        <f>'UV-Vis Data'!B1499</f>
        <v>0.22000667400000001</v>
      </c>
      <c r="H1499">
        <f t="shared" ca="1" si="214"/>
        <v>0.22093351</v>
      </c>
      <c r="I1499" s="3" t="str">
        <f t="shared" ca="1" si="210"/>
        <v/>
      </c>
      <c r="J1499">
        <f>'UV-Vis Data'!C1499</f>
        <v>0.52927019099999995</v>
      </c>
      <c r="K1499">
        <f t="shared" ca="1" si="215"/>
        <v>0.52934656375000011</v>
      </c>
      <c r="L1499" s="3" t="str">
        <f t="shared" ca="1" si="211"/>
        <v/>
      </c>
    </row>
    <row r="1500" spans="1:12" x14ac:dyDescent="0.35">
      <c r="A1500">
        <f>'UV-Vis Data'!A1500</f>
        <v>589.32131230000005</v>
      </c>
      <c r="B1500">
        <f t="shared" si="207"/>
        <v>589</v>
      </c>
      <c r="C1500">
        <f t="shared" si="208"/>
        <v>4</v>
      </c>
      <c r="D1500" t="str">
        <f t="shared" ca="1" si="212"/>
        <v/>
      </c>
      <c r="E1500" t="str">
        <f t="shared" ca="1" si="209"/>
        <v/>
      </c>
      <c r="F1500" t="str">
        <f t="shared" ca="1" si="213"/>
        <v/>
      </c>
      <c r="G1500">
        <f>'UV-Vis Data'!B1500</f>
        <v>0.22053109500000001</v>
      </c>
      <c r="H1500" t="str">
        <f t="shared" ca="1" si="214"/>
        <v/>
      </c>
      <c r="I1500" s="3" t="str">
        <f t="shared" ca="1" si="210"/>
        <v/>
      </c>
      <c r="J1500">
        <f>'UV-Vis Data'!C1500</f>
        <v>0.52922222600000002</v>
      </c>
      <c r="K1500" t="str">
        <f t="shared" ca="1" si="215"/>
        <v/>
      </c>
      <c r="L1500" s="3" t="str">
        <f t="shared" ca="1" si="211"/>
        <v/>
      </c>
    </row>
    <row r="1501" spans="1:12" x14ac:dyDescent="0.35">
      <c r="A1501">
        <f>'UV-Vis Data'!A1501</f>
        <v>589.57724710000002</v>
      </c>
      <c r="B1501">
        <f t="shared" si="207"/>
        <v>589</v>
      </c>
      <c r="C1501">
        <f t="shared" si="208"/>
        <v>4</v>
      </c>
      <c r="D1501" t="str">
        <f t="shared" ca="1" si="212"/>
        <v/>
      </c>
      <c r="E1501" t="str">
        <f t="shared" ca="1" si="209"/>
        <v/>
      </c>
      <c r="F1501" t="str">
        <f t="shared" ca="1" si="213"/>
        <v/>
      </c>
      <c r="G1501">
        <f>'UV-Vis Data'!B1501</f>
        <v>0.221159886</v>
      </c>
      <c r="H1501" t="str">
        <f t="shared" ca="1" si="214"/>
        <v/>
      </c>
      <c r="I1501" s="3" t="str">
        <f t="shared" ca="1" si="210"/>
        <v/>
      </c>
      <c r="J1501">
        <f>'UV-Vis Data'!C1501</f>
        <v>0.52969395200000002</v>
      </c>
      <c r="K1501" t="str">
        <f t="shared" ca="1" si="215"/>
        <v/>
      </c>
      <c r="L1501" s="3" t="str">
        <f t="shared" ca="1" si="211"/>
        <v/>
      </c>
    </row>
    <row r="1502" spans="1:12" x14ac:dyDescent="0.35">
      <c r="A1502">
        <f>'UV-Vis Data'!A1502</f>
        <v>589.83317269999998</v>
      </c>
      <c r="B1502">
        <f t="shared" si="207"/>
        <v>589</v>
      </c>
      <c r="C1502">
        <f t="shared" si="208"/>
        <v>4</v>
      </c>
      <c r="D1502" t="str">
        <f t="shared" ca="1" si="212"/>
        <v/>
      </c>
      <c r="E1502" t="str">
        <f t="shared" ca="1" si="209"/>
        <v/>
      </c>
      <c r="F1502" t="str">
        <f t="shared" ca="1" si="213"/>
        <v/>
      </c>
      <c r="G1502">
        <f>'UV-Vis Data'!B1502</f>
        <v>0.222036385</v>
      </c>
      <c r="H1502" t="str">
        <f t="shared" ca="1" si="214"/>
        <v/>
      </c>
      <c r="I1502" s="3" t="str">
        <f t="shared" ca="1" si="210"/>
        <v/>
      </c>
      <c r="J1502">
        <f>'UV-Vis Data'!C1502</f>
        <v>0.52919988600000001</v>
      </c>
      <c r="K1502" t="str">
        <f t="shared" ca="1" si="215"/>
        <v/>
      </c>
      <c r="L1502" s="3" t="str">
        <f t="shared" ca="1" si="211"/>
        <v/>
      </c>
    </row>
    <row r="1503" spans="1:12" x14ac:dyDescent="0.35">
      <c r="A1503">
        <f>'UV-Vis Data'!A1503</f>
        <v>590.08908889999998</v>
      </c>
      <c r="B1503">
        <f t="shared" si="207"/>
        <v>590</v>
      </c>
      <c r="C1503">
        <f t="shared" si="208"/>
        <v>4</v>
      </c>
      <c r="D1503">
        <f t="shared" ca="1" si="212"/>
        <v>590</v>
      </c>
      <c r="E1503">
        <f t="shared" ca="1" si="209"/>
        <v>1</v>
      </c>
      <c r="F1503" t="str">
        <f t="shared" ca="1" si="213"/>
        <v/>
      </c>
      <c r="G1503">
        <f>'UV-Vis Data'!B1503</f>
        <v>0.22233856199999999</v>
      </c>
      <c r="H1503">
        <f t="shared" ca="1" si="214"/>
        <v>0.22323809674999998</v>
      </c>
      <c r="I1503" s="3" t="str">
        <f t="shared" ca="1" si="210"/>
        <v/>
      </c>
      <c r="J1503">
        <f>'UV-Vis Data'!C1503</f>
        <v>0.52916254699999998</v>
      </c>
      <c r="K1503">
        <f t="shared" ca="1" si="215"/>
        <v>0.5296815735</v>
      </c>
      <c r="L1503" s="3" t="str">
        <f t="shared" ca="1" si="211"/>
        <v/>
      </c>
    </row>
    <row r="1504" spans="1:12" x14ac:dyDescent="0.35">
      <c r="A1504">
        <f>'UV-Vis Data'!A1504</f>
        <v>590.34499579999999</v>
      </c>
      <c r="B1504">
        <f t="shared" si="207"/>
        <v>590</v>
      </c>
      <c r="C1504">
        <f t="shared" si="208"/>
        <v>4</v>
      </c>
      <c r="D1504" t="str">
        <f t="shared" ca="1" si="212"/>
        <v/>
      </c>
      <c r="E1504" t="str">
        <f t="shared" ca="1" si="209"/>
        <v/>
      </c>
      <c r="F1504" t="str">
        <f t="shared" ca="1" si="213"/>
        <v/>
      </c>
      <c r="G1504">
        <f>'UV-Vis Data'!B1504</f>
        <v>0.22283022499999999</v>
      </c>
      <c r="H1504" t="str">
        <f t="shared" ca="1" si="214"/>
        <v/>
      </c>
      <c r="I1504" s="3" t="str">
        <f t="shared" ca="1" si="210"/>
        <v/>
      </c>
      <c r="J1504">
        <f>'UV-Vis Data'!C1504</f>
        <v>0.530114855</v>
      </c>
      <c r="K1504" t="str">
        <f t="shared" ca="1" si="215"/>
        <v/>
      </c>
      <c r="L1504" s="3" t="str">
        <f t="shared" ca="1" si="211"/>
        <v/>
      </c>
    </row>
    <row r="1505" spans="1:12" x14ac:dyDescent="0.35">
      <c r="A1505">
        <f>'UV-Vis Data'!A1505</f>
        <v>590.60089340000002</v>
      </c>
      <c r="B1505">
        <f t="shared" si="207"/>
        <v>590</v>
      </c>
      <c r="C1505">
        <f t="shared" si="208"/>
        <v>4</v>
      </c>
      <c r="D1505" t="str">
        <f t="shared" ca="1" si="212"/>
        <v/>
      </c>
      <c r="E1505" t="str">
        <f t="shared" ca="1" si="209"/>
        <v/>
      </c>
      <c r="F1505" t="str">
        <f t="shared" ca="1" si="213"/>
        <v/>
      </c>
      <c r="G1505">
        <f>'UV-Vis Data'!B1505</f>
        <v>0.22372028799999999</v>
      </c>
      <c r="H1505" t="str">
        <f t="shared" ca="1" si="214"/>
        <v/>
      </c>
      <c r="I1505" s="3" t="str">
        <f t="shared" ca="1" si="210"/>
        <v/>
      </c>
      <c r="J1505">
        <f>'UV-Vis Data'!C1505</f>
        <v>0.53015477899999996</v>
      </c>
      <c r="K1505" t="str">
        <f t="shared" ca="1" si="215"/>
        <v/>
      </c>
      <c r="L1505" s="3" t="str">
        <f t="shared" ca="1" si="211"/>
        <v/>
      </c>
    </row>
    <row r="1506" spans="1:12" x14ac:dyDescent="0.35">
      <c r="A1506">
        <f>'UV-Vis Data'!A1506</f>
        <v>590.85678170000006</v>
      </c>
      <c r="B1506">
        <f t="shared" si="207"/>
        <v>590</v>
      </c>
      <c r="C1506">
        <f t="shared" si="208"/>
        <v>4</v>
      </c>
      <c r="D1506" t="str">
        <f t="shared" ca="1" si="212"/>
        <v/>
      </c>
      <c r="E1506" t="str">
        <f t="shared" ca="1" si="209"/>
        <v/>
      </c>
      <c r="F1506" t="str">
        <f t="shared" ca="1" si="213"/>
        <v/>
      </c>
      <c r="G1506">
        <f>'UV-Vis Data'!B1506</f>
        <v>0.22406331199999999</v>
      </c>
      <c r="H1506" t="str">
        <f t="shared" ca="1" si="214"/>
        <v/>
      </c>
      <c r="I1506" s="3" t="str">
        <f t="shared" ca="1" si="210"/>
        <v/>
      </c>
      <c r="J1506">
        <f>'UV-Vis Data'!C1506</f>
        <v>0.52929411299999995</v>
      </c>
      <c r="K1506" t="str">
        <f t="shared" ca="1" si="215"/>
        <v/>
      </c>
      <c r="L1506" s="3" t="str">
        <f t="shared" ca="1" si="211"/>
        <v/>
      </c>
    </row>
    <row r="1507" spans="1:12" x14ac:dyDescent="0.35">
      <c r="A1507">
        <f>'UV-Vis Data'!A1507</f>
        <v>591.11266060000003</v>
      </c>
      <c r="B1507">
        <f t="shared" si="207"/>
        <v>591</v>
      </c>
      <c r="C1507">
        <f t="shared" si="208"/>
        <v>4</v>
      </c>
      <c r="D1507">
        <f t="shared" ca="1" si="212"/>
        <v>591</v>
      </c>
      <c r="E1507">
        <f t="shared" ca="1" si="209"/>
        <v>1</v>
      </c>
      <c r="F1507" t="str">
        <f t="shared" ca="1" si="213"/>
        <v/>
      </c>
      <c r="G1507">
        <f>'UV-Vis Data'!B1507</f>
        <v>0.22468697700000001</v>
      </c>
      <c r="H1507">
        <f t="shared" ca="1" si="214"/>
        <v>0.22535625150000002</v>
      </c>
      <c r="I1507" s="3" t="str">
        <f t="shared" ca="1" si="210"/>
        <v/>
      </c>
      <c r="J1507">
        <f>'UV-Vis Data'!C1507</f>
        <v>0.52987781599999995</v>
      </c>
      <c r="K1507">
        <f t="shared" ca="1" si="215"/>
        <v>0.53015932674999999</v>
      </c>
      <c r="L1507" s="3" t="str">
        <f t="shared" ca="1" si="211"/>
        <v/>
      </c>
    </row>
    <row r="1508" spans="1:12" x14ac:dyDescent="0.35">
      <c r="A1508">
        <f>'UV-Vis Data'!A1508</f>
        <v>591.36853029999997</v>
      </c>
      <c r="B1508">
        <f t="shared" si="207"/>
        <v>591</v>
      </c>
      <c r="C1508">
        <f t="shared" si="208"/>
        <v>4</v>
      </c>
      <c r="D1508" t="str">
        <f t="shared" ca="1" si="212"/>
        <v/>
      </c>
      <c r="E1508" t="str">
        <f t="shared" ca="1" si="209"/>
        <v/>
      </c>
      <c r="F1508" t="str">
        <f t="shared" ca="1" si="213"/>
        <v/>
      </c>
      <c r="G1508">
        <f>'UV-Vis Data'!B1508</f>
        <v>0.22526555200000001</v>
      </c>
      <c r="H1508" t="str">
        <f t="shared" ca="1" si="214"/>
        <v/>
      </c>
      <c r="I1508" s="3" t="str">
        <f t="shared" ca="1" si="210"/>
        <v/>
      </c>
      <c r="J1508">
        <f>'UV-Vis Data'!C1508</f>
        <v>0.53067589100000001</v>
      </c>
      <c r="K1508" t="str">
        <f t="shared" ca="1" si="215"/>
        <v/>
      </c>
      <c r="L1508" s="3" t="str">
        <f t="shared" ca="1" si="211"/>
        <v/>
      </c>
    </row>
    <row r="1509" spans="1:12" x14ac:dyDescent="0.35">
      <c r="A1509">
        <f>'UV-Vis Data'!A1509</f>
        <v>591.62439059999997</v>
      </c>
      <c r="B1509">
        <f t="shared" si="207"/>
        <v>591</v>
      </c>
      <c r="C1509">
        <f t="shared" si="208"/>
        <v>4</v>
      </c>
      <c r="D1509" t="str">
        <f t="shared" ca="1" si="212"/>
        <v/>
      </c>
      <c r="E1509" t="str">
        <f t="shared" ca="1" si="209"/>
        <v/>
      </c>
      <c r="F1509" t="str">
        <f t="shared" ca="1" si="213"/>
        <v/>
      </c>
      <c r="G1509">
        <f>'UV-Vis Data'!B1509</f>
        <v>0.22551448800000001</v>
      </c>
      <c r="H1509" t="str">
        <f t="shared" ca="1" si="214"/>
        <v/>
      </c>
      <c r="I1509" s="3" t="str">
        <f t="shared" ca="1" si="210"/>
        <v/>
      </c>
      <c r="J1509">
        <f>'UV-Vis Data'!C1509</f>
        <v>0.53032737200000002</v>
      </c>
      <c r="K1509" t="str">
        <f t="shared" ca="1" si="215"/>
        <v/>
      </c>
      <c r="L1509" s="3" t="str">
        <f t="shared" ca="1" si="211"/>
        <v/>
      </c>
    </row>
    <row r="1510" spans="1:12" x14ac:dyDescent="0.35">
      <c r="A1510">
        <f>'UV-Vis Data'!A1510</f>
        <v>591.88024170000006</v>
      </c>
      <c r="B1510">
        <f t="shared" si="207"/>
        <v>591</v>
      </c>
      <c r="C1510">
        <f t="shared" si="208"/>
        <v>4</v>
      </c>
      <c r="D1510" t="str">
        <f t="shared" ca="1" si="212"/>
        <v/>
      </c>
      <c r="E1510" t="str">
        <f t="shared" ca="1" si="209"/>
        <v/>
      </c>
      <c r="F1510" t="str">
        <f t="shared" ca="1" si="213"/>
        <v/>
      </c>
      <c r="G1510">
        <f>'UV-Vis Data'!B1510</f>
        <v>0.225957989</v>
      </c>
      <c r="H1510" t="str">
        <f t="shared" ca="1" si="214"/>
        <v/>
      </c>
      <c r="I1510" s="3" t="str">
        <f t="shared" ca="1" si="210"/>
        <v/>
      </c>
      <c r="J1510">
        <f>'UV-Vis Data'!C1510</f>
        <v>0.529756228</v>
      </c>
      <c r="K1510" t="str">
        <f t="shared" ca="1" si="215"/>
        <v/>
      </c>
      <c r="L1510" s="3" t="str">
        <f t="shared" ca="1" si="211"/>
        <v/>
      </c>
    </row>
    <row r="1511" spans="1:12" x14ac:dyDescent="0.35">
      <c r="A1511">
        <f>'UV-Vis Data'!A1511</f>
        <v>592.13608339999996</v>
      </c>
      <c r="B1511">
        <f t="shared" si="207"/>
        <v>592</v>
      </c>
      <c r="C1511">
        <f t="shared" si="208"/>
        <v>4</v>
      </c>
      <c r="D1511">
        <f t="shared" ca="1" si="212"/>
        <v>592</v>
      </c>
      <c r="E1511">
        <f t="shared" ca="1" si="209"/>
        <v>1</v>
      </c>
      <c r="F1511" t="str">
        <f t="shared" ca="1" si="213"/>
        <v/>
      </c>
      <c r="G1511">
        <f>'UV-Vis Data'!B1511</f>
        <v>0.22665715</v>
      </c>
      <c r="H1511">
        <f t="shared" ca="1" si="214"/>
        <v>0.22743296925000001</v>
      </c>
      <c r="I1511" s="3" t="str">
        <f t="shared" ca="1" si="210"/>
        <v/>
      </c>
      <c r="J1511">
        <f>'UV-Vis Data'!C1511</f>
        <v>0.53034309199999996</v>
      </c>
      <c r="K1511">
        <f t="shared" ca="1" si="215"/>
        <v>0.53101219150000001</v>
      </c>
      <c r="L1511" s="3" t="str">
        <f t="shared" ca="1" si="211"/>
        <v/>
      </c>
    </row>
    <row r="1512" spans="1:12" x14ac:dyDescent="0.35">
      <c r="A1512">
        <f>'UV-Vis Data'!A1512</f>
        <v>592.39191579999999</v>
      </c>
      <c r="B1512">
        <f t="shared" si="207"/>
        <v>592</v>
      </c>
      <c r="C1512">
        <f t="shared" si="208"/>
        <v>4</v>
      </c>
      <c r="D1512" t="str">
        <f t="shared" ca="1" si="212"/>
        <v/>
      </c>
      <c r="E1512" t="str">
        <f t="shared" ca="1" si="209"/>
        <v/>
      </c>
      <c r="F1512" t="str">
        <f t="shared" ca="1" si="213"/>
        <v/>
      </c>
      <c r="G1512">
        <f>'UV-Vis Data'!B1512</f>
        <v>0.22697534699999999</v>
      </c>
      <c r="H1512" t="str">
        <f t="shared" ca="1" si="214"/>
        <v/>
      </c>
      <c r="I1512" s="3" t="str">
        <f t="shared" ca="1" si="210"/>
        <v/>
      </c>
      <c r="J1512">
        <f>'UV-Vis Data'!C1512</f>
        <v>0.53104360900000003</v>
      </c>
      <c r="K1512" t="str">
        <f t="shared" ca="1" si="215"/>
        <v/>
      </c>
      <c r="L1512" s="3" t="str">
        <f t="shared" ca="1" si="211"/>
        <v/>
      </c>
    </row>
    <row r="1513" spans="1:12" x14ac:dyDescent="0.35">
      <c r="A1513">
        <f>'UV-Vis Data'!A1513</f>
        <v>592.64773890000004</v>
      </c>
      <c r="B1513">
        <f t="shared" si="207"/>
        <v>592</v>
      </c>
      <c r="C1513">
        <f t="shared" si="208"/>
        <v>4</v>
      </c>
      <c r="D1513" t="str">
        <f t="shared" ca="1" si="212"/>
        <v/>
      </c>
      <c r="E1513" t="str">
        <f t="shared" ca="1" si="209"/>
        <v/>
      </c>
      <c r="F1513" t="str">
        <f t="shared" ca="1" si="213"/>
        <v/>
      </c>
      <c r="G1513">
        <f>'UV-Vis Data'!B1513</f>
        <v>0.22768704100000001</v>
      </c>
      <c r="H1513" t="str">
        <f t="shared" ca="1" si="214"/>
        <v/>
      </c>
      <c r="I1513" s="3" t="str">
        <f t="shared" ca="1" si="210"/>
        <v/>
      </c>
      <c r="J1513">
        <f>'UV-Vis Data'!C1513</f>
        <v>0.53101704999999999</v>
      </c>
      <c r="K1513" t="str">
        <f t="shared" ca="1" si="215"/>
        <v/>
      </c>
      <c r="L1513" s="3" t="str">
        <f t="shared" ca="1" si="211"/>
        <v/>
      </c>
    </row>
    <row r="1514" spans="1:12" x14ac:dyDescent="0.35">
      <c r="A1514">
        <f>'UV-Vis Data'!A1514</f>
        <v>592.90355269999998</v>
      </c>
      <c r="B1514">
        <f t="shared" si="207"/>
        <v>592</v>
      </c>
      <c r="C1514">
        <f t="shared" si="208"/>
        <v>4</v>
      </c>
      <c r="D1514" t="str">
        <f t="shared" ca="1" si="212"/>
        <v/>
      </c>
      <c r="E1514" t="str">
        <f t="shared" ca="1" si="209"/>
        <v/>
      </c>
      <c r="F1514" t="str">
        <f t="shared" ca="1" si="213"/>
        <v/>
      </c>
      <c r="G1514">
        <f>'UV-Vis Data'!B1514</f>
        <v>0.22841233899999999</v>
      </c>
      <c r="H1514" t="str">
        <f t="shared" ca="1" si="214"/>
        <v/>
      </c>
      <c r="I1514" s="3" t="str">
        <f t="shared" ca="1" si="210"/>
        <v/>
      </c>
      <c r="J1514">
        <f>'UV-Vis Data'!C1514</f>
        <v>0.53164501500000005</v>
      </c>
      <c r="K1514" t="str">
        <f t="shared" ca="1" si="215"/>
        <v/>
      </c>
      <c r="L1514" s="3" t="str">
        <f t="shared" ca="1" si="211"/>
        <v/>
      </c>
    </row>
    <row r="1515" spans="1:12" x14ac:dyDescent="0.35">
      <c r="A1515">
        <f>'UV-Vis Data'!A1515</f>
        <v>593.15935720000004</v>
      </c>
      <c r="B1515">
        <f t="shared" si="207"/>
        <v>593</v>
      </c>
      <c r="C1515">
        <f t="shared" si="208"/>
        <v>4</v>
      </c>
      <c r="D1515">
        <f t="shared" ca="1" si="212"/>
        <v>593</v>
      </c>
      <c r="E1515">
        <f t="shared" ca="1" si="209"/>
        <v>1</v>
      </c>
      <c r="F1515" t="str">
        <f t="shared" ca="1" si="213"/>
        <v/>
      </c>
      <c r="G1515">
        <f>'UV-Vis Data'!B1515</f>
        <v>0.22885888200000001</v>
      </c>
      <c r="H1515">
        <f t="shared" ca="1" si="214"/>
        <v>0.229766584</v>
      </c>
      <c r="I1515" s="3" t="str">
        <f t="shared" ca="1" si="210"/>
        <v/>
      </c>
      <c r="J1515">
        <f>'UV-Vis Data'!C1515</f>
        <v>0.53172900899999997</v>
      </c>
      <c r="K1515">
        <f t="shared" ca="1" si="215"/>
        <v>0.53184506374999996</v>
      </c>
      <c r="L1515" s="3" t="str">
        <f t="shared" ca="1" si="211"/>
        <v/>
      </c>
    </row>
    <row r="1516" spans="1:12" x14ac:dyDescent="0.35">
      <c r="A1516">
        <f>'UV-Vis Data'!A1516</f>
        <v>593.41515240000001</v>
      </c>
      <c r="B1516">
        <f t="shared" si="207"/>
        <v>593</v>
      </c>
      <c r="C1516">
        <f t="shared" si="208"/>
        <v>4</v>
      </c>
      <c r="D1516" t="str">
        <f t="shared" ca="1" si="212"/>
        <v/>
      </c>
      <c r="E1516" t="str">
        <f t="shared" ca="1" si="209"/>
        <v/>
      </c>
      <c r="F1516" t="str">
        <f t="shared" ca="1" si="213"/>
        <v/>
      </c>
      <c r="G1516">
        <f>'UV-Vis Data'!B1516</f>
        <v>0.22925247500000001</v>
      </c>
      <c r="H1516" t="str">
        <f t="shared" ca="1" si="214"/>
        <v/>
      </c>
      <c r="I1516" s="3" t="str">
        <f t="shared" ca="1" si="210"/>
        <v/>
      </c>
      <c r="J1516">
        <f>'UV-Vis Data'!C1516</f>
        <v>0.53166840199999998</v>
      </c>
      <c r="K1516" t="str">
        <f t="shared" ca="1" si="215"/>
        <v/>
      </c>
      <c r="L1516" s="3" t="str">
        <f t="shared" ca="1" si="211"/>
        <v/>
      </c>
    </row>
    <row r="1517" spans="1:12" x14ac:dyDescent="0.35">
      <c r="A1517">
        <f>'UV-Vis Data'!A1517</f>
        <v>593.67093829999999</v>
      </c>
      <c r="B1517">
        <f t="shared" si="207"/>
        <v>593</v>
      </c>
      <c r="C1517">
        <f t="shared" si="208"/>
        <v>4</v>
      </c>
      <c r="D1517" t="str">
        <f t="shared" ca="1" si="212"/>
        <v/>
      </c>
      <c r="E1517" t="str">
        <f t="shared" ca="1" si="209"/>
        <v/>
      </c>
      <c r="F1517" t="str">
        <f t="shared" ca="1" si="213"/>
        <v/>
      </c>
      <c r="G1517">
        <f>'UV-Vis Data'!B1517</f>
        <v>0.230403516</v>
      </c>
      <c r="H1517" t="str">
        <f t="shared" ca="1" si="214"/>
        <v/>
      </c>
      <c r="I1517" s="3" t="str">
        <f t="shared" ca="1" si="210"/>
        <v/>
      </c>
      <c r="J1517">
        <f>'UV-Vis Data'!C1517</f>
        <v>0.53202234800000003</v>
      </c>
      <c r="K1517" t="str">
        <f t="shared" ca="1" si="215"/>
        <v/>
      </c>
      <c r="L1517" s="3" t="str">
        <f t="shared" ca="1" si="211"/>
        <v/>
      </c>
    </row>
    <row r="1518" spans="1:12" x14ac:dyDescent="0.35">
      <c r="A1518">
        <f>'UV-Vis Data'!A1518</f>
        <v>593.92671480000001</v>
      </c>
      <c r="B1518">
        <f t="shared" si="207"/>
        <v>593</v>
      </c>
      <c r="C1518">
        <f t="shared" si="208"/>
        <v>4</v>
      </c>
      <c r="D1518" t="str">
        <f t="shared" ca="1" si="212"/>
        <v/>
      </c>
      <c r="E1518" t="str">
        <f t="shared" ca="1" si="209"/>
        <v/>
      </c>
      <c r="F1518" t="str">
        <f t="shared" ca="1" si="213"/>
        <v/>
      </c>
      <c r="G1518">
        <f>'UV-Vis Data'!B1518</f>
        <v>0.23055146300000001</v>
      </c>
      <c r="H1518" t="str">
        <f t="shared" ca="1" si="214"/>
        <v/>
      </c>
      <c r="I1518" s="3" t="str">
        <f t="shared" ca="1" si="210"/>
        <v/>
      </c>
      <c r="J1518">
        <f>'UV-Vis Data'!C1518</f>
        <v>0.53196049599999995</v>
      </c>
      <c r="K1518" t="str">
        <f t="shared" ca="1" si="215"/>
        <v/>
      </c>
      <c r="L1518" s="3" t="str">
        <f t="shared" ca="1" si="211"/>
        <v/>
      </c>
    </row>
    <row r="1519" spans="1:12" x14ac:dyDescent="0.35">
      <c r="A1519">
        <f>'UV-Vis Data'!A1519</f>
        <v>594.18248210000002</v>
      </c>
      <c r="B1519">
        <f t="shared" si="207"/>
        <v>594</v>
      </c>
      <c r="C1519">
        <f t="shared" si="208"/>
        <v>4</v>
      </c>
      <c r="D1519">
        <f t="shared" ca="1" si="212"/>
        <v>594</v>
      </c>
      <c r="E1519">
        <f t="shared" ca="1" si="209"/>
        <v>1</v>
      </c>
      <c r="F1519" t="str">
        <f t="shared" ca="1" si="213"/>
        <v/>
      </c>
      <c r="G1519">
        <f>'UV-Vis Data'!B1519</f>
        <v>0.231338302</v>
      </c>
      <c r="H1519">
        <f t="shared" ca="1" si="214"/>
        <v>0.2318947955</v>
      </c>
      <c r="I1519" s="3" t="str">
        <f t="shared" ca="1" si="210"/>
        <v/>
      </c>
      <c r="J1519">
        <f>'UV-Vis Data'!C1519</f>
        <v>0.53148455999999999</v>
      </c>
      <c r="K1519">
        <f t="shared" ca="1" si="215"/>
        <v>0.53211515499999995</v>
      </c>
      <c r="L1519" s="3" t="str">
        <f t="shared" ca="1" si="211"/>
        <v/>
      </c>
    </row>
    <row r="1520" spans="1:12" x14ac:dyDescent="0.35">
      <c r="A1520">
        <f>'UV-Vis Data'!A1520</f>
        <v>594.43823999999995</v>
      </c>
      <c r="B1520">
        <f t="shared" si="207"/>
        <v>594</v>
      </c>
      <c r="C1520">
        <f t="shared" si="208"/>
        <v>4</v>
      </c>
      <c r="D1520" t="str">
        <f t="shared" ca="1" si="212"/>
        <v/>
      </c>
      <c r="E1520" t="str">
        <f t="shared" ca="1" si="209"/>
        <v/>
      </c>
      <c r="F1520" t="str">
        <f t="shared" ca="1" si="213"/>
        <v/>
      </c>
      <c r="G1520">
        <f>'UV-Vis Data'!B1520</f>
        <v>0.231411905</v>
      </c>
      <c r="H1520" t="str">
        <f t="shared" ca="1" si="214"/>
        <v/>
      </c>
      <c r="I1520" s="3" t="str">
        <f t="shared" ca="1" si="210"/>
        <v/>
      </c>
      <c r="J1520">
        <f>'UV-Vis Data'!C1520</f>
        <v>0.53228060899999996</v>
      </c>
      <c r="K1520" t="str">
        <f t="shared" ca="1" si="215"/>
        <v/>
      </c>
      <c r="L1520" s="3" t="str">
        <f t="shared" ca="1" si="211"/>
        <v/>
      </c>
    </row>
    <row r="1521" spans="1:12" x14ac:dyDescent="0.35">
      <c r="A1521">
        <f>'UV-Vis Data'!A1521</f>
        <v>594.69398860000001</v>
      </c>
      <c r="B1521">
        <f t="shared" si="207"/>
        <v>594</v>
      </c>
      <c r="C1521">
        <f t="shared" si="208"/>
        <v>4</v>
      </c>
      <c r="D1521" t="str">
        <f t="shared" ca="1" si="212"/>
        <v/>
      </c>
      <c r="E1521" t="str">
        <f t="shared" ca="1" si="209"/>
        <v/>
      </c>
      <c r="F1521" t="str">
        <f t="shared" ca="1" si="213"/>
        <v/>
      </c>
      <c r="G1521">
        <f>'UV-Vis Data'!B1521</f>
        <v>0.23218947500000001</v>
      </c>
      <c r="H1521" t="str">
        <f t="shared" ca="1" si="214"/>
        <v/>
      </c>
      <c r="I1521" s="3" t="str">
        <f t="shared" ca="1" si="210"/>
        <v/>
      </c>
      <c r="J1521">
        <f>'UV-Vis Data'!C1521</f>
        <v>0.53205951200000001</v>
      </c>
      <c r="K1521" t="str">
        <f t="shared" ca="1" si="215"/>
        <v/>
      </c>
      <c r="L1521" s="3" t="str">
        <f t="shared" ca="1" si="211"/>
        <v/>
      </c>
    </row>
    <row r="1522" spans="1:12" x14ac:dyDescent="0.35">
      <c r="A1522">
        <f>'UV-Vis Data'!A1522</f>
        <v>594.94972800000005</v>
      </c>
      <c r="B1522">
        <f t="shared" si="207"/>
        <v>594</v>
      </c>
      <c r="C1522">
        <f t="shared" si="208"/>
        <v>4</v>
      </c>
      <c r="D1522" t="str">
        <f t="shared" ca="1" si="212"/>
        <v/>
      </c>
      <c r="E1522" t="str">
        <f t="shared" ca="1" si="209"/>
        <v/>
      </c>
      <c r="F1522" t="str">
        <f t="shared" ca="1" si="213"/>
        <v/>
      </c>
      <c r="G1522">
        <f>'UV-Vis Data'!B1522</f>
        <v>0.2326395</v>
      </c>
      <c r="H1522" t="str">
        <f t="shared" ca="1" si="214"/>
        <v/>
      </c>
      <c r="I1522" s="3" t="str">
        <f t="shared" ca="1" si="210"/>
        <v/>
      </c>
      <c r="J1522">
        <f>'UV-Vis Data'!C1522</f>
        <v>0.53263593899999995</v>
      </c>
      <c r="K1522" t="str">
        <f t="shared" ca="1" si="215"/>
        <v/>
      </c>
      <c r="L1522" s="3" t="str">
        <f t="shared" ca="1" si="211"/>
        <v/>
      </c>
    </row>
    <row r="1523" spans="1:12" x14ac:dyDescent="0.35">
      <c r="A1523">
        <f>'UV-Vis Data'!A1523</f>
        <v>595.20545800000002</v>
      </c>
      <c r="B1523">
        <f t="shared" si="207"/>
        <v>595</v>
      </c>
      <c r="C1523">
        <f t="shared" si="208"/>
        <v>4</v>
      </c>
      <c r="D1523">
        <f t="shared" ca="1" si="212"/>
        <v>595</v>
      </c>
      <c r="E1523">
        <f t="shared" ca="1" si="209"/>
        <v>1</v>
      </c>
      <c r="F1523" t="str">
        <f t="shared" ca="1" si="213"/>
        <v/>
      </c>
      <c r="G1523">
        <f>'UV-Vis Data'!B1523</f>
        <v>0.23266056500000001</v>
      </c>
      <c r="H1523">
        <f t="shared" ca="1" si="214"/>
        <v>0.23364825750000001</v>
      </c>
      <c r="I1523" s="3" t="str">
        <f t="shared" ca="1" si="210"/>
        <v/>
      </c>
      <c r="J1523">
        <f>'UV-Vis Data'!C1523</f>
        <v>0.53245530699999999</v>
      </c>
      <c r="K1523">
        <f t="shared" ca="1" si="215"/>
        <v>0.53302767174999999</v>
      </c>
      <c r="L1523" s="3" t="str">
        <f t="shared" ca="1" si="211"/>
        <v/>
      </c>
    </row>
    <row r="1524" spans="1:12" x14ac:dyDescent="0.35">
      <c r="A1524">
        <f>'UV-Vis Data'!A1524</f>
        <v>595.4611787</v>
      </c>
      <c r="B1524">
        <f t="shared" si="207"/>
        <v>595</v>
      </c>
      <c r="C1524">
        <f t="shared" si="208"/>
        <v>4</v>
      </c>
      <c r="D1524" t="str">
        <f t="shared" ca="1" si="212"/>
        <v/>
      </c>
      <c r="E1524" t="str">
        <f t="shared" ca="1" si="209"/>
        <v/>
      </c>
      <c r="F1524" t="str">
        <f t="shared" ca="1" si="213"/>
        <v/>
      </c>
      <c r="G1524">
        <f>'UV-Vis Data'!B1524</f>
        <v>0.233496489</v>
      </c>
      <c r="H1524" t="str">
        <f t="shared" ca="1" si="214"/>
        <v/>
      </c>
      <c r="I1524" s="3" t="str">
        <f t="shared" ca="1" si="210"/>
        <v/>
      </c>
      <c r="J1524">
        <f>'UV-Vis Data'!C1524</f>
        <v>0.53310572499999997</v>
      </c>
      <c r="K1524" t="str">
        <f t="shared" ca="1" si="215"/>
        <v/>
      </c>
      <c r="L1524" s="3" t="str">
        <f t="shared" ca="1" si="211"/>
        <v/>
      </c>
    </row>
    <row r="1525" spans="1:12" x14ac:dyDescent="0.35">
      <c r="A1525">
        <f>'UV-Vis Data'!A1525</f>
        <v>595.7168901</v>
      </c>
      <c r="B1525">
        <f t="shared" si="207"/>
        <v>595</v>
      </c>
      <c r="C1525">
        <f t="shared" si="208"/>
        <v>4</v>
      </c>
      <c r="D1525" t="str">
        <f t="shared" ca="1" si="212"/>
        <v/>
      </c>
      <c r="E1525" t="str">
        <f t="shared" ca="1" si="209"/>
        <v/>
      </c>
      <c r="F1525" t="str">
        <f t="shared" ca="1" si="213"/>
        <v/>
      </c>
      <c r="G1525">
        <f>'UV-Vis Data'!B1525</f>
        <v>0.23393255099999999</v>
      </c>
      <c r="H1525" t="str">
        <f t="shared" ca="1" si="214"/>
        <v/>
      </c>
      <c r="I1525" s="3" t="str">
        <f t="shared" ca="1" si="210"/>
        <v/>
      </c>
      <c r="J1525">
        <f>'UV-Vis Data'!C1525</f>
        <v>0.53342029400000002</v>
      </c>
      <c r="K1525" t="str">
        <f t="shared" ca="1" si="215"/>
        <v/>
      </c>
      <c r="L1525" s="3" t="str">
        <f t="shared" ca="1" si="211"/>
        <v/>
      </c>
    </row>
    <row r="1526" spans="1:12" x14ac:dyDescent="0.35">
      <c r="A1526">
        <f>'UV-Vis Data'!A1526</f>
        <v>595.97259220000001</v>
      </c>
      <c r="B1526">
        <f t="shared" si="207"/>
        <v>595</v>
      </c>
      <c r="C1526">
        <f t="shared" si="208"/>
        <v>4</v>
      </c>
      <c r="D1526" t="str">
        <f t="shared" ca="1" si="212"/>
        <v/>
      </c>
      <c r="E1526" t="str">
        <f t="shared" ca="1" si="209"/>
        <v/>
      </c>
      <c r="F1526" t="str">
        <f t="shared" ca="1" si="213"/>
        <v/>
      </c>
      <c r="G1526">
        <f>'UV-Vis Data'!B1526</f>
        <v>0.23450342499999999</v>
      </c>
      <c r="H1526" t="str">
        <f t="shared" ca="1" si="214"/>
        <v/>
      </c>
      <c r="I1526" s="3" t="str">
        <f t="shared" ca="1" si="210"/>
        <v/>
      </c>
      <c r="J1526">
        <f>'UV-Vis Data'!C1526</f>
        <v>0.53312936099999997</v>
      </c>
      <c r="K1526" t="str">
        <f t="shared" ca="1" si="215"/>
        <v/>
      </c>
      <c r="L1526" s="3" t="str">
        <f t="shared" ca="1" si="211"/>
        <v/>
      </c>
    </row>
    <row r="1527" spans="1:12" x14ac:dyDescent="0.35">
      <c r="A1527">
        <f>'UV-Vis Data'!A1527</f>
        <v>596.22828500000003</v>
      </c>
      <c r="B1527">
        <f t="shared" si="207"/>
        <v>596</v>
      </c>
      <c r="C1527">
        <f t="shared" si="208"/>
        <v>4</v>
      </c>
      <c r="D1527">
        <f t="shared" ca="1" si="212"/>
        <v>596</v>
      </c>
      <c r="E1527">
        <f t="shared" ca="1" si="209"/>
        <v>1</v>
      </c>
      <c r="F1527" t="str">
        <f t="shared" ca="1" si="213"/>
        <v/>
      </c>
      <c r="G1527">
        <f>'UV-Vis Data'!B1527</f>
        <v>0.234323908</v>
      </c>
      <c r="H1527">
        <f t="shared" ca="1" si="214"/>
        <v>0.23531530799999997</v>
      </c>
      <c r="I1527" s="3" t="str">
        <f t="shared" ca="1" si="210"/>
        <v/>
      </c>
      <c r="J1527">
        <f>'UV-Vis Data'!C1527</f>
        <v>0.53300667700000004</v>
      </c>
      <c r="K1527">
        <f t="shared" ca="1" si="215"/>
        <v>0.5334489845</v>
      </c>
      <c r="L1527" s="3" t="str">
        <f t="shared" ca="1" si="211"/>
        <v/>
      </c>
    </row>
    <row r="1528" spans="1:12" x14ac:dyDescent="0.35">
      <c r="A1528">
        <f>'UV-Vis Data'!A1528</f>
        <v>596.48396839999998</v>
      </c>
      <c r="B1528">
        <f t="shared" si="207"/>
        <v>596</v>
      </c>
      <c r="C1528">
        <f t="shared" si="208"/>
        <v>4</v>
      </c>
      <c r="D1528" t="str">
        <f t="shared" ca="1" si="212"/>
        <v/>
      </c>
      <c r="E1528" t="str">
        <f t="shared" ca="1" si="209"/>
        <v/>
      </c>
      <c r="F1528" t="str">
        <f t="shared" ca="1" si="213"/>
        <v/>
      </c>
      <c r="G1528">
        <f>'UV-Vis Data'!B1528</f>
        <v>0.235359873</v>
      </c>
      <c r="H1528" t="str">
        <f t="shared" ca="1" si="214"/>
        <v/>
      </c>
      <c r="I1528" s="3" t="str">
        <f t="shared" ca="1" si="210"/>
        <v/>
      </c>
      <c r="J1528">
        <f>'UV-Vis Data'!C1528</f>
        <v>0.53346604399999997</v>
      </c>
      <c r="K1528" t="str">
        <f t="shared" ca="1" si="215"/>
        <v/>
      </c>
      <c r="L1528" s="3" t="str">
        <f t="shared" ca="1" si="211"/>
        <v/>
      </c>
    </row>
    <row r="1529" spans="1:12" x14ac:dyDescent="0.35">
      <c r="A1529">
        <f>'UV-Vis Data'!A1529</f>
        <v>596.73964260000002</v>
      </c>
      <c r="B1529">
        <f t="shared" si="207"/>
        <v>596</v>
      </c>
      <c r="C1529">
        <f t="shared" si="208"/>
        <v>4</v>
      </c>
      <c r="D1529" t="str">
        <f t="shared" ca="1" si="212"/>
        <v/>
      </c>
      <c r="E1529" t="str">
        <f t="shared" ca="1" si="209"/>
        <v/>
      </c>
      <c r="F1529" t="str">
        <f t="shared" ca="1" si="213"/>
        <v/>
      </c>
      <c r="G1529">
        <f>'UV-Vis Data'!B1529</f>
        <v>0.235655377</v>
      </c>
      <c r="H1529" t="str">
        <f t="shared" ca="1" si="214"/>
        <v/>
      </c>
      <c r="I1529" s="3" t="str">
        <f t="shared" ca="1" si="210"/>
        <v/>
      </c>
      <c r="J1529">
        <f>'UV-Vis Data'!C1529</f>
        <v>0.53376748600000001</v>
      </c>
      <c r="K1529" t="str">
        <f t="shared" ca="1" si="215"/>
        <v/>
      </c>
      <c r="L1529" s="3" t="str">
        <f t="shared" ca="1" si="211"/>
        <v/>
      </c>
    </row>
    <row r="1530" spans="1:12" x14ac:dyDescent="0.35">
      <c r="A1530">
        <f>'UV-Vis Data'!A1530</f>
        <v>596.99530749999997</v>
      </c>
      <c r="B1530">
        <f t="shared" si="207"/>
        <v>596</v>
      </c>
      <c r="C1530">
        <f t="shared" si="208"/>
        <v>4</v>
      </c>
      <c r="D1530" t="str">
        <f t="shared" ca="1" si="212"/>
        <v/>
      </c>
      <c r="E1530" t="str">
        <f t="shared" ca="1" si="209"/>
        <v/>
      </c>
      <c r="F1530" t="str">
        <f t="shared" ca="1" si="213"/>
        <v/>
      </c>
      <c r="G1530">
        <f>'UV-Vis Data'!B1530</f>
        <v>0.23592207400000001</v>
      </c>
      <c r="H1530" t="str">
        <f t="shared" ca="1" si="214"/>
        <v/>
      </c>
      <c r="I1530" s="3" t="str">
        <f t="shared" ca="1" si="210"/>
        <v/>
      </c>
      <c r="J1530">
        <f>'UV-Vis Data'!C1530</f>
        <v>0.53355573099999998</v>
      </c>
      <c r="K1530" t="str">
        <f t="shared" ca="1" si="215"/>
        <v/>
      </c>
      <c r="L1530" s="3" t="str">
        <f t="shared" ca="1" si="211"/>
        <v/>
      </c>
    </row>
    <row r="1531" spans="1:12" x14ac:dyDescent="0.35">
      <c r="A1531">
        <f>'UV-Vis Data'!A1531</f>
        <v>597.25096299999996</v>
      </c>
      <c r="B1531">
        <f t="shared" si="207"/>
        <v>597</v>
      </c>
      <c r="C1531">
        <f t="shared" si="208"/>
        <v>3</v>
      </c>
      <c r="D1531">
        <f t="shared" ca="1" si="212"/>
        <v>597</v>
      </c>
      <c r="E1531">
        <f t="shared" ca="1" si="209"/>
        <v>1</v>
      </c>
      <c r="F1531" t="str">
        <f t="shared" ca="1" si="213"/>
        <v/>
      </c>
      <c r="G1531">
        <f>'UV-Vis Data'!B1531</f>
        <v>0.236629638</v>
      </c>
      <c r="H1531">
        <f t="shared" ca="1" si="214"/>
        <v>0.23687846333333332</v>
      </c>
      <c r="I1531" s="3" t="str">
        <f t="shared" ca="1" si="210"/>
        <v/>
      </c>
      <c r="J1531">
        <f>'UV-Vis Data'!C1531</f>
        <v>0.53370760100000003</v>
      </c>
      <c r="K1531">
        <f t="shared" ca="1" si="215"/>
        <v>0.53388513966666673</v>
      </c>
      <c r="L1531" s="3" t="str">
        <f t="shared" ca="1" si="211"/>
        <v/>
      </c>
    </row>
    <row r="1532" spans="1:12" x14ac:dyDescent="0.35">
      <c r="A1532">
        <f>'UV-Vis Data'!A1532</f>
        <v>597.50660930000004</v>
      </c>
      <c r="B1532">
        <f t="shared" si="207"/>
        <v>597</v>
      </c>
      <c r="C1532">
        <f t="shared" si="208"/>
        <v>3</v>
      </c>
      <c r="D1532" t="str">
        <f t="shared" ca="1" si="212"/>
        <v/>
      </c>
      <c r="E1532" t="str">
        <f t="shared" ca="1" si="209"/>
        <v/>
      </c>
      <c r="F1532" t="str">
        <f t="shared" ca="1" si="213"/>
        <v/>
      </c>
      <c r="G1532">
        <f>'UV-Vis Data'!B1532</f>
        <v>0.23668868300000001</v>
      </c>
      <c r="H1532" t="str">
        <f t="shared" ca="1" si="214"/>
        <v/>
      </c>
      <c r="I1532" s="3" t="str">
        <f t="shared" ca="1" si="210"/>
        <v/>
      </c>
      <c r="J1532">
        <f>'UV-Vis Data'!C1532</f>
        <v>0.53369738600000005</v>
      </c>
      <c r="K1532" t="str">
        <f t="shared" ca="1" si="215"/>
        <v/>
      </c>
      <c r="L1532" s="3" t="str">
        <f t="shared" ca="1" si="211"/>
        <v/>
      </c>
    </row>
    <row r="1533" spans="1:12" x14ac:dyDescent="0.35">
      <c r="A1533">
        <f>'UV-Vis Data'!A1533</f>
        <v>597.76224620000005</v>
      </c>
      <c r="B1533">
        <f t="shared" si="207"/>
        <v>597</v>
      </c>
      <c r="C1533">
        <f t="shared" si="208"/>
        <v>3</v>
      </c>
      <c r="D1533" t="str">
        <f t="shared" ca="1" si="212"/>
        <v/>
      </c>
      <c r="E1533" t="str">
        <f t="shared" ca="1" si="209"/>
        <v/>
      </c>
      <c r="F1533" t="str">
        <f t="shared" ca="1" si="213"/>
        <v/>
      </c>
      <c r="G1533">
        <f>'UV-Vis Data'!B1533</f>
        <v>0.23731706899999999</v>
      </c>
      <c r="H1533" t="str">
        <f t="shared" ca="1" si="214"/>
        <v/>
      </c>
      <c r="I1533" s="3" t="str">
        <f t="shared" ca="1" si="210"/>
        <v/>
      </c>
      <c r="J1533">
        <f>'UV-Vis Data'!C1533</f>
        <v>0.534250432</v>
      </c>
      <c r="K1533" t="str">
        <f t="shared" ca="1" si="215"/>
        <v/>
      </c>
      <c r="L1533" s="3" t="str">
        <f t="shared" ca="1" si="211"/>
        <v/>
      </c>
    </row>
    <row r="1534" spans="1:12" x14ac:dyDescent="0.35">
      <c r="A1534">
        <f>'UV-Vis Data'!A1534</f>
        <v>598.01787379999996</v>
      </c>
      <c r="B1534">
        <f t="shared" si="207"/>
        <v>598</v>
      </c>
      <c r="C1534">
        <f t="shared" si="208"/>
        <v>4</v>
      </c>
      <c r="D1534">
        <f t="shared" ca="1" si="212"/>
        <v>598</v>
      </c>
      <c r="E1534">
        <f t="shared" ca="1" si="209"/>
        <v>1</v>
      </c>
      <c r="F1534" t="str">
        <f t="shared" ca="1" si="213"/>
        <v/>
      </c>
      <c r="G1534">
        <f>'UV-Vis Data'!B1534</f>
        <v>0.23744585300000001</v>
      </c>
      <c r="H1534">
        <f t="shared" ca="1" si="214"/>
        <v>0.23847304725000001</v>
      </c>
      <c r="I1534" s="3" t="str">
        <f t="shared" ca="1" si="210"/>
        <v/>
      </c>
      <c r="J1534">
        <f>'UV-Vis Data'!C1534</f>
        <v>0.53497313700000004</v>
      </c>
      <c r="K1534">
        <f t="shared" ca="1" si="215"/>
        <v>0.53479324049999999</v>
      </c>
      <c r="L1534" s="3" t="str">
        <f t="shared" ca="1" si="211"/>
        <v/>
      </c>
    </row>
    <row r="1535" spans="1:12" x14ac:dyDescent="0.35">
      <c r="A1535">
        <f>'UV-Vis Data'!A1535</f>
        <v>598.27349219999996</v>
      </c>
      <c r="B1535">
        <f t="shared" si="207"/>
        <v>598</v>
      </c>
      <c r="C1535">
        <f t="shared" si="208"/>
        <v>4</v>
      </c>
      <c r="D1535" t="str">
        <f t="shared" ca="1" si="212"/>
        <v/>
      </c>
      <c r="E1535" t="str">
        <f t="shared" ca="1" si="209"/>
        <v/>
      </c>
      <c r="F1535" t="str">
        <f t="shared" ca="1" si="213"/>
        <v/>
      </c>
      <c r="G1535">
        <f>'UV-Vis Data'!B1535</f>
        <v>0.237815626</v>
      </c>
      <c r="H1535" t="str">
        <f t="shared" ca="1" si="214"/>
        <v/>
      </c>
      <c r="I1535" s="3" t="str">
        <f t="shared" ca="1" si="210"/>
        <v/>
      </c>
      <c r="J1535">
        <f>'UV-Vis Data'!C1535</f>
        <v>0.53466003699999998</v>
      </c>
      <c r="K1535" t="str">
        <f t="shared" ca="1" si="215"/>
        <v/>
      </c>
      <c r="L1535" s="3" t="str">
        <f t="shared" ca="1" si="211"/>
        <v/>
      </c>
    </row>
    <row r="1536" spans="1:12" x14ac:dyDescent="0.35">
      <c r="A1536">
        <f>'UV-Vis Data'!A1536</f>
        <v>598.52910120000001</v>
      </c>
      <c r="B1536">
        <f t="shared" si="207"/>
        <v>598</v>
      </c>
      <c r="C1536">
        <f t="shared" si="208"/>
        <v>4</v>
      </c>
      <c r="D1536" t="str">
        <f t="shared" ca="1" si="212"/>
        <v/>
      </c>
      <c r="E1536" t="str">
        <f t="shared" ca="1" si="209"/>
        <v/>
      </c>
      <c r="F1536" t="str">
        <f t="shared" ca="1" si="213"/>
        <v/>
      </c>
      <c r="G1536">
        <f>'UV-Vis Data'!B1536</f>
        <v>0.239084452</v>
      </c>
      <c r="H1536" t="str">
        <f t="shared" ca="1" si="214"/>
        <v/>
      </c>
      <c r="I1536" s="3" t="str">
        <f t="shared" ca="1" si="210"/>
        <v/>
      </c>
      <c r="J1536">
        <f>'UV-Vis Data'!C1536</f>
        <v>0.53440238600000001</v>
      </c>
      <c r="K1536" t="str">
        <f t="shared" ca="1" si="215"/>
        <v/>
      </c>
      <c r="L1536" s="3" t="str">
        <f t="shared" ca="1" si="211"/>
        <v/>
      </c>
    </row>
    <row r="1537" spans="1:12" x14ac:dyDescent="0.35">
      <c r="A1537">
        <f>'UV-Vis Data'!A1537</f>
        <v>598.78470089999996</v>
      </c>
      <c r="B1537">
        <f t="shared" si="207"/>
        <v>598</v>
      </c>
      <c r="C1537">
        <f t="shared" si="208"/>
        <v>4</v>
      </c>
      <c r="D1537" t="str">
        <f t="shared" ca="1" si="212"/>
        <v/>
      </c>
      <c r="E1537" t="str">
        <f t="shared" ca="1" si="209"/>
        <v/>
      </c>
      <c r="F1537" t="str">
        <f t="shared" ca="1" si="213"/>
        <v/>
      </c>
      <c r="G1537">
        <f>'UV-Vis Data'!B1537</f>
        <v>0.23954625800000001</v>
      </c>
      <c r="H1537" t="str">
        <f t="shared" ca="1" si="214"/>
        <v/>
      </c>
      <c r="I1537" s="3" t="str">
        <f t="shared" ca="1" si="210"/>
        <v/>
      </c>
      <c r="J1537">
        <f>'UV-Vis Data'!C1537</f>
        <v>0.53513740200000004</v>
      </c>
      <c r="K1537" t="str">
        <f t="shared" ca="1" si="215"/>
        <v/>
      </c>
      <c r="L1537" s="3" t="str">
        <f t="shared" ca="1" si="211"/>
        <v/>
      </c>
    </row>
    <row r="1538" spans="1:12" x14ac:dyDescent="0.35">
      <c r="A1538">
        <f>'UV-Vis Data'!A1538</f>
        <v>599.04029130000004</v>
      </c>
      <c r="B1538">
        <f t="shared" si="207"/>
        <v>599</v>
      </c>
      <c r="C1538">
        <f t="shared" si="208"/>
        <v>4</v>
      </c>
      <c r="D1538">
        <f t="shared" ca="1" si="212"/>
        <v>599</v>
      </c>
      <c r="E1538">
        <f t="shared" ca="1" si="209"/>
        <v>1</v>
      </c>
      <c r="F1538" t="str">
        <f t="shared" ca="1" si="213"/>
        <v/>
      </c>
      <c r="G1538">
        <f>'UV-Vis Data'!B1538</f>
        <v>0.23917622199999999</v>
      </c>
      <c r="H1538">
        <f t="shared" ca="1" si="214"/>
        <v>0.23985430149999998</v>
      </c>
      <c r="I1538" s="3" t="str">
        <f t="shared" ca="1" si="210"/>
        <v/>
      </c>
      <c r="J1538">
        <f>'UV-Vis Data'!C1538</f>
        <v>0.53571212400000001</v>
      </c>
      <c r="K1538">
        <f t="shared" ca="1" si="215"/>
        <v>0.5365119545</v>
      </c>
      <c r="L1538" s="3" t="str">
        <f t="shared" ca="1" si="211"/>
        <v/>
      </c>
    </row>
    <row r="1539" spans="1:12" x14ac:dyDescent="0.35">
      <c r="A1539">
        <f>'UV-Vis Data'!A1539</f>
        <v>599.29587240000001</v>
      </c>
      <c r="B1539">
        <f t="shared" ref="B1539:B1602" si="216">INT(A1539)</f>
        <v>599</v>
      </c>
      <c r="C1539">
        <f t="shared" ref="C1539:C1602" si="217">COUNTIF($B$2:$B$3649,"="&amp;B1539)</f>
        <v>4</v>
      </c>
      <c r="D1539" t="str">
        <f t="shared" ca="1" si="212"/>
        <v/>
      </c>
      <c r="E1539" t="str">
        <f t="shared" ref="E1539:E1602" ca="1" si="218">IF(D1539="","",INDIRECT(CONCATENATE("D",ROW()+$C1539))-INDIRECT(CONCATENATE("D",ROW())))</f>
        <v/>
      </c>
      <c r="F1539" t="str">
        <f t="shared" ca="1" si="213"/>
        <v/>
      </c>
      <c r="G1539">
        <f>'UV-Vis Data'!B1539</f>
        <v>0.239830031</v>
      </c>
      <c r="H1539" t="str">
        <f t="shared" ca="1" si="214"/>
        <v/>
      </c>
      <c r="I1539" s="3" t="str">
        <f t="shared" ref="I1539:I1602" ca="1" si="219">VLOOKUP(F1539,$D$2:$H$3649,5)</f>
        <v/>
      </c>
      <c r="J1539">
        <f>'UV-Vis Data'!C1539</f>
        <v>0.535532067</v>
      </c>
      <c r="K1539" t="str">
        <f t="shared" ca="1" si="215"/>
        <v/>
      </c>
      <c r="L1539" s="3" t="str">
        <f t="shared" ref="L1539:L1602" ca="1" si="220">VLOOKUP(F1539,$D$2:$K$3649,8)</f>
        <v/>
      </c>
    </row>
    <row r="1540" spans="1:12" x14ac:dyDescent="0.35">
      <c r="A1540">
        <f>'UV-Vis Data'!A1540</f>
        <v>599.55144419999999</v>
      </c>
      <c r="B1540">
        <f t="shared" si="216"/>
        <v>599</v>
      </c>
      <c r="C1540">
        <f t="shared" si="217"/>
        <v>4</v>
      </c>
      <c r="D1540" t="str">
        <f t="shared" ref="D1540:D1603" ca="1" si="221">IF(B1540=B1539,"",INT(AVERAGE(INDIRECT(CONCATENATE("A",ROW(),":A",ROW()+C1540-1)))))</f>
        <v/>
      </c>
      <c r="E1540" t="str">
        <f t="shared" ca="1" si="218"/>
        <v/>
      </c>
      <c r="F1540" t="str">
        <f t="shared" ref="F1540:F1603" ca="1" si="222">IF(ISERROR(IF(VLOOKUP(F1539+1,$D$2:$D$3649,1)=F1539,"",VLOOKUP(F1539+1,$D$2:$D$3649,1))),"",IF(VLOOKUP(F1539+1,$D$2:$D$3649,1)=F1539,"",VLOOKUP(F1539+1,$D$2:$D$3649,1)))</f>
        <v/>
      </c>
      <c r="G1540">
        <f>'UV-Vis Data'!B1540</f>
        <v>0.24020580599999999</v>
      </c>
      <c r="H1540" t="str">
        <f t="shared" ref="H1540:H1603" ca="1" si="223">IF(B1540=B1539,"",AVERAGE(INDIRECT(CONCATENATE("G",ROW(),":G",ROW()+C1540-1))))</f>
        <v/>
      </c>
      <c r="I1540" s="3" t="str">
        <f t="shared" ca="1" si="219"/>
        <v/>
      </c>
      <c r="J1540">
        <f>'UV-Vis Data'!C1540</f>
        <v>0.537253235</v>
      </c>
      <c r="K1540" t="str">
        <f t="shared" ref="K1540:K1603" ca="1" si="224">IF(B1540=B1539,"",AVERAGE(INDIRECT(CONCATENATE("j",ROW(),":j",ROW()+C1540-1))))</f>
        <v/>
      </c>
      <c r="L1540" s="3" t="str">
        <f t="shared" ca="1" si="220"/>
        <v/>
      </c>
    </row>
    <row r="1541" spans="1:12" x14ac:dyDescent="0.35">
      <c r="A1541">
        <f>'UV-Vis Data'!A1541</f>
        <v>599.80700669999999</v>
      </c>
      <c r="B1541">
        <f t="shared" si="216"/>
        <v>599</v>
      </c>
      <c r="C1541">
        <f t="shared" si="217"/>
        <v>4</v>
      </c>
      <c r="D1541" t="str">
        <f t="shared" ca="1" si="221"/>
        <v/>
      </c>
      <c r="E1541" t="str">
        <f t="shared" ca="1" si="218"/>
        <v/>
      </c>
      <c r="F1541" t="str">
        <f t="shared" ca="1" si="222"/>
        <v/>
      </c>
      <c r="G1541">
        <f>'UV-Vis Data'!B1541</f>
        <v>0.24020514700000001</v>
      </c>
      <c r="H1541" t="str">
        <f t="shared" ca="1" si="223"/>
        <v/>
      </c>
      <c r="I1541" s="3" t="str">
        <f t="shared" ca="1" si="219"/>
        <v/>
      </c>
      <c r="J1541">
        <f>'UV-Vis Data'!C1541</f>
        <v>0.53755039199999999</v>
      </c>
      <c r="K1541" t="str">
        <f t="shared" ca="1" si="224"/>
        <v/>
      </c>
      <c r="L1541" s="3" t="str">
        <f t="shared" ca="1" si="220"/>
        <v/>
      </c>
    </row>
    <row r="1542" spans="1:12" x14ac:dyDescent="0.35">
      <c r="A1542">
        <f>'UV-Vis Data'!A1542</f>
        <v>600.0625599</v>
      </c>
      <c r="B1542">
        <f t="shared" si="216"/>
        <v>600</v>
      </c>
      <c r="C1542">
        <f t="shared" si="217"/>
        <v>4</v>
      </c>
      <c r="D1542">
        <f t="shared" ca="1" si="221"/>
        <v>600</v>
      </c>
      <c r="E1542">
        <f t="shared" ca="1" si="218"/>
        <v>1</v>
      </c>
      <c r="F1542" t="str">
        <f t="shared" ca="1" si="222"/>
        <v/>
      </c>
      <c r="G1542">
        <f>'UV-Vis Data'!B1542</f>
        <v>0.24055168399999999</v>
      </c>
      <c r="H1542">
        <f t="shared" ca="1" si="223"/>
        <v>0.24094680174999999</v>
      </c>
      <c r="I1542" s="3" t="str">
        <f t="shared" ca="1" si="219"/>
        <v/>
      </c>
      <c r="J1542">
        <f>'UV-Vis Data'!C1542</f>
        <v>0.53695397899999997</v>
      </c>
      <c r="K1542">
        <f t="shared" ca="1" si="224"/>
        <v>0.53724795174999995</v>
      </c>
      <c r="L1542" s="3" t="str">
        <f t="shared" ca="1" si="220"/>
        <v/>
      </c>
    </row>
    <row r="1543" spans="1:12" x14ac:dyDescent="0.35">
      <c r="A1543">
        <f>'UV-Vis Data'!A1543</f>
        <v>600.31810380000002</v>
      </c>
      <c r="B1543">
        <f t="shared" si="216"/>
        <v>600</v>
      </c>
      <c r="C1543">
        <f t="shared" si="217"/>
        <v>4</v>
      </c>
      <c r="D1543" t="str">
        <f t="shared" ca="1" si="221"/>
        <v/>
      </c>
      <c r="E1543" t="str">
        <f t="shared" ca="1" si="218"/>
        <v/>
      </c>
      <c r="F1543" t="str">
        <f t="shared" ca="1" si="222"/>
        <v/>
      </c>
      <c r="G1543">
        <f>'UV-Vis Data'!B1543</f>
        <v>0.24089137099999999</v>
      </c>
      <c r="H1543" t="str">
        <f t="shared" ca="1" si="223"/>
        <v/>
      </c>
      <c r="I1543" s="3" t="str">
        <f t="shared" ca="1" si="219"/>
        <v/>
      </c>
      <c r="J1543">
        <f>'UV-Vis Data'!C1543</f>
        <v>0.53719510199999998</v>
      </c>
      <c r="K1543" t="str">
        <f t="shared" ca="1" si="224"/>
        <v/>
      </c>
      <c r="L1543" s="3" t="str">
        <f t="shared" ca="1" si="220"/>
        <v/>
      </c>
    </row>
    <row r="1544" spans="1:12" x14ac:dyDescent="0.35">
      <c r="A1544">
        <f>'UV-Vis Data'!A1544</f>
        <v>600.57363840000005</v>
      </c>
      <c r="B1544">
        <f t="shared" si="216"/>
        <v>600</v>
      </c>
      <c r="C1544">
        <f t="shared" si="217"/>
        <v>4</v>
      </c>
      <c r="D1544" t="str">
        <f t="shared" ca="1" si="221"/>
        <v/>
      </c>
      <c r="E1544" t="str">
        <f t="shared" ca="1" si="218"/>
        <v/>
      </c>
      <c r="F1544" t="str">
        <f t="shared" ca="1" si="222"/>
        <v/>
      </c>
      <c r="G1544">
        <f>'UV-Vis Data'!B1544</f>
        <v>0.241298242</v>
      </c>
      <c r="H1544" t="str">
        <f t="shared" ca="1" si="223"/>
        <v/>
      </c>
      <c r="I1544" s="3" t="str">
        <f t="shared" ca="1" si="219"/>
        <v/>
      </c>
      <c r="J1544">
        <f>'UV-Vis Data'!C1544</f>
        <v>0.53736078300000001</v>
      </c>
      <c r="K1544" t="str">
        <f t="shared" ca="1" si="224"/>
        <v/>
      </c>
      <c r="L1544" s="3" t="str">
        <f t="shared" ca="1" si="220"/>
        <v/>
      </c>
    </row>
    <row r="1545" spans="1:12" x14ac:dyDescent="0.35">
      <c r="A1545">
        <f>'UV-Vis Data'!A1545</f>
        <v>600.82916369999998</v>
      </c>
      <c r="B1545">
        <f t="shared" si="216"/>
        <v>600</v>
      </c>
      <c r="C1545">
        <f t="shared" si="217"/>
        <v>4</v>
      </c>
      <c r="D1545" t="str">
        <f t="shared" ca="1" si="221"/>
        <v/>
      </c>
      <c r="E1545" t="str">
        <f t="shared" ca="1" si="218"/>
        <v/>
      </c>
      <c r="F1545" t="str">
        <f t="shared" ca="1" si="222"/>
        <v/>
      </c>
      <c r="G1545">
        <f>'UV-Vis Data'!B1545</f>
        <v>0.24104591</v>
      </c>
      <c r="H1545" t="str">
        <f t="shared" ca="1" si="223"/>
        <v/>
      </c>
      <c r="I1545" s="3" t="str">
        <f t="shared" ca="1" si="219"/>
        <v/>
      </c>
      <c r="J1545">
        <f>'UV-Vis Data'!C1545</f>
        <v>0.53748194299999996</v>
      </c>
      <c r="K1545" t="str">
        <f t="shared" ca="1" si="224"/>
        <v/>
      </c>
      <c r="L1545" s="3" t="str">
        <f t="shared" ca="1" si="220"/>
        <v/>
      </c>
    </row>
    <row r="1546" spans="1:12" x14ac:dyDescent="0.35">
      <c r="A1546">
        <f>'UV-Vis Data'!A1546</f>
        <v>601.08467970000004</v>
      </c>
      <c r="B1546">
        <f t="shared" si="216"/>
        <v>601</v>
      </c>
      <c r="C1546">
        <f t="shared" si="217"/>
        <v>4</v>
      </c>
      <c r="D1546">
        <f t="shared" ca="1" si="221"/>
        <v>601</v>
      </c>
      <c r="E1546">
        <f t="shared" ca="1" si="218"/>
        <v>1</v>
      </c>
      <c r="F1546" t="str">
        <f t="shared" ca="1" si="222"/>
        <v/>
      </c>
      <c r="G1546">
        <f>'UV-Vis Data'!B1546</f>
        <v>0.24169979599999999</v>
      </c>
      <c r="H1546">
        <f t="shared" ca="1" si="223"/>
        <v>0.24249345649999998</v>
      </c>
      <c r="I1546" s="3" t="str">
        <f t="shared" ca="1" si="219"/>
        <v/>
      </c>
      <c r="J1546">
        <f>'UV-Vis Data'!C1546</f>
        <v>0.53726112000000004</v>
      </c>
      <c r="K1546">
        <f t="shared" ca="1" si="224"/>
        <v>0.53772512750000001</v>
      </c>
      <c r="L1546" s="3" t="str">
        <f t="shared" ca="1" si="220"/>
        <v/>
      </c>
    </row>
    <row r="1547" spans="1:12" x14ac:dyDescent="0.35">
      <c r="A1547">
        <f>'UV-Vis Data'!A1547</f>
        <v>601.34018639999999</v>
      </c>
      <c r="B1547">
        <f t="shared" si="216"/>
        <v>601</v>
      </c>
      <c r="C1547">
        <f t="shared" si="217"/>
        <v>4</v>
      </c>
      <c r="D1547" t="str">
        <f t="shared" ca="1" si="221"/>
        <v/>
      </c>
      <c r="E1547" t="str">
        <f t="shared" ca="1" si="218"/>
        <v/>
      </c>
      <c r="F1547" t="str">
        <f t="shared" ca="1" si="222"/>
        <v/>
      </c>
      <c r="G1547">
        <f>'UV-Vis Data'!B1547</f>
        <v>0.24278735000000001</v>
      </c>
      <c r="H1547" t="str">
        <f t="shared" ca="1" si="223"/>
        <v/>
      </c>
      <c r="I1547" s="3" t="str">
        <f t="shared" ca="1" si="219"/>
        <v/>
      </c>
      <c r="J1547">
        <f>'UV-Vis Data'!C1547</f>
        <v>0.53754759900000004</v>
      </c>
      <c r="K1547" t="str">
        <f t="shared" ca="1" si="224"/>
        <v/>
      </c>
      <c r="L1547" s="3" t="str">
        <f t="shared" ca="1" si="220"/>
        <v/>
      </c>
    </row>
    <row r="1548" spans="1:12" x14ac:dyDescent="0.35">
      <c r="A1548">
        <f>'UV-Vis Data'!A1548</f>
        <v>601.5956837</v>
      </c>
      <c r="B1548">
        <f t="shared" si="216"/>
        <v>601</v>
      </c>
      <c r="C1548">
        <f t="shared" si="217"/>
        <v>4</v>
      </c>
      <c r="D1548" t="str">
        <f t="shared" ca="1" si="221"/>
        <v/>
      </c>
      <c r="E1548" t="str">
        <f t="shared" ca="1" si="218"/>
        <v/>
      </c>
      <c r="F1548" t="str">
        <f t="shared" ca="1" si="222"/>
        <v/>
      </c>
      <c r="G1548">
        <f>'UV-Vis Data'!B1548</f>
        <v>0.243048297</v>
      </c>
      <c r="H1548" t="str">
        <f t="shared" ca="1" si="223"/>
        <v/>
      </c>
      <c r="I1548" s="3" t="str">
        <f t="shared" ca="1" si="219"/>
        <v/>
      </c>
      <c r="J1548">
        <f>'UV-Vis Data'!C1548</f>
        <v>0.53762998100000003</v>
      </c>
      <c r="K1548" t="str">
        <f t="shared" ca="1" si="224"/>
        <v/>
      </c>
      <c r="L1548" s="3" t="str">
        <f t="shared" ca="1" si="220"/>
        <v/>
      </c>
    </row>
    <row r="1549" spans="1:12" x14ac:dyDescent="0.35">
      <c r="A1549">
        <f>'UV-Vis Data'!A1549</f>
        <v>601.85117179999997</v>
      </c>
      <c r="B1549">
        <f t="shared" si="216"/>
        <v>601</v>
      </c>
      <c r="C1549">
        <f t="shared" si="217"/>
        <v>4</v>
      </c>
      <c r="D1549" t="str">
        <f t="shared" ca="1" si="221"/>
        <v/>
      </c>
      <c r="E1549" t="str">
        <f t="shared" ca="1" si="218"/>
        <v/>
      </c>
      <c r="F1549" t="str">
        <f t="shared" ca="1" si="222"/>
        <v/>
      </c>
      <c r="G1549">
        <f>'UV-Vis Data'!B1549</f>
        <v>0.24243838300000001</v>
      </c>
      <c r="H1549" t="str">
        <f t="shared" ca="1" si="223"/>
        <v/>
      </c>
      <c r="I1549" s="3" t="str">
        <f t="shared" ca="1" si="219"/>
        <v/>
      </c>
      <c r="J1549">
        <f>'UV-Vis Data'!C1549</f>
        <v>0.53846181000000004</v>
      </c>
      <c r="K1549" t="str">
        <f t="shared" ca="1" si="224"/>
        <v/>
      </c>
      <c r="L1549" s="3" t="str">
        <f t="shared" ca="1" si="220"/>
        <v/>
      </c>
    </row>
    <row r="1550" spans="1:12" x14ac:dyDescent="0.35">
      <c r="A1550">
        <f>'UV-Vis Data'!A1550</f>
        <v>602.10665059999997</v>
      </c>
      <c r="B1550">
        <f t="shared" si="216"/>
        <v>602</v>
      </c>
      <c r="C1550">
        <f t="shared" si="217"/>
        <v>4</v>
      </c>
      <c r="D1550">
        <f t="shared" ca="1" si="221"/>
        <v>602</v>
      </c>
      <c r="E1550">
        <f t="shared" ca="1" si="218"/>
        <v>1</v>
      </c>
      <c r="F1550" t="str">
        <f t="shared" ca="1" si="222"/>
        <v/>
      </c>
      <c r="G1550">
        <f>'UV-Vis Data'!B1550</f>
        <v>0.243287963</v>
      </c>
      <c r="H1550">
        <f t="shared" ca="1" si="223"/>
        <v>0.2437891955</v>
      </c>
      <c r="I1550" s="3" t="str">
        <f t="shared" ca="1" si="219"/>
        <v/>
      </c>
      <c r="J1550">
        <f>'UV-Vis Data'!C1550</f>
        <v>0.538450235</v>
      </c>
      <c r="K1550">
        <f t="shared" ca="1" si="224"/>
        <v>0.53891848075000004</v>
      </c>
      <c r="L1550" s="3" t="str">
        <f t="shared" ca="1" si="220"/>
        <v/>
      </c>
    </row>
    <row r="1551" spans="1:12" x14ac:dyDescent="0.35">
      <c r="A1551">
        <f>'UV-Vis Data'!A1551</f>
        <v>602.36212009999997</v>
      </c>
      <c r="B1551">
        <f t="shared" si="216"/>
        <v>602</v>
      </c>
      <c r="C1551">
        <f t="shared" si="217"/>
        <v>4</v>
      </c>
      <c r="D1551" t="str">
        <f t="shared" ca="1" si="221"/>
        <v/>
      </c>
      <c r="E1551" t="str">
        <f t="shared" ca="1" si="218"/>
        <v/>
      </c>
      <c r="F1551" t="str">
        <f t="shared" ca="1" si="222"/>
        <v/>
      </c>
      <c r="G1551">
        <f>'UV-Vis Data'!B1551</f>
        <v>0.243844698</v>
      </c>
      <c r="H1551" t="str">
        <f t="shared" ca="1" si="223"/>
        <v/>
      </c>
      <c r="I1551" s="3" t="str">
        <f t="shared" ca="1" si="219"/>
        <v/>
      </c>
      <c r="J1551">
        <f>'UV-Vis Data'!C1551</f>
        <v>0.53907623599999999</v>
      </c>
      <c r="K1551" t="str">
        <f t="shared" ca="1" si="224"/>
        <v/>
      </c>
      <c r="L1551" s="3" t="str">
        <f t="shared" ca="1" si="220"/>
        <v/>
      </c>
    </row>
    <row r="1552" spans="1:12" x14ac:dyDescent="0.35">
      <c r="A1552">
        <f>'UV-Vis Data'!A1552</f>
        <v>602.61758020000002</v>
      </c>
      <c r="B1552">
        <f t="shared" si="216"/>
        <v>602</v>
      </c>
      <c r="C1552">
        <f t="shared" si="217"/>
        <v>4</v>
      </c>
      <c r="D1552" t="str">
        <f t="shared" ca="1" si="221"/>
        <v/>
      </c>
      <c r="E1552" t="str">
        <f t="shared" ca="1" si="218"/>
        <v/>
      </c>
      <c r="F1552" t="str">
        <f t="shared" ca="1" si="222"/>
        <v/>
      </c>
      <c r="G1552">
        <f>'UV-Vis Data'!B1552</f>
        <v>0.24396717500000001</v>
      </c>
      <c r="H1552" t="str">
        <f t="shared" ca="1" si="223"/>
        <v/>
      </c>
      <c r="I1552" s="3" t="str">
        <f t="shared" ca="1" si="219"/>
        <v/>
      </c>
      <c r="J1552">
        <f>'UV-Vis Data'!C1552</f>
        <v>0.53949062999999997</v>
      </c>
      <c r="K1552" t="str">
        <f t="shared" ca="1" si="224"/>
        <v/>
      </c>
      <c r="L1552" s="3" t="str">
        <f t="shared" ca="1" si="220"/>
        <v/>
      </c>
    </row>
    <row r="1553" spans="1:12" x14ac:dyDescent="0.35">
      <c r="A1553">
        <f>'UV-Vis Data'!A1553</f>
        <v>602.87303110000005</v>
      </c>
      <c r="B1553">
        <f t="shared" si="216"/>
        <v>602</v>
      </c>
      <c r="C1553">
        <f t="shared" si="217"/>
        <v>4</v>
      </c>
      <c r="D1553" t="str">
        <f t="shared" ca="1" si="221"/>
        <v/>
      </c>
      <c r="E1553" t="str">
        <f t="shared" ca="1" si="218"/>
        <v/>
      </c>
      <c r="F1553" t="str">
        <f t="shared" ca="1" si="222"/>
        <v/>
      </c>
      <c r="G1553">
        <f>'UV-Vis Data'!B1553</f>
        <v>0.244056946</v>
      </c>
      <c r="H1553" t="str">
        <f t="shared" ca="1" si="223"/>
        <v/>
      </c>
      <c r="I1553" s="3" t="str">
        <f t="shared" ca="1" si="219"/>
        <v/>
      </c>
      <c r="J1553">
        <f>'UV-Vis Data'!C1553</f>
        <v>0.53865682199999998</v>
      </c>
      <c r="K1553" t="str">
        <f t="shared" ca="1" si="224"/>
        <v/>
      </c>
      <c r="L1553" s="3" t="str">
        <f t="shared" ca="1" si="220"/>
        <v/>
      </c>
    </row>
    <row r="1554" spans="1:12" x14ac:dyDescent="0.35">
      <c r="A1554">
        <f>'UV-Vis Data'!A1554</f>
        <v>603.12847260000001</v>
      </c>
      <c r="B1554">
        <f t="shared" si="216"/>
        <v>603</v>
      </c>
      <c r="C1554">
        <f t="shared" si="217"/>
        <v>4</v>
      </c>
      <c r="D1554">
        <f t="shared" ca="1" si="221"/>
        <v>603</v>
      </c>
      <c r="E1554">
        <f t="shared" ca="1" si="218"/>
        <v>1</v>
      </c>
      <c r="F1554" t="str">
        <f t="shared" ca="1" si="222"/>
        <v/>
      </c>
      <c r="G1554">
        <f>'UV-Vis Data'!B1554</f>
        <v>0.24478288000000001</v>
      </c>
      <c r="H1554">
        <f t="shared" ca="1" si="223"/>
        <v>0.244881501</v>
      </c>
      <c r="I1554" s="3" t="str">
        <f t="shared" ca="1" si="219"/>
        <v/>
      </c>
      <c r="J1554">
        <f>'UV-Vis Data'!C1554</f>
        <v>0.54026676699999998</v>
      </c>
      <c r="K1554">
        <f t="shared" ca="1" si="224"/>
        <v>0.54038607449999998</v>
      </c>
      <c r="L1554" s="3" t="str">
        <f t="shared" ca="1" si="220"/>
        <v/>
      </c>
    </row>
    <row r="1555" spans="1:12" x14ac:dyDescent="0.35">
      <c r="A1555">
        <f>'UV-Vis Data'!A1555</f>
        <v>603.38390489999995</v>
      </c>
      <c r="B1555">
        <f t="shared" si="216"/>
        <v>603</v>
      </c>
      <c r="C1555">
        <f t="shared" si="217"/>
        <v>4</v>
      </c>
      <c r="D1555" t="str">
        <f t="shared" ca="1" si="221"/>
        <v/>
      </c>
      <c r="E1555" t="str">
        <f t="shared" ca="1" si="218"/>
        <v/>
      </c>
      <c r="F1555" t="str">
        <f t="shared" ca="1" si="222"/>
        <v/>
      </c>
      <c r="G1555">
        <f>'UV-Vis Data'!B1555</f>
        <v>0.244856148</v>
      </c>
      <c r="H1555" t="str">
        <f t="shared" ca="1" si="223"/>
        <v/>
      </c>
      <c r="I1555" s="3" t="str">
        <f t="shared" ca="1" si="219"/>
        <v/>
      </c>
      <c r="J1555">
        <f>'UV-Vis Data'!C1555</f>
        <v>0.53994912500000003</v>
      </c>
      <c r="K1555" t="str">
        <f t="shared" ca="1" si="224"/>
        <v/>
      </c>
      <c r="L1555" s="3" t="str">
        <f t="shared" ca="1" si="220"/>
        <v/>
      </c>
    </row>
    <row r="1556" spans="1:12" x14ac:dyDescent="0.35">
      <c r="A1556">
        <f>'UV-Vis Data'!A1556</f>
        <v>603.63932790000001</v>
      </c>
      <c r="B1556">
        <f t="shared" si="216"/>
        <v>603</v>
      </c>
      <c r="C1556">
        <f t="shared" si="217"/>
        <v>4</v>
      </c>
      <c r="D1556" t="str">
        <f t="shared" ca="1" si="221"/>
        <v/>
      </c>
      <c r="E1556" t="str">
        <f t="shared" ca="1" si="218"/>
        <v/>
      </c>
      <c r="F1556" t="str">
        <f t="shared" ca="1" si="222"/>
        <v/>
      </c>
      <c r="G1556">
        <f>'UV-Vis Data'!B1556</f>
        <v>0.24474391700000001</v>
      </c>
      <c r="H1556" t="str">
        <f t="shared" ca="1" si="223"/>
        <v/>
      </c>
      <c r="I1556" s="3" t="str">
        <f t="shared" ca="1" si="219"/>
        <v/>
      </c>
      <c r="J1556">
        <f>'UV-Vis Data'!C1556</f>
        <v>0.54043933099999997</v>
      </c>
      <c r="K1556" t="str">
        <f t="shared" ca="1" si="224"/>
        <v/>
      </c>
      <c r="L1556" s="3" t="str">
        <f t="shared" ca="1" si="220"/>
        <v/>
      </c>
    </row>
    <row r="1557" spans="1:12" x14ac:dyDescent="0.35">
      <c r="A1557">
        <f>'UV-Vis Data'!A1557</f>
        <v>603.89474150000001</v>
      </c>
      <c r="B1557">
        <f t="shared" si="216"/>
        <v>603</v>
      </c>
      <c r="C1557">
        <f t="shared" si="217"/>
        <v>4</v>
      </c>
      <c r="D1557" t="str">
        <f t="shared" ca="1" si="221"/>
        <v/>
      </c>
      <c r="E1557" t="str">
        <f t="shared" ca="1" si="218"/>
        <v/>
      </c>
      <c r="F1557" t="str">
        <f t="shared" ca="1" si="222"/>
        <v/>
      </c>
      <c r="G1557">
        <f>'UV-Vis Data'!B1557</f>
        <v>0.245143059</v>
      </c>
      <c r="H1557" t="str">
        <f t="shared" ca="1" si="223"/>
        <v/>
      </c>
      <c r="I1557" s="3" t="str">
        <f t="shared" ca="1" si="219"/>
        <v/>
      </c>
      <c r="J1557">
        <f>'UV-Vis Data'!C1557</f>
        <v>0.54088907500000005</v>
      </c>
      <c r="K1557" t="str">
        <f t="shared" ca="1" si="224"/>
        <v/>
      </c>
      <c r="L1557" s="3" t="str">
        <f t="shared" ca="1" si="220"/>
        <v/>
      </c>
    </row>
    <row r="1558" spans="1:12" x14ac:dyDescent="0.35">
      <c r="A1558">
        <f>'UV-Vis Data'!A1558</f>
        <v>604.15014589999998</v>
      </c>
      <c r="B1558">
        <f t="shared" si="216"/>
        <v>604</v>
      </c>
      <c r="C1558">
        <f t="shared" si="217"/>
        <v>4</v>
      </c>
      <c r="D1558">
        <f t="shared" ca="1" si="221"/>
        <v>604</v>
      </c>
      <c r="E1558">
        <f t="shared" ca="1" si="218"/>
        <v>1</v>
      </c>
      <c r="F1558" t="str">
        <f t="shared" ca="1" si="222"/>
        <v/>
      </c>
      <c r="G1558">
        <f>'UV-Vis Data'!B1558</f>
        <v>0.24476461199999999</v>
      </c>
      <c r="H1558">
        <f t="shared" ca="1" si="223"/>
        <v>0.24528148700000002</v>
      </c>
      <c r="I1558" s="3" t="str">
        <f t="shared" ca="1" si="219"/>
        <v/>
      </c>
      <c r="J1558">
        <f>'UV-Vis Data'!C1558</f>
        <v>0.54088126999999997</v>
      </c>
      <c r="K1558">
        <f t="shared" ca="1" si="224"/>
        <v>0.54129444225000012</v>
      </c>
      <c r="L1558" s="3" t="str">
        <f t="shared" ca="1" si="220"/>
        <v/>
      </c>
    </row>
    <row r="1559" spans="1:12" x14ac:dyDescent="0.35">
      <c r="A1559">
        <f>'UV-Vis Data'!A1559</f>
        <v>604.40554090000001</v>
      </c>
      <c r="B1559">
        <f t="shared" si="216"/>
        <v>604</v>
      </c>
      <c r="C1559">
        <f t="shared" si="217"/>
        <v>4</v>
      </c>
      <c r="D1559" t="str">
        <f t="shared" ca="1" si="221"/>
        <v/>
      </c>
      <c r="E1559" t="str">
        <f t="shared" ca="1" si="218"/>
        <v/>
      </c>
      <c r="F1559" t="str">
        <f t="shared" ca="1" si="222"/>
        <v/>
      </c>
      <c r="G1559">
        <f>'UV-Vis Data'!B1559</f>
        <v>0.24552212000000001</v>
      </c>
      <c r="H1559" t="str">
        <f t="shared" ca="1" si="223"/>
        <v/>
      </c>
      <c r="I1559" s="3" t="str">
        <f t="shared" ca="1" si="219"/>
        <v/>
      </c>
      <c r="J1559">
        <f>'UV-Vis Data'!C1559</f>
        <v>0.54108336300000004</v>
      </c>
      <c r="K1559" t="str">
        <f t="shared" ca="1" si="224"/>
        <v/>
      </c>
      <c r="L1559" s="3" t="str">
        <f t="shared" ca="1" si="220"/>
        <v/>
      </c>
    </row>
    <row r="1560" spans="1:12" x14ac:dyDescent="0.35">
      <c r="A1560">
        <f>'UV-Vis Data'!A1560</f>
        <v>604.6609267</v>
      </c>
      <c r="B1560">
        <f t="shared" si="216"/>
        <v>604</v>
      </c>
      <c r="C1560">
        <f t="shared" si="217"/>
        <v>4</v>
      </c>
      <c r="D1560" t="str">
        <f t="shared" ca="1" si="221"/>
        <v/>
      </c>
      <c r="E1560" t="str">
        <f t="shared" ca="1" si="218"/>
        <v/>
      </c>
      <c r="F1560" t="str">
        <f t="shared" ca="1" si="222"/>
        <v/>
      </c>
      <c r="G1560">
        <f>'UV-Vis Data'!B1560</f>
        <v>0.24568356599999999</v>
      </c>
      <c r="H1560" t="str">
        <f t="shared" ca="1" si="223"/>
        <v/>
      </c>
      <c r="I1560" s="3" t="str">
        <f t="shared" ca="1" si="219"/>
        <v/>
      </c>
      <c r="J1560">
        <f>'UV-Vis Data'!C1560</f>
        <v>0.54168270699999999</v>
      </c>
      <c r="K1560" t="str">
        <f t="shared" ca="1" si="224"/>
        <v/>
      </c>
      <c r="L1560" s="3" t="str">
        <f t="shared" ca="1" si="220"/>
        <v/>
      </c>
    </row>
    <row r="1561" spans="1:12" x14ac:dyDescent="0.35">
      <c r="A1561">
        <f>'UV-Vis Data'!A1561</f>
        <v>604.91630310000005</v>
      </c>
      <c r="B1561">
        <f t="shared" si="216"/>
        <v>604</v>
      </c>
      <c r="C1561">
        <f t="shared" si="217"/>
        <v>4</v>
      </c>
      <c r="D1561" t="str">
        <f t="shared" ca="1" si="221"/>
        <v/>
      </c>
      <c r="E1561" t="str">
        <f t="shared" ca="1" si="218"/>
        <v/>
      </c>
      <c r="F1561" t="str">
        <f t="shared" ca="1" si="222"/>
        <v/>
      </c>
      <c r="G1561">
        <f>'UV-Vis Data'!B1561</f>
        <v>0.24515565</v>
      </c>
      <c r="H1561" t="str">
        <f t="shared" ca="1" si="223"/>
        <v/>
      </c>
      <c r="I1561" s="3" t="str">
        <f t="shared" ca="1" si="219"/>
        <v/>
      </c>
      <c r="J1561">
        <f>'UV-Vis Data'!C1561</f>
        <v>0.54153042900000004</v>
      </c>
      <c r="K1561" t="str">
        <f t="shared" ca="1" si="224"/>
        <v/>
      </c>
      <c r="L1561" s="3" t="str">
        <f t="shared" ca="1" si="220"/>
        <v/>
      </c>
    </row>
    <row r="1562" spans="1:12" x14ac:dyDescent="0.35">
      <c r="A1562">
        <f>'UV-Vis Data'!A1562</f>
        <v>605.17167029999996</v>
      </c>
      <c r="B1562">
        <f t="shared" si="216"/>
        <v>605</v>
      </c>
      <c r="C1562">
        <f t="shared" si="217"/>
        <v>4</v>
      </c>
      <c r="D1562">
        <f t="shared" ca="1" si="221"/>
        <v>605</v>
      </c>
      <c r="E1562">
        <f t="shared" ca="1" si="218"/>
        <v>1</v>
      </c>
      <c r="F1562" t="str">
        <f t="shared" ca="1" si="222"/>
        <v/>
      </c>
      <c r="G1562">
        <f>'UV-Vis Data'!B1562</f>
        <v>0.245982809</v>
      </c>
      <c r="H1562">
        <f t="shared" ca="1" si="223"/>
        <v>0.24638390600000001</v>
      </c>
      <c r="I1562" s="3" t="str">
        <f t="shared" ca="1" si="219"/>
        <v/>
      </c>
      <c r="J1562">
        <f>'UV-Vis Data'!C1562</f>
        <v>0.54225901099999996</v>
      </c>
      <c r="K1562">
        <f t="shared" ca="1" si="224"/>
        <v>0.54273372099999995</v>
      </c>
      <c r="L1562" s="3" t="str">
        <f t="shared" ca="1" si="220"/>
        <v/>
      </c>
    </row>
    <row r="1563" spans="1:12" x14ac:dyDescent="0.35">
      <c r="A1563">
        <f>'UV-Vis Data'!A1563</f>
        <v>605.4270282</v>
      </c>
      <c r="B1563">
        <f t="shared" si="216"/>
        <v>605</v>
      </c>
      <c r="C1563">
        <f t="shared" si="217"/>
        <v>4</v>
      </c>
      <c r="D1563" t="str">
        <f t="shared" ca="1" si="221"/>
        <v/>
      </c>
      <c r="E1563" t="str">
        <f t="shared" ca="1" si="218"/>
        <v/>
      </c>
      <c r="F1563" t="str">
        <f t="shared" ca="1" si="222"/>
        <v/>
      </c>
      <c r="G1563">
        <f>'UV-Vis Data'!B1563</f>
        <v>0.24638426299999999</v>
      </c>
      <c r="H1563" t="str">
        <f t="shared" ca="1" si="223"/>
        <v/>
      </c>
      <c r="I1563" s="3" t="str">
        <f t="shared" ca="1" si="219"/>
        <v/>
      </c>
      <c r="J1563">
        <f>'UV-Vis Data'!C1563</f>
        <v>0.54257961899999996</v>
      </c>
      <c r="K1563" t="str">
        <f t="shared" ca="1" si="224"/>
        <v/>
      </c>
      <c r="L1563" s="3" t="str">
        <f t="shared" ca="1" si="220"/>
        <v/>
      </c>
    </row>
    <row r="1564" spans="1:12" x14ac:dyDescent="0.35">
      <c r="A1564">
        <f>'UV-Vis Data'!A1564</f>
        <v>605.68237669999996</v>
      </c>
      <c r="B1564">
        <f t="shared" si="216"/>
        <v>605</v>
      </c>
      <c r="C1564">
        <f t="shared" si="217"/>
        <v>4</v>
      </c>
      <c r="D1564" t="str">
        <f t="shared" ca="1" si="221"/>
        <v/>
      </c>
      <c r="E1564" t="str">
        <f t="shared" ca="1" si="218"/>
        <v/>
      </c>
      <c r="F1564" t="str">
        <f t="shared" ca="1" si="222"/>
        <v/>
      </c>
      <c r="G1564">
        <f>'UV-Vis Data'!B1564</f>
        <v>0.24660996600000001</v>
      </c>
      <c r="H1564" t="str">
        <f t="shared" ca="1" si="223"/>
        <v/>
      </c>
      <c r="I1564" s="3" t="str">
        <f t="shared" ca="1" si="219"/>
        <v/>
      </c>
      <c r="J1564">
        <f>'UV-Vis Data'!C1564</f>
        <v>0.54338942499999998</v>
      </c>
      <c r="K1564" t="str">
        <f t="shared" ca="1" si="224"/>
        <v/>
      </c>
      <c r="L1564" s="3" t="str">
        <f t="shared" ca="1" si="220"/>
        <v/>
      </c>
    </row>
    <row r="1565" spans="1:12" x14ac:dyDescent="0.35">
      <c r="A1565">
        <f>'UV-Vis Data'!A1565</f>
        <v>605.93771600000002</v>
      </c>
      <c r="B1565">
        <f t="shared" si="216"/>
        <v>605</v>
      </c>
      <c r="C1565">
        <f t="shared" si="217"/>
        <v>4</v>
      </c>
      <c r="D1565" t="str">
        <f t="shared" ca="1" si="221"/>
        <v/>
      </c>
      <c r="E1565" t="str">
        <f t="shared" ca="1" si="218"/>
        <v/>
      </c>
      <c r="F1565" t="str">
        <f t="shared" ca="1" si="222"/>
        <v/>
      </c>
      <c r="G1565">
        <f>'UV-Vis Data'!B1565</f>
        <v>0.246558586</v>
      </c>
      <c r="H1565" t="str">
        <f t="shared" ca="1" si="223"/>
        <v/>
      </c>
      <c r="I1565" s="3" t="str">
        <f t="shared" ca="1" si="219"/>
        <v/>
      </c>
      <c r="J1565">
        <f>'UV-Vis Data'!C1565</f>
        <v>0.542706829</v>
      </c>
      <c r="K1565" t="str">
        <f t="shared" ca="1" si="224"/>
        <v/>
      </c>
      <c r="L1565" s="3" t="str">
        <f t="shared" ca="1" si="220"/>
        <v/>
      </c>
    </row>
    <row r="1566" spans="1:12" x14ac:dyDescent="0.35">
      <c r="A1566">
        <f>'UV-Vis Data'!A1566</f>
        <v>606.19304590000002</v>
      </c>
      <c r="B1566">
        <f t="shared" si="216"/>
        <v>606</v>
      </c>
      <c r="C1566">
        <f t="shared" si="217"/>
        <v>4</v>
      </c>
      <c r="D1566">
        <f t="shared" ca="1" si="221"/>
        <v>606</v>
      </c>
      <c r="E1566">
        <f t="shared" ca="1" si="218"/>
        <v>1</v>
      </c>
      <c r="F1566" t="str">
        <f t="shared" ca="1" si="222"/>
        <v/>
      </c>
      <c r="G1566">
        <f>'UV-Vis Data'!B1566</f>
        <v>0.24692998999999999</v>
      </c>
      <c r="H1566">
        <f t="shared" ca="1" si="223"/>
        <v>0.24683693074999999</v>
      </c>
      <c r="I1566" s="3" t="str">
        <f t="shared" ca="1" si="219"/>
        <v/>
      </c>
      <c r="J1566">
        <f>'UV-Vis Data'!C1566</f>
        <v>0.543898993</v>
      </c>
      <c r="K1566">
        <f t="shared" ca="1" si="224"/>
        <v>0.54381886449999994</v>
      </c>
      <c r="L1566" s="3" t="str">
        <f t="shared" ca="1" si="220"/>
        <v/>
      </c>
    </row>
    <row r="1567" spans="1:12" x14ac:dyDescent="0.35">
      <c r="A1567">
        <f>'UV-Vis Data'!A1567</f>
        <v>606.44836659999999</v>
      </c>
      <c r="B1567">
        <f t="shared" si="216"/>
        <v>606</v>
      </c>
      <c r="C1567">
        <f t="shared" si="217"/>
        <v>4</v>
      </c>
      <c r="D1567" t="str">
        <f t="shared" ca="1" si="221"/>
        <v/>
      </c>
      <c r="E1567" t="str">
        <f t="shared" ca="1" si="218"/>
        <v/>
      </c>
      <c r="F1567" t="str">
        <f t="shared" ca="1" si="222"/>
        <v/>
      </c>
      <c r="G1567">
        <f>'UV-Vis Data'!B1567</f>
        <v>0.246471038</v>
      </c>
      <c r="H1567" t="str">
        <f t="shared" ca="1" si="223"/>
        <v/>
      </c>
      <c r="I1567" s="3" t="str">
        <f t="shared" ca="1" si="219"/>
        <v/>
      </c>
      <c r="J1567">
        <f>'UV-Vis Data'!C1567</f>
        <v>0.54359198799999997</v>
      </c>
      <c r="K1567" t="str">
        <f t="shared" ca="1" si="224"/>
        <v/>
      </c>
      <c r="L1567" s="3" t="str">
        <f t="shared" ca="1" si="220"/>
        <v/>
      </c>
    </row>
    <row r="1568" spans="1:12" x14ac:dyDescent="0.35">
      <c r="A1568">
        <f>'UV-Vis Data'!A1568</f>
        <v>606.70367799999997</v>
      </c>
      <c r="B1568">
        <f t="shared" si="216"/>
        <v>606</v>
      </c>
      <c r="C1568">
        <f t="shared" si="217"/>
        <v>4</v>
      </c>
      <c r="D1568" t="str">
        <f t="shared" ca="1" si="221"/>
        <v/>
      </c>
      <c r="E1568" t="str">
        <f t="shared" ca="1" si="218"/>
        <v/>
      </c>
      <c r="F1568" t="str">
        <f t="shared" ca="1" si="222"/>
        <v/>
      </c>
      <c r="G1568">
        <f>'UV-Vis Data'!B1568</f>
        <v>0.246777566</v>
      </c>
      <c r="H1568" t="str">
        <f t="shared" ca="1" si="223"/>
        <v/>
      </c>
      <c r="I1568" s="3" t="str">
        <f t="shared" ca="1" si="219"/>
        <v/>
      </c>
      <c r="J1568">
        <f>'UV-Vis Data'!C1568</f>
        <v>0.54381355499999995</v>
      </c>
      <c r="K1568" t="str">
        <f t="shared" ca="1" si="224"/>
        <v/>
      </c>
      <c r="L1568" s="3" t="str">
        <f t="shared" ca="1" si="220"/>
        <v/>
      </c>
    </row>
    <row r="1569" spans="1:12" x14ac:dyDescent="0.35">
      <c r="A1569">
        <f>'UV-Vis Data'!A1569</f>
        <v>606.95898</v>
      </c>
      <c r="B1569">
        <f t="shared" si="216"/>
        <v>606</v>
      </c>
      <c r="C1569">
        <f t="shared" si="217"/>
        <v>4</v>
      </c>
      <c r="D1569" t="str">
        <f t="shared" ca="1" si="221"/>
        <v/>
      </c>
      <c r="E1569" t="str">
        <f t="shared" ca="1" si="218"/>
        <v/>
      </c>
      <c r="F1569" t="str">
        <f t="shared" ca="1" si="222"/>
        <v/>
      </c>
      <c r="G1569">
        <f>'UV-Vis Data'!B1569</f>
        <v>0.24716912899999999</v>
      </c>
      <c r="H1569" t="str">
        <f t="shared" ca="1" si="223"/>
        <v/>
      </c>
      <c r="I1569" s="3" t="str">
        <f t="shared" ca="1" si="219"/>
        <v/>
      </c>
      <c r="J1569">
        <f>'UV-Vis Data'!C1569</f>
        <v>0.54397092199999997</v>
      </c>
      <c r="K1569" t="str">
        <f t="shared" ca="1" si="224"/>
        <v/>
      </c>
      <c r="L1569" s="3" t="str">
        <f t="shared" ca="1" si="220"/>
        <v/>
      </c>
    </row>
    <row r="1570" spans="1:12" x14ac:dyDescent="0.35">
      <c r="A1570">
        <f>'UV-Vis Data'!A1570</f>
        <v>607.2142728</v>
      </c>
      <c r="B1570">
        <f t="shared" si="216"/>
        <v>607</v>
      </c>
      <c r="C1570">
        <f t="shared" si="217"/>
        <v>4</v>
      </c>
      <c r="D1570">
        <f t="shared" ca="1" si="221"/>
        <v>607</v>
      </c>
      <c r="E1570">
        <f t="shared" ca="1" si="218"/>
        <v>1</v>
      </c>
      <c r="F1570" t="str">
        <f t="shared" ca="1" si="222"/>
        <v/>
      </c>
      <c r="G1570">
        <f>'UV-Vis Data'!B1570</f>
        <v>0.247560945</v>
      </c>
      <c r="H1570">
        <f t="shared" ca="1" si="223"/>
        <v>0.24766771975000001</v>
      </c>
      <c r="I1570" s="3" t="str">
        <f t="shared" ca="1" si="219"/>
        <v/>
      </c>
      <c r="J1570">
        <f>'UV-Vis Data'!C1570</f>
        <v>0.54442785400000004</v>
      </c>
      <c r="K1570">
        <f t="shared" ca="1" si="224"/>
        <v>0.54517135250000004</v>
      </c>
      <c r="L1570" s="3" t="str">
        <f t="shared" ca="1" si="220"/>
        <v/>
      </c>
    </row>
    <row r="1571" spans="1:12" x14ac:dyDescent="0.35">
      <c r="A1571">
        <f>'UV-Vis Data'!A1571</f>
        <v>607.46955620000006</v>
      </c>
      <c r="B1571">
        <f t="shared" si="216"/>
        <v>607</v>
      </c>
      <c r="C1571">
        <f t="shared" si="217"/>
        <v>4</v>
      </c>
      <c r="D1571" t="str">
        <f t="shared" ca="1" si="221"/>
        <v/>
      </c>
      <c r="E1571" t="str">
        <f t="shared" ca="1" si="218"/>
        <v/>
      </c>
      <c r="F1571" t="str">
        <f t="shared" ca="1" si="222"/>
        <v/>
      </c>
      <c r="G1571">
        <f>'UV-Vis Data'!B1571</f>
        <v>0.24729298399999999</v>
      </c>
      <c r="H1571" t="str">
        <f t="shared" ca="1" si="223"/>
        <v/>
      </c>
      <c r="I1571" s="3" t="str">
        <f t="shared" ca="1" si="219"/>
        <v/>
      </c>
      <c r="J1571">
        <f>'UV-Vis Data'!C1571</f>
        <v>0.54449256599999996</v>
      </c>
      <c r="K1571" t="str">
        <f t="shared" ca="1" si="224"/>
        <v/>
      </c>
      <c r="L1571" s="3" t="str">
        <f t="shared" ca="1" si="220"/>
        <v/>
      </c>
    </row>
    <row r="1572" spans="1:12" x14ac:dyDescent="0.35">
      <c r="A1572">
        <f>'UV-Vis Data'!A1572</f>
        <v>607.72483039999997</v>
      </c>
      <c r="B1572">
        <f t="shared" si="216"/>
        <v>607</v>
      </c>
      <c r="C1572">
        <f t="shared" si="217"/>
        <v>4</v>
      </c>
      <c r="D1572" t="str">
        <f t="shared" ca="1" si="221"/>
        <v/>
      </c>
      <c r="E1572" t="str">
        <f t="shared" ca="1" si="218"/>
        <v/>
      </c>
      <c r="F1572" t="str">
        <f t="shared" ca="1" si="222"/>
        <v/>
      </c>
      <c r="G1572">
        <f>'UV-Vis Data'!B1572</f>
        <v>0.24808675699999999</v>
      </c>
      <c r="H1572" t="str">
        <f t="shared" ca="1" si="223"/>
        <v/>
      </c>
      <c r="I1572" s="3" t="str">
        <f t="shared" ca="1" si="219"/>
        <v/>
      </c>
      <c r="J1572">
        <f>'UV-Vis Data'!C1572</f>
        <v>0.54599638100000003</v>
      </c>
      <c r="K1572" t="str">
        <f t="shared" ca="1" si="224"/>
        <v/>
      </c>
      <c r="L1572" s="3" t="str">
        <f t="shared" ca="1" si="220"/>
        <v/>
      </c>
    </row>
    <row r="1573" spans="1:12" x14ac:dyDescent="0.35">
      <c r="A1573">
        <f>'UV-Vis Data'!A1573</f>
        <v>607.98009530000002</v>
      </c>
      <c r="B1573">
        <f t="shared" si="216"/>
        <v>607</v>
      </c>
      <c r="C1573">
        <f t="shared" si="217"/>
        <v>4</v>
      </c>
      <c r="D1573" t="str">
        <f t="shared" ca="1" si="221"/>
        <v/>
      </c>
      <c r="E1573" t="str">
        <f t="shared" ca="1" si="218"/>
        <v/>
      </c>
      <c r="F1573" t="str">
        <f t="shared" ca="1" si="222"/>
        <v/>
      </c>
      <c r="G1573">
        <f>'UV-Vis Data'!B1573</f>
        <v>0.24773019299999999</v>
      </c>
      <c r="H1573" t="str">
        <f t="shared" ca="1" si="223"/>
        <v/>
      </c>
      <c r="I1573" s="3" t="str">
        <f t="shared" ca="1" si="219"/>
        <v/>
      </c>
      <c r="J1573">
        <f>'UV-Vis Data'!C1573</f>
        <v>0.54576860900000002</v>
      </c>
      <c r="K1573" t="str">
        <f t="shared" ca="1" si="224"/>
        <v/>
      </c>
      <c r="L1573" s="3" t="str">
        <f t="shared" ca="1" si="220"/>
        <v/>
      </c>
    </row>
    <row r="1574" spans="1:12" x14ac:dyDescent="0.35">
      <c r="A1574">
        <f>'UV-Vis Data'!A1574</f>
        <v>608.23535089999996</v>
      </c>
      <c r="B1574">
        <f t="shared" si="216"/>
        <v>608</v>
      </c>
      <c r="C1574">
        <f t="shared" si="217"/>
        <v>3</v>
      </c>
      <c r="D1574">
        <f t="shared" ca="1" si="221"/>
        <v>608</v>
      </c>
      <c r="E1574">
        <f t="shared" ca="1" si="218"/>
        <v>1</v>
      </c>
      <c r="F1574" t="str">
        <f t="shared" ca="1" si="222"/>
        <v/>
      </c>
      <c r="G1574">
        <f>'UV-Vis Data'!B1574</f>
        <v>0.247275462</v>
      </c>
      <c r="H1574">
        <f t="shared" ca="1" si="223"/>
        <v>0.24755688100000003</v>
      </c>
      <c r="I1574" s="3" t="str">
        <f t="shared" ca="1" si="219"/>
        <v/>
      </c>
      <c r="J1574">
        <f>'UV-Vis Data'!C1574</f>
        <v>0.54516061299999996</v>
      </c>
      <c r="K1574">
        <f t="shared" ca="1" si="224"/>
        <v>0.54571287866666662</v>
      </c>
      <c r="L1574" s="3" t="str">
        <f t="shared" ca="1" si="220"/>
        <v/>
      </c>
    </row>
    <row r="1575" spans="1:12" x14ac:dyDescent="0.35">
      <c r="A1575">
        <f>'UV-Vis Data'!A1575</f>
        <v>608.49059709999995</v>
      </c>
      <c r="B1575">
        <f t="shared" si="216"/>
        <v>608</v>
      </c>
      <c r="C1575">
        <f t="shared" si="217"/>
        <v>3</v>
      </c>
      <c r="D1575" t="str">
        <f t="shared" ca="1" si="221"/>
        <v/>
      </c>
      <c r="E1575" t="str">
        <f t="shared" ca="1" si="218"/>
        <v/>
      </c>
      <c r="F1575" t="str">
        <f t="shared" ca="1" si="222"/>
        <v/>
      </c>
      <c r="G1575">
        <f>'UV-Vis Data'!B1575</f>
        <v>0.24765843900000001</v>
      </c>
      <c r="H1575" t="str">
        <f t="shared" ca="1" si="223"/>
        <v/>
      </c>
      <c r="I1575" s="3" t="str">
        <f t="shared" ca="1" si="219"/>
        <v/>
      </c>
      <c r="J1575">
        <f>'UV-Vis Data'!C1575</f>
        <v>0.54534782100000001</v>
      </c>
      <c r="K1575" t="str">
        <f t="shared" ca="1" si="224"/>
        <v/>
      </c>
      <c r="L1575" s="3" t="str">
        <f t="shared" ca="1" si="220"/>
        <v/>
      </c>
    </row>
    <row r="1576" spans="1:12" x14ac:dyDescent="0.35">
      <c r="A1576">
        <f>'UV-Vis Data'!A1576</f>
        <v>608.74583410000002</v>
      </c>
      <c r="B1576">
        <f t="shared" si="216"/>
        <v>608</v>
      </c>
      <c r="C1576">
        <f t="shared" si="217"/>
        <v>3</v>
      </c>
      <c r="D1576" t="str">
        <f t="shared" ca="1" si="221"/>
        <v/>
      </c>
      <c r="E1576" t="str">
        <f t="shared" ca="1" si="218"/>
        <v/>
      </c>
      <c r="F1576" t="str">
        <f t="shared" ca="1" si="222"/>
        <v/>
      </c>
      <c r="G1576">
        <f>'UV-Vis Data'!B1576</f>
        <v>0.24773674200000001</v>
      </c>
      <c r="H1576" t="str">
        <f t="shared" ca="1" si="223"/>
        <v/>
      </c>
      <c r="I1576" s="3" t="str">
        <f t="shared" ca="1" si="219"/>
        <v/>
      </c>
      <c r="J1576">
        <f>'UV-Vis Data'!C1576</f>
        <v>0.54663020200000001</v>
      </c>
      <c r="K1576" t="str">
        <f t="shared" ca="1" si="224"/>
        <v/>
      </c>
      <c r="L1576" s="3" t="str">
        <f t="shared" ca="1" si="220"/>
        <v/>
      </c>
    </row>
    <row r="1577" spans="1:12" x14ac:dyDescent="0.35">
      <c r="A1577">
        <f>'UV-Vis Data'!A1577</f>
        <v>609.0010618</v>
      </c>
      <c r="B1577">
        <f t="shared" si="216"/>
        <v>609</v>
      </c>
      <c r="C1577">
        <f t="shared" si="217"/>
        <v>4</v>
      </c>
      <c r="D1577">
        <f t="shared" ca="1" si="221"/>
        <v>609</v>
      </c>
      <c r="E1577">
        <f t="shared" ca="1" si="218"/>
        <v>1</v>
      </c>
      <c r="F1577" t="str">
        <f t="shared" ca="1" si="222"/>
        <v/>
      </c>
      <c r="G1577">
        <f>'UV-Vis Data'!B1577</f>
        <v>0.24803177200000001</v>
      </c>
      <c r="H1577">
        <f t="shared" ca="1" si="223"/>
        <v>0.24789966000000002</v>
      </c>
      <c r="I1577" s="3" t="str">
        <f t="shared" ca="1" si="219"/>
        <v/>
      </c>
      <c r="J1577">
        <f>'UV-Vis Data'!C1577</f>
        <v>0.54683880900000004</v>
      </c>
      <c r="K1577">
        <f t="shared" ca="1" si="224"/>
        <v>0.54733587500000014</v>
      </c>
      <c r="L1577" s="3" t="str">
        <f t="shared" ca="1" si="220"/>
        <v/>
      </c>
    </row>
    <row r="1578" spans="1:12" x14ac:dyDescent="0.35">
      <c r="A1578">
        <f>'UV-Vis Data'!A1578</f>
        <v>609.25628019999999</v>
      </c>
      <c r="B1578">
        <f t="shared" si="216"/>
        <v>609</v>
      </c>
      <c r="C1578">
        <f t="shared" si="217"/>
        <v>4</v>
      </c>
      <c r="D1578" t="str">
        <f t="shared" ca="1" si="221"/>
        <v/>
      </c>
      <c r="E1578" t="str">
        <f t="shared" ca="1" si="218"/>
        <v/>
      </c>
      <c r="F1578" t="str">
        <f t="shared" ca="1" si="222"/>
        <v/>
      </c>
      <c r="G1578">
        <f>'UV-Vis Data'!B1578</f>
        <v>0.247811224</v>
      </c>
      <c r="H1578" t="str">
        <f t="shared" ca="1" si="223"/>
        <v/>
      </c>
      <c r="I1578" s="3" t="str">
        <f t="shared" ca="1" si="219"/>
        <v/>
      </c>
      <c r="J1578">
        <f>'UV-Vis Data'!C1578</f>
        <v>0.54723974500000006</v>
      </c>
      <c r="K1578" t="str">
        <f t="shared" ca="1" si="224"/>
        <v/>
      </c>
      <c r="L1578" s="3" t="str">
        <f t="shared" ca="1" si="220"/>
        <v/>
      </c>
    </row>
    <row r="1579" spans="1:12" x14ac:dyDescent="0.35">
      <c r="A1579">
        <f>'UV-Vis Data'!A1579</f>
        <v>609.51148929999999</v>
      </c>
      <c r="B1579">
        <f t="shared" si="216"/>
        <v>609</v>
      </c>
      <c r="C1579">
        <f t="shared" si="217"/>
        <v>4</v>
      </c>
      <c r="D1579" t="str">
        <f t="shared" ca="1" si="221"/>
        <v/>
      </c>
      <c r="E1579" t="str">
        <f t="shared" ca="1" si="218"/>
        <v/>
      </c>
      <c r="F1579" t="str">
        <f t="shared" ca="1" si="222"/>
        <v/>
      </c>
      <c r="G1579">
        <f>'UV-Vis Data'!B1579</f>
        <v>0.24792750599999999</v>
      </c>
      <c r="H1579" t="str">
        <f t="shared" ca="1" si="223"/>
        <v/>
      </c>
      <c r="I1579" s="3" t="str">
        <f t="shared" ca="1" si="219"/>
        <v/>
      </c>
      <c r="J1579">
        <f>'UV-Vis Data'!C1579</f>
        <v>0.54745903500000004</v>
      </c>
      <c r="K1579" t="str">
        <f t="shared" ca="1" si="224"/>
        <v/>
      </c>
      <c r="L1579" s="3" t="str">
        <f t="shared" ca="1" si="220"/>
        <v/>
      </c>
    </row>
    <row r="1580" spans="1:12" x14ac:dyDescent="0.35">
      <c r="A1580">
        <f>'UV-Vis Data'!A1580</f>
        <v>609.76668910000001</v>
      </c>
      <c r="B1580">
        <f t="shared" si="216"/>
        <v>609</v>
      </c>
      <c r="C1580">
        <f t="shared" si="217"/>
        <v>4</v>
      </c>
      <c r="D1580" t="str">
        <f t="shared" ca="1" si="221"/>
        <v/>
      </c>
      <c r="E1580" t="str">
        <f t="shared" ca="1" si="218"/>
        <v/>
      </c>
      <c r="F1580" t="str">
        <f t="shared" ca="1" si="222"/>
        <v/>
      </c>
      <c r="G1580">
        <f>'UV-Vis Data'!B1580</f>
        <v>0.247828138</v>
      </c>
      <c r="H1580" t="str">
        <f t="shared" ca="1" si="223"/>
        <v/>
      </c>
      <c r="I1580" s="3" t="str">
        <f t="shared" ca="1" si="219"/>
        <v/>
      </c>
      <c r="J1580">
        <f>'UV-Vis Data'!C1580</f>
        <v>0.54780591099999998</v>
      </c>
      <c r="K1580" t="str">
        <f t="shared" ca="1" si="224"/>
        <v/>
      </c>
      <c r="L1580" s="3" t="str">
        <f t="shared" ca="1" si="220"/>
        <v/>
      </c>
    </row>
    <row r="1581" spans="1:12" x14ac:dyDescent="0.35">
      <c r="A1581">
        <f>'UV-Vis Data'!A1581</f>
        <v>610.02187960000003</v>
      </c>
      <c r="B1581">
        <f t="shared" si="216"/>
        <v>610</v>
      </c>
      <c r="C1581">
        <f t="shared" si="217"/>
        <v>4</v>
      </c>
      <c r="D1581">
        <f t="shared" ca="1" si="221"/>
        <v>610</v>
      </c>
      <c r="E1581">
        <f t="shared" ca="1" si="218"/>
        <v>1</v>
      </c>
      <c r="F1581" t="str">
        <f t="shared" ca="1" si="222"/>
        <v/>
      </c>
      <c r="G1581">
        <f>'UV-Vis Data'!B1581</f>
        <v>0.247934773</v>
      </c>
      <c r="H1581">
        <f t="shared" ca="1" si="223"/>
        <v>0.24815432774999999</v>
      </c>
      <c r="I1581" s="3" t="str">
        <f t="shared" ca="1" si="219"/>
        <v/>
      </c>
      <c r="J1581">
        <f>'UV-Vis Data'!C1581</f>
        <v>0.54790124399999995</v>
      </c>
      <c r="K1581">
        <f t="shared" ca="1" si="224"/>
        <v>0.54892132900000001</v>
      </c>
      <c r="L1581" s="3" t="str">
        <f t="shared" ca="1" si="220"/>
        <v/>
      </c>
    </row>
    <row r="1582" spans="1:12" x14ac:dyDescent="0.35">
      <c r="A1582">
        <f>'UV-Vis Data'!A1582</f>
        <v>610.27706079999996</v>
      </c>
      <c r="B1582">
        <f t="shared" si="216"/>
        <v>610</v>
      </c>
      <c r="C1582">
        <f t="shared" si="217"/>
        <v>4</v>
      </c>
      <c r="D1582" t="str">
        <f t="shared" ca="1" si="221"/>
        <v/>
      </c>
      <c r="E1582" t="str">
        <f t="shared" ca="1" si="218"/>
        <v/>
      </c>
      <c r="F1582" t="str">
        <f t="shared" ca="1" si="222"/>
        <v/>
      </c>
      <c r="G1582">
        <f>'UV-Vis Data'!B1582</f>
        <v>0.24837086999999999</v>
      </c>
      <c r="H1582" t="str">
        <f t="shared" ca="1" si="223"/>
        <v/>
      </c>
      <c r="I1582" s="3" t="str">
        <f t="shared" ca="1" si="219"/>
        <v/>
      </c>
      <c r="J1582">
        <f>'UV-Vis Data'!C1582</f>
        <v>0.54957935899999999</v>
      </c>
      <c r="K1582" t="str">
        <f t="shared" ca="1" si="224"/>
        <v/>
      </c>
      <c r="L1582" s="3" t="str">
        <f t="shared" ca="1" si="220"/>
        <v/>
      </c>
    </row>
    <row r="1583" spans="1:12" x14ac:dyDescent="0.35">
      <c r="A1583">
        <f>'UV-Vis Data'!A1583</f>
        <v>610.53223270000001</v>
      </c>
      <c r="B1583">
        <f t="shared" si="216"/>
        <v>610</v>
      </c>
      <c r="C1583">
        <f t="shared" si="217"/>
        <v>4</v>
      </c>
      <c r="D1583" t="str">
        <f t="shared" ca="1" si="221"/>
        <v/>
      </c>
      <c r="E1583" t="str">
        <f t="shared" ca="1" si="218"/>
        <v/>
      </c>
      <c r="F1583" t="str">
        <f t="shared" ca="1" si="222"/>
        <v/>
      </c>
      <c r="G1583">
        <f>'UV-Vis Data'!B1583</f>
        <v>0.24808882099999999</v>
      </c>
      <c r="H1583" t="str">
        <f t="shared" ca="1" si="223"/>
        <v/>
      </c>
      <c r="I1583" s="3" t="str">
        <f t="shared" ca="1" si="219"/>
        <v/>
      </c>
      <c r="J1583">
        <f>'UV-Vis Data'!C1583</f>
        <v>0.54882401800000002</v>
      </c>
      <c r="K1583" t="str">
        <f t="shared" ca="1" si="224"/>
        <v/>
      </c>
      <c r="L1583" s="3" t="str">
        <f t="shared" ca="1" si="220"/>
        <v/>
      </c>
    </row>
    <row r="1584" spans="1:12" x14ac:dyDescent="0.35">
      <c r="A1584">
        <f>'UV-Vis Data'!A1584</f>
        <v>610.78739529999996</v>
      </c>
      <c r="B1584">
        <f t="shared" si="216"/>
        <v>610</v>
      </c>
      <c r="C1584">
        <f t="shared" si="217"/>
        <v>4</v>
      </c>
      <c r="D1584" t="str">
        <f t="shared" ca="1" si="221"/>
        <v/>
      </c>
      <c r="E1584" t="str">
        <f t="shared" ca="1" si="218"/>
        <v/>
      </c>
      <c r="F1584" t="str">
        <f t="shared" ca="1" si="222"/>
        <v/>
      </c>
      <c r="G1584">
        <f>'UV-Vis Data'!B1584</f>
        <v>0.248222847</v>
      </c>
      <c r="H1584" t="str">
        <f t="shared" ca="1" si="223"/>
        <v/>
      </c>
      <c r="I1584" s="3" t="str">
        <f t="shared" ca="1" si="219"/>
        <v/>
      </c>
      <c r="J1584">
        <f>'UV-Vis Data'!C1584</f>
        <v>0.54938069499999997</v>
      </c>
      <c r="K1584" t="str">
        <f t="shared" ca="1" si="224"/>
        <v/>
      </c>
      <c r="L1584" s="3" t="str">
        <f t="shared" ca="1" si="220"/>
        <v/>
      </c>
    </row>
    <row r="1585" spans="1:12" x14ac:dyDescent="0.35">
      <c r="A1585">
        <f>'UV-Vis Data'!A1585</f>
        <v>611.04254860000003</v>
      </c>
      <c r="B1585">
        <f t="shared" si="216"/>
        <v>611</v>
      </c>
      <c r="C1585">
        <f t="shared" si="217"/>
        <v>4</v>
      </c>
      <c r="D1585">
        <f t="shared" ca="1" si="221"/>
        <v>611</v>
      </c>
      <c r="E1585">
        <f t="shared" ca="1" si="218"/>
        <v>1</v>
      </c>
      <c r="F1585" t="str">
        <f t="shared" ca="1" si="222"/>
        <v/>
      </c>
      <c r="G1585">
        <f>'UV-Vis Data'!B1585</f>
        <v>0.248393275</v>
      </c>
      <c r="H1585">
        <f t="shared" ca="1" si="223"/>
        <v>0.24844508774999999</v>
      </c>
      <c r="I1585" s="3" t="str">
        <f t="shared" ca="1" si="219"/>
        <v/>
      </c>
      <c r="J1585">
        <f>'UV-Vis Data'!C1585</f>
        <v>0.54934035599999997</v>
      </c>
      <c r="K1585">
        <f t="shared" ca="1" si="224"/>
        <v>0.54970874074999998</v>
      </c>
      <c r="L1585" s="3" t="str">
        <f t="shared" ca="1" si="220"/>
        <v/>
      </c>
    </row>
    <row r="1586" spans="1:12" x14ac:dyDescent="0.35">
      <c r="A1586">
        <f>'UV-Vis Data'!A1586</f>
        <v>611.2976926</v>
      </c>
      <c r="B1586">
        <f t="shared" si="216"/>
        <v>611</v>
      </c>
      <c r="C1586">
        <f t="shared" si="217"/>
        <v>4</v>
      </c>
      <c r="D1586" t="str">
        <f t="shared" ca="1" si="221"/>
        <v/>
      </c>
      <c r="E1586" t="str">
        <f t="shared" ca="1" si="218"/>
        <v/>
      </c>
      <c r="F1586" t="str">
        <f t="shared" ca="1" si="222"/>
        <v/>
      </c>
      <c r="G1586">
        <f>'UV-Vis Data'!B1586</f>
        <v>0.24790453000000001</v>
      </c>
      <c r="H1586" t="str">
        <f t="shared" ca="1" si="223"/>
        <v/>
      </c>
      <c r="I1586" s="3" t="str">
        <f t="shared" ca="1" si="219"/>
        <v/>
      </c>
      <c r="J1586">
        <f>'UV-Vis Data'!C1586</f>
        <v>0.54958778399999997</v>
      </c>
      <c r="K1586" t="str">
        <f t="shared" ca="1" si="224"/>
        <v/>
      </c>
      <c r="L1586" s="3" t="str">
        <f t="shared" ca="1" si="220"/>
        <v/>
      </c>
    </row>
    <row r="1587" spans="1:12" x14ac:dyDescent="0.35">
      <c r="A1587">
        <f>'UV-Vis Data'!A1587</f>
        <v>611.55282729999999</v>
      </c>
      <c r="B1587">
        <f t="shared" si="216"/>
        <v>611</v>
      </c>
      <c r="C1587">
        <f t="shared" si="217"/>
        <v>4</v>
      </c>
      <c r="D1587" t="str">
        <f t="shared" ca="1" si="221"/>
        <v/>
      </c>
      <c r="E1587" t="str">
        <f t="shared" ca="1" si="218"/>
        <v/>
      </c>
      <c r="F1587" t="str">
        <f t="shared" ca="1" si="222"/>
        <v/>
      </c>
      <c r="G1587">
        <f>'UV-Vis Data'!B1587</f>
        <v>0.24874074199999999</v>
      </c>
      <c r="H1587" t="str">
        <f t="shared" ca="1" si="223"/>
        <v/>
      </c>
      <c r="I1587" s="3" t="str">
        <f t="shared" ca="1" si="219"/>
        <v/>
      </c>
      <c r="J1587">
        <f>'UV-Vis Data'!C1587</f>
        <v>0.549623058</v>
      </c>
      <c r="K1587" t="str">
        <f t="shared" ca="1" si="224"/>
        <v/>
      </c>
      <c r="L1587" s="3" t="str">
        <f t="shared" ca="1" si="220"/>
        <v/>
      </c>
    </row>
    <row r="1588" spans="1:12" x14ac:dyDescent="0.35">
      <c r="A1588">
        <f>'UV-Vis Data'!A1588</f>
        <v>611.80795279999995</v>
      </c>
      <c r="B1588">
        <f t="shared" si="216"/>
        <v>611</v>
      </c>
      <c r="C1588">
        <f t="shared" si="217"/>
        <v>4</v>
      </c>
      <c r="D1588" t="str">
        <f t="shared" ca="1" si="221"/>
        <v/>
      </c>
      <c r="E1588" t="str">
        <f t="shared" ca="1" si="218"/>
        <v/>
      </c>
      <c r="F1588" t="str">
        <f t="shared" ca="1" si="222"/>
        <v/>
      </c>
      <c r="G1588">
        <f>'UV-Vis Data'!B1588</f>
        <v>0.24874180400000001</v>
      </c>
      <c r="H1588" t="str">
        <f t="shared" ca="1" si="223"/>
        <v/>
      </c>
      <c r="I1588" s="3" t="str">
        <f t="shared" ca="1" si="219"/>
        <v/>
      </c>
      <c r="J1588">
        <f>'UV-Vis Data'!C1588</f>
        <v>0.55028376499999998</v>
      </c>
      <c r="K1588" t="str">
        <f t="shared" ca="1" si="224"/>
        <v/>
      </c>
      <c r="L1588" s="3" t="str">
        <f t="shared" ca="1" si="220"/>
        <v/>
      </c>
    </row>
    <row r="1589" spans="1:12" x14ac:dyDescent="0.35">
      <c r="A1589">
        <f>'UV-Vis Data'!A1589</f>
        <v>612.06306889999996</v>
      </c>
      <c r="B1589">
        <f t="shared" si="216"/>
        <v>612</v>
      </c>
      <c r="C1589">
        <f t="shared" si="217"/>
        <v>4</v>
      </c>
      <c r="D1589">
        <f t="shared" ca="1" si="221"/>
        <v>612</v>
      </c>
      <c r="E1589">
        <f t="shared" ca="1" si="218"/>
        <v>1</v>
      </c>
      <c r="F1589" t="str">
        <f t="shared" ca="1" si="222"/>
        <v/>
      </c>
      <c r="G1589">
        <f>'UV-Vis Data'!B1589</f>
        <v>0.247933501</v>
      </c>
      <c r="H1589">
        <f t="shared" ca="1" si="223"/>
        <v>0.24788592200000001</v>
      </c>
      <c r="I1589" s="3" t="str">
        <f t="shared" ca="1" si="219"/>
        <v/>
      </c>
      <c r="J1589">
        <f>'UV-Vis Data'!C1589</f>
        <v>0.54984462300000003</v>
      </c>
      <c r="K1589">
        <f t="shared" ca="1" si="224"/>
        <v>0.55146517449999999</v>
      </c>
      <c r="L1589" s="3" t="str">
        <f t="shared" ca="1" si="220"/>
        <v/>
      </c>
    </row>
    <row r="1590" spans="1:12" x14ac:dyDescent="0.35">
      <c r="A1590">
        <f>'UV-Vis Data'!A1590</f>
        <v>612.31817579999995</v>
      </c>
      <c r="B1590">
        <f t="shared" si="216"/>
        <v>612</v>
      </c>
      <c r="C1590">
        <f t="shared" si="217"/>
        <v>4</v>
      </c>
      <c r="D1590" t="str">
        <f t="shared" ca="1" si="221"/>
        <v/>
      </c>
      <c r="E1590" t="str">
        <f t="shared" ca="1" si="218"/>
        <v/>
      </c>
      <c r="F1590" t="str">
        <f t="shared" ca="1" si="222"/>
        <v/>
      </c>
      <c r="G1590">
        <f>'UV-Vis Data'!B1590</f>
        <v>0.24816254400000001</v>
      </c>
      <c r="H1590" t="str">
        <f t="shared" ca="1" si="223"/>
        <v/>
      </c>
      <c r="I1590" s="3" t="str">
        <f t="shared" ca="1" si="219"/>
        <v/>
      </c>
      <c r="J1590">
        <f>'UV-Vis Data'!C1590</f>
        <v>0.55189087999999997</v>
      </c>
      <c r="K1590" t="str">
        <f t="shared" ca="1" si="224"/>
        <v/>
      </c>
      <c r="L1590" s="3" t="str">
        <f t="shared" ca="1" si="220"/>
        <v/>
      </c>
    </row>
    <row r="1591" spans="1:12" x14ac:dyDescent="0.35">
      <c r="A1591">
        <f>'UV-Vis Data'!A1591</f>
        <v>612.57327329999998</v>
      </c>
      <c r="B1591">
        <f t="shared" si="216"/>
        <v>612</v>
      </c>
      <c r="C1591">
        <f t="shared" si="217"/>
        <v>4</v>
      </c>
      <c r="D1591" t="str">
        <f t="shared" ca="1" si="221"/>
        <v/>
      </c>
      <c r="E1591" t="str">
        <f t="shared" ca="1" si="218"/>
        <v/>
      </c>
      <c r="F1591" t="str">
        <f t="shared" ca="1" si="222"/>
        <v/>
      </c>
      <c r="G1591">
        <f>'UV-Vis Data'!B1591</f>
        <v>0.247869702</v>
      </c>
      <c r="H1591" t="str">
        <f t="shared" ca="1" si="223"/>
        <v/>
      </c>
      <c r="I1591" s="3" t="str">
        <f t="shared" ca="1" si="219"/>
        <v/>
      </c>
      <c r="J1591">
        <f>'UV-Vis Data'!C1591</f>
        <v>0.55203479799999999</v>
      </c>
      <c r="K1591" t="str">
        <f t="shared" ca="1" si="224"/>
        <v/>
      </c>
      <c r="L1591" s="3" t="str">
        <f t="shared" ca="1" si="220"/>
        <v/>
      </c>
    </row>
    <row r="1592" spans="1:12" x14ac:dyDescent="0.35">
      <c r="A1592">
        <f>'UV-Vis Data'!A1592</f>
        <v>612.82836159999999</v>
      </c>
      <c r="B1592">
        <f t="shared" si="216"/>
        <v>612</v>
      </c>
      <c r="C1592">
        <f t="shared" si="217"/>
        <v>4</v>
      </c>
      <c r="D1592" t="str">
        <f t="shared" ca="1" si="221"/>
        <v/>
      </c>
      <c r="E1592" t="str">
        <f t="shared" ca="1" si="218"/>
        <v/>
      </c>
      <c r="F1592" t="str">
        <f t="shared" ca="1" si="222"/>
        <v/>
      </c>
      <c r="G1592">
        <f>'UV-Vis Data'!B1592</f>
        <v>0.247577941</v>
      </c>
      <c r="H1592" t="str">
        <f t="shared" ca="1" si="223"/>
        <v/>
      </c>
      <c r="I1592" s="3" t="str">
        <f t="shared" ca="1" si="219"/>
        <v/>
      </c>
      <c r="J1592">
        <f>'UV-Vis Data'!C1592</f>
        <v>0.55209039699999995</v>
      </c>
      <c r="K1592" t="str">
        <f t="shared" ca="1" si="224"/>
        <v/>
      </c>
      <c r="L1592" s="3" t="str">
        <f t="shared" ca="1" si="220"/>
        <v/>
      </c>
    </row>
    <row r="1593" spans="1:12" x14ac:dyDescent="0.35">
      <c r="A1593">
        <f>'UV-Vis Data'!A1593</f>
        <v>613.08344050000005</v>
      </c>
      <c r="B1593">
        <f t="shared" si="216"/>
        <v>613</v>
      </c>
      <c r="C1593">
        <f t="shared" si="217"/>
        <v>4</v>
      </c>
      <c r="D1593">
        <f t="shared" ca="1" si="221"/>
        <v>613</v>
      </c>
      <c r="E1593">
        <f t="shared" ca="1" si="218"/>
        <v>1</v>
      </c>
      <c r="F1593" t="str">
        <f t="shared" ca="1" si="222"/>
        <v/>
      </c>
      <c r="G1593">
        <f>'UV-Vis Data'!B1593</f>
        <v>0.24777254700000001</v>
      </c>
      <c r="H1593">
        <f t="shared" ca="1" si="223"/>
        <v>0.24757391949999999</v>
      </c>
      <c r="I1593" s="3" t="str">
        <f t="shared" ca="1" si="219"/>
        <v/>
      </c>
      <c r="J1593">
        <f>'UV-Vis Data'!C1593</f>
        <v>0.55229409500000004</v>
      </c>
      <c r="K1593">
        <f t="shared" ca="1" si="224"/>
        <v>0.55313729474999995</v>
      </c>
      <c r="L1593" s="3" t="str">
        <f t="shared" ca="1" si="220"/>
        <v/>
      </c>
    </row>
    <row r="1594" spans="1:12" x14ac:dyDescent="0.35">
      <c r="A1594">
        <f>'UV-Vis Data'!A1594</f>
        <v>613.33851019999997</v>
      </c>
      <c r="B1594">
        <f t="shared" si="216"/>
        <v>613</v>
      </c>
      <c r="C1594">
        <f t="shared" si="217"/>
        <v>4</v>
      </c>
      <c r="D1594" t="str">
        <f t="shared" ca="1" si="221"/>
        <v/>
      </c>
      <c r="E1594" t="str">
        <f t="shared" ca="1" si="218"/>
        <v/>
      </c>
      <c r="F1594" t="str">
        <f t="shared" ca="1" si="222"/>
        <v/>
      </c>
      <c r="G1594">
        <f>'UV-Vis Data'!B1594</f>
        <v>0.24736034800000001</v>
      </c>
      <c r="H1594" t="str">
        <f t="shared" ca="1" si="223"/>
        <v/>
      </c>
      <c r="I1594" s="3" t="str">
        <f t="shared" ca="1" si="219"/>
        <v/>
      </c>
      <c r="J1594">
        <f>'UV-Vis Data'!C1594</f>
        <v>0.55308342099999996</v>
      </c>
      <c r="K1594" t="str">
        <f t="shared" ca="1" si="224"/>
        <v/>
      </c>
      <c r="L1594" s="3" t="str">
        <f t="shared" ca="1" si="220"/>
        <v/>
      </c>
    </row>
    <row r="1595" spans="1:12" x14ac:dyDescent="0.35">
      <c r="A1595">
        <f>'UV-Vis Data'!A1595</f>
        <v>613.59357060000002</v>
      </c>
      <c r="B1595">
        <f t="shared" si="216"/>
        <v>613</v>
      </c>
      <c r="C1595">
        <f t="shared" si="217"/>
        <v>4</v>
      </c>
      <c r="D1595" t="str">
        <f t="shared" ca="1" si="221"/>
        <v/>
      </c>
      <c r="E1595" t="str">
        <f t="shared" ca="1" si="218"/>
        <v/>
      </c>
      <c r="F1595" t="str">
        <f t="shared" ca="1" si="222"/>
        <v/>
      </c>
      <c r="G1595">
        <f>'UV-Vis Data'!B1595</f>
        <v>0.247307113</v>
      </c>
      <c r="H1595" t="str">
        <f t="shared" ca="1" si="223"/>
        <v/>
      </c>
      <c r="I1595" s="3" t="str">
        <f t="shared" ca="1" si="219"/>
        <v/>
      </c>
      <c r="J1595">
        <f>'UV-Vis Data'!C1595</f>
        <v>0.55352964400000004</v>
      </c>
      <c r="K1595" t="str">
        <f t="shared" ca="1" si="224"/>
        <v/>
      </c>
      <c r="L1595" s="3" t="str">
        <f t="shared" ca="1" si="220"/>
        <v/>
      </c>
    </row>
    <row r="1596" spans="1:12" x14ac:dyDescent="0.35">
      <c r="A1596">
        <f>'UV-Vis Data'!A1596</f>
        <v>613.84862169999997</v>
      </c>
      <c r="B1596">
        <f t="shared" si="216"/>
        <v>613</v>
      </c>
      <c r="C1596">
        <f t="shared" si="217"/>
        <v>4</v>
      </c>
      <c r="D1596" t="str">
        <f t="shared" ca="1" si="221"/>
        <v/>
      </c>
      <c r="E1596" t="str">
        <f t="shared" ca="1" si="218"/>
        <v/>
      </c>
      <c r="F1596" t="str">
        <f t="shared" ca="1" si="222"/>
        <v/>
      </c>
      <c r="G1596">
        <f>'UV-Vis Data'!B1596</f>
        <v>0.24785567</v>
      </c>
      <c r="H1596" t="str">
        <f t="shared" ca="1" si="223"/>
        <v/>
      </c>
      <c r="I1596" s="3" t="str">
        <f t="shared" ca="1" si="219"/>
        <v/>
      </c>
      <c r="J1596">
        <f>'UV-Vis Data'!C1596</f>
        <v>0.55364201899999999</v>
      </c>
      <c r="K1596" t="str">
        <f t="shared" ca="1" si="224"/>
        <v/>
      </c>
      <c r="L1596" s="3" t="str">
        <f t="shared" ca="1" si="220"/>
        <v/>
      </c>
    </row>
    <row r="1597" spans="1:12" x14ac:dyDescent="0.35">
      <c r="A1597">
        <f>'UV-Vis Data'!A1597</f>
        <v>614.10366350000004</v>
      </c>
      <c r="B1597">
        <f t="shared" si="216"/>
        <v>614</v>
      </c>
      <c r="C1597">
        <f t="shared" si="217"/>
        <v>4</v>
      </c>
      <c r="D1597">
        <f t="shared" ca="1" si="221"/>
        <v>614</v>
      </c>
      <c r="E1597">
        <f t="shared" ca="1" si="218"/>
        <v>1</v>
      </c>
      <c r="F1597" t="str">
        <f t="shared" ca="1" si="222"/>
        <v/>
      </c>
      <c r="G1597">
        <f>'UV-Vis Data'!B1597</f>
        <v>0.24759472199999999</v>
      </c>
      <c r="H1597">
        <f t="shared" ca="1" si="223"/>
        <v>0.24749022274999999</v>
      </c>
      <c r="I1597" s="3" t="str">
        <f t="shared" ca="1" si="219"/>
        <v/>
      </c>
      <c r="J1597">
        <f>'UV-Vis Data'!C1597</f>
        <v>0.55355623399999998</v>
      </c>
      <c r="K1597">
        <f t="shared" ca="1" si="224"/>
        <v>0.55440600274999996</v>
      </c>
      <c r="L1597" s="3" t="str">
        <f t="shared" ca="1" si="220"/>
        <v/>
      </c>
    </row>
    <row r="1598" spans="1:12" x14ac:dyDescent="0.35">
      <c r="A1598">
        <f>'UV-Vis Data'!A1598</f>
        <v>614.35869600000001</v>
      </c>
      <c r="B1598">
        <f t="shared" si="216"/>
        <v>614</v>
      </c>
      <c r="C1598">
        <f t="shared" si="217"/>
        <v>4</v>
      </c>
      <c r="D1598" t="str">
        <f t="shared" ca="1" si="221"/>
        <v/>
      </c>
      <c r="E1598" t="str">
        <f t="shared" ca="1" si="218"/>
        <v/>
      </c>
      <c r="F1598" t="str">
        <f t="shared" ca="1" si="222"/>
        <v/>
      </c>
      <c r="G1598">
        <f>'UV-Vis Data'!B1598</f>
        <v>0.24744807199999999</v>
      </c>
      <c r="H1598" t="str">
        <f t="shared" ca="1" si="223"/>
        <v/>
      </c>
      <c r="I1598" s="3" t="str">
        <f t="shared" ca="1" si="219"/>
        <v/>
      </c>
      <c r="J1598">
        <f>'UV-Vis Data'!C1598</f>
        <v>0.55413343100000001</v>
      </c>
      <c r="K1598" t="str">
        <f t="shared" ca="1" si="224"/>
        <v/>
      </c>
      <c r="L1598" s="3" t="str">
        <f t="shared" ca="1" si="220"/>
        <v/>
      </c>
    </row>
    <row r="1599" spans="1:12" x14ac:dyDescent="0.35">
      <c r="A1599">
        <f>'UV-Vis Data'!A1599</f>
        <v>614.61371919999999</v>
      </c>
      <c r="B1599">
        <f t="shared" si="216"/>
        <v>614</v>
      </c>
      <c r="C1599">
        <f t="shared" si="217"/>
        <v>4</v>
      </c>
      <c r="D1599" t="str">
        <f t="shared" ca="1" si="221"/>
        <v/>
      </c>
      <c r="E1599" t="str">
        <f t="shared" ca="1" si="218"/>
        <v/>
      </c>
      <c r="F1599" t="str">
        <f t="shared" ca="1" si="222"/>
        <v/>
      </c>
      <c r="G1599">
        <f>'UV-Vis Data'!B1599</f>
        <v>0.24752289199999999</v>
      </c>
      <c r="H1599" t="str">
        <f t="shared" ca="1" si="223"/>
        <v/>
      </c>
      <c r="I1599" s="3" t="str">
        <f t="shared" ca="1" si="219"/>
        <v/>
      </c>
      <c r="J1599">
        <f>'UV-Vis Data'!C1599</f>
        <v>0.55459425699999998</v>
      </c>
      <c r="K1599" t="str">
        <f t="shared" ca="1" si="224"/>
        <v/>
      </c>
      <c r="L1599" s="3" t="str">
        <f t="shared" ca="1" si="220"/>
        <v/>
      </c>
    </row>
    <row r="1600" spans="1:12" x14ac:dyDescent="0.35">
      <c r="A1600">
        <f>'UV-Vis Data'!A1600</f>
        <v>614.86873309999999</v>
      </c>
      <c r="B1600">
        <f t="shared" si="216"/>
        <v>614</v>
      </c>
      <c r="C1600">
        <f t="shared" si="217"/>
        <v>4</v>
      </c>
      <c r="D1600" t="str">
        <f t="shared" ca="1" si="221"/>
        <v/>
      </c>
      <c r="E1600" t="str">
        <f t="shared" ca="1" si="218"/>
        <v/>
      </c>
      <c r="F1600" t="str">
        <f t="shared" ca="1" si="222"/>
        <v/>
      </c>
      <c r="G1600">
        <f>'UV-Vis Data'!B1600</f>
        <v>0.24739520500000001</v>
      </c>
      <c r="H1600" t="str">
        <f t="shared" ca="1" si="223"/>
        <v/>
      </c>
      <c r="I1600" s="3" t="str">
        <f t="shared" ca="1" si="219"/>
        <v/>
      </c>
      <c r="J1600">
        <f>'UV-Vis Data'!C1600</f>
        <v>0.55534008899999998</v>
      </c>
      <c r="K1600" t="str">
        <f t="shared" ca="1" si="224"/>
        <v/>
      </c>
      <c r="L1600" s="3" t="str">
        <f t="shared" ca="1" si="220"/>
        <v/>
      </c>
    </row>
    <row r="1601" spans="1:12" x14ac:dyDescent="0.35">
      <c r="A1601">
        <f>'UV-Vis Data'!A1601</f>
        <v>615.12373769999999</v>
      </c>
      <c r="B1601">
        <f t="shared" si="216"/>
        <v>615</v>
      </c>
      <c r="C1601">
        <f t="shared" si="217"/>
        <v>4</v>
      </c>
      <c r="D1601">
        <f t="shared" ca="1" si="221"/>
        <v>615</v>
      </c>
      <c r="E1601">
        <f t="shared" ca="1" si="218"/>
        <v>1</v>
      </c>
      <c r="F1601" t="str">
        <f t="shared" ca="1" si="222"/>
        <v/>
      </c>
      <c r="G1601">
        <f>'UV-Vis Data'!B1601</f>
        <v>0.247199425</v>
      </c>
      <c r="H1601">
        <f t="shared" ca="1" si="223"/>
        <v>0.24707373674999999</v>
      </c>
      <c r="I1601" s="3" t="str">
        <f t="shared" ca="1" si="219"/>
        <v/>
      </c>
      <c r="J1601">
        <f>'UV-Vis Data'!C1601</f>
        <v>0.55679998900000005</v>
      </c>
      <c r="K1601">
        <f t="shared" ca="1" si="224"/>
        <v>0.55716793850000002</v>
      </c>
      <c r="L1601" s="3" t="str">
        <f t="shared" ca="1" si="220"/>
        <v/>
      </c>
    </row>
    <row r="1602" spans="1:12" x14ac:dyDescent="0.35">
      <c r="A1602">
        <f>'UV-Vis Data'!A1602</f>
        <v>615.37873300000001</v>
      </c>
      <c r="B1602">
        <f t="shared" si="216"/>
        <v>615</v>
      </c>
      <c r="C1602">
        <f t="shared" si="217"/>
        <v>4</v>
      </c>
      <c r="D1602" t="str">
        <f t="shared" ca="1" si="221"/>
        <v/>
      </c>
      <c r="E1602" t="str">
        <f t="shared" ca="1" si="218"/>
        <v/>
      </c>
      <c r="F1602" t="str">
        <f t="shared" ca="1" si="222"/>
        <v/>
      </c>
      <c r="G1602">
        <f>'UV-Vis Data'!B1602</f>
        <v>0.24748796100000001</v>
      </c>
      <c r="H1602" t="str">
        <f t="shared" ca="1" si="223"/>
        <v/>
      </c>
      <c r="I1602" s="3" t="str">
        <f t="shared" ca="1" si="219"/>
        <v/>
      </c>
      <c r="J1602">
        <f>'UV-Vis Data'!C1602</f>
        <v>0.55680524300000001</v>
      </c>
      <c r="K1602" t="str">
        <f t="shared" ca="1" si="224"/>
        <v/>
      </c>
      <c r="L1602" s="3" t="str">
        <f t="shared" ca="1" si="220"/>
        <v/>
      </c>
    </row>
    <row r="1603" spans="1:12" x14ac:dyDescent="0.35">
      <c r="A1603">
        <f>'UV-Vis Data'!A1603</f>
        <v>615.63371910000001</v>
      </c>
      <c r="B1603">
        <f t="shared" ref="B1603:B1666" si="225">INT(A1603)</f>
        <v>615</v>
      </c>
      <c r="C1603">
        <f t="shared" ref="C1603:C1666" si="226">COUNTIF($B$2:$B$3649,"="&amp;B1603)</f>
        <v>4</v>
      </c>
      <c r="D1603" t="str">
        <f t="shared" ca="1" si="221"/>
        <v/>
      </c>
      <c r="E1603" t="str">
        <f t="shared" ref="E1603:E1666" ca="1" si="227">IF(D1603="","",INDIRECT(CONCATENATE("D",ROW()+$C1603))-INDIRECT(CONCATENATE("D",ROW())))</f>
        <v/>
      </c>
      <c r="F1603" t="str">
        <f t="shared" ca="1" si="222"/>
        <v/>
      </c>
      <c r="G1603">
        <f>'UV-Vis Data'!B1603</f>
        <v>0.24695302099999999</v>
      </c>
      <c r="H1603" t="str">
        <f t="shared" ca="1" si="223"/>
        <v/>
      </c>
      <c r="I1603" s="3" t="str">
        <f t="shared" ref="I1603:I1666" ca="1" si="228">VLOOKUP(F1603,$D$2:$H$3649,5)</f>
        <v/>
      </c>
      <c r="J1603">
        <f>'UV-Vis Data'!C1603</f>
        <v>0.55711337100000002</v>
      </c>
      <c r="K1603" t="str">
        <f t="shared" ca="1" si="224"/>
        <v/>
      </c>
      <c r="L1603" s="3" t="str">
        <f t="shared" ref="L1603:L1666" ca="1" si="229">VLOOKUP(F1603,$D$2:$K$3649,8)</f>
        <v/>
      </c>
    </row>
    <row r="1604" spans="1:12" x14ac:dyDescent="0.35">
      <c r="A1604">
        <f>'UV-Vis Data'!A1604</f>
        <v>615.88869580000005</v>
      </c>
      <c r="B1604">
        <f t="shared" si="225"/>
        <v>615</v>
      </c>
      <c r="C1604">
        <f t="shared" si="226"/>
        <v>4</v>
      </c>
      <c r="D1604" t="str">
        <f t="shared" ref="D1604:D1667" ca="1" si="230">IF(B1604=B1603,"",INT(AVERAGE(INDIRECT(CONCATENATE("A",ROW(),":A",ROW()+C1604-1)))))</f>
        <v/>
      </c>
      <c r="E1604" t="str">
        <f t="shared" ca="1" si="227"/>
        <v/>
      </c>
      <c r="F1604" t="str">
        <f t="shared" ref="F1604:F1667" ca="1" si="231">IF(ISERROR(IF(VLOOKUP(F1603+1,$D$2:$D$3649,1)=F1603,"",VLOOKUP(F1603+1,$D$2:$D$3649,1))),"",IF(VLOOKUP(F1603+1,$D$2:$D$3649,1)=F1603,"",VLOOKUP(F1603+1,$D$2:$D$3649,1)))</f>
        <v/>
      </c>
      <c r="G1604">
        <f>'UV-Vis Data'!B1604</f>
        <v>0.24665454000000001</v>
      </c>
      <c r="H1604" t="str">
        <f t="shared" ref="H1604:H1667" ca="1" si="232">IF(B1604=B1603,"",AVERAGE(INDIRECT(CONCATENATE("G",ROW(),":G",ROW()+C1604-1))))</f>
        <v/>
      </c>
      <c r="I1604" s="3" t="str">
        <f t="shared" ca="1" si="228"/>
        <v/>
      </c>
      <c r="J1604">
        <f>'UV-Vis Data'!C1604</f>
        <v>0.55795315099999998</v>
      </c>
      <c r="K1604" t="str">
        <f t="shared" ref="K1604:K1667" ca="1" si="233">IF(B1604=B1603,"",AVERAGE(INDIRECT(CONCATENATE("j",ROW(),":j",ROW()+C1604-1))))</f>
        <v/>
      </c>
      <c r="L1604" s="3" t="str">
        <f t="shared" ca="1" si="229"/>
        <v/>
      </c>
    </row>
    <row r="1605" spans="1:12" x14ac:dyDescent="0.35">
      <c r="A1605">
        <f>'UV-Vis Data'!A1605</f>
        <v>616.14366329999996</v>
      </c>
      <c r="B1605">
        <f t="shared" si="225"/>
        <v>616</v>
      </c>
      <c r="C1605">
        <f t="shared" si="226"/>
        <v>4</v>
      </c>
      <c r="D1605">
        <f t="shared" ca="1" si="230"/>
        <v>616</v>
      </c>
      <c r="E1605">
        <f t="shared" ca="1" si="227"/>
        <v>1</v>
      </c>
      <c r="F1605" t="str">
        <f t="shared" ca="1" si="231"/>
        <v/>
      </c>
      <c r="G1605">
        <f>'UV-Vis Data'!B1605</f>
        <v>0.24685517000000001</v>
      </c>
      <c r="H1605">
        <f t="shared" ca="1" si="232"/>
        <v>0.24670257800000001</v>
      </c>
      <c r="I1605" s="3" t="str">
        <f t="shared" ca="1" si="228"/>
        <v/>
      </c>
      <c r="J1605">
        <f>'UV-Vis Data'!C1605</f>
        <v>0.55753084200000003</v>
      </c>
      <c r="K1605">
        <f t="shared" ca="1" si="233"/>
        <v>0.55807945599999997</v>
      </c>
      <c r="L1605" s="3" t="str">
        <f t="shared" ca="1" si="229"/>
        <v/>
      </c>
    </row>
    <row r="1606" spans="1:12" x14ac:dyDescent="0.35">
      <c r="A1606">
        <f>'UV-Vis Data'!A1606</f>
        <v>616.39862149999999</v>
      </c>
      <c r="B1606">
        <f t="shared" si="225"/>
        <v>616</v>
      </c>
      <c r="C1606">
        <f t="shared" si="226"/>
        <v>4</v>
      </c>
      <c r="D1606" t="str">
        <f t="shared" ca="1" si="230"/>
        <v/>
      </c>
      <c r="E1606" t="str">
        <f t="shared" ca="1" si="227"/>
        <v/>
      </c>
      <c r="F1606" t="str">
        <f t="shared" ca="1" si="231"/>
        <v/>
      </c>
      <c r="G1606">
        <f>'UV-Vis Data'!B1606</f>
        <v>0.24682092799999999</v>
      </c>
      <c r="H1606" t="str">
        <f t="shared" ca="1" si="232"/>
        <v/>
      </c>
      <c r="I1606" s="3" t="str">
        <f t="shared" ca="1" si="228"/>
        <v/>
      </c>
      <c r="J1606">
        <f>'UV-Vis Data'!C1606</f>
        <v>0.55839908599999999</v>
      </c>
      <c r="K1606" t="str">
        <f t="shared" ca="1" si="233"/>
        <v/>
      </c>
      <c r="L1606" s="3" t="str">
        <f t="shared" ca="1" si="229"/>
        <v/>
      </c>
    </row>
    <row r="1607" spans="1:12" x14ac:dyDescent="0.35">
      <c r="A1607">
        <f>'UV-Vis Data'!A1607</f>
        <v>616.65357029999996</v>
      </c>
      <c r="B1607">
        <f t="shared" si="225"/>
        <v>616</v>
      </c>
      <c r="C1607">
        <f t="shared" si="226"/>
        <v>4</v>
      </c>
      <c r="D1607" t="str">
        <f t="shared" ca="1" si="230"/>
        <v/>
      </c>
      <c r="E1607" t="str">
        <f t="shared" ca="1" si="227"/>
        <v/>
      </c>
      <c r="F1607" t="str">
        <f t="shared" ca="1" si="231"/>
        <v/>
      </c>
      <c r="G1607">
        <f>'UV-Vis Data'!B1607</f>
        <v>0.24659429499999999</v>
      </c>
      <c r="H1607" t="str">
        <f t="shared" ca="1" si="232"/>
        <v/>
      </c>
      <c r="I1607" s="3" t="str">
        <f t="shared" ca="1" si="228"/>
        <v/>
      </c>
      <c r="J1607">
        <f>'UV-Vis Data'!C1607</f>
        <v>0.55779904800000002</v>
      </c>
      <c r="K1607" t="str">
        <f t="shared" ca="1" si="233"/>
        <v/>
      </c>
      <c r="L1607" s="3" t="str">
        <f t="shared" ca="1" si="229"/>
        <v/>
      </c>
    </row>
    <row r="1608" spans="1:12" x14ac:dyDescent="0.35">
      <c r="A1608">
        <f>'UV-Vis Data'!A1608</f>
        <v>616.90850990000001</v>
      </c>
      <c r="B1608">
        <f t="shared" si="225"/>
        <v>616</v>
      </c>
      <c r="C1608">
        <f t="shared" si="226"/>
        <v>4</v>
      </c>
      <c r="D1608" t="str">
        <f t="shared" ca="1" si="230"/>
        <v/>
      </c>
      <c r="E1608" t="str">
        <f t="shared" ca="1" si="227"/>
        <v/>
      </c>
      <c r="F1608" t="str">
        <f t="shared" ca="1" si="231"/>
        <v/>
      </c>
      <c r="G1608">
        <f>'UV-Vis Data'!B1608</f>
        <v>0.246539919</v>
      </c>
      <c r="H1608" t="str">
        <f t="shared" ca="1" si="232"/>
        <v/>
      </c>
      <c r="I1608" s="3" t="str">
        <f t="shared" ca="1" si="228"/>
        <v/>
      </c>
      <c r="J1608">
        <f>'UV-Vis Data'!C1608</f>
        <v>0.55858884799999997</v>
      </c>
      <c r="K1608" t="str">
        <f t="shared" ca="1" si="233"/>
        <v/>
      </c>
      <c r="L1608" s="3" t="str">
        <f t="shared" ca="1" si="229"/>
        <v/>
      </c>
    </row>
    <row r="1609" spans="1:12" x14ac:dyDescent="0.35">
      <c r="A1609">
        <f>'UV-Vis Data'!A1609</f>
        <v>617.16344019999997</v>
      </c>
      <c r="B1609">
        <f t="shared" si="225"/>
        <v>617</v>
      </c>
      <c r="C1609">
        <f t="shared" si="226"/>
        <v>4</v>
      </c>
      <c r="D1609">
        <f t="shared" ca="1" si="230"/>
        <v>617</v>
      </c>
      <c r="E1609">
        <f t="shared" ca="1" si="227"/>
        <v>1</v>
      </c>
      <c r="F1609" t="str">
        <f t="shared" ca="1" si="231"/>
        <v/>
      </c>
      <c r="G1609">
        <f>'UV-Vis Data'!B1609</f>
        <v>0.246390937</v>
      </c>
      <c r="H1609">
        <f t="shared" ca="1" si="232"/>
        <v>0.24605070925</v>
      </c>
      <c r="I1609" s="3" t="str">
        <f t="shared" ca="1" si="228"/>
        <v/>
      </c>
      <c r="J1609">
        <f>'UV-Vis Data'!C1609</f>
        <v>0.55876590800000003</v>
      </c>
      <c r="K1609">
        <f t="shared" ca="1" si="233"/>
        <v>0.55980295025000004</v>
      </c>
      <c r="L1609" s="3" t="str">
        <f t="shared" ca="1" si="229"/>
        <v/>
      </c>
    </row>
    <row r="1610" spans="1:12" x14ac:dyDescent="0.35">
      <c r="A1610">
        <f>'UV-Vis Data'!A1610</f>
        <v>617.41836120000005</v>
      </c>
      <c r="B1610">
        <f t="shared" si="225"/>
        <v>617</v>
      </c>
      <c r="C1610">
        <f t="shared" si="226"/>
        <v>4</v>
      </c>
      <c r="D1610" t="str">
        <f t="shared" ca="1" si="230"/>
        <v/>
      </c>
      <c r="E1610" t="str">
        <f t="shared" ca="1" si="227"/>
        <v/>
      </c>
      <c r="F1610" t="str">
        <f t="shared" ca="1" si="231"/>
        <v/>
      </c>
      <c r="G1610">
        <f>'UV-Vis Data'!B1610</f>
        <v>0.246260746</v>
      </c>
      <c r="H1610" t="str">
        <f t="shared" ca="1" si="232"/>
        <v/>
      </c>
      <c r="I1610" s="3" t="str">
        <f t="shared" ca="1" si="228"/>
        <v/>
      </c>
      <c r="J1610">
        <f>'UV-Vis Data'!C1610</f>
        <v>0.56009853499999995</v>
      </c>
      <c r="K1610" t="str">
        <f t="shared" ca="1" si="233"/>
        <v/>
      </c>
      <c r="L1610" s="3" t="str">
        <f t="shared" ca="1" si="229"/>
        <v/>
      </c>
    </row>
    <row r="1611" spans="1:12" x14ac:dyDescent="0.35">
      <c r="A1611">
        <f>'UV-Vis Data'!A1611</f>
        <v>617.67327299999999</v>
      </c>
      <c r="B1611">
        <f t="shared" si="225"/>
        <v>617</v>
      </c>
      <c r="C1611">
        <f t="shared" si="226"/>
        <v>4</v>
      </c>
      <c r="D1611" t="str">
        <f t="shared" ca="1" si="230"/>
        <v/>
      </c>
      <c r="E1611" t="str">
        <f t="shared" ca="1" si="227"/>
        <v/>
      </c>
      <c r="F1611" t="str">
        <f t="shared" ca="1" si="231"/>
        <v/>
      </c>
      <c r="G1611">
        <f>'UV-Vis Data'!B1611</f>
        <v>0.24589444099999999</v>
      </c>
      <c r="H1611" t="str">
        <f t="shared" ca="1" si="232"/>
        <v/>
      </c>
      <c r="I1611" s="3" t="str">
        <f t="shared" ca="1" si="228"/>
        <v/>
      </c>
      <c r="J1611">
        <f>'UV-Vis Data'!C1611</f>
        <v>0.55975045899999998</v>
      </c>
      <c r="K1611" t="str">
        <f t="shared" ca="1" si="233"/>
        <v/>
      </c>
      <c r="L1611" s="3" t="str">
        <f t="shared" ca="1" si="229"/>
        <v/>
      </c>
    </row>
    <row r="1612" spans="1:12" x14ac:dyDescent="0.35">
      <c r="A1612">
        <f>'UV-Vis Data'!A1612</f>
        <v>617.92817539999999</v>
      </c>
      <c r="B1612">
        <f t="shared" si="225"/>
        <v>617</v>
      </c>
      <c r="C1612">
        <f t="shared" si="226"/>
        <v>4</v>
      </c>
      <c r="D1612" t="str">
        <f t="shared" ca="1" si="230"/>
        <v/>
      </c>
      <c r="E1612" t="str">
        <f t="shared" ca="1" si="227"/>
        <v/>
      </c>
      <c r="F1612" t="str">
        <f t="shared" ca="1" si="231"/>
        <v/>
      </c>
      <c r="G1612">
        <f>'UV-Vis Data'!B1612</f>
        <v>0.245656713</v>
      </c>
      <c r="H1612" t="str">
        <f t="shared" ca="1" si="232"/>
        <v/>
      </c>
      <c r="I1612" s="3" t="str">
        <f t="shared" ca="1" si="228"/>
        <v/>
      </c>
      <c r="J1612">
        <f>'UV-Vis Data'!C1612</f>
        <v>0.56059689899999998</v>
      </c>
      <c r="K1612" t="str">
        <f t="shared" ca="1" si="233"/>
        <v/>
      </c>
      <c r="L1612" s="3" t="str">
        <f t="shared" ca="1" si="229"/>
        <v/>
      </c>
    </row>
    <row r="1613" spans="1:12" x14ac:dyDescent="0.35">
      <c r="A1613">
        <f>'UV-Vis Data'!A1613</f>
        <v>618.18306849999999</v>
      </c>
      <c r="B1613">
        <f t="shared" si="225"/>
        <v>618</v>
      </c>
      <c r="C1613">
        <f t="shared" si="226"/>
        <v>4</v>
      </c>
      <c r="D1613">
        <f t="shared" ca="1" si="230"/>
        <v>618</v>
      </c>
      <c r="E1613">
        <f t="shared" ca="1" si="227"/>
        <v>1</v>
      </c>
      <c r="F1613" t="str">
        <f t="shared" ca="1" si="231"/>
        <v/>
      </c>
      <c r="G1613">
        <f>'UV-Vis Data'!B1613</f>
        <v>0.245835056</v>
      </c>
      <c r="H1613">
        <f t="shared" ca="1" si="232"/>
        <v>0.24536616249999998</v>
      </c>
      <c r="I1613" s="3" t="str">
        <f t="shared" ca="1" si="228"/>
        <v/>
      </c>
      <c r="J1613">
        <f>'UV-Vis Data'!C1613</f>
        <v>0.56028635800000004</v>
      </c>
      <c r="K1613">
        <f t="shared" ca="1" si="233"/>
        <v>0.56179042400000001</v>
      </c>
      <c r="L1613" s="3" t="str">
        <f t="shared" ca="1" si="229"/>
        <v/>
      </c>
    </row>
    <row r="1614" spans="1:12" x14ac:dyDescent="0.35">
      <c r="A1614">
        <f>'UV-Vis Data'!A1614</f>
        <v>618.43795239999997</v>
      </c>
      <c r="B1614">
        <f t="shared" si="225"/>
        <v>618</v>
      </c>
      <c r="C1614">
        <f t="shared" si="226"/>
        <v>4</v>
      </c>
      <c r="D1614" t="str">
        <f t="shared" ca="1" si="230"/>
        <v/>
      </c>
      <c r="E1614" t="str">
        <f t="shared" ca="1" si="227"/>
        <v/>
      </c>
      <c r="F1614" t="str">
        <f t="shared" ca="1" si="231"/>
        <v/>
      </c>
      <c r="G1614">
        <f>'UV-Vis Data'!B1614</f>
        <v>0.24579255799999999</v>
      </c>
      <c r="H1614" t="str">
        <f t="shared" ca="1" si="232"/>
        <v/>
      </c>
      <c r="I1614" s="3" t="str">
        <f t="shared" ca="1" si="228"/>
        <v/>
      </c>
      <c r="J1614">
        <f>'UV-Vis Data'!C1614</f>
        <v>0.56134309900000001</v>
      </c>
      <c r="K1614" t="str">
        <f t="shared" ca="1" si="233"/>
        <v/>
      </c>
      <c r="L1614" s="3" t="str">
        <f t="shared" ca="1" si="229"/>
        <v/>
      </c>
    </row>
    <row r="1615" spans="1:12" x14ac:dyDescent="0.35">
      <c r="A1615">
        <f>'UV-Vis Data'!A1615</f>
        <v>618.69282699999997</v>
      </c>
      <c r="B1615">
        <f t="shared" si="225"/>
        <v>618</v>
      </c>
      <c r="C1615">
        <f t="shared" si="226"/>
        <v>4</v>
      </c>
      <c r="D1615" t="str">
        <f t="shared" ca="1" si="230"/>
        <v/>
      </c>
      <c r="E1615" t="str">
        <f t="shared" ca="1" si="227"/>
        <v/>
      </c>
      <c r="F1615" t="str">
        <f t="shared" ca="1" si="231"/>
        <v/>
      </c>
      <c r="G1615">
        <f>'UV-Vis Data'!B1615</f>
        <v>0.24517760799999999</v>
      </c>
      <c r="H1615" t="str">
        <f t="shared" ca="1" si="232"/>
        <v/>
      </c>
      <c r="I1615" s="3" t="str">
        <f t="shared" ca="1" si="228"/>
        <v/>
      </c>
      <c r="J1615">
        <f>'UV-Vis Data'!C1615</f>
        <v>0.56219138400000002</v>
      </c>
      <c r="K1615" t="str">
        <f t="shared" ca="1" si="233"/>
        <v/>
      </c>
      <c r="L1615" s="3" t="str">
        <f t="shared" ca="1" si="229"/>
        <v/>
      </c>
    </row>
    <row r="1616" spans="1:12" x14ac:dyDescent="0.35">
      <c r="A1616">
        <f>'UV-Vis Data'!A1616</f>
        <v>618.94769220000001</v>
      </c>
      <c r="B1616">
        <f t="shared" si="225"/>
        <v>618</v>
      </c>
      <c r="C1616">
        <f t="shared" si="226"/>
        <v>4</v>
      </c>
      <c r="D1616" t="str">
        <f t="shared" ca="1" si="230"/>
        <v/>
      </c>
      <c r="E1616" t="str">
        <f t="shared" ca="1" si="227"/>
        <v/>
      </c>
      <c r="F1616" t="str">
        <f t="shared" ca="1" si="231"/>
        <v/>
      </c>
      <c r="G1616">
        <f>'UV-Vis Data'!B1616</f>
        <v>0.24465942800000001</v>
      </c>
      <c r="H1616" t="str">
        <f t="shared" ca="1" si="232"/>
        <v/>
      </c>
      <c r="I1616" s="3" t="str">
        <f t="shared" ca="1" si="228"/>
        <v/>
      </c>
      <c r="J1616">
        <f>'UV-Vis Data'!C1616</f>
        <v>0.56334085499999997</v>
      </c>
      <c r="K1616" t="str">
        <f t="shared" ca="1" si="233"/>
        <v/>
      </c>
      <c r="L1616" s="3" t="str">
        <f t="shared" ca="1" si="229"/>
        <v/>
      </c>
    </row>
    <row r="1617" spans="1:12" x14ac:dyDescent="0.35">
      <c r="A1617">
        <f>'UV-Vis Data'!A1617</f>
        <v>619.20254820000002</v>
      </c>
      <c r="B1617">
        <f t="shared" si="225"/>
        <v>619</v>
      </c>
      <c r="C1617">
        <f t="shared" si="226"/>
        <v>4</v>
      </c>
      <c r="D1617">
        <f t="shared" ca="1" si="230"/>
        <v>619</v>
      </c>
      <c r="E1617">
        <f t="shared" ca="1" si="227"/>
        <v>1</v>
      </c>
      <c r="F1617" t="str">
        <f t="shared" ca="1" si="231"/>
        <v/>
      </c>
      <c r="G1617">
        <f>'UV-Vis Data'!B1617</f>
        <v>0.24450319500000001</v>
      </c>
      <c r="H1617">
        <f t="shared" ca="1" si="232"/>
        <v>0.24427674724999998</v>
      </c>
      <c r="I1617" s="3" t="str">
        <f t="shared" ca="1" si="228"/>
        <v/>
      </c>
      <c r="J1617">
        <f>'UV-Vis Data'!C1617</f>
        <v>0.56300803399999999</v>
      </c>
      <c r="K1617">
        <f t="shared" ca="1" si="233"/>
        <v>0.56351937424999998</v>
      </c>
      <c r="L1617" s="3" t="str">
        <f t="shared" ca="1" si="229"/>
        <v/>
      </c>
    </row>
    <row r="1618" spans="1:12" x14ac:dyDescent="0.35">
      <c r="A1618">
        <f>'UV-Vis Data'!A1618</f>
        <v>619.45739490000005</v>
      </c>
      <c r="B1618">
        <f t="shared" si="225"/>
        <v>619</v>
      </c>
      <c r="C1618">
        <f t="shared" si="226"/>
        <v>4</v>
      </c>
      <c r="D1618" t="str">
        <f t="shared" ca="1" si="230"/>
        <v/>
      </c>
      <c r="E1618" t="str">
        <f t="shared" ca="1" si="227"/>
        <v/>
      </c>
      <c r="F1618" t="str">
        <f t="shared" ca="1" si="231"/>
        <v/>
      </c>
      <c r="G1618">
        <f>'UV-Vis Data'!B1618</f>
        <v>0.244466394</v>
      </c>
      <c r="H1618" t="str">
        <f t="shared" ca="1" si="232"/>
        <v/>
      </c>
      <c r="I1618" s="3" t="str">
        <f t="shared" ca="1" si="228"/>
        <v/>
      </c>
      <c r="J1618">
        <f>'UV-Vis Data'!C1618</f>
        <v>0.56348586099999998</v>
      </c>
      <c r="K1618" t="str">
        <f t="shared" ca="1" si="233"/>
        <v/>
      </c>
      <c r="L1618" s="3" t="str">
        <f t="shared" ca="1" si="229"/>
        <v/>
      </c>
    </row>
    <row r="1619" spans="1:12" x14ac:dyDescent="0.35">
      <c r="A1619">
        <f>'UV-Vis Data'!A1619</f>
        <v>619.71223229999998</v>
      </c>
      <c r="B1619">
        <f t="shared" si="225"/>
        <v>619</v>
      </c>
      <c r="C1619">
        <f t="shared" si="226"/>
        <v>4</v>
      </c>
      <c r="D1619" t="str">
        <f t="shared" ca="1" si="230"/>
        <v/>
      </c>
      <c r="E1619" t="str">
        <f t="shared" ca="1" si="227"/>
        <v/>
      </c>
      <c r="F1619" t="str">
        <f t="shared" ca="1" si="231"/>
        <v/>
      </c>
      <c r="G1619">
        <f>'UV-Vis Data'!B1619</f>
        <v>0.24431538</v>
      </c>
      <c r="H1619" t="str">
        <f t="shared" ca="1" si="232"/>
        <v/>
      </c>
      <c r="I1619" s="3" t="str">
        <f t="shared" ca="1" si="228"/>
        <v/>
      </c>
      <c r="J1619">
        <f>'UV-Vis Data'!C1619</f>
        <v>0.56374699900000003</v>
      </c>
      <c r="K1619" t="str">
        <f t="shared" ca="1" si="233"/>
        <v/>
      </c>
      <c r="L1619" s="3" t="str">
        <f t="shared" ca="1" si="229"/>
        <v/>
      </c>
    </row>
    <row r="1620" spans="1:12" x14ac:dyDescent="0.35">
      <c r="A1620">
        <f>'UV-Vis Data'!A1620</f>
        <v>619.9670605</v>
      </c>
      <c r="B1620">
        <f t="shared" si="225"/>
        <v>619</v>
      </c>
      <c r="C1620">
        <f t="shared" si="226"/>
        <v>4</v>
      </c>
      <c r="D1620" t="str">
        <f t="shared" ca="1" si="230"/>
        <v/>
      </c>
      <c r="E1620" t="str">
        <f t="shared" ca="1" si="227"/>
        <v/>
      </c>
      <c r="F1620" t="str">
        <f t="shared" ca="1" si="231"/>
        <v/>
      </c>
      <c r="G1620">
        <f>'UV-Vis Data'!B1620</f>
        <v>0.24382202</v>
      </c>
      <c r="H1620" t="str">
        <f t="shared" ca="1" si="232"/>
        <v/>
      </c>
      <c r="I1620" s="3" t="str">
        <f t="shared" ca="1" si="228"/>
        <v/>
      </c>
      <c r="J1620">
        <f>'UV-Vis Data'!C1620</f>
        <v>0.56383660300000005</v>
      </c>
      <c r="K1620" t="str">
        <f t="shared" ca="1" si="233"/>
        <v/>
      </c>
      <c r="L1620" s="3" t="str">
        <f t="shared" ca="1" si="229"/>
        <v/>
      </c>
    </row>
    <row r="1621" spans="1:12" x14ac:dyDescent="0.35">
      <c r="A1621">
        <f>'UV-Vis Data'!A1621</f>
        <v>620.22187929999996</v>
      </c>
      <c r="B1621">
        <f t="shared" si="225"/>
        <v>620</v>
      </c>
      <c r="C1621">
        <f t="shared" si="226"/>
        <v>4</v>
      </c>
      <c r="D1621">
        <f t="shared" ca="1" si="230"/>
        <v>620</v>
      </c>
      <c r="E1621">
        <f t="shared" ca="1" si="227"/>
        <v>1</v>
      </c>
      <c r="F1621" t="str">
        <f t="shared" ca="1" si="231"/>
        <v/>
      </c>
      <c r="G1621">
        <f>'UV-Vis Data'!B1621</f>
        <v>0.24368743400000001</v>
      </c>
      <c r="H1621">
        <f t="shared" ca="1" si="232"/>
        <v>0.24328940674999999</v>
      </c>
      <c r="I1621" s="3" t="str">
        <f t="shared" ca="1" si="228"/>
        <v/>
      </c>
      <c r="J1621">
        <f>'UV-Vis Data'!C1621</f>
        <v>0.56494320399999998</v>
      </c>
      <c r="K1621">
        <f t="shared" ca="1" si="233"/>
        <v>0.56518219449999996</v>
      </c>
      <c r="L1621" s="3" t="str">
        <f t="shared" ca="1" si="229"/>
        <v/>
      </c>
    </row>
    <row r="1622" spans="1:12" x14ac:dyDescent="0.35">
      <c r="A1622">
        <f>'UV-Vis Data'!A1622</f>
        <v>620.4766889</v>
      </c>
      <c r="B1622">
        <f t="shared" si="225"/>
        <v>620</v>
      </c>
      <c r="C1622">
        <f t="shared" si="226"/>
        <v>4</v>
      </c>
      <c r="D1622" t="str">
        <f t="shared" ca="1" si="230"/>
        <v/>
      </c>
      <c r="E1622" t="str">
        <f t="shared" ca="1" si="227"/>
        <v/>
      </c>
      <c r="F1622" t="str">
        <f t="shared" ca="1" si="231"/>
        <v/>
      </c>
      <c r="G1622">
        <f>'UV-Vis Data'!B1622</f>
        <v>0.24342225300000001</v>
      </c>
      <c r="H1622" t="str">
        <f t="shared" ca="1" si="232"/>
        <v/>
      </c>
      <c r="I1622" s="3" t="str">
        <f t="shared" ca="1" si="228"/>
        <v/>
      </c>
      <c r="J1622">
        <f>'UV-Vis Data'!C1622</f>
        <v>0.56488771900000001</v>
      </c>
      <c r="K1622" t="str">
        <f t="shared" ca="1" si="233"/>
        <v/>
      </c>
      <c r="L1622" s="3" t="str">
        <f t="shared" ca="1" si="229"/>
        <v/>
      </c>
    </row>
    <row r="1623" spans="1:12" x14ac:dyDescent="0.35">
      <c r="A1623">
        <f>'UV-Vis Data'!A1623</f>
        <v>620.73148909999998</v>
      </c>
      <c r="B1623">
        <f t="shared" si="225"/>
        <v>620</v>
      </c>
      <c r="C1623">
        <f t="shared" si="226"/>
        <v>4</v>
      </c>
      <c r="D1623" t="str">
        <f t="shared" ca="1" si="230"/>
        <v/>
      </c>
      <c r="E1623" t="str">
        <f t="shared" ca="1" si="227"/>
        <v/>
      </c>
      <c r="F1623" t="str">
        <f t="shared" ca="1" si="231"/>
        <v/>
      </c>
      <c r="G1623">
        <f>'UV-Vis Data'!B1623</f>
        <v>0.24320866599999999</v>
      </c>
      <c r="H1623" t="str">
        <f t="shared" ca="1" si="232"/>
        <v/>
      </c>
      <c r="I1623" s="3" t="str">
        <f t="shared" ca="1" si="228"/>
        <v/>
      </c>
      <c r="J1623">
        <f>'UV-Vis Data'!C1623</f>
        <v>0.56585001300000004</v>
      </c>
      <c r="K1623" t="str">
        <f t="shared" ca="1" si="233"/>
        <v/>
      </c>
      <c r="L1623" s="3" t="str">
        <f t="shared" ca="1" si="229"/>
        <v/>
      </c>
    </row>
    <row r="1624" spans="1:12" x14ac:dyDescent="0.35">
      <c r="A1624">
        <f>'UV-Vis Data'!A1624</f>
        <v>620.98628010000004</v>
      </c>
      <c r="B1624">
        <f t="shared" si="225"/>
        <v>620</v>
      </c>
      <c r="C1624">
        <f t="shared" si="226"/>
        <v>4</v>
      </c>
      <c r="D1624" t="str">
        <f t="shared" ca="1" si="230"/>
        <v/>
      </c>
      <c r="E1624" t="str">
        <f t="shared" ca="1" si="227"/>
        <v/>
      </c>
      <c r="F1624" t="str">
        <f t="shared" ca="1" si="231"/>
        <v/>
      </c>
      <c r="G1624">
        <f>'UV-Vis Data'!B1624</f>
        <v>0.24283927399999999</v>
      </c>
      <c r="H1624" t="str">
        <f t="shared" ca="1" si="232"/>
        <v/>
      </c>
      <c r="I1624" s="3" t="str">
        <f t="shared" ca="1" si="228"/>
        <v/>
      </c>
      <c r="J1624">
        <f>'UV-Vis Data'!C1624</f>
        <v>0.56504784200000002</v>
      </c>
      <c r="K1624" t="str">
        <f t="shared" ca="1" si="233"/>
        <v/>
      </c>
      <c r="L1624" s="3" t="str">
        <f t="shared" ca="1" si="229"/>
        <v/>
      </c>
    </row>
    <row r="1625" spans="1:12" x14ac:dyDescent="0.35">
      <c r="A1625">
        <f>'UV-Vis Data'!A1625</f>
        <v>621.24106180000001</v>
      </c>
      <c r="B1625">
        <f t="shared" si="225"/>
        <v>621</v>
      </c>
      <c r="C1625">
        <f t="shared" si="226"/>
        <v>3</v>
      </c>
      <c r="D1625">
        <f t="shared" ca="1" si="230"/>
        <v>621</v>
      </c>
      <c r="E1625">
        <f t="shared" ca="1" si="227"/>
        <v>1</v>
      </c>
      <c r="F1625" t="str">
        <f t="shared" ca="1" si="231"/>
        <v/>
      </c>
      <c r="G1625">
        <f>'UV-Vis Data'!B1625</f>
        <v>0.24244342699999999</v>
      </c>
      <c r="H1625">
        <f t="shared" ca="1" si="232"/>
        <v>0.24228658700000003</v>
      </c>
      <c r="I1625" s="3" t="str">
        <f t="shared" ca="1" si="228"/>
        <v/>
      </c>
      <c r="J1625">
        <f>'UV-Vis Data'!C1625</f>
        <v>0.56660400600000005</v>
      </c>
      <c r="K1625">
        <f t="shared" ca="1" si="233"/>
        <v>0.56744845399999999</v>
      </c>
      <c r="L1625" s="3" t="str">
        <f t="shared" ca="1" si="229"/>
        <v/>
      </c>
    </row>
    <row r="1626" spans="1:12" x14ac:dyDescent="0.35">
      <c r="A1626">
        <f>'UV-Vis Data'!A1626</f>
        <v>621.49583419999999</v>
      </c>
      <c r="B1626">
        <f t="shared" si="225"/>
        <v>621</v>
      </c>
      <c r="C1626">
        <f t="shared" si="226"/>
        <v>3</v>
      </c>
      <c r="D1626" t="str">
        <f t="shared" ca="1" si="230"/>
        <v/>
      </c>
      <c r="E1626" t="str">
        <f t="shared" ca="1" si="227"/>
        <v/>
      </c>
      <c r="F1626" t="str">
        <f t="shared" ca="1" si="231"/>
        <v/>
      </c>
      <c r="G1626">
        <f>'UV-Vis Data'!B1626</f>
        <v>0.242320391</v>
      </c>
      <c r="H1626" t="str">
        <f t="shared" ca="1" si="232"/>
        <v/>
      </c>
      <c r="I1626" s="3" t="str">
        <f t="shared" ca="1" si="228"/>
        <v/>
      </c>
      <c r="J1626">
        <f>'UV-Vis Data'!C1626</f>
        <v>0.56768627199999999</v>
      </c>
      <c r="K1626" t="str">
        <f t="shared" ca="1" si="233"/>
        <v/>
      </c>
      <c r="L1626" s="3" t="str">
        <f t="shared" ca="1" si="229"/>
        <v/>
      </c>
    </row>
    <row r="1627" spans="1:12" x14ac:dyDescent="0.35">
      <c r="A1627">
        <f>'UV-Vis Data'!A1627</f>
        <v>621.75059729999998</v>
      </c>
      <c r="B1627">
        <f t="shared" si="225"/>
        <v>621</v>
      </c>
      <c r="C1627">
        <f t="shared" si="226"/>
        <v>3</v>
      </c>
      <c r="D1627" t="str">
        <f t="shared" ca="1" si="230"/>
        <v/>
      </c>
      <c r="E1627" t="str">
        <f t="shared" ca="1" si="227"/>
        <v/>
      </c>
      <c r="F1627" t="str">
        <f t="shared" ca="1" si="231"/>
        <v/>
      </c>
      <c r="G1627">
        <f>'UV-Vis Data'!B1627</f>
        <v>0.24209594300000001</v>
      </c>
      <c r="H1627" t="str">
        <f t="shared" ca="1" si="232"/>
        <v/>
      </c>
      <c r="I1627" s="3" t="str">
        <f t="shared" ca="1" si="228"/>
        <v/>
      </c>
      <c r="J1627">
        <f>'UV-Vis Data'!C1627</f>
        <v>0.56805508400000004</v>
      </c>
      <c r="K1627" t="str">
        <f t="shared" ca="1" si="233"/>
        <v/>
      </c>
      <c r="L1627" s="3" t="str">
        <f t="shared" ca="1" si="229"/>
        <v/>
      </c>
    </row>
    <row r="1628" spans="1:12" x14ac:dyDescent="0.35">
      <c r="A1628">
        <f>'UV-Vis Data'!A1628</f>
        <v>622.00535119999995</v>
      </c>
      <c r="B1628">
        <f t="shared" si="225"/>
        <v>622</v>
      </c>
      <c r="C1628">
        <f t="shared" si="226"/>
        <v>4</v>
      </c>
      <c r="D1628">
        <f t="shared" ca="1" si="230"/>
        <v>622</v>
      </c>
      <c r="E1628">
        <f t="shared" ca="1" si="227"/>
        <v>1</v>
      </c>
      <c r="F1628" t="str">
        <f t="shared" ca="1" si="231"/>
        <v/>
      </c>
      <c r="G1628">
        <f>'UV-Vis Data'!B1628</f>
        <v>0.24166124999999999</v>
      </c>
      <c r="H1628">
        <f t="shared" ca="1" si="232"/>
        <v>0.24158666425</v>
      </c>
      <c r="I1628" s="3" t="str">
        <f t="shared" ca="1" si="228"/>
        <v/>
      </c>
      <c r="J1628">
        <f>'UV-Vis Data'!C1628</f>
        <v>0.56861725600000002</v>
      </c>
      <c r="K1628">
        <f t="shared" ca="1" si="233"/>
        <v>0.56910045124999997</v>
      </c>
      <c r="L1628" s="3" t="str">
        <f t="shared" ca="1" si="229"/>
        <v/>
      </c>
    </row>
    <row r="1629" spans="1:12" x14ac:dyDescent="0.35">
      <c r="A1629">
        <f>'UV-Vis Data'!A1629</f>
        <v>622.26009569999997</v>
      </c>
      <c r="B1629">
        <f t="shared" si="225"/>
        <v>622</v>
      </c>
      <c r="C1629">
        <f t="shared" si="226"/>
        <v>4</v>
      </c>
      <c r="D1629" t="str">
        <f t="shared" ca="1" si="230"/>
        <v/>
      </c>
      <c r="E1629" t="str">
        <f t="shared" ca="1" si="227"/>
        <v/>
      </c>
      <c r="F1629" t="str">
        <f t="shared" ca="1" si="231"/>
        <v/>
      </c>
      <c r="G1629">
        <f>'UV-Vis Data'!B1629</f>
        <v>0.242183652</v>
      </c>
      <c r="H1629" t="str">
        <f t="shared" ca="1" si="232"/>
        <v/>
      </c>
      <c r="I1629" s="3" t="str">
        <f t="shared" ca="1" si="228"/>
        <v/>
      </c>
      <c r="J1629">
        <f>'UV-Vis Data'!C1629</f>
        <v>0.56896506099999999</v>
      </c>
      <c r="K1629" t="str">
        <f t="shared" ca="1" si="233"/>
        <v/>
      </c>
      <c r="L1629" s="3" t="str">
        <f t="shared" ca="1" si="229"/>
        <v/>
      </c>
    </row>
    <row r="1630" spans="1:12" x14ac:dyDescent="0.35">
      <c r="A1630">
        <f>'UV-Vis Data'!A1630</f>
        <v>622.51483099999996</v>
      </c>
      <c r="B1630">
        <f t="shared" si="225"/>
        <v>622</v>
      </c>
      <c r="C1630">
        <f t="shared" si="226"/>
        <v>4</v>
      </c>
      <c r="D1630" t="str">
        <f t="shared" ca="1" si="230"/>
        <v/>
      </c>
      <c r="E1630" t="str">
        <f t="shared" ca="1" si="227"/>
        <v/>
      </c>
      <c r="F1630" t="str">
        <f t="shared" ca="1" si="231"/>
        <v/>
      </c>
      <c r="G1630">
        <f>'UV-Vis Data'!B1630</f>
        <v>0.241450425</v>
      </c>
      <c r="H1630" t="str">
        <f t="shared" ca="1" si="232"/>
        <v/>
      </c>
      <c r="I1630" s="3" t="str">
        <f t="shared" ca="1" si="228"/>
        <v/>
      </c>
      <c r="J1630">
        <f>'UV-Vis Data'!C1630</f>
        <v>0.56920199500000002</v>
      </c>
      <c r="K1630" t="str">
        <f t="shared" ca="1" si="233"/>
        <v/>
      </c>
      <c r="L1630" s="3" t="str">
        <f t="shared" ca="1" si="229"/>
        <v/>
      </c>
    </row>
    <row r="1631" spans="1:12" x14ac:dyDescent="0.35">
      <c r="A1631">
        <f>'UV-Vis Data'!A1631</f>
        <v>622.7695569</v>
      </c>
      <c r="B1631">
        <f t="shared" si="225"/>
        <v>622</v>
      </c>
      <c r="C1631">
        <f t="shared" si="226"/>
        <v>4</v>
      </c>
      <c r="D1631" t="str">
        <f t="shared" ca="1" si="230"/>
        <v/>
      </c>
      <c r="E1631" t="str">
        <f t="shared" ca="1" si="227"/>
        <v/>
      </c>
      <c r="F1631" t="str">
        <f t="shared" ca="1" si="231"/>
        <v/>
      </c>
      <c r="G1631">
        <f>'UV-Vis Data'!B1631</f>
        <v>0.24105133000000001</v>
      </c>
      <c r="H1631" t="str">
        <f t="shared" ca="1" si="232"/>
        <v/>
      </c>
      <c r="I1631" s="3" t="str">
        <f t="shared" ca="1" si="228"/>
        <v/>
      </c>
      <c r="J1631">
        <f>'UV-Vis Data'!C1631</f>
        <v>0.56961749299999997</v>
      </c>
      <c r="K1631" t="str">
        <f t="shared" ca="1" si="233"/>
        <v/>
      </c>
      <c r="L1631" s="3" t="str">
        <f t="shared" ca="1" si="229"/>
        <v/>
      </c>
    </row>
    <row r="1632" spans="1:12" x14ac:dyDescent="0.35">
      <c r="A1632">
        <f>'UV-Vis Data'!A1632</f>
        <v>623.02427360000001</v>
      </c>
      <c r="B1632">
        <f t="shared" si="225"/>
        <v>623</v>
      </c>
      <c r="C1632">
        <f t="shared" si="226"/>
        <v>4</v>
      </c>
      <c r="D1632">
        <f t="shared" ca="1" si="230"/>
        <v>623</v>
      </c>
      <c r="E1632">
        <f t="shared" ca="1" si="227"/>
        <v>1</v>
      </c>
      <c r="F1632" t="str">
        <f t="shared" ca="1" si="231"/>
        <v/>
      </c>
      <c r="G1632">
        <f>'UV-Vis Data'!B1632</f>
        <v>0.24075132699999999</v>
      </c>
      <c r="H1632">
        <f t="shared" ca="1" si="232"/>
        <v>0.24024111149999999</v>
      </c>
      <c r="I1632" s="3" t="str">
        <f t="shared" ca="1" si="228"/>
        <v/>
      </c>
      <c r="J1632">
        <f>'UV-Vis Data'!C1632</f>
        <v>0.56977937599999995</v>
      </c>
      <c r="K1632">
        <f t="shared" ca="1" si="233"/>
        <v>0.5708500837499999</v>
      </c>
      <c r="L1632" s="3" t="str">
        <f t="shared" ca="1" si="229"/>
        <v/>
      </c>
    </row>
    <row r="1633" spans="1:12" x14ac:dyDescent="0.35">
      <c r="A1633">
        <f>'UV-Vis Data'!A1633</f>
        <v>623.27898100000004</v>
      </c>
      <c r="B1633">
        <f t="shared" si="225"/>
        <v>623</v>
      </c>
      <c r="C1633">
        <f t="shared" si="226"/>
        <v>4</v>
      </c>
      <c r="D1633" t="str">
        <f t="shared" ca="1" si="230"/>
        <v/>
      </c>
      <c r="E1633" t="str">
        <f t="shared" ca="1" si="227"/>
        <v/>
      </c>
      <c r="F1633" t="str">
        <f t="shared" ca="1" si="231"/>
        <v/>
      </c>
      <c r="G1633">
        <f>'UV-Vis Data'!B1633</f>
        <v>0.240362464</v>
      </c>
      <c r="H1633" t="str">
        <f t="shared" ca="1" si="232"/>
        <v/>
      </c>
      <c r="I1633" s="3" t="str">
        <f t="shared" ca="1" si="228"/>
        <v/>
      </c>
      <c r="J1633">
        <f>'UV-Vis Data'!C1633</f>
        <v>0.57077562100000001</v>
      </c>
      <c r="K1633" t="str">
        <f t="shared" ca="1" si="233"/>
        <v/>
      </c>
      <c r="L1633" s="3" t="str">
        <f t="shared" ca="1" si="229"/>
        <v/>
      </c>
    </row>
    <row r="1634" spans="1:12" x14ac:dyDescent="0.35">
      <c r="A1634">
        <f>'UV-Vis Data'!A1634</f>
        <v>623.53367920000005</v>
      </c>
      <c r="B1634">
        <f t="shared" si="225"/>
        <v>623</v>
      </c>
      <c r="C1634">
        <f t="shared" si="226"/>
        <v>4</v>
      </c>
      <c r="D1634" t="str">
        <f t="shared" ca="1" si="230"/>
        <v/>
      </c>
      <c r="E1634" t="str">
        <f t="shared" ca="1" si="227"/>
        <v/>
      </c>
      <c r="F1634" t="str">
        <f t="shared" ca="1" si="231"/>
        <v/>
      </c>
      <c r="G1634">
        <f>'UV-Vis Data'!B1634</f>
        <v>0.23994947</v>
      </c>
      <c r="H1634" t="str">
        <f t="shared" ca="1" si="232"/>
        <v/>
      </c>
      <c r="I1634" s="3" t="str">
        <f t="shared" ca="1" si="228"/>
        <v/>
      </c>
      <c r="J1634">
        <f>'UV-Vis Data'!C1634</f>
        <v>0.57095290200000004</v>
      </c>
      <c r="K1634" t="str">
        <f t="shared" ca="1" si="233"/>
        <v/>
      </c>
      <c r="L1634" s="3" t="str">
        <f t="shared" ca="1" si="229"/>
        <v/>
      </c>
    </row>
    <row r="1635" spans="1:12" x14ac:dyDescent="0.35">
      <c r="A1635">
        <f>'UV-Vis Data'!A1635</f>
        <v>623.78836799999999</v>
      </c>
      <c r="B1635">
        <f t="shared" si="225"/>
        <v>623</v>
      </c>
      <c r="C1635">
        <f t="shared" si="226"/>
        <v>4</v>
      </c>
      <c r="D1635" t="str">
        <f t="shared" ca="1" si="230"/>
        <v/>
      </c>
      <c r="E1635" t="str">
        <f t="shared" ca="1" si="227"/>
        <v/>
      </c>
      <c r="F1635" t="str">
        <f t="shared" ca="1" si="231"/>
        <v/>
      </c>
      <c r="G1635">
        <f>'UV-Vis Data'!B1635</f>
        <v>0.23990118499999999</v>
      </c>
      <c r="H1635" t="str">
        <f t="shared" ca="1" si="232"/>
        <v/>
      </c>
      <c r="I1635" s="3" t="str">
        <f t="shared" ca="1" si="228"/>
        <v/>
      </c>
      <c r="J1635">
        <f>'UV-Vis Data'!C1635</f>
        <v>0.57189243599999995</v>
      </c>
      <c r="K1635" t="str">
        <f t="shared" ca="1" si="233"/>
        <v/>
      </c>
      <c r="L1635" s="3" t="str">
        <f t="shared" ca="1" si="229"/>
        <v/>
      </c>
    </row>
    <row r="1636" spans="1:12" x14ac:dyDescent="0.35">
      <c r="A1636">
        <f>'UV-Vis Data'!A1636</f>
        <v>624.04304760000002</v>
      </c>
      <c r="B1636">
        <f t="shared" si="225"/>
        <v>624</v>
      </c>
      <c r="C1636">
        <f t="shared" si="226"/>
        <v>4</v>
      </c>
      <c r="D1636">
        <f t="shared" ca="1" si="230"/>
        <v>624</v>
      </c>
      <c r="E1636">
        <f t="shared" ca="1" si="227"/>
        <v>1</v>
      </c>
      <c r="F1636" t="str">
        <f t="shared" ca="1" si="231"/>
        <v/>
      </c>
      <c r="G1636">
        <f>'UV-Vis Data'!B1636</f>
        <v>0.239398996</v>
      </c>
      <c r="H1636">
        <f t="shared" ca="1" si="232"/>
        <v>0.23913987000000003</v>
      </c>
      <c r="I1636" s="3" t="str">
        <f t="shared" ca="1" si="228"/>
        <v/>
      </c>
      <c r="J1636">
        <f>'UV-Vis Data'!C1636</f>
        <v>0.57264941499999999</v>
      </c>
      <c r="K1636">
        <f t="shared" ca="1" si="233"/>
        <v>0.573217274</v>
      </c>
      <c r="L1636" s="3" t="str">
        <f t="shared" ca="1" si="229"/>
        <v/>
      </c>
    </row>
    <row r="1637" spans="1:12" x14ac:dyDescent="0.35">
      <c r="A1637">
        <f>'UV-Vis Data'!A1637</f>
        <v>624.29771779999999</v>
      </c>
      <c r="B1637">
        <f t="shared" si="225"/>
        <v>624</v>
      </c>
      <c r="C1637">
        <f t="shared" si="226"/>
        <v>4</v>
      </c>
      <c r="D1637" t="str">
        <f t="shared" ca="1" si="230"/>
        <v/>
      </c>
      <c r="E1637" t="str">
        <f t="shared" ca="1" si="227"/>
        <v/>
      </c>
      <c r="F1637" t="str">
        <f t="shared" ca="1" si="231"/>
        <v/>
      </c>
      <c r="G1637">
        <f>'UV-Vis Data'!B1637</f>
        <v>0.23946557800000001</v>
      </c>
      <c r="H1637" t="str">
        <f t="shared" ca="1" si="232"/>
        <v/>
      </c>
      <c r="I1637" s="3" t="str">
        <f t="shared" ca="1" si="228"/>
        <v/>
      </c>
      <c r="J1637">
        <f>'UV-Vis Data'!C1637</f>
        <v>0.57293853299999997</v>
      </c>
      <c r="K1637" t="str">
        <f t="shared" ca="1" si="233"/>
        <v/>
      </c>
      <c r="L1637" s="3" t="str">
        <f t="shared" ca="1" si="229"/>
        <v/>
      </c>
    </row>
    <row r="1638" spans="1:12" x14ac:dyDescent="0.35">
      <c r="A1638">
        <f>'UV-Vis Data'!A1638</f>
        <v>624.55237880000004</v>
      </c>
      <c r="B1638">
        <f t="shared" si="225"/>
        <v>624</v>
      </c>
      <c r="C1638">
        <f t="shared" si="226"/>
        <v>4</v>
      </c>
      <c r="D1638" t="str">
        <f t="shared" ca="1" si="230"/>
        <v/>
      </c>
      <c r="E1638" t="str">
        <f t="shared" ca="1" si="227"/>
        <v/>
      </c>
      <c r="F1638" t="str">
        <f t="shared" ca="1" si="231"/>
        <v/>
      </c>
      <c r="G1638">
        <f>'UV-Vis Data'!B1638</f>
        <v>0.23892809800000001</v>
      </c>
      <c r="H1638" t="str">
        <f t="shared" ca="1" si="232"/>
        <v/>
      </c>
      <c r="I1638" s="3" t="str">
        <f t="shared" ca="1" si="228"/>
        <v/>
      </c>
      <c r="J1638">
        <f>'UV-Vis Data'!C1638</f>
        <v>0.573669808</v>
      </c>
      <c r="K1638" t="str">
        <f t="shared" ca="1" si="233"/>
        <v/>
      </c>
      <c r="L1638" s="3" t="str">
        <f t="shared" ca="1" si="229"/>
        <v/>
      </c>
    </row>
    <row r="1639" spans="1:12" x14ac:dyDescent="0.35">
      <c r="A1639">
        <f>'UV-Vis Data'!A1639</f>
        <v>624.8070305</v>
      </c>
      <c r="B1639">
        <f t="shared" si="225"/>
        <v>624</v>
      </c>
      <c r="C1639">
        <f t="shared" si="226"/>
        <v>4</v>
      </c>
      <c r="D1639" t="str">
        <f t="shared" ca="1" si="230"/>
        <v/>
      </c>
      <c r="E1639" t="str">
        <f t="shared" ca="1" si="227"/>
        <v/>
      </c>
      <c r="F1639" t="str">
        <f t="shared" ca="1" si="231"/>
        <v/>
      </c>
      <c r="G1639">
        <f>'UV-Vis Data'!B1639</f>
        <v>0.238766808</v>
      </c>
      <c r="H1639" t="str">
        <f t="shared" ca="1" si="232"/>
        <v/>
      </c>
      <c r="I1639" s="3" t="str">
        <f t="shared" ca="1" si="228"/>
        <v/>
      </c>
      <c r="J1639">
        <f>'UV-Vis Data'!C1639</f>
        <v>0.57361134000000003</v>
      </c>
      <c r="K1639" t="str">
        <f t="shared" ca="1" si="233"/>
        <v/>
      </c>
      <c r="L1639" s="3" t="str">
        <f t="shared" ca="1" si="229"/>
        <v/>
      </c>
    </row>
    <row r="1640" spans="1:12" x14ac:dyDescent="0.35">
      <c r="A1640">
        <f>'UV-Vis Data'!A1640</f>
        <v>625.06167289999996</v>
      </c>
      <c r="B1640">
        <f t="shared" si="225"/>
        <v>625</v>
      </c>
      <c r="C1640">
        <f t="shared" si="226"/>
        <v>4</v>
      </c>
      <c r="D1640">
        <f t="shared" ca="1" si="230"/>
        <v>625</v>
      </c>
      <c r="E1640">
        <f t="shared" ca="1" si="227"/>
        <v>1</v>
      </c>
      <c r="F1640" t="str">
        <f t="shared" ca="1" si="231"/>
        <v/>
      </c>
      <c r="G1640">
        <f>'UV-Vis Data'!B1640</f>
        <v>0.23839000699999999</v>
      </c>
      <c r="H1640">
        <f t="shared" ca="1" si="232"/>
        <v>0.23762111375</v>
      </c>
      <c r="I1640" s="3" t="str">
        <f t="shared" ca="1" si="228"/>
        <v/>
      </c>
      <c r="J1640">
        <f>'UV-Vis Data'!C1640</f>
        <v>0.574619137</v>
      </c>
      <c r="K1640">
        <f t="shared" ca="1" si="233"/>
        <v>0.57559378750000001</v>
      </c>
      <c r="L1640" s="3" t="str">
        <f t="shared" ca="1" si="229"/>
        <v/>
      </c>
    </row>
    <row r="1641" spans="1:12" x14ac:dyDescent="0.35">
      <c r="A1641">
        <f>'UV-Vis Data'!A1641</f>
        <v>625.31630610000002</v>
      </c>
      <c r="B1641">
        <f t="shared" si="225"/>
        <v>625</v>
      </c>
      <c r="C1641">
        <f t="shared" si="226"/>
        <v>4</v>
      </c>
      <c r="D1641" t="str">
        <f t="shared" ca="1" si="230"/>
        <v/>
      </c>
      <c r="E1641" t="str">
        <f t="shared" ca="1" si="227"/>
        <v/>
      </c>
      <c r="F1641" t="str">
        <f t="shared" ca="1" si="231"/>
        <v/>
      </c>
      <c r="G1641">
        <f>'UV-Vis Data'!B1641</f>
        <v>0.23740886999999999</v>
      </c>
      <c r="H1641" t="str">
        <f t="shared" ca="1" si="232"/>
        <v/>
      </c>
      <c r="I1641" s="3" t="str">
        <f t="shared" ca="1" si="228"/>
        <v/>
      </c>
      <c r="J1641">
        <f>'UV-Vis Data'!C1641</f>
        <v>0.57513782700000005</v>
      </c>
      <c r="K1641" t="str">
        <f t="shared" ca="1" si="233"/>
        <v/>
      </c>
      <c r="L1641" s="3" t="str">
        <f t="shared" ca="1" si="229"/>
        <v/>
      </c>
    </row>
    <row r="1642" spans="1:12" x14ac:dyDescent="0.35">
      <c r="A1642">
        <f>'UV-Vis Data'!A1642</f>
        <v>625.57092990000001</v>
      </c>
      <c r="B1642">
        <f t="shared" si="225"/>
        <v>625</v>
      </c>
      <c r="C1642">
        <f t="shared" si="226"/>
        <v>4</v>
      </c>
      <c r="D1642" t="str">
        <f t="shared" ca="1" si="230"/>
        <v/>
      </c>
      <c r="E1642" t="str">
        <f t="shared" ca="1" si="227"/>
        <v/>
      </c>
      <c r="F1642" t="str">
        <f t="shared" ca="1" si="231"/>
        <v/>
      </c>
      <c r="G1642">
        <f>'UV-Vis Data'!B1642</f>
        <v>0.23745988800000001</v>
      </c>
      <c r="H1642" t="str">
        <f t="shared" ca="1" si="232"/>
        <v/>
      </c>
      <c r="I1642" s="3" t="str">
        <f t="shared" ca="1" si="228"/>
        <v/>
      </c>
      <c r="J1642">
        <f>'UV-Vis Data'!C1642</f>
        <v>0.57610933099999995</v>
      </c>
      <c r="K1642" t="str">
        <f t="shared" ca="1" si="233"/>
        <v/>
      </c>
      <c r="L1642" s="3" t="str">
        <f t="shared" ca="1" si="229"/>
        <v/>
      </c>
    </row>
    <row r="1643" spans="1:12" x14ac:dyDescent="0.35">
      <c r="A1643">
        <f>'UV-Vis Data'!A1643</f>
        <v>625.82554449999998</v>
      </c>
      <c r="B1643">
        <f t="shared" si="225"/>
        <v>625</v>
      </c>
      <c r="C1643">
        <f t="shared" si="226"/>
        <v>4</v>
      </c>
      <c r="D1643" t="str">
        <f t="shared" ca="1" si="230"/>
        <v/>
      </c>
      <c r="E1643" t="str">
        <f t="shared" ca="1" si="227"/>
        <v/>
      </c>
      <c r="F1643" t="str">
        <f t="shared" ca="1" si="231"/>
        <v/>
      </c>
      <c r="G1643">
        <f>'UV-Vis Data'!B1643</f>
        <v>0.23722568999999999</v>
      </c>
      <c r="H1643" t="str">
        <f t="shared" ca="1" si="232"/>
        <v/>
      </c>
      <c r="I1643" s="3" t="str">
        <f t="shared" ca="1" si="228"/>
        <v/>
      </c>
      <c r="J1643">
        <f>'UV-Vis Data'!C1643</f>
        <v>0.57650885500000004</v>
      </c>
      <c r="K1643" t="str">
        <f t="shared" ca="1" si="233"/>
        <v/>
      </c>
      <c r="L1643" s="3" t="str">
        <f t="shared" ca="1" si="229"/>
        <v/>
      </c>
    </row>
    <row r="1644" spans="1:12" x14ac:dyDescent="0.35">
      <c r="A1644">
        <f>'UV-Vis Data'!A1644</f>
        <v>626.08014979999996</v>
      </c>
      <c r="B1644">
        <f t="shared" si="225"/>
        <v>626</v>
      </c>
      <c r="C1644">
        <f t="shared" si="226"/>
        <v>4</v>
      </c>
      <c r="D1644">
        <f t="shared" ca="1" si="230"/>
        <v>626</v>
      </c>
      <c r="E1644">
        <f t="shared" ca="1" si="227"/>
        <v>1</v>
      </c>
      <c r="F1644" t="str">
        <f t="shared" ca="1" si="231"/>
        <v/>
      </c>
      <c r="G1644">
        <f>'UV-Vis Data'!B1644</f>
        <v>0.236459273</v>
      </c>
      <c r="H1644">
        <f t="shared" ca="1" si="232"/>
        <v>0.23602062800000001</v>
      </c>
      <c r="I1644" s="3" t="str">
        <f t="shared" ca="1" si="228"/>
        <v/>
      </c>
      <c r="J1644">
        <f>'UV-Vis Data'!C1644</f>
        <v>0.57689140500000002</v>
      </c>
      <c r="K1644">
        <f t="shared" ca="1" si="233"/>
        <v>0.57768331849999988</v>
      </c>
      <c r="L1644" s="3" t="str">
        <f t="shared" ca="1" si="229"/>
        <v/>
      </c>
    </row>
    <row r="1645" spans="1:12" x14ac:dyDescent="0.35">
      <c r="A1645">
        <f>'UV-Vis Data'!A1645</f>
        <v>626.33474579999995</v>
      </c>
      <c r="B1645">
        <f t="shared" si="225"/>
        <v>626</v>
      </c>
      <c r="C1645">
        <f t="shared" si="226"/>
        <v>4</v>
      </c>
      <c r="D1645" t="str">
        <f t="shared" ca="1" si="230"/>
        <v/>
      </c>
      <c r="E1645" t="str">
        <f t="shared" ca="1" si="227"/>
        <v/>
      </c>
      <c r="F1645" t="str">
        <f t="shared" ca="1" si="231"/>
        <v/>
      </c>
      <c r="G1645">
        <f>'UV-Vis Data'!B1645</f>
        <v>0.23630462399999999</v>
      </c>
      <c r="H1645" t="str">
        <f t="shared" ca="1" si="232"/>
        <v/>
      </c>
      <c r="I1645" s="3" t="str">
        <f t="shared" ca="1" si="228"/>
        <v/>
      </c>
      <c r="J1645">
        <f>'UV-Vis Data'!C1645</f>
        <v>0.57731980199999999</v>
      </c>
      <c r="K1645" t="str">
        <f t="shared" ca="1" si="233"/>
        <v/>
      </c>
      <c r="L1645" s="3" t="str">
        <f t="shared" ca="1" si="229"/>
        <v/>
      </c>
    </row>
    <row r="1646" spans="1:12" x14ac:dyDescent="0.35">
      <c r="A1646">
        <f>'UV-Vis Data'!A1646</f>
        <v>626.58933249999995</v>
      </c>
      <c r="B1646">
        <f t="shared" si="225"/>
        <v>626</v>
      </c>
      <c r="C1646">
        <f t="shared" si="226"/>
        <v>4</v>
      </c>
      <c r="D1646" t="str">
        <f t="shared" ca="1" si="230"/>
        <v/>
      </c>
      <c r="E1646" t="str">
        <f t="shared" ca="1" si="227"/>
        <v/>
      </c>
      <c r="F1646" t="str">
        <f t="shared" ca="1" si="231"/>
        <v/>
      </c>
      <c r="G1646">
        <f>'UV-Vis Data'!B1646</f>
        <v>0.23609765999999999</v>
      </c>
      <c r="H1646" t="str">
        <f t="shared" ca="1" si="232"/>
        <v/>
      </c>
      <c r="I1646" s="3" t="str">
        <f t="shared" ca="1" si="228"/>
        <v/>
      </c>
      <c r="J1646">
        <f>'UV-Vis Data'!C1646</f>
        <v>0.57793346199999995</v>
      </c>
      <c r="K1646" t="str">
        <f t="shared" ca="1" si="233"/>
        <v/>
      </c>
      <c r="L1646" s="3" t="str">
        <f t="shared" ca="1" si="229"/>
        <v/>
      </c>
    </row>
    <row r="1647" spans="1:12" x14ac:dyDescent="0.35">
      <c r="A1647">
        <f>'UV-Vis Data'!A1647</f>
        <v>626.84391000000005</v>
      </c>
      <c r="B1647">
        <f t="shared" si="225"/>
        <v>626</v>
      </c>
      <c r="C1647">
        <f t="shared" si="226"/>
        <v>4</v>
      </c>
      <c r="D1647" t="str">
        <f t="shared" ca="1" si="230"/>
        <v/>
      </c>
      <c r="E1647" t="str">
        <f t="shared" ca="1" si="227"/>
        <v/>
      </c>
      <c r="F1647" t="str">
        <f t="shared" ca="1" si="231"/>
        <v/>
      </c>
      <c r="G1647">
        <f>'UV-Vis Data'!B1647</f>
        <v>0.23522095500000001</v>
      </c>
      <c r="H1647" t="str">
        <f t="shared" ca="1" si="232"/>
        <v/>
      </c>
      <c r="I1647" s="3" t="str">
        <f t="shared" ca="1" si="228"/>
        <v/>
      </c>
      <c r="J1647">
        <f>'UV-Vis Data'!C1647</f>
        <v>0.57858860499999998</v>
      </c>
      <c r="K1647" t="str">
        <f t="shared" ca="1" si="233"/>
        <v/>
      </c>
      <c r="L1647" s="3" t="str">
        <f t="shared" ca="1" si="229"/>
        <v/>
      </c>
    </row>
    <row r="1648" spans="1:12" x14ac:dyDescent="0.35">
      <c r="A1648">
        <f>'UV-Vis Data'!A1648</f>
        <v>627.09847809999997</v>
      </c>
      <c r="B1648">
        <f t="shared" si="225"/>
        <v>627</v>
      </c>
      <c r="C1648">
        <f t="shared" si="226"/>
        <v>4</v>
      </c>
      <c r="D1648">
        <f t="shared" ca="1" si="230"/>
        <v>627</v>
      </c>
      <c r="E1648">
        <f t="shared" ca="1" si="227"/>
        <v>1</v>
      </c>
      <c r="F1648" t="str">
        <f t="shared" ca="1" si="231"/>
        <v/>
      </c>
      <c r="G1648">
        <f>'UV-Vis Data'!B1648</f>
        <v>0.23467919200000001</v>
      </c>
      <c r="H1648">
        <f t="shared" ca="1" si="232"/>
        <v>0.23436351699999999</v>
      </c>
      <c r="I1648" s="3" t="str">
        <f t="shared" ca="1" si="228"/>
        <v/>
      </c>
      <c r="J1648">
        <f>'UV-Vis Data'!C1648</f>
        <v>0.57815809500000004</v>
      </c>
      <c r="K1648">
        <f t="shared" ca="1" si="233"/>
        <v>0.57934478099999998</v>
      </c>
      <c r="L1648" s="3" t="str">
        <f t="shared" ca="1" si="229"/>
        <v/>
      </c>
    </row>
    <row r="1649" spans="1:12" x14ac:dyDescent="0.35">
      <c r="A1649">
        <f>'UV-Vis Data'!A1649</f>
        <v>627.35303699999997</v>
      </c>
      <c r="B1649">
        <f t="shared" si="225"/>
        <v>627</v>
      </c>
      <c r="C1649">
        <f t="shared" si="226"/>
        <v>4</v>
      </c>
      <c r="D1649" t="str">
        <f t="shared" ca="1" si="230"/>
        <v/>
      </c>
      <c r="E1649" t="str">
        <f t="shared" ca="1" si="227"/>
        <v/>
      </c>
      <c r="F1649" t="str">
        <f t="shared" ca="1" si="231"/>
        <v/>
      </c>
      <c r="G1649">
        <f>'UV-Vis Data'!B1649</f>
        <v>0.23443935900000001</v>
      </c>
      <c r="H1649" t="str">
        <f t="shared" ca="1" si="232"/>
        <v/>
      </c>
      <c r="I1649" s="3" t="str">
        <f t="shared" ca="1" si="228"/>
        <v/>
      </c>
      <c r="J1649">
        <f>'UV-Vis Data'!C1649</f>
        <v>0.579151902</v>
      </c>
      <c r="K1649" t="str">
        <f t="shared" ca="1" si="233"/>
        <v/>
      </c>
      <c r="L1649" s="3" t="str">
        <f t="shared" ca="1" si="229"/>
        <v/>
      </c>
    </row>
    <row r="1650" spans="1:12" x14ac:dyDescent="0.35">
      <c r="A1650">
        <f>'UV-Vis Data'!A1650</f>
        <v>627.60758659999999</v>
      </c>
      <c r="B1650">
        <f t="shared" si="225"/>
        <v>627</v>
      </c>
      <c r="C1650">
        <f t="shared" si="226"/>
        <v>4</v>
      </c>
      <c r="D1650" t="str">
        <f t="shared" ca="1" si="230"/>
        <v/>
      </c>
      <c r="E1650" t="str">
        <f t="shared" ca="1" si="227"/>
        <v/>
      </c>
      <c r="F1650" t="str">
        <f t="shared" ca="1" si="231"/>
        <v/>
      </c>
      <c r="G1650">
        <f>'UV-Vis Data'!B1650</f>
        <v>0.234360017</v>
      </c>
      <c r="H1650" t="str">
        <f t="shared" ca="1" si="232"/>
        <v/>
      </c>
      <c r="I1650" s="3" t="str">
        <f t="shared" ca="1" si="228"/>
        <v/>
      </c>
      <c r="J1650">
        <f>'UV-Vis Data'!C1650</f>
        <v>0.57984638300000002</v>
      </c>
      <c r="K1650" t="str">
        <f t="shared" ca="1" si="233"/>
        <v/>
      </c>
      <c r="L1650" s="3" t="str">
        <f t="shared" ca="1" si="229"/>
        <v/>
      </c>
    </row>
    <row r="1651" spans="1:12" x14ac:dyDescent="0.35">
      <c r="A1651">
        <f>'UV-Vis Data'!A1651</f>
        <v>627.86212699999999</v>
      </c>
      <c r="B1651">
        <f t="shared" si="225"/>
        <v>627</v>
      </c>
      <c r="C1651">
        <f t="shared" si="226"/>
        <v>4</v>
      </c>
      <c r="D1651" t="str">
        <f t="shared" ca="1" si="230"/>
        <v/>
      </c>
      <c r="E1651" t="str">
        <f t="shared" ca="1" si="227"/>
        <v/>
      </c>
      <c r="F1651" t="str">
        <f t="shared" ca="1" si="231"/>
        <v/>
      </c>
      <c r="G1651">
        <f>'UV-Vis Data'!B1651</f>
        <v>0.2339755</v>
      </c>
      <c r="H1651" t="str">
        <f t="shared" ca="1" si="232"/>
        <v/>
      </c>
      <c r="I1651" s="3" t="str">
        <f t="shared" ca="1" si="228"/>
        <v/>
      </c>
      <c r="J1651">
        <f>'UV-Vis Data'!C1651</f>
        <v>0.58022274399999996</v>
      </c>
      <c r="K1651" t="str">
        <f t="shared" ca="1" si="233"/>
        <v/>
      </c>
      <c r="L1651" s="3" t="str">
        <f t="shared" ca="1" si="229"/>
        <v/>
      </c>
    </row>
    <row r="1652" spans="1:12" x14ac:dyDescent="0.35">
      <c r="A1652">
        <f>'UV-Vis Data'!A1652</f>
        <v>628.11665800000003</v>
      </c>
      <c r="B1652">
        <f t="shared" si="225"/>
        <v>628</v>
      </c>
      <c r="C1652">
        <f t="shared" si="226"/>
        <v>4</v>
      </c>
      <c r="D1652">
        <f t="shared" ca="1" si="230"/>
        <v>628</v>
      </c>
      <c r="E1652">
        <f t="shared" ca="1" si="227"/>
        <v>1</v>
      </c>
      <c r="F1652" t="str">
        <f t="shared" ca="1" si="231"/>
        <v/>
      </c>
      <c r="G1652">
        <f>'UV-Vis Data'!B1652</f>
        <v>0.23350547699999999</v>
      </c>
      <c r="H1652">
        <f t="shared" ca="1" si="232"/>
        <v>0.233009624</v>
      </c>
      <c r="I1652" s="3" t="str">
        <f t="shared" ca="1" si="228"/>
        <v/>
      </c>
      <c r="J1652">
        <f>'UV-Vis Data'!C1652</f>
        <v>0.581027144</v>
      </c>
      <c r="K1652">
        <f t="shared" ca="1" si="233"/>
        <v>0.58196582249999995</v>
      </c>
      <c r="L1652" s="3" t="str">
        <f t="shared" ca="1" si="229"/>
        <v/>
      </c>
    </row>
    <row r="1653" spans="1:12" x14ac:dyDescent="0.35">
      <c r="A1653">
        <f>'UV-Vis Data'!A1653</f>
        <v>628.37117980000005</v>
      </c>
      <c r="B1653">
        <f t="shared" si="225"/>
        <v>628</v>
      </c>
      <c r="C1653">
        <f t="shared" si="226"/>
        <v>4</v>
      </c>
      <c r="D1653" t="str">
        <f t="shared" ca="1" si="230"/>
        <v/>
      </c>
      <c r="E1653" t="str">
        <f t="shared" ca="1" si="227"/>
        <v/>
      </c>
      <c r="F1653" t="str">
        <f t="shared" ca="1" si="231"/>
        <v/>
      </c>
      <c r="G1653">
        <f>'UV-Vis Data'!B1653</f>
        <v>0.23306795799999999</v>
      </c>
      <c r="H1653" t="str">
        <f t="shared" ca="1" si="232"/>
        <v/>
      </c>
      <c r="I1653" s="3" t="str">
        <f t="shared" ca="1" si="228"/>
        <v/>
      </c>
      <c r="J1653">
        <f>'UV-Vis Data'!C1653</f>
        <v>0.58185338200000003</v>
      </c>
      <c r="K1653" t="str">
        <f t="shared" ca="1" si="233"/>
        <v/>
      </c>
      <c r="L1653" s="3" t="str">
        <f t="shared" ca="1" si="229"/>
        <v/>
      </c>
    </row>
    <row r="1654" spans="1:12" x14ac:dyDescent="0.35">
      <c r="A1654">
        <f>'UV-Vis Data'!A1654</f>
        <v>628.6256922</v>
      </c>
      <c r="B1654">
        <f t="shared" si="225"/>
        <v>628</v>
      </c>
      <c r="C1654">
        <f t="shared" si="226"/>
        <v>4</v>
      </c>
      <c r="D1654" t="str">
        <f t="shared" ca="1" si="230"/>
        <v/>
      </c>
      <c r="E1654" t="str">
        <f t="shared" ca="1" si="227"/>
        <v/>
      </c>
      <c r="F1654" t="str">
        <f t="shared" ca="1" si="231"/>
        <v/>
      </c>
      <c r="G1654">
        <f>'UV-Vis Data'!B1654</f>
        <v>0.233007994</v>
      </c>
      <c r="H1654" t="str">
        <f t="shared" ca="1" si="232"/>
        <v/>
      </c>
      <c r="I1654" s="3" t="str">
        <f t="shared" ca="1" si="228"/>
        <v/>
      </c>
      <c r="J1654">
        <f>'UV-Vis Data'!C1654</f>
        <v>0.58260596799999997</v>
      </c>
      <c r="K1654" t="str">
        <f t="shared" ca="1" si="233"/>
        <v/>
      </c>
      <c r="L1654" s="3" t="str">
        <f t="shared" ca="1" si="229"/>
        <v/>
      </c>
    </row>
    <row r="1655" spans="1:12" x14ac:dyDescent="0.35">
      <c r="A1655">
        <f>'UV-Vis Data'!A1655</f>
        <v>628.88019540000005</v>
      </c>
      <c r="B1655">
        <f t="shared" si="225"/>
        <v>628</v>
      </c>
      <c r="C1655">
        <f t="shared" si="226"/>
        <v>4</v>
      </c>
      <c r="D1655" t="str">
        <f t="shared" ca="1" si="230"/>
        <v/>
      </c>
      <c r="E1655" t="str">
        <f t="shared" ca="1" si="227"/>
        <v/>
      </c>
      <c r="F1655" t="str">
        <f t="shared" ca="1" si="231"/>
        <v/>
      </c>
      <c r="G1655">
        <f>'UV-Vis Data'!B1655</f>
        <v>0.23245706699999999</v>
      </c>
      <c r="H1655" t="str">
        <f t="shared" ca="1" si="232"/>
        <v/>
      </c>
      <c r="I1655" s="3" t="str">
        <f t="shared" ca="1" si="228"/>
        <v/>
      </c>
      <c r="J1655">
        <f>'UV-Vis Data'!C1655</f>
        <v>0.58237679600000003</v>
      </c>
      <c r="K1655" t="str">
        <f t="shared" ca="1" si="233"/>
        <v/>
      </c>
      <c r="L1655" s="3" t="str">
        <f t="shared" ca="1" si="229"/>
        <v/>
      </c>
    </row>
    <row r="1656" spans="1:12" x14ac:dyDescent="0.35">
      <c r="A1656">
        <f>'UV-Vis Data'!A1656</f>
        <v>629.13468939999996</v>
      </c>
      <c r="B1656">
        <f t="shared" si="225"/>
        <v>629</v>
      </c>
      <c r="C1656">
        <f t="shared" si="226"/>
        <v>4</v>
      </c>
      <c r="D1656">
        <f t="shared" ca="1" si="230"/>
        <v>629</v>
      </c>
      <c r="E1656">
        <f t="shared" ca="1" si="227"/>
        <v>1</v>
      </c>
      <c r="F1656" t="str">
        <f t="shared" ca="1" si="231"/>
        <v/>
      </c>
      <c r="G1656">
        <f>'UV-Vis Data'!B1656</f>
        <v>0.23153684999999999</v>
      </c>
      <c r="H1656">
        <f t="shared" ca="1" si="232"/>
        <v>0.23092847250000001</v>
      </c>
      <c r="I1656" s="3" t="str">
        <f t="shared" ca="1" si="228"/>
        <v/>
      </c>
      <c r="J1656">
        <f>'UV-Vis Data'!C1656</f>
        <v>0.58291596999999995</v>
      </c>
      <c r="K1656">
        <f t="shared" ca="1" si="233"/>
        <v>0.58371729900000002</v>
      </c>
      <c r="L1656" s="3" t="str">
        <f t="shared" ca="1" si="229"/>
        <v/>
      </c>
    </row>
    <row r="1657" spans="1:12" x14ac:dyDescent="0.35">
      <c r="A1657">
        <f>'UV-Vis Data'!A1657</f>
        <v>629.38917400000003</v>
      </c>
      <c r="B1657">
        <f t="shared" si="225"/>
        <v>629</v>
      </c>
      <c r="C1657">
        <f t="shared" si="226"/>
        <v>4</v>
      </c>
      <c r="D1657" t="str">
        <f t="shared" ca="1" si="230"/>
        <v/>
      </c>
      <c r="E1657" t="str">
        <f t="shared" ca="1" si="227"/>
        <v/>
      </c>
      <c r="F1657" t="str">
        <f t="shared" ca="1" si="231"/>
        <v/>
      </c>
      <c r="G1657">
        <f>'UV-Vis Data'!B1657</f>
        <v>0.23104930000000001</v>
      </c>
      <c r="H1657" t="str">
        <f t="shared" ca="1" si="232"/>
        <v/>
      </c>
      <c r="I1657" s="3" t="str">
        <f t="shared" ca="1" si="228"/>
        <v/>
      </c>
      <c r="J1657">
        <f>'UV-Vis Data'!C1657</f>
        <v>0.58314056700000005</v>
      </c>
      <c r="K1657" t="str">
        <f t="shared" ca="1" si="233"/>
        <v/>
      </c>
      <c r="L1657" s="3" t="str">
        <f t="shared" ca="1" si="229"/>
        <v/>
      </c>
    </row>
    <row r="1658" spans="1:12" x14ac:dyDescent="0.35">
      <c r="A1658">
        <f>'UV-Vis Data'!A1658</f>
        <v>629.64364939999996</v>
      </c>
      <c r="B1658">
        <f t="shared" si="225"/>
        <v>629</v>
      </c>
      <c r="C1658">
        <f t="shared" si="226"/>
        <v>4</v>
      </c>
      <c r="D1658" t="str">
        <f t="shared" ca="1" si="230"/>
        <v/>
      </c>
      <c r="E1658" t="str">
        <f t="shared" ca="1" si="227"/>
        <v/>
      </c>
      <c r="F1658" t="str">
        <f t="shared" ca="1" si="231"/>
        <v/>
      </c>
      <c r="G1658">
        <f>'UV-Vis Data'!B1658</f>
        <v>0.230813821</v>
      </c>
      <c r="H1658" t="str">
        <f t="shared" ca="1" si="232"/>
        <v/>
      </c>
      <c r="I1658" s="3" t="str">
        <f t="shared" ca="1" si="228"/>
        <v/>
      </c>
      <c r="J1658">
        <f>'UV-Vis Data'!C1658</f>
        <v>0.58432496899999997</v>
      </c>
      <c r="K1658" t="str">
        <f t="shared" ca="1" si="233"/>
        <v/>
      </c>
      <c r="L1658" s="3" t="str">
        <f t="shared" ca="1" si="229"/>
        <v/>
      </c>
    </row>
    <row r="1659" spans="1:12" x14ac:dyDescent="0.35">
      <c r="A1659">
        <f>'UV-Vis Data'!A1659</f>
        <v>629.89811540000005</v>
      </c>
      <c r="B1659">
        <f t="shared" si="225"/>
        <v>629</v>
      </c>
      <c r="C1659">
        <f t="shared" si="226"/>
        <v>4</v>
      </c>
      <c r="D1659" t="str">
        <f t="shared" ca="1" si="230"/>
        <v/>
      </c>
      <c r="E1659" t="str">
        <f t="shared" ca="1" si="227"/>
        <v/>
      </c>
      <c r="F1659" t="str">
        <f t="shared" ca="1" si="231"/>
        <v/>
      </c>
      <c r="G1659">
        <f>'UV-Vis Data'!B1659</f>
        <v>0.23031391900000001</v>
      </c>
      <c r="H1659" t="str">
        <f t="shared" ca="1" si="232"/>
        <v/>
      </c>
      <c r="I1659" s="3" t="str">
        <f t="shared" ca="1" si="228"/>
        <v/>
      </c>
      <c r="J1659">
        <f>'UV-Vis Data'!C1659</f>
        <v>0.58448769</v>
      </c>
      <c r="K1659" t="str">
        <f t="shared" ca="1" si="233"/>
        <v/>
      </c>
      <c r="L1659" s="3" t="str">
        <f t="shared" ca="1" si="229"/>
        <v/>
      </c>
    </row>
    <row r="1660" spans="1:12" x14ac:dyDescent="0.35">
      <c r="A1660">
        <f>'UV-Vis Data'!A1660</f>
        <v>630.15257220000001</v>
      </c>
      <c r="B1660">
        <f t="shared" si="225"/>
        <v>630</v>
      </c>
      <c r="C1660">
        <f t="shared" si="226"/>
        <v>4</v>
      </c>
      <c r="D1660">
        <f t="shared" ca="1" si="230"/>
        <v>630</v>
      </c>
      <c r="E1660">
        <f t="shared" ca="1" si="227"/>
        <v>1</v>
      </c>
      <c r="F1660" t="str">
        <f t="shared" ca="1" si="231"/>
        <v/>
      </c>
      <c r="G1660">
        <f>'UV-Vis Data'!B1660</f>
        <v>0.22996979300000001</v>
      </c>
      <c r="H1660">
        <f t="shared" ca="1" si="232"/>
        <v>0.22914028024999999</v>
      </c>
      <c r="I1660" s="3" t="str">
        <f t="shared" ca="1" si="228"/>
        <v/>
      </c>
      <c r="J1660">
        <f>'UV-Vis Data'!C1660</f>
        <v>0.58534989000000004</v>
      </c>
      <c r="K1660">
        <f t="shared" ca="1" si="233"/>
        <v>0.58602966599999995</v>
      </c>
      <c r="L1660" s="3" t="str">
        <f t="shared" ca="1" si="229"/>
        <v/>
      </c>
    </row>
    <row r="1661" spans="1:12" x14ac:dyDescent="0.35">
      <c r="A1661">
        <f>'UV-Vis Data'!A1661</f>
        <v>630.40701979999994</v>
      </c>
      <c r="B1661">
        <f t="shared" si="225"/>
        <v>630</v>
      </c>
      <c r="C1661">
        <f t="shared" si="226"/>
        <v>4</v>
      </c>
      <c r="D1661" t="str">
        <f t="shared" ca="1" si="230"/>
        <v/>
      </c>
      <c r="E1661" t="str">
        <f t="shared" ca="1" si="227"/>
        <v/>
      </c>
      <c r="F1661" t="str">
        <f t="shared" ca="1" si="231"/>
        <v/>
      </c>
      <c r="G1661">
        <f>'UV-Vis Data'!B1661</f>
        <v>0.229578579</v>
      </c>
      <c r="H1661" t="str">
        <f t="shared" ca="1" si="232"/>
        <v/>
      </c>
      <c r="I1661" s="3" t="str">
        <f t="shared" ca="1" si="228"/>
        <v/>
      </c>
      <c r="J1661">
        <f>'UV-Vis Data'!C1661</f>
        <v>0.585894205</v>
      </c>
      <c r="K1661" t="str">
        <f t="shared" ca="1" si="233"/>
        <v/>
      </c>
      <c r="L1661" s="3" t="str">
        <f t="shared" ca="1" si="229"/>
        <v/>
      </c>
    </row>
    <row r="1662" spans="1:12" x14ac:dyDescent="0.35">
      <c r="A1662">
        <f>'UV-Vis Data'!A1662</f>
        <v>630.66145800000004</v>
      </c>
      <c r="B1662">
        <f t="shared" si="225"/>
        <v>630</v>
      </c>
      <c r="C1662">
        <f t="shared" si="226"/>
        <v>4</v>
      </c>
      <c r="D1662" t="str">
        <f t="shared" ca="1" si="230"/>
        <v/>
      </c>
      <c r="E1662" t="str">
        <f t="shared" ca="1" si="227"/>
        <v/>
      </c>
      <c r="F1662" t="str">
        <f t="shared" ca="1" si="231"/>
        <v/>
      </c>
      <c r="G1662">
        <f>'UV-Vis Data'!B1662</f>
        <v>0.228734671</v>
      </c>
      <c r="H1662" t="str">
        <f t="shared" ca="1" si="232"/>
        <v/>
      </c>
      <c r="I1662" s="3" t="str">
        <f t="shared" ca="1" si="228"/>
        <v/>
      </c>
      <c r="J1662">
        <f>'UV-Vis Data'!C1662</f>
        <v>0.58573056400000001</v>
      </c>
      <c r="K1662" t="str">
        <f t="shared" ca="1" si="233"/>
        <v/>
      </c>
      <c r="L1662" s="3" t="str">
        <f t="shared" ca="1" si="229"/>
        <v/>
      </c>
    </row>
    <row r="1663" spans="1:12" x14ac:dyDescent="0.35">
      <c r="A1663">
        <f>'UV-Vis Data'!A1663</f>
        <v>630.915887</v>
      </c>
      <c r="B1663">
        <f t="shared" si="225"/>
        <v>630</v>
      </c>
      <c r="C1663">
        <f t="shared" si="226"/>
        <v>4</v>
      </c>
      <c r="D1663" t="str">
        <f t="shared" ca="1" si="230"/>
        <v/>
      </c>
      <c r="E1663" t="str">
        <f t="shared" ca="1" si="227"/>
        <v/>
      </c>
      <c r="F1663" t="str">
        <f t="shared" ca="1" si="231"/>
        <v/>
      </c>
      <c r="G1663">
        <f>'UV-Vis Data'!B1663</f>
        <v>0.228278078</v>
      </c>
      <c r="H1663" t="str">
        <f t="shared" ca="1" si="232"/>
        <v/>
      </c>
      <c r="I1663" s="3" t="str">
        <f t="shared" ca="1" si="228"/>
        <v/>
      </c>
      <c r="J1663">
        <f>'UV-Vis Data'!C1663</f>
        <v>0.58714400499999997</v>
      </c>
      <c r="K1663" t="str">
        <f t="shared" ca="1" si="233"/>
        <v/>
      </c>
      <c r="L1663" s="3" t="str">
        <f t="shared" ca="1" si="229"/>
        <v/>
      </c>
    </row>
    <row r="1664" spans="1:12" x14ac:dyDescent="0.35">
      <c r="A1664">
        <f>'UV-Vis Data'!A1664</f>
        <v>631.17030669999997</v>
      </c>
      <c r="B1664">
        <f t="shared" si="225"/>
        <v>631</v>
      </c>
      <c r="C1664">
        <f t="shared" si="226"/>
        <v>4</v>
      </c>
      <c r="D1664">
        <f t="shared" ca="1" si="230"/>
        <v>631</v>
      </c>
      <c r="E1664">
        <f t="shared" ca="1" si="227"/>
        <v>1</v>
      </c>
      <c r="F1664" t="str">
        <f t="shared" ca="1" si="231"/>
        <v/>
      </c>
      <c r="G1664">
        <f>'UV-Vis Data'!B1664</f>
        <v>0.22797325700000001</v>
      </c>
      <c r="H1664">
        <f t="shared" ca="1" si="232"/>
        <v>0.227322988</v>
      </c>
      <c r="I1664" s="3" t="str">
        <f t="shared" ca="1" si="228"/>
        <v/>
      </c>
      <c r="J1664">
        <f>'UV-Vis Data'!C1664</f>
        <v>0.58811327199999996</v>
      </c>
      <c r="K1664">
        <f t="shared" ca="1" si="233"/>
        <v>0.58916646199999989</v>
      </c>
      <c r="L1664" s="3" t="str">
        <f t="shared" ca="1" si="229"/>
        <v/>
      </c>
    </row>
    <row r="1665" spans="1:12" x14ac:dyDescent="0.35">
      <c r="A1665">
        <f>'UV-Vis Data'!A1665</f>
        <v>631.42471709999995</v>
      </c>
      <c r="B1665">
        <f t="shared" si="225"/>
        <v>631</v>
      </c>
      <c r="C1665">
        <f t="shared" si="226"/>
        <v>4</v>
      </c>
      <c r="D1665" t="str">
        <f t="shared" ca="1" si="230"/>
        <v/>
      </c>
      <c r="E1665" t="str">
        <f t="shared" ca="1" si="227"/>
        <v/>
      </c>
      <c r="F1665" t="str">
        <f t="shared" ca="1" si="231"/>
        <v/>
      </c>
      <c r="G1665">
        <f>'UV-Vis Data'!B1665</f>
        <v>0.227756502</v>
      </c>
      <c r="H1665" t="str">
        <f t="shared" ca="1" si="232"/>
        <v/>
      </c>
      <c r="I1665" s="3" t="str">
        <f t="shared" ca="1" si="228"/>
        <v/>
      </c>
      <c r="J1665">
        <f>'UV-Vis Data'!C1665</f>
        <v>0.58829231599999998</v>
      </c>
      <c r="K1665" t="str">
        <f t="shared" ca="1" si="233"/>
        <v/>
      </c>
      <c r="L1665" s="3" t="str">
        <f t="shared" ca="1" si="229"/>
        <v/>
      </c>
    </row>
    <row r="1666" spans="1:12" x14ac:dyDescent="0.35">
      <c r="A1666">
        <f>'UV-Vis Data'!A1666</f>
        <v>631.67911819999995</v>
      </c>
      <c r="B1666">
        <f t="shared" si="225"/>
        <v>631</v>
      </c>
      <c r="C1666">
        <f t="shared" si="226"/>
        <v>4</v>
      </c>
      <c r="D1666" t="str">
        <f t="shared" ca="1" si="230"/>
        <v/>
      </c>
      <c r="E1666" t="str">
        <f t="shared" ca="1" si="227"/>
        <v/>
      </c>
      <c r="F1666" t="str">
        <f t="shared" ca="1" si="231"/>
        <v/>
      </c>
      <c r="G1666">
        <f>'UV-Vis Data'!B1666</f>
        <v>0.227105785</v>
      </c>
      <c r="H1666" t="str">
        <f t="shared" ca="1" si="232"/>
        <v/>
      </c>
      <c r="I1666" s="3" t="str">
        <f t="shared" ca="1" si="228"/>
        <v/>
      </c>
      <c r="J1666">
        <f>'UV-Vis Data'!C1666</f>
        <v>0.58940815999999996</v>
      </c>
      <c r="K1666" t="str">
        <f t="shared" ca="1" si="233"/>
        <v/>
      </c>
      <c r="L1666" s="3" t="str">
        <f t="shared" ca="1" si="229"/>
        <v/>
      </c>
    </row>
    <row r="1667" spans="1:12" x14ac:dyDescent="0.35">
      <c r="A1667">
        <f>'UV-Vis Data'!A1667</f>
        <v>631.93351010000003</v>
      </c>
      <c r="B1667">
        <f t="shared" ref="B1667:B1730" si="234">INT(A1667)</f>
        <v>631</v>
      </c>
      <c r="C1667">
        <f t="shared" ref="C1667:C1730" si="235">COUNTIF($B$2:$B$3649,"="&amp;B1667)</f>
        <v>4</v>
      </c>
      <c r="D1667" t="str">
        <f t="shared" ca="1" si="230"/>
        <v/>
      </c>
      <c r="E1667" t="str">
        <f t="shared" ref="E1667:E1730" ca="1" si="236">IF(D1667="","",INDIRECT(CONCATENATE("D",ROW()+$C1667))-INDIRECT(CONCATENATE("D",ROW())))</f>
        <v/>
      </c>
      <c r="F1667" t="str">
        <f t="shared" ca="1" si="231"/>
        <v/>
      </c>
      <c r="G1667">
        <f>'UV-Vis Data'!B1667</f>
        <v>0.226456408</v>
      </c>
      <c r="H1667" t="str">
        <f t="shared" ca="1" si="232"/>
        <v/>
      </c>
      <c r="I1667" s="3" t="str">
        <f t="shared" ref="I1667:I1730" ca="1" si="237">VLOOKUP(F1667,$D$2:$H$3649,5)</f>
        <v/>
      </c>
      <c r="J1667">
        <f>'UV-Vis Data'!C1667</f>
        <v>0.59085209999999999</v>
      </c>
      <c r="K1667" t="str">
        <f t="shared" ca="1" si="233"/>
        <v/>
      </c>
      <c r="L1667" s="3" t="str">
        <f t="shared" ref="L1667:L1730" ca="1" si="238">VLOOKUP(F1667,$D$2:$K$3649,8)</f>
        <v/>
      </c>
    </row>
    <row r="1668" spans="1:12" x14ac:dyDescent="0.35">
      <c r="A1668">
        <f>'UV-Vis Data'!A1668</f>
        <v>632.18789260000005</v>
      </c>
      <c r="B1668">
        <f t="shared" si="234"/>
        <v>632</v>
      </c>
      <c r="C1668">
        <f t="shared" si="235"/>
        <v>4</v>
      </c>
      <c r="D1668">
        <f t="shared" ref="D1668:D1731" ca="1" si="239">IF(B1668=B1667,"",INT(AVERAGE(INDIRECT(CONCATENATE("A",ROW(),":A",ROW()+C1668-1)))))</f>
        <v>632</v>
      </c>
      <c r="E1668">
        <f t="shared" ca="1" si="236"/>
        <v>1</v>
      </c>
      <c r="F1668" t="str">
        <f t="shared" ref="F1668:F1731" ca="1" si="240">IF(ISERROR(IF(VLOOKUP(F1667+1,$D$2:$D$3649,1)=F1667,"",VLOOKUP(F1667+1,$D$2:$D$3649,1))),"",IF(VLOOKUP(F1667+1,$D$2:$D$3649,1)=F1667,"",VLOOKUP(F1667+1,$D$2:$D$3649,1)))</f>
        <v/>
      </c>
      <c r="G1668">
        <f>'UV-Vis Data'!B1668</f>
        <v>0.22656005600000001</v>
      </c>
      <c r="H1668">
        <f t="shared" ref="H1668:H1731" ca="1" si="241">IF(B1668=B1667,"",AVERAGE(INDIRECT(CONCATENATE("G",ROW(),":G",ROW()+C1668-1))))</f>
        <v>0.22563012125000001</v>
      </c>
      <c r="I1668" s="3" t="str">
        <f t="shared" ca="1" si="237"/>
        <v/>
      </c>
      <c r="J1668">
        <f>'UV-Vis Data'!C1668</f>
        <v>0.59075183200000003</v>
      </c>
      <c r="K1668">
        <f t="shared" ref="K1668:K1731" ca="1" si="242">IF(B1668=B1667,"",AVERAGE(INDIRECT(CONCATENATE("j",ROW(),":j",ROW()+C1668-1))))</f>
        <v>0.59193617775000007</v>
      </c>
      <c r="L1668" s="3" t="str">
        <f t="shared" ca="1" si="238"/>
        <v/>
      </c>
    </row>
    <row r="1669" spans="1:12" x14ac:dyDescent="0.35">
      <c r="A1669">
        <f>'UV-Vis Data'!A1669</f>
        <v>632.44226590000005</v>
      </c>
      <c r="B1669">
        <f t="shared" si="234"/>
        <v>632</v>
      </c>
      <c r="C1669">
        <f t="shared" si="235"/>
        <v>4</v>
      </c>
      <c r="D1669" t="str">
        <f t="shared" ca="1" si="239"/>
        <v/>
      </c>
      <c r="E1669" t="str">
        <f t="shared" ca="1" si="236"/>
        <v/>
      </c>
      <c r="F1669" t="str">
        <f t="shared" ca="1" si="240"/>
        <v/>
      </c>
      <c r="G1669">
        <f>'UV-Vis Data'!B1669</f>
        <v>0.22586461899999999</v>
      </c>
      <c r="H1669" t="str">
        <f t="shared" ca="1" si="241"/>
        <v/>
      </c>
      <c r="I1669" s="3" t="str">
        <f t="shared" ca="1" si="237"/>
        <v/>
      </c>
      <c r="J1669">
        <f>'UV-Vis Data'!C1669</f>
        <v>0.59152096700000001</v>
      </c>
      <c r="K1669" t="str">
        <f t="shared" ca="1" si="242"/>
        <v/>
      </c>
      <c r="L1669" s="3" t="str">
        <f t="shared" ca="1" si="238"/>
        <v/>
      </c>
    </row>
    <row r="1670" spans="1:12" x14ac:dyDescent="0.35">
      <c r="A1670">
        <f>'UV-Vis Data'!A1670</f>
        <v>632.69663000000003</v>
      </c>
      <c r="B1670">
        <f t="shared" si="234"/>
        <v>632</v>
      </c>
      <c r="C1670">
        <f t="shared" si="235"/>
        <v>4</v>
      </c>
      <c r="D1670" t="str">
        <f t="shared" ca="1" si="239"/>
        <v/>
      </c>
      <c r="E1670" t="str">
        <f t="shared" ca="1" si="236"/>
        <v/>
      </c>
      <c r="F1670" t="str">
        <f t="shared" ca="1" si="240"/>
        <v/>
      </c>
      <c r="G1670">
        <f>'UV-Vis Data'!B1670</f>
        <v>0.22555413099999999</v>
      </c>
      <c r="H1670" t="str">
        <f t="shared" ca="1" si="241"/>
        <v/>
      </c>
      <c r="I1670" s="3" t="str">
        <f t="shared" ca="1" si="237"/>
        <v/>
      </c>
      <c r="J1670">
        <f>'UV-Vis Data'!C1670</f>
        <v>0.592631295</v>
      </c>
      <c r="K1670" t="str">
        <f t="shared" ca="1" si="242"/>
        <v/>
      </c>
      <c r="L1670" s="3" t="str">
        <f t="shared" ca="1" si="238"/>
        <v/>
      </c>
    </row>
    <row r="1671" spans="1:12" x14ac:dyDescent="0.35">
      <c r="A1671">
        <f>'UV-Vis Data'!A1671</f>
        <v>632.95098470000005</v>
      </c>
      <c r="B1671">
        <f t="shared" si="234"/>
        <v>632</v>
      </c>
      <c r="C1671">
        <f t="shared" si="235"/>
        <v>4</v>
      </c>
      <c r="D1671" t="str">
        <f t="shared" ca="1" si="239"/>
        <v/>
      </c>
      <c r="E1671" t="str">
        <f t="shared" ca="1" si="236"/>
        <v/>
      </c>
      <c r="F1671" t="str">
        <f t="shared" ca="1" si="240"/>
        <v/>
      </c>
      <c r="G1671">
        <f>'UV-Vis Data'!B1671</f>
        <v>0.22454167899999999</v>
      </c>
      <c r="H1671" t="str">
        <f t="shared" ca="1" si="241"/>
        <v/>
      </c>
      <c r="I1671" s="3" t="str">
        <f t="shared" ca="1" si="237"/>
        <v/>
      </c>
      <c r="J1671">
        <f>'UV-Vis Data'!C1671</f>
        <v>0.59284061700000001</v>
      </c>
      <c r="K1671" t="str">
        <f t="shared" ca="1" si="242"/>
        <v/>
      </c>
      <c r="L1671" s="3" t="str">
        <f t="shared" ca="1" si="238"/>
        <v/>
      </c>
    </row>
    <row r="1672" spans="1:12" x14ac:dyDescent="0.35">
      <c r="A1672">
        <f>'UV-Vis Data'!A1672</f>
        <v>633.20533020000005</v>
      </c>
      <c r="B1672">
        <f t="shared" si="234"/>
        <v>633</v>
      </c>
      <c r="C1672">
        <f t="shared" si="235"/>
        <v>4</v>
      </c>
      <c r="D1672">
        <f t="shared" ca="1" si="239"/>
        <v>633</v>
      </c>
      <c r="E1672">
        <f t="shared" ca="1" si="236"/>
        <v>1</v>
      </c>
      <c r="F1672" t="str">
        <f t="shared" ca="1" si="240"/>
        <v/>
      </c>
      <c r="G1672">
        <f>'UV-Vis Data'!B1672</f>
        <v>0.22413929399999999</v>
      </c>
      <c r="H1672">
        <f t="shared" ca="1" si="241"/>
        <v>0.22318072049999998</v>
      </c>
      <c r="I1672" s="3" t="str">
        <f t="shared" ca="1" si="237"/>
        <v/>
      </c>
      <c r="J1672">
        <f>'UV-Vis Data'!C1672</f>
        <v>0.59312801900000001</v>
      </c>
      <c r="K1672">
        <f t="shared" ca="1" si="242"/>
        <v>0.59409566925000001</v>
      </c>
      <c r="L1672" s="3" t="str">
        <f t="shared" ca="1" si="238"/>
        <v/>
      </c>
    </row>
    <row r="1673" spans="1:12" x14ac:dyDescent="0.35">
      <c r="A1673">
        <f>'UV-Vis Data'!A1673</f>
        <v>633.45966639999995</v>
      </c>
      <c r="B1673">
        <f t="shared" si="234"/>
        <v>633</v>
      </c>
      <c r="C1673">
        <f t="shared" si="235"/>
        <v>4</v>
      </c>
      <c r="D1673" t="str">
        <f t="shared" ca="1" si="239"/>
        <v/>
      </c>
      <c r="E1673" t="str">
        <f t="shared" ca="1" si="236"/>
        <v/>
      </c>
      <c r="F1673" t="str">
        <f t="shared" ca="1" si="240"/>
        <v/>
      </c>
      <c r="G1673">
        <f>'UV-Vis Data'!B1673</f>
        <v>0.223099572</v>
      </c>
      <c r="H1673" t="str">
        <f t="shared" ca="1" si="241"/>
        <v/>
      </c>
      <c r="I1673" s="3" t="str">
        <f t="shared" ca="1" si="237"/>
        <v/>
      </c>
      <c r="J1673">
        <f>'UV-Vis Data'!C1673</f>
        <v>0.59394129799999995</v>
      </c>
      <c r="K1673" t="str">
        <f t="shared" ca="1" si="242"/>
        <v/>
      </c>
      <c r="L1673" s="3" t="str">
        <f t="shared" ca="1" si="238"/>
        <v/>
      </c>
    </row>
    <row r="1674" spans="1:12" x14ac:dyDescent="0.35">
      <c r="A1674">
        <f>'UV-Vis Data'!A1674</f>
        <v>633.71399329999997</v>
      </c>
      <c r="B1674">
        <f t="shared" si="234"/>
        <v>633</v>
      </c>
      <c r="C1674">
        <f t="shared" si="235"/>
        <v>4</v>
      </c>
      <c r="D1674" t="str">
        <f t="shared" ca="1" si="239"/>
        <v/>
      </c>
      <c r="E1674" t="str">
        <f t="shared" ca="1" si="236"/>
        <v/>
      </c>
      <c r="F1674" t="str">
        <f t="shared" ca="1" si="240"/>
        <v/>
      </c>
      <c r="G1674">
        <f>'UV-Vis Data'!B1674</f>
        <v>0.22295788799999999</v>
      </c>
      <c r="H1674" t="str">
        <f t="shared" ca="1" si="241"/>
        <v/>
      </c>
      <c r="I1674" s="3" t="str">
        <f t="shared" ca="1" si="237"/>
        <v/>
      </c>
      <c r="J1674">
        <f>'UV-Vis Data'!C1674</f>
        <v>0.59448599899999999</v>
      </c>
      <c r="K1674" t="str">
        <f t="shared" ca="1" si="242"/>
        <v/>
      </c>
      <c r="L1674" s="3" t="str">
        <f t="shared" ca="1" si="238"/>
        <v/>
      </c>
    </row>
    <row r="1675" spans="1:12" x14ac:dyDescent="0.35">
      <c r="A1675">
        <f>'UV-Vis Data'!A1675</f>
        <v>633.96831099999997</v>
      </c>
      <c r="B1675">
        <f t="shared" si="234"/>
        <v>633</v>
      </c>
      <c r="C1675">
        <f t="shared" si="235"/>
        <v>4</v>
      </c>
      <c r="D1675" t="str">
        <f t="shared" ca="1" si="239"/>
        <v/>
      </c>
      <c r="E1675" t="str">
        <f t="shared" ca="1" si="236"/>
        <v/>
      </c>
      <c r="F1675" t="str">
        <f t="shared" ca="1" si="240"/>
        <v/>
      </c>
      <c r="G1675">
        <f>'UV-Vis Data'!B1675</f>
        <v>0.22252612799999999</v>
      </c>
      <c r="H1675" t="str">
        <f t="shared" ca="1" si="241"/>
        <v/>
      </c>
      <c r="I1675" s="3" t="str">
        <f t="shared" ca="1" si="237"/>
        <v/>
      </c>
      <c r="J1675">
        <f>'UV-Vis Data'!C1675</f>
        <v>0.594827361</v>
      </c>
      <c r="K1675" t="str">
        <f t="shared" ca="1" si="242"/>
        <v/>
      </c>
      <c r="L1675" s="3" t="str">
        <f t="shared" ca="1" si="238"/>
        <v/>
      </c>
    </row>
    <row r="1676" spans="1:12" x14ac:dyDescent="0.35">
      <c r="A1676">
        <f>'UV-Vis Data'!A1676</f>
        <v>634.22261930000002</v>
      </c>
      <c r="B1676">
        <f t="shared" si="234"/>
        <v>634</v>
      </c>
      <c r="C1676">
        <f t="shared" si="235"/>
        <v>4</v>
      </c>
      <c r="D1676">
        <f t="shared" ca="1" si="239"/>
        <v>634</v>
      </c>
      <c r="E1676">
        <f t="shared" ca="1" si="236"/>
        <v>1</v>
      </c>
      <c r="F1676" t="str">
        <f t="shared" ca="1" si="240"/>
        <v/>
      </c>
      <c r="G1676">
        <f>'UV-Vis Data'!B1676</f>
        <v>0.221943101</v>
      </c>
      <c r="H1676">
        <f t="shared" ca="1" si="241"/>
        <v>0.22127096200000002</v>
      </c>
      <c r="I1676" s="3" t="str">
        <f t="shared" ca="1" si="237"/>
        <v/>
      </c>
      <c r="J1676">
        <f>'UV-Vis Data'!C1676</f>
        <v>0.59539364699999997</v>
      </c>
      <c r="K1676">
        <f t="shared" ca="1" si="242"/>
        <v>0.59664702624999999</v>
      </c>
      <c r="L1676" s="3" t="str">
        <f t="shared" ca="1" si="238"/>
        <v/>
      </c>
    </row>
    <row r="1677" spans="1:12" x14ac:dyDescent="0.35">
      <c r="A1677">
        <f>'UV-Vis Data'!A1677</f>
        <v>634.47691840000005</v>
      </c>
      <c r="B1677">
        <f t="shared" si="234"/>
        <v>634</v>
      </c>
      <c r="C1677">
        <f t="shared" si="235"/>
        <v>4</v>
      </c>
      <c r="D1677" t="str">
        <f t="shared" ca="1" si="239"/>
        <v/>
      </c>
      <c r="E1677" t="str">
        <f t="shared" ca="1" si="236"/>
        <v/>
      </c>
      <c r="F1677" t="str">
        <f t="shared" ca="1" si="240"/>
        <v/>
      </c>
      <c r="G1677">
        <f>'UV-Vis Data'!B1677</f>
        <v>0.22144689100000001</v>
      </c>
      <c r="H1677" t="str">
        <f t="shared" ca="1" si="241"/>
        <v/>
      </c>
      <c r="I1677" s="3" t="str">
        <f t="shared" ca="1" si="237"/>
        <v/>
      </c>
      <c r="J1677">
        <f>'UV-Vis Data'!C1677</f>
        <v>0.59581923699999995</v>
      </c>
      <c r="K1677" t="str">
        <f t="shared" ca="1" si="242"/>
        <v/>
      </c>
      <c r="L1677" s="3" t="str">
        <f t="shared" ca="1" si="238"/>
        <v/>
      </c>
    </row>
    <row r="1678" spans="1:12" x14ac:dyDescent="0.35">
      <c r="A1678">
        <f>'UV-Vis Data'!A1678</f>
        <v>634.73120819999997</v>
      </c>
      <c r="B1678">
        <f t="shared" si="234"/>
        <v>634</v>
      </c>
      <c r="C1678">
        <f t="shared" si="235"/>
        <v>4</v>
      </c>
      <c r="D1678" t="str">
        <f t="shared" ca="1" si="239"/>
        <v/>
      </c>
      <c r="E1678" t="str">
        <f t="shared" ca="1" si="236"/>
        <v/>
      </c>
      <c r="F1678" t="str">
        <f t="shared" ca="1" si="240"/>
        <v/>
      </c>
      <c r="G1678">
        <f>'UV-Vis Data'!B1678</f>
        <v>0.22121206700000001</v>
      </c>
      <c r="H1678" t="str">
        <f t="shared" ca="1" si="241"/>
        <v/>
      </c>
      <c r="I1678" s="3" t="str">
        <f t="shared" ca="1" si="237"/>
        <v/>
      </c>
      <c r="J1678">
        <f>'UV-Vis Data'!C1678</f>
        <v>0.59789212000000003</v>
      </c>
      <c r="K1678" t="str">
        <f t="shared" ca="1" si="242"/>
        <v/>
      </c>
      <c r="L1678" s="3" t="str">
        <f t="shared" ca="1" si="238"/>
        <v/>
      </c>
    </row>
    <row r="1679" spans="1:12" x14ac:dyDescent="0.35">
      <c r="A1679">
        <f>'UV-Vis Data'!A1679</f>
        <v>634.98548879999998</v>
      </c>
      <c r="B1679">
        <f t="shared" si="234"/>
        <v>634</v>
      </c>
      <c r="C1679">
        <f t="shared" si="235"/>
        <v>4</v>
      </c>
      <c r="D1679" t="str">
        <f t="shared" ca="1" si="239"/>
        <v/>
      </c>
      <c r="E1679" t="str">
        <f t="shared" ca="1" si="236"/>
        <v/>
      </c>
      <c r="F1679" t="str">
        <f t="shared" ca="1" si="240"/>
        <v/>
      </c>
      <c r="G1679">
        <f>'UV-Vis Data'!B1679</f>
        <v>0.22048178900000001</v>
      </c>
      <c r="H1679" t="str">
        <f t="shared" ca="1" si="241"/>
        <v/>
      </c>
      <c r="I1679" s="3" t="str">
        <f t="shared" ca="1" si="237"/>
        <v/>
      </c>
      <c r="J1679">
        <f>'UV-Vis Data'!C1679</f>
        <v>0.59748310100000002</v>
      </c>
      <c r="K1679" t="str">
        <f t="shared" ca="1" si="242"/>
        <v/>
      </c>
      <c r="L1679" s="3" t="str">
        <f t="shared" ca="1" si="238"/>
        <v/>
      </c>
    </row>
    <row r="1680" spans="1:12" x14ac:dyDescent="0.35">
      <c r="A1680">
        <f>'UV-Vis Data'!A1680</f>
        <v>635.23976010000001</v>
      </c>
      <c r="B1680">
        <f t="shared" si="234"/>
        <v>635</v>
      </c>
      <c r="C1680">
        <f t="shared" si="235"/>
        <v>3</v>
      </c>
      <c r="D1680">
        <f t="shared" ca="1" si="239"/>
        <v>635</v>
      </c>
      <c r="E1680">
        <f t="shared" ca="1" si="236"/>
        <v>1</v>
      </c>
      <c r="F1680" t="str">
        <f t="shared" ca="1" si="240"/>
        <v/>
      </c>
      <c r="G1680">
        <f>'UV-Vis Data'!B1680</f>
        <v>0.21984685900000001</v>
      </c>
      <c r="H1680">
        <f t="shared" ca="1" si="241"/>
        <v>0.21939321000000001</v>
      </c>
      <c r="I1680" s="3" t="str">
        <f t="shared" ca="1" si="237"/>
        <v/>
      </c>
      <c r="J1680">
        <f>'UV-Vis Data'!C1680</f>
        <v>0.59874481599999996</v>
      </c>
      <c r="K1680">
        <f t="shared" ca="1" si="242"/>
        <v>0.59924596266666663</v>
      </c>
      <c r="L1680" s="3" t="str">
        <f t="shared" ca="1" si="238"/>
        <v/>
      </c>
    </row>
    <row r="1681" spans="1:12" x14ac:dyDescent="0.35">
      <c r="A1681">
        <f>'UV-Vis Data'!A1681</f>
        <v>635.49402210000005</v>
      </c>
      <c r="B1681">
        <f t="shared" si="234"/>
        <v>635</v>
      </c>
      <c r="C1681">
        <f t="shared" si="235"/>
        <v>3</v>
      </c>
      <c r="D1681" t="str">
        <f t="shared" ca="1" si="239"/>
        <v/>
      </c>
      <c r="E1681" t="str">
        <f t="shared" ca="1" si="236"/>
        <v/>
      </c>
      <c r="F1681" t="str">
        <f t="shared" ca="1" si="240"/>
        <v/>
      </c>
      <c r="G1681">
        <f>'UV-Vis Data'!B1681</f>
        <v>0.219473524</v>
      </c>
      <c r="H1681" t="str">
        <f t="shared" ca="1" si="241"/>
        <v/>
      </c>
      <c r="I1681" s="3" t="str">
        <f t="shared" ca="1" si="237"/>
        <v/>
      </c>
      <c r="J1681">
        <f>'UV-Vis Data'!C1681</f>
        <v>0.59878062899999995</v>
      </c>
      <c r="K1681" t="str">
        <f t="shared" ca="1" si="242"/>
        <v/>
      </c>
      <c r="L1681" s="3" t="str">
        <f t="shared" ca="1" si="238"/>
        <v/>
      </c>
    </row>
    <row r="1682" spans="1:12" x14ac:dyDescent="0.35">
      <c r="A1682">
        <f>'UV-Vis Data'!A1682</f>
        <v>635.74827479999999</v>
      </c>
      <c r="B1682">
        <f t="shared" si="234"/>
        <v>635</v>
      </c>
      <c r="C1682">
        <f t="shared" si="235"/>
        <v>3</v>
      </c>
      <c r="D1682" t="str">
        <f t="shared" ca="1" si="239"/>
        <v/>
      </c>
      <c r="E1682" t="str">
        <f t="shared" ca="1" si="236"/>
        <v/>
      </c>
      <c r="F1682" t="str">
        <f t="shared" ca="1" si="240"/>
        <v/>
      </c>
      <c r="G1682">
        <f>'UV-Vis Data'!B1682</f>
        <v>0.21885924700000001</v>
      </c>
      <c r="H1682" t="str">
        <f t="shared" ca="1" si="241"/>
        <v/>
      </c>
      <c r="I1682" s="3" t="str">
        <f t="shared" ca="1" si="237"/>
        <v/>
      </c>
      <c r="J1682">
        <f>'UV-Vis Data'!C1682</f>
        <v>0.60021244299999998</v>
      </c>
      <c r="K1682" t="str">
        <f t="shared" ca="1" si="242"/>
        <v/>
      </c>
      <c r="L1682" s="3" t="str">
        <f t="shared" ca="1" si="238"/>
        <v/>
      </c>
    </row>
    <row r="1683" spans="1:12" x14ac:dyDescent="0.35">
      <c r="A1683">
        <f>'UV-Vis Data'!A1683</f>
        <v>636.00251820000005</v>
      </c>
      <c r="B1683">
        <f t="shared" si="234"/>
        <v>636</v>
      </c>
      <c r="C1683">
        <f t="shared" si="235"/>
        <v>4</v>
      </c>
      <c r="D1683">
        <f t="shared" ca="1" si="239"/>
        <v>636</v>
      </c>
      <c r="E1683">
        <f t="shared" ca="1" si="236"/>
        <v>1</v>
      </c>
      <c r="F1683" t="str">
        <f t="shared" ca="1" si="240"/>
        <v/>
      </c>
      <c r="G1683">
        <f>'UV-Vis Data'!B1683</f>
        <v>0.218348244</v>
      </c>
      <c r="H1683">
        <f t="shared" ca="1" si="241"/>
        <v>0.21753288599999998</v>
      </c>
      <c r="I1683" s="3" t="str">
        <f t="shared" ca="1" si="237"/>
        <v/>
      </c>
      <c r="J1683">
        <f>'UV-Vis Data'!C1683</f>
        <v>0.60041467000000004</v>
      </c>
      <c r="K1683">
        <f t="shared" ca="1" si="242"/>
        <v>0.60108265274999995</v>
      </c>
      <c r="L1683" s="3" t="str">
        <f t="shared" ca="1" si="238"/>
        <v/>
      </c>
    </row>
    <row r="1684" spans="1:12" x14ac:dyDescent="0.35">
      <c r="A1684">
        <f>'UV-Vis Data'!A1684</f>
        <v>636.25675239999998</v>
      </c>
      <c r="B1684">
        <f t="shared" si="234"/>
        <v>636</v>
      </c>
      <c r="C1684">
        <f t="shared" si="235"/>
        <v>4</v>
      </c>
      <c r="D1684" t="str">
        <f t="shared" ca="1" si="239"/>
        <v/>
      </c>
      <c r="E1684" t="str">
        <f t="shared" ca="1" si="236"/>
        <v/>
      </c>
      <c r="F1684" t="str">
        <f t="shared" ca="1" si="240"/>
        <v/>
      </c>
      <c r="G1684">
        <f>'UV-Vis Data'!B1684</f>
        <v>0.217817127</v>
      </c>
      <c r="H1684" t="str">
        <f t="shared" ca="1" si="241"/>
        <v/>
      </c>
      <c r="I1684" s="3" t="str">
        <f t="shared" ca="1" si="237"/>
        <v/>
      </c>
      <c r="J1684">
        <f>'UV-Vis Data'!C1684</f>
        <v>0.60071465300000004</v>
      </c>
      <c r="K1684" t="str">
        <f t="shared" ca="1" si="242"/>
        <v/>
      </c>
      <c r="L1684" s="3" t="str">
        <f t="shared" ca="1" si="238"/>
        <v/>
      </c>
    </row>
    <row r="1685" spans="1:12" x14ac:dyDescent="0.35">
      <c r="A1685">
        <f>'UV-Vis Data'!A1685</f>
        <v>636.51097730000004</v>
      </c>
      <c r="B1685">
        <f t="shared" si="234"/>
        <v>636</v>
      </c>
      <c r="C1685">
        <f t="shared" si="235"/>
        <v>4</v>
      </c>
      <c r="D1685" t="str">
        <f t="shared" ca="1" si="239"/>
        <v/>
      </c>
      <c r="E1685" t="str">
        <f t="shared" ca="1" si="236"/>
        <v/>
      </c>
      <c r="F1685" t="str">
        <f t="shared" ca="1" si="240"/>
        <v/>
      </c>
      <c r="G1685">
        <f>'UV-Vis Data'!B1685</f>
        <v>0.217135051</v>
      </c>
      <c r="H1685" t="str">
        <f t="shared" ca="1" si="241"/>
        <v/>
      </c>
      <c r="I1685" s="3" t="str">
        <f t="shared" ca="1" si="237"/>
        <v/>
      </c>
      <c r="J1685">
        <f>'UV-Vis Data'!C1685</f>
        <v>0.60162936</v>
      </c>
      <c r="K1685" t="str">
        <f t="shared" ca="1" si="242"/>
        <v/>
      </c>
      <c r="L1685" s="3" t="str">
        <f t="shared" ca="1" si="238"/>
        <v/>
      </c>
    </row>
    <row r="1686" spans="1:12" x14ac:dyDescent="0.35">
      <c r="A1686">
        <f>'UV-Vis Data'!A1686</f>
        <v>636.76519289999999</v>
      </c>
      <c r="B1686">
        <f t="shared" si="234"/>
        <v>636</v>
      </c>
      <c r="C1686">
        <f t="shared" si="235"/>
        <v>4</v>
      </c>
      <c r="D1686" t="str">
        <f t="shared" ca="1" si="239"/>
        <v/>
      </c>
      <c r="E1686" t="str">
        <f t="shared" ca="1" si="236"/>
        <v/>
      </c>
      <c r="F1686" t="str">
        <f t="shared" ca="1" si="240"/>
        <v/>
      </c>
      <c r="G1686">
        <f>'UV-Vis Data'!B1686</f>
        <v>0.21683112199999999</v>
      </c>
      <c r="H1686" t="str">
        <f t="shared" ca="1" si="241"/>
        <v/>
      </c>
      <c r="I1686" s="3" t="str">
        <f t="shared" ca="1" si="237"/>
        <v/>
      </c>
      <c r="J1686">
        <f>'UV-Vis Data'!C1686</f>
        <v>0.60157192800000003</v>
      </c>
      <c r="K1686" t="str">
        <f t="shared" ca="1" si="242"/>
        <v/>
      </c>
      <c r="L1686" s="3" t="str">
        <f t="shared" ca="1" si="238"/>
        <v/>
      </c>
    </row>
    <row r="1687" spans="1:12" x14ac:dyDescent="0.35">
      <c r="A1687">
        <f>'UV-Vis Data'!A1687</f>
        <v>637.01939930000003</v>
      </c>
      <c r="B1687">
        <f t="shared" si="234"/>
        <v>637</v>
      </c>
      <c r="C1687">
        <f t="shared" si="235"/>
        <v>4</v>
      </c>
      <c r="D1687">
        <f t="shared" ca="1" si="239"/>
        <v>637</v>
      </c>
      <c r="E1687">
        <f t="shared" ca="1" si="236"/>
        <v>1</v>
      </c>
      <c r="F1687" t="str">
        <f t="shared" ca="1" si="240"/>
        <v/>
      </c>
      <c r="G1687">
        <f>'UV-Vis Data'!B1687</f>
        <v>0.21596588</v>
      </c>
      <c r="H1687">
        <f t="shared" ca="1" si="241"/>
        <v>0.21496410774999999</v>
      </c>
      <c r="I1687" s="3" t="str">
        <f t="shared" ca="1" si="237"/>
        <v/>
      </c>
      <c r="J1687">
        <f>'UV-Vis Data'!C1687</f>
        <v>0.60296662999999995</v>
      </c>
      <c r="K1687">
        <f t="shared" ca="1" si="242"/>
        <v>0.60398500324999993</v>
      </c>
      <c r="L1687" s="3" t="str">
        <f t="shared" ca="1" si="238"/>
        <v/>
      </c>
    </row>
    <row r="1688" spans="1:12" x14ac:dyDescent="0.35">
      <c r="A1688">
        <f>'UV-Vis Data'!A1688</f>
        <v>637.27359639999997</v>
      </c>
      <c r="B1688">
        <f t="shared" si="234"/>
        <v>637</v>
      </c>
      <c r="C1688">
        <f t="shared" si="235"/>
        <v>4</v>
      </c>
      <c r="D1688" t="str">
        <f t="shared" ca="1" si="239"/>
        <v/>
      </c>
      <c r="E1688" t="str">
        <f t="shared" ca="1" si="236"/>
        <v/>
      </c>
      <c r="F1688" t="str">
        <f t="shared" ca="1" si="240"/>
        <v/>
      </c>
      <c r="G1688">
        <f>'UV-Vis Data'!B1688</f>
        <v>0.21520149799999999</v>
      </c>
      <c r="H1688" t="str">
        <f t="shared" ca="1" si="241"/>
        <v/>
      </c>
      <c r="I1688" s="3" t="str">
        <f t="shared" ca="1" si="237"/>
        <v/>
      </c>
      <c r="J1688">
        <f>'UV-Vis Data'!C1688</f>
        <v>0.60378969599999999</v>
      </c>
      <c r="K1688" t="str">
        <f t="shared" ca="1" si="242"/>
        <v/>
      </c>
      <c r="L1688" s="3" t="str">
        <f t="shared" ca="1" si="238"/>
        <v/>
      </c>
    </row>
    <row r="1689" spans="1:12" x14ac:dyDescent="0.35">
      <c r="A1689">
        <f>'UV-Vis Data'!A1689</f>
        <v>637.52778420000004</v>
      </c>
      <c r="B1689">
        <f t="shared" si="234"/>
        <v>637</v>
      </c>
      <c r="C1689">
        <f t="shared" si="235"/>
        <v>4</v>
      </c>
      <c r="D1689" t="str">
        <f t="shared" ca="1" si="239"/>
        <v/>
      </c>
      <c r="E1689" t="str">
        <f t="shared" ca="1" si="236"/>
        <v/>
      </c>
      <c r="F1689" t="str">
        <f t="shared" ca="1" si="240"/>
        <v/>
      </c>
      <c r="G1689">
        <f>'UV-Vis Data'!B1689</f>
        <v>0.21481292799999999</v>
      </c>
      <c r="H1689" t="str">
        <f t="shared" ca="1" si="241"/>
        <v/>
      </c>
      <c r="I1689" s="3" t="str">
        <f t="shared" ca="1" si="237"/>
        <v/>
      </c>
      <c r="J1689">
        <f>'UV-Vis Data'!C1689</f>
        <v>0.60409945700000001</v>
      </c>
      <c r="K1689" t="str">
        <f t="shared" ca="1" si="242"/>
        <v/>
      </c>
      <c r="L1689" s="3" t="str">
        <f t="shared" ca="1" si="238"/>
        <v/>
      </c>
    </row>
    <row r="1690" spans="1:12" x14ac:dyDescent="0.35">
      <c r="A1690">
        <f>'UV-Vis Data'!A1690</f>
        <v>637.78196270000001</v>
      </c>
      <c r="B1690">
        <f t="shared" si="234"/>
        <v>637</v>
      </c>
      <c r="C1690">
        <f t="shared" si="235"/>
        <v>4</v>
      </c>
      <c r="D1690" t="str">
        <f t="shared" ca="1" si="239"/>
        <v/>
      </c>
      <c r="E1690" t="str">
        <f t="shared" ca="1" si="236"/>
        <v/>
      </c>
      <c r="F1690" t="str">
        <f t="shared" ca="1" si="240"/>
        <v/>
      </c>
      <c r="G1690">
        <f>'UV-Vis Data'!B1690</f>
        <v>0.213876125</v>
      </c>
      <c r="H1690" t="str">
        <f t="shared" ca="1" si="241"/>
        <v/>
      </c>
      <c r="I1690" s="3" t="str">
        <f t="shared" ca="1" si="237"/>
        <v/>
      </c>
      <c r="J1690">
        <f>'UV-Vis Data'!C1690</f>
        <v>0.60508423</v>
      </c>
      <c r="K1690" t="str">
        <f t="shared" ca="1" si="242"/>
        <v/>
      </c>
      <c r="L1690" s="3" t="str">
        <f t="shared" ca="1" si="238"/>
        <v/>
      </c>
    </row>
    <row r="1691" spans="1:12" x14ac:dyDescent="0.35">
      <c r="A1691">
        <f>'UV-Vis Data'!A1691</f>
        <v>638.03613199999995</v>
      </c>
      <c r="B1691">
        <f t="shared" si="234"/>
        <v>638</v>
      </c>
      <c r="C1691">
        <f t="shared" si="235"/>
        <v>4</v>
      </c>
      <c r="D1691">
        <f t="shared" ca="1" si="239"/>
        <v>638</v>
      </c>
      <c r="E1691">
        <f t="shared" ca="1" si="236"/>
        <v>1</v>
      </c>
      <c r="F1691" t="str">
        <f t="shared" ca="1" si="240"/>
        <v/>
      </c>
      <c r="G1691">
        <f>'UV-Vis Data'!B1691</f>
        <v>0.21392366600000001</v>
      </c>
      <c r="H1691">
        <f t="shared" ca="1" si="241"/>
        <v>0.21279373425000001</v>
      </c>
      <c r="I1691" s="3" t="str">
        <f t="shared" ca="1" si="237"/>
        <v/>
      </c>
      <c r="J1691">
        <f>'UV-Vis Data'!C1691</f>
        <v>0.60540688099999995</v>
      </c>
      <c r="K1691">
        <f t="shared" ca="1" si="242"/>
        <v>0.60684223874999998</v>
      </c>
      <c r="L1691" s="3" t="str">
        <f t="shared" ca="1" si="238"/>
        <v/>
      </c>
    </row>
    <row r="1692" spans="1:12" x14ac:dyDescent="0.35">
      <c r="A1692">
        <f>'UV-Vis Data'!A1692</f>
        <v>638.29029200000002</v>
      </c>
      <c r="B1692">
        <f t="shared" si="234"/>
        <v>638</v>
      </c>
      <c r="C1692">
        <f t="shared" si="235"/>
        <v>4</v>
      </c>
      <c r="D1692" t="str">
        <f t="shared" ca="1" si="239"/>
        <v/>
      </c>
      <c r="E1692" t="str">
        <f t="shared" ca="1" si="236"/>
        <v/>
      </c>
      <c r="F1692" t="str">
        <f t="shared" ca="1" si="240"/>
        <v/>
      </c>
      <c r="G1692">
        <f>'UV-Vis Data'!B1692</f>
        <v>0.21300820300000001</v>
      </c>
      <c r="H1692" t="str">
        <f t="shared" ca="1" si="241"/>
        <v/>
      </c>
      <c r="I1692" s="3" t="str">
        <f t="shared" ca="1" si="237"/>
        <v/>
      </c>
      <c r="J1692">
        <f>'UV-Vis Data'!C1692</f>
        <v>0.60659253300000004</v>
      </c>
      <c r="K1692" t="str">
        <f t="shared" ca="1" si="242"/>
        <v/>
      </c>
      <c r="L1692" s="3" t="str">
        <f t="shared" ca="1" si="238"/>
        <v/>
      </c>
    </row>
    <row r="1693" spans="1:12" x14ac:dyDescent="0.35">
      <c r="A1693">
        <f>'UV-Vis Data'!A1693</f>
        <v>638.54444269999999</v>
      </c>
      <c r="B1693">
        <f t="shared" si="234"/>
        <v>638</v>
      </c>
      <c r="C1693">
        <f t="shared" si="235"/>
        <v>4</v>
      </c>
      <c r="D1693" t="str">
        <f t="shared" ca="1" si="239"/>
        <v/>
      </c>
      <c r="E1693" t="str">
        <f t="shared" ca="1" si="236"/>
        <v/>
      </c>
      <c r="F1693" t="str">
        <f t="shared" ca="1" si="240"/>
        <v/>
      </c>
      <c r="G1693">
        <f>'UV-Vis Data'!B1693</f>
        <v>0.212525293</v>
      </c>
      <c r="H1693" t="str">
        <f t="shared" ca="1" si="241"/>
        <v/>
      </c>
      <c r="I1693" s="3" t="str">
        <f t="shared" ca="1" si="237"/>
        <v/>
      </c>
      <c r="J1693">
        <f>'UV-Vis Data'!C1693</f>
        <v>0.60763414999999998</v>
      </c>
      <c r="K1693" t="str">
        <f t="shared" ca="1" si="242"/>
        <v/>
      </c>
      <c r="L1693" s="3" t="str">
        <f t="shared" ca="1" si="238"/>
        <v/>
      </c>
    </row>
    <row r="1694" spans="1:12" x14ac:dyDescent="0.35">
      <c r="A1694">
        <f>'UV-Vis Data'!A1694</f>
        <v>638.79858409999997</v>
      </c>
      <c r="B1694">
        <f t="shared" si="234"/>
        <v>638</v>
      </c>
      <c r="C1694">
        <f t="shared" si="235"/>
        <v>4</v>
      </c>
      <c r="D1694" t="str">
        <f t="shared" ca="1" si="239"/>
        <v/>
      </c>
      <c r="E1694" t="str">
        <f t="shared" ca="1" si="236"/>
        <v/>
      </c>
      <c r="F1694" t="str">
        <f t="shared" ca="1" si="240"/>
        <v/>
      </c>
      <c r="G1694">
        <f>'UV-Vis Data'!B1694</f>
        <v>0.211717775</v>
      </c>
      <c r="H1694" t="str">
        <f t="shared" ca="1" si="241"/>
        <v/>
      </c>
      <c r="I1694" s="3" t="str">
        <f t="shared" ca="1" si="237"/>
        <v/>
      </c>
      <c r="J1694">
        <f>'UV-Vis Data'!C1694</f>
        <v>0.60773539099999996</v>
      </c>
      <c r="K1694" t="str">
        <f t="shared" ca="1" si="242"/>
        <v/>
      </c>
      <c r="L1694" s="3" t="str">
        <f t="shared" ca="1" si="238"/>
        <v/>
      </c>
    </row>
    <row r="1695" spans="1:12" x14ac:dyDescent="0.35">
      <c r="A1695">
        <f>'UV-Vis Data'!A1695</f>
        <v>639.05271630000004</v>
      </c>
      <c r="B1695">
        <f t="shared" si="234"/>
        <v>639</v>
      </c>
      <c r="C1695">
        <f t="shared" si="235"/>
        <v>4</v>
      </c>
      <c r="D1695">
        <f t="shared" ca="1" si="239"/>
        <v>639</v>
      </c>
      <c r="E1695">
        <f t="shared" ca="1" si="236"/>
        <v>1</v>
      </c>
      <c r="F1695" t="str">
        <f t="shared" ca="1" si="240"/>
        <v/>
      </c>
      <c r="G1695">
        <f>'UV-Vis Data'!B1695</f>
        <v>0.211423848</v>
      </c>
      <c r="H1695">
        <f t="shared" ca="1" si="241"/>
        <v>0.21044629100000001</v>
      </c>
      <c r="I1695" s="3" t="str">
        <f t="shared" ca="1" si="237"/>
        <v/>
      </c>
      <c r="J1695">
        <f>'UV-Vis Data'!C1695</f>
        <v>0.60925290899999995</v>
      </c>
      <c r="K1695">
        <f t="shared" ca="1" si="242"/>
        <v>0.60943345800000004</v>
      </c>
      <c r="L1695" s="3" t="str">
        <f t="shared" ca="1" si="238"/>
        <v/>
      </c>
    </row>
    <row r="1696" spans="1:12" x14ac:dyDescent="0.35">
      <c r="A1696">
        <f>'UV-Vis Data'!A1696</f>
        <v>639.30683920000001</v>
      </c>
      <c r="B1696">
        <f t="shared" si="234"/>
        <v>639</v>
      </c>
      <c r="C1696">
        <f t="shared" si="235"/>
        <v>4</v>
      </c>
      <c r="D1696" t="str">
        <f t="shared" ca="1" si="239"/>
        <v/>
      </c>
      <c r="E1696" t="str">
        <f t="shared" ca="1" si="236"/>
        <v/>
      </c>
      <c r="F1696" t="str">
        <f t="shared" ca="1" si="240"/>
        <v/>
      </c>
      <c r="G1696">
        <f>'UV-Vis Data'!B1696</f>
        <v>0.21063061799999999</v>
      </c>
      <c r="H1696" t="str">
        <f t="shared" ca="1" si="241"/>
        <v/>
      </c>
      <c r="I1696" s="3" t="str">
        <f t="shared" ca="1" si="237"/>
        <v/>
      </c>
      <c r="J1696">
        <f>'UV-Vis Data'!C1696</f>
        <v>0.60849241899999995</v>
      </c>
      <c r="K1696" t="str">
        <f t="shared" ca="1" si="242"/>
        <v/>
      </c>
      <c r="L1696" s="3" t="str">
        <f t="shared" ca="1" si="238"/>
        <v/>
      </c>
    </row>
    <row r="1697" spans="1:12" x14ac:dyDescent="0.35">
      <c r="A1697">
        <f>'UV-Vis Data'!A1697</f>
        <v>639.5609528</v>
      </c>
      <c r="B1697">
        <f t="shared" si="234"/>
        <v>639</v>
      </c>
      <c r="C1697">
        <f t="shared" si="235"/>
        <v>4</v>
      </c>
      <c r="D1697" t="str">
        <f t="shared" ca="1" si="239"/>
        <v/>
      </c>
      <c r="E1697" t="str">
        <f t="shared" ca="1" si="236"/>
        <v/>
      </c>
      <c r="F1697" t="str">
        <f t="shared" ca="1" si="240"/>
        <v/>
      </c>
      <c r="G1697">
        <f>'UV-Vis Data'!B1697</f>
        <v>0.20995060500000001</v>
      </c>
      <c r="H1697" t="str">
        <f t="shared" ca="1" si="241"/>
        <v/>
      </c>
      <c r="I1697" s="3" t="str">
        <f t="shared" ca="1" si="237"/>
        <v/>
      </c>
      <c r="J1697">
        <f>'UV-Vis Data'!C1697</f>
        <v>0.60990893099999999</v>
      </c>
      <c r="K1697" t="str">
        <f t="shared" ca="1" si="242"/>
        <v/>
      </c>
      <c r="L1697" s="3" t="str">
        <f t="shared" ca="1" si="238"/>
        <v/>
      </c>
    </row>
    <row r="1698" spans="1:12" x14ac:dyDescent="0.35">
      <c r="A1698">
        <f>'UV-Vis Data'!A1698</f>
        <v>639.81505719999996</v>
      </c>
      <c r="B1698">
        <f t="shared" si="234"/>
        <v>639</v>
      </c>
      <c r="C1698">
        <f t="shared" si="235"/>
        <v>4</v>
      </c>
      <c r="D1698" t="str">
        <f t="shared" ca="1" si="239"/>
        <v/>
      </c>
      <c r="E1698" t="str">
        <f t="shared" ca="1" si="236"/>
        <v/>
      </c>
      <c r="F1698" t="str">
        <f t="shared" ca="1" si="240"/>
        <v/>
      </c>
      <c r="G1698">
        <f>'UV-Vis Data'!B1698</f>
        <v>0.209780093</v>
      </c>
      <c r="H1698" t="str">
        <f t="shared" ca="1" si="241"/>
        <v/>
      </c>
      <c r="I1698" s="3" t="str">
        <f t="shared" ca="1" si="237"/>
        <v/>
      </c>
      <c r="J1698">
        <f>'UV-Vis Data'!C1698</f>
        <v>0.61007957300000004</v>
      </c>
      <c r="K1698" t="str">
        <f t="shared" ca="1" si="242"/>
        <v/>
      </c>
      <c r="L1698" s="3" t="str">
        <f t="shared" ca="1" si="238"/>
        <v/>
      </c>
    </row>
    <row r="1699" spans="1:12" x14ac:dyDescent="0.35">
      <c r="A1699">
        <f>'UV-Vis Data'!A1699</f>
        <v>640.06915230000004</v>
      </c>
      <c r="B1699">
        <f t="shared" si="234"/>
        <v>640</v>
      </c>
      <c r="C1699">
        <f t="shared" si="235"/>
        <v>4</v>
      </c>
      <c r="D1699">
        <f t="shared" ca="1" si="239"/>
        <v>640</v>
      </c>
      <c r="E1699">
        <f t="shared" ca="1" si="236"/>
        <v>1</v>
      </c>
      <c r="F1699" t="str">
        <f t="shared" ca="1" si="240"/>
        <v/>
      </c>
      <c r="G1699">
        <f>'UV-Vis Data'!B1699</f>
        <v>0.20922207800000001</v>
      </c>
      <c r="H1699">
        <f t="shared" ca="1" si="241"/>
        <v>0.20795927075000001</v>
      </c>
      <c r="I1699" s="3" t="str">
        <f t="shared" ca="1" si="237"/>
        <v/>
      </c>
      <c r="J1699">
        <f>'UV-Vis Data'!C1699</f>
        <v>0.61107221</v>
      </c>
      <c r="K1699">
        <f t="shared" ca="1" si="242"/>
        <v>0.61208418949999999</v>
      </c>
      <c r="L1699" s="3" t="str">
        <f t="shared" ca="1" si="238"/>
        <v/>
      </c>
    </row>
    <row r="1700" spans="1:12" x14ac:dyDescent="0.35">
      <c r="A1700">
        <f>'UV-Vis Data'!A1700</f>
        <v>640.32323810000003</v>
      </c>
      <c r="B1700">
        <f t="shared" si="234"/>
        <v>640</v>
      </c>
      <c r="C1700">
        <f t="shared" si="235"/>
        <v>4</v>
      </c>
      <c r="D1700" t="str">
        <f t="shared" ca="1" si="239"/>
        <v/>
      </c>
      <c r="E1700" t="str">
        <f t="shared" ca="1" si="236"/>
        <v/>
      </c>
      <c r="F1700" t="str">
        <f t="shared" ca="1" si="240"/>
        <v/>
      </c>
      <c r="G1700">
        <f>'UV-Vis Data'!B1700</f>
        <v>0.20856919800000001</v>
      </c>
      <c r="H1700" t="str">
        <f t="shared" ca="1" si="241"/>
        <v/>
      </c>
      <c r="I1700" s="3" t="str">
        <f t="shared" ca="1" si="237"/>
        <v/>
      </c>
      <c r="J1700">
        <f>'UV-Vis Data'!C1700</f>
        <v>0.61194015000000002</v>
      </c>
      <c r="K1700" t="str">
        <f t="shared" ca="1" si="242"/>
        <v/>
      </c>
      <c r="L1700" s="3" t="str">
        <f t="shared" ca="1" si="238"/>
        <v/>
      </c>
    </row>
    <row r="1701" spans="1:12" x14ac:dyDescent="0.35">
      <c r="A1701">
        <f>'UV-Vis Data'!A1701</f>
        <v>640.57731469999999</v>
      </c>
      <c r="B1701">
        <f t="shared" si="234"/>
        <v>640</v>
      </c>
      <c r="C1701">
        <f t="shared" si="235"/>
        <v>4</v>
      </c>
      <c r="D1701" t="str">
        <f t="shared" ca="1" si="239"/>
        <v/>
      </c>
      <c r="E1701" t="str">
        <f t="shared" ca="1" si="236"/>
        <v/>
      </c>
      <c r="F1701" t="str">
        <f t="shared" ca="1" si="240"/>
        <v/>
      </c>
      <c r="G1701">
        <f>'UV-Vis Data'!B1701</f>
        <v>0.20712138399999999</v>
      </c>
      <c r="H1701" t="str">
        <f t="shared" ca="1" si="241"/>
        <v/>
      </c>
      <c r="I1701" s="3" t="str">
        <f t="shared" ca="1" si="237"/>
        <v/>
      </c>
      <c r="J1701">
        <f>'UV-Vis Data'!C1701</f>
        <v>0.61266337599999998</v>
      </c>
      <c r="K1701" t="str">
        <f t="shared" ca="1" si="242"/>
        <v/>
      </c>
      <c r="L1701" s="3" t="str">
        <f t="shared" ca="1" si="238"/>
        <v/>
      </c>
    </row>
    <row r="1702" spans="1:12" x14ac:dyDescent="0.35">
      <c r="A1702">
        <f>'UV-Vis Data'!A1702</f>
        <v>640.83138199999996</v>
      </c>
      <c r="B1702">
        <f t="shared" si="234"/>
        <v>640</v>
      </c>
      <c r="C1702">
        <f t="shared" si="235"/>
        <v>4</v>
      </c>
      <c r="D1702" t="str">
        <f t="shared" ca="1" si="239"/>
        <v/>
      </c>
      <c r="E1702" t="str">
        <f t="shared" ca="1" si="236"/>
        <v/>
      </c>
      <c r="F1702" t="str">
        <f t="shared" ca="1" si="240"/>
        <v/>
      </c>
      <c r="G1702">
        <f>'UV-Vis Data'!B1702</f>
        <v>0.206924423</v>
      </c>
      <c r="H1702" t="str">
        <f t="shared" ca="1" si="241"/>
        <v/>
      </c>
      <c r="I1702" s="3" t="str">
        <f t="shared" ca="1" si="237"/>
        <v/>
      </c>
      <c r="J1702">
        <f>'UV-Vis Data'!C1702</f>
        <v>0.61266102200000006</v>
      </c>
      <c r="K1702" t="str">
        <f t="shared" ca="1" si="242"/>
        <v/>
      </c>
      <c r="L1702" s="3" t="str">
        <f t="shared" ca="1" si="238"/>
        <v/>
      </c>
    </row>
    <row r="1703" spans="1:12" x14ac:dyDescent="0.35">
      <c r="A1703">
        <f>'UV-Vis Data'!A1703</f>
        <v>641.08543999999995</v>
      </c>
      <c r="B1703">
        <f t="shared" si="234"/>
        <v>641</v>
      </c>
      <c r="C1703">
        <f t="shared" si="235"/>
        <v>4</v>
      </c>
      <c r="D1703">
        <f t="shared" ca="1" si="239"/>
        <v>641</v>
      </c>
      <c r="E1703">
        <f t="shared" ca="1" si="236"/>
        <v>1</v>
      </c>
      <c r="F1703" t="str">
        <f t="shared" ca="1" si="240"/>
        <v/>
      </c>
      <c r="G1703">
        <f>'UV-Vis Data'!B1703</f>
        <v>0.20630786100000001</v>
      </c>
      <c r="H1703">
        <f t="shared" ca="1" si="241"/>
        <v>0.205310193</v>
      </c>
      <c r="I1703" s="3" t="str">
        <f t="shared" ca="1" si="237"/>
        <v/>
      </c>
      <c r="J1703">
        <f>'UV-Vis Data'!C1703</f>
        <v>0.61333896200000004</v>
      </c>
      <c r="K1703">
        <f t="shared" ca="1" si="242"/>
        <v>0.61473627250000007</v>
      </c>
      <c r="L1703" s="3" t="str">
        <f t="shared" ca="1" si="238"/>
        <v/>
      </c>
    </row>
    <row r="1704" spans="1:12" x14ac:dyDescent="0.35">
      <c r="A1704">
        <f>'UV-Vis Data'!A1704</f>
        <v>641.33948869999995</v>
      </c>
      <c r="B1704">
        <f t="shared" si="234"/>
        <v>641</v>
      </c>
      <c r="C1704">
        <f t="shared" si="235"/>
        <v>4</v>
      </c>
      <c r="D1704" t="str">
        <f t="shared" ca="1" si="239"/>
        <v/>
      </c>
      <c r="E1704" t="str">
        <f t="shared" ca="1" si="236"/>
        <v/>
      </c>
      <c r="F1704" t="str">
        <f t="shared" ca="1" si="240"/>
        <v/>
      </c>
      <c r="G1704">
        <f>'UV-Vis Data'!B1704</f>
        <v>0.20573559999999999</v>
      </c>
      <c r="H1704" t="str">
        <f t="shared" ca="1" si="241"/>
        <v/>
      </c>
      <c r="I1704" s="3" t="str">
        <f t="shared" ca="1" si="237"/>
        <v/>
      </c>
      <c r="J1704">
        <f>'UV-Vis Data'!C1704</f>
        <v>0.61498068500000003</v>
      </c>
      <c r="K1704" t="str">
        <f t="shared" ca="1" si="242"/>
        <v/>
      </c>
      <c r="L1704" s="3" t="str">
        <f t="shared" ca="1" si="238"/>
        <v/>
      </c>
    </row>
    <row r="1705" spans="1:12" x14ac:dyDescent="0.35">
      <c r="A1705">
        <f>'UV-Vis Data'!A1705</f>
        <v>641.59352820000004</v>
      </c>
      <c r="B1705">
        <f t="shared" si="234"/>
        <v>641</v>
      </c>
      <c r="C1705">
        <f t="shared" si="235"/>
        <v>4</v>
      </c>
      <c r="D1705" t="str">
        <f t="shared" ca="1" si="239"/>
        <v/>
      </c>
      <c r="E1705" t="str">
        <f t="shared" ca="1" si="236"/>
        <v/>
      </c>
      <c r="F1705" t="str">
        <f t="shared" ca="1" si="240"/>
        <v/>
      </c>
      <c r="G1705">
        <f>'UV-Vis Data'!B1705</f>
        <v>0.204955314</v>
      </c>
      <c r="H1705" t="str">
        <f t="shared" ca="1" si="241"/>
        <v/>
      </c>
      <c r="I1705" s="3" t="str">
        <f t="shared" ca="1" si="237"/>
        <v/>
      </c>
      <c r="J1705">
        <f>'UV-Vis Data'!C1705</f>
        <v>0.61492345000000004</v>
      </c>
      <c r="K1705" t="str">
        <f t="shared" ca="1" si="242"/>
        <v/>
      </c>
      <c r="L1705" s="3" t="str">
        <f t="shared" ca="1" si="238"/>
        <v/>
      </c>
    </row>
    <row r="1706" spans="1:12" x14ac:dyDescent="0.35">
      <c r="A1706">
        <f>'UV-Vis Data'!A1706</f>
        <v>641.84755840000003</v>
      </c>
      <c r="B1706">
        <f t="shared" si="234"/>
        <v>641</v>
      </c>
      <c r="C1706">
        <f t="shared" si="235"/>
        <v>4</v>
      </c>
      <c r="D1706" t="str">
        <f t="shared" ca="1" si="239"/>
        <v/>
      </c>
      <c r="E1706" t="str">
        <f t="shared" ca="1" si="236"/>
        <v/>
      </c>
      <c r="F1706" t="str">
        <f t="shared" ca="1" si="240"/>
        <v/>
      </c>
      <c r="G1706">
        <f>'UV-Vis Data'!B1706</f>
        <v>0.20424199700000001</v>
      </c>
      <c r="H1706" t="str">
        <f t="shared" ca="1" si="241"/>
        <v/>
      </c>
      <c r="I1706" s="3" t="str">
        <f t="shared" ca="1" si="237"/>
        <v/>
      </c>
      <c r="J1706">
        <f>'UV-Vis Data'!C1706</f>
        <v>0.61570199299999995</v>
      </c>
      <c r="K1706" t="str">
        <f t="shared" ca="1" si="242"/>
        <v/>
      </c>
      <c r="L1706" s="3" t="str">
        <f t="shared" ca="1" si="238"/>
        <v/>
      </c>
    </row>
    <row r="1707" spans="1:12" x14ac:dyDescent="0.35">
      <c r="A1707">
        <f>'UV-Vis Data'!A1707</f>
        <v>642.10157930000003</v>
      </c>
      <c r="B1707">
        <f t="shared" si="234"/>
        <v>642</v>
      </c>
      <c r="C1707">
        <f t="shared" si="235"/>
        <v>4</v>
      </c>
      <c r="D1707">
        <f t="shared" ca="1" si="239"/>
        <v>642</v>
      </c>
      <c r="E1707">
        <f t="shared" ca="1" si="236"/>
        <v>1</v>
      </c>
      <c r="F1707" t="str">
        <f t="shared" ca="1" si="240"/>
        <v/>
      </c>
      <c r="G1707">
        <f>'UV-Vis Data'!B1707</f>
        <v>0.203433526</v>
      </c>
      <c r="H1707">
        <f t="shared" ca="1" si="241"/>
        <v>0.20278750475000001</v>
      </c>
      <c r="I1707" s="3" t="str">
        <f t="shared" ca="1" si="237"/>
        <v/>
      </c>
      <c r="J1707">
        <f>'UV-Vis Data'!C1707</f>
        <v>0.61580754999999998</v>
      </c>
      <c r="K1707">
        <f t="shared" ca="1" si="242"/>
        <v>0.61744271325</v>
      </c>
      <c r="L1707" s="3" t="str">
        <f t="shared" ca="1" si="238"/>
        <v/>
      </c>
    </row>
    <row r="1708" spans="1:12" x14ac:dyDescent="0.35">
      <c r="A1708">
        <f>'UV-Vis Data'!A1708</f>
        <v>642.355591</v>
      </c>
      <c r="B1708">
        <f t="shared" si="234"/>
        <v>642</v>
      </c>
      <c r="C1708">
        <f t="shared" si="235"/>
        <v>4</v>
      </c>
      <c r="D1708" t="str">
        <f t="shared" ca="1" si="239"/>
        <v/>
      </c>
      <c r="E1708" t="str">
        <f t="shared" ca="1" si="236"/>
        <v/>
      </c>
      <c r="F1708" t="str">
        <f t="shared" ca="1" si="240"/>
        <v/>
      </c>
      <c r="G1708">
        <f>'UV-Vis Data'!B1708</f>
        <v>0.20307699800000001</v>
      </c>
      <c r="H1708" t="str">
        <f t="shared" ca="1" si="241"/>
        <v/>
      </c>
      <c r="I1708" s="3" t="str">
        <f t="shared" ca="1" si="237"/>
        <v/>
      </c>
      <c r="J1708">
        <f>'UV-Vis Data'!C1708</f>
        <v>0.61757800399999996</v>
      </c>
      <c r="K1708" t="str">
        <f t="shared" ca="1" si="242"/>
        <v/>
      </c>
      <c r="L1708" s="3" t="str">
        <f t="shared" ca="1" si="238"/>
        <v/>
      </c>
    </row>
    <row r="1709" spans="1:12" x14ac:dyDescent="0.35">
      <c r="A1709">
        <f>'UV-Vis Data'!A1709</f>
        <v>642.60959339999999</v>
      </c>
      <c r="B1709">
        <f t="shared" si="234"/>
        <v>642</v>
      </c>
      <c r="C1709">
        <f t="shared" si="235"/>
        <v>4</v>
      </c>
      <c r="D1709" t="str">
        <f t="shared" ca="1" si="239"/>
        <v/>
      </c>
      <c r="E1709" t="str">
        <f t="shared" ca="1" si="236"/>
        <v/>
      </c>
      <c r="F1709" t="str">
        <f t="shared" ca="1" si="240"/>
        <v/>
      </c>
      <c r="G1709">
        <f>'UV-Vis Data'!B1709</f>
        <v>0.20265199</v>
      </c>
      <c r="H1709" t="str">
        <f t="shared" ca="1" si="241"/>
        <v/>
      </c>
      <c r="I1709" s="3" t="str">
        <f t="shared" ca="1" si="237"/>
        <v/>
      </c>
      <c r="J1709">
        <f>'UV-Vis Data'!C1709</f>
        <v>0.61783902599999996</v>
      </c>
      <c r="K1709" t="str">
        <f t="shared" ca="1" si="242"/>
        <v/>
      </c>
      <c r="L1709" s="3" t="str">
        <f t="shared" ca="1" si="238"/>
        <v/>
      </c>
    </row>
    <row r="1710" spans="1:12" x14ac:dyDescent="0.35">
      <c r="A1710">
        <f>'UV-Vis Data'!A1710</f>
        <v>642.8635865</v>
      </c>
      <c r="B1710">
        <f t="shared" si="234"/>
        <v>642</v>
      </c>
      <c r="C1710">
        <f t="shared" si="235"/>
        <v>4</v>
      </c>
      <c r="D1710" t="str">
        <f t="shared" ca="1" si="239"/>
        <v/>
      </c>
      <c r="E1710" t="str">
        <f t="shared" ca="1" si="236"/>
        <v/>
      </c>
      <c r="F1710" t="str">
        <f t="shared" ca="1" si="240"/>
        <v/>
      </c>
      <c r="G1710">
        <f>'UV-Vis Data'!B1710</f>
        <v>0.20198750500000001</v>
      </c>
      <c r="H1710" t="str">
        <f t="shared" ca="1" si="241"/>
        <v/>
      </c>
      <c r="I1710" s="3" t="str">
        <f t="shared" ca="1" si="237"/>
        <v/>
      </c>
      <c r="J1710">
        <f>'UV-Vis Data'!C1710</f>
        <v>0.61854627299999998</v>
      </c>
      <c r="K1710" t="str">
        <f t="shared" ca="1" si="242"/>
        <v/>
      </c>
      <c r="L1710" s="3" t="str">
        <f t="shared" ca="1" si="238"/>
        <v/>
      </c>
    </row>
    <row r="1711" spans="1:12" x14ac:dyDescent="0.35">
      <c r="A1711">
        <f>'UV-Vis Data'!A1711</f>
        <v>643.11757039999998</v>
      </c>
      <c r="B1711">
        <f t="shared" si="234"/>
        <v>643</v>
      </c>
      <c r="C1711">
        <f t="shared" si="235"/>
        <v>4</v>
      </c>
      <c r="D1711">
        <f t="shared" ca="1" si="239"/>
        <v>643</v>
      </c>
      <c r="E1711">
        <f t="shared" ca="1" si="236"/>
        <v>1</v>
      </c>
      <c r="F1711" t="str">
        <f t="shared" ca="1" si="240"/>
        <v/>
      </c>
      <c r="G1711">
        <f>'UV-Vis Data'!B1711</f>
        <v>0.201568197</v>
      </c>
      <c r="H1711">
        <f t="shared" ca="1" si="241"/>
        <v>0.20030645650000001</v>
      </c>
      <c r="I1711" s="3" t="str">
        <f t="shared" ca="1" si="237"/>
        <v/>
      </c>
      <c r="J1711">
        <f>'UV-Vis Data'!C1711</f>
        <v>0.61961725599999995</v>
      </c>
      <c r="K1711">
        <f t="shared" ca="1" si="242"/>
        <v>0.62057142574999991</v>
      </c>
      <c r="L1711" s="3" t="str">
        <f t="shared" ca="1" si="238"/>
        <v/>
      </c>
    </row>
    <row r="1712" spans="1:12" x14ac:dyDescent="0.35">
      <c r="A1712">
        <f>'UV-Vis Data'!A1712</f>
        <v>643.37154499999997</v>
      </c>
      <c r="B1712">
        <f t="shared" si="234"/>
        <v>643</v>
      </c>
      <c r="C1712">
        <f t="shared" si="235"/>
        <v>4</v>
      </c>
      <c r="D1712" t="str">
        <f t="shared" ca="1" si="239"/>
        <v/>
      </c>
      <c r="E1712" t="str">
        <f t="shared" ca="1" si="236"/>
        <v/>
      </c>
      <c r="F1712" t="str">
        <f t="shared" ca="1" si="240"/>
        <v/>
      </c>
      <c r="G1712">
        <f>'UV-Vis Data'!B1712</f>
        <v>0.20041561399999999</v>
      </c>
      <c r="H1712" t="str">
        <f t="shared" ca="1" si="241"/>
        <v/>
      </c>
      <c r="I1712" s="3" t="str">
        <f t="shared" ca="1" si="237"/>
        <v/>
      </c>
      <c r="J1712">
        <f>'UV-Vis Data'!C1712</f>
        <v>0.62078443999999999</v>
      </c>
      <c r="K1712" t="str">
        <f t="shared" ca="1" si="242"/>
        <v/>
      </c>
      <c r="L1712" s="3" t="str">
        <f t="shared" ca="1" si="238"/>
        <v/>
      </c>
    </row>
    <row r="1713" spans="1:12" x14ac:dyDescent="0.35">
      <c r="A1713">
        <f>'UV-Vis Data'!A1713</f>
        <v>643.62551029999997</v>
      </c>
      <c r="B1713">
        <f t="shared" si="234"/>
        <v>643</v>
      </c>
      <c r="C1713">
        <f t="shared" si="235"/>
        <v>4</v>
      </c>
      <c r="D1713" t="str">
        <f t="shared" ca="1" si="239"/>
        <v/>
      </c>
      <c r="E1713" t="str">
        <f t="shared" ca="1" si="236"/>
        <v/>
      </c>
      <c r="F1713" t="str">
        <f t="shared" ca="1" si="240"/>
        <v/>
      </c>
      <c r="G1713">
        <f>'UV-Vis Data'!B1713</f>
        <v>0.19994703599999999</v>
      </c>
      <c r="H1713" t="str">
        <f t="shared" ca="1" si="241"/>
        <v/>
      </c>
      <c r="I1713" s="3" t="str">
        <f t="shared" ca="1" si="237"/>
        <v/>
      </c>
      <c r="J1713">
        <f>'UV-Vis Data'!C1713</f>
        <v>0.62029843399999995</v>
      </c>
      <c r="K1713" t="str">
        <f t="shared" ca="1" si="242"/>
        <v/>
      </c>
      <c r="L1713" s="3" t="str">
        <f t="shared" ca="1" si="238"/>
        <v/>
      </c>
    </row>
    <row r="1714" spans="1:12" x14ac:dyDescent="0.35">
      <c r="A1714">
        <f>'UV-Vis Data'!A1714</f>
        <v>643.87946639999996</v>
      </c>
      <c r="B1714">
        <f t="shared" si="234"/>
        <v>643</v>
      </c>
      <c r="C1714">
        <f t="shared" si="235"/>
        <v>4</v>
      </c>
      <c r="D1714" t="str">
        <f t="shared" ca="1" si="239"/>
        <v/>
      </c>
      <c r="E1714" t="str">
        <f t="shared" ca="1" si="236"/>
        <v/>
      </c>
      <c r="F1714" t="str">
        <f t="shared" ca="1" si="240"/>
        <v/>
      </c>
      <c r="G1714">
        <f>'UV-Vis Data'!B1714</f>
        <v>0.19929497900000001</v>
      </c>
      <c r="H1714" t="str">
        <f t="shared" ca="1" si="241"/>
        <v/>
      </c>
      <c r="I1714" s="3" t="str">
        <f t="shared" ca="1" si="237"/>
        <v/>
      </c>
      <c r="J1714">
        <f>'UV-Vis Data'!C1714</f>
        <v>0.62158557299999995</v>
      </c>
      <c r="K1714" t="str">
        <f t="shared" ca="1" si="242"/>
        <v/>
      </c>
      <c r="L1714" s="3" t="str">
        <f t="shared" ca="1" si="238"/>
        <v/>
      </c>
    </row>
    <row r="1715" spans="1:12" x14ac:dyDescent="0.35">
      <c r="A1715">
        <f>'UV-Vis Data'!A1715</f>
        <v>644.13341319999995</v>
      </c>
      <c r="B1715">
        <f t="shared" si="234"/>
        <v>644</v>
      </c>
      <c r="C1715">
        <f t="shared" si="235"/>
        <v>4</v>
      </c>
      <c r="D1715">
        <f t="shared" ca="1" si="239"/>
        <v>644</v>
      </c>
      <c r="E1715">
        <f t="shared" ca="1" si="236"/>
        <v>1</v>
      </c>
      <c r="F1715" t="str">
        <f t="shared" ca="1" si="240"/>
        <v/>
      </c>
      <c r="G1715">
        <f>'UV-Vis Data'!B1715</f>
        <v>0.19821187600000001</v>
      </c>
      <c r="H1715">
        <f t="shared" ca="1" si="241"/>
        <v>0.19752556000000002</v>
      </c>
      <c r="I1715" s="3" t="str">
        <f t="shared" ca="1" si="237"/>
        <v/>
      </c>
      <c r="J1715">
        <f>'UV-Vis Data'!C1715</f>
        <v>0.62233510000000003</v>
      </c>
      <c r="K1715">
        <f t="shared" ca="1" si="242"/>
        <v>0.62324867225000002</v>
      </c>
      <c r="L1715" s="3" t="str">
        <f t="shared" ca="1" si="238"/>
        <v/>
      </c>
    </row>
    <row r="1716" spans="1:12" x14ac:dyDescent="0.35">
      <c r="A1716">
        <f>'UV-Vis Data'!A1716</f>
        <v>644.38735069999996</v>
      </c>
      <c r="B1716">
        <f t="shared" si="234"/>
        <v>644</v>
      </c>
      <c r="C1716">
        <f t="shared" si="235"/>
        <v>4</v>
      </c>
      <c r="D1716" t="str">
        <f t="shared" ca="1" si="239"/>
        <v/>
      </c>
      <c r="E1716" t="str">
        <f t="shared" ca="1" si="236"/>
        <v/>
      </c>
      <c r="F1716" t="str">
        <f t="shared" ca="1" si="240"/>
        <v/>
      </c>
      <c r="G1716">
        <f>'UV-Vis Data'!B1716</f>
        <v>0.19787920000000001</v>
      </c>
      <c r="H1716" t="str">
        <f t="shared" ca="1" si="241"/>
        <v/>
      </c>
      <c r="I1716" s="3" t="str">
        <f t="shared" ca="1" si="237"/>
        <v/>
      </c>
      <c r="J1716">
        <f>'UV-Vis Data'!C1716</f>
        <v>0.62288894500000003</v>
      </c>
      <c r="K1716" t="str">
        <f t="shared" ca="1" si="242"/>
        <v/>
      </c>
      <c r="L1716" s="3" t="str">
        <f t="shared" ca="1" si="238"/>
        <v/>
      </c>
    </row>
    <row r="1717" spans="1:12" x14ac:dyDescent="0.35">
      <c r="A1717">
        <f>'UV-Vis Data'!A1717</f>
        <v>644.64127900000005</v>
      </c>
      <c r="B1717">
        <f t="shared" si="234"/>
        <v>644</v>
      </c>
      <c r="C1717">
        <f t="shared" si="235"/>
        <v>4</v>
      </c>
      <c r="D1717" t="str">
        <f t="shared" ca="1" si="239"/>
        <v/>
      </c>
      <c r="E1717" t="str">
        <f t="shared" ca="1" si="236"/>
        <v/>
      </c>
      <c r="F1717" t="str">
        <f t="shared" ca="1" si="240"/>
        <v/>
      </c>
      <c r="G1717">
        <f>'UV-Vis Data'!B1717</f>
        <v>0.19733553100000001</v>
      </c>
      <c r="H1717" t="str">
        <f t="shared" ca="1" si="241"/>
        <v/>
      </c>
      <c r="I1717" s="3" t="str">
        <f t="shared" ca="1" si="237"/>
        <v/>
      </c>
      <c r="J1717">
        <f>'UV-Vis Data'!C1717</f>
        <v>0.62371180900000001</v>
      </c>
      <c r="K1717" t="str">
        <f t="shared" ca="1" si="242"/>
        <v/>
      </c>
      <c r="L1717" s="3" t="str">
        <f t="shared" ca="1" si="238"/>
        <v/>
      </c>
    </row>
    <row r="1718" spans="1:12" x14ac:dyDescent="0.35">
      <c r="A1718">
        <f>'UV-Vis Data'!A1718</f>
        <v>644.89519800000005</v>
      </c>
      <c r="B1718">
        <f t="shared" si="234"/>
        <v>644</v>
      </c>
      <c r="C1718">
        <f t="shared" si="235"/>
        <v>4</v>
      </c>
      <c r="D1718" t="str">
        <f t="shared" ca="1" si="239"/>
        <v/>
      </c>
      <c r="E1718" t="str">
        <f t="shared" ca="1" si="236"/>
        <v/>
      </c>
      <c r="F1718" t="str">
        <f t="shared" ca="1" si="240"/>
        <v/>
      </c>
      <c r="G1718">
        <f>'UV-Vis Data'!B1718</f>
        <v>0.19667563299999999</v>
      </c>
      <c r="H1718" t="str">
        <f t="shared" ca="1" si="241"/>
        <v/>
      </c>
      <c r="I1718" s="3" t="str">
        <f t="shared" ca="1" si="237"/>
        <v/>
      </c>
      <c r="J1718">
        <f>'UV-Vis Data'!C1718</f>
        <v>0.62405883500000003</v>
      </c>
      <c r="K1718" t="str">
        <f t="shared" ca="1" si="242"/>
        <v/>
      </c>
      <c r="L1718" s="3" t="str">
        <f t="shared" ca="1" si="238"/>
        <v/>
      </c>
    </row>
    <row r="1719" spans="1:12" x14ac:dyDescent="0.35">
      <c r="A1719">
        <f>'UV-Vis Data'!A1719</f>
        <v>645.14910769999994</v>
      </c>
      <c r="B1719">
        <f t="shared" si="234"/>
        <v>645</v>
      </c>
      <c r="C1719">
        <f t="shared" si="235"/>
        <v>4</v>
      </c>
      <c r="D1719">
        <f t="shared" ca="1" si="239"/>
        <v>645</v>
      </c>
      <c r="E1719">
        <f t="shared" ca="1" si="236"/>
        <v>1</v>
      </c>
      <c r="F1719" t="str">
        <f t="shared" ca="1" si="240"/>
        <v/>
      </c>
      <c r="G1719">
        <f>'UV-Vis Data'!B1719</f>
        <v>0.19588924499999999</v>
      </c>
      <c r="H1719">
        <f t="shared" ca="1" si="241"/>
        <v>0.194689743</v>
      </c>
      <c r="I1719" s="3" t="str">
        <f t="shared" ca="1" si="237"/>
        <v/>
      </c>
      <c r="J1719">
        <f>'UV-Vis Data'!C1719</f>
        <v>0.62480454600000002</v>
      </c>
      <c r="K1719">
        <f t="shared" ca="1" si="242"/>
        <v>0.62617392699999996</v>
      </c>
      <c r="L1719" s="3" t="str">
        <f t="shared" ca="1" si="238"/>
        <v/>
      </c>
    </row>
    <row r="1720" spans="1:12" x14ac:dyDescent="0.35">
      <c r="A1720">
        <f>'UV-Vis Data'!A1720</f>
        <v>645.40300820000004</v>
      </c>
      <c r="B1720">
        <f t="shared" si="234"/>
        <v>645</v>
      </c>
      <c r="C1720">
        <f t="shared" si="235"/>
        <v>4</v>
      </c>
      <c r="D1720" t="str">
        <f t="shared" ca="1" si="239"/>
        <v/>
      </c>
      <c r="E1720" t="str">
        <f t="shared" ca="1" si="236"/>
        <v/>
      </c>
      <c r="F1720" t="str">
        <f t="shared" ca="1" si="240"/>
        <v/>
      </c>
      <c r="G1720">
        <f>'UV-Vis Data'!B1720</f>
        <v>0.19490448499999999</v>
      </c>
      <c r="H1720" t="str">
        <f t="shared" ca="1" si="241"/>
        <v/>
      </c>
      <c r="I1720" s="3" t="str">
        <f t="shared" ca="1" si="237"/>
        <v/>
      </c>
      <c r="J1720">
        <f>'UV-Vis Data'!C1720</f>
        <v>0.62574761000000001</v>
      </c>
      <c r="K1720" t="str">
        <f t="shared" ca="1" si="242"/>
        <v/>
      </c>
      <c r="L1720" s="3" t="str">
        <f t="shared" ca="1" si="238"/>
        <v/>
      </c>
    </row>
    <row r="1721" spans="1:12" x14ac:dyDescent="0.35">
      <c r="A1721">
        <f>'UV-Vis Data'!A1721</f>
        <v>645.65689940000004</v>
      </c>
      <c r="B1721">
        <f t="shared" si="234"/>
        <v>645</v>
      </c>
      <c r="C1721">
        <f t="shared" si="235"/>
        <v>4</v>
      </c>
      <c r="D1721" t="str">
        <f t="shared" ca="1" si="239"/>
        <v/>
      </c>
      <c r="E1721" t="str">
        <f t="shared" ca="1" si="236"/>
        <v/>
      </c>
      <c r="F1721" t="str">
        <f t="shared" ca="1" si="240"/>
        <v/>
      </c>
      <c r="G1721">
        <f>'UV-Vis Data'!B1721</f>
        <v>0.19423385900000001</v>
      </c>
      <c r="H1721" t="str">
        <f t="shared" ca="1" si="241"/>
        <v/>
      </c>
      <c r="I1721" s="3" t="str">
        <f t="shared" ca="1" si="237"/>
        <v/>
      </c>
      <c r="J1721">
        <f>'UV-Vis Data'!C1721</f>
        <v>0.62665573200000002</v>
      </c>
      <c r="K1721" t="str">
        <f t="shared" ca="1" si="242"/>
        <v/>
      </c>
      <c r="L1721" s="3" t="str">
        <f t="shared" ca="1" si="238"/>
        <v/>
      </c>
    </row>
    <row r="1722" spans="1:12" x14ac:dyDescent="0.35">
      <c r="A1722">
        <f>'UV-Vis Data'!A1722</f>
        <v>645.91078130000005</v>
      </c>
      <c r="B1722">
        <f t="shared" si="234"/>
        <v>645</v>
      </c>
      <c r="C1722">
        <f t="shared" si="235"/>
        <v>4</v>
      </c>
      <c r="D1722" t="str">
        <f t="shared" ca="1" si="239"/>
        <v/>
      </c>
      <c r="E1722" t="str">
        <f t="shared" ca="1" si="236"/>
        <v/>
      </c>
      <c r="F1722" t="str">
        <f t="shared" ca="1" si="240"/>
        <v/>
      </c>
      <c r="G1722">
        <f>'UV-Vis Data'!B1722</f>
        <v>0.19373138300000001</v>
      </c>
      <c r="H1722" t="str">
        <f t="shared" ca="1" si="241"/>
        <v/>
      </c>
      <c r="I1722" s="3" t="str">
        <f t="shared" ca="1" si="237"/>
        <v/>
      </c>
      <c r="J1722">
        <f>'UV-Vis Data'!C1722</f>
        <v>0.62748782000000003</v>
      </c>
      <c r="K1722" t="str">
        <f t="shared" ca="1" si="242"/>
        <v/>
      </c>
      <c r="L1722" s="3" t="str">
        <f t="shared" ca="1" si="238"/>
        <v/>
      </c>
    </row>
    <row r="1723" spans="1:12" x14ac:dyDescent="0.35">
      <c r="A1723">
        <f>'UV-Vis Data'!A1723</f>
        <v>646.16465400000004</v>
      </c>
      <c r="B1723">
        <f t="shared" si="234"/>
        <v>646</v>
      </c>
      <c r="C1723">
        <f t="shared" si="235"/>
        <v>4</v>
      </c>
      <c r="D1723">
        <f t="shared" ca="1" si="239"/>
        <v>646</v>
      </c>
      <c r="E1723">
        <f t="shared" ca="1" si="236"/>
        <v>1</v>
      </c>
      <c r="F1723" t="str">
        <f t="shared" ca="1" si="240"/>
        <v/>
      </c>
      <c r="G1723">
        <f>'UV-Vis Data'!B1723</f>
        <v>0.19350600500000001</v>
      </c>
      <c r="H1723">
        <f t="shared" ca="1" si="241"/>
        <v>0.19217582225000002</v>
      </c>
      <c r="I1723" s="3" t="str">
        <f t="shared" ca="1" si="237"/>
        <v/>
      </c>
      <c r="J1723">
        <f>'UV-Vis Data'!C1723</f>
        <v>0.62879199699999999</v>
      </c>
      <c r="K1723">
        <f t="shared" ca="1" si="242"/>
        <v>0.62949747249999999</v>
      </c>
      <c r="L1723" s="3" t="str">
        <f t="shared" ca="1" si="238"/>
        <v/>
      </c>
    </row>
    <row r="1724" spans="1:12" x14ac:dyDescent="0.35">
      <c r="A1724">
        <f>'UV-Vis Data'!A1724</f>
        <v>646.41851740000004</v>
      </c>
      <c r="B1724">
        <f t="shared" si="234"/>
        <v>646</v>
      </c>
      <c r="C1724">
        <f t="shared" si="235"/>
        <v>4</v>
      </c>
      <c r="D1724" t="str">
        <f t="shared" ca="1" si="239"/>
        <v/>
      </c>
      <c r="E1724" t="str">
        <f t="shared" ca="1" si="236"/>
        <v/>
      </c>
      <c r="F1724" t="str">
        <f t="shared" ca="1" si="240"/>
        <v/>
      </c>
      <c r="G1724">
        <f>'UV-Vis Data'!B1724</f>
        <v>0.192262245</v>
      </c>
      <c r="H1724" t="str">
        <f t="shared" ca="1" si="241"/>
        <v/>
      </c>
      <c r="I1724" s="3" t="str">
        <f t="shared" ca="1" si="237"/>
        <v/>
      </c>
      <c r="J1724">
        <f>'UV-Vis Data'!C1724</f>
        <v>0.62913432000000002</v>
      </c>
      <c r="K1724" t="str">
        <f t="shared" ca="1" si="242"/>
        <v/>
      </c>
      <c r="L1724" s="3" t="str">
        <f t="shared" ca="1" si="238"/>
        <v/>
      </c>
    </row>
    <row r="1725" spans="1:12" x14ac:dyDescent="0.35">
      <c r="A1725">
        <f>'UV-Vis Data'!A1725</f>
        <v>646.67237150000005</v>
      </c>
      <c r="B1725">
        <f t="shared" si="234"/>
        <v>646</v>
      </c>
      <c r="C1725">
        <f t="shared" si="235"/>
        <v>4</v>
      </c>
      <c r="D1725" t="str">
        <f t="shared" ca="1" si="239"/>
        <v/>
      </c>
      <c r="E1725" t="str">
        <f t="shared" ca="1" si="236"/>
        <v/>
      </c>
      <c r="F1725" t="str">
        <f t="shared" ca="1" si="240"/>
        <v/>
      </c>
      <c r="G1725">
        <f>'UV-Vis Data'!B1725</f>
        <v>0.19183029700000001</v>
      </c>
      <c r="H1725" t="str">
        <f t="shared" ca="1" si="241"/>
        <v/>
      </c>
      <c r="I1725" s="3" t="str">
        <f t="shared" ca="1" si="237"/>
        <v/>
      </c>
      <c r="J1725">
        <f>'UV-Vis Data'!C1725</f>
        <v>0.62955394899999995</v>
      </c>
      <c r="K1725" t="str">
        <f t="shared" ca="1" si="242"/>
        <v/>
      </c>
      <c r="L1725" s="3" t="str">
        <f t="shared" ca="1" si="238"/>
        <v/>
      </c>
    </row>
    <row r="1726" spans="1:12" x14ac:dyDescent="0.35">
      <c r="A1726">
        <f>'UV-Vis Data'!A1726</f>
        <v>646.92621640000004</v>
      </c>
      <c r="B1726">
        <f t="shared" si="234"/>
        <v>646</v>
      </c>
      <c r="C1726">
        <f t="shared" si="235"/>
        <v>4</v>
      </c>
      <c r="D1726" t="str">
        <f t="shared" ca="1" si="239"/>
        <v/>
      </c>
      <c r="E1726" t="str">
        <f t="shared" ca="1" si="236"/>
        <v/>
      </c>
      <c r="F1726" t="str">
        <f t="shared" ca="1" si="240"/>
        <v/>
      </c>
      <c r="G1726">
        <f>'UV-Vis Data'!B1726</f>
        <v>0.19110474199999999</v>
      </c>
      <c r="H1726" t="str">
        <f t="shared" ca="1" si="241"/>
        <v/>
      </c>
      <c r="I1726" s="3" t="str">
        <f t="shared" ca="1" si="237"/>
        <v/>
      </c>
      <c r="J1726">
        <f>'UV-Vis Data'!C1726</f>
        <v>0.63050962399999999</v>
      </c>
      <c r="K1726" t="str">
        <f t="shared" ca="1" si="242"/>
        <v/>
      </c>
      <c r="L1726" s="3" t="str">
        <f t="shared" ca="1" si="238"/>
        <v/>
      </c>
    </row>
    <row r="1727" spans="1:12" x14ac:dyDescent="0.35">
      <c r="A1727">
        <f>'UV-Vis Data'!A1727</f>
        <v>647.18005200000005</v>
      </c>
      <c r="B1727">
        <f t="shared" si="234"/>
        <v>647</v>
      </c>
      <c r="C1727">
        <f t="shared" si="235"/>
        <v>4</v>
      </c>
      <c r="D1727">
        <f t="shared" ca="1" si="239"/>
        <v>647</v>
      </c>
      <c r="E1727">
        <f t="shared" ca="1" si="236"/>
        <v>1</v>
      </c>
      <c r="F1727" t="str">
        <f t="shared" ca="1" si="240"/>
        <v/>
      </c>
      <c r="G1727">
        <f>'UV-Vis Data'!B1727</f>
        <v>0.19026707600000001</v>
      </c>
      <c r="H1727">
        <f t="shared" ca="1" si="241"/>
        <v>0.18922124275000002</v>
      </c>
      <c r="I1727" s="3" t="str">
        <f t="shared" ca="1" si="237"/>
        <v/>
      </c>
      <c r="J1727">
        <f>'UV-Vis Data'!C1727</f>
        <v>0.63146822899999999</v>
      </c>
      <c r="K1727">
        <f t="shared" ca="1" si="242"/>
        <v>0.63246691025000001</v>
      </c>
      <c r="L1727" s="3" t="str">
        <f t="shared" ca="1" si="238"/>
        <v/>
      </c>
    </row>
    <row r="1728" spans="1:12" x14ac:dyDescent="0.35">
      <c r="A1728">
        <f>'UV-Vis Data'!A1728</f>
        <v>647.43387829999995</v>
      </c>
      <c r="B1728">
        <f t="shared" si="234"/>
        <v>647</v>
      </c>
      <c r="C1728">
        <f t="shared" si="235"/>
        <v>4</v>
      </c>
      <c r="D1728" t="str">
        <f t="shared" ca="1" si="239"/>
        <v/>
      </c>
      <c r="E1728" t="str">
        <f t="shared" ca="1" si="236"/>
        <v/>
      </c>
      <c r="F1728" t="str">
        <f t="shared" ca="1" si="240"/>
        <v/>
      </c>
      <c r="G1728">
        <f>'UV-Vis Data'!B1728</f>
        <v>0.18958755999999999</v>
      </c>
      <c r="H1728" t="str">
        <f t="shared" ca="1" si="241"/>
        <v/>
      </c>
      <c r="I1728" s="3" t="str">
        <f t="shared" ca="1" si="237"/>
        <v/>
      </c>
      <c r="J1728">
        <f>'UV-Vis Data'!C1728</f>
        <v>0.632459679</v>
      </c>
      <c r="K1728" t="str">
        <f t="shared" ca="1" si="242"/>
        <v/>
      </c>
      <c r="L1728" s="3" t="str">
        <f t="shared" ca="1" si="238"/>
        <v/>
      </c>
    </row>
    <row r="1729" spans="1:12" x14ac:dyDescent="0.35">
      <c r="A1729">
        <f>'UV-Vis Data'!A1729</f>
        <v>647.68769540000005</v>
      </c>
      <c r="B1729">
        <f t="shared" si="234"/>
        <v>647</v>
      </c>
      <c r="C1729">
        <f t="shared" si="235"/>
        <v>4</v>
      </c>
      <c r="D1729" t="str">
        <f t="shared" ca="1" si="239"/>
        <v/>
      </c>
      <c r="E1729" t="str">
        <f t="shared" ca="1" si="236"/>
        <v/>
      </c>
      <c r="F1729" t="str">
        <f t="shared" ca="1" si="240"/>
        <v/>
      </c>
      <c r="G1729">
        <f>'UV-Vis Data'!B1729</f>
        <v>0.18886962500000001</v>
      </c>
      <c r="H1729" t="str">
        <f t="shared" ca="1" si="241"/>
        <v/>
      </c>
      <c r="I1729" s="3" t="str">
        <f t="shared" ca="1" si="237"/>
        <v/>
      </c>
      <c r="J1729">
        <f>'UV-Vis Data'!C1729</f>
        <v>0.63289999799999996</v>
      </c>
      <c r="K1729" t="str">
        <f t="shared" ca="1" si="242"/>
        <v/>
      </c>
      <c r="L1729" s="3" t="str">
        <f t="shared" ca="1" si="238"/>
        <v/>
      </c>
    </row>
    <row r="1730" spans="1:12" x14ac:dyDescent="0.35">
      <c r="A1730">
        <f>'UV-Vis Data'!A1730</f>
        <v>647.94150320000006</v>
      </c>
      <c r="B1730">
        <f t="shared" si="234"/>
        <v>647</v>
      </c>
      <c r="C1730">
        <f t="shared" si="235"/>
        <v>4</v>
      </c>
      <c r="D1730" t="str">
        <f t="shared" ca="1" si="239"/>
        <v/>
      </c>
      <c r="E1730" t="str">
        <f t="shared" ca="1" si="236"/>
        <v/>
      </c>
      <c r="F1730" t="str">
        <f t="shared" ca="1" si="240"/>
        <v/>
      </c>
      <c r="G1730">
        <f>'UV-Vis Data'!B1730</f>
        <v>0.18816071000000001</v>
      </c>
      <c r="H1730" t="str">
        <f t="shared" ca="1" si="241"/>
        <v/>
      </c>
      <c r="I1730" s="3" t="str">
        <f t="shared" ca="1" si="237"/>
        <v/>
      </c>
      <c r="J1730">
        <f>'UV-Vis Data'!C1730</f>
        <v>0.63303973499999999</v>
      </c>
      <c r="K1730" t="str">
        <f t="shared" ca="1" si="242"/>
        <v/>
      </c>
      <c r="L1730" s="3" t="str">
        <f t="shared" ca="1" si="238"/>
        <v/>
      </c>
    </row>
    <row r="1731" spans="1:12" x14ac:dyDescent="0.35">
      <c r="A1731">
        <f>'UV-Vis Data'!A1731</f>
        <v>648.19530180000004</v>
      </c>
      <c r="B1731">
        <f t="shared" ref="B1731:B1794" si="243">INT(A1731)</f>
        <v>648</v>
      </c>
      <c r="C1731">
        <f t="shared" ref="C1731:C1794" si="244">COUNTIF($B$2:$B$3649,"="&amp;B1731)</f>
        <v>4</v>
      </c>
      <c r="D1731">
        <f t="shared" ca="1" si="239"/>
        <v>648</v>
      </c>
      <c r="E1731">
        <f t="shared" ref="E1731:E1794" ca="1" si="245">IF(D1731="","",INDIRECT(CONCATENATE("D",ROW()+$C1731))-INDIRECT(CONCATENATE("D",ROW())))</f>
        <v>1</v>
      </c>
      <c r="F1731" t="str">
        <f t="shared" ca="1" si="240"/>
        <v/>
      </c>
      <c r="G1731">
        <f>'UV-Vis Data'!B1731</f>
        <v>0.188040279</v>
      </c>
      <c r="H1731">
        <f t="shared" ca="1" si="241"/>
        <v>0.18700415400000001</v>
      </c>
      <c r="I1731" s="3" t="str">
        <f t="shared" ref="I1731:I1794" ca="1" si="246">VLOOKUP(F1731,$D$2:$H$3649,5)</f>
        <v/>
      </c>
      <c r="J1731">
        <f>'UV-Vis Data'!C1731</f>
        <v>0.63445491099999995</v>
      </c>
      <c r="K1731">
        <f t="shared" ca="1" si="242"/>
        <v>0.63553553875000002</v>
      </c>
      <c r="L1731" s="3" t="str">
        <f t="shared" ref="L1731:L1794" ca="1" si="247">VLOOKUP(F1731,$D$2:$K$3649,8)</f>
        <v/>
      </c>
    </row>
    <row r="1732" spans="1:12" x14ac:dyDescent="0.35">
      <c r="A1732">
        <f>'UV-Vis Data'!A1732</f>
        <v>648.44909110000003</v>
      </c>
      <c r="B1732">
        <f t="shared" si="243"/>
        <v>648</v>
      </c>
      <c r="C1732">
        <f t="shared" si="244"/>
        <v>4</v>
      </c>
      <c r="D1732" t="str">
        <f t="shared" ref="D1732:D1795" ca="1" si="248">IF(B1732=B1731,"",INT(AVERAGE(INDIRECT(CONCATENATE("A",ROW(),":A",ROW()+C1732-1)))))</f>
        <v/>
      </c>
      <c r="E1732" t="str">
        <f t="shared" ca="1" si="245"/>
        <v/>
      </c>
      <c r="F1732" t="str">
        <f t="shared" ref="F1732:F1795" ca="1" si="249">IF(ISERROR(IF(VLOOKUP(F1731+1,$D$2:$D$3649,1)=F1731,"",VLOOKUP(F1731+1,$D$2:$D$3649,1))),"",IF(VLOOKUP(F1731+1,$D$2:$D$3649,1)=F1731,"",VLOOKUP(F1731+1,$D$2:$D$3649,1)))</f>
        <v/>
      </c>
      <c r="G1732">
        <f>'UV-Vis Data'!B1732</f>
        <v>0.18721690799999999</v>
      </c>
      <c r="H1732" t="str">
        <f t="shared" ref="H1732:H1795" ca="1" si="250">IF(B1732=B1731,"",AVERAGE(INDIRECT(CONCATENATE("G",ROW(),":G",ROW()+C1732-1))))</f>
        <v/>
      </c>
      <c r="I1732" s="3" t="str">
        <f t="shared" ca="1" si="246"/>
        <v/>
      </c>
      <c r="J1732">
        <f>'UV-Vis Data'!C1732</f>
        <v>0.63526141300000005</v>
      </c>
      <c r="K1732" t="str">
        <f t="shared" ref="K1732:K1795" ca="1" si="251">IF(B1732=B1731,"",AVERAGE(INDIRECT(CONCATENATE("j",ROW(),":j",ROW()+C1732-1))))</f>
        <v/>
      </c>
      <c r="L1732" s="3" t="str">
        <f t="shared" ca="1" si="247"/>
        <v/>
      </c>
    </row>
    <row r="1733" spans="1:12" x14ac:dyDescent="0.35">
      <c r="A1733">
        <f>'UV-Vis Data'!A1733</f>
        <v>648.70287110000004</v>
      </c>
      <c r="B1733">
        <f t="shared" si="243"/>
        <v>648</v>
      </c>
      <c r="C1733">
        <f t="shared" si="244"/>
        <v>4</v>
      </c>
      <c r="D1733" t="str">
        <f t="shared" ca="1" si="248"/>
        <v/>
      </c>
      <c r="E1733" t="str">
        <f t="shared" ca="1" si="245"/>
        <v/>
      </c>
      <c r="F1733" t="str">
        <f t="shared" ca="1" si="249"/>
        <v/>
      </c>
      <c r="G1733">
        <f>'UV-Vis Data'!B1733</f>
        <v>0.18680343299999999</v>
      </c>
      <c r="H1733" t="str">
        <f t="shared" ca="1" si="250"/>
        <v/>
      </c>
      <c r="I1733" s="3" t="str">
        <f t="shared" ca="1" si="246"/>
        <v/>
      </c>
      <c r="J1733">
        <f>'UV-Vis Data'!C1733</f>
        <v>0.63550342500000001</v>
      </c>
      <c r="K1733" t="str">
        <f t="shared" ca="1" si="251"/>
        <v/>
      </c>
      <c r="L1733" s="3" t="str">
        <f t="shared" ca="1" si="247"/>
        <v/>
      </c>
    </row>
    <row r="1734" spans="1:12" x14ac:dyDescent="0.35">
      <c r="A1734">
        <f>'UV-Vis Data'!A1734</f>
        <v>648.95664190000002</v>
      </c>
      <c r="B1734">
        <f t="shared" si="243"/>
        <v>648</v>
      </c>
      <c r="C1734">
        <f t="shared" si="244"/>
        <v>4</v>
      </c>
      <c r="D1734" t="str">
        <f t="shared" ca="1" si="248"/>
        <v/>
      </c>
      <c r="E1734" t="str">
        <f t="shared" ca="1" si="245"/>
        <v/>
      </c>
      <c r="F1734" t="str">
        <f t="shared" ca="1" si="249"/>
        <v/>
      </c>
      <c r="G1734">
        <f>'UV-Vis Data'!B1734</f>
        <v>0.18595599600000001</v>
      </c>
      <c r="H1734" t="str">
        <f t="shared" ca="1" si="250"/>
        <v/>
      </c>
      <c r="I1734" s="3" t="str">
        <f t="shared" ca="1" si="246"/>
        <v/>
      </c>
      <c r="J1734">
        <f>'UV-Vis Data'!C1734</f>
        <v>0.63692240600000005</v>
      </c>
      <c r="K1734" t="str">
        <f t="shared" ca="1" si="251"/>
        <v/>
      </c>
      <c r="L1734" s="3" t="str">
        <f t="shared" ca="1" si="247"/>
        <v/>
      </c>
    </row>
    <row r="1735" spans="1:12" x14ac:dyDescent="0.35">
      <c r="A1735">
        <f>'UV-Vis Data'!A1735</f>
        <v>649.21040340000002</v>
      </c>
      <c r="B1735">
        <f t="shared" si="243"/>
        <v>649</v>
      </c>
      <c r="C1735">
        <f t="shared" si="244"/>
        <v>4</v>
      </c>
      <c r="D1735">
        <f t="shared" ca="1" si="248"/>
        <v>649</v>
      </c>
      <c r="E1735">
        <f t="shared" ca="1" si="245"/>
        <v>1</v>
      </c>
      <c r="F1735" t="str">
        <f t="shared" ca="1" si="249"/>
        <v/>
      </c>
      <c r="G1735">
        <f>'UV-Vis Data'!B1735</f>
        <v>0.18473240399999999</v>
      </c>
      <c r="H1735">
        <f t="shared" ca="1" si="250"/>
        <v>0.1836026815</v>
      </c>
      <c r="I1735" s="3" t="str">
        <f t="shared" ca="1" si="246"/>
        <v/>
      </c>
      <c r="J1735">
        <f>'UV-Vis Data'!C1735</f>
        <v>0.63817575599999998</v>
      </c>
      <c r="K1735">
        <f t="shared" ca="1" si="251"/>
        <v>0.63885124824999995</v>
      </c>
      <c r="L1735" s="3" t="str">
        <f t="shared" ca="1" si="247"/>
        <v/>
      </c>
    </row>
    <row r="1736" spans="1:12" x14ac:dyDescent="0.35">
      <c r="A1736">
        <f>'UV-Vis Data'!A1736</f>
        <v>649.46415560000003</v>
      </c>
      <c r="B1736">
        <f t="shared" si="243"/>
        <v>649</v>
      </c>
      <c r="C1736">
        <f t="shared" si="244"/>
        <v>4</v>
      </c>
      <c r="D1736" t="str">
        <f t="shared" ca="1" si="248"/>
        <v/>
      </c>
      <c r="E1736" t="str">
        <f t="shared" ca="1" si="245"/>
        <v/>
      </c>
      <c r="F1736" t="str">
        <f t="shared" ca="1" si="249"/>
        <v/>
      </c>
      <c r="G1736">
        <f>'UV-Vis Data'!B1736</f>
        <v>0.18373837500000001</v>
      </c>
      <c r="H1736" t="str">
        <f t="shared" ca="1" si="250"/>
        <v/>
      </c>
      <c r="I1736" s="3" t="str">
        <f t="shared" ca="1" si="246"/>
        <v/>
      </c>
      <c r="J1736">
        <f>'UV-Vis Data'!C1736</f>
        <v>0.63859130200000003</v>
      </c>
      <c r="K1736" t="str">
        <f t="shared" ca="1" si="251"/>
        <v/>
      </c>
      <c r="L1736" s="3" t="str">
        <f t="shared" ca="1" si="247"/>
        <v/>
      </c>
    </row>
    <row r="1737" spans="1:12" x14ac:dyDescent="0.35">
      <c r="A1737">
        <f>'UV-Vis Data'!A1737</f>
        <v>649.71789860000001</v>
      </c>
      <c r="B1737">
        <f t="shared" si="243"/>
        <v>649</v>
      </c>
      <c r="C1737">
        <f t="shared" si="244"/>
        <v>4</v>
      </c>
      <c r="D1737" t="str">
        <f t="shared" ca="1" si="248"/>
        <v/>
      </c>
      <c r="E1737" t="str">
        <f t="shared" ca="1" si="245"/>
        <v/>
      </c>
      <c r="F1737" t="str">
        <f t="shared" ca="1" si="249"/>
        <v/>
      </c>
      <c r="G1737">
        <f>'UV-Vis Data'!B1737</f>
        <v>0.18321675100000001</v>
      </c>
      <c r="H1737" t="str">
        <f t="shared" ca="1" si="250"/>
        <v/>
      </c>
      <c r="I1737" s="3" t="str">
        <f t="shared" ca="1" si="246"/>
        <v/>
      </c>
      <c r="J1737">
        <f>'UV-Vis Data'!C1737</f>
        <v>0.63921144699999999</v>
      </c>
      <c r="K1737" t="str">
        <f t="shared" ca="1" si="251"/>
        <v/>
      </c>
      <c r="L1737" s="3" t="str">
        <f t="shared" ca="1" si="247"/>
        <v/>
      </c>
    </row>
    <row r="1738" spans="1:12" x14ac:dyDescent="0.35">
      <c r="A1738">
        <f>'UV-Vis Data'!A1738</f>
        <v>649.97163230000001</v>
      </c>
      <c r="B1738">
        <f t="shared" si="243"/>
        <v>649</v>
      </c>
      <c r="C1738">
        <f t="shared" si="244"/>
        <v>4</v>
      </c>
      <c r="D1738" t="str">
        <f t="shared" ca="1" si="248"/>
        <v/>
      </c>
      <c r="E1738" t="str">
        <f t="shared" ca="1" si="245"/>
        <v/>
      </c>
      <c r="F1738" t="str">
        <f t="shared" ca="1" si="249"/>
        <v/>
      </c>
      <c r="G1738">
        <f>'UV-Vis Data'!B1738</f>
        <v>0.182723196</v>
      </c>
      <c r="H1738" t="str">
        <f t="shared" ca="1" si="250"/>
        <v/>
      </c>
      <c r="I1738" s="3" t="str">
        <f t="shared" ca="1" si="246"/>
        <v/>
      </c>
      <c r="J1738">
        <f>'UV-Vis Data'!C1738</f>
        <v>0.63942648800000002</v>
      </c>
      <c r="K1738" t="str">
        <f t="shared" ca="1" si="251"/>
        <v/>
      </c>
      <c r="L1738" s="3" t="str">
        <f t="shared" ca="1" si="247"/>
        <v/>
      </c>
    </row>
    <row r="1739" spans="1:12" x14ac:dyDescent="0.35">
      <c r="A1739">
        <f>'UV-Vis Data'!A1739</f>
        <v>650.22535670000002</v>
      </c>
      <c r="B1739">
        <f t="shared" si="243"/>
        <v>650</v>
      </c>
      <c r="C1739">
        <f t="shared" si="244"/>
        <v>4</v>
      </c>
      <c r="D1739">
        <f t="shared" ca="1" si="248"/>
        <v>650</v>
      </c>
      <c r="E1739">
        <f t="shared" ca="1" si="245"/>
        <v>1</v>
      </c>
      <c r="F1739" t="str">
        <f t="shared" ca="1" si="249"/>
        <v/>
      </c>
      <c r="G1739">
        <f>'UV-Vis Data'!B1739</f>
        <v>0.18217234400000001</v>
      </c>
      <c r="H1739">
        <f t="shared" ca="1" si="250"/>
        <v>0.18120636225</v>
      </c>
      <c r="I1739" s="3" t="str">
        <f t="shared" ca="1" si="246"/>
        <v/>
      </c>
      <c r="J1739">
        <f>'UV-Vis Data'!C1739</f>
        <v>0.64123359700000004</v>
      </c>
      <c r="K1739">
        <f t="shared" ca="1" si="251"/>
        <v>0.64273333100000007</v>
      </c>
      <c r="L1739" s="3" t="str">
        <f t="shared" ca="1" si="247"/>
        <v/>
      </c>
    </row>
    <row r="1740" spans="1:12" x14ac:dyDescent="0.35">
      <c r="A1740">
        <f>'UV-Vis Data'!A1740</f>
        <v>650.47907190000001</v>
      </c>
      <c r="B1740">
        <f t="shared" si="243"/>
        <v>650</v>
      </c>
      <c r="C1740">
        <f t="shared" si="244"/>
        <v>4</v>
      </c>
      <c r="D1740" t="str">
        <f t="shared" ca="1" si="248"/>
        <v/>
      </c>
      <c r="E1740" t="str">
        <f t="shared" ca="1" si="245"/>
        <v/>
      </c>
      <c r="F1740" t="str">
        <f t="shared" ca="1" si="249"/>
        <v/>
      </c>
      <c r="G1740">
        <f>'UV-Vis Data'!B1740</f>
        <v>0.18135892200000001</v>
      </c>
      <c r="H1740" t="str">
        <f t="shared" ca="1" si="250"/>
        <v/>
      </c>
      <c r="I1740" s="3" t="str">
        <f t="shared" ca="1" si="246"/>
        <v/>
      </c>
      <c r="J1740">
        <f>'UV-Vis Data'!C1740</f>
        <v>0.642409389</v>
      </c>
      <c r="K1740" t="str">
        <f t="shared" ca="1" si="251"/>
        <v/>
      </c>
      <c r="L1740" s="3" t="str">
        <f t="shared" ca="1" si="247"/>
        <v/>
      </c>
    </row>
    <row r="1741" spans="1:12" x14ac:dyDescent="0.35">
      <c r="A1741">
        <f>'UV-Vis Data'!A1741</f>
        <v>650.73277780000001</v>
      </c>
      <c r="B1741">
        <f t="shared" si="243"/>
        <v>650</v>
      </c>
      <c r="C1741">
        <f t="shared" si="244"/>
        <v>4</v>
      </c>
      <c r="D1741" t="str">
        <f t="shared" ca="1" si="248"/>
        <v/>
      </c>
      <c r="E1741" t="str">
        <f t="shared" ca="1" si="245"/>
        <v/>
      </c>
      <c r="F1741" t="str">
        <f t="shared" ca="1" si="249"/>
        <v/>
      </c>
      <c r="G1741">
        <f>'UV-Vis Data'!B1741</f>
        <v>0.18101881</v>
      </c>
      <c r="H1741" t="str">
        <f t="shared" ca="1" si="250"/>
        <v/>
      </c>
      <c r="I1741" s="3" t="str">
        <f t="shared" ca="1" si="246"/>
        <v/>
      </c>
      <c r="J1741">
        <f>'UV-Vis Data'!C1741</f>
        <v>0.64334794399999995</v>
      </c>
      <c r="K1741" t="str">
        <f t="shared" ca="1" si="251"/>
        <v/>
      </c>
      <c r="L1741" s="3" t="str">
        <f t="shared" ca="1" si="247"/>
        <v/>
      </c>
    </row>
    <row r="1742" spans="1:12" x14ac:dyDescent="0.35">
      <c r="A1742">
        <f>'UV-Vis Data'!A1742</f>
        <v>650.98647449999999</v>
      </c>
      <c r="B1742">
        <f t="shared" si="243"/>
        <v>650</v>
      </c>
      <c r="C1742">
        <f t="shared" si="244"/>
        <v>4</v>
      </c>
      <c r="D1742" t="str">
        <f t="shared" ca="1" si="248"/>
        <v/>
      </c>
      <c r="E1742" t="str">
        <f t="shared" ca="1" si="245"/>
        <v/>
      </c>
      <c r="F1742" t="str">
        <f t="shared" ca="1" si="249"/>
        <v/>
      </c>
      <c r="G1742">
        <f>'UV-Vis Data'!B1742</f>
        <v>0.18027537299999999</v>
      </c>
      <c r="H1742" t="str">
        <f t="shared" ca="1" si="250"/>
        <v/>
      </c>
      <c r="I1742" s="3" t="str">
        <f t="shared" ca="1" si="246"/>
        <v/>
      </c>
      <c r="J1742">
        <f>'UV-Vis Data'!C1742</f>
        <v>0.64394239399999997</v>
      </c>
      <c r="K1742" t="str">
        <f t="shared" ca="1" si="251"/>
        <v/>
      </c>
      <c r="L1742" s="3" t="str">
        <f t="shared" ca="1" si="247"/>
        <v/>
      </c>
    </row>
    <row r="1743" spans="1:12" x14ac:dyDescent="0.35">
      <c r="A1743">
        <f>'UV-Vis Data'!A1743</f>
        <v>651.24016189999998</v>
      </c>
      <c r="B1743">
        <f t="shared" si="243"/>
        <v>651</v>
      </c>
      <c r="C1743">
        <f t="shared" si="244"/>
        <v>3</v>
      </c>
      <c r="D1743">
        <f t="shared" ca="1" si="248"/>
        <v>651</v>
      </c>
      <c r="E1743">
        <f t="shared" ca="1" si="245"/>
        <v>1</v>
      </c>
      <c r="F1743" t="str">
        <f t="shared" ca="1" si="249"/>
        <v/>
      </c>
      <c r="G1743">
        <f>'UV-Vis Data'!B1743</f>
        <v>0.179457326</v>
      </c>
      <c r="H1743">
        <f t="shared" ca="1" si="250"/>
        <v>0.17892355000000001</v>
      </c>
      <c r="I1743" s="3" t="str">
        <f t="shared" ca="1" si="246"/>
        <v/>
      </c>
      <c r="J1743">
        <f>'UV-Vis Data'!C1743</f>
        <v>0.64331118600000003</v>
      </c>
      <c r="K1743">
        <f t="shared" ca="1" si="251"/>
        <v>0.64458408499999997</v>
      </c>
      <c r="L1743" s="3" t="str">
        <f t="shared" ca="1" si="247"/>
        <v/>
      </c>
    </row>
    <row r="1744" spans="1:12" x14ac:dyDescent="0.35">
      <c r="A1744">
        <f>'UV-Vis Data'!A1744</f>
        <v>651.49384010000006</v>
      </c>
      <c r="B1744">
        <f t="shared" si="243"/>
        <v>651</v>
      </c>
      <c r="C1744">
        <f t="shared" si="244"/>
        <v>3</v>
      </c>
      <c r="D1744" t="str">
        <f t="shared" ca="1" si="248"/>
        <v/>
      </c>
      <c r="E1744" t="str">
        <f t="shared" ca="1" si="245"/>
        <v/>
      </c>
      <c r="F1744" t="str">
        <f t="shared" ca="1" si="249"/>
        <v/>
      </c>
      <c r="G1744">
        <f>'UV-Vis Data'!B1744</f>
        <v>0.17910089700000001</v>
      </c>
      <c r="H1744" t="str">
        <f t="shared" ca="1" si="250"/>
        <v/>
      </c>
      <c r="I1744" s="3" t="str">
        <f t="shared" ca="1" si="246"/>
        <v/>
      </c>
      <c r="J1744">
        <f>'UV-Vis Data'!C1744</f>
        <v>0.64449729899999997</v>
      </c>
      <c r="K1744" t="str">
        <f t="shared" ca="1" si="251"/>
        <v/>
      </c>
      <c r="L1744" s="3" t="str">
        <f t="shared" ca="1" si="247"/>
        <v/>
      </c>
    </row>
    <row r="1745" spans="1:12" x14ac:dyDescent="0.35">
      <c r="A1745">
        <f>'UV-Vis Data'!A1745</f>
        <v>651.74750889999996</v>
      </c>
      <c r="B1745">
        <f t="shared" si="243"/>
        <v>651</v>
      </c>
      <c r="C1745">
        <f t="shared" si="244"/>
        <v>3</v>
      </c>
      <c r="D1745" t="str">
        <f t="shared" ca="1" si="248"/>
        <v/>
      </c>
      <c r="E1745" t="str">
        <f t="shared" ca="1" si="245"/>
        <v/>
      </c>
      <c r="F1745" t="str">
        <f t="shared" ca="1" si="249"/>
        <v/>
      </c>
      <c r="G1745">
        <f>'UV-Vis Data'!B1745</f>
        <v>0.17821242700000001</v>
      </c>
      <c r="H1745" t="str">
        <f t="shared" ca="1" si="250"/>
        <v/>
      </c>
      <c r="I1745" s="3" t="str">
        <f t="shared" ca="1" si="246"/>
        <v/>
      </c>
      <c r="J1745">
        <f>'UV-Vis Data'!C1745</f>
        <v>0.64594377000000003</v>
      </c>
      <c r="K1745" t="str">
        <f t="shared" ca="1" si="251"/>
        <v/>
      </c>
      <c r="L1745" s="3" t="str">
        <f t="shared" ca="1" si="247"/>
        <v/>
      </c>
    </row>
    <row r="1746" spans="1:12" x14ac:dyDescent="0.35">
      <c r="A1746">
        <f>'UV-Vis Data'!A1746</f>
        <v>652.00116860000003</v>
      </c>
      <c r="B1746">
        <f t="shared" si="243"/>
        <v>652</v>
      </c>
      <c r="C1746">
        <f t="shared" si="244"/>
        <v>4</v>
      </c>
      <c r="D1746">
        <f t="shared" ca="1" si="248"/>
        <v>652</v>
      </c>
      <c r="E1746">
        <f t="shared" ca="1" si="245"/>
        <v>1</v>
      </c>
      <c r="F1746" t="str">
        <f t="shared" ca="1" si="249"/>
        <v/>
      </c>
      <c r="G1746">
        <f>'UV-Vis Data'!B1746</f>
        <v>0.17727521800000001</v>
      </c>
      <c r="H1746">
        <f t="shared" ca="1" si="250"/>
        <v>0.17646819499999999</v>
      </c>
      <c r="I1746" s="3" t="str">
        <f t="shared" ca="1" si="246"/>
        <v/>
      </c>
      <c r="J1746">
        <f>'UV-Vis Data'!C1746</f>
        <v>0.64592021799999999</v>
      </c>
      <c r="K1746">
        <f t="shared" ca="1" si="251"/>
        <v>0.64728949875000008</v>
      </c>
      <c r="L1746" s="3" t="str">
        <f t="shared" ca="1" si="247"/>
        <v/>
      </c>
    </row>
    <row r="1747" spans="1:12" x14ac:dyDescent="0.35">
      <c r="A1747">
        <f>'UV-Vis Data'!A1747</f>
        <v>652.25481890000003</v>
      </c>
      <c r="B1747">
        <f t="shared" si="243"/>
        <v>652</v>
      </c>
      <c r="C1747">
        <f t="shared" si="244"/>
        <v>4</v>
      </c>
      <c r="D1747" t="str">
        <f t="shared" ca="1" si="248"/>
        <v/>
      </c>
      <c r="E1747" t="str">
        <f t="shared" ca="1" si="245"/>
        <v/>
      </c>
      <c r="F1747" t="str">
        <f t="shared" ca="1" si="249"/>
        <v/>
      </c>
      <c r="G1747">
        <f>'UV-Vis Data'!B1747</f>
        <v>0.17648012800000001</v>
      </c>
      <c r="H1747" t="str">
        <f t="shared" ca="1" si="250"/>
        <v/>
      </c>
      <c r="I1747" s="3" t="str">
        <f t="shared" ca="1" si="246"/>
        <v/>
      </c>
      <c r="J1747">
        <f>'UV-Vis Data'!C1747</f>
        <v>0.646949098</v>
      </c>
      <c r="K1747" t="str">
        <f t="shared" ca="1" si="251"/>
        <v/>
      </c>
      <c r="L1747" s="3" t="str">
        <f t="shared" ca="1" si="247"/>
        <v/>
      </c>
    </row>
    <row r="1748" spans="1:12" x14ac:dyDescent="0.35">
      <c r="A1748">
        <f>'UV-Vis Data'!A1748</f>
        <v>652.50846000000001</v>
      </c>
      <c r="B1748">
        <f t="shared" si="243"/>
        <v>652</v>
      </c>
      <c r="C1748">
        <f t="shared" si="244"/>
        <v>4</v>
      </c>
      <c r="D1748" t="str">
        <f t="shared" ca="1" si="248"/>
        <v/>
      </c>
      <c r="E1748" t="str">
        <f t="shared" ca="1" si="245"/>
        <v/>
      </c>
      <c r="F1748" t="str">
        <f t="shared" ca="1" si="249"/>
        <v/>
      </c>
      <c r="G1748">
        <f>'UV-Vis Data'!B1748</f>
        <v>0.17639115599999999</v>
      </c>
      <c r="H1748" t="str">
        <f t="shared" ca="1" si="250"/>
        <v/>
      </c>
      <c r="I1748" s="3" t="str">
        <f t="shared" ca="1" si="246"/>
        <v/>
      </c>
      <c r="J1748">
        <f>'UV-Vis Data'!C1748</f>
        <v>0.64752371500000006</v>
      </c>
      <c r="K1748" t="str">
        <f t="shared" ca="1" si="251"/>
        <v/>
      </c>
      <c r="L1748" s="3" t="str">
        <f t="shared" ca="1" si="247"/>
        <v/>
      </c>
    </row>
    <row r="1749" spans="1:12" x14ac:dyDescent="0.35">
      <c r="A1749">
        <f>'UV-Vis Data'!A1749</f>
        <v>652.76209189999997</v>
      </c>
      <c r="B1749">
        <f t="shared" si="243"/>
        <v>652</v>
      </c>
      <c r="C1749">
        <f t="shared" si="244"/>
        <v>4</v>
      </c>
      <c r="D1749" t="str">
        <f t="shared" ca="1" si="248"/>
        <v/>
      </c>
      <c r="E1749" t="str">
        <f t="shared" ca="1" si="245"/>
        <v/>
      </c>
      <c r="F1749" t="str">
        <f t="shared" ca="1" si="249"/>
        <v/>
      </c>
      <c r="G1749">
        <f>'UV-Vis Data'!B1749</f>
        <v>0.17572627800000001</v>
      </c>
      <c r="H1749" t="str">
        <f t="shared" ca="1" si="250"/>
        <v/>
      </c>
      <c r="I1749" s="3" t="str">
        <f t="shared" ca="1" si="246"/>
        <v/>
      </c>
      <c r="J1749">
        <f>'UV-Vis Data'!C1749</f>
        <v>0.64876496400000006</v>
      </c>
      <c r="K1749" t="str">
        <f t="shared" ca="1" si="251"/>
        <v/>
      </c>
      <c r="L1749" s="3" t="str">
        <f t="shared" ca="1" si="247"/>
        <v/>
      </c>
    </row>
    <row r="1750" spans="1:12" x14ac:dyDescent="0.35">
      <c r="A1750">
        <f>'UV-Vis Data'!A1750</f>
        <v>653.01571449999994</v>
      </c>
      <c r="B1750">
        <f t="shared" si="243"/>
        <v>653</v>
      </c>
      <c r="C1750">
        <f t="shared" si="244"/>
        <v>4</v>
      </c>
      <c r="D1750">
        <f t="shared" ca="1" si="248"/>
        <v>653</v>
      </c>
      <c r="E1750">
        <f t="shared" ca="1" si="245"/>
        <v>1</v>
      </c>
      <c r="F1750" t="str">
        <f t="shared" ca="1" si="249"/>
        <v/>
      </c>
      <c r="G1750">
        <f>'UV-Vis Data'!B1750</f>
        <v>0.17465491499999999</v>
      </c>
      <c r="H1750">
        <f t="shared" ca="1" si="250"/>
        <v>0.17358791950000002</v>
      </c>
      <c r="I1750" s="3" t="str">
        <f t="shared" ca="1" si="246"/>
        <v/>
      </c>
      <c r="J1750">
        <f>'UV-Vis Data'!C1750</f>
        <v>0.64922990199999997</v>
      </c>
      <c r="K1750">
        <f t="shared" ca="1" si="251"/>
        <v>0.65067519350000003</v>
      </c>
      <c r="L1750" s="3" t="str">
        <f t="shared" ca="1" si="247"/>
        <v/>
      </c>
    </row>
    <row r="1751" spans="1:12" x14ac:dyDescent="0.35">
      <c r="A1751">
        <f>'UV-Vis Data'!A1751</f>
        <v>653.26932780000004</v>
      </c>
      <c r="B1751">
        <f t="shared" si="243"/>
        <v>653</v>
      </c>
      <c r="C1751">
        <f t="shared" si="244"/>
        <v>4</v>
      </c>
      <c r="D1751" t="str">
        <f t="shared" ca="1" si="248"/>
        <v/>
      </c>
      <c r="E1751" t="str">
        <f t="shared" ca="1" si="245"/>
        <v/>
      </c>
      <c r="F1751" t="str">
        <f t="shared" ca="1" si="249"/>
        <v/>
      </c>
      <c r="G1751">
        <f>'UV-Vis Data'!B1751</f>
        <v>0.17373406399999999</v>
      </c>
      <c r="H1751" t="str">
        <f t="shared" ca="1" si="250"/>
        <v/>
      </c>
      <c r="I1751" s="3" t="str">
        <f t="shared" ca="1" si="246"/>
        <v/>
      </c>
      <c r="J1751">
        <f>'UV-Vis Data'!C1751</f>
        <v>0.65024138300000001</v>
      </c>
      <c r="K1751" t="str">
        <f t="shared" ca="1" si="251"/>
        <v/>
      </c>
      <c r="L1751" s="3" t="str">
        <f t="shared" ca="1" si="247"/>
        <v/>
      </c>
    </row>
    <row r="1752" spans="1:12" x14ac:dyDescent="0.35">
      <c r="A1752">
        <f>'UV-Vis Data'!A1752</f>
        <v>653.52293180000004</v>
      </c>
      <c r="B1752">
        <f t="shared" si="243"/>
        <v>653</v>
      </c>
      <c r="C1752">
        <f t="shared" si="244"/>
        <v>4</v>
      </c>
      <c r="D1752" t="str">
        <f t="shared" ca="1" si="248"/>
        <v/>
      </c>
      <c r="E1752" t="str">
        <f t="shared" ca="1" si="245"/>
        <v/>
      </c>
      <c r="F1752" t="str">
        <f t="shared" ca="1" si="249"/>
        <v/>
      </c>
      <c r="G1752">
        <f>'UV-Vis Data'!B1752</f>
        <v>0.17338621200000001</v>
      </c>
      <c r="H1752" t="str">
        <f t="shared" ca="1" si="250"/>
        <v/>
      </c>
      <c r="I1752" s="3" t="str">
        <f t="shared" ca="1" si="246"/>
        <v/>
      </c>
      <c r="J1752">
        <f>'UV-Vis Data'!C1752</f>
        <v>0.65120337100000003</v>
      </c>
      <c r="K1752" t="str">
        <f t="shared" ca="1" si="251"/>
        <v/>
      </c>
      <c r="L1752" s="3" t="str">
        <f t="shared" ca="1" si="247"/>
        <v/>
      </c>
    </row>
    <row r="1753" spans="1:12" x14ac:dyDescent="0.35">
      <c r="A1753">
        <f>'UV-Vis Data'!A1753</f>
        <v>653.77652669999998</v>
      </c>
      <c r="B1753">
        <f t="shared" si="243"/>
        <v>653</v>
      </c>
      <c r="C1753">
        <f t="shared" si="244"/>
        <v>4</v>
      </c>
      <c r="D1753" t="str">
        <f t="shared" ca="1" si="248"/>
        <v/>
      </c>
      <c r="E1753" t="str">
        <f t="shared" ca="1" si="245"/>
        <v/>
      </c>
      <c r="F1753" t="str">
        <f t="shared" ca="1" si="249"/>
        <v/>
      </c>
      <c r="G1753">
        <f>'UV-Vis Data'!B1753</f>
        <v>0.172576487</v>
      </c>
      <c r="H1753" t="str">
        <f t="shared" ca="1" si="250"/>
        <v/>
      </c>
      <c r="I1753" s="3" t="str">
        <f t="shared" ca="1" si="246"/>
        <v/>
      </c>
      <c r="J1753">
        <f>'UV-Vis Data'!C1753</f>
        <v>0.65202611799999999</v>
      </c>
      <c r="K1753" t="str">
        <f t="shared" ca="1" si="251"/>
        <v/>
      </c>
      <c r="L1753" s="3" t="str">
        <f t="shared" ca="1" si="247"/>
        <v/>
      </c>
    </row>
    <row r="1754" spans="1:12" x14ac:dyDescent="0.35">
      <c r="A1754">
        <f>'UV-Vis Data'!A1754</f>
        <v>654.03011219999996</v>
      </c>
      <c r="B1754">
        <f t="shared" si="243"/>
        <v>654</v>
      </c>
      <c r="C1754">
        <f t="shared" si="244"/>
        <v>4</v>
      </c>
      <c r="D1754">
        <f t="shared" ca="1" si="248"/>
        <v>654</v>
      </c>
      <c r="E1754">
        <f t="shared" ca="1" si="245"/>
        <v>1</v>
      </c>
      <c r="F1754" t="str">
        <f t="shared" ca="1" si="249"/>
        <v/>
      </c>
      <c r="G1754">
        <f>'UV-Vis Data'!B1754</f>
        <v>0.17171398800000001</v>
      </c>
      <c r="H1754">
        <f t="shared" ca="1" si="250"/>
        <v>0.17074352599999998</v>
      </c>
      <c r="I1754" s="3" t="str">
        <f t="shared" ca="1" si="246"/>
        <v/>
      </c>
      <c r="J1754">
        <f>'UV-Vis Data'!C1754</f>
        <v>0.65245714499999996</v>
      </c>
      <c r="K1754">
        <f t="shared" ca="1" si="251"/>
        <v>0.65412780500000001</v>
      </c>
      <c r="L1754" s="3" t="str">
        <f t="shared" ca="1" si="247"/>
        <v/>
      </c>
    </row>
    <row r="1755" spans="1:12" x14ac:dyDescent="0.35">
      <c r="A1755">
        <f>'UV-Vis Data'!A1755</f>
        <v>654.28368850000004</v>
      </c>
      <c r="B1755">
        <f t="shared" si="243"/>
        <v>654</v>
      </c>
      <c r="C1755">
        <f t="shared" si="244"/>
        <v>4</v>
      </c>
      <c r="D1755" t="str">
        <f t="shared" ca="1" si="248"/>
        <v/>
      </c>
      <c r="E1755" t="str">
        <f t="shared" ca="1" si="245"/>
        <v/>
      </c>
      <c r="F1755" t="str">
        <f t="shared" ca="1" si="249"/>
        <v/>
      </c>
      <c r="G1755">
        <f>'UV-Vis Data'!B1755</f>
        <v>0.17103765700000001</v>
      </c>
      <c r="H1755" t="str">
        <f t="shared" ca="1" si="250"/>
        <v/>
      </c>
      <c r="I1755" s="3" t="str">
        <f t="shared" ca="1" si="246"/>
        <v/>
      </c>
      <c r="J1755">
        <f>'UV-Vis Data'!C1755</f>
        <v>0.65353197600000001</v>
      </c>
      <c r="K1755" t="str">
        <f t="shared" ca="1" si="251"/>
        <v/>
      </c>
      <c r="L1755" s="3" t="str">
        <f t="shared" ca="1" si="247"/>
        <v/>
      </c>
    </row>
    <row r="1756" spans="1:12" x14ac:dyDescent="0.35">
      <c r="A1756">
        <f>'UV-Vis Data'!A1756</f>
        <v>654.53725550000001</v>
      </c>
      <c r="B1756">
        <f t="shared" si="243"/>
        <v>654</v>
      </c>
      <c r="C1756">
        <f t="shared" si="244"/>
        <v>4</v>
      </c>
      <c r="D1756" t="str">
        <f t="shared" ca="1" si="248"/>
        <v/>
      </c>
      <c r="E1756" t="str">
        <f t="shared" ca="1" si="245"/>
        <v/>
      </c>
      <c r="F1756" t="str">
        <f t="shared" ca="1" si="249"/>
        <v/>
      </c>
      <c r="G1756">
        <f>'UV-Vis Data'!B1756</f>
        <v>0.17040828799999999</v>
      </c>
      <c r="H1756" t="str">
        <f t="shared" ca="1" si="250"/>
        <v/>
      </c>
      <c r="I1756" s="3" t="str">
        <f t="shared" ca="1" si="246"/>
        <v/>
      </c>
      <c r="J1756">
        <f>'UV-Vis Data'!C1756</f>
        <v>0.654714782</v>
      </c>
      <c r="K1756" t="str">
        <f t="shared" ca="1" si="251"/>
        <v/>
      </c>
      <c r="L1756" s="3" t="str">
        <f t="shared" ca="1" si="247"/>
        <v/>
      </c>
    </row>
    <row r="1757" spans="1:12" x14ac:dyDescent="0.35">
      <c r="A1757">
        <f>'UV-Vis Data'!A1757</f>
        <v>654.79081329999997</v>
      </c>
      <c r="B1757">
        <f t="shared" si="243"/>
        <v>654</v>
      </c>
      <c r="C1757">
        <f t="shared" si="244"/>
        <v>4</v>
      </c>
      <c r="D1757" t="str">
        <f t="shared" ca="1" si="248"/>
        <v/>
      </c>
      <c r="E1757" t="str">
        <f t="shared" ca="1" si="245"/>
        <v/>
      </c>
      <c r="F1757" t="str">
        <f t="shared" ca="1" si="249"/>
        <v/>
      </c>
      <c r="G1757">
        <f>'UV-Vis Data'!B1757</f>
        <v>0.16981417100000001</v>
      </c>
      <c r="H1757" t="str">
        <f t="shared" ca="1" si="250"/>
        <v/>
      </c>
      <c r="I1757" s="3" t="str">
        <f t="shared" ca="1" si="246"/>
        <v/>
      </c>
      <c r="J1757">
        <f>'UV-Vis Data'!C1757</f>
        <v>0.65580731699999995</v>
      </c>
      <c r="K1757" t="str">
        <f t="shared" ca="1" si="251"/>
        <v/>
      </c>
      <c r="L1757" s="3" t="str">
        <f t="shared" ca="1" si="247"/>
        <v/>
      </c>
    </row>
    <row r="1758" spans="1:12" x14ac:dyDescent="0.35">
      <c r="A1758">
        <f>'UV-Vis Data'!A1758</f>
        <v>655.04436180000005</v>
      </c>
      <c r="B1758">
        <f t="shared" si="243"/>
        <v>655</v>
      </c>
      <c r="C1758">
        <f t="shared" si="244"/>
        <v>4</v>
      </c>
      <c r="D1758">
        <f t="shared" ca="1" si="248"/>
        <v>655</v>
      </c>
      <c r="E1758">
        <f t="shared" ca="1" si="245"/>
        <v>1</v>
      </c>
      <c r="F1758" t="str">
        <f t="shared" ca="1" si="249"/>
        <v/>
      </c>
      <c r="G1758">
        <f>'UV-Vis Data'!B1758</f>
        <v>0.16890143199999999</v>
      </c>
      <c r="H1758">
        <f t="shared" ca="1" si="250"/>
        <v>0.16851936349999999</v>
      </c>
      <c r="I1758" s="3" t="str">
        <f t="shared" ca="1" si="246"/>
        <v/>
      </c>
      <c r="J1758">
        <f>'UV-Vis Data'!C1758</f>
        <v>0.65746402599999998</v>
      </c>
      <c r="K1758">
        <f t="shared" ca="1" si="251"/>
        <v>0.65883349974999994</v>
      </c>
      <c r="L1758" s="3" t="str">
        <f t="shared" ca="1" si="247"/>
        <v/>
      </c>
    </row>
    <row r="1759" spans="1:12" x14ac:dyDescent="0.35">
      <c r="A1759">
        <f>'UV-Vis Data'!A1759</f>
        <v>655.29790109999999</v>
      </c>
      <c r="B1759">
        <f t="shared" si="243"/>
        <v>655</v>
      </c>
      <c r="C1759">
        <f t="shared" si="244"/>
        <v>4</v>
      </c>
      <c r="D1759" t="str">
        <f t="shared" ca="1" si="248"/>
        <v/>
      </c>
      <c r="E1759" t="str">
        <f t="shared" ca="1" si="245"/>
        <v/>
      </c>
      <c r="F1759" t="str">
        <f t="shared" ca="1" si="249"/>
        <v/>
      </c>
      <c r="G1759">
        <f>'UV-Vis Data'!B1759</f>
        <v>0.168503602</v>
      </c>
      <c r="H1759" t="str">
        <f t="shared" ca="1" si="250"/>
        <v/>
      </c>
      <c r="I1759" s="3" t="str">
        <f t="shared" ca="1" si="246"/>
        <v/>
      </c>
      <c r="J1759">
        <f>'UV-Vis Data'!C1759</f>
        <v>0.65786232</v>
      </c>
      <c r="K1759" t="str">
        <f t="shared" ca="1" si="251"/>
        <v/>
      </c>
      <c r="L1759" s="3" t="str">
        <f t="shared" ca="1" si="247"/>
        <v/>
      </c>
    </row>
    <row r="1760" spans="1:12" x14ac:dyDescent="0.35">
      <c r="A1760">
        <f>'UV-Vis Data'!A1760</f>
        <v>655.55143109999995</v>
      </c>
      <c r="B1760">
        <f t="shared" si="243"/>
        <v>655</v>
      </c>
      <c r="C1760">
        <f t="shared" si="244"/>
        <v>4</v>
      </c>
      <c r="D1760" t="str">
        <f t="shared" ca="1" si="248"/>
        <v/>
      </c>
      <c r="E1760" t="str">
        <f t="shared" ca="1" si="245"/>
        <v/>
      </c>
      <c r="F1760" t="str">
        <f t="shared" ca="1" si="249"/>
        <v/>
      </c>
      <c r="G1760">
        <f>'UV-Vis Data'!B1760</f>
        <v>0.168500184</v>
      </c>
      <c r="H1760" t="str">
        <f t="shared" ca="1" si="250"/>
        <v/>
      </c>
      <c r="I1760" s="3" t="str">
        <f t="shared" ca="1" si="246"/>
        <v/>
      </c>
      <c r="J1760">
        <f>'UV-Vis Data'!C1760</f>
        <v>0.65918928300000001</v>
      </c>
      <c r="K1760" t="str">
        <f t="shared" ca="1" si="251"/>
        <v/>
      </c>
      <c r="L1760" s="3" t="str">
        <f t="shared" ca="1" si="247"/>
        <v/>
      </c>
    </row>
    <row r="1761" spans="1:12" x14ac:dyDescent="0.35">
      <c r="A1761">
        <f>'UV-Vis Data'!A1761</f>
        <v>655.80495180000003</v>
      </c>
      <c r="B1761">
        <f t="shared" si="243"/>
        <v>655</v>
      </c>
      <c r="C1761">
        <f t="shared" si="244"/>
        <v>4</v>
      </c>
      <c r="D1761" t="str">
        <f t="shared" ca="1" si="248"/>
        <v/>
      </c>
      <c r="E1761" t="str">
        <f t="shared" ca="1" si="245"/>
        <v/>
      </c>
      <c r="F1761" t="str">
        <f t="shared" ca="1" si="249"/>
        <v/>
      </c>
      <c r="G1761">
        <f>'UV-Vis Data'!B1761</f>
        <v>0.168172236</v>
      </c>
      <c r="H1761" t="str">
        <f t="shared" ca="1" si="250"/>
        <v/>
      </c>
      <c r="I1761" s="3" t="str">
        <f t="shared" ca="1" si="246"/>
        <v/>
      </c>
      <c r="J1761">
        <f>'UV-Vis Data'!C1761</f>
        <v>0.66081836999999999</v>
      </c>
      <c r="K1761" t="str">
        <f t="shared" ca="1" si="251"/>
        <v/>
      </c>
      <c r="L1761" s="3" t="str">
        <f t="shared" ca="1" si="247"/>
        <v/>
      </c>
    </row>
    <row r="1762" spans="1:12" x14ac:dyDescent="0.35">
      <c r="A1762">
        <f>'UV-Vis Data'!A1762</f>
        <v>656.05846329999997</v>
      </c>
      <c r="B1762">
        <f t="shared" si="243"/>
        <v>656</v>
      </c>
      <c r="C1762">
        <f t="shared" si="244"/>
        <v>4</v>
      </c>
      <c r="D1762">
        <f t="shared" ca="1" si="248"/>
        <v>656</v>
      </c>
      <c r="E1762">
        <f t="shared" ca="1" si="245"/>
        <v>1</v>
      </c>
      <c r="F1762" t="str">
        <f t="shared" ca="1" si="249"/>
        <v/>
      </c>
      <c r="G1762">
        <f>'UV-Vis Data'!B1762</f>
        <v>0.167266002</v>
      </c>
      <c r="H1762">
        <f t="shared" ca="1" si="250"/>
        <v>0.16612321050000001</v>
      </c>
      <c r="I1762" s="3" t="str">
        <f t="shared" ca="1" si="246"/>
        <v/>
      </c>
      <c r="J1762">
        <f>'UV-Vis Data'!C1762</f>
        <v>0.66158331500000001</v>
      </c>
      <c r="K1762">
        <f t="shared" ca="1" si="251"/>
        <v>0.66205807625000002</v>
      </c>
      <c r="L1762" s="3" t="str">
        <f t="shared" ca="1" si="247"/>
        <v/>
      </c>
    </row>
    <row r="1763" spans="1:12" x14ac:dyDescent="0.35">
      <c r="A1763">
        <f>'UV-Vis Data'!A1763</f>
        <v>656.31196550000004</v>
      </c>
      <c r="B1763">
        <f t="shared" si="243"/>
        <v>656</v>
      </c>
      <c r="C1763">
        <f t="shared" si="244"/>
        <v>4</v>
      </c>
      <c r="D1763" t="str">
        <f t="shared" ca="1" si="248"/>
        <v/>
      </c>
      <c r="E1763" t="str">
        <f t="shared" ca="1" si="245"/>
        <v/>
      </c>
      <c r="F1763" t="str">
        <f t="shared" ca="1" si="249"/>
        <v/>
      </c>
      <c r="G1763">
        <f>'UV-Vis Data'!B1763</f>
        <v>0.16674236100000001</v>
      </c>
      <c r="H1763" t="str">
        <f t="shared" ca="1" si="250"/>
        <v/>
      </c>
      <c r="I1763" s="3" t="str">
        <f t="shared" ca="1" si="246"/>
        <v/>
      </c>
      <c r="J1763">
        <f>'UV-Vis Data'!C1763</f>
        <v>0.66222267599999995</v>
      </c>
      <c r="K1763" t="str">
        <f t="shared" ca="1" si="251"/>
        <v/>
      </c>
      <c r="L1763" s="3" t="str">
        <f t="shared" ca="1" si="247"/>
        <v/>
      </c>
    </row>
    <row r="1764" spans="1:12" x14ac:dyDescent="0.35">
      <c r="A1764">
        <f>'UV-Vis Data'!A1764</f>
        <v>656.56545849999998</v>
      </c>
      <c r="B1764">
        <f t="shared" si="243"/>
        <v>656</v>
      </c>
      <c r="C1764">
        <f t="shared" si="244"/>
        <v>4</v>
      </c>
      <c r="D1764" t="str">
        <f t="shared" ca="1" si="248"/>
        <v/>
      </c>
      <c r="E1764" t="str">
        <f t="shared" ca="1" si="245"/>
        <v/>
      </c>
      <c r="F1764" t="str">
        <f t="shared" ca="1" si="249"/>
        <v/>
      </c>
      <c r="G1764">
        <f>'UV-Vis Data'!B1764</f>
        <v>0.16567826799999999</v>
      </c>
      <c r="H1764" t="str">
        <f t="shared" ca="1" si="250"/>
        <v/>
      </c>
      <c r="I1764" s="3" t="str">
        <f t="shared" ca="1" si="246"/>
        <v/>
      </c>
      <c r="J1764">
        <f>'UV-Vis Data'!C1764</f>
        <v>0.66223344100000003</v>
      </c>
      <c r="K1764" t="str">
        <f t="shared" ca="1" si="251"/>
        <v/>
      </c>
      <c r="L1764" s="3" t="str">
        <f t="shared" ca="1" si="247"/>
        <v/>
      </c>
    </row>
    <row r="1765" spans="1:12" x14ac:dyDescent="0.35">
      <c r="A1765">
        <f>'UV-Vis Data'!A1765</f>
        <v>656.81894220000004</v>
      </c>
      <c r="B1765">
        <f t="shared" si="243"/>
        <v>656</v>
      </c>
      <c r="C1765">
        <f t="shared" si="244"/>
        <v>4</v>
      </c>
      <c r="D1765" t="str">
        <f t="shared" ca="1" si="248"/>
        <v/>
      </c>
      <c r="E1765" t="str">
        <f t="shared" ca="1" si="245"/>
        <v/>
      </c>
      <c r="F1765" t="str">
        <f t="shared" ca="1" si="249"/>
        <v/>
      </c>
      <c r="G1765">
        <f>'UV-Vis Data'!B1765</f>
        <v>0.16480621100000001</v>
      </c>
      <c r="H1765" t="str">
        <f t="shared" ca="1" si="250"/>
        <v/>
      </c>
      <c r="I1765" s="3" t="str">
        <f t="shared" ca="1" si="246"/>
        <v/>
      </c>
      <c r="J1765">
        <f>'UV-Vis Data'!C1765</f>
        <v>0.66219287299999996</v>
      </c>
      <c r="K1765" t="str">
        <f t="shared" ca="1" si="251"/>
        <v/>
      </c>
      <c r="L1765" s="3" t="str">
        <f t="shared" ca="1" si="247"/>
        <v/>
      </c>
    </row>
    <row r="1766" spans="1:12" x14ac:dyDescent="0.35">
      <c r="A1766">
        <f>'UV-Vis Data'!A1766</f>
        <v>657.07241669999996</v>
      </c>
      <c r="B1766">
        <f t="shared" si="243"/>
        <v>657</v>
      </c>
      <c r="C1766">
        <f t="shared" si="244"/>
        <v>4</v>
      </c>
      <c r="D1766">
        <f t="shared" ca="1" si="248"/>
        <v>657</v>
      </c>
      <c r="E1766">
        <f t="shared" ca="1" si="245"/>
        <v>1</v>
      </c>
      <c r="F1766" t="str">
        <f t="shared" ca="1" si="249"/>
        <v/>
      </c>
      <c r="G1766">
        <f>'UV-Vis Data'!B1766</f>
        <v>0.16342975900000001</v>
      </c>
      <c r="H1766">
        <f t="shared" ca="1" si="250"/>
        <v>0.16209250125000002</v>
      </c>
      <c r="I1766" s="3" t="str">
        <f t="shared" ca="1" si="246"/>
        <v/>
      </c>
      <c r="J1766">
        <f>'UV-Vis Data'!C1766</f>
        <v>0.66176039099999995</v>
      </c>
      <c r="K1766">
        <f t="shared" ca="1" si="251"/>
        <v>0.66228287850000001</v>
      </c>
      <c r="L1766" s="3" t="str">
        <f t="shared" ca="1" si="247"/>
        <v/>
      </c>
    </row>
    <row r="1767" spans="1:12" x14ac:dyDescent="0.35">
      <c r="A1767">
        <f>'UV-Vis Data'!A1767</f>
        <v>657.32588190000001</v>
      </c>
      <c r="B1767">
        <f t="shared" si="243"/>
        <v>657</v>
      </c>
      <c r="C1767">
        <f t="shared" si="244"/>
        <v>4</v>
      </c>
      <c r="D1767" t="str">
        <f t="shared" ca="1" si="248"/>
        <v/>
      </c>
      <c r="E1767" t="str">
        <f t="shared" ca="1" si="245"/>
        <v/>
      </c>
      <c r="F1767" t="str">
        <f t="shared" ca="1" si="249"/>
        <v/>
      </c>
      <c r="G1767">
        <f>'UV-Vis Data'!B1767</f>
        <v>0.16274531</v>
      </c>
      <c r="H1767" t="str">
        <f t="shared" ca="1" si="250"/>
        <v/>
      </c>
      <c r="I1767" s="3" t="str">
        <f t="shared" ca="1" si="246"/>
        <v/>
      </c>
      <c r="J1767">
        <f>'UV-Vis Data'!C1767</f>
        <v>0.66205834799999996</v>
      </c>
      <c r="K1767" t="str">
        <f t="shared" ca="1" si="251"/>
        <v/>
      </c>
      <c r="L1767" s="3" t="str">
        <f t="shared" ca="1" si="247"/>
        <v/>
      </c>
    </row>
    <row r="1768" spans="1:12" x14ac:dyDescent="0.35">
      <c r="A1768">
        <f>'UV-Vis Data'!A1768</f>
        <v>657.57933779999996</v>
      </c>
      <c r="B1768">
        <f t="shared" si="243"/>
        <v>657</v>
      </c>
      <c r="C1768">
        <f t="shared" si="244"/>
        <v>4</v>
      </c>
      <c r="D1768" t="str">
        <f t="shared" ca="1" si="248"/>
        <v/>
      </c>
      <c r="E1768" t="str">
        <f t="shared" ca="1" si="245"/>
        <v/>
      </c>
      <c r="F1768" t="str">
        <f t="shared" ca="1" si="249"/>
        <v/>
      </c>
      <c r="G1768">
        <f>'UV-Vis Data'!B1768</f>
        <v>0.16145922400000001</v>
      </c>
      <c r="H1768" t="str">
        <f t="shared" ca="1" si="250"/>
        <v/>
      </c>
      <c r="I1768" s="3" t="str">
        <f t="shared" ca="1" si="246"/>
        <v/>
      </c>
      <c r="J1768">
        <f>'UV-Vis Data'!C1768</f>
        <v>0.66237251500000005</v>
      </c>
      <c r="K1768" t="str">
        <f t="shared" ca="1" si="251"/>
        <v/>
      </c>
      <c r="L1768" s="3" t="str">
        <f t="shared" ca="1" si="247"/>
        <v/>
      </c>
    </row>
    <row r="1769" spans="1:12" x14ac:dyDescent="0.35">
      <c r="A1769">
        <f>'UV-Vis Data'!A1769</f>
        <v>657.8327845</v>
      </c>
      <c r="B1769">
        <f t="shared" si="243"/>
        <v>657</v>
      </c>
      <c r="C1769">
        <f t="shared" si="244"/>
        <v>4</v>
      </c>
      <c r="D1769" t="str">
        <f t="shared" ca="1" si="248"/>
        <v/>
      </c>
      <c r="E1769" t="str">
        <f t="shared" ca="1" si="245"/>
        <v/>
      </c>
      <c r="F1769" t="str">
        <f t="shared" ca="1" si="249"/>
        <v/>
      </c>
      <c r="G1769">
        <f>'UV-Vis Data'!B1769</f>
        <v>0.160735712</v>
      </c>
      <c r="H1769" t="str">
        <f t="shared" ca="1" si="250"/>
        <v/>
      </c>
      <c r="I1769" s="3" t="str">
        <f t="shared" ca="1" si="246"/>
        <v/>
      </c>
      <c r="J1769">
        <f>'UV-Vis Data'!C1769</f>
        <v>0.66294025999999995</v>
      </c>
      <c r="K1769" t="str">
        <f t="shared" ca="1" si="251"/>
        <v/>
      </c>
      <c r="L1769" s="3" t="str">
        <f t="shared" ca="1" si="247"/>
        <v/>
      </c>
    </row>
    <row r="1770" spans="1:12" x14ac:dyDescent="0.35">
      <c r="A1770">
        <f>'UV-Vis Data'!A1770</f>
        <v>658.08622200000002</v>
      </c>
      <c r="B1770">
        <f t="shared" si="243"/>
        <v>658</v>
      </c>
      <c r="C1770">
        <f t="shared" si="244"/>
        <v>4</v>
      </c>
      <c r="D1770">
        <f t="shared" ca="1" si="248"/>
        <v>658</v>
      </c>
      <c r="E1770">
        <f t="shared" ca="1" si="245"/>
        <v>1</v>
      </c>
      <c r="F1770" t="str">
        <f t="shared" ca="1" si="249"/>
        <v/>
      </c>
      <c r="G1770">
        <f>'UV-Vis Data'!B1770</f>
        <v>0.15976486400000001</v>
      </c>
      <c r="H1770">
        <f t="shared" ca="1" si="250"/>
        <v>0.15869860975</v>
      </c>
      <c r="I1770" s="3" t="str">
        <f t="shared" ca="1" si="246"/>
        <v/>
      </c>
      <c r="J1770">
        <f>'UV-Vis Data'!C1770</f>
        <v>0.66365243699999998</v>
      </c>
      <c r="K1770">
        <f t="shared" ca="1" si="251"/>
        <v>0.66483992349999999</v>
      </c>
      <c r="L1770" s="3" t="str">
        <f t="shared" ca="1" si="247"/>
        <v/>
      </c>
    </row>
    <row r="1771" spans="1:12" x14ac:dyDescent="0.35">
      <c r="A1771">
        <f>'UV-Vis Data'!A1771</f>
        <v>658.33965009999997</v>
      </c>
      <c r="B1771">
        <f t="shared" si="243"/>
        <v>658</v>
      </c>
      <c r="C1771">
        <f t="shared" si="244"/>
        <v>4</v>
      </c>
      <c r="D1771" t="str">
        <f t="shared" ca="1" si="248"/>
        <v/>
      </c>
      <c r="E1771" t="str">
        <f t="shared" ca="1" si="245"/>
        <v/>
      </c>
      <c r="F1771" t="str">
        <f t="shared" ca="1" si="249"/>
        <v/>
      </c>
      <c r="G1771">
        <f>'UV-Vis Data'!B1771</f>
        <v>0.15945874299999999</v>
      </c>
      <c r="H1771" t="str">
        <f t="shared" ca="1" si="250"/>
        <v/>
      </c>
      <c r="I1771" s="3" t="str">
        <f t="shared" ca="1" si="246"/>
        <v/>
      </c>
      <c r="J1771">
        <f>'UV-Vis Data'!C1771</f>
        <v>0.664563825</v>
      </c>
      <c r="K1771" t="str">
        <f t="shared" ca="1" si="251"/>
        <v/>
      </c>
      <c r="L1771" s="3" t="str">
        <f t="shared" ca="1" si="247"/>
        <v/>
      </c>
    </row>
    <row r="1772" spans="1:12" x14ac:dyDescent="0.35">
      <c r="A1772">
        <f>'UV-Vis Data'!A1772</f>
        <v>658.59306909999998</v>
      </c>
      <c r="B1772">
        <f t="shared" si="243"/>
        <v>658</v>
      </c>
      <c r="C1772">
        <f t="shared" si="244"/>
        <v>4</v>
      </c>
      <c r="D1772" t="str">
        <f t="shared" ca="1" si="248"/>
        <v/>
      </c>
      <c r="E1772" t="str">
        <f t="shared" ca="1" si="245"/>
        <v/>
      </c>
      <c r="F1772" t="str">
        <f t="shared" ca="1" si="249"/>
        <v/>
      </c>
      <c r="G1772">
        <f>'UV-Vis Data'!B1772</f>
        <v>0.15808997499999999</v>
      </c>
      <c r="H1772" t="str">
        <f t="shared" ca="1" si="250"/>
        <v/>
      </c>
      <c r="I1772" s="3" t="str">
        <f t="shared" ca="1" si="246"/>
        <v/>
      </c>
      <c r="J1772">
        <f>'UV-Vis Data'!C1772</f>
        <v>0.66480625100000001</v>
      </c>
      <c r="K1772" t="str">
        <f t="shared" ca="1" si="251"/>
        <v/>
      </c>
      <c r="L1772" s="3" t="str">
        <f t="shared" ca="1" si="247"/>
        <v/>
      </c>
    </row>
    <row r="1773" spans="1:12" x14ac:dyDescent="0.35">
      <c r="A1773">
        <f>'UV-Vis Data'!A1773</f>
        <v>658.84647870000003</v>
      </c>
      <c r="B1773">
        <f t="shared" si="243"/>
        <v>658</v>
      </c>
      <c r="C1773">
        <f t="shared" si="244"/>
        <v>4</v>
      </c>
      <c r="D1773" t="str">
        <f t="shared" ca="1" si="248"/>
        <v/>
      </c>
      <c r="E1773" t="str">
        <f t="shared" ca="1" si="245"/>
        <v/>
      </c>
      <c r="F1773" t="str">
        <f t="shared" ca="1" si="249"/>
        <v/>
      </c>
      <c r="G1773">
        <f>'UV-Vis Data'!B1773</f>
        <v>0.157480857</v>
      </c>
      <c r="H1773" t="str">
        <f t="shared" ca="1" si="250"/>
        <v/>
      </c>
      <c r="I1773" s="3" t="str">
        <f t="shared" ca="1" si="246"/>
        <v/>
      </c>
      <c r="J1773">
        <f>'UV-Vis Data'!C1773</f>
        <v>0.66633718099999995</v>
      </c>
      <c r="K1773" t="str">
        <f t="shared" ca="1" si="251"/>
        <v/>
      </c>
      <c r="L1773" s="3" t="str">
        <f t="shared" ca="1" si="247"/>
        <v/>
      </c>
    </row>
    <row r="1774" spans="1:12" x14ac:dyDescent="0.35">
      <c r="A1774">
        <f>'UV-Vis Data'!A1774</f>
        <v>659.09987920000003</v>
      </c>
      <c r="B1774">
        <f t="shared" si="243"/>
        <v>659</v>
      </c>
      <c r="C1774">
        <f t="shared" si="244"/>
        <v>4</v>
      </c>
      <c r="D1774">
        <f t="shared" ca="1" si="248"/>
        <v>659</v>
      </c>
      <c r="E1774">
        <f t="shared" ca="1" si="245"/>
        <v>1</v>
      </c>
      <c r="F1774" t="str">
        <f t="shared" ca="1" si="249"/>
        <v/>
      </c>
      <c r="G1774">
        <f>'UV-Vis Data'!B1774</f>
        <v>0.15662874500000001</v>
      </c>
      <c r="H1774">
        <f t="shared" ca="1" si="250"/>
        <v>0.155395646</v>
      </c>
      <c r="I1774" s="3" t="str">
        <f t="shared" ca="1" si="246"/>
        <v/>
      </c>
      <c r="J1774">
        <f>'UV-Vis Data'!C1774</f>
        <v>0.66666174300000003</v>
      </c>
      <c r="K1774">
        <f t="shared" ca="1" si="251"/>
        <v>0.66740489525000002</v>
      </c>
      <c r="L1774" s="3" t="str">
        <f t="shared" ca="1" si="247"/>
        <v/>
      </c>
    </row>
    <row r="1775" spans="1:12" x14ac:dyDescent="0.35">
      <c r="A1775">
        <f>'UV-Vis Data'!A1775</f>
        <v>659.35327029999996</v>
      </c>
      <c r="B1775">
        <f t="shared" si="243"/>
        <v>659</v>
      </c>
      <c r="C1775">
        <f t="shared" si="244"/>
        <v>4</v>
      </c>
      <c r="D1775" t="str">
        <f t="shared" ca="1" si="248"/>
        <v/>
      </c>
      <c r="E1775" t="str">
        <f t="shared" ca="1" si="245"/>
        <v/>
      </c>
      <c r="F1775" t="str">
        <f t="shared" ca="1" si="249"/>
        <v/>
      </c>
      <c r="G1775">
        <f>'UV-Vis Data'!B1775</f>
        <v>0.15581758600000001</v>
      </c>
      <c r="H1775" t="str">
        <f t="shared" ca="1" si="250"/>
        <v/>
      </c>
      <c r="I1775" s="3" t="str">
        <f t="shared" ca="1" si="246"/>
        <v/>
      </c>
      <c r="J1775">
        <f>'UV-Vis Data'!C1775</f>
        <v>0.66768115699999997</v>
      </c>
      <c r="K1775" t="str">
        <f t="shared" ca="1" si="251"/>
        <v/>
      </c>
      <c r="L1775" s="3" t="str">
        <f t="shared" ca="1" si="247"/>
        <v/>
      </c>
    </row>
    <row r="1776" spans="1:12" x14ac:dyDescent="0.35">
      <c r="A1776">
        <f>'UV-Vis Data'!A1776</f>
        <v>659.60665219999998</v>
      </c>
      <c r="B1776">
        <f t="shared" si="243"/>
        <v>659</v>
      </c>
      <c r="C1776">
        <f t="shared" si="244"/>
        <v>4</v>
      </c>
      <c r="D1776" t="str">
        <f t="shared" ca="1" si="248"/>
        <v/>
      </c>
      <c r="E1776" t="str">
        <f t="shared" ca="1" si="245"/>
        <v/>
      </c>
      <c r="F1776" t="str">
        <f t="shared" ca="1" si="249"/>
        <v/>
      </c>
      <c r="G1776">
        <f>'UV-Vis Data'!B1776</f>
        <v>0.15506547200000001</v>
      </c>
      <c r="H1776" t="str">
        <f t="shared" ca="1" si="250"/>
        <v/>
      </c>
      <c r="I1776" s="3" t="str">
        <f t="shared" ca="1" si="246"/>
        <v/>
      </c>
      <c r="J1776">
        <f>'UV-Vis Data'!C1776</f>
        <v>0.66722545499999997</v>
      </c>
      <c r="K1776" t="str">
        <f t="shared" ca="1" si="251"/>
        <v/>
      </c>
      <c r="L1776" s="3" t="str">
        <f t="shared" ca="1" si="247"/>
        <v/>
      </c>
    </row>
    <row r="1777" spans="1:12" x14ac:dyDescent="0.35">
      <c r="A1777">
        <f>'UV-Vis Data'!A1777</f>
        <v>659.86002489999998</v>
      </c>
      <c r="B1777">
        <f t="shared" si="243"/>
        <v>659</v>
      </c>
      <c r="C1777">
        <f t="shared" si="244"/>
        <v>4</v>
      </c>
      <c r="D1777" t="str">
        <f t="shared" ca="1" si="248"/>
        <v/>
      </c>
      <c r="E1777" t="str">
        <f t="shared" ca="1" si="245"/>
        <v/>
      </c>
      <c r="F1777" t="str">
        <f t="shared" ca="1" si="249"/>
        <v/>
      </c>
      <c r="G1777">
        <f>'UV-Vis Data'!B1777</f>
        <v>0.15407078099999999</v>
      </c>
      <c r="H1777" t="str">
        <f t="shared" ca="1" si="250"/>
        <v/>
      </c>
      <c r="I1777" s="3" t="str">
        <f t="shared" ca="1" si="246"/>
        <v/>
      </c>
      <c r="J1777">
        <f>'UV-Vis Data'!C1777</f>
        <v>0.668051226</v>
      </c>
      <c r="K1777" t="str">
        <f t="shared" ca="1" si="251"/>
        <v/>
      </c>
      <c r="L1777" s="3" t="str">
        <f t="shared" ca="1" si="247"/>
        <v/>
      </c>
    </row>
    <row r="1778" spans="1:12" x14ac:dyDescent="0.35">
      <c r="A1778">
        <f>'UV-Vis Data'!A1778</f>
        <v>660.1133883</v>
      </c>
      <c r="B1778">
        <f t="shared" si="243"/>
        <v>660</v>
      </c>
      <c r="C1778">
        <f t="shared" si="244"/>
        <v>4</v>
      </c>
      <c r="D1778">
        <f t="shared" ca="1" si="248"/>
        <v>660</v>
      </c>
      <c r="E1778">
        <f t="shared" ca="1" si="245"/>
        <v>1</v>
      </c>
      <c r="F1778" t="str">
        <f t="shared" ca="1" si="249"/>
        <v/>
      </c>
      <c r="G1778">
        <f>'UV-Vis Data'!B1778</f>
        <v>0.153197425</v>
      </c>
      <c r="H1778">
        <f t="shared" ca="1" si="250"/>
        <v>0.15227082075000001</v>
      </c>
      <c r="I1778" s="3" t="str">
        <f t="shared" ca="1" si="246"/>
        <v/>
      </c>
      <c r="J1778">
        <f>'UV-Vis Data'!C1778</f>
        <v>0.66975640999999997</v>
      </c>
      <c r="K1778">
        <f t="shared" ca="1" si="251"/>
        <v>0.67026413875000002</v>
      </c>
      <c r="L1778" s="3" t="str">
        <f t="shared" ca="1" si="247"/>
        <v/>
      </c>
    </row>
    <row r="1779" spans="1:12" x14ac:dyDescent="0.35">
      <c r="A1779">
        <f>'UV-Vis Data'!A1779</f>
        <v>660.36674249999999</v>
      </c>
      <c r="B1779">
        <f t="shared" si="243"/>
        <v>660</v>
      </c>
      <c r="C1779">
        <f t="shared" si="244"/>
        <v>4</v>
      </c>
      <c r="D1779" t="str">
        <f t="shared" ca="1" si="248"/>
        <v/>
      </c>
      <c r="E1779" t="str">
        <f t="shared" ca="1" si="245"/>
        <v/>
      </c>
      <c r="F1779" t="str">
        <f t="shared" ca="1" si="249"/>
        <v/>
      </c>
      <c r="G1779">
        <f>'UV-Vis Data'!B1779</f>
        <v>0.15249244000000001</v>
      </c>
      <c r="H1779" t="str">
        <f t="shared" ca="1" si="250"/>
        <v/>
      </c>
      <c r="I1779" s="3" t="str">
        <f t="shared" ca="1" si="246"/>
        <v/>
      </c>
      <c r="J1779">
        <f>'UV-Vis Data'!C1779</f>
        <v>0.66961161599999997</v>
      </c>
      <c r="K1779" t="str">
        <f t="shared" ca="1" si="251"/>
        <v/>
      </c>
      <c r="L1779" s="3" t="str">
        <f t="shared" ca="1" si="247"/>
        <v/>
      </c>
    </row>
    <row r="1780" spans="1:12" x14ac:dyDescent="0.35">
      <c r="A1780">
        <f>'UV-Vis Data'!A1780</f>
        <v>660.62008730000002</v>
      </c>
      <c r="B1780">
        <f t="shared" si="243"/>
        <v>660</v>
      </c>
      <c r="C1780">
        <f t="shared" si="244"/>
        <v>4</v>
      </c>
      <c r="D1780" t="str">
        <f t="shared" ca="1" si="248"/>
        <v/>
      </c>
      <c r="E1780" t="str">
        <f t="shared" ca="1" si="245"/>
        <v/>
      </c>
      <c r="F1780" t="str">
        <f t="shared" ca="1" si="249"/>
        <v/>
      </c>
      <c r="G1780">
        <f>'UV-Vis Data'!B1780</f>
        <v>0.15219791599999999</v>
      </c>
      <c r="H1780" t="str">
        <f t="shared" ca="1" si="250"/>
        <v/>
      </c>
      <c r="I1780" s="3" t="str">
        <f t="shared" ca="1" si="246"/>
        <v/>
      </c>
      <c r="J1780">
        <f>'UV-Vis Data'!C1780</f>
        <v>0.67023356899999997</v>
      </c>
      <c r="K1780" t="str">
        <f t="shared" ca="1" si="251"/>
        <v/>
      </c>
      <c r="L1780" s="3" t="str">
        <f t="shared" ca="1" si="247"/>
        <v/>
      </c>
    </row>
    <row r="1781" spans="1:12" x14ac:dyDescent="0.35">
      <c r="A1781">
        <f>'UV-Vis Data'!A1781</f>
        <v>660.873423</v>
      </c>
      <c r="B1781">
        <f t="shared" si="243"/>
        <v>660</v>
      </c>
      <c r="C1781">
        <f t="shared" si="244"/>
        <v>4</v>
      </c>
      <c r="D1781" t="str">
        <f t="shared" ca="1" si="248"/>
        <v/>
      </c>
      <c r="E1781" t="str">
        <f t="shared" ca="1" si="245"/>
        <v/>
      </c>
      <c r="F1781" t="str">
        <f t="shared" ca="1" si="249"/>
        <v/>
      </c>
      <c r="G1781">
        <f>'UV-Vis Data'!B1781</f>
        <v>0.15119550200000001</v>
      </c>
      <c r="H1781" t="str">
        <f t="shared" ca="1" si="250"/>
        <v/>
      </c>
      <c r="I1781" s="3" t="str">
        <f t="shared" ca="1" si="246"/>
        <v/>
      </c>
      <c r="J1781">
        <f>'UV-Vis Data'!C1781</f>
        <v>0.67145496000000005</v>
      </c>
      <c r="K1781" t="str">
        <f t="shared" ca="1" si="251"/>
        <v/>
      </c>
      <c r="L1781" s="3" t="str">
        <f t="shared" ca="1" si="247"/>
        <v/>
      </c>
    </row>
    <row r="1782" spans="1:12" x14ac:dyDescent="0.35">
      <c r="A1782">
        <f>'UV-Vis Data'!A1782</f>
        <v>661.12674939999999</v>
      </c>
      <c r="B1782">
        <f t="shared" si="243"/>
        <v>661</v>
      </c>
      <c r="C1782">
        <f t="shared" si="244"/>
        <v>4</v>
      </c>
      <c r="D1782">
        <f t="shared" ca="1" si="248"/>
        <v>661</v>
      </c>
      <c r="E1782">
        <f t="shared" ca="1" si="245"/>
        <v>1</v>
      </c>
      <c r="F1782" t="str">
        <f t="shared" ca="1" si="249"/>
        <v/>
      </c>
      <c r="G1782">
        <f>'UV-Vis Data'!B1782</f>
        <v>0.15046420799999999</v>
      </c>
      <c r="H1782">
        <f t="shared" ca="1" si="250"/>
        <v>0.14940756299999999</v>
      </c>
      <c r="I1782" s="3" t="str">
        <f t="shared" ca="1" si="246"/>
        <v/>
      </c>
      <c r="J1782">
        <f>'UV-Vis Data'!C1782</f>
        <v>0.67237836399999995</v>
      </c>
      <c r="K1782">
        <f t="shared" ca="1" si="251"/>
        <v>0.67313570325000005</v>
      </c>
      <c r="L1782" s="3" t="str">
        <f t="shared" ca="1" si="247"/>
        <v/>
      </c>
    </row>
    <row r="1783" spans="1:12" x14ac:dyDescent="0.35">
      <c r="A1783">
        <f>'UV-Vis Data'!A1783</f>
        <v>661.3800665</v>
      </c>
      <c r="B1783">
        <f t="shared" si="243"/>
        <v>661</v>
      </c>
      <c r="C1783">
        <f t="shared" si="244"/>
        <v>4</v>
      </c>
      <c r="D1783" t="str">
        <f t="shared" ca="1" si="248"/>
        <v/>
      </c>
      <c r="E1783" t="str">
        <f t="shared" ca="1" si="245"/>
        <v/>
      </c>
      <c r="F1783" t="str">
        <f t="shared" ca="1" si="249"/>
        <v/>
      </c>
      <c r="G1783">
        <f>'UV-Vis Data'!B1783</f>
        <v>0.14973329199999999</v>
      </c>
      <c r="H1783" t="str">
        <f t="shared" ca="1" si="250"/>
        <v/>
      </c>
      <c r="I1783" s="3" t="str">
        <f t="shared" ca="1" si="246"/>
        <v/>
      </c>
      <c r="J1783">
        <f>'UV-Vis Data'!C1783</f>
        <v>0.67240034299999996</v>
      </c>
      <c r="K1783" t="str">
        <f t="shared" ca="1" si="251"/>
        <v/>
      </c>
      <c r="L1783" s="3" t="str">
        <f t="shared" ca="1" si="247"/>
        <v/>
      </c>
    </row>
    <row r="1784" spans="1:12" x14ac:dyDescent="0.35">
      <c r="A1784">
        <f>'UV-Vis Data'!A1784</f>
        <v>661.63337439999998</v>
      </c>
      <c r="B1784">
        <f t="shared" si="243"/>
        <v>661</v>
      </c>
      <c r="C1784">
        <f t="shared" si="244"/>
        <v>4</v>
      </c>
      <c r="D1784" t="str">
        <f t="shared" ca="1" si="248"/>
        <v/>
      </c>
      <c r="E1784" t="str">
        <f t="shared" ca="1" si="245"/>
        <v/>
      </c>
      <c r="F1784" t="str">
        <f t="shared" ca="1" si="249"/>
        <v/>
      </c>
      <c r="G1784">
        <f>'UV-Vis Data'!B1784</f>
        <v>0.149096375</v>
      </c>
      <c r="H1784" t="str">
        <f t="shared" ca="1" si="250"/>
        <v/>
      </c>
      <c r="I1784" s="3" t="str">
        <f t="shared" ca="1" si="246"/>
        <v/>
      </c>
      <c r="J1784">
        <f>'UV-Vis Data'!C1784</f>
        <v>0.67332994999999995</v>
      </c>
      <c r="K1784" t="str">
        <f t="shared" ca="1" si="251"/>
        <v/>
      </c>
      <c r="L1784" s="3" t="str">
        <f t="shared" ca="1" si="247"/>
        <v/>
      </c>
    </row>
    <row r="1785" spans="1:12" x14ac:dyDescent="0.35">
      <c r="A1785">
        <f>'UV-Vis Data'!A1785</f>
        <v>661.88667299999997</v>
      </c>
      <c r="B1785">
        <f t="shared" si="243"/>
        <v>661</v>
      </c>
      <c r="C1785">
        <f t="shared" si="244"/>
        <v>4</v>
      </c>
      <c r="D1785" t="str">
        <f t="shared" ca="1" si="248"/>
        <v/>
      </c>
      <c r="E1785" t="str">
        <f t="shared" ca="1" si="245"/>
        <v/>
      </c>
      <c r="F1785" t="str">
        <f t="shared" ca="1" si="249"/>
        <v/>
      </c>
      <c r="G1785">
        <f>'UV-Vis Data'!B1785</f>
        <v>0.14833637699999999</v>
      </c>
      <c r="H1785" t="str">
        <f t="shared" ca="1" si="250"/>
        <v/>
      </c>
      <c r="I1785" s="3" t="str">
        <f t="shared" ca="1" si="246"/>
        <v/>
      </c>
      <c r="J1785">
        <f>'UV-Vis Data'!C1785</f>
        <v>0.67443415600000001</v>
      </c>
      <c r="K1785" t="str">
        <f t="shared" ca="1" si="251"/>
        <v/>
      </c>
      <c r="L1785" s="3" t="str">
        <f t="shared" ca="1" si="247"/>
        <v/>
      </c>
    </row>
    <row r="1786" spans="1:12" x14ac:dyDescent="0.35">
      <c r="A1786">
        <f>'UV-Vis Data'!A1786</f>
        <v>662.13996239999994</v>
      </c>
      <c r="B1786">
        <f t="shared" si="243"/>
        <v>662</v>
      </c>
      <c r="C1786">
        <f t="shared" si="244"/>
        <v>4</v>
      </c>
      <c r="D1786">
        <f t="shared" ca="1" si="248"/>
        <v>662</v>
      </c>
      <c r="E1786">
        <f t="shared" ca="1" si="245"/>
        <v>1</v>
      </c>
      <c r="F1786" t="str">
        <f t="shared" ca="1" si="249"/>
        <v/>
      </c>
      <c r="G1786">
        <f>'UV-Vis Data'!B1786</f>
        <v>0.148091686</v>
      </c>
      <c r="H1786">
        <f t="shared" ca="1" si="250"/>
        <v>0.14650948575</v>
      </c>
      <c r="I1786" s="3" t="str">
        <f t="shared" ca="1" si="246"/>
        <v/>
      </c>
      <c r="J1786">
        <f>'UV-Vis Data'!C1786</f>
        <v>0.67467470299999999</v>
      </c>
      <c r="K1786">
        <f t="shared" ca="1" si="251"/>
        <v>0.67578756675000007</v>
      </c>
      <c r="L1786" s="3" t="str">
        <f t="shared" ca="1" si="247"/>
        <v/>
      </c>
    </row>
    <row r="1787" spans="1:12" x14ac:dyDescent="0.35">
      <c r="A1787">
        <f>'UV-Vis Data'!A1787</f>
        <v>662.39324260000001</v>
      </c>
      <c r="B1787">
        <f t="shared" si="243"/>
        <v>662</v>
      </c>
      <c r="C1787">
        <f t="shared" si="244"/>
        <v>4</v>
      </c>
      <c r="D1787" t="str">
        <f t="shared" ca="1" si="248"/>
        <v/>
      </c>
      <c r="E1787" t="str">
        <f t="shared" ca="1" si="245"/>
        <v/>
      </c>
      <c r="F1787" t="str">
        <f t="shared" ca="1" si="249"/>
        <v/>
      </c>
      <c r="G1787">
        <f>'UV-Vis Data'!B1787</f>
        <v>0.14670913299999999</v>
      </c>
      <c r="H1787" t="str">
        <f t="shared" ca="1" si="250"/>
        <v/>
      </c>
      <c r="I1787" s="3" t="str">
        <f t="shared" ca="1" si="246"/>
        <v/>
      </c>
      <c r="J1787">
        <f>'UV-Vis Data'!C1787</f>
        <v>0.67513140999999999</v>
      </c>
      <c r="K1787" t="str">
        <f t="shared" ca="1" si="251"/>
        <v/>
      </c>
      <c r="L1787" s="3" t="str">
        <f t="shared" ca="1" si="247"/>
        <v/>
      </c>
    </row>
    <row r="1788" spans="1:12" x14ac:dyDescent="0.35">
      <c r="A1788">
        <f>'UV-Vis Data'!A1788</f>
        <v>662.6465134</v>
      </c>
      <c r="B1788">
        <f t="shared" si="243"/>
        <v>662</v>
      </c>
      <c r="C1788">
        <f t="shared" si="244"/>
        <v>4</v>
      </c>
      <c r="D1788" t="str">
        <f t="shared" ca="1" si="248"/>
        <v/>
      </c>
      <c r="E1788" t="str">
        <f t="shared" ca="1" si="245"/>
        <v/>
      </c>
      <c r="F1788" t="str">
        <f t="shared" ca="1" si="249"/>
        <v/>
      </c>
      <c r="G1788">
        <f>'UV-Vis Data'!B1788</f>
        <v>0.14600993400000001</v>
      </c>
      <c r="H1788" t="str">
        <f t="shared" ca="1" si="250"/>
        <v/>
      </c>
      <c r="I1788" s="3" t="str">
        <f t="shared" ca="1" si="246"/>
        <v/>
      </c>
      <c r="J1788">
        <f>'UV-Vis Data'!C1788</f>
        <v>0.67643863299999996</v>
      </c>
      <c r="K1788" t="str">
        <f t="shared" ca="1" si="251"/>
        <v/>
      </c>
      <c r="L1788" s="3" t="str">
        <f t="shared" ca="1" si="247"/>
        <v/>
      </c>
    </row>
    <row r="1789" spans="1:12" x14ac:dyDescent="0.35">
      <c r="A1789">
        <f>'UV-Vis Data'!A1789</f>
        <v>662.89977510000006</v>
      </c>
      <c r="B1789">
        <f t="shared" si="243"/>
        <v>662</v>
      </c>
      <c r="C1789">
        <f t="shared" si="244"/>
        <v>4</v>
      </c>
      <c r="D1789" t="str">
        <f t="shared" ca="1" si="248"/>
        <v/>
      </c>
      <c r="E1789" t="str">
        <f t="shared" ca="1" si="245"/>
        <v/>
      </c>
      <c r="F1789" t="str">
        <f t="shared" ca="1" si="249"/>
        <v/>
      </c>
      <c r="G1789">
        <f>'UV-Vis Data'!B1789</f>
        <v>0.14522719000000001</v>
      </c>
      <c r="H1789" t="str">
        <f t="shared" ca="1" si="250"/>
        <v/>
      </c>
      <c r="I1789" s="3" t="str">
        <f t="shared" ca="1" si="246"/>
        <v/>
      </c>
      <c r="J1789">
        <f>'UV-Vis Data'!C1789</f>
        <v>0.67690552100000001</v>
      </c>
      <c r="K1789" t="str">
        <f t="shared" ca="1" si="251"/>
        <v/>
      </c>
      <c r="L1789" s="3" t="str">
        <f t="shared" ca="1" si="247"/>
        <v/>
      </c>
    </row>
    <row r="1790" spans="1:12" x14ac:dyDescent="0.35">
      <c r="A1790">
        <f>'UV-Vis Data'!A1790</f>
        <v>663.15302750000001</v>
      </c>
      <c r="B1790">
        <f t="shared" si="243"/>
        <v>663</v>
      </c>
      <c r="C1790">
        <f t="shared" si="244"/>
        <v>4</v>
      </c>
      <c r="D1790">
        <f t="shared" ca="1" si="248"/>
        <v>663</v>
      </c>
      <c r="E1790">
        <f t="shared" ca="1" si="245"/>
        <v>1</v>
      </c>
      <c r="F1790" t="str">
        <f t="shared" ca="1" si="249"/>
        <v/>
      </c>
      <c r="G1790">
        <f>'UV-Vis Data'!B1790</f>
        <v>0.144608453</v>
      </c>
      <c r="H1790">
        <f t="shared" ca="1" si="250"/>
        <v>0.14352382074999998</v>
      </c>
      <c r="I1790" s="3" t="str">
        <f t="shared" ca="1" si="246"/>
        <v/>
      </c>
      <c r="J1790">
        <f>'UV-Vis Data'!C1790</f>
        <v>0.67731433799999996</v>
      </c>
      <c r="K1790">
        <f t="shared" ca="1" si="251"/>
        <v>0.67830635375000004</v>
      </c>
      <c r="L1790" s="3" t="str">
        <f t="shared" ca="1" si="247"/>
        <v/>
      </c>
    </row>
    <row r="1791" spans="1:12" x14ac:dyDescent="0.35">
      <c r="A1791">
        <f>'UV-Vis Data'!A1791</f>
        <v>663.40627059999997</v>
      </c>
      <c r="B1791">
        <f t="shared" si="243"/>
        <v>663</v>
      </c>
      <c r="C1791">
        <f t="shared" si="244"/>
        <v>4</v>
      </c>
      <c r="D1791" t="str">
        <f t="shared" ca="1" si="248"/>
        <v/>
      </c>
      <c r="E1791" t="str">
        <f t="shared" ca="1" si="245"/>
        <v/>
      </c>
      <c r="F1791" t="str">
        <f t="shared" ca="1" si="249"/>
        <v/>
      </c>
      <c r="G1791">
        <f>'UV-Vis Data'!B1791</f>
        <v>0.14395401099999999</v>
      </c>
      <c r="H1791" t="str">
        <f t="shared" ca="1" si="250"/>
        <v/>
      </c>
      <c r="I1791" s="3" t="str">
        <f t="shared" ca="1" si="246"/>
        <v/>
      </c>
      <c r="J1791">
        <f>'UV-Vis Data'!C1791</f>
        <v>0.67798762199999996</v>
      </c>
      <c r="K1791" t="str">
        <f t="shared" ca="1" si="251"/>
        <v/>
      </c>
      <c r="L1791" s="3" t="str">
        <f t="shared" ca="1" si="247"/>
        <v/>
      </c>
    </row>
    <row r="1792" spans="1:12" x14ac:dyDescent="0.35">
      <c r="A1792">
        <f>'UV-Vis Data'!A1792</f>
        <v>663.65950450000003</v>
      </c>
      <c r="B1792">
        <f t="shared" si="243"/>
        <v>663</v>
      </c>
      <c r="C1792">
        <f t="shared" si="244"/>
        <v>4</v>
      </c>
      <c r="D1792" t="str">
        <f t="shared" ca="1" si="248"/>
        <v/>
      </c>
      <c r="E1792" t="str">
        <f t="shared" ca="1" si="245"/>
        <v/>
      </c>
      <c r="F1792" t="str">
        <f t="shared" ca="1" si="249"/>
        <v/>
      </c>
      <c r="G1792">
        <f>'UV-Vis Data'!B1792</f>
        <v>0.14305277</v>
      </c>
      <c r="H1792" t="str">
        <f t="shared" ca="1" si="250"/>
        <v/>
      </c>
      <c r="I1792" s="3" t="str">
        <f t="shared" ca="1" si="246"/>
        <v/>
      </c>
      <c r="J1792">
        <f>'UV-Vis Data'!C1792</f>
        <v>0.67845272999999995</v>
      </c>
      <c r="K1792" t="str">
        <f t="shared" ca="1" si="251"/>
        <v/>
      </c>
      <c r="L1792" s="3" t="str">
        <f t="shared" ca="1" si="247"/>
        <v/>
      </c>
    </row>
    <row r="1793" spans="1:12" x14ac:dyDescent="0.35">
      <c r="A1793">
        <f>'UV-Vis Data'!A1793</f>
        <v>663.91272909999998</v>
      </c>
      <c r="B1793">
        <f t="shared" si="243"/>
        <v>663</v>
      </c>
      <c r="C1793">
        <f t="shared" si="244"/>
        <v>4</v>
      </c>
      <c r="D1793" t="str">
        <f t="shared" ca="1" si="248"/>
        <v/>
      </c>
      <c r="E1793" t="str">
        <f t="shared" ca="1" si="245"/>
        <v/>
      </c>
      <c r="F1793" t="str">
        <f t="shared" ca="1" si="249"/>
        <v/>
      </c>
      <c r="G1793">
        <f>'UV-Vis Data'!B1793</f>
        <v>0.142480049</v>
      </c>
      <c r="H1793" t="str">
        <f t="shared" ca="1" si="250"/>
        <v/>
      </c>
      <c r="I1793" s="3" t="str">
        <f t="shared" ca="1" si="246"/>
        <v/>
      </c>
      <c r="J1793">
        <f>'UV-Vis Data'!C1793</f>
        <v>0.67947072500000005</v>
      </c>
      <c r="K1793" t="str">
        <f t="shared" ca="1" si="251"/>
        <v/>
      </c>
      <c r="L1793" s="3" t="str">
        <f t="shared" ca="1" si="247"/>
        <v/>
      </c>
    </row>
    <row r="1794" spans="1:12" x14ac:dyDescent="0.35">
      <c r="A1794">
        <f>'UV-Vis Data'!A1794</f>
        <v>664.16594450000002</v>
      </c>
      <c r="B1794">
        <f t="shared" si="243"/>
        <v>664</v>
      </c>
      <c r="C1794">
        <f t="shared" si="244"/>
        <v>4</v>
      </c>
      <c r="D1794">
        <f t="shared" ca="1" si="248"/>
        <v>664</v>
      </c>
      <c r="E1794">
        <f t="shared" ca="1" si="245"/>
        <v>1</v>
      </c>
      <c r="F1794" t="str">
        <f t="shared" ca="1" si="249"/>
        <v/>
      </c>
      <c r="G1794">
        <f>'UV-Vis Data'!B1794</f>
        <v>0.14194554500000001</v>
      </c>
      <c r="H1794">
        <f t="shared" ca="1" si="250"/>
        <v>0.14090130925</v>
      </c>
      <c r="I1794" s="3" t="str">
        <f t="shared" ca="1" si="246"/>
        <v/>
      </c>
      <c r="J1794">
        <f>'UV-Vis Data'!C1794</f>
        <v>0.680918311</v>
      </c>
      <c r="K1794">
        <f t="shared" ca="1" si="251"/>
        <v>0.6819537052500001</v>
      </c>
      <c r="L1794" s="3" t="str">
        <f t="shared" ca="1" si="247"/>
        <v/>
      </c>
    </row>
    <row r="1795" spans="1:12" x14ac:dyDescent="0.35">
      <c r="A1795">
        <f>'UV-Vis Data'!A1795</f>
        <v>664.41915059999997</v>
      </c>
      <c r="B1795">
        <f t="shared" ref="B1795:B1858" si="252">INT(A1795)</f>
        <v>664</v>
      </c>
      <c r="C1795">
        <f t="shared" ref="C1795:C1858" si="253">COUNTIF($B$2:$B$3649,"="&amp;B1795)</f>
        <v>4</v>
      </c>
      <c r="D1795" t="str">
        <f t="shared" ca="1" si="248"/>
        <v/>
      </c>
      <c r="E1795" t="str">
        <f t="shared" ref="E1795:E1858" ca="1" si="254">IF(D1795="","",INDIRECT(CONCATENATE("D",ROW()+$C1795))-INDIRECT(CONCATENATE("D",ROW())))</f>
        <v/>
      </c>
      <c r="F1795" t="str">
        <f t="shared" ca="1" si="249"/>
        <v/>
      </c>
      <c r="G1795">
        <f>'UV-Vis Data'!B1795</f>
        <v>0.14118257300000001</v>
      </c>
      <c r="H1795" t="str">
        <f t="shared" ca="1" si="250"/>
        <v/>
      </c>
      <c r="I1795" s="3" t="str">
        <f t="shared" ref="I1795:I1858" ca="1" si="255">VLOOKUP(F1795,$D$2:$H$3649,5)</f>
        <v/>
      </c>
      <c r="J1795">
        <f>'UV-Vis Data'!C1795</f>
        <v>0.68159040500000001</v>
      </c>
      <c r="K1795" t="str">
        <f t="shared" ca="1" si="251"/>
        <v/>
      </c>
      <c r="L1795" s="3" t="str">
        <f t="shared" ref="L1795:L1858" ca="1" si="256">VLOOKUP(F1795,$D$2:$K$3649,8)</f>
        <v/>
      </c>
    </row>
    <row r="1796" spans="1:12" x14ac:dyDescent="0.35">
      <c r="A1796">
        <f>'UV-Vis Data'!A1796</f>
        <v>664.6723475</v>
      </c>
      <c r="B1796">
        <f t="shared" si="252"/>
        <v>664</v>
      </c>
      <c r="C1796">
        <f t="shared" si="253"/>
        <v>4</v>
      </c>
      <c r="D1796" t="str">
        <f t="shared" ref="D1796:D1859" ca="1" si="257">IF(B1796=B1795,"",INT(AVERAGE(INDIRECT(CONCATENATE("A",ROW(),":A",ROW()+C1796-1)))))</f>
        <v/>
      </c>
      <c r="E1796" t="str">
        <f t="shared" ca="1" si="254"/>
        <v/>
      </c>
      <c r="F1796" t="str">
        <f t="shared" ref="F1796:F1859" ca="1" si="258">IF(ISERROR(IF(VLOOKUP(F1795+1,$D$2:$D$3649,1)=F1795,"",VLOOKUP(F1795+1,$D$2:$D$3649,1))),"",IF(VLOOKUP(F1795+1,$D$2:$D$3649,1)=F1795,"",VLOOKUP(F1795+1,$D$2:$D$3649,1)))</f>
        <v/>
      </c>
      <c r="G1796">
        <f>'UV-Vis Data'!B1796</f>
        <v>0.14033489800000001</v>
      </c>
      <c r="H1796" t="str">
        <f t="shared" ref="H1796:H1859" ca="1" si="259">IF(B1796=B1795,"",AVERAGE(INDIRECT(CONCATENATE("G",ROW(),":G",ROW()+C1796-1))))</f>
        <v/>
      </c>
      <c r="I1796" s="3" t="str">
        <f t="shared" ca="1" si="255"/>
        <v/>
      </c>
      <c r="J1796">
        <f>'UV-Vis Data'!C1796</f>
        <v>0.68262085400000005</v>
      </c>
      <c r="K1796" t="str">
        <f t="shared" ref="K1796:K1859" ca="1" si="260">IF(B1796=B1795,"",AVERAGE(INDIRECT(CONCATENATE("j",ROW(),":j",ROW()+C1796-1))))</f>
        <v/>
      </c>
      <c r="L1796" s="3" t="str">
        <f t="shared" ca="1" si="256"/>
        <v/>
      </c>
    </row>
    <row r="1797" spans="1:12" x14ac:dyDescent="0.35">
      <c r="A1797">
        <f>'UV-Vis Data'!A1797</f>
        <v>664.92553510000005</v>
      </c>
      <c r="B1797">
        <f t="shared" si="252"/>
        <v>664</v>
      </c>
      <c r="C1797">
        <f t="shared" si="253"/>
        <v>4</v>
      </c>
      <c r="D1797" t="str">
        <f t="shared" ca="1" si="257"/>
        <v/>
      </c>
      <c r="E1797" t="str">
        <f t="shared" ca="1" si="254"/>
        <v/>
      </c>
      <c r="F1797" t="str">
        <f t="shared" ca="1" si="258"/>
        <v/>
      </c>
      <c r="G1797">
        <f>'UV-Vis Data'!B1797</f>
        <v>0.14014222100000001</v>
      </c>
      <c r="H1797" t="str">
        <f t="shared" ca="1" si="259"/>
        <v/>
      </c>
      <c r="I1797" s="3" t="str">
        <f t="shared" ca="1" si="255"/>
        <v/>
      </c>
      <c r="J1797">
        <f>'UV-Vis Data'!C1797</f>
        <v>0.68268525099999999</v>
      </c>
      <c r="K1797" t="str">
        <f t="shared" ca="1" si="260"/>
        <v/>
      </c>
      <c r="L1797" s="3" t="str">
        <f t="shared" ca="1" si="256"/>
        <v/>
      </c>
    </row>
    <row r="1798" spans="1:12" x14ac:dyDescent="0.35">
      <c r="A1798">
        <f>'UV-Vis Data'!A1798</f>
        <v>665.17871349999996</v>
      </c>
      <c r="B1798">
        <f t="shared" si="252"/>
        <v>665</v>
      </c>
      <c r="C1798">
        <f t="shared" si="253"/>
        <v>4</v>
      </c>
      <c r="D1798">
        <f t="shared" ca="1" si="257"/>
        <v>665</v>
      </c>
      <c r="E1798">
        <f t="shared" ca="1" si="254"/>
        <v>1</v>
      </c>
      <c r="F1798" t="str">
        <f t="shared" ca="1" si="258"/>
        <v/>
      </c>
      <c r="G1798">
        <f>'UV-Vis Data'!B1798</f>
        <v>0.13943798499999999</v>
      </c>
      <c r="H1798">
        <f t="shared" ca="1" si="259"/>
        <v>0.13821875975</v>
      </c>
      <c r="I1798" s="3" t="str">
        <f t="shared" ca="1" si="255"/>
        <v/>
      </c>
      <c r="J1798">
        <f>'UV-Vis Data'!C1798</f>
        <v>0.68333569699999996</v>
      </c>
      <c r="K1798">
        <f t="shared" ca="1" si="260"/>
        <v>0.68440497174999992</v>
      </c>
      <c r="L1798" s="3" t="str">
        <f t="shared" ca="1" si="256"/>
        <v/>
      </c>
    </row>
    <row r="1799" spans="1:12" x14ac:dyDescent="0.35">
      <c r="A1799">
        <f>'UV-Vis Data'!A1799</f>
        <v>665.43188259999999</v>
      </c>
      <c r="B1799">
        <f t="shared" si="252"/>
        <v>665</v>
      </c>
      <c r="C1799">
        <f t="shared" si="253"/>
        <v>4</v>
      </c>
      <c r="D1799" t="str">
        <f t="shared" ca="1" si="257"/>
        <v/>
      </c>
      <c r="E1799" t="str">
        <f t="shared" ca="1" si="254"/>
        <v/>
      </c>
      <c r="F1799" t="str">
        <f t="shared" ca="1" si="258"/>
        <v/>
      </c>
      <c r="G1799">
        <f>'UV-Vis Data'!B1799</f>
        <v>0.138454462</v>
      </c>
      <c r="H1799" t="str">
        <f t="shared" ca="1" si="259"/>
        <v/>
      </c>
      <c r="I1799" s="3" t="str">
        <f t="shared" ca="1" si="255"/>
        <v/>
      </c>
      <c r="J1799">
        <f>'UV-Vis Data'!C1799</f>
        <v>0.68399816099999999</v>
      </c>
      <c r="K1799" t="str">
        <f t="shared" ca="1" si="260"/>
        <v/>
      </c>
      <c r="L1799" s="3" t="str">
        <f t="shared" ca="1" si="256"/>
        <v/>
      </c>
    </row>
    <row r="1800" spans="1:12" x14ac:dyDescent="0.35">
      <c r="A1800">
        <f>'UV-Vis Data'!A1800</f>
        <v>665.68504250000001</v>
      </c>
      <c r="B1800">
        <f t="shared" si="252"/>
        <v>665</v>
      </c>
      <c r="C1800">
        <f t="shared" si="253"/>
        <v>4</v>
      </c>
      <c r="D1800" t="str">
        <f t="shared" ca="1" si="257"/>
        <v/>
      </c>
      <c r="E1800" t="str">
        <f t="shared" ca="1" si="254"/>
        <v/>
      </c>
      <c r="F1800" t="str">
        <f t="shared" ca="1" si="258"/>
        <v/>
      </c>
      <c r="G1800">
        <f>'UV-Vis Data'!B1800</f>
        <v>0.13801608700000001</v>
      </c>
      <c r="H1800" t="str">
        <f t="shared" ca="1" si="259"/>
        <v/>
      </c>
      <c r="I1800" s="3" t="str">
        <f t="shared" ca="1" si="255"/>
        <v/>
      </c>
      <c r="J1800">
        <f>'UV-Vis Data'!C1800</f>
        <v>0.68470456300000004</v>
      </c>
      <c r="K1800" t="str">
        <f t="shared" ca="1" si="260"/>
        <v/>
      </c>
      <c r="L1800" s="3" t="str">
        <f t="shared" ca="1" si="256"/>
        <v/>
      </c>
    </row>
    <row r="1801" spans="1:12" x14ac:dyDescent="0.35">
      <c r="A1801">
        <f>'UV-Vis Data'!A1801</f>
        <v>665.93819310000003</v>
      </c>
      <c r="B1801">
        <f t="shared" si="252"/>
        <v>665</v>
      </c>
      <c r="C1801">
        <f t="shared" si="253"/>
        <v>4</v>
      </c>
      <c r="D1801" t="str">
        <f t="shared" ca="1" si="257"/>
        <v/>
      </c>
      <c r="E1801" t="str">
        <f t="shared" ca="1" si="254"/>
        <v/>
      </c>
      <c r="F1801" t="str">
        <f t="shared" ca="1" si="258"/>
        <v/>
      </c>
      <c r="G1801">
        <f>'UV-Vis Data'!B1801</f>
        <v>0.13696650499999999</v>
      </c>
      <c r="H1801" t="str">
        <f t="shared" ca="1" si="259"/>
        <v/>
      </c>
      <c r="I1801" s="3" t="str">
        <f t="shared" ca="1" si="255"/>
        <v/>
      </c>
      <c r="J1801">
        <f>'UV-Vis Data'!C1801</f>
        <v>0.68558146600000003</v>
      </c>
      <c r="K1801" t="str">
        <f t="shared" ca="1" si="260"/>
        <v/>
      </c>
      <c r="L1801" s="3" t="str">
        <f t="shared" ca="1" si="256"/>
        <v/>
      </c>
    </row>
    <row r="1802" spans="1:12" x14ac:dyDescent="0.35">
      <c r="A1802">
        <f>'UV-Vis Data'!A1802</f>
        <v>666.19133450000004</v>
      </c>
      <c r="B1802">
        <f t="shared" si="252"/>
        <v>666</v>
      </c>
      <c r="C1802">
        <f t="shared" si="253"/>
        <v>4</v>
      </c>
      <c r="D1802">
        <f t="shared" ca="1" si="257"/>
        <v>666</v>
      </c>
      <c r="E1802">
        <f t="shared" ca="1" si="254"/>
        <v>1</v>
      </c>
      <c r="F1802" t="str">
        <f t="shared" ca="1" si="258"/>
        <v/>
      </c>
      <c r="G1802">
        <f>'UV-Vis Data'!B1802</f>
        <v>0.13643424600000001</v>
      </c>
      <c r="H1802">
        <f t="shared" ca="1" si="259"/>
        <v>0.13543359925000001</v>
      </c>
      <c r="I1802" s="3" t="str">
        <f t="shared" ca="1" si="255"/>
        <v/>
      </c>
      <c r="J1802">
        <f>'UV-Vis Data'!C1802</f>
        <v>0.68534777099999999</v>
      </c>
      <c r="K1802">
        <f t="shared" ca="1" si="260"/>
        <v>0.68641653349999998</v>
      </c>
      <c r="L1802" s="3" t="str">
        <f t="shared" ca="1" si="256"/>
        <v/>
      </c>
    </row>
    <row r="1803" spans="1:12" x14ac:dyDescent="0.35">
      <c r="A1803">
        <f>'UV-Vis Data'!A1803</f>
        <v>666.44446660000006</v>
      </c>
      <c r="B1803">
        <f t="shared" si="252"/>
        <v>666</v>
      </c>
      <c r="C1803">
        <f t="shared" si="253"/>
        <v>4</v>
      </c>
      <c r="D1803" t="str">
        <f t="shared" ca="1" si="257"/>
        <v/>
      </c>
      <c r="E1803" t="str">
        <f t="shared" ca="1" si="254"/>
        <v/>
      </c>
      <c r="F1803" t="str">
        <f t="shared" ca="1" si="258"/>
        <v/>
      </c>
      <c r="G1803">
        <f>'UV-Vis Data'!B1803</f>
        <v>0.135479234</v>
      </c>
      <c r="H1803" t="str">
        <f t="shared" ca="1" si="259"/>
        <v/>
      </c>
      <c r="I1803" s="3" t="str">
        <f t="shared" ca="1" si="255"/>
        <v/>
      </c>
      <c r="J1803">
        <f>'UV-Vis Data'!C1803</f>
        <v>0.68621031499999996</v>
      </c>
      <c r="K1803" t="str">
        <f t="shared" ca="1" si="260"/>
        <v/>
      </c>
      <c r="L1803" s="3" t="str">
        <f t="shared" ca="1" si="256"/>
        <v/>
      </c>
    </row>
    <row r="1804" spans="1:12" x14ac:dyDescent="0.35">
      <c r="A1804">
        <f>'UV-Vis Data'!A1804</f>
        <v>666.69758950000005</v>
      </c>
      <c r="B1804">
        <f t="shared" si="252"/>
        <v>666</v>
      </c>
      <c r="C1804">
        <f t="shared" si="253"/>
        <v>4</v>
      </c>
      <c r="D1804" t="str">
        <f t="shared" ca="1" si="257"/>
        <v/>
      </c>
      <c r="E1804" t="str">
        <f t="shared" ca="1" si="254"/>
        <v/>
      </c>
      <c r="F1804" t="str">
        <f t="shared" ca="1" si="258"/>
        <v/>
      </c>
      <c r="G1804">
        <f>'UV-Vis Data'!B1804</f>
        <v>0.13527475799999999</v>
      </c>
      <c r="H1804" t="str">
        <f t="shared" ca="1" si="259"/>
        <v/>
      </c>
      <c r="I1804" s="3" t="str">
        <f t="shared" ca="1" si="255"/>
        <v/>
      </c>
      <c r="J1804">
        <f>'UV-Vis Data'!C1804</f>
        <v>0.68668070299999995</v>
      </c>
      <c r="K1804" t="str">
        <f t="shared" ca="1" si="260"/>
        <v/>
      </c>
      <c r="L1804" s="3" t="str">
        <f t="shared" ca="1" si="256"/>
        <v/>
      </c>
    </row>
    <row r="1805" spans="1:12" x14ac:dyDescent="0.35">
      <c r="A1805">
        <f>'UV-Vis Data'!A1805</f>
        <v>666.95070320000002</v>
      </c>
      <c r="B1805">
        <f t="shared" si="252"/>
        <v>666</v>
      </c>
      <c r="C1805">
        <f t="shared" si="253"/>
        <v>4</v>
      </c>
      <c r="D1805" t="str">
        <f t="shared" ca="1" si="257"/>
        <v/>
      </c>
      <c r="E1805" t="str">
        <f t="shared" ca="1" si="254"/>
        <v/>
      </c>
      <c r="F1805" t="str">
        <f t="shared" ca="1" si="258"/>
        <v/>
      </c>
      <c r="G1805">
        <f>'UV-Vis Data'!B1805</f>
        <v>0.134546159</v>
      </c>
      <c r="H1805" t="str">
        <f t="shared" ca="1" si="259"/>
        <v/>
      </c>
      <c r="I1805" s="3" t="str">
        <f t="shared" ca="1" si="255"/>
        <v/>
      </c>
      <c r="J1805">
        <f>'UV-Vis Data'!C1805</f>
        <v>0.68742734500000002</v>
      </c>
      <c r="K1805" t="str">
        <f t="shared" ca="1" si="260"/>
        <v/>
      </c>
      <c r="L1805" s="3" t="str">
        <f t="shared" ca="1" si="256"/>
        <v/>
      </c>
    </row>
    <row r="1806" spans="1:12" x14ac:dyDescent="0.35">
      <c r="A1806">
        <f>'UV-Vis Data'!A1806</f>
        <v>667.2038076</v>
      </c>
      <c r="B1806">
        <f t="shared" si="252"/>
        <v>667</v>
      </c>
      <c r="C1806">
        <f t="shared" si="253"/>
        <v>4</v>
      </c>
      <c r="D1806">
        <f t="shared" ca="1" si="257"/>
        <v>667</v>
      </c>
      <c r="E1806">
        <f t="shared" ca="1" si="254"/>
        <v>1</v>
      </c>
      <c r="F1806" t="str">
        <f t="shared" ca="1" si="258"/>
        <v/>
      </c>
      <c r="G1806">
        <f>'UV-Vis Data'!B1806</f>
        <v>0.13345681200000001</v>
      </c>
      <c r="H1806">
        <f t="shared" ca="1" si="259"/>
        <v>0.1324761505</v>
      </c>
      <c r="I1806" s="3" t="str">
        <f t="shared" ca="1" si="255"/>
        <v/>
      </c>
      <c r="J1806">
        <f>'UV-Vis Data'!C1806</f>
        <v>0.68833755399999996</v>
      </c>
      <c r="K1806">
        <f t="shared" ca="1" si="260"/>
        <v>0.68953978074999989</v>
      </c>
      <c r="L1806" s="3" t="str">
        <f t="shared" ca="1" si="256"/>
        <v/>
      </c>
    </row>
    <row r="1807" spans="1:12" x14ac:dyDescent="0.35">
      <c r="A1807">
        <f>'UV-Vis Data'!A1807</f>
        <v>667.4569027</v>
      </c>
      <c r="B1807">
        <f t="shared" si="252"/>
        <v>667</v>
      </c>
      <c r="C1807">
        <f t="shared" si="253"/>
        <v>4</v>
      </c>
      <c r="D1807" t="str">
        <f t="shared" ca="1" si="257"/>
        <v/>
      </c>
      <c r="E1807" t="str">
        <f t="shared" ca="1" si="254"/>
        <v/>
      </c>
      <c r="F1807" t="str">
        <f t="shared" ca="1" si="258"/>
        <v/>
      </c>
      <c r="G1807">
        <f>'UV-Vis Data'!B1807</f>
        <v>0.13261952199999999</v>
      </c>
      <c r="H1807" t="str">
        <f t="shared" ca="1" si="259"/>
        <v/>
      </c>
      <c r="I1807" s="3" t="str">
        <f t="shared" ca="1" si="255"/>
        <v/>
      </c>
      <c r="J1807">
        <f>'UV-Vis Data'!C1807</f>
        <v>0.68955849000000002</v>
      </c>
      <c r="K1807" t="str">
        <f t="shared" ca="1" si="260"/>
        <v/>
      </c>
      <c r="L1807" s="3" t="str">
        <f t="shared" ca="1" si="256"/>
        <v/>
      </c>
    </row>
    <row r="1808" spans="1:12" x14ac:dyDescent="0.35">
      <c r="A1808">
        <f>'UV-Vis Data'!A1808</f>
        <v>667.70998859999997</v>
      </c>
      <c r="B1808">
        <f t="shared" si="252"/>
        <v>667</v>
      </c>
      <c r="C1808">
        <f t="shared" si="253"/>
        <v>4</v>
      </c>
      <c r="D1808" t="str">
        <f t="shared" ca="1" si="257"/>
        <v/>
      </c>
      <c r="E1808" t="str">
        <f t="shared" ca="1" si="254"/>
        <v/>
      </c>
      <c r="F1808" t="str">
        <f t="shared" ca="1" si="258"/>
        <v/>
      </c>
      <c r="G1808">
        <f>'UV-Vis Data'!B1808</f>
        <v>0.132181453</v>
      </c>
      <c r="H1808" t="str">
        <f t="shared" ca="1" si="259"/>
        <v/>
      </c>
      <c r="I1808" s="3" t="str">
        <f t="shared" ca="1" si="255"/>
        <v/>
      </c>
      <c r="J1808">
        <f>'UV-Vis Data'!C1808</f>
        <v>0.69001756599999997</v>
      </c>
      <c r="K1808" t="str">
        <f t="shared" ca="1" si="260"/>
        <v/>
      </c>
      <c r="L1808" s="3" t="str">
        <f t="shared" ca="1" si="256"/>
        <v/>
      </c>
    </row>
    <row r="1809" spans="1:12" x14ac:dyDescent="0.35">
      <c r="A1809">
        <f>'UV-Vis Data'!A1809</f>
        <v>667.96306530000004</v>
      </c>
      <c r="B1809">
        <f t="shared" si="252"/>
        <v>667</v>
      </c>
      <c r="C1809">
        <f t="shared" si="253"/>
        <v>4</v>
      </c>
      <c r="D1809" t="str">
        <f t="shared" ca="1" si="257"/>
        <v/>
      </c>
      <c r="E1809" t="str">
        <f t="shared" ca="1" si="254"/>
        <v/>
      </c>
      <c r="F1809" t="str">
        <f t="shared" ca="1" si="258"/>
        <v/>
      </c>
      <c r="G1809">
        <f>'UV-Vis Data'!B1809</f>
        <v>0.131646815</v>
      </c>
      <c r="H1809" t="str">
        <f t="shared" ca="1" si="259"/>
        <v/>
      </c>
      <c r="I1809" s="3" t="str">
        <f t="shared" ca="1" si="255"/>
        <v/>
      </c>
      <c r="J1809">
        <f>'UV-Vis Data'!C1809</f>
        <v>0.69024551300000003</v>
      </c>
      <c r="K1809" t="str">
        <f t="shared" ca="1" si="260"/>
        <v/>
      </c>
      <c r="L1809" s="3" t="str">
        <f t="shared" ca="1" si="256"/>
        <v/>
      </c>
    </row>
    <row r="1810" spans="1:12" x14ac:dyDescent="0.35">
      <c r="A1810">
        <f>'UV-Vis Data'!A1810</f>
        <v>668.2161327</v>
      </c>
      <c r="B1810">
        <f t="shared" si="252"/>
        <v>668</v>
      </c>
      <c r="C1810">
        <f t="shared" si="253"/>
        <v>4</v>
      </c>
      <c r="D1810">
        <f t="shared" ca="1" si="257"/>
        <v>668</v>
      </c>
      <c r="E1810">
        <f t="shared" ca="1" si="254"/>
        <v>1</v>
      </c>
      <c r="F1810" t="str">
        <f t="shared" ca="1" si="258"/>
        <v/>
      </c>
      <c r="G1810">
        <f>'UV-Vis Data'!B1810</f>
        <v>0.130735721</v>
      </c>
      <c r="H1810">
        <f t="shared" ca="1" si="259"/>
        <v>0.12996234849999999</v>
      </c>
      <c r="I1810" s="3" t="str">
        <f t="shared" ca="1" si="255"/>
        <v/>
      </c>
      <c r="J1810">
        <f>'UV-Vis Data'!C1810</f>
        <v>0.69089494500000004</v>
      </c>
      <c r="K1810">
        <f t="shared" ca="1" si="260"/>
        <v>0.69188797575000005</v>
      </c>
      <c r="L1810" s="3" t="str">
        <f t="shared" ca="1" si="256"/>
        <v/>
      </c>
    </row>
    <row r="1811" spans="1:12" x14ac:dyDescent="0.35">
      <c r="A1811">
        <f>'UV-Vis Data'!A1811</f>
        <v>668.46919079999998</v>
      </c>
      <c r="B1811">
        <f t="shared" si="252"/>
        <v>668</v>
      </c>
      <c r="C1811">
        <f t="shared" si="253"/>
        <v>4</v>
      </c>
      <c r="D1811" t="str">
        <f t="shared" ca="1" si="257"/>
        <v/>
      </c>
      <c r="E1811" t="str">
        <f t="shared" ca="1" si="254"/>
        <v/>
      </c>
      <c r="F1811" t="str">
        <f t="shared" ca="1" si="258"/>
        <v/>
      </c>
      <c r="G1811">
        <f>'UV-Vis Data'!B1811</f>
        <v>0.130077422</v>
      </c>
      <c r="H1811" t="str">
        <f t="shared" ca="1" si="259"/>
        <v/>
      </c>
      <c r="I1811" s="3" t="str">
        <f t="shared" ca="1" si="255"/>
        <v/>
      </c>
      <c r="J1811">
        <f>'UV-Vis Data'!C1811</f>
        <v>0.69109421400000004</v>
      </c>
      <c r="K1811" t="str">
        <f t="shared" ca="1" si="260"/>
        <v/>
      </c>
      <c r="L1811" s="3" t="str">
        <f t="shared" ca="1" si="256"/>
        <v/>
      </c>
    </row>
    <row r="1812" spans="1:12" x14ac:dyDescent="0.35">
      <c r="A1812">
        <f>'UV-Vis Data'!A1812</f>
        <v>668.72223970000005</v>
      </c>
      <c r="B1812">
        <f t="shared" si="252"/>
        <v>668</v>
      </c>
      <c r="C1812">
        <f t="shared" si="253"/>
        <v>4</v>
      </c>
      <c r="D1812" t="str">
        <f t="shared" ca="1" si="257"/>
        <v/>
      </c>
      <c r="E1812" t="str">
        <f t="shared" ca="1" si="254"/>
        <v/>
      </c>
      <c r="F1812" t="str">
        <f t="shared" ca="1" si="258"/>
        <v/>
      </c>
      <c r="G1812">
        <f>'UV-Vis Data'!B1812</f>
        <v>0.12980602699999999</v>
      </c>
      <c r="H1812" t="str">
        <f t="shared" ca="1" si="259"/>
        <v/>
      </c>
      <c r="I1812" s="3" t="str">
        <f t="shared" ca="1" si="255"/>
        <v/>
      </c>
      <c r="J1812">
        <f>'UV-Vis Data'!C1812</f>
        <v>0.69230264600000002</v>
      </c>
      <c r="K1812" t="str">
        <f t="shared" ca="1" si="260"/>
        <v/>
      </c>
      <c r="L1812" s="3" t="str">
        <f t="shared" ca="1" si="256"/>
        <v/>
      </c>
    </row>
    <row r="1813" spans="1:12" x14ac:dyDescent="0.35">
      <c r="A1813">
        <f>'UV-Vis Data'!A1813</f>
        <v>668.97527939999998</v>
      </c>
      <c r="B1813">
        <f t="shared" si="252"/>
        <v>668</v>
      </c>
      <c r="C1813">
        <f t="shared" si="253"/>
        <v>4</v>
      </c>
      <c r="D1813" t="str">
        <f t="shared" ca="1" si="257"/>
        <v/>
      </c>
      <c r="E1813" t="str">
        <f t="shared" ca="1" si="254"/>
        <v/>
      </c>
      <c r="F1813" t="str">
        <f t="shared" ca="1" si="258"/>
        <v/>
      </c>
      <c r="G1813">
        <f>'UV-Vis Data'!B1813</f>
        <v>0.129230224</v>
      </c>
      <c r="H1813" t="str">
        <f t="shared" ca="1" si="259"/>
        <v/>
      </c>
      <c r="I1813" s="3" t="str">
        <f t="shared" ca="1" si="255"/>
        <v/>
      </c>
      <c r="J1813">
        <f>'UV-Vis Data'!C1813</f>
        <v>0.69326009799999999</v>
      </c>
      <c r="K1813" t="str">
        <f t="shared" ca="1" si="260"/>
        <v/>
      </c>
      <c r="L1813" s="3" t="str">
        <f t="shared" ca="1" si="256"/>
        <v/>
      </c>
    </row>
    <row r="1814" spans="1:12" x14ac:dyDescent="0.35">
      <c r="A1814">
        <f>'UV-Vis Data'!A1814</f>
        <v>669.22830980000003</v>
      </c>
      <c r="B1814">
        <f t="shared" si="252"/>
        <v>669</v>
      </c>
      <c r="C1814">
        <f t="shared" si="253"/>
        <v>4</v>
      </c>
      <c r="D1814">
        <f t="shared" ca="1" si="257"/>
        <v>669</v>
      </c>
      <c r="E1814">
        <f t="shared" ca="1" si="254"/>
        <v>1</v>
      </c>
      <c r="F1814" t="str">
        <f t="shared" ca="1" si="258"/>
        <v/>
      </c>
      <c r="G1814">
        <f>'UV-Vis Data'!B1814</f>
        <v>0.12821533199999999</v>
      </c>
      <c r="H1814">
        <f t="shared" ca="1" si="259"/>
        <v>0.12738236049999999</v>
      </c>
      <c r="I1814" s="3" t="str">
        <f t="shared" ca="1" si="255"/>
        <v/>
      </c>
      <c r="J1814">
        <f>'UV-Vis Data'!C1814</f>
        <v>0.69414055100000005</v>
      </c>
      <c r="K1814">
        <f t="shared" ca="1" si="260"/>
        <v>0.69517698925000004</v>
      </c>
      <c r="L1814" s="3" t="str">
        <f t="shared" ca="1" si="256"/>
        <v/>
      </c>
    </row>
    <row r="1815" spans="1:12" x14ac:dyDescent="0.35">
      <c r="A1815">
        <f>'UV-Vis Data'!A1815</f>
        <v>669.48133099999995</v>
      </c>
      <c r="B1815">
        <f t="shared" si="252"/>
        <v>669</v>
      </c>
      <c r="C1815">
        <f t="shared" si="253"/>
        <v>4</v>
      </c>
      <c r="D1815" t="str">
        <f t="shared" ca="1" si="257"/>
        <v/>
      </c>
      <c r="E1815" t="str">
        <f t="shared" ca="1" si="254"/>
        <v/>
      </c>
      <c r="F1815" t="str">
        <f t="shared" ca="1" si="258"/>
        <v/>
      </c>
      <c r="G1815">
        <f>'UV-Vis Data'!B1815</f>
        <v>0.12787537700000001</v>
      </c>
      <c r="H1815" t="str">
        <f t="shared" ca="1" si="259"/>
        <v/>
      </c>
      <c r="I1815" s="3" t="str">
        <f t="shared" ca="1" si="255"/>
        <v/>
      </c>
      <c r="J1815">
        <f>'UV-Vis Data'!C1815</f>
        <v>0.69571378100000003</v>
      </c>
      <c r="K1815" t="str">
        <f t="shared" ca="1" si="260"/>
        <v/>
      </c>
      <c r="L1815" s="3" t="str">
        <f t="shared" ca="1" si="256"/>
        <v/>
      </c>
    </row>
    <row r="1816" spans="1:12" x14ac:dyDescent="0.35">
      <c r="A1816">
        <f>'UV-Vis Data'!A1816</f>
        <v>669.7343429</v>
      </c>
      <c r="B1816">
        <f t="shared" si="252"/>
        <v>669</v>
      </c>
      <c r="C1816">
        <f t="shared" si="253"/>
        <v>4</v>
      </c>
      <c r="D1816" t="str">
        <f t="shared" ca="1" si="257"/>
        <v/>
      </c>
      <c r="E1816" t="str">
        <f t="shared" ca="1" si="254"/>
        <v/>
      </c>
      <c r="F1816" t="str">
        <f t="shared" ca="1" si="258"/>
        <v/>
      </c>
      <c r="G1816">
        <f>'UV-Vis Data'!B1816</f>
        <v>0.12708767300000001</v>
      </c>
      <c r="H1816" t="str">
        <f t="shared" ca="1" si="259"/>
        <v/>
      </c>
      <c r="I1816" s="3" t="str">
        <f t="shared" ca="1" si="255"/>
        <v/>
      </c>
      <c r="J1816">
        <f>'UV-Vis Data'!C1816</f>
        <v>0.69514419800000005</v>
      </c>
      <c r="K1816" t="str">
        <f t="shared" ca="1" si="260"/>
        <v/>
      </c>
      <c r="L1816" s="3" t="str">
        <f t="shared" ca="1" si="256"/>
        <v/>
      </c>
    </row>
    <row r="1817" spans="1:12" x14ac:dyDescent="0.35">
      <c r="A1817">
        <f>'UV-Vis Data'!A1817</f>
        <v>669.98734560000003</v>
      </c>
      <c r="B1817">
        <f t="shared" si="252"/>
        <v>669</v>
      </c>
      <c r="C1817">
        <f t="shared" si="253"/>
        <v>4</v>
      </c>
      <c r="D1817" t="str">
        <f t="shared" ca="1" si="257"/>
        <v/>
      </c>
      <c r="E1817" t="str">
        <f t="shared" ca="1" si="254"/>
        <v/>
      </c>
      <c r="F1817" t="str">
        <f t="shared" ca="1" si="258"/>
        <v/>
      </c>
      <c r="G1817">
        <f>'UV-Vis Data'!B1817</f>
        <v>0.12635105999999999</v>
      </c>
      <c r="H1817" t="str">
        <f t="shared" ca="1" si="259"/>
        <v/>
      </c>
      <c r="I1817" s="3" t="str">
        <f t="shared" ca="1" si="255"/>
        <v/>
      </c>
      <c r="J1817">
        <f>'UV-Vis Data'!C1817</f>
        <v>0.69570942700000005</v>
      </c>
      <c r="K1817" t="str">
        <f t="shared" ca="1" si="260"/>
        <v/>
      </c>
      <c r="L1817" s="3" t="str">
        <f t="shared" ca="1" si="256"/>
        <v/>
      </c>
    </row>
    <row r="1818" spans="1:12" x14ac:dyDescent="0.35">
      <c r="A1818">
        <f>'UV-Vis Data'!A1818</f>
        <v>670.24033910000003</v>
      </c>
      <c r="B1818">
        <f t="shared" si="252"/>
        <v>670</v>
      </c>
      <c r="C1818">
        <f t="shared" si="253"/>
        <v>4</v>
      </c>
      <c r="D1818">
        <f t="shared" ca="1" si="257"/>
        <v>670</v>
      </c>
      <c r="E1818">
        <f t="shared" ca="1" si="254"/>
        <v>1</v>
      </c>
      <c r="F1818" t="str">
        <f t="shared" ca="1" si="258"/>
        <v/>
      </c>
      <c r="G1818">
        <f>'UV-Vis Data'!B1818</f>
        <v>0.12561056700000001</v>
      </c>
      <c r="H1818">
        <f t="shared" ca="1" si="259"/>
        <v>0.12469957500000001</v>
      </c>
      <c r="I1818" s="3" t="str">
        <f t="shared" ca="1" si="255"/>
        <v/>
      </c>
      <c r="J1818">
        <f>'UV-Vis Data'!C1818</f>
        <v>0.69702522</v>
      </c>
      <c r="K1818">
        <f t="shared" ca="1" si="260"/>
        <v>0.69802007699999991</v>
      </c>
      <c r="L1818" s="3" t="str">
        <f t="shared" ca="1" si="256"/>
        <v/>
      </c>
    </row>
    <row r="1819" spans="1:12" x14ac:dyDescent="0.35">
      <c r="A1819">
        <f>'UV-Vis Data'!A1819</f>
        <v>670.49332330000004</v>
      </c>
      <c r="B1819">
        <f t="shared" si="252"/>
        <v>670</v>
      </c>
      <c r="C1819">
        <f t="shared" si="253"/>
        <v>4</v>
      </c>
      <c r="D1819" t="str">
        <f t="shared" ca="1" si="257"/>
        <v/>
      </c>
      <c r="E1819" t="str">
        <f t="shared" ca="1" si="254"/>
        <v/>
      </c>
      <c r="F1819" t="str">
        <f t="shared" ca="1" si="258"/>
        <v/>
      </c>
      <c r="G1819">
        <f>'UV-Vis Data'!B1819</f>
        <v>0.12517563800000001</v>
      </c>
      <c r="H1819" t="str">
        <f t="shared" ca="1" si="259"/>
        <v/>
      </c>
      <c r="I1819" s="3" t="str">
        <f t="shared" ca="1" si="255"/>
        <v/>
      </c>
      <c r="J1819">
        <f>'UV-Vis Data'!C1819</f>
        <v>0.69817227699999995</v>
      </c>
      <c r="K1819" t="str">
        <f t="shared" ca="1" si="260"/>
        <v/>
      </c>
      <c r="L1819" s="3" t="str">
        <f t="shared" ca="1" si="256"/>
        <v/>
      </c>
    </row>
    <row r="1820" spans="1:12" x14ac:dyDescent="0.35">
      <c r="A1820">
        <f>'UV-Vis Data'!A1820</f>
        <v>670.74629819999996</v>
      </c>
      <c r="B1820">
        <f t="shared" si="252"/>
        <v>670</v>
      </c>
      <c r="C1820">
        <f t="shared" si="253"/>
        <v>4</v>
      </c>
      <c r="D1820" t="str">
        <f t="shared" ca="1" si="257"/>
        <v/>
      </c>
      <c r="E1820" t="str">
        <f t="shared" ca="1" si="254"/>
        <v/>
      </c>
      <c r="F1820" t="str">
        <f t="shared" ca="1" si="258"/>
        <v/>
      </c>
      <c r="G1820">
        <f>'UV-Vis Data'!B1820</f>
        <v>0.124247858</v>
      </c>
      <c r="H1820" t="str">
        <f t="shared" ca="1" si="259"/>
        <v/>
      </c>
      <c r="I1820" s="3" t="str">
        <f t="shared" ca="1" si="255"/>
        <v/>
      </c>
      <c r="J1820">
        <f>'UV-Vis Data'!C1820</f>
        <v>0.69820908599999998</v>
      </c>
      <c r="K1820" t="str">
        <f t="shared" ca="1" si="260"/>
        <v/>
      </c>
      <c r="L1820" s="3" t="str">
        <f t="shared" ca="1" si="256"/>
        <v/>
      </c>
    </row>
    <row r="1821" spans="1:12" x14ac:dyDescent="0.35">
      <c r="A1821">
        <f>'UV-Vis Data'!A1821</f>
        <v>670.99926389999996</v>
      </c>
      <c r="B1821">
        <f t="shared" si="252"/>
        <v>670</v>
      </c>
      <c r="C1821">
        <f t="shared" si="253"/>
        <v>4</v>
      </c>
      <c r="D1821" t="str">
        <f t="shared" ca="1" si="257"/>
        <v/>
      </c>
      <c r="E1821" t="str">
        <f t="shared" ca="1" si="254"/>
        <v/>
      </c>
      <c r="F1821" t="str">
        <f t="shared" ca="1" si="258"/>
        <v/>
      </c>
      <c r="G1821">
        <f>'UV-Vis Data'!B1821</f>
        <v>0.123764237</v>
      </c>
      <c r="H1821" t="str">
        <f t="shared" ca="1" si="259"/>
        <v/>
      </c>
      <c r="I1821" s="3" t="str">
        <f t="shared" ca="1" si="255"/>
        <v/>
      </c>
      <c r="J1821">
        <f>'UV-Vis Data'!C1821</f>
        <v>0.69867372500000002</v>
      </c>
      <c r="K1821" t="str">
        <f t="shared" ca="1" si="260"/>
        <v/>
      </c>
      <c r="L1821" s="3" t="str">
        <f t="shared" ca="1" si="256"/>
        <v/>
      </c>
    </row>
    <row r="1822" spans="1:12" x14ac:dyDescent="0.35">
      <c r="A1822">
        <f>'UV-Vis Data'!A1822</f>
        <v>671.25222040000006</v>
      </c>
      <c r="B1822">
        <f t="shared" si="252"/>
        <v>671</v>
      </c>
      <c r="C1822">
        <f t="shared" si="253"/>
        <v>3</v>
      </c>
      <c r="D1822">
        <f t="shared" ca="1" si="257"/>
        <v>671</v>
      </c>
      <c r="E1822">
        <f t="shared" ca="1" si="254"/>
        <v>1</v>
      </c>
      <c r="F1822" t="str">
        <f t="shared" ca="1" si="258"/>
        <v/>
      </c>
      <c r="G1822">
        <f>'UV-Vis Data'!B1822</f>
        <v>0.12298938</v>
      </c>
      <c r="H1822">
        <f t="shared" ca="1" si="259"/>
        <v>0.12258299033333335</v>
      </c>
      <c r="I1822" s="3" t="str">
        <f t="shared" ca="1" si="255"/>
        <v/>
      </c>
      <c r="J1822">
        <f>'UV-Vis Data'!C1822</f>
        <v>0.70004418700000004</v>
      </c>
      <c r="K1822">
        <f t="shared" ca="1" si="260"/>
        <v>0.70075153066666662</v>
      </c>
      <c r="L1822" s="3" t="str">
        <f t="shared" ca="1" si="256"/>
        <v/>
      </c>
    </row>
    <row r="1823" spans="1:12" x14ac:dyDescent="0.35">
      <c r="A1823">
        <f>'UV-Vis Data'!A1823</f>
        <v>671.50516760000005</v>
      </c>
      <c r="B1823">
        <f t="shared" si="252"/>
        <v>671</v>
      </c>
      <c r="C1823">
        <f t="shared" si="253"/>
        <v>3</v>
      </c>
      <c r="D1823" t="str">
        <f t="shared" ca="1" si="257"/>
        <v/>
      </c>
      <c r="E1823" t="str">
        <f t="shared" ca="1" si="254"/>
        <v/>
      </c>
      <c r="F1823" t="str">
        <f t="shared" ca="1" si="258"/>
        <v/>
      </c>
      <c r="G1823">
        <f>'UV-Vis Data'!B1823</f>
        <v>0.12275423000000001</v>
      </c>
      <c r="H1823" t="str">
        <f t="shared" ca="1" si="259"/>
        <v/>
      </c>
      <c r="I1823" s="3" t="str">
        <f t="shared" ca="1" si="255"/>
        <v/>
      </c>
      <c r="J1823">
        <f>'UV-Vis Data'!C1823</f>
        <v>0.70100595399999999</v>
      </c>
      <c r="K1823" t="str">
        <f t="shared" ca="1" si="260"/>
        <v/>
      </c>
      <c r="L1823" s="3" t="str">
        <f t="shared" ca="1" si="256"/>
        <v/>
      </c>
    </row>
    <row r="1824" spans="1:12" x14ac:dyDescent="0.35">
      <c r="A1824">
        <f>'UV-Vis Data'!A1824</f>
        <v>671.75810560000002</v>
      </c>
      <c r="B1824">
        <f t="shared" si="252"/>
        <v>671</v>
      </c>
      <c r="C1824">
        <f t="shared" si="253"/>
        <v>3</v>
      </c>
      <c r="D1824" t="str">
        <f t="shared" ca="1" si="257"/>
        <v/>
      </c>
      <c r="E1824" t="str">
        <f t="shared" ca="1" si="254"/>
        <v/>
      </c>
      <c r="F1824" t="str">
        <f t="shared" ca="1" si="258"/>
        <v/>
      </c>
      <c r="G1824">
        <f>'UV-Vis Data'!B1824</f>
        <v>0.12200536100000001</v>
      </c>
      <c r="H1824" t="str">
        <f t="shared" ca="1" si="259"/>
        <v/>
      </c>
      <c r="I1824" s="3" t="str">
        <f t="shared" ca="1" si="255"/>
        <v/>
      </c>
      <c r="J1824">
        <f>'UV-Vis Data'!C1824</f>
        <v>0.70120445099999995</v>
      </c>
      <c r="K1824" t="str">
        <f t="shared" ca="1" si="260"/>
        <v/>
      </c>
      <c r="L1824" s="3" t="str">
        <f t="shared" ca="1" si="256"/>
        <v/>
      </c>
    </row>
    <row r="1825" spans="1:12" x14ac:dyDescent="0.35">
      <c r="A1825">
        <f>'UV-Vis Data'!A1825</f>
        <v>672.01103430000001</v>
      </c>
      <c r="B1825">
        <f t="shared" si="252"/>
        <v>672</v>
      </c>
      <c r="C1825">
        <f t="shared" si="253"/>
        <v>4</v>
      </c>
      <c r="D1825">
        <f t="shared" ca="1" si="257"/>
        <v>672</v>
      </c>
      <c r="E1825">
        <f t="shared" ca="1" si="254"/>
        <v>1</v>
      </c>
      <c r="F1825" t="str">
        <f t="shared" ca="1" si="258"/>
        <v/>
      </c>
      <c r="G1825">
        <f>'UV-Vis Data'!B1825</f>
        <v>0.121615975</v>
      </c>
      <c r="H1825">
        <f t="shared" ca="1" si="259"/>
        <v>0.12069201925</v>
      </c>
      <c r="I1825" s="3" t="str">
        <f t="shared" ca="1" si="255"/>
        <v/>
      </c>
      <c r="J1825">
        <f>'UV-Vis Data'!C1825</f>
        <v>0.70194118699999997</v>
      </c>
      <c r="K1825">
        <f t="shared" ca="1" si="260"/>
        <v>0.70251212950000008</v>
      </c>
      <c r="L1825" s="3" t="str">
        <f t="shared" ca="1" si="256"/>
        <v/>
      </c>
    </row>
    <row r="1826" spans="1:12" x14ac:dyDescent="0.35">
      <c r="A1826">
        <f>'UV-Vis Data'!A1826</f>
        <v>672.26395379999997</v>
      </c>
      <c r="B1826">
        <f t="shared" si="252"/>
        <v>672</v>
      </c>
      <c r="C1826">
        <f t="shared" si="253"/>
        <v>4</v>
      </c>
      <c r="D1826" t="str">
        <f t="shared" ca="1" si="257"/>
        <v/>
      </c>
      <c r="E1826" t="str">
        <f t="shared" ca="1" si="254"/>
        <v/>
      </c>
      <c r="F1826" t="str">
        <f t="shared" ca="1" si="258"/>
        <v/>
      </c>
      <c r="G1826">
        <f>'UV-Vis Data'!B1826</f>
        <v>0.120932703</v>
      </c>
      <c r="H1826" t="str">
        <f t="shared" ca="1" si="259"/>
        <v/>
      </c>
      <c r="I1826" s="3" t="str">
        <f t="shared" ca="1" si="255"/>
        <v/>
      </c>
      <c r="J1826">
        <f>'UV-Vis Data'!C1826</f>
        <v>0.70238114100000004</v>
      </c>
      <c r="K1826" t="str">
        <f t="shared" ca="1" si="260"/>
        <v/>
      </c>
      <c r="L1826" s="3" t="str">
        <f t="shared" ca="1" si="256"/>
        <v/>
      </c>
    </row>
    <row r="1827" spans="1:12" x14ac:dyDescent="0.35">
      <c r="A1827">
        <f>'UV-Vis Data'!A1827</f>
        <v>672.51686400000006</v>
      </c>
      <c r="B1827">
        <f t="shared" si="252"/>
        <v>672</v>
      </c>
      <c r="C1827">
        <f t="shared" si="253"/>
        <v>4</v>
      </c>
      <c r="D1827" t="str">
        <f t="shared" ca="1" si="257"/>
        <v/>
      </c>
      <c r="E1827" t="str">
        <f t="shared" ca="1" si="254"/>
        <v/>
      </c>
      <c r="F1827" t="str">
        <f t="shared" ca="1" si="258"/>
        <v/>
      </c>
      <c r="G1827">
        <f>'UV-Vis Data'!B1827</f>
        <v>0.120415076</v>
      </c>
      <c r="H1827" t="str">
        <f t="shared" ca="1" si="259"/>
        <v/>
      </c>
      <c r="I1827" s="3" t="str">
        <f t="shared" ca="1" si="255"/>
        <v/>
      </c>
      <c r="J1827">
        <f>'UV-Vis Data'!C1827</f>
        <v>0.70273700100000003</v>
      </c>
      <c r="K1827" t="str">
        <f t="shared" ca="1" si="260"/>
        <v/>
      </c>
      <c r="L1827" s="3" t="str">
        <f t="shared" ca="1" si="256"/>
        <v/>
      </c>
    </row>
    <row r="1828" spans="1:12" x14ac:dyDescent="0.35">
      <c r="A1828">
        <f>'UV-Vis Data'!A1828</f>
        <v>672.76976500000001</v>
      </c>
      <c r="B1828">
        <f t="shared" si="252"/>
        <v>672</v>
      </c>
      <c r="C1828">
        <f t="shared" si="253"/>
        <v>4</v>
      </c>
      <c r="D1828" t="str">
        <f t="shared" ca="1" si="257"/>
        <v/>
      </c>
      <c r="E1828" t="str">
        <f t="shared" ca="1" si="254"/>
        <v/>
      </c>
      <c r="F1828" t="str">
        <f t="shared" ca="1" si="258"/>
        <v/>
      </c>
      <c r="G1828">
        <f>'UV-Vis Data'!B1828</f>
        <v>0.119804323</v>
      </c>
      <c r="H1828" t="str">
        <f t="shared" ca="1" si="259"/>
        <v/>
      </c>
      <c r="I1828" s="3" t="str">
        <f t="shared" ca="1" si="255"/>
        <v/>
      </c>
      <c r="J1828">
        <f>'UV-Vis Data'!C1828</f>
        <v>0.70298918899999996</v>
      </c>
      <c r="K1828" t="str">
        <f t="shared" ca="1" si="260"/>
        <v/>
      </c>
      <c r="L1828" s="3" t="str">
        <f t="shared" ca="1" si="256"/>
        <v/>
      </c>
    </row>
    <row r="1829" spans="1:12" x14ac:dyDescent="0.35">
      <c r="A1829">
        <f>'UV-Vis Data'!A1829</f>
        <v>673.02265680000005</v>
      </c>
      <c r="B1829">
        <f t="shared" si="252"/>
        <v>673</v>
      </c>
      <c r="C1829">
        <f t="shared" si="253"/>
        <v>4</v>
      </c>
      <c r="D1829">
        <f t="shared" ca="1" si="257"/>
        <v>673</v>
      </c>
      <c r="E1829">
        <f t="shared" ca="1" si="254"/>
        <v>1</v>
      </c>
      <c r="F1829" t="str">
        <f t="shared" ca="1" si="258"/>
        <v/>
      </c>
      <c r="G1829">
        <f>'UV-Vis Data'!B1829</f>
        <v>0.118991653</v>
      </c>
      <c r="H1829">
        <f t="shared" ca="1" si="259"/>
        <v>0.11797617674999999</v>
      </c>
      <c r="I1829" s="3" t="str">
        <f t="shared" ca="1" si="255"/>
        <v/>
      </c>
      <c r="J1829">
        <f>'UV-Vis Data'!C1829</f>
        <v>0.70460914699999999</v>
      </c>
      <c r="K1829">
        <f t="shared" ca="1" si="260"/>
        <v>0.70509090449999989</v>
      </c>
      <c r="L1829" s="3" t="str">
        <f t="shared" ca="1" si="256"/>
        <v/>
      </c>
    </row>
    <row r="1830" spans="1:12" x14ac:dyDescent="0.35">
      <c r="A1830">
        <f>'UV-Vis Data'!A1830</f>
        <v>673.27553929999999</v>
      </c>
      <c r="B1830">
        <f t="shared" si="252"/>
        <v>673</v>
      </c>
      <c r="C1830">
        <f t="shared" si="253"/>
        <v>4</v>
      </c>
      <c r="D1830" t="str">
        <f t="shared" ca="1" si="257"/>
        <v/>
      </c>
      <c r="E1830" t="str">
        <f t="shared" ca="1" si="254"/>
        <v/>
      </c>
      <c r="F1830" t="str">
        <f t="shared" ca="1" si="258"/>
        <v/>
      </c>
      <c r="G1830">
        <f>'UV-Vis Data'!B1830</f>
        <v>0.11821575099999999</v>
      </c>
      <c r="H1830" t="str">
        <f t="shared" ca="1" si="259"/>
        <v/>
      </c>
      <c r="I1830" s="3" t="str">
        <f t="shared" ca="1" si="255"/>
        <v/>
      </c>
      <c r="J1830">
        <f>'UV-Vis Data'!C1830</f>
        <v>0.70464633899999995</v>
      </c>
      <c r="K1830" t="str">
        <f t="shared" ca="1" si="260"/>
        <v/>
      </c>
      <c r="L1830" s="3" t="str">
        <f t="shared" ca="1" si="256"/>
        <v/>
      </c>
    </row>
    <row r="1831" spans="1:12" x14ac:dyDescent="0.35">
      <c r="A1831">
        <f>'UV-Vis Data'!A1831</f>
        <v>673.52841260000002</v>
      </c>
      <c r="B1831">
        <f t="shared" si="252"/>
        <v>673</v>
      </c>
      <c r="C1831">
        <f t="shared" si="253"/>
        <v>4</v>
      </c>
      <c r="D1831" t="str">
        <f t="shared" ca="1" si="257"/>
        <v/>
      </c>
      <c r="E1831" t="str">
        <f t="shared" ca="1" si="254"/>
        <v/>
      </c>
      <c r="F1831" t="str">
        <f t="shared" ca="1" si="258"/>
        <v/>
      </c>
      <c r="G1831">
        <f>'UV-Vis Data'!B1831</f>
        <v>0.117613431</v>
      </c>
      <c r="H1831" t="str">
        <f t="shared" ca="1" si="259"/>
        <v/>
      </c>
      <c r="I1831" s="3" t="str">
        <f t="shared" ca="1" si="255"/>
        <v/>
      </c>
      <c r="J1831">
        <f>'UV-Vis Data'!C1831</f>
        <v>0.70530210599999998</v>
      </c>
      <c r="K1831" t="str">
        <f t="shared" ca="1" si="260"/>
        <v/>
      </c>
      <c r="L1831" s="3" t="str">
        <f t="shared" ca="1" si="256"/>
        <v/>
      </c>
    </row>
    <row r="1832" spans="1:12" x14ac:dyDescent="0.35">
      <c r="A1832">
        <f>'UV-Vis Data'!A1832</f>
        <v>673.78127659999996</v>
      </c>
      <c r="B1832">
        <f t="shared" si="252"/>
        <v>673</v>
      </c>
      <c r="C1832">
        <f t="shared" si="253"/>
        <v>4</v>
      </c>
      <c r="D1832" t="str">
        <f t="shared" ca="1" si="257"/>
        <v/>
      </c>
      <c r="E1832" t="str">
        <f t="shared" ca="1" si="254"/>
        <v/>
      </c>
      <c r="F1832" t="str">
        <f t="shared" ca="1" si="258"/>
        <v/>
      </c>
      <c r="G1832">
        <f>'UV-Vis Data'!B1832</f>
        <v>0.11708387200000001</v>
      </c>
      <c r="H1832" t="str">
        <f t="shared" ca="1" si="259"/>
        <v/>
      </c>
      <c r="I1832" s="3" t="str">
        <f t="shared" ca="1" si="255"/>
        <v/>
      </c>
      <c r="J1832">
        <f>'UV-Vis Data'!C1832</f>
        <v>0.70580602599999998</v>
      </c>
      <c r="K1832" t="str">
        <f t="shared" ca="1" si="260"/>
        <v/>
      </c>
      <c r="L1832" s="3" t="str">
        <f t="shared" ca="1" si="256"/>
        <v/>
      </c>
    </row>
    <row r="1833" spans="1:12" x14ac:dyDescent="0.35">
      <c r="A1833">
        <f>'UV-Vis Data'!A1833</f>
        <v>674.03413139999998</v>
      </c>
      <c r="B1833">
        <f t="shared" si="252"/>
        <v>674</v>
      </c>
      <c r="C1833">
        <f t="shared" si="253"/>
        <v>4</v>
      </c>
      <c r="D1833">
        <f t="shared" ca="1" si="257"/>
        <v>674</v>
      </c>
      <c r="E1833">
        <f t="shared" ca="1" si="254"/>
        <v>1</v>
      </c>
      <c r="F1833" t="str">
        <f t="shared" ca="1" si="258"/>
        <v/>
      </c>
      <c r="G1833">
        <f>'UV-Vis Data'!B1833</f>
        <v>0.116315579</v>
      </c>
      <c r="H1833">
        <f t="shared" ca="1" si="259"/>
        <v>0.1157906885</v>
      </c>
      <c r="I1833" s="3" t="str">
        <f t="shared" ca="1" si="255"/>
        <v/>
      </c>
      <c r="J1833">
        <f>'UV-Vis Data'!C1833</f>
        <v>0.70666439199999997</v>
      </c>
      <c r="K1833">
        <f t="shared" ca="1" si="260"/>
        <v>0.70773899624999992</v>
      </c>
      <c r="L1833" s="3" t="str">
        <f t="shared" ca="1" si="256"/>
        <v/>
      </c>
    </row>
    <row r="1834" spans="1:12" x14ac:dyDescent="0.35">
      <c r="A1834">
        <f>'UV-Vis Data'!A1834</f>
        <v>674.28697699999998</v>
      </c>
      <c r="B1834">
        <f t="shared" si="252"/>
        <v>674</v>
      </c>
      <c r="C1834">
        <f t="shared" si="253"/>
        <v>4</v>
      </c>
      <c r="D1834" t="str">
        <f t="shared" ca="1" si="257"/>
        <v/>
      </c>
      <c r="E1834" t="str">
        <f t="shared" ca="1" si="254"/>
        <v/>
      </c>
      <c r="F1834" t="str">
        <f t="shared" ca="1" si="258"/>
        <v/>
      </c>
      <c r="G1834">
        <f>'UV-Vis Data'!B1834</f>
        <v>0.116125956</v>
      </c>
      <c r="H1834" t="str">
        <f t="shared" ca="1" si="259"/>
        <v/>
      </c>
      <c r="I1834" s="3" t="str">
        <f t="shared" ca="1" si="255"/>
        <v/>
      </c>
      <c r="J1834">
        <f>'UV-Vis Data'!C1834</f>
        <v>0.70736085800000004</v>
      </c>
      <c r="K1834" t="str">
        <f t="shared" ca="1" si="260"/>
        <v/>
      </c>
      <c r="L1834" s="3" t="str">
        <f t="shared" ca="1" si="256"/>
        <v/>
      </c>
    </row>
    <row r="1835" spans="1:12" x14ac:dyDescent="0.35">
      <c r="A1835">
        <f>'UV-Vis Data'!A1835</f>
        <v>674.53981329999999</v>
      </c>
      <c r="B1835">
        <f t="shared" si="252"/>
        <v>674</v>
      </c>
      <c r="C1835">
        <f t="shared" si="253"/>
        <v>4</v>
      </c>
      <c r="D1835" t="str">
        <f t="shared" ca="1" si="257"/>
        <v/>
      </c>
      <c r="E1835" t="str">
        <f t="shared" ca="1" si="254"/>
        <v/>
      </c>
      <c r="F1835" t="str">
        <f t="shared" ca="1" si="258"/>
        <v/>
      </c>
      <c r="G1835">
        <f>'UV-Vis Data'!B1835</f>
        <v>0.115745627</v>
      </c>
      <c r="H1835" t="str">
        <f t="shared" ca="1" si="259"/>
        <v/>
      </c>
      <c r="I1835" s="3" t="str">
        <f t="shared" ca="1" si="255"/>
        <v/>
      </c>
      <c r="J1835">
        <f>'UV-Vis Data'!C1835</f>
        <v>0.70813943800000001</v>
      </c>
      <c r="K1835" t="str">
        <f t="shared" ca="1" si="260"/>
        <v/>
      </c>
      <c r="L1835" s="3" t="str">
        <f t="shared" ca="1" si="256"/>
        <v/>
      </c>
    </row>
    <row r="1836" spans="1:12" x14ac:dyDescent="0.35">
      <c r="A1836">
        <f>'UV-Vis Data'!A1836</f>
        <v>674.79264030000002</v>
      </c>
      <c r="B1836">
        <f t="shared" si="252"/>
        <v>674</v>
      </c>
      <c r="C1836">
        <f t="shared" si="253"/>
        <v>4</v>
      </c>
      <c r="D1836" t="str">
        <f t="shared" ca="1" si="257"/>
        <v/>
      </c>
      <c r="E1836" t="str">
        <f t="shared" ca="1" si="254"/>
        <v/>
      </c>
      <c r="F1836" t="str">
        <f t="shared" ca="1" si="258"/>
        <v/>
      </c>
      <c r="G1836">
        <f>'UV-Vis Data'!B1836</f>
        <v>0.114975592</v>
      </c>
      <c r="H1836" t="str">
        <f t="shared" ca="1" si="259"/>
        <v/>
      </c>
      <c r="I1836" s="3" t="str">
        <f t="shared" ca="1" si="255"/>
        <v/>
      </c>
      <c r="J1836">
        <f>'UV-Vis Data'!C1836</f>
        <v>0.70879129699999999</v>
      </c>
      <c r="K1836" t="str">
        <f t="shared" ca="1" si="260"/>
        <v/>
      </c>
      <c r="L1836" s="3" t="str">
        <f t="shared" ca="1" si="256"/>
        <v/>
      </c>
    </row>
    <row r="1837" spans="1:12" x14ac:dyDescent="0.35">
      <c r="A1837">
        <f>'UV-Vis Data'!A1837</f>
        <v>675.04545819999998</v>
      </c>
      <c r="B1837">
        <f t="shared" si="252"/>
        <v>675</v>
      </c>
      <c r="C1837">
        <f t="shared" si="253"/>
        <v>4</v>
      </c>
      <c r="D1837">
        <f t="shared" ca="1" si="257"/>
        <v>675</v>
      </c>
      <c r="E1837">
        <f t="shared" ca="1" si="254"/>
        <v>1</v>
      </c>
      <c r="F1837" t="str">
        <f t="shared" ca="1" si="258"/>
        <v/>
      </c>
      <c r="G1837">
        <f>'UV-Vis Data'!B1837</f>
        <v>0.11410311099999999</v>
      </c>
      <c r="H1837">
        <f t="shared" ca="1" si="259"/>
        <v>0.11354655675</v>
      </c>
      <c r="I1837" s="3" t="str">
        <f t="shared" ca="1" si="255"/>
        <v/>
      </c>
      <c r="J1837">
        <f>'UV-Vis Data'!C1837</f>
        <v>0.70987713600000002</v>
      </c>
      <c r="K1837">
        <f t="shared" ca="1" si="260"/>
        <v>0.71040847950000008</v>
      </c>
      <c r="L1837" s="3" t="str">
        <f t="shared" ca="1" si="256"/>
        <v/>
      </c>
    </row>
    <row r="1838" spans="1:12" x14ac:dyDescent="0.35">
      <c r="A1838">
        <f>'UV-Vis Data'!A1838</f>
        <v>675.29826679999996</v>
      </c>
      <c r="B1838">
        <f t="shared" si="252"/>
        <v>675</v>
      </c>
      <c r="C1838">
        <f t="shared" si="253"/>
        <v>4</v>
      </c>
      <c r="D1838" t="str">
        <f t="shared" ca="1" si="257"/>
        <v/>
      </c>
      <c r="E1838" t="str">
        <f t="shared" ca="1" si="254"/>
        <v/>
      </c>
      <c r="F1838" t="str">
        <f t="shared" ca="1" si="258"/>
        <v/>
      </c>
      <c r="G1838">
        <f>'UV-Vis Data'!B1838</f>
        <v>0.11380019700000001</v>
      </c>
      <c r="H1838" t="str">
        <f t="shared" ca="1" si="259"/>
        <v/>
      </c>
      <c r="I1838" s="3" t="str">
        <f t="shared" ca="1" si="255"/>
        <v/>
      </c>
      <c r="J1838">
        <f>'UV-Vis Data'!C1838</f>
        <v>0.709866891</v>
      </c>
      <c r="K1838" t="str">
        <f t="shared" ca="1" si="260"/>
        <v/>
      </c>
      <c r="L1838" s="3" t="str">
        <f t="shared" ca="1" si="256"/>
        <v/>
      </c>
    </row>
    <row r="1839" spans="1:12" x14ac:dyDescent="0.35">
      <c r="A1839">
        <f>'UV-Vis Data'!A1839</f>
        <v>675.55106609999996</v>
      </c>
      <c r="B1839">
        <f t="shared" si="252"/>
        <v>675</v>
      </c>
      <c r="C1839">
        <f t="shared" si="253"/>
        <v>4</v>
      </c>
      <c r="D1839" t="str">
        <f t="shared" ca="1" si="257"/>
        <v/>
      </c>
      <c r="E1839" t="str">
        <f t="shared" ca="1" si="254"/>
        <v/>
      </c>
      <c r="F1839" t="str">
        <f t="shared" ca="1" si="258"/>
        <v/>
      </c>
      <c r="G1839">
        <f>'UV-Vis Data'!B1839</f>
        <v>0.113519011</v>
      </c>
      <c r="H1839" t="str">
        <f t="shared" ca="1" si="259"/>
        <v/>
      </c>
      <c r="I1839" s="3" t="str">
        <f t="shared" ca="1" si="255"/>
        <v/>
      </c>
      <c r="J1839">
        <f>'UV-Vis Data'!C1839</f>
        <v>0.71075935499999998</v>
      </c>
      <c r="K1839" t="str">
        <f t="shared" ca="1" si="260"/>
        <v/>
      </c>
      <c r="L1839" s="3" t="str">
        <f t="shared" ca="1" si="256"/>
        <v/>
      </c>
    </row>
    <row r="1840" spans="1:12" x14ac:dyDescent="0.35">
      <c r="A1840">
        <f>'UV-Vis Data'!A1840</f>
        <v>675.80385620000004</v>
      </c>
      <c r="B1840">
        <f t="shared" si="252"/>
        <v>675</v>
      </c>
      <c r="C1840">
        <f t="shared" si="253"/>
        <v>4</v>
      </c>
      <c r="D1840" t="str">
        <f t="shared" ca="1" si="257"/>
        <v/>
      </c>
      <c r="E1840" t="str">
        <f t="shared" ca="1" si="254"/>
        <v/>
      </c>
      <c r="F1840" t="str">
        <f t="shared" ca="1" si="258"/>
        <v/>
      </c>
      <c r="G1840">
        <f>'UV-Vis Data'!B1840</f>
        <v>0.112763908</v>
      </c>
      <c r="H1840" t="str">
        <f t="shared" ca="1" si="259"/>
        <v/>
      </c>
      <c r="I1840" s="3" t="str">
        <f t="shared" ca="1" si="255"/>
        <v/>
      </c>
      <c r="J1840">
        <f>'UV-Vis Data'!C1840</f>
        <v>0.71113053599999998</v>
      </c>
      <c r="K1840" t="str">
        <f t="shared" ca="1" si="260"/>
        <v/>
      </c>
      <c r="L1840" s="3" t="str">
        <f t="shared" ca="1" si="256"/>
        <v/>
      </c>
    </row>
    <row r="1841" spans="1:12" x14ac:dyDescent="0.35">
      <c r="A1841">
        <f>'UV-Vis Data'!A1841</f>
        <v>676.05663709999999</v>
      </c>
      <c r="B1841">
        <f t="shared" si="252"/>
        <v>676</v>
      </c>
      <c r="C1841">
        <f t="shared" si="253"/>
        <v>4</v>
      </c>
      <c r="D1841">
        <f t="shared" ca="1" si="257"/>
        <v>676</v>
      </c>
      <c r="E1841">
        <f t="shared" ca="1" si="254"/>
        <v>1</v>
      </c>
      <c r="F1841" t="str">
        <f t="shared" ca="1" si="258"/>
        <v/>
      </c>
      <c r="G1841">
        <f>'UV-Vis Data'!B1841</f>
        <v>0.111843371</v>
      </c>
      <c r="H1841">
        <f t="shared" ca="1" si="259"/>
        <v>0.11119894999999999</v>
      </c>
      <c r="I1841" s="3" t="str">
        <f t="shared" ca="1" si="255"/>
        <v/>
      </c>
      <c r="J1841">
        <f>'UV-Vis Data'!C1841</f>
        <v>0.71151762799999996</v>
      </c>
      <c r="K1841">
        <f t="shared" ca="1" si="260"/>
        <v>0.71243291725000002</v>
      </c>
      <c r="L1841" s="3" t="str">
        <f t="shared" ca="1" si="256"/>
        <v/>
      </c>
    </row>
    <row r="1842" spans="1:12" x14ac:dyDescent="0.35">
      <c r="A1842">
        <f>'UV-Vis Data'!A1842</f>
        <v>676.30940869999995</v>
      </c>
      <c r="B1842">
        <f t="shared" si="252"/>
        <v>676</v>
      </c>
      <c r="C1842">
        <f t="shared" si="253"/>
        <v>4</v>
      </c>
      <c r="D1842" t="str">
        <f t="shared" ca="1" si="257"/>
        <v/>
      </c>
      <c r="E1842" t="str">
        <f t="shared" ca="1" si="254"/>
        <v/>
      </c>
      <c r="F1842" t="str">
        <f t="shared" ca="1" si="258"/>
        <v/>
      </c>
      <c r="G1842">
        <f>'UV-Vis Data'!B1842</f>
        <v>0.11138669700000001</v>
      </c>
      <c r="H1842" t="str">
        <f t="shared" ca="1" si="259"/>
        <v/>
      </c>
      <c r="I1842" s="3" t="str">
        <f t="shared" ca="1" si="255"/>
        <v/>
      </c>
      <c r="J1842">
        <f>'UV-Vis Data'!C1842</f>
        <v>0.71170991800000005</v>
      </c>
      <c r="K1842" t="str">
        <f t="shared" ca="1" si="260"/>
        <v/>
      </c>
      <c r="L1842" s="3" t="str">
        <f t="shared" ca="1" si="256"/>
        <v/>
      </c>
    </row>
    <row r="1843" spans="1:12" x14ac:dyDescent="0.35">
      <c r="A1843">
        <f>'UV-Vis Data'!A1843</f>
        <v>676.5621711</v>
      </c>
      <c r="B1843">
        <f t="shared" si="252"/>
        <v>676</v>
      </c>
      <c r="C1843">
        <f t="shared" si="253"/>
        <v>4</v>
      </c>
      <c r="D1843" t="str">
        <f t="shared" ca="1" si="257"/>
        <v/>
      </c>
      <c r="E1843" t="str">
        <f t="shared" ca="1" si="254"/>
        <v/>
      </c>
      <c r="F1843" t="str">
        <f t="shared" ca="1" si="258"/>
        <v/>
      </c>
      <c r="G1843">
        <f>'UV-Vis Data'!B1843</f>
        <v>0.111307369</v>
      </c>
      <c r="H1843" t="str">
        <f t="shared" ca="1" si="259"/>
        <v/>
      </c>
      <c r="I1843" s="3" t="str">
        <f t="shared" ca="1" si="255"/>
        <v/>
      </c>
      <c r="J1843">
        <f>'UV-Vis Data'!C1843</f>
        <v>0.71271712099999995</v>
      </c>
      <c r="K1843" t="str">
        <f t="shared" ca="1" si="260"/>
        <v/>
      </c>
      <c r="L1843" s="3" t="str">
        <f t="shared" ca="1" si="256"/>
        <v/>
      </c>
    </row>
    <row r="1844" spans="1:12" x14ac:dyDescent="0.35">
      <c r="A1844">
        <f>'UV-Vis Data'!A1844</f>
        <v>676.81492419999995</v>
      </c>
      <c r="B1844">
        <f t="shared" si="252"/>
        <v>676</v>
      </c>
      <c r="C1844">
        <f t="shared" si="253"/>
        <v>4</v>
      </c>
      <c r="D1844" t="str">
        <f t="shared" ca="1" si="257"/>
        <v/>
      </c>
      <c r="E1844" t="str">
        <f t="shared" ca="1" si="254"/>
        <v/>
      </c>
      <c r="F1844" t="str">
        <f t="shared" ca="1" si="258"/>
        <v/>
      </c>
      <c r="G1844">
        <f>'UV-Vis Data'!B1844</f>
        <v>0.110258363</v>
      </c>
      <c r="H1844" t="str">
        <f t="shared" ca="1" si="259"/>
        <v/>
      </c>
      <c r="I1844" s="3" t="str">
        <f t="shared" ca="1" si="255"/>
        <v/>
      </c>
      <c r="J1844">
        <f>'UV-Vis Data'!C1844</f>
        <v>0.713787002</v>
      </c>
      <c r="K1844" t="str">
        <f t="shared" ca="1" si="260"/>
        <v/>
      </c>
      <c r="L1844" s="3" t="str">
        <f t="shared" ca="1" si="256"/>
        <v/>
      </c>
    </row>
    <row r="1845" spans="1:12" x14ac:dyDescent="0.35">
      <c r="A1845">
        <f>'UV-Vis Data'!A1845</f>
        <v>677.06766819999996</v>
      </c>
      <c r="B1845">
        <f t="shared" si="252"/>
        <v>677</v>
      </c>
      <c r="C1845">
        <f t="shared" si="253"/>
        <v>4</v>
      </c>
      <c r="D1845">
        <f t="shared" ca="1" si="257"/>
        <v>677</v>
      </c>
      <c r="E1845">
        <f t="shared" ca="1" si="254"/>
        <v>1</v>
      </c>
      <c r="F1845" t="str">
        <f t="shared" ca="1" si="258"/>
        <v/>
      </c>
      <c r="G1845">
        <f>'UV-Vis Data'!B1845</f>
        <v>0.110104492</v>
      </c>
      <c r="H1845">
        <f t="shared" ca="1" si="259"/>
        <v>0.10924297299999999</v>
      </c>
      <c r="I1845" s="3" t="str">
        <f t="shared" ca="1" si="255"/>
        <v/>
      </c>
      <c r="J1845">
        <f>'UV-Vis Data'!C1845</f>
        <v>0.71459659200000003</v>
      </c>
      <c r="K1845">
        <f t="shared" ca="1" si="260"/>
        <v>0.71505256075000001</v>
      </c>
      <c r="L1845" s="3" t="str">
        <f t="shared" ca="1" si="256"/>
        <v/>
      </c>
    </row>
    <row r="1846" spans="1:12" x14ac:dyDescent="0.35">
      <c r="A1846">
        <f>'UV-Vis Data'!A1846</f>
        <v>677.32040280000001</v>
      </c>
      <c r="B1846">
        <f t="shared" si="252"/>
        <v>677</v>
      </c>
      <c r="C1846">
        <f t="shared" si="253"/>
        <v>4</v>
      </c>
      <c r="D1846" t="str">
        <f t="shared" ca="1" si="257"/>
        <v/>
      </c>
      <c r="E1846" t="str">
        <f t="shared" ca="1" si="254"/>
        <v/>
      </c>
      <c r="F1846" t="str">
        <f t="shared" ca="1" si="258"/>
        <v/>
      </c>
      <c r="G1846">
        <f>'UV-Vis Data'!B1846</f>
        <v>0.109292977</v>
      </c>
      <c r="H1846" t="str">
        <f t="shared" ca="1" si="259"/>
        <v/>
      </c>
      <c r="I1846" s="3" t="str">
        <f t="shared" ca="1" si="255"/>
        <v/>
      </c>
      <c r="J1846">
        <f>'UV-Vis Data'!C1846</f>
        <v>0.71431803199999999</v>
      </c>
      <c r="K1846" t="str">
        <f t="shared" ca="1" si="260"/>
        <v/>
      </c>
      <c r="L1846" s="3" t="str">
        <f t="shared" ca="1" si="256"/>
        <v/>
      </c>
    </row>
    <row r="1847" spans="1:12" x14ac:dyDescent="0.35">
      <c r="A1847">
        <f>'UV-Vis Data'!A1847</f>
        <v>677.57312830000001</v>
      </c>
      <c r="B1847">
        <f t="shared" si="252"/>
        <v>677</v>
      </c>
      <c r="C1847">
        <f t="shared" si="253"/>
        <v>4</v>
      </c>
      <c r="D1847" t="str">
        <f t="shared" ca="1" si="257"/>
        <v/>
      </c>
      <c r="E1847" t="str">
        <f t="shared" ca="1" si="254"/>
        <v/>
      </c>
      <c r="F1847" t="str">
        <f t="shared" ca="1" si="258"/>
        <v/>
      </c>
      <c r="G1847">
        <f>'UV-Vis Data'!B1847</f>
        <v>0.109089774</v>
      </c>
      <c r="H1847" t="str">
        <f t="shared" ca="1" si="259"/>
        <v/>
      </c>
      <c r="I1847" s="3" t="str">
        <f t="shared" ca="1" si="255"/>
        <v/>
      </c>
      <c r="J1847">
        <f>'UV-Vis Data'!C1847</f>
        <v>0.71535857000000003</v>
      </c>
      <c r="K1847" t="str">
        <f t="shared" ca="1" si="260"/>
        <v/>
      </c>
      <c r="L1847" s="3" t="str">
        <f t="shared" ca="1" si="256"/>
        <v/>
      </c>
    </row>
    <row r="1848" spans="1:12" x14ac:dyDescent="0.35">
      <c r="A1848">
        <f>'UV-Vis Data'!A1848</f>
        <v>677.82584440000005</v>
      </c>
      <c r="B1848">
        <f t="shared" si="252"/>
        <v>677</v>
      </c>
      <c r="C1848">
        <f t="shared" si="253"/>
        <v>4</v>
      </c>
      <c r="D1848" t="str">
        <f t="shared" ca="1" si="257"/>
        <v/>
      </c>
      <c r="E1848" t="str">
        <f t="shared" ca="1" si="254"/>
        <v/>
      </c>
      <c r="F1848" t="str">
        <f t="shared" ca="1" si="258"/>
        <v/>
      </c>
      <c r="G1848">
        <f>'UV-Vis Data'!B1848</f>
        <v>0.108484649</v>
      </c>
      <c r="H1848" t="str">
        <f t="shared" ca="1" si="259"/>
        <v/>
      </c>
      <c r="I1848" s="3" t="str">
        <f t="shared" ca="1" si="255"/>
        <v/>
      </c>
      <c r="J1848">
        <f>'UV-Vis Data'!C1848</f>
        <v>0.71593704899999999</v>
      </c>
      <c r="K1848" t="str">
        <f t="shared" ca="1" si="260"/>
        <v/>
      </c>
      <c r="L1848" s="3" t="str">
        <f t="shared" ca="1" si="256"/>
        <v/>
      </c>
    </row>
    <row r="1849" spans="1:12" x14ac:dyDescent="0.35">
      <c r="A1849">
        <f>'UV-Vis Data'!A1849</f>
        <v>678.07855140000004</v>
      </c>
      <c r="B1849">
        <f t="shared" si="252"/>
        <v>678</v>
      </c>
      <c r="C1849">
        <f t="shared" si="253"/>
        <v>4</v>
      </c>
      <c r="D1849">
        <f t="shared" ca="1" si="257"/>
        <v>678</v>
      </c>
      <c r="E1849">
        <f t="shared" ca="1" si="254"/>
        <v>1</v>
      </c>
      <c r="F1849" t="str">
        <f t="shared" ca="1" si="258"/>
        <v/>
      </c>
      <c r="G1849">
        <f>'UV-Vis Data'!B1849</f>
        <v>0.108146322</v>
      </c>
      <c r="H1849">
        <f t="shared" ca="1" si="259"/>
        <v>0.10729165424999999</v>
      </c>
      <c r="I1849" s="3" t="str">
        <f t="shared" ca="1" si="255"/>
        <v/>
      </c>
      <c r="J1849">
        <f>'UV-Vis Data'!C1849</f>
        <v>0.71616647</v>
      </c>
      <c r="K1849">
        <f t="shared" ca="1" si="260"/>
        <v>0.71722023749999997</v>
      </c>
      <c r="L1849" s="3" t="str">
        <f t="shared" ca="1" si="256"/>
        <v/>
      </c>
    </row>
    <row r="1850" spans="1:12" x14ac:dyDescent="0.35">
      <c r="A1850">
        <f>'UV-Vis Data'!A1850</f>
        <v>678.33124910000004</v>
      </c>
      <c r="B1850">
        <f t="shared" si="252"/>
        <v>678</v>
      </c>
      <c r="C1850">
        <f t="shared" si="253"/>
        <v>4</v>
      </c>
      <c r="D1850" t="str">
        <f t="shared" ca="1" si="257"/>
        <v/>
      </c>
      <c r="E1850" t="str">
        <f t="shared" ca="1" si="254"/>
        <v/>
      </c>
      <c r="F1850" t="str">
        <f t="shared" ca="1" si="258"/>
        <v/>
      </c>
      <c r="G1850">
        <f>'UV-Vis Data'!B1850</f>
        <v>0.107506723</v>
      </c>
      <c r="H1850" t="str">
        <f t="shared" ca="1" si="259"/>
        <v/>
      </c>
      <c r="I1850" s="3" t="str">
        <f t="shared" ca="1" si="255"/>
        <v/>
      </c>
      <c r="J1850">
        <f>'UV-Vis Data'!C1850</f>
        <v>0.71693669500000001</v>
      </c>
      <c r="K1850" t="str">
        <f t="shared" ca="1" si="260"/>
        <v/>
      </c>
      <c r="L1850" s="3" t="str">
        <f t="shared" ca="1" si="256"/>
        <v/>
      </c>
    </row>
    <row r="1851" spans="1:12" x14ac:dyDescent="0.35">
      <c r="A1851">
        <f>'UV-Vis Data'!A1851</f>
        <v>678.58393760000001</v>
      </c>
      <c r="B1851">
        <f t="shared" si="252"/>
        <v>678</v>
      </c>
      <c r="C1851">
        <f t="shared" si="253"/>
        <v>4</v>
      </c>
      <c r="D1851" t="str">
        <f t="shared" ca="1" si="257"/>
        <v/>
      </c>
      <c r="E1851" t="str">
        <f t="shared" ca="1" si="254"/>
        <v/>
      </c>
      <c r="F1851" t="str">
        <f t="shared" ca="1" si="258"/>
        <v/>
      </c>
      <c r="G1851">
        <f>'UV-Vis Data'!B1851</f>
        <v>0.107077121</v>
      </c>
      <c r="H1851" t="str">
        <f t="shared" ca="1" si="259"/>
        <v/>
      </c>
      <c r="I1851" s="3" t="str">
        <f t="shared" ca="1" si="255"/>
        <v/>
      </c>
      <c r="J1851">
        <f>'UV-Vis Data'!C1851</f>
        <v>0.71757109500000005</v>
      </c>
      <c r="K1851" t="str">
        <f t="shared" ca="1" si="260"/>
        <v/>
      </c>
      <c r="L1851" s="3" t="str">
        <f t="shared" ca="1" si="256"/>
        <v/>
      </c>
    </row>
    <row r="1852" spans="1:12" x14ac:dyDescent="0.35">
      <c r="A1852">
        <f>'UV-Vis Data'!A1852</f>
        <v>678.8366168</v>
      </c>
      <c r="B1852">
        <f t="shared" si="252"/>
        <v>678</v>
      </c>
      <c r="C1852">
        <f t="shared" si="253"/>
        <v>4</v>
      </c>
      <c r="D1852" t="str">
        <f t="shared" ca="1" si="257"/>
        <v/>
      </c>
      <c r="E1852" t="str">
        <f t="shared" ca="1" si="254"/>
        <v/>
      </c>
      <c r="F1852" t="str">
        <f t="shared" ca="1" si="258"/>
        <v/>
      </c>
      <c r="G1852">
        <f>'UV-Vis Data'!B1852</f>
        <v>0.106436451</v>
      </c>
      <c r="H1852" t="str">
        <f t="shared" ca="1" si="259"/>
        <v/>
      </c>
      <c r="I1852" s="3" t="str">
        <f t="shared" ca="1" si="255"/>
        <v/>
      </c>
      <c r="J1852">
        <f>'UV-Vis Data'!C1852</f>
        <v>0.71820669000000004</v>
      </c>
      <c r="K1852" t="str">
        <f t="shared" ca="1" si="260"/>
        <v/>
      </c>
      <c r="L1852" s="3" t="str">
        <f t="shared" ca="1" si="256"/>
        <v/>
      </c>
    </row>
    <row r="1853" spans="1:12" x14ac:dyDescent="0.35">
      <c r="A1853">
        <f>'UV-Vis Data'!A1853</f>
        <v>679.08928679999997</v>
      </c>
      <c r="B1853">
        <f t="shared" si="252"/>
        <v>679</v>
      </c>
      <c r="C1853">
        <f t="shared" si="253"/>
        <v>4</v>
      </c>
      <c r="D1853">
        <f t="shared" ca="1" si="257"/>
        <v>679</v>
      </c>
      <c r="E1853">
        <f t="shared" ca="1" si="254"/>
        <v>1</v>
      </c>
      <c r="F1853" t="str">
        <f t="shared" ca="1" si="258"/>
        <v/>
      </c>
      <c r="G1853">
        <f>'UV-Vis Data'!B1853</f>
        <v>0.10552996000000001</v>
      </c>
      <c r="H1853">
        <f t="shared" ca="1" si="259"/>
        <v>0.10501363475</v>
      </c>
      <c r="I1853" s="3" t="str">
        <f t="shared" ca="1" si="255"/>
        <v/>
      </c>
      <c r="J1853">
        <f>'UV-Vis Data'!C1853</f>
        <v>0.71797739800000004</v>
      </c>
      <c r="K1853">
        <f t="shared" ca="1" si="260"/>
        <v>0.71978259825000002</v>
      </c>
      <c r="L1853" s="3" t="str">
        <f t="shared" ca="1" si="256"/>
        <v/>
      </c>
    </row>
    <row r="1854" spans="1:12" x14ac:dyDescent="0.35">
      <c r="A1854">
        <f>'UV-Vis Data'!A1854</f>
        <v>679.34194760000003</v>
      </c>
      <c r="B1854">
        <f t="shared" si="252"/>
        <v>679</v>
      </c>
      <c r="C1854">
        <f t="shared" si="253"/>
        <v>4</v>
      </c>
      <c r="D1854" t="str">
        <f t="shared" ca="1" si="257"/>
        <v/>
      </c>
      <c r="E1854" t="str">
        <f t="shared" ca="1" si="254"/>
        <v/>
      </c>
      <c r="F1854" t="str">
        <f t="shared" ca="1" si="258"/>
        <v/>
      </c>
      <c r="G1854">
        <f>'UV-Vis Data'!B1854</f>
        <v>0.105132184</v>
      </c>
      <c r="H1854" t="str">
        <f t="shared" ca="1" si="259"/>
        <v/>
      </c>
      <c r="I1854" s="3" t="str">
        <f t="shared" ca="1" si="255"/>
        <v/>
      </c>
      <c r="J1854">
        <f>'UV-Vis Data'!C1854</f>
        <v>0.719262391</v>
      </c>
      <c r="K1854" t="str">
        <f t="shared" ca="1" si="260"/>
        <v/>
      </c>
      <c r="L1854" s="3" t="str">
        <f t="shared" ca="1" si="256"/>
        <v/>
      </c>
    </row>
    <row r="1855" spans="1:12" x14ac:dyDescent="0.35">
      <c r="A1855">
        <f>'UV-Vis Data'!A1855</f>
        <v>679.59459909999998</v>
      </c>
      <c r="B1855">
        <f t="shared" si="252"/>
        <v>679</v>
      </c>
      <c r="C1855">
        <f t="shared" si="253"/>
        <v>4</v>
      </c>
      <c r="D1855" t="str">
        <f t="shared" ca="1" si="257"/>
        <v/>
      </c>
      <c r="E1855" t="str">
        <f t="shared" ca="1" si="254"/>
        <v/>
      </c>
      <c r="F1855" t="str">
        <f t="shared" ca="1" si="258"/>
        <v/>
      </c>
      <c r="G1855">
        <f>'UV-Vis Data'!B1855</f>
        <v>0.104804482</v>
      </c>
      <c r="H1855" t="str">
        <f t="shared" ca="1" si="259"/>
        <v/>
      </c>
      <c r="I1855" s="3" t="str">
        <f t="shared" ca="1" si="255"/>
        <v/>
      </c>
      <c r="J1855">
        <f>'UV-Vis Data'!C1855</f>
        <v>0.72067713799999999</v>
      </c>
      <c r="K1855" t="str">
        <f t="shared" ca="1" si="260"/>
        <v/>
      </c>
      <c r="L1855" s="3" t="str">
        <f t="shared" ca="1" si="256"/>
        <v/>
      </c>
    </row>
    <row r="1856" spans="1:12" x14ac:dyDescent="0.35">
      <c r="A1856">
        <f>'UV-Vis Data'!A1856</f>
        <v>679.84724140000003</v>
      </c>
      <c r="B1856">
        <f t="shared" si="252"/>
        <v>679</v>
      </c>
      <c r="C1856">
        <f t="shared" si="253"/>
        <v>4</v>
      </c>
      <c r="D1856" t="str">
        <f t="shared" ca="1" si="257"/>
        <v/>
      </c>
      <c r="E1856" t="str">
        <f t="shared" ca="1" si="254"/>
        <v/>
      </c>
      <c r="F1856" t="str">
        <f t="shared" ca="1" si="258"/>
        <v/>
      </c>
      <c r="G1856">
        <f>'UV-Vis Data'!B1856</f>
        <v>0.104587913</v>
      </c>
      <c r="H1856" t="str">
        <f t="shared" ca="1" si="259"/>
        <v/>
      </c>
      <c r="I1856" s="3" t="str">
        <f t="shared" ca="1" si="255"/>
        <v/>
      </c>
      <c r="J1856">
        <f>'UV-Vis Data'!C1856</f>
        <v>0.72121346600000003</v>
      </c>
      <c r="K1856" t="str">
        <f t="shared" ca="1" si="260"/>
        <v/>
      </c>
      <c r="L1856" s="3" t="str">
        <f t="shared" ca="1" si="256"/>
        <v/>
      </c>
    </row>
    <row r="1857" spans="1:12" x14ac:dyDescent="0.35">
      <c r="A1857">
        <f>'UV-Vis Data'!A1857</f>
        <v>680.09987450000006</v>
      </c>
      <c r="B1857">
        <f t="shared" si="252"/>
        <v>680</v>
      </c>
      <c r="C1857">
        <f t="shared" si="253"/>
        <v>4</v>
      </c>
      <c r="D1857">
        <f t="shared" ca="1" si="257"/>
        <v>680</v>
      </c>
      <c r="E1857">
        <f t="shared" ca="1" si="254"/>
        <v>1</v>
      </c>
      <c r="F1857" t="str">
        <f t="shared" ca="1" si="258"/>
        <v/>
      </c>
      <c r="G1857">
        <f>'UV-Vis Data'!B1857</f>
        <v>0.104200945</v>
      </c>
      <c r="H1857">
        <f t="shared" ca="1" si="259"/>
        <v>0.103273263</v>
      </c>
      <c r="I1857" s="3" t="str">
        <f t="shared" ca="1" si="255"/>
        <v/>
      </c>
      <c r="J1857">
        <f>'UV-Vis Data'!C1857</f>
        <v>0.72109917499999998</v>
      </c>
      <c r="K1857">
        <f t="shared" ca="1" si="260"/>
        <v>0.72230622074999995</v>
      </c>
      <c r="L1857" s="3" t="str">
        <f t="shared" ca="1" si="256"/>
        <v/>
      </c>
    </row>
    <row r="1858" spans="1:12" x14ac:dyDescent="0.35">
      <c r="A1858">
        <f>'UV-Vis Data'!A1858</f>
        <v>680.35249829999998</v>
      </c>
      <c r="B1858">
        <f t="shared" si="252"/>
        <v>680</v>
      </c>
      <c r="C1858">
        <f t="shared" si="253"/>
        <v>4</v>
      </c>
      <c r="D1858" t="str">
        <f t="shared" ca="1" si="257"/>
        <v/>
      </c>
      <c r="E1858" t="str">
        <f t="shared" ca="1" si="254"/>
        <v/>
      </c>
      <c r="F1858" t="str">
        <f t="shared" ca="1" si="258"/>
        <v/>
      </c>
      <c r="G1858">
        <f>'UV-Vis Data'!B1858</f>
        <v>0.103391017</v>
      </c>
      <c r="H1858" t="str">
        <f t="shared" ca="1" si="259"/>
        <v/>
      </c>
      <c r="I1858" s="3" t="str">
        <f t="shared" ca="1" si="255"/>
        <v/>
      </c>
      <c r="J1858">
        <f>'UV-Vis Data'!C1858</f>
        <v>0.72187501399999998</v>
      </c>
      <c r="K1858" t="str">
        <f t="shared" ca="1" si="260"/>
        <v/>
      </c>
      <c r="L1858" s="3" t="str">
        <f t="shared" ca="1" si="256"/>
        <v/>
      </c>
    </row>
    <row r="1859" spans="1:12" x14ac:dyDescent="0.35">
      <c r="A1859">
        <f>'UV-Vis Data'!A1859</f>
        <v>680.60511289999999</v>
      </c>
      <c r="B1859">
        <f t="shared" ref="B1859:B1922" si="261">INT(A1859)</f>
        <v>680</v>
      </c>
      <c r="C1859">
        <f t="shared" ref="C1859:C1922" si="262">COUNTIF($B$2:$B$3649,"="&amp;B1859)</f>
        <v>4</v>
      </c>
      <c r="D1859" t="str">
        <f t="shared" ca="1" si="257"/>
        <v/>
      </c>
      <c r="E1859" t="str">
        <f t="shared" ref="E1859:E1922" ca="1" si="263">IF(D1859="","",INDIRECT(CONCATENATE("D",ROW()+$C1859))-INDIRECT(CONCATENATE("D",ROW())))</f>
        <v/>
      </c>
      <c r="F1859" t="str">
        <f t="shared" ca="1" si="258"/>
        <v/>
      </c>
      <c r="G1859">
        <f>'UV-Vis Data'!B1859</f>
        <v>0.103083879</v>
      </c>
      <c r="H1859" t="str">
        <f t="shared" ca="1" si="259"/>
        <v/>
      </c>
      <c r="I1859" s="3" t="str">
        <f t="shared" ref="I1859:I1922" ca="1" si="264">VLOOKUP(F1859,$D$2:$H$3649,5)</f>
        <v/>
      </c>
      <c r="J1859">
        <f>'UV-Vis Data'!C1859</f>
        <v>0.72319956699999999</v>
      </c>
      <c r="K1859" t="str">
        <f t="shared" ca="1" si="260"/>
        <v/>
      </c>
      <c r="L1859" s="3" t="str">
        <f t="shared" ref="L1859:L1922" ca="1" si="265">VLOOKUP(F1859,$D$2:$K$3649,8)</f>
        <v/>
      </c>
    </row>
    <row r="1860" spans="1:12" x14ac:dyDescent="0.35">
      <c r="A1860">
        <f>'UV-Vis Data'!A1860</f>
        <v>680.85771820000002</v>
      </c>
      <c r="B1860">
        <f t="shared" si="261"/>
        <v>680</v>
      </c>
      <c r="C1860">
        <f t="shared" si="262"/>
        <v>4</v>
      </c>
      <c r="D1860" t="str">
        <f t="shared" ref="D1860:D1923" ca="1" si="266">IF(B1860=B1859,"",INT(AVERAGE(INDIRECT(CONCATENATE("A",ROW(),":A",ROW()+C1860-1)))))</f>
        <v/>
      </c>
      <c r="E1860" t="str">
        <f t="shared" ca="1" si="263"/>
        <v/>
      </c>
      <c r="F1860" t="str">
        <f t="shared" ref="F1860:F1923" ca="1" si="267">IF(ISERROR(IF(VLOOKUP(F1859+1,$D$2:$D$3649,1)=F1859,"",VLOOKUP(F1859+1,$D$2:$D$3649,1))),"",IF(VLOOKUP(F1859+1,$D$2:$D$3649,1)=F1859,"",VLOOKUP(F1859+1,$D$2:$D$3649,1)))</f>
        <v/>
      </c>
      <c r="G1860">
        <f>'UV-Vis Data'!B1860</f>
        <v>0.10241721099999999</v>
      </c>
      <c r="H1860" t="str">
        <f t="shared" ref="H1860:H1923" ca="1" si="268">IF(B1860=B1859,"",AVERAGE(INDIRECT(CONCATENATE("G",ROW(),":G",ROW()+C1860-1))))</f>
        <v/>
      </c>
      <c r="I1860" s="3" t="str">
        <f t="shared" ca="1" si="264"/>
        <v/>
      </c>
      <c r="J1860">
        <f>'UV-Vis Data'!C1860</f>
        <v>0.72305112699999996</v>
      </c>
      <c r="K1860" t="str">
        <f t="shared" ref="K1860:K1923" ca="1" si="269">IF(B1860=B1859,"",AVERAGE(INDIRECT(CONCATENATE("j",ROW(),":j",ROW()+C1860-1))))</f>
        <v/>
      </c>
      <c r="L1860" s="3" t="str">
        <f t="shared" ca="1" si="265"/>
        <v/>
      </c>
    </row>
    <row r="1861" spans="1:12" x14ac:dyDescent="0.35">
      <c r="A1861">
        <f>'UV-Vis Data'!A1861</f>
        <v>681.11031439999999</v>
      </c>
      <c r="B1861">
        <f t="shared" si="261"/>
        <v>681</v>
      </c>
      <c r="C1861">
        <f t="shared" si="262"/>
        <v>4</v>
      </c>
      <c r="D1861">
        <f t="shared" ca="1" si="266"/>
        <v>681</v>
      </c>
      <c r="E1861">
        <f t="shared" ca="1" si="263"/>
        <v>1</v>
      </c>
      <c r="F1861" t="str">
        <f t="shared" ca="1" si="267"/>
        <v/>
      </c>
      <c r="G1861">
        <f>'UV-Vis Data'!B1861</f>
        <v>0.102504278</v>
      </c>
      <c r="H1861">
        <f t="shared" ca="1" si="268"/>
        <v>0.10167413874999999</v>
      </c>
      <c r="I1861" s="3" t="str">
        <f t="shared" ca="1" si="264"/>
        <v/>
      </c>
      <c r="J1861">
        <f>'UV-Vis Data'!C1861</f>
        <v>0.72343712299999996</v>
      </c>
      <c r="K1861">
        <f t="shared" ca="1" si="269"/>
        <v>0.72417045525000001</v>
      </c>
      <c r="L1861" s="3" t="str">
        <f t="shared" ca="1" si="265"/>
        <v/>
      </c>
    </row>
    <row r="1862" spans="1:12" x14ac:dyDescent="0.35">
      <c r="A1862">
        <f>'UV-Vis Data'!A1862</f>
        <v>681.36290120000001</v>
      </c>
      <c r="B1862">
        <f t="shared" si="261"/>
        <v>681</v>
      </c>
      <c r="C1862">
        <f t="shared" si="262"/>
        <v>4</v>
      </c>
      <c r="D1862" t="str">
        <f t="shared" ca="1" si="266"/>
        <v/>
      </c>
      <c r="E1862" t="str">
        <f t="shared" ca="1" si="263"/>
        <v/>
      </c>
      <c r="F1862" t="str">
        <f t="shared" ca="1" si="267"/>
        <v/>
      </c>
      <c r="G1862">
        <f>'UV-Vis Data'!B1862</f>
        <v>0.10193914599999999</v>
      </c>
      <c r="H1862" t="str">
        <f t="shared" ca="1" si="268"/>
        <v/>
      </c>
      <c r="I1862" s="3" t="str">
        <f t="shared" ca="1" si="264"/>
        <v/>
      </c>
      <c r="J1862">
        <f>'UV-Vis Data'!C1862</f>
        <v>0.72396507899999996</v>
      </c>
      <c r="K1862" t="str">
        <f t="shared" ca="1" si="269"/>
        <v/>
      </c>
      <c r="L1862" s="3" t="str">
        <f t="shared" ca="1" si="265"/>
        <v/>
      </c>
    </row>
    <row r="1863" spans="1:12" x14ac:dyDescent="0.35">
      <c r="A1863">
        <f>'UV-Vis Data'!A1863</f>
        <v>681.61547889999997</v>
      </c>
      <c r="B1863">
        <f t="shared" si="261"/>
        <v>681</v>
      </c>
      <c r="C1863">
        <f t="shared" si="262"/>
        <v>4</v>
      </c>
      <c r="D1863" t="str">
        <f t="shared" ca="1" si="266"/>
        <v/>
      </c>
      <c r="E1863" t="str">
        <f t="shared" ca="1" si="263"/>
        <v/>
      </c>
      <c r="F1863" t="str">
        <f t="shared" ca="1" si="267"/>
        <v/>
      </c>
      <c r="G1863">
        <f>'UV-Vis Data'!B1863</f>
        <v>0.101369248</v>
      </c>
      <c r="H1863" t="str">
        <f t="shared" ca="1" si="268"/>
        <v/>
      </c>
      <c r="I1863" s="3" t="str">
        <f t="shared" ca="1" si="264"/>
        <v/>
      </c>
      <c r="J1863">
        <f>'UV-Vis Data'!C1863</f>
        <v>0.72486908299999997</v>
      </c>
      <c r="K1863" t="str">
        <f t="shared" ca="1" si="269"/>
        <v/>
      </c>
      <c r="L1863" s="3" t="str">
        <f t="shared" ca="1" si="265"/>
        <v/>
      </c>
    </row>
    <row r="1864" spans="1:12" x14ac:dyDescent="0.35">
      <c r="A1864">
        <f>'UV-Vis Data'!A1864</f>
        <v>681.86804729999994</v>
      </c>
      <c r="B1864">
        <f t="shared" si="261"/>
        <v>681</v>
      </c>
      <c r="C1864">
        <f t="shared" si="262"/>
        <v>4</v>
      </c>
      <c r="D1864" t="str">
        <f t="shared" ca="1" si="266"/>
        <v/>
      </c>
      <c r="E1864" t="str">
        <f t="shared" ca="1" si="263"/>
        <v/>
      </c>
      <c r="F1864" t="str">
        <f t="shared" ca="1" si="267"/>
        <v/>
      </c>
      <c r="G1864">
        <f>'UV-Vis Data'!B1864</f>
        <v>0.10088388299999999</v>
      </c>
      <c r="H1864" t="str">
        <f t="shared" ca="1" si="268"/>
        <v/>
      </c>
      <c r="I1864" s="3" t="str">
        <f t="shared" ca="1" si="264"/>
        <v/>
      </c>
      <c r="J1864">
        <f>'UV-Vis Data'!C1864</f>
        <v>0.72441053600000005</v>
      </c>
      <c r="K1864" t="str">
        <f t="shared" ca="1" si="269"/>
        <v/>
      </c>
      <c r="L1864" s="3" t="str">
        <f t="shared" ca="1" si="265"/>
        <v/>
      </c>
    </row>
    <row r="1865" spans="1:12" x14ac:dyDescent="0.35">
      <c r="A1865">
        <f>'UV-Vis Data'!A1865</f>
        <v>682.12060650000001</v>
      </c>
      <c r="B1865">
        <f t="shared" si="261"/>
        <v>682</v>
      </c>
      <c r="C1865">
        <f t="shared" si="262"/>
        <v>4</v>
      </c>
      <c r="D1865">
        <f t="shared" ca="1" si="266"/>
        <v>682</v>
      </c>
      <c r="E1865">
        <f t="shared" ca="1" si="263"/>
        <v>1</v>
      </c>
      <c r="F1865" t="str">
        <f t="shared" ca="1" si="267"/>
        <v/>
      </c>
      <c r="G1865">
        <f>'UV-Vis Data'!B1865</f>
        <v>0.10047039000000001</v>
      </c>
      <c r="H1865">
        <f t="shared" ca="1" si="268"/>
        <v>9.9689260000000002E-2</v>
      </c>
      <c r="I1865" s="3" t="str">
        <f t="shared" ca="1" si="264"/>
        <v/>
      </c>
      <c r="J1865">
        <f>'UV-Vis Data'!C1865</f>
        <v>0.72472785100000003</v>
      </c>
      <c r="K1865">
        <f t="shared" ca="1" si="269"/>
        <v>0.72565042624999998</v>
      </c>
      <c r="L1865" s="3" t="str">
        <f t="shared" ca="1" si="265"/>
        <v/>
      </c>
    </row>
    <row r="1866" spans="1:12" x14ac:dyDescent="0.35">
      <c r="A1866">
        <f>'UV-Vis Data'!A1866</f>
        <v>682.37315639999997</v>
      </c>
      <c r="B1866">
        <f t="shared" si="261"/>
        <v>682</v>
      </c>
      <c r="C1866">
        <f t="shared" si="262"/>
        <v>4</v>
      </c>
      <c r="D1866" t="str">
        <f t="shared" ca="1" si="266"/>
        <v/>
      </c>
      <c r="E1866" t="str">
        <f t="shared" ca="1" si="263"/>
        <v/>
      </c>
      <c r="F1866" t="str">
        <f t="shared" ca="1" si="267"/>
        <v/>
      </c>
      <c r="G1866">
        <f>'UV-Vis Data'!B1866</f>
        <v>0.100138826</v>
      </c>
      <c r="H1866" t="str">
        <f t="shared" ca="1" si="268"/>
        <v/>
      </c>
      <c r="I1866" s="3" t="str">
        <f t="shared" ca="1" si="264"/>
        <v/>
      </c>
      <c r="J1866">
        <f>'UV-Vis Data'!C1866</f>
        <v>0.72556764299999998</v>
      </c>
      <c r="K1866" t="str">
        <f t="shared" ca="1" si="269"/>
        <v/>
      </c>
      <c r="L1866" s="3" t="str">
        <f t="shared" ca="1" si="265"/>
        <v/>
      </c>
    </row>
    <row r="1867" spans="1:12" x14ac:dyDescent="0.35">
      <c r="A1867">
        <f>'UV-Vis Data'!A1867</f>
        <v>682.62569710000002</v>
      </c>
      <c r="B1867">
        <f t="shared" si="261"/>
        <v>682</v>
      </c>
      <c r="C1867">
        <f t="shared" si="262"/>
        <v>4</v>
      </c>
      <c r="D1867" t="str">
        <f t="shared" ca="1" si="266"/>
        <v/>
      </c>
      <c r="E1867" t="str">
        <f t="shared" ca="1" si="263"/>
        <v/>
      </c>
      <c r="F1867" t="str">
        <f t="shared" ca="1" si="267"/>
        <v/>
      </c>
      <c r="G1867">
        <f>'UV-Vis Data'!B1867</f>
        <v>9.9306183000000006E-2</v>
      </c>
      <c r="H1867" t="str">
        <f t="shared" ca="1" si="268"/>
        <v/>
      </c>
      <c r="I1867" s="3" t="str">
        <f t="shared" ca="1" si="264"/>
        <v/>
      </c>
      <c r="J1867">
        <f>'UV-Vis Data'!C1867</f>
        <v>0.72625375800000003</v>
      </c>
      <c r="K1867" t="str">
        <f t="shared" ca="1" si="269"/>
        <v/>
      </c>
      <c r="L1867" s="3" t="str">
        <f t="shared" ca="1" si="265"/>
        <v/>
      </c>
    </row>
    <row r="1868" spans="1:12" x14ac:dyDescent="0.35">
      <c r="A1868">
        <f>'UV-Vis Data'!A1868</f>
        <v>682.87822860000006</v>
      </c>
      <c r="B1868">
        <f t="shared" si="261"/>
        <v>682</v>
      </c>
      <c r="C1868">
        <f t="shared" si="262"/>
        <v>4</v>
      </c>
      <c r="D1868" t="str">
        <f t="shared" ca="1" si="266"/>
        <v/>
      </c>
      <c r="E1868" t="str">
        <f t="shared" ca="1" si="263"/>
        <v/>
      </c>
      <c r="F1868" t="str">
        <f t="shared" ca="1" si="267"/>
        <v/>
      </c>
      <c r="G1868">
        <f>'UV-Vis Data'!B1868</f>
        <v>9.8841640999999994E-2</v>
      </c>
      <c r="H1868" t="str">
        <f t="shared" ca="1" si="268"/>
        <v/>
      </c>
      <c r="I1868" s="3" t="str">
        <f t="shared" ca="1" si="264"/>
        <v/>
      </c>
      <c r="J1868">
        <f>'UV-Vis Data'!C1868</f>
        <v>0.72605245299999999</v>
      </c>
      <c r="K1868" t="str">
        <f t="shared" ca="1" si="269"/>
        <v/>
      </c>
      <c r="L1868" s="3" t="str">
        <f t="shared" ca="1" si="265"/>
        <v/>
      </c>
    </row>
    <row r="1869" spans="1:12" x14ac:dyDescent="0.35">
      <c r="A1869">
        <f>'UV-Vis Data'!A1869</f>
        <v>683.13075079999999</v>
      </c>
      <c r="B1869">
        <f t="shared" si="261"/>
        <v>683</v>
      </c>
      <c r="C1869">
        <f t="shared" si="262"/>
        <v>4</v>
      </c>
      <c r="D1869">
        <f t="shared" ca="1" si="266"/>
        <v>683</v>
      </c>
      <c r="E1869">
        <f t="shared" ca="1" si="263"/>
        <v>1</v>
      </c>
      <c r="F1869" t="str">
        <f t="shared" ca="1" si="267"/>
        <v/>
      </c>
      <c r="G1869">
        <f>'UV-Vis Data'!B1869</f>
        <v>9.8438835000000002E-2</v>
      </c>
      <c r="H1869">
        <f t="shared" ca="1" si="268"/>
        <v>9.8138871000000003E-2</v>
      </c>
      <c r="I1869" s="3" t="str">
        <f t="shared" ca="1" si="264"/>
        <v/>
      </c>
      <c r="J1869">
        <f>'UV-Vis Data'!C1869</f>
        <v>0.72761298500000005</v>
      </c>
      <c r="K1869">
        <f t="shared" ca="1" si="269"/>
        <v>0.72856266150000004</v>
      </c>
      <c r="L1869" s="3" t="str">
        <f t="shared" ca="1" si="265"/>
        <v/>
      </c>
    </row>
    <row r="1870" spans="1:12" x14ac:dyDescent="0.35">
      <c r="A1870">
        <f>'UV-Vis Data'!A1870</f>
        <v>683.38326380000001</v>
      </c>
      <c r="B1870">
        <f t="shared" si="261"/>
        <v>683</v>
      </c>
      <c r="C1870">
        <f t="shared" si="262"/>
        <v>4</v>
      </c>
      <c r="D1870" t="str">
        <f t="shared" ca="1" si="266"/>
        <v/>
      </c>
      <c r="E1870" t="str">
        <f t="shared" ca="1" si="263"/>
        <v/>
      </c>
      <c r="F1870" t="str">
        <f t="shared" ca="1" si="267"/>
        <v/>
      </c>
      <c r="G1870">
        <f>'UV-Vis Data'!B1870</f>
        <v>9.8708038999999997E-2</v>
      </c>
      <c r="H1870" t="str">
        <f t="shared" ca="1" si="268"/>
        <v/>
      </c>
      <c r="I1870" s="3" t="str">
        <f t="shared" ca="1" si="264"/>
        <v/>
      </c>
      <c r="J1870">
        <f>'UV-Vis Data'!C1870</f>
        <v>0.72892516100000004</v>
      </c>
      <c r="K1870" t="str">
        <f t="shared" ca="1" si="269"/>
        <v/>
      </c>
      <c r="L1870" s="3" t="str">
        <f t="shared" ca="1" si="265"/>
        <v/>
      </c>
    </row>
    <row r="1871" spans="1:12" x14ac:dyDescent="0.35">
      <c r="A1871">
        <f>'UV-Vis Data'!A1871</f>
        <v>683.63576760000001</v>
      </c>
      <c r="B1871">
        <f t="shared" si="261"/>
        <v>683</v>
      </c>
      <c r="C1871">
        <f t="shared" si="262"/>
        <v>4</v>
      </c>
      <c r="D1871" t="str">
        <f t="shared" ca="1" si="266"/>
        <v/>
      </c>
      <c r="E1871" t="str">
        <f t="shared" ca="1" si="263"/>
        <v/>
      </c>
      <c r="F1871" t="str">
        <f t="shared" ca="1" si="267"/>
        <v/>
      </c>
      <c r="G1871">
        <f>'UV-Vis Data'!B1871</f>
        <v>9.7986436999999996E-2</v>
      </c>
      <c r="H1871" t="str">
        <f t="shared" ca="1" si="268"/>
        <v/>
      </c>
      <c r="I1871" s="3" t="str">
        <f t="shared" ca="1" si="264"/>
        <v/>
      </c>
      <c r="J1871">
        <f>'UV-Vis Data'!C1871</f>
        <v>0.72811085399999997</v>
      </c>
      <c r="K1871" t="str">
        <f t="shared" ca="1" si="269"/>
        <v/>
      </c>
      <c r="L1871" s="3" t="str">
        <f t="shared" ca="1" si="265"/>
        <v/>
      </c>
    </row>
    <row r="1872" spans="1:12" x14ac:dyDescent="0.35">
      <c r="A1872">
        <f>'UV-Vis Data'!A1872</f>
        <v>683.88826210000002</v>
      </c>
      <c r="B1872">
        <f t="shared" si="261"/>
        <v>683</v>
      </c>
      <c r="C1872">
        <f t="shared" si="262"/>
        <v>4</v>
      </c>
      <c r="D1872" t="str">
        <f t="shared" ca="1" si="266"/>
        <v/>
      </c>
      <c r="E1872" t="str">
        <f t="shared" ca="1" si="263"/>
        <v/>
      </c>
      <c r="F1872" t="str">
        <f t="shared" ca="1" si="267"/>
        <v/>
      </c>
      <c r="G1872">
        <f>'UV-Vis Data'!B1872</f>
        <v>9.7422173000000001E-2</v>
      </c>
      <c r="H1872" t="str">
        <f t="shared" ca="1" si="268"/>
        <v/>
      </c>
      <c r="I1872" s="3" t="str">
        <f t="shared" ca="1" si="264"/>
        <v/>
      </c>
      <c r="J1872">
        <f>'UV-Vis Data'!C1872</f>
        <v>0.72960164599999999</v>
      </c>
      <c r="K1872" t="str">
        <f t="shared" ca="1" si="269"/>
        <v/>
      </c>
      <c r="L1872" s="3" t="str">
        <f t="shared" ca="1" si="265"/>
        <v/>
      </c>
    </row>
    <row r="1873" spans="1:12" x14ac:dyDescent="0.35">
      <c r="A1873">
        <f>'UV-Vis Data'!A1873</f>
        <v>684.14074740000001</v>
      </c>
      <c r="B1873">
        <f t="shared" si="261"/>
        <v>684</v>
      </c>
      <c r="C1873">
        <f t="shared" si="262"/>
        <v>4</v>
      </c>
      <c r="D1873">
        <f t="shared" ca="1" si="266"/>
        <v>684</v>
      </c>
      <c r="E1873">
        <f t="shared" ca="1" si="263"/>
        <v>1</v>
      </c>
      <c r="F1873" t="str">
        <f t="shared" ca="1" si="267"/>
        <v/>
      </c>
      <c r="G1873">
        <f>'UV-Vis Data'!B1873</f>
        <v>9.7358824999999996E-2</v>
      </c>
      <c r="H1873">
        <f t="shared" ca="1" si="268"/>
        <v>9.6690111000000009E-2</v>
      </c>
      <c r="I1873" s="3" t="str">
        <f t="shared" ca="1" si="264"/>
        <v/>
      </c>
      <c r="J1873">
        <f>'UV-Vis Data'!C1873</f>
        <v>0.729174777</v>
      </c>
      <c r="K1873">
        <f t="shared" ca="1" si="269"/>
        <v>0.73009713749999994</v>
      </c>
      <c r="L1873" s="3" t="str">
        <f t="shared" ca="1" si="265"/>
        <v/>
      </c>
    </row>
    <row r="1874" spans="1:12" x14ac:dyDescent="0.35">
      <c r="A1874">
        <f>'UV-Vis Data'!A1874</f>
        <v>684.39322349999998</v>
      </c>
      <c r="B1874">
        <f t="shared" si="261"/>
        <v>684</v>
      </c>
      <c r="C1874">
        <f t="shared" si="262"/>
        <v>4</v>
      </c>
      <c r="D1874" t="str">
        <f t="shared" ca="1" si="266"/>
        <v/>
      </c>
      <c r="E1874" t="str">
        <f t="shared" ca="1" si="263"/>
        <v/>
      </c>
      <c r="F1874" t="str">
        <f t="shared" ca="1" si="267"/>
        <v/>
      </c>
      <c r="G1874">
        <f>'UV-Vis Data'!B1874</f>
        <v>9.7006330000000002E-2</v>
      </c>
      <c r="H1874" t="str">
        <f t="shared" ca="1" si="268"/>
        <v/>
      </c>
      <c r="I1874" s="3" t="str">
        <f t="shared" ca="1" si="264"/>
        <v/>
      </c>
      <c r="J1874">
        <f>'UV-Vis Data'!C1874</f>
        <v>0.72957582700000001</v>
      </c>
      <c r="K1874" t="str">
        <f t="shared" ca="1" si="269"/>
        <v/>
      </c>
      <c r="L1874" s="3" t="str">
        <f t="shared" ca="1" si="265"/>
        <v/>
      </c>
    </row>
    <row r="1875" spans="1:12" x14ac:dyDescent="0.35">
      <c r="A1875">
        <f>'UV-Vis Data'!A1875</f>
        <v>684.64569029999996</v>
      </c>
      <c r="B1875">
        <f t="shared" si="261"/>
        <v>684</v>
      </c>
      <c r="C1875">
        <f t="shared" si="262"/>
        <v>4</v>
      </c>
      <c r="D1875" t="str">
        <f t="shared" ca="1" si="266"/>
        <v/>
      </c>
      <c r="E1875" t="str">
        <f t="shared" ca="1" si="263"/>
        <v/>
      </c>
      <c r="F1875" t="str">
        <f t="shared" ca="1" si="267"/>
        <v/>
      </c>
      <c r="G1875">
        <f>'UV-Vis Data'!B1875</f>
        <v>9.6470335000000004E-2</v>
      </c>
      <c r="H1875" t="str">
        <f t="shared" ca="1" si="268"/>
        <v/>
      </c>
      <c r="I1875" s="3" t="str">
        <f t="shared" ca="1" si="264"/>
        <v/>
      </c>
      <c r="J1875">
        <f>'UV-Vis Data'!C1875</f>
        <v>0.73013826999999998</v>
      </c>
      <c r="K1875" t="str">
        <f t="shared" ca="1" si="269"/>
        <v/>
      </c>
      <c r="L1875" s="3" t="str">
        <f t="shared" ca="1" si="265"/>
        <v/>
      </c>
    </row>
    <row r="1876" spans="1:12" x14ac:dyDescent="0.35">
      <c r="A1876">
        <f>'UV-Vis Data'!A1876</f>
        <v>684.89814790000003</v>
      </c>
      <c r="B1876">
        <f t="shared" si="261"/>
        <v>684</v>
      </c>
      <c r="C1876">
        <f t="shared" si="262"/>
        <v>4</v>
      </c>
      <c r="D1876" t="str">
        <f t="shared" ca="1" si="266"/>
        <v/>
      </c>
      <c r="E1876" t="str">
        <f t="shared" ca="1" si="263"/>
        <v/>
      </c>
      <c r="F1876" t="str">
        <f t="shared" ca="1" si="267"/>
        <v/>
      </c>
      <c r="G1876">
        <f>'UV-Vis Data'!B1876</f>
        <v>9.5924954000000007E-2</v>
      </c>
      <c r="H1876" t="str">
        <f t="shared" ca="1" si="268"/>
        <v/>
      </c>
      <c r="I1876" s="3" t="str">
        <f t="shared" ca="1" si="264"/>
        <v/>
      </c>
      <c r="J1876">
        <f>'UV-Vis Data'!C1876</f>
        <v>0.73149967599999999</v>
      </c>
      <c r="K1876" t="str">
        <f t="shared" ca="1" si="269"/>
        <v/>
      </c>
      <c r="L1876" s="3" t="str">
        <f t="shared" ca="1" si="265"/>
        <v/>
      </c>
    </row>
    <row r="1877" spans="1:12" x14ac:dyDescent="0.35">
      <c r="A1877">
        <f>'UV-Vis Data'!A1877</f>
        <v>685.15059629999996</v>
      </c>
      <c r="B1877">
        <f t="shared" si="261"/>
        <v>685</v>
      </c>
      <c r="C1877">
        <f t="shared" si="262"/>
        <v>4</v>
      </c>
      <c r="D1877">
        <f t="shared" ca="1" si="266"/>
        <v>685</v>
      </c>
      <c r="E1877">
        <f t="shared" ca="1" si="263"/>
        <v>1</v>
      </c>
      <c r="F1877" t="str">
        <f t="shared" ca="1" si="267"/>
        <v/>
      </c>
      <c r="G1877">
        <f>'UV-Vis Data'!B1877</f>
        <v>9.5913746999999994E-2</v>
      </c>
      <c r="H1877">
        <f t="shared" ca="1" si="268"/>
        <v>9.5151696250000001E-2</v>
      </c>
      <c r="I1877" s="3" t="str">
        <f t="shared" ca="1" si="264"/>
        <v/>
      </c>
      <c r="J1877">
        <f>'UV-Vis Data'!C1877</f>
        <v>0.73145509500000006</v>
      </c>
      <c r="K1877">
        <f t="shared" ca="1" si="269"/>
        <v>0.7318049940000001</v>
      </c>
      <c r="L1877" s="3" t="str">
        <f t="shared" ca="1" si="265"/>
        <v/>
      </c>
    </row>
    <row r="1878" spans="1:12" x14ac:dyDescent="0.35">
      <c r="A1878">
        <f>'UV-Vis Data'!A1878</f>
        <v>685.40303540000002</v>
      </c>
      <c r="B1878">
        <f t="shared" si="261"/>
        <v>685</v>
      </c>
      <c r="C1878">
        <f t="shared" si="262"/>
        <v>4</v>
      </c>
      <c r="D1878" t="str">
        <f t="shared" ca="1" si="266"/>
        <v/>
      </c>
      <c r="E1878" t="str">
        <f t="shared" ca="1" si="263"/>
        <v/>
      </c>
      <c r="F1878" t="str">
        <f t="shared" ca="1" si="267"/>
        <v/>
      </c>
      <c r="G1878">
        <f>'UV-Vis Data'!B1878</f>
        <v>9.5453006000000007E-2</v>
      </c>
      <c r="H1878" t="str">
        <f t="shared" ca="1" si="268"/>
        <v/>
      </c>
      <c r="I1878" s="3" t="str">
        <f t="shared" ca="1" si="264"/>
        <v/>
      </c>
      <c r="J1878">
        <f>'UV-Vis Data'!C1878</f>
        <v>0.73106053199999999</v>
      </c>
      <c r="K1878" t="str">
        <f t="shared" ca="1" si="269"/>
        <v/>
      </c>
      <c r="L1878" s="3" t="str">
        <f t="shared" ca="1" si="265"/>
        <v/>
      </c>
    </row>
    <row r="1879" spans="1:12" x14ac:dyDescent="0.35">
      <c r="A1879">
        <f>'UV-Vis Data'!A1879</f>
        <v>685.65546529999995</v>
      </c>
      <c r="B1879">
        <f t="shared" si="261"/>
        <v>685</v>
      </c>
      <c r="C1879">
        <f t="shared" si="262"/>
        <v>4</v>
      </c>
      <c r="D1879" t="str">
        <f t="shared" ca="1" si="266"/>
        <v/>
      </c>
      <c r="E1879" t="str">
        <f t="shared" ca="1" si="263"/>
        <v/>
      </c>
      <c r="F1879" t="str">
        <f t="shared" ca="1" si="267"/>
        <v/>
      </c>
      <c r="G1879">
        <f>'UV-Vis Data'!B1879</f>
        <v>9.5093766999999996E-2</v>
      </c>
      <c r="H1879" t="str">
        <f t="shared" ca="1" si="268"/>
        <v/>
      </c>
      <c r="I1879" s="3" t="str">
        <f t="shared" ca="1" si="264"/>
        <v/>
      </c>
      <c r="J1879">
        <f>'UV-Vis Data'!C1879</f>
        <v>0.73261515700000002</v>
      </c>
      <c r="K1879" t="str">
        <f t="shared" ca="1" si="269"/>
        <v/>
      </c>
      <c r="L1879" s="3" t="str">
        <f t="shared" ca="1" si="265"/>
        <v/>
      </c>
    </row>
    <row r="1880" spans="1:12" x14ac:dyDescent="0.35">
      <c r="A1880">
        <f>'UV-Vis Data'!A1880</f>
        <v>685.90788599999996</v>
      </c>
      <c r="B1880">
        <f t="shared" si="261"/>
        <v>685</v>
      </c>
      <c r="C1880">
        <f t="shared" si="262"/>
        <v>4</v>
      </c>
      <c r="D1880" t="str">
        <f t="shared" ca="1" si="266"/>
        <v/>
      </c>
      <c r="E1880" t="str">
        <f t="shared" ca="1" si="263"/>
        <v/>
      </c>
      <c r="F1880" t="str">
        <f t="shared" ca="1" si="267"/>
        <v/>
      </c>
      <c r="G1880">
        <f>'UV-Vis Data'!B1880</f>
        <v>9.4146265000000007E-2</v>
      </c>
      <c r="H1880" t="str">
        <f t="shared" ca="1" si="268"/>
        <v/>
      </c>
      <c r="I1880" s="3" t="str">
        <f t="shared" ca="1" si="264"/>
        <v/>
      </c>
      <c r="J1880">
        <f>'UV-Vis Data'!C1880</f>
        <v>0.732089192</v>
      </c>
      <c r="K1880" t="str">
        <f t="shared" ca="1" si="269"/>
        <v/>
      </c>
      <c r="L1880" s="3" t="str">
        <f t="shared" ca="1" si="265"/>
        <v/>
      </c>
    </row>
    <row r="1881" spans="1:12" x14ac:dyDescent="0.35">
      <c r="A1881">
        <f>'UV-Vis Data'!A1881</f>
        <v>686.16029749999996</v>
      </c>
      <c r="B1881">
        <f t="shared" si="261"/>
        <v>686</v>
      </c>
      <c r="C1881">
        <f t="shared" si="262"/>
        <v>4</v>
      </c>
      <c r="D1881">
        <f t="shared" ca="1" si="266"/>
        <v>686</v>
      </c>
      <c r="E1881">
        <f t="shared" ca="1" si="263"/>
        <v>1</v>
      </c>
      <c r="F1881" t="str">
        <f t="shared" ca="1" si="267"/>
        <v/>
      </c>
      <c r="G1881">
        <f>'UV-Vis Data'!B1881</f>
        <v>9.4315583999999994E-2</v>
      </c>
      <c r="H1881">
        <f t="shared" ca="1" si="268"/>
        <v>9.3731489000000001E-2</v>
      </c>
      <c r="I1881" s="3" t="str">
        <f t="shared" ca="1" si="264"/>
        <v/>
      </c>
      <c r="J1881">
        <f>'UV-Vis Data'!C1881</f>
        <v>0.73357578800000001</v>
      </c>
      <c r="K1881">
        <f t="shared" ca="1" si="269"/>
        <v>0.73422375100000004</v>
      </c>
      <c r="L1881" s="3" t="str">
        <f t="shared" ca="1" si="265"/>
        <v/>
      </c>
    </row>
    <row r="1882" spans="1:12" x14ac:dyDescent="0.35">
      <c r="A1882">
        <f>'UV-Vis Data'!A1882</f>
        <v>686.41269969999996</v>
      </c>
      <c r="B1882">
        <f t="shared" si="261"/>
        <v>686</v>
      </c>
      <c r="C1882">
        <f t="shared" si="262"/>
        <v>4</v>
      </c>
      <c r="D1882" t="str">
        <f t="shared" ca="1" si="266"/>
        <v/>
      </c>
      <c r="E1882" t="str">
        <f t="shared" ca="1" si="263"/>
        <v/>
      </c>
      <c r="F1882" t="str">
        <f t="shared" ca="1" si="267"/>
        <v/>
      </c>
      <c r="G1882">
        <f>'UV-Vis Data'!B1882</f>
        <v>9.3745876000000006E-2</v>
      </c>
      <c r="H1882" t="str">
        <f t="shared" ca="1" si="268"/>
        <v/>
      </c>
      <c r="I1882" s="3" t="str">
        <f t="shared" ca="1" si="264"/>
        <v/>
      </c>
      <c r="J1882">
        <f>'UV-Vis Data'!C1882</f>
        <v>0.73334756300000004</v>
      </c>
      <c r="K1882" t="str">
        <f t="shared" ca="1" si="269"/>
        <v/>
      </c>
      <c r="L1882" s="3" t="str">
        <f t="shared" ca="1" si="265"/>
        <v/>
      </c>
    </row>
    <row r="1883" spans="1:12" x14ac:dyDescent="0.35">
      <c r="A1883">
        <f>'UV-Vis Data'!A1883</f>
        <v>686.66509259999998</v>
      </c>
      <c r="B1883">
        <f t="shared" si="261"/>
        <v>686</v>
      </c>
      <c r="C1883">
        <f t="shared" si="262"/>
        <v>4</v>
      </c>
      <c r="D1883" t="str">
        <f t="shared" ca="1" si="266"/>
        <v/>
      </c>
      <c r="E1883" t="str">
        <f t="shared" ca="1" si="263"/>
        <v/>
      </c>
      <c r="F1883" t="str">
        <f t="shared" ca="1" si="267"/>
        <v/>
      </c>
      <c r="G1883">
        <f>'UV-Vis Data'!B1883</f>
        <v>9.3793441000000005E-2</v>
      </c>
      <c r="H1883" t="str">
        <f t="shared" ca="1" si="268"/>
        <v/>
      </c>
      <c r="I1883" s="3" t="str">
        <f t="shared" ca="1" si="264"/>
        <v/>
      </c>
      <c r="J1883">
        <f>'UV-Vis Data'!C1883</f>
        <v>0.73488616600000001</v>
      </c>
      <c r="K1883" t="str">
        <f t="shared" ca="1" si="269"/>
        <v/>
      </c>
      <c r="L1883" s="3" t="str">
        <f t="shared" ca="1" si="265"/>
        <v/>
      </c>
    </row>
    <row r="1884" spans="1:12" x14ac:dyDescent="0.35">
      <c r="A1884">
        <f>'UV-Vis Data'!A1884</f>
        <v>686.91747640000006</v>
      </c>
      <c r="B1884">
        <f t="shared" si="261"/>
        <v>686</v>
      </c>
      <c r="C1884">
        <f t="shared" si="262"/>
        <v>4</v>
      </c>
      <c r="D1884" t="str">
        <f t="shared" ca="1" si="266"/>
        <v/>
      </c>
      <c r="E1884" t="str">
        <f t="shared" ca="1" si="263"/>
        <v/>
      </c>
      <c r="F1884" t="str">
        <f t="shared" ca="1" si="267"/>
        <v/>
      </c>
      <c r="G1884">
        <f>'UV-Vis Data'!B1884</f>
        <v>9.3071055E-2</v>
      </c>
      <c r="H1884" t="str">
        <f t="shared" ca="1" si="268"/>
        <v/>
      </c>
      <c r="I1884" s="3" t="str">
        <f t="shared" ca="1" si="264"/>
        <v/>
      </c>
      <c r="J1884">
        <f>'UV-Vis Data'!C1884</f>
        <v>0.73508548699999998</v>
      </c>
      <c r="K1884" t="str">
        <f t="shared" ca="1" si="269"/>
        <v/>
      </c>
      <c r="L1884" s="3" t="str">
        <f t="shared" ca="1" si="265"/>
        <v/>
      </c>
    </row>
    <row r="1885" spans="1:12" x14ac:dyDescent="0.35">
      <c r="A1885">
        <f>'UV-Vis Data'!A1885</f>
        <v>687.16985090000003</v>
      </c>
      <c r="B1885">
        <f t="shared" si="261"/>
        <v>687</v>
      </c>
      <c r="C1885">
        <f t="shared" si="262"/>
        <v>4</v>
      </c>
      <c r="D1885">
        <f t="shared" ca="1" si="266"/>
        <v>687</v>
      </c>
      <c r="E1885">
        <f t="shared" ca="1" si="263"/>
        <v>1</v>
      </c>
      <c r="F1885" t="str">
        <f t="shared" ca="1" si="267"/>
        <v/>
      </c>
      <c r="G1885">
        <f>'UV-Vis Data'!B1885</f>
        <v>9.3025079999999996E-2</v>
      </c>
      <c r="H1885">
        <f t="shared" ca="1" si="268"/>
        <v>9.2503507499999998E-2</v>
      </c>
      <c r="I1885" s="3" t="str">
        <f t="shared" ca="1" si="264"/>
        <v/>
      </c>
      <c r="J1885">
        <f>'UV-Vis Data'!C1885</f>
        <v>0.73581483199999997</v>
      </c>
      <c r="K1885">
        <f t="shared" ca="1" si="269"/>
        <v>0.73614995499999991</v>
      </c>
      <c r="L1885" s="3" t="str">
        <f t="shared" ca="1" si="265"/>
        <v/>
      </c>
    </row>
    <row r="1886" spans="1:12" x14ac:dyDescent="0.35">
      <c r="A1886">
        <f>'UV-Vis Data'!A1886</f>
        <v>687.42221619999998</v>
      </c>
      <c r="B1886">
        <f t="shared" si="261"/>
        <v>687</v>
      </c>
      <c r="C1886">
        <f t="shared" si="262"/>
        <v>4</v>
      </c>
      <c r="D1886" t="str">
        <f t="shared" ca="1" si="266"/>
        <v/>
      </c>
      <c r="E1886" t="str">
        <f t="shared" ca="1" si="263"/>
        <v/>
      </c>
      <c r="F1886" t="str">
        <f t="shared" ca="1" si="267"/>
        <v/>
      </c>
      <c r="G1886">
        <f>'UV-Vis Data'!B1886</f>
        <v>9.2512457000000006E-2</v>
      </c>
      <c r="H1886" t="str">
        <f t="shared" ca="1" si="268"/>
        <v/>
      </c>
      <c r="I1886" s="3" t="str">
        <f t="shared" ca="1" si="264"/>
        <v/>
      </c>
      <c r="J1886">
        <f>'UV-Vis Data'!C1886</f>
        <v>0.73597261599999997</v>
      </c>
      <c r="K1886" t="str">
        <f t="shared" ca="1" si="269"/>
        <v/>
      </c>
      <c r="L1886" s="3" t="str">
        <f t="shared" ca="1" si="265"/>
        <v/>
      </c>
    </row>
    <row r="1887" spans="1:12" x14ac:dyDescent="0.35">
      <c r="A1887">
        <f>'UV-Vis Data'!A1887</f>
        <v>687.67457230000002</v>
      </c>
      <c r="B1887">
        <f t="shared" si="261"/>
        <v>687</v>
      </c>
      <c r="C1887">
        <f t="shared" si="262"/>
        <v>4</v>
      </c>
      <c r="D1887" t="str">
        <f t="shared" ca="1" si="266"/>
        <v/>
      </c>
      <c r="E1887" t="str">
        <f t="shared" ca="1" si="263"/>
        <v/>
      </c>
      <c r="F1887" t="str">
        <f t="shared" ca="1" si="267"/>
        <v/>
      </c>
      <c r="G1887">
        <f>'UV-Vis Data'!B1887</f>
        <v>9.2328186000000007E-2</v>
      </c>
      <c r="H1887" t="str">
        <f t="shared" ca="1" si="268"/>
        <v/>
      </c>
      <c r="I1887" s="3" t="str">
        <f t="shared" ca="1" si="264"/>
        <v/>
      </c>
      <c r="J1887">
        <f>'UV-Vis Data'!C1887</f>
        <v>0.73609139700000004</v>
      </c>
      <c r="K1887" t="str">
        <f t="shared" ca="1" si="269"/>
        <v/>
      </c>
      <c r="L1887" s="3" t="str">
        <f t="shared" ca="1" si="265"/>
        <v/>
      </c>
    </row>
    <row r="1888" spans="1:12" x14ac:dyDescent="0.35">
      <c r="A1888">
        <f>'UV-Vis Data'!A1888</f>
        <v>687.92691909999996</v>
      </c>
      <c r="B1888">
        <f t="shared" si="261"/>
        <v>687</v>
      </c>
      <c r="C1888">
        <f t="shared" si="262"/>
        <v>4</v>
      </c>
      <c r="D1888" t="str">
        <f t="shared" ca="1" si="266"/>
        <v/>
      </c>
      <c r="E1888" t="str">
        <f t="shared" ca="1" si="263"/>
        <v/>
      </c>
      <c r="F1888" t="str">
        <f t="shared" ca="1" si="267"/>
        <v/>
      </c>
      <c r="G1888">
        <f>'UV-Vis Data'!B1888</f>
        <v>9.2148306999999999E-2</v>
      </c>
      <c r="H1888" t="str">
        <f t="shared" ca="1" si="268"/>
        <v/>
      </c>
      <c r="I1888" s="3" t="str">
        <f t="shared" ca="1" si="264"/>
        <v/>
      </c>
      <c r="J1888">
        <f>'UV-Vis Data'!C1888</f>
        <v>0.736720975</v>
      </c>
      <c r="K1888" t="str">
        <f t="shared" ca="1" si="269"/>
        <v/>
      </c>
      <c r="L1888" s="3" t="str">
        <f t="shared" ca="1" si="265"/>
        <v/>
      </c>
    </row>
    <row r="1889" spans="1:12" x14ac:dyDescent="0.35">
      <c r="A1889">
        <f>'UV-Vis Data'!A1889</f>
        <v>688.1792567</v>
      </c>
      <c r="B1889">
        <f t="shared" si="261"/>
        <v>688</v>
      </c>
      <c r="C1889">
        <f t="shared" si="262"/>
        <v>4</v>
      </c>
      <c r="D1889">
        <f t="shared" ca="1" si="266"/>
        <v>688</v>
      </c>
      <c r="E1889">
        <f t="shared" ca="1" si="263"/>
        <v>1</v>
      </c>
      <c r="F1889" t="str">
        <f t="shared" ca="1" si="267"/>
        <v/>
      </c>
      <c r="G1889">
        <f>'UV-Vis Data'!B1889</f>
        <v>9.1674422000000005E-2</v>
      </c>
      <c r="H1889">
        <f t="shared" ca="1" si="268"/>
        <v>9.1231744249999996E-2</v>
      </c>
      <c r="I1889" s="3" t="str">
        <f t="shared" ca="1" si="264"/>
        <v/>
      </c>
      <c r="J1889">
        <f>'UV-Vis Data'!C1889</f>
        <v>0.73749960999999997</v>
      </c>
      <c r="K1889">
        <f t="shared" ca="1" si="269"/>
        <v>0.73798027724999993</v>
      </c>
      <c r="L1889" s="3" t="str">
        <f t="shared" ca="1" si="265"/>
        <v/>
      </c>
    </row>
    <row r="1890" spans="1:12" x14ac:dyDescent="0.35">
      <c r="A1890">
        <f>'UV-Vis Data'!A1890</f>
        <v>688.43158510000001</v>
      </c>
      <c r="B1890">
        <f t="shared" si="261"/>
        <v>688</v>
      </c>
      <c r="C1890">
        <f t="shared" si="262"/>
        <v>4</v>
      </c>
      <c r="D1890" t="str">
        <f t="shared" ca="1" si="266"/>
        <v/>
      </c>
      <c r="E1890" t="str">
        <f t="shared" ca="1" si="263"/>
        <v/>
      </c>
      <c r="F1890" t="str">
        <f t="shared" ca="1" si="267"/>
        <v/>
      </c>
      <c r="G1890">
        <f>'UV-Vis Data'!B1890</f>
        <v>9.1459752000000005E-2</v>
      </c>
      <c r="H1890" t="str">
        <f t="shared" ca="1" si="268"/>
        <v/>
      </c>
      <c r="I1890" s="3" t="str">
        <f t="shared" ca="1" si="264"/>
        <v/>
      </c>
      <c r="J1890">
        <f>'UV-Vis Data'!C1890</f>
        <v>0.73760498900000004</v>
      </c>
      <c r="K1890" t="str">
        <f t="shared" ca="1" si="269"/>
        <v/>
      </c>
      <c r="L1890" s="3" t="str">
        <f t="shared" ca="1" si="265"/>
        <v/>
      </c>
    </row>
    <row r="1891" spans="1:12" x14ac:dyDescent="0.35">
      <c r="A1891">
        <f>'UV-Vis Data'!A1891</f>
        <v>688.68390420000003</v>
      </c>
      <c r="B1891">
        <f t="shared" si="261"/>
        <v>688</v>
      </c>
      <c r="C1891">
        <f t="shared" si="262"/>
        <v>4</v>
      </c>
      <c r="D1891" t="str">
        <f t="shared" ca="1" si="266"/>
        <v/>
      </c>
      <c r="E1891" t="str">
        <f t="shared" ca="1" si="263"/>
        <v/>
      </c>
      <c r="F1891" t="str">
        <f t="shared" ca="1" si="267"/>
        <v/>
      </c>
      <c r="G1891">
        <f>'UV-Vis Data'!B1891</f>
        <v>9.0953135000000004E-2</v>
      </c>
      <c r="H1891" t="str">
        <f t="shared" ca="1" si="268"/>
        <v/>
      </c>
      <c r="I1891" s="3" t="str">
        <f t="shared" ca="1" si="264"/>
        <v/>
      </c>
      <c r="J1891">
        <f>'UV-Vis Data'!C1891</f>
        <v>0.73776637599999995</v>
      </c>
      <c r="K1891" t="str">
        <f t="shared" ca="1" si="269"/>
        <v/>
      </c>
      <c r="L1891" s="3" t="str">
        <f t="shared" ca="1" si="265"/>
        <v/>
      </c>
    </row>
    <row r="1892" spans="1:12" x14ac:dyDescent="0.35">
      <c r="A1892">
        <f>'UV-Vis Data'!A1892</f>
        <v>688.93621410000003</v>
      </c>
      <c r="B1892">
        <f t="shared" si="261"/>
        <v>688</v>
      </c>
      <c r="C1892">
        <f t="shared" si="262"/>
        <v>4</v>
      </c>
      <c r="D1892" t="str">
        <f t="shared" ca="1" si="266"/>
        <v/>
      </c>
      <c r="E1892" t="str">
        <f t="shared" ca="1" si="263"/>
        <v/>
      </c>
      <c r="F1892" t="str">
        <f t="shared" ca="1" si="267"/>
        <v/>
      </c>
      <c r="G1892">
        <f>'UV-Vis Data'!B1892</f>
        <v>9.0839667999999998E-2</v>
      </c>
      <c r="H1892" t="str">
        <f t="shared" ca="1" si="268"/>
        <v/>
      </c>
      <c r="I1892" s="3" t="str">
        <f t="shared" ca="1" si="264"/>
        <v/>
      </c>
      <c r="J1892">
        <f>'UV-Vis Data'!C1892</f>
        <v>0.73905013399999997</v>
      </c>
      <c r="K1892" t="str">
        <f t="shared" ca="1" si="269"/>
        <v/>
      </c>
      <c r="L1892" s="3" t="str">
        <f t="shared" ca="1" si="265"/>
        <v/>
      </c>
    </row>
    <row r="1893" spans="1:12" x14ac:dyDescent="0.35">
      <c r="A1893">
        <f>'UV-Vis Data'!A1893</f>
        <v>689.18851480000001</v>
      </c>
      <c r="B1893">
        <f t="shared" si="261"/>
        <v>689</v>
      </c>
      <c r="C1893">
        <f t="shared" si="262"/>
        <v>4</v>
      </c>
      <c r="D1893">
        <f t="shared" ca="1" si="266"/>
        <v>689</v>
      </c>
      <c r="E1893">
        <f t="shared" ca="1" si="263"/>
        <v>1</v>
      </c>
      <c r="F1893" t="str">
        <f t="shared" ca="1" si="267"/>
        <v/>
      </c>
      <c r="G1893">
        <f>'UV-Vis Data'!B1893</f>
        <v>9.0551738000000007E-2</v>
      </c>
      <c r="H1893">
        <f t="shared" ca="1" si="268"/>
        <v>9.017318525000001E-2</v>
      </c>
      <c r="I1893" s="3" t="str">
        <f t="shared" ca="1" si="264"/>
        <v/>
      </c>
      <c r="J1893">
        <f>'UV-Vis Data'!C1893</f>
        <v>0.73870229399999998</v>
      </c>
      <c r="K1893">
        <f t="shared" ca="1" si="269"/>
        <v>0.73934503699999998</v>
      </c>
      <c r="L1893" s="3" t="str">
        <f t="shared" ca="1" si="265"/>
        <v/>
      </c>
    </row>
    <row r="1894" spans="1:12" x14ac:dyDescent="0.35">
      <c r="A1894">
        <f>'UV-Vis Data'!A1894</f>
        <v>689.44080629999996</v>
      </c>
      <c r="B1894">
        <f t="shared" si="261"/>
        <v>689</v>
      </c>
      <c r="C1894">
        <f t="shared" si="262"/>
        <v>4</v>
      </c>
      <c r="D1894" t="str">
        <f t="shared" ca="1" si="266"/>
        <v/>
      </c>
      <c r="E1894" t="str">
        <f t="shared" ca="1" si="263"/>
        <v/>
      </c>
      <c r="F1894" t="str">
        <f t="shared" ca="1" si="267"/>
        <v/>
      </c>
      <c r="G1894">
        <f>'UV-Vis Data'!B1894</f>
        <v>9.0438419000000006E-2</v>
      </c>
      <c r="H1894" t="str">
        <f t="shared" ca="1" si="268"/>
        <v/>
      </c>
      <c r="I1894" s="3" t="str">
        <f t="shared" ca="1" si="264"/>
        <v/>
      </c>
      <c r="J1894">
        <f>'UV-Vis Data'!C1894</f>
        <v>0.73913673800000002</v>
      </c>
      <c r="K1894" t="str">
        <f t="shared" ca="1" si="269"/>
        <v/>
      </c>
      <c r="L1894" s="3" t="str">
        <f t="shared" ca="1" si="265"/>
        <v/>
      </c>
    </row>
    <row r="1895" spans="1:12" x14ac:dyDescent="0.35">
      <c r="A1895">
        <f>'UV-Vis Data'!A1895</f>
        <v>689.69308850000004</v>
      </c>
      <c r="B1895">
        <f t="shared" si="261"/>
        <v>689</v>
      </c>
      <c r="C1895">
        <f t="shared" si="262"/>
        <v>4</v>
      </c>
      <c r="D1895" t="str">
        <f t="shared" ca="1" si="266"/>
        <v/>
      </c>
      <c r="E1895" t="str">
        <f t="shared" ca="1" si="263"/>
        <v/>
      </c>
      <c r="F1895" t="str">
        <f t="shared" ca="1" si="267"/>
        <v/>
      </c>
      <c r="G1895">
        <f>'UV-Vis Data'!B1895</f>
        <v>9.0070359000000003E-2</v>
      </c>
      <c r="H1895" t="str">
        <f t="shared" ca="1" si="268"/>
        <v/>
      </c>
      <c r="I1895" s="3" t="str">
        <f t="shared" ca="1" si="264"/>
        <v/>
      </c>
      <c r="J1895">
        <f>'UV-Vis Data'!C1895</f>
        <v>0.73921655900000005</v>
      </c>
      <c r="K1895" t="str">
        <f t="shared" ca="1" si="269"/>
        <v/>
      </c>
      <c r="L1895" s="3" t="str">
        <f t="shared" ca="1" si="265"/>
        <v/>
      </c>
    </row>
    <row r="1896" spans="1:12" x14ac:dyDescent="0.35">
      <c r="A1896">
        <f>'UV-Vis Data'!A1896</f>
        <v>689.94536149999999</v>
      </c>
      <c r="B1896">
        <f t="shared" si="261"/>
        <v>689</v>
      </c>
      <c r="C1896">
        <f t="shared" si="262"/>
        <v>4</v>
      </c>
      <c r="D1896" t="str">
        <f t="shared" ca="1" si="266"/>
        <v/>
      </c>
      <c r="E1896" t="str">
        <f t="shared" ca="1" si="263"/>
        <v/>
      </c>
      <c r="F1896" t="str">
        <f t="shared" ca="1" si="267"/>
        <v/>
      </c>
      <c r="G1896">
        <f>'UV-Vis Data'!B1896</f>
        <v>8.9632224999999996E-2</v>
      </c>
      <c r="H1896" t="str">
        <f t="shared" ca="1" si="268"/>
        <v/>
      </c>
      <c r="I1896" s="3" t="str">
        <f t="shared" ca="1" si="264"/>
        <v/>
      </c>
      <c r="J1896">
        <f>'UV-Vis Data'!C1896</f>
        <v>0.74032455699999999</v>
      </c>
      <c r="K1896" t="str">
        <f t="shared" ca="1" si="269"/>
        <v/>
      </c>
      <c r="L1896" s="3" t="str">
        <f t="shared" ca="1" si="265"/>
        <v/>
      </c>
    </row>
    <row r="1897" spans="1:12" x14ac:dyDescent="0.35">
      <c r="A1897">
        <f>'UV-Vis Data'!A1897</f>
        <v>690.19762530000003</v>
      </c>
      <c r="B1897">
        <f t="shared" si="261"/>
        <v>690</v>
      </c>
      <c r="C1897">
        <f t="shared" si="262"/>
        <v>4</v>
      </c>
      <c r="D1897">
        <f t="shared" ca="1" si="266"/>
        <v>690</v>
      </c>
      <c r="E1897">
        <f t="shared" ca="1" si="263"/>
        <v>1</v>
      </c>
      <c r="F1897" t="str">
        <f t="shared" ca="1" si="267"/>
        <v/>
      </c>
      <c r="G1897">
        <f>'UV-Vis Data'!B1897</f>
        <v>8.9792585999999994E-2</v>
      </c>
      <c r="H1897">
        <f t="shared" ca="1" si="268"/>
        <v>8.9205896499999993E-2</v>
      </c>
      <c r="I1897" s="3" t="str">
        <f t="shared" ca="1" si="264"/>
        <v/>
      </c>
      <c r="J1897">
        <f>'UV-Vis Data'!C1897</f>
        <v>0.74051762200000004</v>
      </c>
      <c r="K1897">
        <f t="shared" ca="1" si="269"/>
        <v>0.74076996300000009</v>
      </c>
      <c r="L1897" s="3" t="str">
        <f t="shared" ca="1" si="265"/>
        <v/>
      </c>
    </row>
    <row r="1898" spans="1:12" x14ac:dyDescent="0.35">
      <c r="A1898">
        <f>'UV-Vis Data'!A1898</f>
        <v>690.44987979999996</v>
      </c>
      <c r="B1898">
        <f t="shared" si="261"/>
        <v>690</v>
      </c>
      <c r="C1898">
        <f t="shared" si="262"/>
        <v>4</v>
      </c>
      <c r="D1898" t="str">
        <f t="shared" ca="1" si="266"/>
        <v/>
      </c>
      <c r="E1898" t="str">
        <f t="shared" ca="1" si="263"/>
        <v/>
      </c>
      <c r="F1898" t="str">
        <f t="shared" ca="1" si="267"/>
        <v/>
      </c>
      <c r="G1898">
        <f>'UV-Vis Data'!B1898</f>
        <v>8.9051593999999998E-2</v>
      </c>
      <c r="H1898" t="str">
        <f t="shared" ca="1" si="268"/>
        <v/>
      </c>
      <c r="I1898" s="3" t="str">
        <f t="shared" ca="1" si="264"/>
        <v/>
      </c>
      <c r="J1898">
        <f>'UV-Vis Data'!C1898</f>
        <v>0.74007328299999997</v>
      </c>
      <c r="K1898" t="str">
        <f t="shared" ca="1" si="269"/>
        <v/>
      </c>
      <c r="L1898" s="3" t="str">
        <f t="shared" ca="1" si="265"/>
        <v/>
      </c>
    </row>
    <row r="1899" spans="1:12" x14ac:dyDescent="0.35">
      <c r="A1899">
        <f>'UV-Vis Data'!A1899</f>
        <v>690.70212509999999</v>
      </c>
      <c r="B1899">
        <f t="shared" si="261"/>
        <v>690</v>
      </c>
      <c r="C1899">
        <f t="shared" si="262"/>
        <v>4</v>
      </c>
      <c r="D1899" t="str">
        <f t="shared" ca="1" si="266"/>
        <v/>
      </c>
      <c r="E1899" t="str">
        <f t="shared" ca="1" si="263"/>
        <v/>
      </c>
      <c r="F1899" t="str">
        <f t="shared" ca="1" si="267"/>
        <v/>
      </c>
      <c r="G1899">
        <f>'UV-Vis Data'!B1899</f>
        <v>8.8909250999999995E-2</v>
      </c>
      <c r="H1899" t="str">
        <f t="shared" ca="1" si="268"/>
        <v/>
      </c>
      <c r="I1899" s="3" t="str">
        <f t="shared" ca="1" si="264"/>
        <v/>
      </c>
      <c r="J1899">
        <f>'UV-Vis Data'!C1899</f>
        <v>0.74054629599999999</v>
      </c>
      <c r="K1899" t="str">
        <f t="shared" ca="1" si="269"/>
        <v/>
      </c>
      <c r="L1899" s="3" t="str">
        <f t="shared" ca="1" si="265"/>
        <v/>
      </c>
    </row>
    <row r="1900" spans="1:12" x14ac:dyDescent="0.35">
      <c r="A1900">
        <f>'UV-Vis Data'!A1900</f>
        <v>690.95436119999999</v>
      </c>
      <c r="B1900">
        <f t="shared" si="261"/>
        <v>690</v>
      </c>
      <c r="C1900">
        <f t="shared" si="262"/>
        <v>4</v>
      </c>
      <c r="D1900" t="str">
        <f t="shared" ca="1" si="266"/>
        <v/>
      </c>
      <c r="E1900" t="str">
        <f t="shared" ca="1" si="263"/>
        <v/>
      </c>
      <c r="F1900" t="str">
        <f t="shared" ca="1" si="267"/>
        <v/>
      </c>
      <c r="G1900">
        <f>'UV-Vis Data'!B1900</f>
        <v>8.9070154999999998E-2</v>
      </c>
      <c r="H1900" t="str">
        <f t="shared" ca="1" si="268"/>
        <v/>
      </c>
      <c r="I1900" s="3" t="str">
        <f t="shared" ca="1" si="264"/>
        <v/>
      </c>
      <c r="J1900">
        <f>'UV-Vis Data'!C1900</f>
        <v>0.74194265100000001</v>
      </c>
      <c r="K1900" t="str">
        <f t="shared" ca="1" si="269"/>
        <v/>
      </c>
      <c r="L1900" s="3" t="str">
        <f t="shared" ca="1" si="265"/>
        <v/>
      </c>
    </row>
    <row r="1901" spans="1:12" x14ac:dyDescent="0.35">
      <c r="A1901">
        <f>'UV-Vis Data'!A1901</f>
        <v>691.20658809999998</v>
      </c>
      <c r="B1901">
        <f t="shared" si="261"/>
        <v>691</v>
      </c>
      <c r="C1901">
        <f t="shared" si="262"/>
        <v>4</v>
      </c>
      <c r="D1901">
        <f t="shared" ca="1" si="266"/>
        <v>691</v>
      </c>
      <c r="E1901">
        <f t="shared" ca="1" si="263"/>
        <v>1</v>
      </c>
      <c r="F1901" t="str">
        <f t="shared" ca="1" si="267"/>
        <v/>
      </c>
      <c r="G1901">
        <f>'UV-Vis Data'!B1901</f>
        <v>8.8552927000000003E-2</v>
      </c>
      <c r="H1901">
        <f t="shared" ca="1" si="268"/>
        <v>8.8247361499999996E-2</v>
      </c>
      <c r="I1901" s="3" t="str">
        <f t="shared" ca="1" si="264"/>
        <v/>
      </c>
      <c r="J1901">
        <f>'UV-Vis Data'!C1901</f>
        <v>0.741990119</v>
      </c>
      <c r="K1901">
        <f t="shared" ca="1" si="269"/>
        <v>0.74260648275000007</v>
      </c>
      <c r="L1901" s="3" t="str">
        <f t="shared" ca="1" si="265"/>
        <v/>
      </c>
    </row>
    <row r="1902" spans="1:12" x14ac:dyDescent="0.35">
      <c r="A1902">
        <f>'UV-Vis Data'!A1902</f>
        <v>691.45880569999997</v>
      </c>
      <c r="B1902">
        <f t="shared" si="261"/>
        <v>691</v>
      </c>
      <c r="C1902">
        <f t="shared" si="262"/>
        <v>4</v>
      </c>
      <c r="D1902" t="str">
        <f t="shared" ca="1" si="266"/>
        <v/>
      </c>
      <c r="E1902" t="str">
        <f t="shared" ca="1" si="263"/>
        <v/>
      </c>
      <c r="F1902" t="str">
        <f t="shared" ca="1" si="267"/>
        <v/>
      </c>
      <c r="G1902">
        <f>'UV-Vis Data'!B1902</f>
        <v>8.8382807999999993E-2</v>
      </c>
      <c r="H1902" t="str">
        <f t="shared" ca="1" si="268"/>
        <v/>
      </c>
      <c r="I1902" s="3" t="str">
        <f t="shared" ca="1" si="264"/>
        <v/>
      </c>
      <c r="J1902">
        <f>'UV-Vis Data'!C1902</f>
        <v>0.74293728599999997</v>
      </c>
      <c r="K1902" t="str">
        <f t="shared" ca="1" si="269"/>
        <v/>
      </c>
      <c r="L1902" s="3" t="str">
        <f t="shared" ca="1" si="265"/>
        <v/>
      </c>
    </row>
    <row r="1903" spans="1:12" x14ac:dyDescent="0.35">
      <c r="A1903">
        <f>'UV-Vis Data'!A1903</f>
        <v>691.71101410000006</v>
      </c>
      <c r="B1903">
        <f t="shared" si="261"/>
        <v>691</v>
      </c>
      <c r="C1903">
        <f t="shared" si="262"/>
        <v>4</v>
      </c>
      <c r="D1903" t="str">
        <f t="shared" ca="1" si="266"/>
        <v/>
      </c>
      <c r="E1903" t="str">
        <f t="shared" ca="1" si="263"/>
        <v/>
      </c>
      <c r="F1903" t="str">
        <f t="shared" ca="1" si="267"/>
        <v/>
      </c>
      <c r="G1903">
        <f>'UV-Vis Data'!B1903</f>
        <v>8.8228230000000005E-2</v>
      </c>
      <c r="H1903" t="str">
        <f t="shared" ca="1" si="268"/>
        <v/>
      </c>
      <c r="I1903" s="3" t="str">
        <f t="shared" ca="1" si="264"/>
        <v/>
      </c>
      <c r="J1903">
        <f>'UV-Vis Data'!C1903</f>
        <v>0.74343559999999997</v>
      </c>
      <c r="K1903" t="str">
        <f t="shared" ca="1" si="269"/>
        <v/>
      </c>
      <c r="L1903" s="3" t="str">
        <f t="shared" ca="1" si="265"/>
        <v/>
      </c>
    </row>
    <row r="1904" spans="1:12" x14ac:dyDescent="0.35">
      <c r="A1904">
        <f>'UV-Vis Data'!A1904</f>
        <v>691.96321330000001</v>
      </c>
      <c r="B1904">
        <f t="shared" si="261"/>
        <v>691</v>
      </c>
      <c r="C1904">
        <f t="shared" si="262"/>
        <v>4</v>
      </c>
      <c r="D1904" t="str">
        <f t="shared" ca="1" si="266"/>
        <v/>
      </c>
      <c r="E1904" t="str">
        <f t="shared" ca="1" si="263"/>
        <v/>
      </c>
      <c r="F1904" t="str">
        <f t="shared" ca="1" si="267"/>
        <v/>
      </c>
      <c r="G1904">
        <f>'UV-Vis Data'!B1904</f>
        <v>8.7825480999999997E-2</v>
      </c>
      <c r="H1904" t="str">
        <f t="shared" ca="1" si="268"/>
        <v/>
      </c>
      <c r="I1904" s="3" t="str">
        <f t="shared" ca="1" si="264"/>
        <v/>
      </c>
      <c r="J1904">
        <f>'UV-Vis Data'!C1904</f>
        <v>0.74206292600000001</v>
      </c>
      <c r="K1904" t="str">
        <f t="shared" ca="1" si="269"/>
        <v/>
      </c>
      <c r="L1904" s="3" t="str">
        <f t="shared" ca="1" si="265"/>
        <v/>
      </c>
    </row>
    <row r="1905" spans="1:12" x14ac:dyDescent="0.35">
      <c r="A1905">
        <f>'UV-Vis Data'!A1905</f>
        <v>692.21540330000005</v>
      </c>
      <c r="B1905">
        <f t="shared" si="261"/>
        <v>692</v>
      </c>
      <c r="C1905">
        <f t="shared" si="262"/>
        <v>4</v>
      </c>
      <c r="D1905">
        <f t="shared" ca="1" si="266"/>
        <v>692</v>
      </c>
      <c r="E1905">
        <f t="shared" ca="1" si="263"/>
        <v>1</v>
      </c>
      <c r="F1905" t="str">
        <f t="shared" ca="1" si="267"/>
        <v/>
      </c>
      <c r="G1905">
        <f>'UV-Vis Data'!B1905</f>
        <v>8.7549581000000001E-2</v>
      </c>
      <c r="H1905">
        <f t="shared" ca="1" si="268"/>
        <v>8.7325472250000008E-2</v>
      </c>
      <c r="I1905" s="3" t="str">
        <f t="shared" ca="1" si="264"/>
        <v/>
      </c>
      <c r="J1905">
        <f>'UV-Vis Data'!C1905</f>
        <v>0.74305781000000004</v>
      </c>
      <c r="K1905">
        <f t="shared" ca="1" si="269"/>
        <v>0.7439226404999999</v>
      </c>
      <c r="L1905" s="3" t="str">
        <f t="shared" ca="1" si="265"/>
        <v/>
      </c>
    </row>
    <row r="1906" spans="1:12" x14ac:dyDescent="0.35">
      <c r="A1906">
        <f>'UV-Vis Data'!A1906</f>
        <v>692.46758399999999</v>
      </c>
      <c r="B1906">
        <f t="shared" si="261"/>
        <v>692</v>
      </c>
      <c r="C1906">
        <f t="shared" si="262"/>
        <v>4</v>
      </c>
      <c r="D1906" t="str">
        <f t="shared" ca="1" si="266"/>
        <v/>
      </c>
      <c r="E1906" t="str">
        <f t="shared" ca="1" si="263"/>
        <v/>
      </c>
      <c r="F1906" t="str">
        <f t="shared" ca="1" si="267"/>
        <v/>
      </c>
      <c r="G1906">
        <f>'UV-Vis Data'!B1906</f>
        <v>8.7144997000000002E-2</v>
      </c>
      <c r="H1906" t="str">
        <f t="shared" ca="1" si="268"/>
        <v/>
      </c>
      <c r="I1906" s="3" t="str">
        <f t="shared" ca="1" si="264"/>
        <v/>
      </c>
      <c r="J1906">
        <f>'UV-Vis Data'!C1906</f>
        <v>0.74333090000000002</v>
      </c>
      <c r="K1906" t="str">
        <f t="shared" ca="1" si="269"/>
        <v/>
      </c>
      <c r="L1906" s="3" t="str">
        <f t="shared" ca="1" si="265"/>
        <v/>
      </c>
    </row>
    <row r="1907" spans="1:12" x14ac:dyDescent="0.35">
      <c r="A1907">
        <f>'UV-Vis Data'!A1907</f>
        <v>692.71975550000002</v>
      </c>
      <c r="B1907">
        <f t="shared" si="261"/>
        <v>692</v>
      </c>
      <c r="C1907">
        <f t="shared" si="262"/>
        <v>4</v>
      </c>
      <c r="D1907" t="str">
        <f t="shared" ca="1" si="266"/>
        <v/>
      </c>
      <c r="E1907" t="str">
        <f t="shared" ca="1" si="263"/>
        <v/>
      </c>
      <c r="F1907" t="str">
        <f t="shared" ca="1" si="267"/>
        <v/>
      </c>
      <c r="G1907">
        <f>'UV-Vis Data'!B1907</f>
        <v>8.7418488000000003E-2</v>
      </c>
      <c r="H1907" t="str">
        <f t="shared" ca="1" si="268"/>
        <v/>
      </c>
      <c r="I1907" s="3" t="str">
        <f t="shared" ca="1" si="264"/>
        <v/>
      </c>
      <c r="J1907">
        <f>'UV-Vis Data'!C1907</f>
        <v>0.74402093899999999</v>
      </c>
      <c r="K1907" t="str">
        <f t="shared" ca="1" si="269"/>
        <v/>
      </c>
      <c r="L1907" s="3" t="str">
        <f t="shared" ca="1" si="265"/>
        <v/>
      </c>
    </row>
    <row r="1908" spans="1:12" x14ac:dyDescent="0.35">
      <c r="A1908">
        <f>'UV-Vis Data'!A1908</f>
        <v>692.97191780000003</v>
      </c>
      <c r="B1908">
        <f t="shared" si="261"/>
        <v>692</v>
      </c>
      <c r="C1908">
        <f t="shared" si="262"/>
        <v>4</v>
      </c>
      <c r="D1908" t="str">
        <f t="shared" ca="1" si="266"/>
        <v/>
      </c>
      <c r="E1908" t="str">
        <f t="shared" ca="1" si="263"/>
        <v/>
      </c>
      <c r="F1908" t="str">
        <f t="shared" ca="1" si="267"/>
        <v/>
      </c>
      <c r="G1908">
        <f>'UV-Vis Data'!B1908</f>
        <v>8.7188822999999999E-2</v>
      </c>
      <c r="H1908" t="str">
        <f t="shared" ca="1" si="268"/>
        <v/>
      </c>
      <c r="I1908" s="3" t="str">
        <f t="shared" ca="1" si="264"/>
        <v/>
      </c>
      <c r="J1908">
        <f>'UV-Vis Data'!C1908</f>
        <v>0.74528091299999999</v>
      </c>
      <c r="K1908" t="str">
        <f t="shared" ca="1" si="269"/>
        <v/>
      </c>
      <c r="L1908" s="3" t="str">
        <f t="shared" ca="1" si="265"/>
        <v/>
      </c>
    </row>
    <row r="1909" spans="1:12" x14ac:dyDescent="0.35">
      <c r="A1909">
        <f>'UV-Vis Data'!A1909</f>
        <v>693.22407080000005</v>
      </c>
      <c r="B1909">
        <f t="shared" si="261"/>
        <v>693</v>
      </c>
      <c r="C1909">
        <f t="shared" si="262"/>
        <v>4</v>
      </c>
      <c r="D1909">
        <f t="shared" ca="1" si="266"/>
        <v>693</v>
      </c>
      <c r="E1909">
        <f t="shared" ca="1" si="263"/>
        <v>1</v>
      </c>
      <c r="F1909" t="str">
        <f t="shared" ca="1" si="267"/>
        <v/>
      </c>
      <c r="G1909">
        <f>'UV-Vis Data'!B1909</f>
        <v>8.7023360999999994E-2</v>
      </c>
      <c r="H1909">
        <f t="shared" ca="1" si="268"/>
        <v>8.6658294999999996E-2</v>
      </c>
      <c r="I1909" s="3" t="str">
        <f t="shared" ca="1" si="264"/>
        <v/>
      </c>
      <c r="J1909">
        <f>'UV-Vis Data'!C1909</f>
        <v>0.74501466100000002</v>
      </c>
      <c r="K1909">
        <f t="shared" ca="1" si="269"/>
        <v>0.74580522149999995</v>
      </c>
      <c r="L1909" s="3" t="str">
        <f t="shared" ca="1" si="265"/>
        <v/>
      </c>
    </row>
    <row r="1910" spans="1:12" x14ac:dyDescent="0.35">
      <c r="A1910">
        <f>'UV-Vis Data'!A1910</f>
        <v>693.47621470000001</v>
      </c>
      <c r="B1910">
        <f t="shared" si="261"/>
        <v>693</v>
      </c>
      <c r="C1910">
        <f t="shared" si="262"/>
        <v>4</v>
      </c>
      <c r="D1910" t="str">
        <f t="shared" ca="1" si="266"/>
        <v/>
      </c>
      <c r="E1910" t="str">
        <f t="shared" ca="1" si="263"/>
        <v/>
      </c>
      <c r="F1910" t="str">
        <f t="shared" ca="1" si="267"/>
        <v/>
      </c>
      <c r="G1910">
        <f>'UV-Vis Data'!B1910</f>
        <v>8.6712475999999997E-2</v>
      </c>
      <c r="H1910" t="str">
        <f t="shared" ca="1" si="268"/>
        <v/>
      </c>
      <c r="I1910" s="3" t="str">
        <f t="shared" ca="1" si="264"/>
        <v/>
      </c>
      <c r="J1910">
        <f>'UV-Vis Data'!C1910</f>
        <v>0.74562104500000004</v>
      </c>
      <c r="K1910" t="str">
        <f t="shared" ca="1" si="269"/>
        <v/>
      </c>
      <c r="L1910" s="3" t="str">
        <f t="shared" ca="1" si="265"/>
        <v/>
      </c>
    </row>
    <row r="1911" spans="1:12" x14ac:dyDescent="0.35">
      <c r="A1911">
        <f>'UV-Vis Data'!A1911</f>
        <v>693.72834929999999</v>
      </c>
      <c r="B1911">
        <f t="shared" si="261"/>
        <v>693</v>
      </c>
      <c r="C1911">
        <f t="shared" si="262"/>
        <v>4</v>
      </c>
      <c r="D1911" t="str">
        <f t="shared" ca="1" si="266"/>
        <v/>
      </c>
      <c r="E1911" t="str">
        <f t="shared" ca="1" si="263"/>
        <v/>
      </c>
      <c r="F1911" t="str">
        <f t="shared" ca="1" si="267"/>
        <v/>
      </c>
      <c r="G1911">
        <f>'UV-Vis Data'!B1911</f>
        <v>8.6414030000000003E-2</v>
      </c>
      <c r="H1911" t="str">
        <f t="shared" ca="1" si="268"/>
        <v/>
      </c>
      <c r="I1911" s="3" t="str">
        <f t="shared" ca="1" si="264"/>
        <v/>
      </c>
      <c r="J1911">
        <f>'UV-Vis Data'!C1911</f>
        <v>0.74592669899999997</v>
      </c>
      <c r="K1911" t="str">
        <f t="shared" ca="1" si="269"/>
        <v/>
      </c>
      <c r="L1911" s="3" t="str">
        <f t="shared" ca="1" si="265"/>
        <v/>
      </c>
    </row>
    <row r="1912" spans="1:12" x14ac:dyDescent="0.35">
      <c r="A1912">
        <f>'UV-Vis Data'!A1912</f>
        <v>693.98047469999995</v>
      </c>
      <c r="B1912">
        <f t="shared" si="261"/>
        <v>693</v>
      </c>
      <c r="C1912">
        <f t="shared" si="262"/>
        <v>4</v>
      </c>
      <c r="D1912" t="str">
        <f t="shared" ca="1" si="266"/>
        <v/>
      </c>
      <c r="E1912" t="str">
        <f t="shared" ca="1" si="263"/>
        <v/>
      </c>
      <c r="F1912" t="str">
        <f t="shared" ca="1" si="267"/>
        <v/>
      </c>
      <c r="G1912">
        <f>'UV-Vis Data'!B1912</f>
        <v>8.6483313000000006E-2</v>
      </c>
      <c r="H1912" t="str">
        <f t="shared" ca="1" si="268"/>
        <v/>
      </c>
      <c r="I1912" s="3" t="str">
        <f t="shared" ca="1" si="264"/>
        <v/>
      </c>
      <c r="J1912">
        <f>'UV-Vis Data'!C1912</f>
        <v>0.74665848099999998</v>
      </c>
      <c r="K1912" t="str">
        <f t="shared" ca="1" si="269"/>
        <v/>
      </c>
      <c r="L1912" s="3" t="str">
        <f t="shared" ca="1" si="265"/>
        <v/>
      </c>
    </row>
    <row r="1913" spans="1:12" x14ac:dyDescent="0.35">
      <c r="A1913">
        <f>'UV-Vis Data'!A1913</f>
        <v>694.23259080000003</v>
      </c>
      <c r="B1913">
        <f t="shared" si="261"/>
        <v>694</v>
      </c>
      <c r="C1913">
        <f t="shared" si="262"/>
        <v>4</v>
      </c>
      <c r="D1913">
        <f t="shared" ca="1" si="266"/>
        <v>694</v>
      </c>
      <c r="E1913">
        <f t="shared" ca="1" si="263"/>
        <v>1</v>
      </c>
      <c r="F1913" t="str">
        <f t="shared" ca="1" si="267"/>
        <v/>
      </c>
      <c r="G1913">
        <f>'UV-Vis Data'!B1913</f>
        <v>8.6190947000000004E-2</v>
      </c>
      <c r="H1913">
        <f t="shared" ca="1" si="268"/>
        <v>8.5980718499999997E-2</v>
      </c>
      <c r="I1913" s="3" t="str">
        <f t="shared" ca="1" si="264"/>
        <v/>
      </c>
      <c r="J1913">
        <f>'UV-Vis Data'!C1913</f>
        <v>0.74699097299999995</v>
      </c>
      <c r="K1913">
        <f t="shared" ca="1" si="269"/>
        <v>0.74670874849999991</v>
      </c>
      <c r="L1913" s="3" t="str">
        <f t="shared" ca="1" si="265"/>
        <v/>
      </c>
    </row>
    <row r="1914" spans="1:12" x14ac:dyDescent="0.35">
      <c r="A1914">
        <f>'UV-Vis Data'!A1914</f>
        <v>694.48469769999997</v>
      </c>
      <c r="B1914">
        <f t="shared" si="261"/>
        <v>694</v>
      </c>
      <c r="C1914">
        <f t="shared" si="262"/>
        <v>4</v>
      </c>
      <c r="D1914" t="str">
        <f t="shared" ca="1" si="266"/>
        <v/>
      </c>
      <c r="E1914" t="str">
        <f t="shared" ca="1" si="263"/>
        <v/>
      </c>
      <c r="F1914" t="str">
        <f t="shared" ca="1" si="267"/>
        <v/>
      </c>
      <c r="G1914">
        <f>'UV-Vis Data'!B1914</f>
        <v>8.6358078000000005E-2</v>
      </c>
      <c r="H1914" t="str">
        <f t="shared" ca="1" si="268"/>
        <v/>
      </c>
      <c r="I1914" s="3" t="str">
        <f t="shared" ca="1" si="264"/>
        <v/>
      </c>
      <c r="J1914">
        <f>'UV-Vis Data'!C1914</f>
        <v>0.74635238599999998</v>
      </c>
      <c r="K1914" t="str">
        <f t="shared" ca="1" si="269"/>
        <v/>
      </c>
      <c r="L1914" s="3" t="str">
        <f t="shared" ca="1" si="265"/>
        <v/>
      </c>
    </row>
    <row r="1915" spans="1:12" x14ac:dyDescent="0.35">
      <c r="A1915">
        <f>'UV-Vis Data'!A1915</f>
        <v>694.73679540000001</v>
      </c>
      <c r="B1915">
        <f t="shared" si="261"/>
        <v>694</v>
      </c>
      <c r="C1915">
        <f t="shared" si="262"/>
        <v>4</v>
      </c>
      <c r="D1915" t="str">
        <f t="shared" ca="1" si="266"/>
        <v/>
      </c>
      <c r="E1915" t="str">
        <f t="shared" ca="1" si="263"/>
        <v/>
      </c>
      <c r="F1915" t="str">
        <f t="shared" ca="1" si="267"/>
        <v/>
      </c>
      <c r="G1915">
        <f>'UV-Vis Data'!B1915</f>
        <v>8.5935071000000002E-2</v>
      </c>
      <c r="H1915" t="str">
        <f t="shared" ca="1" si="268"/>
        <v/>
      </c>
      <c r="I1915" s="3" t="str">
        <f t="shared" ca="1" si="264"/>
        <v/>
      </c>
      <c r="J1915">
        <f>'UV-Vis Data'!C1915</f>
        <v>0.74624663199999997</v>
      </c>
      <c r="K1915" t="str">
        <f t="shared" ca="1" si="269"/>
        <v/>
      </c>
      <c r="L1915" s="3" t="str">
        <f t="shared" ca="1" si="265"/>
        <v/>
      </c>
    </row>
    <row r="1916" spans="1:12" x14ac:dyDescent="0.35">
      <c r="A1916">
        <f>'UV-Vis Data'!A1916</f>
        <v>694.98888390000002</v>
      </c>
      <c r="B1916">
        <f t="shared" si="261"/>
        <v>694</v>
      </c>
      <c r="C1916">
        <f t="shared" si="262"/>
        <v>4</v>
      </c>
      <c r="D1916" t="str">
        <f t="shared" ca="1" si="266"/>
        <v/>
      </c>
      <c r="E1916" t="str">
        <f t="shared" ca="1" si="263"/>
        <v/>
      </c>
      <c r="F1916" t="str">
        <f t="shared" ca="1" si="267"/>
        <v/>
      </c>
      <c r="G1916">
        <f>'UV-Vis Data'!B1916</f>
        <v>8.5438778000000007E-2</v>
      </c>
      <c r="H1916" t="str">
        <f t="shared" ca="1" si="268"/>
        <v/>
      </c>
      <c r="I1916" s="3" t="str">
        <f t="shared" ca="1" si="264"/>
        <v/>
      </c>
      <c r="J1916">
        <f>'UV-Vis Data'!C1916</f>
        <v>0.74724500299999996</v>
      </c>
      <c r="K1916" t="str">
        <f t="shared" ca="1" si="269"/>
        <v/>
      </c>
      <c r="L1916" s="3" t="str">
        <f t="shared" ca="1" si="265"/>
        <v/>
      </c>
    </row>
    <row r="1917" spans="1:12" x14ac:dyDescent="0.35">
      <c r="A1917">
        <f>'UV-Vis Data'!A1917</f>
        <v>695.24096320000001</v>
      </c>
      <c r="B1917">
        <f t="shared" si="261"/>
        <v>695</v>
      </c>
      <c r="C1917">
        <f t="shared" si="262"/>
        <v>4</v>
      </c>
      <c r="D1917">
        <f t="shared" ca="1" si="266"/>
        <v>695</v>
      </c>
      <c r="E1917">
        <f t="shared" ca="1" si="263"/>
        <v>1</v>
      </c>
      <c r="F1917" t="str">
        <f t="shared" ca="1" si="267"/>
        <v/>
      </c>
      <c r="G1917">
        <f>'UV-Vis Data'!B1917</f>
        <v>8.5523703000000006E-2</v>
      </c>
      <c r="H1917">
        <f t="shared" ca="1" si="268"/>
        <v>8.5279243000000005E-2</v>
      </c>
      <c r="I1917" s="3" t="str">
        <f t="shared" ca="1" si="264"/>
        <v/>
      </c>
      <c r="J1917">
        <f>'UV-Vis Data'!C1917</f>
        <v>0.74675547399999997</v>
      </c>
      <c r="K1917">
        <f t="shared" ca="1" si="269"/>
        <v>0.74822176725</v>
      </c>
      <c r="L1917" s="3" t="str">
        <f t="shared" ca="1" si="265"/>
        <v/>
      </c>
    </row>
    <row r="1918" spans="1:12" x14ac:dyDescent="0.35">
      <c r="A1918">
        <f>'UV-Vis Data'!A1918</f>
        <v>695.49303320000001</v>
      </c>
      <c r="B1918">
        <f t="shared" si="261"/>
        <v>695</v>
      </c>
      <c r="C1918">
        <f t="shared" si="262"/>
        <v>4</v>
      </c>
      <c r="D1918" t="str">
        <f t="shared" ca="1" si="266"/>
        <v/>
      </c>
      <c r="E1918" t="str">
        <f t="shared" ca="1" si="263"/>
        <v/>
      </c>
      <c r="F1918" t="str">
        <f t="shared" ca="1" si="267"/>
        <v/>
      </c>
      <c r="G1918">
        <f>'UV-Vis Data'!B1918</f>
        <v>8.5511985999999998E-2</v>
      </c>
      <c r="H1918" t="str">
        <f t="shared" ca="1" si="268"/>
        <v/>
      </c>
      <c r="I1918" s="3" t="str">
        <f t="shared" ca="1" si="264"/>
        <v/>
      </c>
      <c r="J1918">
        <f>'UV-Vis Data'!C1918</f>
        <v>0.74843720199999997</v>
      </c>
      <c r="K1918" t="str">
        <f t="shared" ca="1" si="269"/>
        <v/>
      </c>
      <c r="L1918" s="3" t="str">
        <f t="shared" ca="1" si="265"/>
        <v/>
      </c>
    </row>
    <row r="1919" spans="1:12" x14ac:dyDescent="0.35">
      <c r="A1919">
        <f>'UV-Vis Data'!A1919</f>
        <v>695.74509399999999</v>
      </c>
      <c r="B1919">
        <f t="shared" si="261"/>
        <v>695</v>
      </c>
      <c r="C1919">
        <f t="shared" si="262"/>
        <v>4</v>
      </c>
      <c r="D1919" t="str">
        <f t="shared" ca="1" si="266"/>
        <v/>
      </c>
      <c r="E1919" t="str">
        <f t="shared" ca="1" si="263"/>
        <v/>
      </c>
      <c r="F1919" t="str">
        <f t="shared" ca="1" si="267"/>
        <v/>
      </c>
      <c r="G1919">
        <f>'UV-Vis Data'!B1919</f>
        <v>8.4935316999999996E-2</v>
      </c>
      <c r="H1919" t="str">
        <f t="shared" ca="1" si="268"/>
        <v/>
      </c>
      <c r="I1919" s="3" t="str">
        <f t="shared" ca="1" si="264"/>
        <v/>
      </c>
      <c r="J1919">
        <f>'UV-Vis Data'!C1919</f>
        <v>0.74894910100000001</v>
      </c>
      <c r="K1919" t="str">
        <f t="shared" ca="1" si="269"/>
        <v/>
      </c>
      <c r="L1919" s="3" t="str">
        <f t="shared" ca="1" si="265"/>
        <v/>
      </c>
    </row>
    <row r="1920" spans="1:12" x14ac:dyDescent="0.35">
      <c r="A1920">
        <f>'UV-Vis Data'!A1920</f>
        <v>695.99714559999995</v>
      </c>
      <c r="B1920">
        <f t="shared" si="261"/>
        <v>695</v>
      </c>
      <c r="C1920">
        <f t="shared" si="262"/>
        <v>4</v>
      </c>
      <c r="D1920" t="str">
        <f t="shared" ca="1" si="266"/>
        <v/>
      </c>
      <c r="E1920" t="str">
        <f t="shared" ca="1" si="263"/>
        <v/>
      </c>
      <c r="F1920" t="str">
        <f t="shared" ca="1" si="267"/>
        <v/>
      </c>
      <c r="G1920">
        <f>'UV-Vis Data'!B1920</f>
        <v>8.5145966000000003E-2</v>
      </c>
      <c r="H1920" t="str">
        <f t="shared" ca="1" si="268"/>
        <v/>
      </c>
      <c r="I1920" s="3" t="str">
        <f t="shared" ca="1" si="264"/>
        <v/>
      </c>
      <c r="J1920">
        <f>'UV-Vis Data'!C1920</f>
        <v>0.74874529199999995</v>
      </c>
      <c r="K1920" t="str">
        <f t="shared" ca="1" si="269"/>
        <v/>
      </c>
      <c r="L1920" s="3" t="str">
        <f t="shared" ca="1" si="265"/>
        <v/>
      </c>
    </row>
    <row r="1921" spans="1:12" x14ac:dyDescent="0.35">
      <c r="A1921">
        <f>'UV-Vis Data'!A1921</f>
        <v>696.249188</v>
      </c>
      <c r="B1921">
        <f t="shared" si="261"/>
        <v>696</v>
      </c>
      <c r="C1921">
        <f t="shared" si="262"/>
        <v>3</v>
      </c>
      <c r="D1921">
        <f t="shared" ca="1" si="266"/>
        <v>696</v>
      </c>
      <c r="E1921">
        <f t="shared" ca="1" si="263"/>
        <v>1</v>
      </c>
      <c r="F1921" t="str">
        <f t="shared" ca="1" si="267"/>
        <v/>
      </c>
      <c r="G1921">
        <f>'UV-Vis Data'!B1921</f>
        <v>8.5029436999999999E-2</v>
      </c>
      <c r="H1921">
        <f t="shared" ca="1" si="268"/>
        <v>8.5065070666666673E-2</v>
      </c>
      <c r="I1921" s="3" t="str">
        <f t="shared" ca="1" si="264"/>
        <v/>
      </c>
      <c r="J1921">
        <f>'UV-Vis Data'!C1921</f>
        <v>0.74854221399999998</v>
      </c>
      <c r="K1921">
        <f t="shared" ca="1" si="269"/>
        <v>0.74908804600000012</v>
      </c>
      <c r="L1921" s="3" t="str">
        <f t="shared" ca="1" si="265"/>
        <v/>
      </c>
    </row>
    <row r="1922" spans="1:12" x14ac:dyDescent="0.35">
      <c r="A1922">
        <f>'UV-Vis Data'!A1922</f>
        <v>696.50122109999995</v>
      </c>
      <c r="B1922">
        <f t="shared" si="261"/>
        <v>696</v>
      </c>
      <c r="C1922">
        <f t="shared" si="262"/>
        <v>3</v>
      </c>
      <c r="D1922" t="str">
        <f t="shared" ca="1" si="266"/>
        <v/>
      </c>
      <c r="E1922" t="str">
        <f t="shared" ca="1" si="263"/>
        <v/>
      </c>
      <c r="F1922" t="str">
        <f t="shared" ca="1" si="267"/>
        <v/>
      </c>
      <c r="G1922">
        <f>'UV-Vis Data'!B1922</f>
        <v>8.5459632999999993E-2</v>
      </c>
      <c r="H1922" t="str">
        <f t="shared" ca="1" si="268"/>
        <v/>
      </c>
      <c r="I1922" s="3" t="str">
        <f t="shared" ca="1" si="264"/>
        <v/>
      </c>
      <c r="J1922">
        <f>'UV-Vis Data'!C1922</f>
        <v>0.748895435</v>
      </c>
      <c r="K1922" t="str">
        <f t="shared" ca="1" si="269"/>
        <v/>
      </c>
      <c r="L1922" s="3" t="str">
        <f t="shared" ca="1" si="265"/>
        <v/>
      </c>
    </row>
    <row r="1923" spans="1:12" x14ac:dyDescent="0.35">
      <c r="A1923">
        <f>'UV-Vis Data'!A1923</f>
        <v>696.75324509999996</v>
      </c>
      <c r="B1923">
        <f t="shared" ref="B1923:B1986" si="270">INT(A1923)</f>
        <v>696</v>
      </c>
      <c r="C1923">
        <f t="shared" ref="C1923:C1986" si="271">COUNTIF($B$2:$B$3649,"="&amp;B1923)</f>
        <v>3</v>
      </c>
      <c r="D1923" t="str">
        <f t="shared" ca="1" si="266"/>
        <v/>
      </c>
      <c r="E1923" t="str">
        <f t="shared" ref="E1923:E1986" ca="1" si="272">IF(D1923="","",INDIRECT(CONCATENATE("D",ROW()+$C1923))-INDIRECT(CONCATENATE("D",ROW())))</f>
        <v/>
      </c>
      <c r="F1923" t="str">
        <f t="shared" ca="1" si="267"/>
        <v/>
      </c>
      <c r="G1923">
        <f>'UV-Vis Data'!B1923</f>
        <v>8.4706141999999998E-2</v>
      </c>
      <c r="H1923" t="str">
        <f t="shared" ca="1" si="268"/>
        <v/>
      </c>
      <c r="I1923" s="3" t="str">
        <f t="shared" ref="I1923:I1986" ca="1" si="273">VLOOKUP(F1923,$D$2:$H$3649,5)</f>
        <v/>
      </c>
      <c r="J1923">
        <f>'UV-Vis Data'!C1923</f>
        <v>0.74982648900000004</v>
      </c>
      <c r="K1923" t="str">
        <f t="shared" ca="1" si="269"/>
        <v/>
      </c>
      <c r="L1923" s="3" t="str">
        <f t="shared" ref="L1923:L1986" ca="1" si="274">VLOOKUP(F1923,$D$2:$K$3649,8)</f>
        <v/>
      </c>
    </row>
    <row r="1924" spans="1:12" x14ac:dyDescent="0.35">
      <c r="A1924">
        <f>'UV-Vis Data'!A1924</f>
        <v>697.00525979999998</v>
      </c>
      <c r="B1924">
        <f t="shared" si="270"/>
        <v>697</v>
      </c>
      <c r="C1924">
        <f t="shared" si="271"/>
        <v>4</v>
      </c>
      <c r="D1924">
        <f t="shared" ref="D1924:D1987" ca="1" si="275">IF(B1924=B1923,"",INT(AVERAGE(INDIRECT(CONCATENATE("A",ROW(),":A",ROW()+C1924-1)))))</f>
        <v>697</v>
      </c>
      <c r="E1924">
        <f t="shared" ca="1" si="272"/>
        <v>1</v>
      </c>
      <c r="F1924" t="str">
        <f t="shared" ref="F1924:F1987" ca="1" si="276">IF(ISERROR(IF(VLOOKUP(F1923+1,$D$2:$D$3649,1)=F1923,"",VLOOKUP(F1923+1,$D$2:$D$3649,1))),"",IF(VLOOKUP(F1923+1,$D$2:$D$3649,1)=F1923,"",VLOOKUP(F1923+1,$D$2:$D$3649,1)))</f>
        <v/>
      </c>
      <c r="G1924">
        <f>'UV-Vis Data'!B1924</f>
        <v>8.4252615000000003E-2</v>
      </c>
      <c r="H1924">
        <f t="shared" ref="H1924:H1987" ca="1" si="277">IF(B1924=B1923,"",AVERAGE(INDIRECT(CONCATENATE("G",ROW(),":G",ROW()+C1924-1))))</f>
        <v>8.4343447249999995E-2</v>
      </c>
      <c r="I1924" s="3" t="str">
        <f t="shared" ca="1" si="273"/>
        <v/>
      </c>
      <c r="J1924">
        <f>'UV-Vis Data'!C1924</f>
        <v>0.74994536300000003</v>
      </c>
      <c r="K1924">
        <f t="shared" ref="K1924:K1987" ca="1" si="278">IF(B1924=B1923,"",AVERAGE(INDIRECT(CONCATENATE("j",ROW(),":j",ROW()+C1924-1))))</f>
        <v>0.75045116974999992</v>
      </c>
      <c r="L1924" s="3" t="str">
        <f t="shared" ca="1" si="274"/>
        <v/>
      </c>
    </row>
    <row r="1925" spans="1:12" x14ac:dyDescent="0.35">
      <c r="A1925">
        <f>'UV-Vis Data'!A1925</f>
        <v>697.25726520000001</v>
      </c>
      <c r="B1925">
        <f t="shared" si="270"/>
        <v>697</v>
      </c>
      <c r="C1925">
        <f t="shared" si="271"/>
        <v>4</v>
      </c>
      <c r="D1925" t="str">
        <f t="shared" ca="1" si="275"/>
        <v/>
      </c>
      <c r="E1925" t="str">
        <f t="shared" ca="1" si="272"/>
        <v/>
      </c>
      <c r="F1925" t="str">
        <f t="shared" ca="1" si="276"/>
        <v/>
      </c>
      <c r="G1925">
        <f>'UV-Vis Data'!B1925</f>
        <v>8.4519541000000004E-2</v>
      </c>
      <c r="H1925" t="str">
        <f t="shared" ca="1" si="277"/>
        <v/>
      </c>
      <c r="I1925" s="3" t="str">
        <f t="shared" ca="1" si="273"/>
        <v/>
      </c>
      <c r="J1925">
        <f>'UV-Vis Data'!C1925</f>
        <v>0.74992742099999998</v>
      </c>
      <c r="K1925" t="str">
        <f t="shared" ca="1" si="278"/>
        <v/>
      </c>
      <c r="L1925" s="3" t="str">
        <f t="shared" ca="1" si="274"/>
        <v/>
      </c>
    </row>
    <row r="1926" spans="1:12" x14ac:dyDescent="0.35">
      <c r="A1926">
        <f>'UV-Vis Data'!A1926</f>
        <v>697.50926149999998</v>
      </c>
      <c r="B1926">
        <f t="shared" si="270"/>
        <v>697</v>
      </c>
      <c r="C1926">
        <f t="shared" si="271"/>
        <v>4</v>
      </c>
      <c r="D1926" t="str">
        <f t="shared" ca="1" si="275"/>
        <v/>
      </c>
      <c r="E1926" t="str">
        <f t="shared" ca="1" si="272"/>
        <v/>
      </c>
      <c r="F1926" t="str">
        <f t="shared" ca="1" si="276"/>
        <v/>
      </c>
      <c r="G1926">
        <f>'UV-Vis Data'!B1926</f>
        <v>8.4352041000000003E-2</v>
      </c>
      <c r="H1926" t="str">
        <f t="shared" ca="1" si="277"/>
        <v/>
      </c>
      <c r="I1926" s="3" t="str">
        <f t="shared" ca="1" si="273"/>
        <v/>
      </c>
      <c r="J1926">
        <f>'UV-Vis Data'!C1926</f>
        <v>0.75067937100000004</v>
      </c>
      <c r="K1926" t="str">
        <f t="shared" ca="1" si="278"/>
        <v/>
      </c>
      <c r="L1926" s="3" t="str">
        <f t="shared" ca="1" si="274"/>
        <v/>
      </c>
    </row>
    <row r="1927" spans="1:12" x14ac:dyDescent="0.35">
      <c r="A1927">
        <f>'UV-Vis Data'!A1927</f>
        <v>697.76124849999997</v>
      </c>
      <c r="B1927">
        <f t="shared" si="270"/>
        <v>697</v>
      </c>
      <c r="C1927">
        <f t="shared" si="271"/>
        <v>4</v>
      </c>
      <c r="D1927" t="str">
        <f t="shared" ca="1" si="275"/>
        <v/>
      </c>
      <c r="E1927" t="str">
        <f t="shared" ca="1" si="272"/>
        <v/>
      </c>
      <c r="F1927" t="str">
        <f t="shared" ca="1" si="276"/>
        <v/>
      </c>
      <c r="G1927">
        <f>'UV-Vis Data'!B1927</f>
        <v>8.4249591999999998E-2</v>
      </c>
      <c r="H1927" t="str">
        <f t="shared" ca="1" si="277"/>
        <v/>
      </c>
      <c r="I1927" s="3" t="str">
        <f t="shared" ca="1" si="273"/>
        <v/>
      </c>
      <c r="J1927">
        <f>'UV-Vis Data'!C1927</f>
        <v>0.75125252399999998</v>
      </c>
      <c r="K1927" t="str">
        <f t="shared" ca="1" si="278"/>
        <v/>
      </c>
      <c r="L1927" s="3" t="str">
        <f t="shared" ca="1" si="274"/>
        <v/>
      </c>
    </row>
    <row r="1928" spans="1:12" x14ac:dyDescent="0.35">
      <c r="A1928">
        <f>'UV-Vis Data'!A1928</f>
        <v>698.01322630000004</v>
      </c>
      <c r="B1928">
        <f t="shared" si="270"/>
        <v>698</v>
      </c>
      <c r="C1928">
        <f t="shared" si="271"/>
        <v>4</v>
      </c>
      <c r="D1928">
        <f t="shared" ca="1" si="275"/>
        <v>698</v>
      </c>
      <c r="E1928">
        <f t="shared" ca="1" si="272"/>
        <v>1</v>
      </c>
      <c r="F1928" t="str">
        <f t="shared" ca="1" si="276"/>
        <v/>
      </c>
      <c r="G1928">
        <f>'UV-Vis Data'!B1928</f>
        <v>8.4602225000000003E-2</v>
      </c>
      <c r="H1928">
        <f t="shared" ca="1" si="277"/>
        <v>8.4522681749999995E-2</v>
      </c>
      <c r="I1928" s="3" t="str">
        <f t="shared" ca="1" si="273"/>
        <v/>
      </c>
      <c r="J1928">
        <f>'UV-Vis Data'!C1928</f>
        <v>0.75191708599999996</v>
      </c>
      <c r="K1928">
        <f t="shared" ca="1" si="278"/>
        <v>0.75170334525000004</v>
      </c>
      <c r="L1928" s="3" t="str">
        <f t="shared" ca="1" si="274"/>
        <v/>
      </c>
    </row>
    <row r="1929" spans="1:12" x14ac:dyDescent="0.35">
      <c r="A1929">
        <f>'UV-Vis Data'!A1929</f>
        <v>698.26519489999998</v>
      </c>
      <c r="B1929">
        <f t="shared" si="270"/>
        <v>698</v>
      </c>
      <c r="C1929">
        <f t="shared" si="271"/>
        <v>4</v>
      </c>
      <c r="D1929" t="str">
        <f t="shared" ca="1" si="275"/>
        <v/>
      </c>
      <c r="E1929" t="str">
        <f t="shared" ca="1" si="272"/>
        <v/>
      </c>
      <c r="F1929" t="str">
        <f t="shared" ca="1" si="276"/>
        <v/>
      </c>
      <c r="G1929">
        <f>'UV-Vis Data'!B1929</f>
        <v>8.4583881E-2</v>
      </c>
      <c r="H1929" t="str">
        <f t="shared" ca="1" si="277"/>
        <v/>
      </c>
      <c r="I1929" s="3" t="str">
        <f t="shared" ca="1" si="273"/>
        <v/>
      </c>
      <c r="J1929">
        <f>'UV-Vis Data'!C1929</f>
        <v>0.75092218899999996</v>
      </c>
      <c r="K1929" t="str">
        <f t="shared" ca="1" si="278"/>
        <v/>
      </c>
      <c r="L1929" s="3" t="str">
        <f t="shared" ca="1" si="274"/>
        <v/>
      </c>
    </row>
    <row r="1930" spans="1:12" x14ac:dyDescent="0.35">
      <c r="A1930">
        <f>'UV-Vis Data'!A1930</f>
        <v>698.51715430000002</v>
      </c>
      <c r="B1930">
        <f t="shared" si="270"/>
        <v>698</v>
      </c>
      <c r="C1930">
        <f t="shared" si="271"/>
        <v>4</v>
      </c>
      <c r="D1930" t="str">
        <f t="shared" ca="1" si="275"/>
        <v/>
      </c>
      <c r="E1930" t="str">
        <f t="shared" ca="1" si="272"/>
        <v/>
      </c>
      <c r="F1930" t="str">
        <f t="shared" ca="1" si="276"/>
        <v/>
      </c>
      <c r="G1930">
        <f>'UV-Vis Data'!B1930</f>
        <v>8.4585266000000006E-2</v>
      </c>
      <c r="H1930" t="str">
        <f t="shared" ca="1" si="277"/>
        <v/>
      </c>
      <c r="I1930" s="3" t="str">
        <f t="shared" ca="1" si="273"/>
        <v/>
      </c>
      <c r="J1930">
        <f>'UV-Vis Data'!C1930</f>
        <v>0.751263079</v>
      </c>
      <c r="K1930" t="str">
        <f t="shared" ca="1" si="278"/>
        <v/>
      </c>
      <c r="L1930" s="3" t="str">
        <f t="shared" ca="1" si="274"/>
        <v/>
      </c>
    </row>
    <row r="1931" spans="1:12" x14ac:dyDescent="0.35">
      <c r="A1931">
        <f>'UV-Vis Data'!A1931</f>
        <v>698.76910450000003</v>
      </c>
      <c r="B1931">
        <f t="shared" si="270"/>
        <v>698</v>
      </c>
      <c r="C1931">
        <f t="shared" si="271"/>
        <v>4</v>
      </c>
      <c r="D1931" t="str">
        <f t="shared" ca="1" si="275"/>
        <v/>
      </c>
      <c r="E1931" t="str">
        <f t="shared" ca="1" si="272"/>
        <v/>
      </c>
      <c r="F1931" t="str">
        <f t="shared" ca="1" si="276"/>
        <v/>
      </c>
      <c r="G1931">
        <f>'UV-Vis Data'!B1931</f>
        <v>8.4319354999999999E-2</v>
      </c>
      <c r="H1931" t="str">
        <f t="shared" ca="1" si="277"/>
        <v/>
      </c>
      <c r="I1931" s="3" t="str">
        <f t="shared" ca="1" si="273"/>
        <v/>
      </c>
      <c r="J1931">
        <f>'UV-Vis Data'!C1931</f>
        <v>0.75271102700000003</v>
      </c>
      <c r="K1931" t="str">
        <f t="shared" ca="1" si="278"/>
        <v/>
      </c>
      <c r="L1931" s="3" t="str">
        <f t="shared" ca="1" si="274"/>
        <v/>
      </c>
    </row>
    <row r="1932" spans="1:12" x14ac:dyDescent="0.35">
      <c r="A1932">
        <f>'UV-Vis Data'!A1932</f>
        <v>699.02104540000005</v>
      </c>
      <c r="B1932">
        <f t="shared" si="270"/>
        <v>699</v>
      </c>
      <c r="C1932">
        <f t="shared" si="271"/>
        <v>4</v>
      </c>
      <c r="D1932">
        <f t="shared" ca="1" si="275"/>
        <v>699</v>
      </c>
      <c r="E1932">
        <f t="shared" ca="1" si="272"/>
        <v>1</v>
      </c>
      <c r="F1932" t="str">
        <f t="shared" ca="1" si="276"/>
        <v/>
      </c>
      <c r="G1932">
        <f>'UV-Vis Data'!B1932</f>
        <v>8.4503958000000004E-2</v>
      </c>
      <c r="H1932">
        <f t="shared" ca="1" si="277"/>
        <v>8.4342790249999994E-2</v>
      </c>
      <c r="I1932" s="3" t="str">
        <f t="shared" ca="1" si="273"/>
        <v/>
      </c>
      <c r="J1932">
        <f>'UV-Vis Data'!C1932</f>
        <v>0.75170706300000001</v>
      </c>
      <c r="K1932">
        <f t="shared" ca="1" si="278"/>
        <v>0.75248002674999992</v>
      </c>
      <c r="L1932" s="3" t="str">
        <f t="shared" ca="1" si="274"/>
        <v/>
      </c>
    </row>
    <row r="1933" spans="1:12" x14ac:dyDescent="0.35">
      <c r="A1933">
        <f>'UV-Vis Data'!A1933</f>
        <v>699.27297710000005</v>
      </c>
      <c r="B1933">
        <f t="shared" si="270"/>
        <v>699</v>
      </c>
      <c r="C1933">
        <f t="shared" si="271"/>
        <v>4</v>
      </c>
      <c r="D1933" t="str">
        <f t="shared" ca="1" si="275"/>
        <v/>
      </c>
      <c r="E1933" t="str">
        <f t="shared" ca="1" si="272"/>
        <v/>
      </c>
      <c r="F1933" t="str">
        <f t="shared" ca="1" si="276"/>
        <v/>
      </c>
      <c r="G1933">
        <f>'UV-Vis Data'!B1933</f>
        <v>8.4436940000000002E-2</v>
      </c>
      <c r="H1933" t="str">
        <f t="shared" ca="1" si="277"/>
        <v/>
      </c>
      <c r="I1933" s="3" t="str">
        <f t="shared" ca="1" si="273"/>
        <v/>
      </c>
      <c r="J1933">
        <f>'UV-Vis Data'!C1933</f>
        <v>0.75211665900000002</v>
      </c>
      <c r="K1933" t="str">
        <f t="shared" ca="1" si="278"/>
        <v/>
      </c>
      <c r="L1933" s="3" t="str">
        <f t="shared" ca="1" si="274"/>
        <v/>
      </c>
    </row>
    <row r="1934" spans="1:12" x14ac:dyDescent="0.35">
      <c r="A1934">
        <f>'UV-Vis Data'!A1934</f>
        <v>699.52489960000003</v>
      </c>
      <c r="B1934">
        <f t="shared" si="270"/>
        <v>699</v>
      </c>
      <c r="C1934">
        <f t="shared" si="271"/>
        <v>4</v>
      </c>
      <c r="D1934" t="str">
        <f t="shared" ca="1" si="275"/>
        <v/>
      </c>
      <c r="E1934" t="str">
        <f t="shared" ca="1" si="272"/>
        <v/>
      </c>
      <c r="F1934" t="str">
        <f t="shared" ca="1" si="276"/>
        <v/>
      </c>
      <c r="G1934">
        <f>'UV-Vis Data'!B1934</f>
        <v>8.4051828999999995E-2</v>
      </c>
      <c r="H1934" t="str">
        <f t="shared" ca="1" si="277"/>
        <v/>
      </c>
      <c r="I1934" s="3" t="str">
        <f t="shared" ca="1" si="273"/>
        <v/>
      </c>
      <c r="J1934">
        <f>'UV-Vis Data'!C1934</f>
        <v>0.75293736700000002</v>
      </c>
      <c r="K1934" t="str">
        <f t="shared" ca="1" si="278"/>
        <v/>
      </c>
      <c r="L1934" s="3" t="str">
        <f t="shared" ca="1" si="274"/>
        <v/>
      </c>
    </row>
    <row r="1935" spans="1:12" x14ac:dyDescent="0.35">
      <c r="A1935">
        <f>'UV-Vis Data'!A1935</f>
        <v>699.77681289999998</v>
      </c>
      <c r="B1935">
        <f t="shared" si="270"/>
        <v>699</v>
      </c>
      <c r="C1935">
        <f t="shared" si="271"/>
        <v>4</v>
      </c>
      <c r="D1935" t="str">
        <f t="shared" ca="1" si="275"/>
        <v/>
      </c>
      <c r="E1935" t="str">
        <f t="shared" ca="1" si="272"/>
        <v/>
      </c>
      <c r="F1935" t="str">
        <f t="shared" ca="1" si="276"/>
        <v/>
      </c>
      <c r="G1935">
        <f>'UV-Vis Data'!B1935</f>
        <v>8.4378434000000002E-2</v>
      </c>
      <c r="H1935" t="str">
        <f t="shared" ca="1" si="277"/>
        <v/>
      </c>
      <c r="I1935" s="3" t="str">
        <f t="shared" ca="1" si="273"/>
        <v/>
      </c>
      <c r="J1935">
        <f>'UV-Vis Data'!C1935</f>
        <v>0.75315901799999996</v>
      </c>
      <c r="K1935" t="str">
        <f t="shared" ca="1" si="278"/>
        <v/>
      </c>
      <c r="L1935" s="3" t="str">
        <f t="shared" ca="1" si="274"/>
        <v/>
      </c>
    </row>
    <row r="1936" spans="1:12" x14ac:dyDescent="0.35">
      <c r="A1936">
        <f>'UV-Vis Data'!A1936</f>
        <v>700.02871689999995</v>
      </c>
      <c r="B1936">
        <f t="shared" si="270"/>
        <v>700</v>
      </c>
      <c r="C1936">
        <f t="shared" si="271"/>
        <v>4</v>
      </c>
      <c r="D1936">
        <f t="shared" ca="1" si="275"/>
        <v>700</v>
      </c>
      <c r="E1936">
        <f t="shared" ca="1" si="272"/>
        <v>1</v>
      </c>
      <c r="F1936" t="str">
        <f t="shared" ca="1" si="276"/>
        <v/>
      </c>
      <c r="G1936">
        <f>'UV-Vis Data'!B1936</f>
        <v>8.3970331999999995E-2</v>
      </c>
      <c r="H1936">
        <f t="shared" ca="1" si="277"/>
        <v>8.4043421749999986E-2</v>
      </c>
      <c r="I1936" s="3" t="str">
        <f t="shared" ca="1" si="273"/>
        <v/>
      </c>
      <c r="J1936">
        <f>'UV-Vis Data'!C1936</f>
        <v>0.753681559</v>
      </c>
      <c r="K1936">
        <f t="shared" ca="1" si="278"/>
        <v>0.75350150299999996</v>
      </c>
      <c r="L1936" s="3" t="str">
        <f t="shared" ca="1" si="274"/>
        <v/>
      </c>
    </row>
    <row r="1937" spans="1:12" x14ac:dyDescent="0.35">
      <c r="A1937">
        <f>'UV-Vis Data'!A1937</f>
        <v>700.28061170000001</v>
      </c>
      <c r="B1937">
        <f t="shared" si="270"/>
        <v>700</v>
      </c>
      <c r="C1937">
        <f t="shared" si="271"/>
        <v>4</v>
      </c>
      <c r="D1937" t="str">
        <f t="shared" ca="1" si="275"/>
        <v/>
      </c>
      <c r="E1937" t="str">
        <f t="shared" ca="1" si="272"/>
        <v/>
      </c>
      <c r="F1937" t="str">
        <f t="shared" ca="1" si="276"/>
        <v/>
      </c>
      <c r="G1937">
        <f>'UV-Vis Data'!B1937</f>
        <v>8.4044832999999999E-2</v>
      </c>
      <c r="H1937" t="str">
        <f t="shared" ca="1" si="277"/>
        <v/>
      </c>
      <c r="I1937" s="3" t="str">
        <f t="shared" ca="1" si="273"/>
        <v/>
      </c>
      <c r="J1937">
        <f>'UV-Vis Data'!C1937</f>
        <v>0.75335209599999997</v>
      </c>
      <c r="K1937" t="str">
        <f t="shared" ca="1" si="278"/>
        <v/>
      </c>
      <c r="L1937" s="3" t="str">
        <f t="shared" ca="1" si="274"/>
        <v/>
      </c>
    </row>
    <row r="1938" spans="1:12" x14ac:dyDescent="0.35">
      <c r="A1938">
        <f>'UV-Vis Data'!A1938</f>
        <v>700.53249740000001</v>
      </c>
      <c r="B1938">
        <f t="shared" si="270"/>
        <v>700</v>
      </c>
      <c r="C1938">
        <f t="shared" si="271"/>
        <v>4</v>
      </c>
      <c r="D1938" t="str">
        <f t="shared" ca="1" si="275"/>
        <v/>
      </c>
      <c r="E1938" t="str">
        <f t="shared" ca="1" si="272"/>
        <v/>
      </c>
      <c r="F1938" t="str">
        <f t="shared" ca="1" si="276"/>
        <v/>
      </c>
      <c r="G1938">
        <f>'UV-Vis Data'!B1938</f>
        <v>8.4116471999999998E-2</v>
      </c>
      <c r="H1938" t="str">
        <f t="shared" ca="1" si="277"/>
        <v/>
      </c>
      <c r="I1938" s="3" t="str">
        <f t="shared" ca="1" si="273"/>
        <v/>
      </c>
      <c r="J1938">
        <f>'UV-Vis Data'!C1938</f>
        <v>0.75353929200000003</v>
      </c>
      <c r="K1938" t="str">
        <f t="shared" ca="1" si="278"/>
        <v/>
      </c>
      <c r="L1938" s="3" t="str">
        <f t="shared" ca="1" si="274"/>
        <v/>
      </c>
    </row>
    <row r="1939" spans="1:12" x14ac:dyDescent="0.35">
      <c r="A1939">
        <f>'UV-Vis Data'!A1939</f>
        <v>700.78437380000003</v>
      </c>
      <c r="B1939">
        <f t="shared" si="270"/>
        <v>700</v>
      </c>
      <c r="C1939">
        <f t="shared" si="271"/>
        <v>4</v>
      </c>
      <c r="D1939" t="str">
        <f t="shared" ca="1" si="275"/>
        <v/>
      </c>
      <c r="E1939" t="str">
        <f t="shared" ca="1" si="272"/>
        <v/>
      </c>
      <c r="F1939" t="str">
        <f t="shared" ca="1" si="276"/>
        <v/>
      </c>
      <c r="G1939">
        <f>'UV-Vis Data'!B1939</f>
        <v>8.4042049999999993E-2</v>
      </c>
      <c r="H1939" t="str">
        <f t="shared" ca="1" si="277"/>
        <v/>
      </c>
      <c r="I1939" s="3" t="str">
        <f t="shared" ca="1" si="273"/>
        <v/>
      </c>
      <c r="J1939">
        <f>'UV-Vis Data'!C1939</f>
        <v>0.75343306499999996</v>
      </c>
      <c r="K1939" t="str">
        <f t="shared" ca="1" si="278"/>
        <v/>
      </c>
      <c r="L1939" s="3" t="str">
        <f t="shared" ca="1" si="274"/>
        <v/>
      </c>
    </row>
    <row r="1940" spans="1:12" x14ac:dyDescent="0.35">
      <c r="A1940">
        <f>'UV-Vis Data'!A1940</f>
        <v>701.03624090000005</v>
      </c>
      <c r="B1940">
        <f t="shared" si="270"/>
        <v>701</v>
      </c>
      <c r="C1940">
        <f t="shared" si="271"/>
        <v>4</v>
      </c>
      <c r="D1940">
        <f t="shared" ca="1" si="275"/>
        <v>701</v>
      </c>
      <c r="E1940">
        <f t="shared" ca="1" si="272"/>
        <v>1</v>
      </c>
      <c r="F1940" t="str">
        <f t="shared" ca="1" si="276"/>
        <v/>
      </c>
      <c r="G1940">
        <f>'UV-Vis Data'!B1940</f>
        <v>8.4105732000000002E-2</v>
      </c>
      <c r="H1940">
        <f t="shared" ca="1" si="277"/>
        <v>8.4109029500000002E-2</v>
      </c>
      <c r="I1940" s="3" t="str">
        <f t="shared" ca="1" si="273"/>
        <v/>
      </c>
      <c r="J1940">
        <f>'UV-Vis Data'!C1940</f>
        <v>0.75401467799999999</v>
      </c>
      <c r="K1940">
        <f t="shared" ca="1" si="278"/>
        <v>0.75437036174999994</v>
      </c>
      <c r="L1940" s="3" t="str">
        <f t="shared" ca="1" si="274"/>
        <v/>
      </c>
    </row>
    <row r="1941" spans="1:12" x14ac:dyDescent="0.35">
      <c r="A1941">
        <f>'UV-Vis Data'!A1941</f>
        <v>701.28809890000002</v>
      </c>
      <c r="B1941">
        <f t="shared" si="270"/>
        <v>701</v>
      </c>
      <c r="C1941">
        <f t="shared" si="271"/>
        <v>4</v>
      </c>
      <c r="D1941" t="str">
        <f t="shared" ca="1" si="275"/>
        <v/>
      </c>
      <c r="E1941" t="str">
        <f t="shared" ca="1" si="272"/>
        <v/>
      </c>
      <c r="F1941" t="str">
        <f t="shared" ca="1" si="276"/>
        <v/>
      </c>
      <c r="G1941">
        <f>'UV-Vis Data'!B1941</f>
        <v>8.4018173000000002E-2</v>
      </c>
      <c r="H1941" t="str">
        <f t="shared" ca="1" si="277"/>
        <v/>
      </c>
      <c r="I1941" s="3" t="str">
        <f t="shared" ca="1" si="273"/>
        <v/>
      </c>
      <c r="J1941">
        <f>'UV-Vis Data'!C1941</f>
        <v>0.75407363199999999</v>
      </c>
      <c r="K1941" t="str">
        <f t="shared" ca="1" si="278"/>
        <v/>
      </c>
      <c r="L1941" s="3" t="str">
        <f t="shared" ca="1" si="274"/>
        <v/>
      </c>
    </row>
    <row r="1942" spans="1:12" x14ac:dyDescent="0.35">
      <c r="A1942">
        <f>'UV-Vis Data'!A1942</f>
        <v>701.5399476</v>
      </c>
      <c r="B1942">
        <f t="shared" si="270"/>
        <v>701</v>
      </c>
      <c r="C1942">
        <f t="shared" si="271"/>
        <v>4</v>
      </c>
      <c r="D1942" t="str">
        <f t="shared" ca="1" si="275"/>
        <v/>
      </c>
      <c r="E1942" t="str">
        <f t="shared" ca="1" si="272"/>
        <v/>
      </c>
      <c r="F1942" t="str">
        <f t="shared" ca="1" si="276"/>
        <v/>
      </c>
      <c r="G1942">
        <f>'UV-Vis Data'!B1942</f>
        <v>8.3767847000000006E-2</v>
      </c>
      <c r="H1942" t="str">
        <f t="shared" ca="1" si="277"/>
        <v/>
      </c>
      <c r="I1942" s="3" t="str">
        <f t="shared" ca="1" si="273"/>
        <v/>
      </c>
      <c r="J1942">
        <f>'UV-Vis Data'!C1942</f>
        <v>0.75494778500000004</v>
      </c>
      <c r="K1942" t="str">
        <f t="shared" ca="1" si="278"/>
        <v/>
      </c>
      <c r="L1942" s="3" t="str">
        <f t="shared" ca="1" si="274"/>
        <v/>
      </c>
    </row>
    <row r="1943" spans="1:12" x14ac:dyDescent="0.35">
      <c r="A1943">
        <f>'UV-Vis Data'!A1943</f>
        <v>701.79178709999996</v>
      </c>
      <c r="B1943">
        <f t="shared" si="270"/>
        <v>701</v>
      </c>
      <c r="C1943">
        <f t="shared" si="271"/>
        <v>4</v>
      </c>
      <c r="D1943" t="str">
        <f t="shared" ca="1" si="275"/>
        <v/>
      </c>
      <c r="E1943" t="str">
        <f t="shared" ca="1" si="272"/>
        <v/>
      </c>
      <c r="F1943" t="str">
        <f t="shared" ca="1" si="276"/>
        <v/>
      </c>
      <c r="G1943">
        <f>'UV-Vis Data'!B1943</f>
        <v>8.4544365999999996E-2</v>
      </c>
      <c r="H1943" t="str">
        <f t="shared" ca="1" si="277"/>
        <v/>
      </c>
      <c r="I1943" s="3" t="str">
        <f t="shared" ca="1" si="273"/>
        <v/>
      </c>
      <c r="J1943">
        <f>'UV-Vis Data'!C1943</f>
        <v>0.75444535199999996</v>
      </c>
      <c r="K1943" t="str">
        <f t="shared" ca="1" si="278"/>
        <v/>
      </c>
      <c r="L1943" s="3" t="str">
        <f t="shared" ca="1" si="274"/>
        <v/>
      </c>
    </row>
    <row r="1944" spans="1:12" x14ac:dyDescent="0.35">
      <c r="A1944">
        <f>'UV-Vis Data'!A1944</f>
        <v>702.04361740000002</v>
      </c>
      <c r="B1944">
        <f t="shared" si="270"/>
        <v>702</v>
      </c>
      <c r="C1944">
        <f t="shared" si="271"/>
        <v>4</v>
      </c>
      <c r="D1944">
        <f t="shared" ca="1" si="275"/>
        <v>702</v>
      </c>
      <c r="E1944">
        <f t="shared" ca="1" si="272"/>
        <v>1</v>
      </c>
      <c r="F1944" t="str">
        <f t="shared" ca="1" si="276"/>
        <v/>
      </c>
      <c r="G1944">
        <f>'UV-Vis Data'!B1944</f>
        <v>8.4105296999999996E-2</v>
      </c>
      <c r="H1944">
        <f t="shared" ca="1" si="277"/>
        <v>8.4261107500000001E-2</v>
      </c>
      <c r="I1944" s="3" t="str">
        <f t="shared" ca="1" si="273"/>
        <v/>
      </c>
      <c r="J1944">
        <f>'UV-Vis Data'!C1944</f>
        <v>0.754098991</v>
      </c>
      <c r="K1944">
        <f t="shared" ca="1" si="278"/>
        <v>0.75495802425000003</v>
      </c>
      <c r="L1944" s="3" t="str">
        <f t="shared" ca="1" si="274"/>
        <v/>
      </c>
    </row>
    <row r="1945" spans="1:12" x14ac:dyDescent="0.35">
      <c r="A1945">
        <f>'UV-Vis Data'!A1945</f>
        <v>702.29543850000005</v>
      </c>
      <c r="B1945">
        <f t="shared" si="270"/>
        <v>702</v>
      </c>
      <c r="C1945">
        <f t="shared" si="271"/>
        <v>4</v>
      </c>
      <c r="D1945" t="str">
        <f t="shared" ca="1" si="275"/>
        <v/>
      </c>
      <c r="E1945" t="str">
        <f t="shared" ca="1" si="272"/>
        <v/>
      </c>
      <c r="F1945" t="str">
        <f t="shared" ca="1" si="276"/>
        <v/>
      </c>
      <c r="G1945">
        <f>'UV-Vis Data'!B1945</f>
        <v>8.4170270000000005E-2</v>
      </c>
      <c r="H1945" t="str">
        <f t="shared" ca="1" si="277"/>
        <v/>
      </c>
      <c r="I1945" s="3" t="str">
        <f t="shared" ca="1" si="273"/>
        <v/>
      </c>
      <c r="J1945">
        <f>'UV-Vis Data'!C1945</f>
        <v>0.75514083300000001</v>
      </c>
      <c r="K1945" t="str">
        <f t="shared" ca="1" si="278"/>
        <v/>
      </c>
      <c r="L1945" s="3" t="str">
        <f t="shared" ca="1" si="274"/>
        <v/>
      </c>
    </row>
    <row r="1946" spans="1:12" x14ac:dyDescent="0.35">
      <c r="A1946">
        <f>'UV-Vis Data'!A1946</f>
        <v>702.54725040000005</v>
      </c>
      <c r="B1946">
        <f t="shared" si="270"/>
        <v>702</v>
      </c>
      <c r="C1946">
        <f t="shared" si="271"/>
        <v>4</v>
      </c>
      <c r="D1946" t="str">
        <f t="shared" ca="1" si="275"/>
        <v/>
      </c>
      <c r="E1946" t="str">
        <f t="shared" ca="1" si="272"/>
        <v/>
      </c>
      <c r="F1946" t="str">
        <f t="shared" ca="1" si="276"/>
        <v/>
      </c>
      <c r="G1946">
        <f>'UV-Vis Data'!B1946</f>
        <v>8.4249753999999996E-2</v>
      </c>
      <c r="H1946" t="str">
        <f t="shared" ca="1" si="277"/>
        <v/>
      </c>
      <c r="I1946" s="3" t="str">
        <f t="shared" ca="1" si="273"/>
        <v/>
      </c>
      <c r="J1946">
        <f>'UV-Vis Data'!C1946</f>
        <v>0.75537149199999998</v>
      </c>
      <c r="K1946" t="str">
        <f t="shared" ca="1" si="278"/>
        <v/>
      </c>
      <c r="L1946" s="3" t="str">
        <f t="shared" ca="1" si="274"/>
        <v/>
      </c>
    </row>
    <row r="1947" spans="1:12" x14ac:dyDescent="0.35">
      <c r="A1947">
        <f>'UV-Vis Data'!A1947</f>
        <v>702.79905299999996</v>
      </c>
      <c r="B1947">
        <f t="shared" si="270"/>
        <v>702</v>
      </c>
      <c r="C1947">
        <f t="shared" si="271"/>
        <v>4</v>
      </c>
      <c r="D1947" t="str">
        <f t="shared" ca="1" si="275"/>
        <v/>
      </c>
      <c r="E1947" t="str">
        <f t="shared" ca="1" si="272"/>
        <v/>
      </c>
      <c r="F1947" t="str">
        <f t="shared" ca="1" si="276"/>
        <v/>
      </c>
      <c r="G1947">
        <f>'UV-Vis Data'!B1947</f>
        <v>8.4519108999999995E-2</v>
      </c>
      <c r="H1947" t="str">
        <f t="shared" ca="1" si="277"/>
        <v/>
      </c>
      <c r="I1947" s="3" t="str">
        <f t="shared" ca="1" si="273"/>
        <v/>
      </c>
      <c r="J1947">
        <f>'UV-Vis Data'!C1947</f>
        <v>0.75522078100000001</v>
      </c>
      <c r="K1947" t="str">
        <f t="shared" ca="1" si="278"/>
        <v/>
      </c>
      <c r="L1947" s="3" t="str">
        <f t="shared" ca="1" si="274"/>
        <v/>
      </c>
    </row>
    <row r="1948" spans="1:12" x14ac:dyDescent="0.35">
      <c r="A1948">
        <f>'UV-Vis Data'!A1948</f>
        <v>703.05084650000003</v>
      </c>
      <c r="B1948">
        <f t="shared" si="270"/>
        <v>703</v>
      </c>
      <c r="C1948">
        <f t="shared" si="271"/>
        <v>4</v>
      </c>
      <c r="D1948">
        <f t="shared" ca="1" si="275"/>
        <v>703</v>
      </c>
      <c r="E1948">
        <f t="shared" ca="1" si="272"/>
        <v>1</v>
      </c>
      <c r="F1948" t="str">
        <f t="shared" ca="1" si="276"/>
        <v/>
      </c>
      <c r="G1948">
        <f>'UV-Vis Data'!B1948</f>
        <v>8.4341188999999997E-2</v>
      </c>
      <c r="H1948">
        <f t="shared" ca="1" si="277"/>
        <v>8.4414794249999994E-2</v>
      </c>
      <c r="I1948" s="3" t="str">
        <f t="shared" ca="1" si="273"/>
        <v/>
      </c>
      <c r="J1948">
        <f>'UV-Vis Data'!C1948</f>
        <v>0.75574325099999995</v>
      </c>
      <c r="K1948">
        <f t="shared" ca="1" si="278"/>
        <v>0.75537001074999999</v>
      </c>
      <c r="L1948" s="3" t="str">
        <f t="shared" ca="1" si="274"/>
        <v/>
      </c>
    </row>
    <row r="1949" spans="1:12" x14ac:dyDescent="0.35">
      <c r="A1949">
        <f>'UV-Vis Data'!A1949</f>
        <v>703.30263070000001</v>
      </c>
      <c r="B1949">
        <f t="shared" si="270"/>
        <v>703</v>
      </c>
      <c r="C1949">
        <f t="shared" si="271"/>
        <v>4</v>
      </c>
      <c r="D1949" t="str">
        <f t="shared" ca="1" si="275"/>
        <v/>
      </c>
      <c r="E1949" t="str">
        <f t="shared" ca="1" si="272"/>
        <v/>
      </c>
      <c r="F1949" t="str">
        <f t="shared" ca="1" si="276"/>
        <v/>
      </c>
      <c r="G1949">
        <f>'UV-Vis Data'!B1949</f>
        <v>8.4745917000000004E-2</v>
      </c>
      <c r="H1949" t="str">
        <f t="shared" ca="1" si="277"/>
        <v/>
      </c>
      <c r="I1949" s="3" t="str">
        <f t="shared" ca="1" si="273"/>
        <v/>
      </c>
      <c r="J1949">
        <f>'UV-Vis Data'!C1949</f>
        <v>0.75511698199999999</v>
      </c>
      <c r="K1949" t="str">
        <f t="shared" ca="1" si="278"/>
        <v/>
      </c>
      <c r="L1949" s="3" t="str">
        <f t="shared" ca="1" si="274"/>
        <v/>
      </c>
    </row>
    <row r="1950" spans="1:12" x14ac:dyDescent="0.35">
      <c r="A1950">
        <f>'UV-Vis Data'!A1950</f>
        <v>703.55440569999996</v>
      </c>
      <c r="B1950">
        <f t="shared" si="270"/>
        <v>703</v>
      </c>
      <c r="C1950">
        <f t="shared" si="271"/>
        <v>4</v>
      </c>
      <c r="D1950" t="str">
        <f t="shared" ca="1" si="275"/>
        <v/>
      </c>
      <c r="E1950" t="str">
        <f t="shared" ca="1" si="272"/>
        <v/>
      </c>
      <c r="F1950" t="str">
        <f t="shared" ca="1" si="276"/>
        <v/>
      </c>
      <c r="G1950">
        <f>'UV-Vis Data'!B1950</f>
        <v>8.4308805000000001E-2</v>
      </c>
      <c r="H1950" t="str">
        <f t="shared" ca="1" si="277"/>
        <v/>
      </c>
      <c r="I1950" s="3" t="str">
        <f t="shared" ca="1" si="273"/>
        <v/>
      </c>
      <c r="J1950">
        <f>'UV-Vis Data'!C1950</f>
        <v>0.75540649800000004</v>
      </c>
      <c r="K1950" t="str">
        <f t="shared" ca="1" si="278"/>
        <v/>
      </c>
      <c r="L1950" s="3" t="str">
        <f t="shared" ca="1" si="274"/>
        <v/>
      </c>
    </row>
    <row r="1951" spans="1:12" x14ac:dyDescent="0.35">
      <c r="A1951">
        <f>'UV-Vis Data'!A1951</f>
        <v>703.8061715</v>
      </c>
      <c r="B1951">
        <f t="shared" si="270"/>
        <v>703</v>
      </c>
      <c r="C1951">
        <f t="shared" si="271"/>
        <v>4</v>
      </c>
      <c r="D1951" t="str">
        <f t="shared" ca="1" si="275"/>
        <v/>
      </c>
      <c r="E1951" t="str">
        <f t="shared" ca="1" si="272"/>
        <v/>
      </c>
      <c r="F1951" t="str">
        <f t="shared" ca="1" si="276"/>
        <v/>
      </c>
      <c r="G1951">
        <f>'UV-Vis Data'!B1951</f>
        <v>8.4263266000000003E-2</v>
      </c>
      <c r="H1951" t="str">
        <f t="shared" ca="1" si="277"/>
        <v/>
      </c>
      <c r="I1951" s="3" t="str">
        <f t="shared" ca="1" si="273"/>
        <v/>
      </c>
      <c r="J1951">
        <f>'UV-Vis Data'!C1951</f>
        <v>0.75521331199999997</v>
      </c>
      <c r="K1951" t="str">
        <f t="shared" ca="1" si="278"/>
        <v/>
      </c>
      <c r="L1951" s="3" t="str">
        <f t="shared" ca="1" si="274"/>
        <v/>
      </c>
    </row>
    <row r="1952" spans="1:12" x14ac:dyDescent="0.35">
      <c r="A1952">
        <f>'UV-Vis Data'!A1952</f>
        <v>704.05792810000003</v>
      </c>
      <c r="B1952">
        <f t="shared" si="270"/>
        <v>704</v>
      </c>
      <c r="C1952">
        <f t="shared" si="271"/>
        <v>4</v>
      </c>
      <c r="D1952">
        <f t="shared" ca="1" si="275"/>
        <v>704</v>
      </c>
      <c r="E1952">
        <f t="shared" ca="1" si="272"/>
        <v>1</v>
      </c>
      <c r="F1952" t="str">
        <f t="shared" ca="1" si="276"/>
        <v/>
      </c>
      <c r="G1952">
        <f>'UV-Vis Data'!B1952</f>
        <v>8.4418133000000006E-2</v>
      </c>
      <c r="H1952">
        <f t="shared" ca="1" si="277"/>
        <v>8.4468334500000006E-2</v>
      </c>
      <c r="I1952" s="3" t="str">
        <f t="shared" ca="1" si="273"/>
        <v/>
      </c>
      <c r="J1952">
        <f>'UV-Vis Data'!C1952</f>
        <v>0.75486541500000004</v>
      </c>
      <c r="K1952">
        <f t="shared" ca="1" si="278"/>
        <v>0.75546573700000008</v>
      </c>
      <c r="L1952" s="3" t="str">
        <f t="shared" ca="1" si="274"/>
        <v/>
      </c>
    </row>
    <row r="1953" spans="1:12" x14ac:dyDescent="0.35">
      <c r="A1953">
        <f>'UV-Vis Data'!A1953</f>
        <v>704.30967539999995</v>
      </c>
      <c r="B1953">
        <f t="shared" si="270"/>
        <v>704</v>
      </c>
      <c r="C1953">
        <f t="shared" si="271"/>
        <v>4</v>
      </c>
      <c r="D1953" t="str">
        <f t="shared" ca="1" si="275"/>
        <v/>
      </c>
      <c r="E1953" t="str">
        <f t="shared" ca="1" si="272"/>
        <v/>
      </c>
      <c r="F1953" t="str">
        <f t="shared" ca="1" si="276"/>
        <v/>
      </c>
      <c r="G1953">
        <f>'UV-Vis Data'!B1953</f>
        <v>8.4326387000000003E-2</v>
      </c>
      <c r="H1953" t="str">
        <f t="shared" ca="1" si="277"/>
        <v/>
      </c>
      <c r="I1953" s="3" t="str">
        <f t="shared" ca="1" si="273"/>
        <v/>
      </c>
      <c r="J1953">
        <f>'UV-Vis Data'!C1953</f>
        <v>0.75575756800000005</v>
      </c>
      <c r="K1953" t="str">
        <f t="shared" ca="1" si="278"/>
        <v/>
      </c>
      <c r="L1953" s="3" t="str">
        <f t="shared" ca="1" si="274"/>
        <v/>
      </c>
    </row>
    <row r="1954" spans="1:12" x14ac:dyDescent="0.35">
      <c r="A1954">
        <f>'UV-Vis Data'!A1954</f>
        <v>704.56141349999996</v>
      </c>
      <c r="B1954">
        <f t="shared" si="270"/>
        <v>704</v>
      </c>
      <c r="C1954">
        <f t="shared" si="271"/>
        <v>4</v>
      </c>
      <c r="D1954" t="str">
        <f t="shared" ca="1" si="275"/>
        <v/>
      </c>
      <c r="E1954" t="str">
        <f t="shared" ca="1" si="272"/>
        <v/>
      </c>
      <c r="F1954" t="str">
        <f t="shared" ca="1" si="276"/>
        <v/>
      </c>
      <c r="G1954">
        <f>'UV-Vis Data'!B1954</f>
        <v>8.4397108999999998E-2</v>
      </c>
      <c r="H1954" t="str">
        <f t="shared" ca="1" si="277"/>
        <v/>
      </c>
      <c r="I1954" s="3" t="str">
        <f t="shared" ca="1" si="273"/>
        <v/>
      </c>
      <c r="J1954">
        <f>'UV-Vis Data'!C1954</f>
        <v>0.75568850899999995</v>
      </c>
      <c r="K1954" t="str">
        <f t="shared" ca="1" si="278"/>
        <v/>
      </c>
      <c r="L1954" s="3" t="str">
        <f t="shared" ca="1" si="274"/>
        <v/>
      </c>
    </row>
    <row r="1955" spans="1:12" x14ac:dyDescent="0.35">
      <c r="A1955">
        <f>'UV-Vis Data'!A1955</f>
        <v>704.81314250000003</v>
      </c>
      <c r="B1955">
        <f t="shared" si="270"/>
        <v>704</v>
      </c>
      <c r="C1955">
        <f t="shared" si="271"/>
        <v>4</v>
      </c>
      <c r="D1955" t="str">
        <f t="shared" ca="1" si="275"/>
        <v/>
      </c>
      <c r="E1955" t="str">
        <f t="shared" ca="1" si="272"/>
        <v/>
      </c>
      <c r="F1955" t="str">
        <f t="shared" ca="1" si="276"/>
        <v/>
      </c>
      <c r="G1955">
        <f>'UV-Vis Data'!B1955</f>
        <v>8.4731709000000002E-2</v>
      </c>
      <c r="H1955" t="str">
        <f t="shared" ca="1" si="277"/>
        <v/>
      </c>
      <c r="I1955" s="3" t="str">
        <f t="shared" ca="1" si="273"/>
        <v/>
      </c>
      <c r="J1955">
        <f>'UV-Vis Data'!C1955</f>
        <v>0.75555145599999995</v>
      </c>
      <c r="K1955" t="str">
        <f t="shared" ca="1" si="278"/>
        <v/>
      </c>
      <c r="L1955" s="3" t="str">
        <f t="shared" ca="1" si="274"/>
        <v/>
      </c>
    </row>
    <row r="1956" spans="1:12" x14ac:dyDescent="0.35">
      <c r="A1956">
        <f>'UV-Vis Data'!A1956</f>
        <v>705.06486219999999</v>
      </c>
      <c r="B1956">
        <f t="shared" si="270"/>
        <v>705</v>
      </c>
      <c r="C1956">
        <f t="shared" si="271"/>
        <v>4</v>
      </c>
      <c r="D1956">
        <f t="shared" ca="1" si="275"/>
        <v>705</v>
      </c>
      <c r="E1956">
        <f t="shared" ca="1" si="272"/>
        <v>1</v>
      </c>
      <c r="F1956" t="str">
        <f t="shared" ca="1" si="276"/>
        <v/>
      </c>
      <c r="G1956">
        <f>'UV-Vis Data'!B1956</f>
        <v>8.4916836999999995E-2</v>
      </c>
      <c r="H1956">
        <f t="shared" ca="1" si="277"/>
        <v>8.5017763999999996E-2</v>
      </c>
      <c r="I1956" s="3" t="str">
        <f t="shared" ca="1" si="273"/>
        <v/>
      </c>
      <c r="J1956">
        <f>'UV-Vis Data'!C1956</f>
        <v>0.75572961900000002</v>
      </c>
      <c r="K1956">
        <f t="shared" ca="1" si="278"/>
        <v>0.75623844600000001</v>
      </c>
      <c r="L1956" s="3" t="str">
        <f t="shared" ca="1" si="274"/>
        <v/>
      </c>
    </row>
    <row r="1957" spans="1:12" x14ac:dyDescent="0.35">
      <c r="A1957">
        <f>'UV-Vis Data'!A1957</f>
        <v>705.31657270000005</v>
      </c>
      <c r="B1957">
        <f t="shared" si="270"/>
        <v>705</v>
      </c>
      <c r="C1957">
        <f t="shared" si="271"/>
        <v>4</v>
      </c>
      <c r="D1957" t="str">
        <f t="shared" ca="1" si="275"/>
        <v/>
      </c>
      <c r="E1957" t="str">
        <f t="shared" ca="1" si="272"/>
        <v/>
      </c>
      <c r="F1957" t="str">
        <f t="shared" ca="1" si="276"/>
        <v/>
      </c>
      <c r="G1957">
        <f>'UV-Vis Data'!B1957</f>
        <v>8.5192493999999994E-2</v>
      </c>
      <c r="H1957" t="str">
        <f t="shared" ca="1" si="277"/>
        <v/>
      </c>
      <c r="I1957" s="3" t="str">
        <f t="shared" ca="1" si="273"/>
        <v/>
      </c>
      <c r="J1957">
        <f>'UV-Vis Data'!C1957</f>
        <v>0.75546660399999999</v>
      </c>
      <c r="K1957" t="str">
        <f t="shared" ca="1" si="278"/>
        <v/>
      </c>
      <c r="L1957" s="3" t="str">
        <f t="shared" ca="1" si="274"/>
        <v/>
      </c>
    </row>
    <row r="1958" spans="1:12" x14ac:dyDescent="0.35">
      <c r="A1958">
        <f>'UV-Vis Data'!A1958</f>
        <v>705.56827390000001</v>
      </c>
      <c r="B1958">
        <f t="shared" si="270"/>
        <v>705</v>
      </c>
      <c r="C1958">
        <f t="shared" si="271"/>
        <v>4</v>
      </c>
      <c r="D1958" t="str">
        <f t="shared" ca="1" si="275"/>
        <v/>
      </c>
      <c r="E1958" t="str">
        <f t="shared" ca="1" si="272"/>
        <v/>
      </c>
      <c r="F1958" t="str">
        <f t="shared" ca="1" si="276"/>
        <v/>
      </c>
      <c r="G1958">
        <f>'UV-Vis Data'!B1958</f>
        <v>8.4996735000000004E-2</v>
      </c>
      <c r="H1958" t="str">
        <f t="shared" ca="1" si="277"/>
        <v/>
      </c>
      <c r="I1958" s="3" t="str">
        <f t="shared" ca="1" si="273"/>
        <v/>
      </c>
      <c r="J1958">
        <f>'UV-Vis Data'!C1958</f>
        <v>0.75686704800000004</v>
      </c>
      <c r="K1958" t="str">
        <f t="shared" ca="1" si="278"/>
        <v/>
      </c>
      <c r="L1958" s="3" t="str">
        <f t="shared" ca="1" si="274"/>
        <v/>
      </c>
    </row>
    <row r="1959" spans="1:12" x14ac:dyDescent="0.35">
      <c r="A1959">
        <f>'UV-Vis Data'!A1959</f>
        <v>705.81996600000002</v>
      </c>
      <c r="B1959">
        <f t="shared" si="270"/>
        <v>705</v>
      </c>
      <c r="C1959">
        <f t="shared" si="271"/>
        <v>4</v>
      </c>
      <c r="D1959" t="str">
        <f t="shared" ca="1" si="275"/>
        <v/>
      </c>
      <c r="E1959" t="str">
        <f t="shared" ca="1" si="272"/>
        <v/>
      </c>
      <c r="F1959" t="str">
        <f t="shared" ca="1" si="276"/>
        <v/>
      </c>
      <c r="G1959">
        <f>'UV-Vis Data'!B1959</f>
        <v>8.4964990000000004E-2</v>
      </c>
      <c r="H1959" t="str">
        <f t="shared" ca="1" si="277"/>
        <v/>
      </c>
      <c r="I1959" s="3" t="str">
        <f t="shared" ca="1" si="273"/>
        <v/>
      </c>
      <c r="J1959">
        <f>'UV-Vis Data'!C1959</f>
        <v>0.75689051299999999</v>
      </c>
      <c r="K1959" t="str">
        <f t="shared" ca="1" si="278"/>
        <v/>
      </c>
      <c r="L1959" s="3" t="str">
        <f t="shared" ca="1" si="274"/>
        <v/>
      </c>
    </row>
    <row r="1960" spans="1:12" x14ac:dyDescent="0.35">
      <c r="A1960">
        <f>'UV-Vis Data'!A1960</f>
        <v>706.07164880000005</v>
      </c>
      <c r="B1960">
        <f t="shared" si="270"/>
        <v>706</v>
      </c>
      <c r="C1960">
        <f t="shared" si="271"/>
        <v>4</v>
      </c>
      <c r="D1960">
        <f t="shared" ca="1" si="275"/>
        <v>706</v>
      </c>
      <c r="E1960">
        <f t="shared" ca="1" si="272"/>
        <v>1</v>
      </c>
      <c r="F1960" t="str">
        <f t="shared" ca="1" si="276"/>
        <v/>
      </c>
      <c r="G1960">
        <f>'UV-Vis Data'!B1960</f>
        <v>8.5132979999999997E-2</v>
      </c>
      <c r="H1960">
        <f t="shared" ca="1" si="277"/>
        <v>8.5314646999999993E-2</v>
      </c>
      <c r="I1960" s="3" t="str">
        <f t="shared" ca="1" si="273"/>
        <v/>
      </c>
      <c r="J1960">
        <f>'UV-Vis Data'!C1960</f>
        <v>0.75634433999999995</v>
      </c>
      <c r="K1960">
        <f t="shared" ca="1" si="278"/>
        <v>0.75700870649999996</v>
      </c>
      <c r="L1960" s="3" t="str">
        <f t="shared" ca="1" si="274"/>
        <v/>
      </c>
    </row>
    <row r="1961" spans="1:12" x14ac:dyDescent="0.35">
      <c r="A1961">
        <f>'UV-Vis Data'!A1961</f>
        <v>706.32332250000002</v>
      </c>
      <c r="B1961">
        <f t="shared" si="270"/>
        <v>706</v>
      </c>
      <c r="C1961">
        <f t="shared" si="271"/>
        <v>4</v>
      </c>
      <c r="D1961" t="str">
        <f t="shared" ca="1" si="275"/>
        <v/>
      </c>
      <c r="E1961" t="str">
        <f t="shared" ca="1" si="272"/>
        <v/>
      </c>
      <c r="F1961" t="str">
        <f t="shared" ca="1" si="276"/>
        <v/>
      </c>
      <c r="G1961">
        <f>'UV-Vis Data'!B1961</f>
        <v>8.5325810000000002E-2</v>
      </c>
      <c r="H1961" t="str">
        <f t="shared" ca="1" si="277"/>
        <v/>
      </c>
      <c r="I1961" s="3" t="str">
        <f t="shared" ca="1" si="273"/>
        <v/>
      </c>
      <c r="J1961">
        <f>'UV-Vis Data'!C1961</f>
        <v>0.75752163100000003</v>
      </c>
      <c r="K1961" t="str">
        <f t="shared" ca="1" si="278"/>
        <v/>
      </c>
      <c r="L1961" s="3" t="str">
        <f t="shared" ca="1" si="274"/>
        <v/>
      </c>
    </row>
    <row r="1962" spans="1:12" x14ac:dyDescent="0.35">
      <c r="A1962">
        <f>'UV-Vis Data'!A1962</f>
        <v>706.5749869</v>
      </c>
      <c r="B1962">
        <f t="shared" si="270"/>
        <v>706</v>
      </c>
      <c r="C1962">
        <f t="shared" si="271"/>
        <v>4</v>
      </c>
      <c r="D1962" t="str">
        <f t="shared" ca="1" si="275"/>
        <v/>
      </c>
      <c r="E1962" t="str">
        <f t="shared" ca="1" si="272"/>
        <v/>
      </c>
      <c r="F1962" t="str">
        <f t="shared" ca="1" si="276"/>
        <v/>
      </c>
      <c r="G1962">
        <f>'UV-Vis Data'!B1962</f>
        <v>8.5447201E-2</v>
      </c>
      <c r="H1962" t="str">
        <f t="shared" ca="1" si="277"/>
        <v/>
      </c>
      <c r="I1962" s="3" t="str">
        <f t="shared" ca="1" si="273"/>
        <v/>
      </c>
      <c r="J1962">
        <f>'UV-Vis Data'!C1962</f>
        <v>0.75683446899999995</v>
      </c>
      <c r="K1962" t="str">
        <f t="shared" ca="1" si="278"/>
        <v/>
      </c>
      <c r="L1962" s="3" t="str">
        <f t="shared" ca="1" si="274"/>
        <v/>
      </c>
    </row>
    <row r="1963" spans="1:12" x14ac:dyDescent="0.35">
      <c r="A1963">
        <f>'UV-Vis Data'!A1963</f>
        <v>706.82664209999996</v>
      </c>
      <c r="B1963">
        <f t="shared" si="270"/>
        <v>706</v>
      </c>
      <c r="C1963">
        <f t="shared" si="271"/>
        <v>4</v>
      </c>
      <c r="D1963" t="str">
        <f t="shared" ca="1" si="275"/>
        <v/>
      </c>
      <c r="E1963" t="str">
        <f t="shared" ca="1" si="272"/>
        <v/>
      </c>
      <c r="F1963" t="str">
        <f t="shared" ca="1" si="276"/>
        <v/>
      </c>
      <c r="G1963">
        <f>'UV-Vis Data'!B1963</f>
        <v>8.5352597000000002E-2</v>
      </c>
      <c r="H1963" t="str">
        <f t="shared" ca="1" si="277"/>
        <v/>
      </c>
      <c r="I1963" s="3" t="str">
        <f t="shared" ca="1" si="273"/>
        <v/>
      </c>
      <c r="J1963">
        <f>'UV-Vis Data'!C1963</f>
        <v>0.75733438600000003</v>
      </c>
      <c r="K1963" t="str">
        <f t="shared" ca="1" si="278"/>
        <v/>
      </c>
      <c r="L1963" s="3" t="str">
        <f t="shared" ca="1" si="274"/>
        <v/>
      </c>
    </row>
    <row r="1964" spans="1:12" x14ac:dyDescent="0.35">
      <c r="A1964">
        <f>'UV-Vis Data'!A1964</f>
        <v>707.07828810000001</v>
      </c>
      <c r="B1964">
        <f t="shared" si="270"/>
        <v>707</v>
      </c>
      <c r="C1964">
        <f t="shared" si="271"/>
        <v>4</v>
      </c>
      <c r="D1964">
        <f t="shared" ca="1" si="275"/>
        <v>707</v>
      </c>
      <c r="E1964">
        <f t="shared" ca="1" si="272"/>
        <v>1</v>
      </c>
      <c r="F1964" t="str">
        <f t="shared" ca="1" si="276"/>
        <v/>
      </c>
      <c r="G1964">
        <f>'UV-Vis Data'!B1964</f>
        <v>8.5730821999999998E-2</v>
      </c>
      <c r="H1964">
        <f t="shared" ca="1" si="277"/>
        <v>8.572967225E-2</v>
      </c>
      <c r="I1964" s="3" t="str">
        <f t="shared" ca="1" si="273"/>
        <v/>
      </c>
      <c r="J1964">
        <f>'UV-Vis Data'!C1964</f>
        <v>0.75702073999999997</v>
      </c>
      <c r="K1964">
        <f t="shared" ca="1" si="278"/>
        <v>0.75744652749999997</v>
      </c>
      <c r="L1964" s="3" t="str">
        <f t="shared" ca="1" si="274"/>
        <v/>
      </c>
    </row>
    <row r="1965" spans="1:12" x14ac:dyDescent="0.35">
      <c r="A1965">
        <f>'UV-Vis Data'!A1965</f>
        <v>707.32992490000004</v>
      </c>
      <c r="B1965">
        <f t="shared" si="270"/>
        <v>707</v>
      </c>
      <c r="C1965">
        <f t="shared" si="271"/>
        <v>4</v>
      </c>
      <c r="D1965" t="str">
        <f t="shared" ca="1" si="275"/>
        <v/>
      </c>
      <c r="E1965" t="str">
        <f t="shared" ca="1" si="272"/>
        <v/>
      </c>
      <c r="F1965" t="str">
        <f t="shared" ca="1" si="276"/>
        <v/>
      </c>
      <c r="G1965">
        <f>'UV-Vis Data'!B1965</f>
        <v>8.5484520999999994E-2</v>
      </c>
      <c r="H1965" t="str">
        <f t="shared" ca="1" si="277"/>
        <v/>
      </c>
      <c r="I1965" s="3" t="str">
        <f t="shared" ca="1" si="273"/>
        <v/>
      </c>
      <c r="J1965">
        <f>'UV-Vis Data'!C1965</f>
        <v>0.75714854899999995</v>
      </c>
      <c r="K1965" t="str">
        <f t="shared" ca="1" si="278"/>
        <v/>
      </c>
      <c r="L1965" s="3" t="str">
        <f t="shared" ca="1" si="274"/>
        <v/>
      </c>
    </row>
    <row r="1966" spans="1:12" x14ac:dyDescent="0.35">
      <c r="A1966">
        <f>'UV-Vis Data'!A1966</f>
        <v>707.58155239999996</v>
      </c>
      <c r="B1966">
        <f t="shared" si="270"/>
        <v>707</v>
      </c>
      <c r="C1966">
        <f t="shared" si="271"/>
        <v>4</v>
      </c>
      <c r="D1966" t="str">
        <f t="shared" ca="1" si="275"/>
        <v/>
      </c>
      <c r="E1966" t="str">
        <f t="shared" ca="1" si="272"/>
        <v/>
      </c>
      <c r="F1966" t="str">
        <f t="shared" ca="1" si="276"/>
        <v/>
      </c>
      <c r="G1966">
        <f>'UV-Vis Data'!B1966</f>
        <v>8.5752301000000003E-2</v>
      </c>
      <c r="H1966" t="str">
        <f t="shared" ca="1" si="277"/>
        <v/>
      </c>
      <c r="I1966" s="3" t="str">
        <f t="shared" ca="1" si="273"/>
        <v/>
      </c>
      <c r="J1966">
        <f>'UV-Vis Data'!C1966</f>
        <v>0.75769674799999998</v>
      </c>
      <c r="K1966" t="str">
        <f t="shared" ca="1" si="278"/>
        <v/>
      </c>
      <c r="L1966" s="3" t="str">
        <f t="shared" ca="1" si="274"/>
        <v/>
      </c>
    </row>
    <row r="1967" spans="1:12" x14ac:dyDescent="0.35">
      <c r="A1967">
        <f>'UV-Vis Data'!A1967</f>
        <v>707.83317079999995</v>
      </c>
      <c r="B1967">
        <f t="shared" si="270"/>
        <v>707</v>
      </c>
      <c r="C1967">
        <f t="shared" si="271"/>
        <v>4</v>
      </c>
      <c r="D1967" t="str">
        <f t="shared" ca="1" si="275"/>
        <v/>
      </c>
      <c r="E1967" t="str">
        <f t="shared" ca="1" si="272"/>
        <v/>
      </c>
      <c r="F1967" t="str">
        <f t="shared" ca="1" si="276"/>
        <v/>
      </c>
      <c r="G1967">
        <f>'UV-Vis Data'!B1967</f>
        <v>8.5951045000000004E-2</v>
      </c>
      <c r="H1967" t="str">
        <f t="shared" ca="1" si="277"/>
        <v/>
      </c>
      <c r="I1967" s="3" t="str">
        <f t="shared" ca="1" si="273"/>
        <v/>
      </c>
      <c r="J1967">
        <f>'UV-Vis Data'!C1967</f>
        <v>0.75792007299999997</v>
      </c>
      <c r="K1967" t="str">
        <f t="shared" ca="1" si="278"/>
        <v/>
      </c>
      <c r="L1967" s="3" t="str">
        <f t="shared" ca="1" si="274"/>
        <v/>
      </c>
    </row>
    <row r="1968" spans="1:12" x14ac:dyDescent="0.35">
      <c r="A1968">
        <f>'UV-Vis Data'!A1968</f>
        <v>708.08477989999994</v>
      </c>
      <c r="B1968">
        <f t="shared" si="270"/>
        <v>708</v>
      </c>
      <c r="C1968">
        <f t="shared" si="271"/>
        <v>4</v>
      </c>
      <c r="D1968">
        <f t="shared" ca="1" si="275"/>
        <v>708</v>
      </c>
      <c r="E1968">
        <f t="shared" ca="1" si="272"/>
        <v>1</v>
      </c>
      <c r="F1968" t="str">
        <f t="shared" ca="1" si="276"/>
        <v/>
      </c>
      <c r="G1968">
        <f>'UV-Vis Data'!B1968</f>
        <v>8.5798744999999996E-2</v>
      </c>
      <c r="H1968">
        <f t="shared" ca="1" si="277"/>
        <v>8.6215900750000005E-2</v>
      </c>
      <c r="I1968" s="3" t="str">
        <f t="shared" ca="1" si="273"/>
        <v/>
      </c>
      <c r="J1968">
        <f>'UV-Vis Data'!C1968</f>
        <v>0.75750773299999996</v>
      </c>
      <c r="K1968">
        <f t="shared" ca="1" si="278"/>
        <v>0.75782157674999995</v>
      </c>
      <c r="L1968" s="3" t="str">
        <f t="shared" ca="1" si="274"/>
        <v/>
      </c>
    </row>
    <row r="1969" spans="1:12" x14ac:dyDescent="0.35">
      <c r="A1969">
        <f>'UV-Vis Data'!A1969</f>
        <v>708.3363799</v>
      </c>
      <c r="B1969">
        <f t="shared" si="270"/>
        <v>708</v>
      </c>
      <c r="C1969">
        <f t="shared" si="271"/>
        <v>4</v>
      </c>
      <c r="D1969" t="str">
        <f t="shared" ca="1" si="275"/>
        <v/>
      </c>
      <c r="E1969" t="str">
        <f t="shared" ca="1" si="272"/>
        <v/>
      </c>
      <c r="F1969" t="str">
        <f t="shared" ca="1" si="276"/>
        <v/>
      </c>
      <c r="G1969">
        <f>'UV-Vis Data'!B1969</f>
        <v>8.6354558999999997E-2</v>
      </c>
      <c r="H1969" t="str">
        <f t="shared" ca="1" si="277"/>
        <v/>
      </c>
      <c r="I1969" s="3" t="str">
        <f t="shared" ca="1" si="273"/>
        <v/>
      </c>
      <c r="J1969">
        <f>'UV-Vis Data'!C1969</f>
        <v>0.75820432299999996</v>
      </c>
      <c r="K1969" t="str">
        <f t="shared" ca="1" si="278"/>
        <v/>
      </c>
      <c r="L1969" s="3" t="str">
        <f t="shared" ca="1" si="274"/>
        <v/>
      </c>
    </row>
    <row r="1970" spans="1:12" x14ac:dyDescent="0.35">
      <c r="A1970">
        <f>'UV-Vis Data'!A1970</f>
        <v>708.58797059999995</v>
      </c>
      <c r="B1970">
        <f t="shared" si="270"/>
        <v>708</v>
      </c>
      <c r="C1970">
        <f t="shared" si="271"/>
        <v>4</v>
      </c>
      <c r="D1970" t="str">
        <f t="shared" ca="1" si="275"/>
        <v/>
      </c>
      <c r="E1970" t="str">
        <f t="shared" ca="1" si="272"/>
        <v/>
      </c>
      <c r="F1970" t="str">
        <f t="shared" ca="1" si="276"/>
        <v/>
      </c>
      <c r="G1970">
        <f>'UV-Vis Data'!B1970</f>
        <v>8.6218696999999997E-2</v>
      </c>
      <c r="H1970" t="str">
        <f t="shared" ca="1" si="277"/>
        <v/>
      </c>
      <c r="I1970" s="3" t="str">
        <f t="shared" ca="1" si="273"/>
        <v/>
      </c>
      <c r="J1970">
        <f>'UV-Vis Data'!C1970</f>
        <v>0.75802184500000003</v>
      </c>
      <c r="K1970" t="str">
        <f t="shared" ca="1" si="278"/>
        <v/>
      </c>
      <c r="L1970" s="3" t="str">
        <f t="shared" ca="1" si="274"/>
        <v/>
      </c>
    </row>
    <row r="1971" spans="1:12" x14ac:dyDescent="0.35">
      <c r="A1971">
        <f>'UV-Vis Data'!A1971</f>
        <v>708.83955209999999</v>
      </c>
      <c r="B1971">
        <f t="shared" si="270"/>
        <v>708</v>
      </c>
      <c r="C1971">
        <f t="shared" si="271"/>
        <v>4</v>
      </c>
      <c r="D1971" t="str">
        <f t="shared" ca="1" si="275"/>
        <v/>
      </c>
      <c r="E1971" t="str">
        <f t="shared" ca="1" si="272"/>
        <v/>
      </c>
      <c r="F1971" t="str">
        <f t="shared" ca="1" si="276"/>
        <v/>
      </c>
      <c r="G1971">
        <f>'UV-Vis Data'!B1971</f>
        <v>8.6491602000000001E-2</v>
      </c>
      <c r="H1971" t="str">
        <f t="shared" ca="1" si="277"/>
        <v/>
      </c>
      <c r="I1971" s="3" t="str">
        <f t="shared" ca="1" si="273"/>
        <v/>
      </c>
      <c r="J1971">
        <f>'UV-Vis Data'!C1971</f>
        <v>0.75755240599999996</v>
      </c>
      <c r="K1971" t="str">
        <f t="shared" ca="1" si="278"/>
        <v/>
      </c>
      <c r="L1971" s="3" t="str">
        <f t="shared" ca="1" si="274"/>
        <v/>
      </c>
    </row>
    <row r="1972" spans="1:12" x14ac:dyDescent="0.35">
      <c r="A1972">
        <f>'UV-Vis Data'!A1972</f>
        <v>709.09112440000001</v>
      </c>
      <c r="B1972">
        <f t="shared" si="270"/>
        <v>709</v>
      </c>
      <c r="C1972">
        <f t="shared" si="271"/>
        <v>4</v>
      </c>
      <c r="D1972">
        <f t="shared" ca="1" si="275"/>
        <v>709</v>
      </c>
      <c r="E1972">
        <f t="shared" ca="1" si="272"/>
        <v>1</v>
      </c>
      <c r="F1972" t="str">
        <f t="shared" ca="1" si="276"/>
        <v/>
      </c>
      <c r="G1972">
        <f>'UV-Vis Data'!B1972</f>
        <v>8.6963111999999995E-2</v>
      </c>
      <c r="H1972">
        <f t="shared" ca="1" si="277"/>
        <v>8.7035233749999996E-2</v>
      </c>
      <c r="I1972" s="3" t="str">
        <f t="shared" ca="1" si="273"/>
        <v/>
      </c>
      <c r="J1972">
        <f>'UV-Vis Data'!C1972</f>
        <v>0.75731940900000005</v>
      </c>
      <c r="K1972">
        <f t="shared" ca="1" si="278"/>
        <v>0.75830928775000006</v>
      </c>
      <c r="L1972" s="3" t="str">
        <f t="shared" ca="1" si="274"/>
        <v/>
      </c>
    </row>
    <row r="1973" spans="1:12" x14ac:dyDescent="0.35">
      <c r="A1973">
        <f>'UV-Vis Data'!A1973</f>
        <v>709.34268740000005</v>
      </c>
      <c r="B1973">
        <f t="shared" si="270"/>
        <v>709</v>
      </c>
      <c r="C1973">
        <f t="shared" si="271"/>
        <v>4</v>
      </c>
      <c r="D1973" t="str">
        <f t="shared" ca="1" si="275"/>
        <v/>
      </c>
      <c r="E1973" t="str">
        <f t="shared" ca="1" si="272"/>
        <v/>
      </c>
      <c r="F1973" t="str">
        <f t="shared" ca="1" si="276"/>
        <v/>
      </c>
      <c r="G1973">
        <f>'UV-Vis Data'!B1973</f>
        <v>8.6582010000000001E-2</v>
      </c>
      <c r="H1973" t="str">
        <f t="shared" ca="1" si="277"/>
        <v/>
      </c>
      <c r="I1973" s="3" t="str">
        <f t="shared" ca="1" si="273"/>
        <v/>
      </c>
      <c r="J1973">
        <f>'UV-Vis Data'!C1973</f>
        <v>0.75826049200000001</v>
      </c>
      <c r="K1973" t="str">
        <f t="shared" ca="1" si="278"/>
        <v/>
      </c>
      <c r="L1973" s="3" t="str">
        <f t="shared" ca="1" si="274"/>
        <v/>
      </c>
    </row>
    <row r="1974" spans="1:12" x14ac:dyDescent="0.35">
      <c r="A1974">
        <f>'UV-Vis Data'!A1974</f>
        <v>709.59424130000002</v>
      </c>
      <c r="B1974">
        <f t="shared" si="270"/>
        <v>709</v>
      </c>
      <c r="C1974">
        <f t="shared" si="271"/>
        <v>4</v>
      </c>
      <c r="D1974" t="str">
        <f t="shared" ca="1" si="275"/>
        <v/>
      </c>
      <c r="E1974" t="str">
        <f t="shared" ca="1" si="272"/>
        <v/>
      </c>
      <c r="F1974" t="str">
        <f t="shared" ca="1" si="276"/>
        <v/>
      </c>
      <c r="G1974">
        <f>'UV-Vis Data'!B1974</f>
        <v>8.7066559000000002E-2</v>
      </c>
      <c r="H1974" t="str">
        <f t="shared" ca="1" si="277"/>
        <v/>
      </c>
      <c r="I1974" s="3" t="str">
        <f t="shared" ca="1" si="273"/>
        <v/>
      </c>
      <c r="J1974">
        <f>'UV-Vis Data'!C1974</f>
        <v>0.75879035800000005</v>
      </c>
      <c r="K1974" t="str">
        <f t="shared" ca="1" si="278"/>
        <v/>
      </c>
      <c r="L1974" s="3" t="str">
        <f t="shared" ca="1" si="274"/>
        <v/>
      </c>
    </row>
    <row r="1975" spans="1:12" x14ac:dyDescent="0.35">
      <c r="A1975">
        <f>'UV-Vis Data'!A1975</f>
        <v>709.84578599999998</v>
      </c>
      <c r="B1975">
        <f t="shared" si="270"/>
        <v>709</v>
      </c>
      <c r="C1975">
        <f t="shared" si="271"/>
        <v>4</v>
      </c>
      <c r="D1975" t="str">
        <f t="shared" ca="1" si="275"/>
        <v/>
      </c>
      <c r="E1975" t="str">
        <f t="shared" ca="1" si="272"/>
        <v/>
      </c>
      <c r="F1975" t="str">
        <f t="shared" ca="1" si="276"/>
        <v/>
      </c>
      <c r="G1975">
        <f>'UV-Vis Data'!B1975</f>
        <v>8.7529254000000001E-2</v>
      </c>
      <c r="H1975" t="str">
        <f t="shared" ca="1" si="277"/>
        <v/>
      </c>
      <c r="I1975" s="3" t="str">
        <f t="shared" ca="1" si="273"/>
        <v/>
      </c>
      <c r="J1975">
        <f>'UV-Vis Data'!C1975</f>
        <v>0.75886689200000002</v>
      </c>
      <c r="K1975" t="str">
        <f t="shared" ca="1" si="278"/>
        <v/>
      </c>
      <c r="L1975" s="3" t="str">
        <f t="shared" ca="1" si="274"/>
        <v/>
      </c>
    </row>
    <row r="1976" spans="1:12" x14ac:dyDescent="0.35">
      <c r="A1976">
        <f>'UV-Vis Data'!A1976</f>
        <v>710.09732140000006</v>
      </c>
      <c r="B1976">
        <f t="shared" si="270"/>
        <v>710</v>
      </c>
      <c r="C1976">
        <f t="shared" si="271"/>
        <v>4</v>
      </c>
      <c r="D1976">
        <f t="shared" ca="1" si="275"/>
        <v>710</v>
      </c>
      <c r="E1976">
        <f t="shared" ca="1" si="272"/>
        <v>1</v>
      </c>
      <c r="F1976" t="str">
        <f t="shared" ca="1" si="276"/>
        <v/>
      </c>
      <c r="G1976">
        <f>'UV-Vis Data'!B1976</f>
        <v>8.7940424000000003E-2</v>
      </c>
      <c r="H1976">
        <f t="shared" ca="1" si="277"/>
        <v>8.8119767250000008E-2</v>
      </c>
      <c r="I1976" s="3" t="str">
        <f t="shared" ca="1" si="273"/>
        <v/>
      </c>
      <c r="J1976">
        <f>'UV-Vis Data'!C1976</f>
        <v>0.75828714600000002</v>
      </c>
      <c r="K1976">
        <f t="shared" ca="1" si="278"/>
        <v>0.75849174524999996</v>
      </c>
      <c r="L1976" s="3" t="str">
        <f t="shared" ca="1" si="274"/>
        <v/>
      </c>
    </row>
    <row r="1977" spans="1:12" x14ac:dyDescent="0.35">
      <c r="A1977">
        <f>'UV-Vis Data'!A1977</f>
        <v>710.34884769999996</v>
      </c>
      <c r="B1977">
        <f t="shared" si="270"/>
        <v>710</v>
      </c>
      <c r="C1977">
        <f t="shared" si="271"/>
        <v>4</v>
      </c>
      <c r="D1977" t="str">
        <f t="shared" ca="1" si="275"/>
        <v/>
      </c>
      <c r="E1977" t="str">
        <f t="shared" ca="1" si="272"/>
        <v/>
      </c>
      <c r="F1977" t="str">
        <f t="shared" ca="1" si="276"/>
        <v/>
      </c>
      <c r="G1977">
        <f>'UV-Vis Data'!B1977</f>
        <v>8.7913786999999993E-2</v>
      </c>
      <c r="H1977" t="str">
        <f t="shared" ca="1" si="277"/>
        <v/>
      </c>
      <c r="I1977" s="3" t="str">
        <f t="shared" ca="1" si="273"/>
        <v/>
      </c>
      <c r="J1977">
        <f>'UV-Vis Data'!C1977</f>
        <v>0.75899207199999996</v>
      </c>
      <c r="K1977" t="str">
        <f t="shared" ca="1" si="278"/>
        <v/>
      </c>
      <c r="L1977" s="3" t="str">
        <f t="shared" ca="1" si="274"/>
        <v/>
      </c>
    </row>
    <row r="1978" spans="1:12" x14ac:dyDescent="0.35">
      <c r="A1978">
        <f>'UV-Vis Data'!A1978</f>
        <v>710.6003647</v>
      </c>
      <c r="B1978">
        <f t="shared" si="270"/>
        <v>710</v>
      </c>
      <c r="C1978">
        <f t="shared" si="271"/>
        <v>4</v>
      </c>
      <c r="D1978" t="str">
        <f t="shared" ca="1" si="275"/>
        <v/>
      </c>
      <c r="E1978" t="str">
        <f t="shared" ca="1" si="272"/>
        <v/>
      </c>
      <c r="F1978" t="str">
        <f t="shared" ca="1" si="276"/>
        <v/>
      </c>
      <c r="G1978">
        <f>'UV-Vis Data'!B1978</f>
        <v>8.8293707999999999E-2</v>
      </c>
      <c r="H1978" t="str">
        <f t="shared" ca="1" si="277"/>
        <v/>
      </c>
      <c r="I1978" s="3" t="str">
        <f t="shared" ca="1" si="273"/>
        <v/>
      </c>
      <c r="J1978">
        <f>'UV-Vis Data'!C1978</f>
        <v>0.75793707799999999</v>
      </c>
      <c r="K1978" t="str">
        <f t="shared" ca="1" si="278"/>
        <v/>
      </c>
      <c r="L1978" s="3" t="str">
        <f t="shared" ca="1" si="274"/>
        <v/>
      </c>
    </row>
    <row r="1979" spans="1:12" x14ac:dyDescent="0.35">
      <c r="A1979">
        <f>'UV-Vis Data'!A1979</f>
        <v>710.85187250000001</v>
      </c>
      <c r="B1979">
        <f t="shared" si="270"/>
        <v>710</v>
      </c>
      <c r="C1979">
        <f t="shared" si="271"/>
        <v>4</v>
      </c>
      <c r="D1979" t="str">
        <f t="shared" ca="1" si="275"/>
        <v/>
      </c>
      <c r="E1979" t="str">
        <f t="shared" ca="1" si="272"/>
        <v/>
      </c>
      <c r="F1979" t="str">
        <f t="shared" ca="1" si="276"/>
        <v/>
      </c>
      <c r="G1979">
        <f>'UV-Vis Data'!B1979</f>
        <v>8.8331149999999997E-2</v>
      </c>
      <c r="H1979" t="str">
        <f t="shared" ca="1" si="277"/>
        <v/>
      </c>
      <c r="I1979" s="3" t="str">
        <f t="shared" ca="1" si="273"/>
        <v/>
      </c>
      <c r="J1979">
        <f>'UV-Vis Data'!C1979</f>
        <v>0.75875068499999998</v>
      </c>
      <c r="K1979" t="str">
        <f t="shared" ca="1" si="278"/>
        <v/>
      </c>
      <c r="L1979" s="3" t="str">
        <f t="shared" ca="1" si="274"/>
        <v/>
      </c>
    </row>
    <row r="1980" spans="1:12" x14ac:dyDescent="0.35">
      <c r="A1980">
        <f>'UV-Vis Data'!A1980</f>
        <v>711.1033711</v>
      </c>
      <c r="B1980">
        <f t="shared" si="270"/>
        <v>711</v>
      </c>
      <c r="C1980">
        <f t="shared" si="271"/>
        <v>4</v>
      </c>
      <c r="D1980">
        <f t="shared" ca="1" si="275"/>
        <v>711</v>
      </c>
      <c r="E1980">
        <f t="shared" ca="1" si="272"/>
        <v>1</v>
      </c>
      <c r="F1980" t="str">
        <f t="shared" ca="1" si="276"/>
        <v/>
      </c>
      <c r="G1980">
        <f>'UV-Vis Data'!B1980</f>
        <v>8.8809073000000002E-2</v>
      </c>
      <c r="H1980">
        <f t="shared" ca="1" si="277"/>
        <v>8.8862643999999991E-2</v>
      </c>
      <c r="I1980" s="3" t="str">
        <f t="shared" ca="1" si="273"/>
        <v/>
      </c>
      <c r="J1980">
        <f>'UV-Vis Data'!C1980</f>
        <v>0.75882001799999999</v>
      </c>
      <c r="K1980">
        <f t="shared" ca="1" si="278"/>
        <v>0.75890828075000005</v>
      </c>
      <c r="L1980" s="3" t="str">
        <f t="shared" ca="1" si="274"/>
        <v/>
      </c>
    </row>
    <row r="1981" spans="1:12" x14ac:dyDescent="0.35">
      <c r="A1981">
        <f>'UV-Vis Data'!A1981</f>
        <v>711.35486049999997</v>
      </c>
      <c r="B1981">
        <f t="shared" si="270"/>
        <v>711</v>
      </c>
      <c r="C1981">
        <f t="shared" si="271"/>
        <v>4</v>
      </c>
      <c r="D1981" t="str">
        <f t="shared" ca="1" si="275"/>
        <v/>
      </c>
      <c r="E1981" t="str">
        <f t="shared" ca="1" si="272"/>
        <v/>
      </c>
      <c r="F1981" t="str">
        <f t="shared" ca="1" si="276"/>
        <v/>
      </c>
      <c r="G1981">
        <f>'UV-Vis Data'!B1981</f>
        <v>8.8736886000000001E-2</v>
      </c>
      <c r="H1981" t="str">
        <f t="shared" ca="1" si="277"/>
        <v/>
      </c>
      <c r="I1981" s="3" t="str">
        <f t="shared" ca="1" si="273"/>
        <v/>
      </c>
      <c r="J1981">
        <f>'UV-Vis Data'!C1981</f>
        <v>0.75947959099999995</v>
      </c>
      <c r="K1981" t="str">
        <f t="shared" ca="1" si="278"/>
        <v/>
      </c>
      <c r="L1981" s="3" t="str">
        <f t="shared" ca="1" si="274"/>
        <v/>
      </c>
    </row>
    <row r="1982" spans="1:12" x14ac:dyDescent="0.35">
      <c r="A1982">
        <f>'UV-Vis Data'!A1982</f>
        <v>711.60634070000003</v>
      </c>
      <c r="B1982">
        <f t="shared" si="270"/>
        <v>711</v>
      </c>
      <c r="C1982">
        <f t="shared" si="271"/>
        <v>4</v>
      </c>
      <c r="D1982" t="str">
        <f t="shared" ca="1" si="275"/>
        <v/>
      </c>
      <c r="E1982" t="str">
        <f t="shared" ca="1" si="272"/>
        <v/>
      </c>
      <c r="F1982" t="str">
        <f t="shared" ca="1" si="276"/>
        <v/>
      </c>
      <c r="G1982">
        <f>'UV-Vis Data'!B1982</f>
        <v>8.8674616999999997E-2</v>
      </c>
      <c r="H1982" t="str">
        <f t="shared" ca="1" si="277"/>
        <v/>
      </c>
      <c r="I1982" s="3" t="str">
        <f t="shared" ca="1" si="273"/>
        <v/>
      </c>
      <c r="J1982">
        <f>'UV-Vis Data'!C1982</f>
        <v>0.75820093399999999</v>
      </c>
      <c r="K1982" t="str">
        <f t="shared" ca="1" si="278"/>
        <v/>
      </c>
      <c r="L1982" s="3" t="str">
        <f t="shared" ca="1" si="274"/>
        <v/>
      </c>
    </row>
    <row r="1983" spans="1:12" x14ac:dyDescent="0.35">
      <c r="A1983">
        <f>'UV-Vis Data'!A1983</f>
        <v>711.85781169999996</v>
      </c>
      <c r="B1983">
        <f t="shared" si="270"/>
        <v>711</v>
      </c>
      <c r="C1983">
        <f t="shared" si="271"/>
        <v>4</v>
      </c>
      <c r="D1983" t="str">
        <f t="shared" ca="1" si="275"/>
        <v/>
      </c>
      <c r="E1983" t="str">
        <f t="shared" ca="1" si="272"/>
        <v/>
      </c>
      <c r="F1983" t="str">
        <f t="shared" ca="1" si="276"/>
        <v/>
      </c>
      <c r="G1983">
        <f>'UV-Vis Data'!B1983</f>
        <v>8.9230000000000004E-2</v>
      </c>
      <c r="H1983" t="str">
        <f t="shared" ca="1" si="277"/>
        <v/>
      </c>
      <c r="I1983" s="3" t="str">
        <f t="shared" ca="1" si="273"/>
        <v/>
      </c>
      <c r="J1983">
        <f>'UV-Vis Data'!C1983</f>
        <v>0.75913257999999995</v>
      </c>
      <c r="K1983" t="str">
        <f t="shared" ca="1" si="278"/>
        <v/>
      </c>
      <c r="L1983" s="3" t="str">
        <f t="shared" ca="1" si="274"/>
        <v/>
      </c>
    </row>
    <row r="1984" spans="1:12" x14ac:dyDescent="0.35">
      <c r="A1984">
        <f>'UV-Vis Data'!A1984</f>
        <v>712.10927340000001</v>
      </c>
      <c r="B1984">
        <f t="shared" si="270"/>
        <v>712</v>
      </c>
      <c r="C1984">
        <f t="shared" si="271"/>
        <v>4</v>
      </c>
      <c r="D1984">
        <f t="shared" ca="1" si="275"/>
        <v>712</v>
      </c>
      <c r="E1984">
        <f t="shared" ca="1" si="272"/>
        <v>1</v>
      </c>
      <c r="F1984" t="str">
        <f t="shared" ca="1" si="276"/>
        <v/>
      </c>
      <c r="G1984">
        <f>'UV-Vis Data'!B1984</f>
        <v>8.9582171000000002E-2</v>
      </c>
      <c r="H1984">
        <f t="shared" ca="1" si="277"/>
        <v>8.9736078500000011E-2</v>
      </c>
      <c r="I1984" s="3" t="str">
        <f t="shared" ca="1" si="273"/>
        <v/>
      </c>
      <c r="J1984">
        <f>'UV-Vis Data'!C1984</f>
        <v>0.75839612599999995</v>
      </c>
      <c r="K1984">
        <f t="shared" ca="1" si="278"/>
        <v>0.75843397549999991</v>
      </c>
      <c r="L1984" s="3" t="str">
        <f t="shared" ca="1" si="274"/>
        <v/>
      </c>
    </row>
    <row r="1985" spans="1:12" x14ac:dyDescent="0.35">
      <c r="A1985">
        <f>'UV-Vis Data'!A1985</f>
        <v>712.360726</v>
      </c>
      <c r="B1985">
        <f t="shared" si="270"/>
        <v>712</v>
      </c>
      <c r="C1985">
        <f t="shared" si="271"/>
        <v>4</v>
      </c>
      <c r="D1985" t="str">
        <f t="shared" ca="1" si="275"/>
        <v/>
      </c>
      <c r="E1985" t="str">
        <f t="shared" ca="1" si="272"/>
        <v/>
      </c>
      <c r="F1985" t="str">
        <f t="shared" ca="1" si="276"/>
        <v/>
      </c>
      <c r="G1985">
        <f>'UV-Vis Data'!B1985</f>
        <v>8.9974441000000002E-2</v>
      </c>
      <c r="H1985" t="str">
        <f t="shared" ca="1" si="277"/>
        <v/>
      </c>
      <c r="I1985" s="3" t="str">
        <f t="shared" ca="1" si="273"/>
        <v/>
      </c>
      <c r="J1985">
        <f>'UV-Vis Data'!C1985</f>
        <v>0.75844647200000004</v>
      </c>
      <c r="K1985" t="str">
        <f t="shared" ca="1" si="278"/>
        <v/>
      </c>
      <c r="L1985" s="3" t="str">
        <f t="shared" ca="1" si="274"/>
        <v/>
      </c>
    </row>
    <row r="1986" spans="1:12" x14ac:dyDescent="0.35">
      <c r="A1986">
        <f>'UV-Vis Data'!A1986</f>
        <v>712.61216930000001</v>
      </c>
      <c r="B1986">
        <f t="shared" si="270"/>
        <v>712</v>
      </c>
      <c r="C1986">
        <f t="shared" si="271"/>
        <v>4</v>
      </c>
      <c r="D1986" t="str">
        <f t="shared" ca="1" si="275"/>
        <v/>
      </c>
      <c r="E1986" t="str">
        <f t="shared" ca="1" si="272"/>
        <v/>
      </c>
      <c r="F1986" t="str">
        <f t="shared" ca="1" si="276"/>
        <v/>
      </c>
      <c r="G1986">
        <f>'UV-Vis Data'!B1986</f>
        <v>8.9619833999999995E-2</v>
      </c>
      <c r="H1986" t="str">
        <f t="shared" ca="1" si="277"/>
        <v/>
      </c>
      <c r="I1986" s="3" t="str">
        <f t="shared" ca="1" si="273"/>
        <v/>
      </c>
      <c r="J1986">
        <f>'UV-Vis Data'!C1986</f>
        <v>0.75851488700000003</v>
      </c>
      <c r="K1986" t="str">
        <f t="shared" ca="1" si="278"/>
        <v/>
      </c>
      <c r="L1986" s="3" t="str">
        <f t="shared" ca="1" si="274"/>
        <v/>
      </c>
    </row>
    <row r="1987" spans="1:12" x14ac:dyDescent="0.35">
      <c r="A1987">
        <f>'UV-Vis Data'!A1987</f>
        <v>712.86360349999995</v>
      </c>
      <c r="B1987">
        <f t="shared" ref="B1987:B2050" si="279">INT(A1987)</f>
        <v>712</v>
      </c>
      <c r="C1987">
        <f t="shared" ref="C1987:C2050" si="280">COUNTIF($B$2:$B$3649,"="&amp;B1987)</f>
        <v>4</v>
      </c>
      <c r="D1987" t="str">
        <f t="shared" ca="1" si="275"/>
        <v/>
      </c>
      <c r="E1987" t="str">
        <f t="shared" ref="E1987:E2050" ca="1" si="281">IF(D1987="","",INDIRECT(CONCATENATE("D",ROW()+$C1987))-INDIRECT(CONCATENATE("D",ROW())))</f>
        <v/>
      </c>
      <c r="F1987" t="str">
        <f t="shared" ca="1" si="276"/>
        <v/>
      </c>
      <c r="G1987">
        <f>'UV-Vis Data'!B1987</f>
        <v>8.9767868000000001E-2</v>
      </c>
      <c r="H1987" t="str">
        <f t="shared" ca="1" si="277"/>
        <v/>
      </c>
      <c r="I1987" s="3" t="str">
        <f t="shared" ref="I1987:I2050" ca="1" si="282">VLOOKUP(F1987,$D$2:$H$3649,5)</f>
        <v/>
      </c>
      <c r="J1987">
        <f>'UV-Vis Data'!C1987</f>
        <v>0.75837841699999997</v>
      </c>
      <c r="K1987" t="str">
        <f t="shared" ca="1" si="278"/>
        <v/>
      </c>
      <c r="L1987" s="3" t="str">
        <f t="shared" ref="L1987:L2050" ca="1" si="283">VLOOKUP(F1987,$D$2:$K$3649,8)</f>
        <v/>
      </c>
    </row>
    <row r="1988" spans="1:12" x14ac:dyDescent="0.35">
      <c r="A1988">
        <f>'UV-Vis Data'!A1988</f>
        <v>713.11502840000003</v>
      </c>
      <c r="B1988">
        <f t="shared" si="279"/>
        <v>713</v>
      </c>
      <c r="C1988">
        <f t="shared" si="280"/>
        <v>4</v>
      </c>
      <c r="D1988">
        <f t="shared" ref="D1988:D2051" ca="1" si="284">IF(B1988=B1987,"",INT(AVERAGE(INDIRECT(CONCATENATE("A",ROW(),":A",ROW()+C1988-1)))))</f>
        <v>713</v>
      </c>
      <c r="E1988">
        <f t="shared" ca="1" si="281"/>
        <v>1</v>
      </c>
      <c r="F1988" t="str">
        <f t="shared" ref="F1988:F2051" ca="1" si="285">IF(ISERROR(IF(VLOOKUP(F1987+1,$D$2:$D$3649,1)=F1987,"",VLOOKUP(F1987+1,$D$2:$D$3649,1))),"",IF(VLOOKUP(F1987+1,$D$2:$D$3649,1)=F1987,"",VLOOKUP(F1987+1,$D$2:$D$3649,1)))</f>
        <v/>
      </c>
      <c r="G1988">
        <f>'UV-Vis Data'!B1988</f>
        <v>9.0181972999999999E-2</v>
      </c>
      <c r="H1988">
        <f t="shared" ref="H1988:H2051" ca="1" si="286">IF(B1988=B1987,"",AVERAGE(INDIRECT(CONCATENATE("G",ROW(),":G",ROW()+C1988-1))))</f>
        <v>9.061883825E-2</v>
      </c>
      <c r="I1988" s="3" t="str">
        <f t="shared" ca="1" si="282"/>
        <v/>
      </c>
      <c r="J1988">
        <f>'UV-Vis Data'!C1988</f>
        <v>0.75923217799999998</v>
      </c>
      <c r="K1988">
        <f t="shared" ref="K1988:K2051" ca="1" si="287">IF(B1988=B1987,"",AVERAGE(INDIRECT(CONCATENATE("j",ROW(),":j",ROW()+C1988-1))))</f>
        <v>0.75890524749999988</v>
      </c>
      <c r="L1988" s="3" t="str">
        <f t="shared" ca="1" si="283"/>
        <v/>
      </c>
    </row>
    <row r="1989" spans="1:12" x14ac:dyDescent="0.35">
      <c r="A1989">
        <f>'UV-Vis Data'!A1989</f>
        <v>713.36644409999997</v>
      </c>
      <c r="B1989">
        <f t="shared" si="279"/>
        <v>713</v>
      </c>
      <c r="C1989">
        <f t="shared" si="280"/>
        <v>4</v>
      </c>
      <c r="D1989" t="str">
        <f t="shared" ca="1" si="284"/>
        <v/>
      </c>
      <c r="E1989" t="str">
        <f t="shared" ca="1" si="281"/>
        <v/>
      </c>
      <c r="F1989" t="str">
        <f t="shared" ca="1" si="285"/>
        <v/>
      </c>
      <c r="G1989">
        <f>'UV-Vis Data'!B1989</f>
        <v>9.0635312999999995E-2</v>
      </c>
      <c r="H1989" t="str">
        <f t="shared" ca="1" si="286"/>
        <v/>
      </c>
      <c r="I1989" s="3" t="str">
        <f t="shared" ca="1" si="282"/>
        <v/>
      </c>
      <c r="J1989">
        <f>'UV-Vis Data'!C1989</f>
        <v>0.75900050399999996</v>
      </c>
      <c r="K1989" t="str">
        <f t="shared" ca="1" si="287"/>
        <v/>
      </c>
      <c r="L1989" s="3" t="str">
        <f t="shared" ca="1" si="283"/>
        <v/>
      </c>
    </row>
    <row r="1990" spans="1:12" x14ac:dyDescent="0.35">
      <c r="A1990">
        <f>'UV-Vis Data'!A1990</f>
        <v>713.6178506</v>
      </c>
      <c r="B1990">
        <f t="shared" si="279"/>
        <v>713</v>
      </c>
      <c r="C1990">
        <f t="shared" si="280"/>
        <v>4</v>
      </c>
      <c r="D1990" t="str">
        <f t="shared" ca="1" si="284"/>
        <v/>
      </c>
      <c r="E1990" t="str">
        <f t="shared" ca="1" si="281"/>
        <v/>
      </c>
      <c r="F1990" t="str">
        <f t="shared" ca="1" si="285"/>
        <v/>
      </c>
      <c r="G1990">
        <f>'UV-Vis Data'!B1990</f>
        <v>9.0846313999999997E-2</v>
      </c>
      <c r="H1990" t="str">
        <f t="shared" ca="1" si="286"/>
        <v/>
      </c>
      <c r="I1990" s="3" t="str">
        <f t="shared" ca="1" si="282"/>
        <v/>
      </c>
      <c r="J1990">
        <f>'UV-Vis Data'!C1990</f>
        <v>0.75908257400000001</v>
      </c>
      <c r="K1990" t="str">
        <f t="shared" ca="1" si="287"/>
        <v/>
      </c>
      <c r="L1990" s="3" t="str">
        <f t="shared" ca="1" si="283"/>
        <v/>
      </c>
    </row>
    <row r="1991" spans="1:12" x14ac:dyDescent="0.35">
      <c r="A1991">
        <f>'UV-Vis Data'!A1991</f>
        <v>713.86924799999997</v>
      </c>
      <c r="B1991">
        <f t="shared" si="279"/>
        <v>713</v>
      </c>
      <c r="C1991">
        <f t="shared" si="280"/>
        <v>4</v>
      </c>
      <c r="D1991" t="str">
        <f t="shared" ca="1" si="284"/>
        <v/>
      </c>
      <c r="E1991" t="str">
        <f t="shared" ca="1" si="281"/>
        <v/>
      </c>
      <c r="F1991" t="str">
        <f t="shared" ca="1" si="285"/>
        <v/>
      </c>
      <c r="G1991">
        <f>'UV-Vis Data'!B1991</f>
        <v>9.0811752999999995E-2</v>
      </c>
      <c r="H1991" t="str">
        <f t="shared" ca="1" si="286"/>
        <v/>
      </c>
      <c r="I1991" s="3" t="str">
        <f t="shared" ca="1" si="282"/>
        <v/>
      </c>
      <c r="J1991">
        <f>'UV-Vis Data'!C1991</f>
        <v>0.75830573400000001</v>
      </c>
      <c r="K1991" t="str">
        <f t="shared" ca="1" si="287"/>
        <v/>
      </c>
      <c r="L1991" s="3" t="str">
        <f t="shared" ca="1" si="283"/>
        <v/>
      </c>
    </row>
    <row r="1992" spans="1:12" x14ac:dyDescent="0.35">
      <c r="A1992">
        <f>'UV-Vis Data'!A1992</f>
        <v>714.12063609999996</v>
      </c>
      <c r="B1992">
        <f t="shared" si="279"/>
        <v>714</v>
      </c>
      <c r="C1992">
        <f t="shared" si="280"/>
        <v>4</v>
      </c>
      <c r="D1992">
        <f t="shared" ca="1" si="284"/>
        <v>714</v>
      </c>
      <c r="E1992">
        <f t="shared" ca="1" si="281"/>
        <v>1</v>
      </c>
      <c r="F1992" t="str">
        <f t="shared" ca="1" si="285"/>
        <v/>
      </c>
      <c r="G1992">
        <f>'UV-Vis Data'!B1992</f>
        <v>9.1705676999999999E-2</v>
      </c>
      <c r="H1992">
        <f t="shared" ca="1" si="286"/>
        <v>9.1975437500000007E-2</v>
      </c>
      <c r="I1992" s="3" t="str">
        <f t="shared" ca="1" si="282"/>
        <v/>
      </c>
      <c r="J1992">
        <f>'UV-Vis Data'!C1992</f>
        <v>0.75813366199999999</v>
      </c>
      <c r="K1992">
        <f t="shared" ca="1" si="287"/>
        <v>0.75824306774999994</v>
      </c>
      <c r="L1992" s="3" t="str">
        <f t="shared" ca="1" si="283"/>
        <v/>
      </c>
    </row>
    <row r="1993" spans="1:12" x14ac:dyDescent="0.35">
      <c r="A1993">
        <f>'UV-Vis Data'!A1993</f>
        <v>714.37201489999995</v>
      </c>
      <c r="B1993">
        <f t="shared" si="279"/>
        <v>714</v>
      </c>
      <c r="C1993">
        <f t="shared" si="280"/>
        <v>4</v>
      </c>
      <c r="D1993" t="str">
        <f t="shared" ca="1" si="284"/>
        <v/>
      </c>
      <c r="E1993" t="str">
        <f t="shared" ca="1" si="281"/>
        <v/>
      </c>
      <c r="F1993" t="str">
        <f t="shared" ca="1" si="285"/>
        <v/>
      </c>
      <c r="G1993">
        <f>'UV-Vis Data'!B1993</f>
        <v>9.2074590999999997E-2</v>
      </c>
      <c r="H1993" t="str">
        <f t="shared" ca="1" si="286"/>
        <v/>
      </c>
      <c r="I1993" s="3" t="str">
        <f t="shared" ca="1" si="282"/>
        <v/>
      </c>
      <c r="J1993">
        <f>'UV-Vis Data'!C1993</f>
        <v>0.75902381299999999</v>
      </c>
      <c r="K1993" t="str">
        <f t="shared" ca="1" si="287"/>
        <v/>
      </c>
      <c r="L1993" s="3" t="str">
        <f t="shared" ca="1" si="283"/>
        <v/>
      </c>
    </row>
    <row r="1994" spans="1:12" x14ac:dyDescent="0.35">
      <c r="A1994">
        <f>'UV-Vis Data'!A1994</f>
        <v>714.62338460000001</v>
      </c>
      <c r="B1994">
        <f t="shared" si="279"/>
        <v>714</v>
      </c>
      <c r="C1994">
        <f t="shared" si="280"/>
        <v>4</v>
      </c>
      <c r="D1994" t="str">
        <f t="shared" ca="1" si="284"/>
        <v/>
      </c>
      <c r="E1994" t="str">
        <f t="shared" ca="1" si="281"/>
        <v/>
      </c>
      <c r="F1994" t="str">
        <f t="shared" ca="1" si="285"/>
        <v/>
      </c>
      <c r="G1994">
        <f>'UV-Vis Data'!B1994</f>
        <v>9.1953016999999998E-2</v>
      </c>
      <c r="H1994" t="str">
        <f t="shared" ca="1" si="286"/>
        <v/>
      </c>
      <c r="I1994" s="3" t="str">
        <f t="shared" ca="1" si="282"/>
        <v/>
      </c>
      <c r="J1994">
        <f>'UV-Vis Data'!C1994</f>
        <v>0.75820225200000002</v>
      </c>
      <c r="K1994" t="str">
        <f t="shared" ca="1" si="287"/>
        <v/>
      </c>
      <c r="L1994" s="3" t="str">
        <f t="shared" ca="1" si="283"/>
        <v/>
      </c>
    </row>
    <row r="1995" spans="1:12" x14ac:dyDescent="0.35">
      <c r="A1995">
        <f>'UV-Vis Data'!A1995</f>
        <v>714.87474510000004</v>
      </c>
      <c r="B1995">
        <f t="shared" si="279"/>
        <v>714</v>
      </c>
      <c r="C1995">
        <f t="shared" si="280"/>
        <v>4</v>
      </c>
      <c r="D1995" t="str">
        <f t="shared" ca="1" si="284"/>
        <v/>
      </c>
      <c r="E1995" t="str">
        <f t="shared" ca="1" si="281"/>
        <v/>
      </c>
      <c r="F1995" t="str">
        <f t="shared" ca="1" si="285"/>
        <v/>
      </c>
      <c r="G1995">
        <f>'UV-Vis Data'!B1995</f>
        <v>9.2168465000000005E-2</v>
      </c>
      <c r="H1995" t="str">
        <f t="shared" ca="1" si="286"/>
        <v/>
      </c>
      <c r="I1995" s="3" t="str">
        <f t="shared" ca="1" si="282"/>
        <v/>
      </c>
      <c r="J1995">
        <f>'UV-Vis Data'!C1995</f>
        <v>0.757612544</v>
      </c>
      <c r="K1995" t="str">
        <f t="shared" ca="1" si="287"/>
        <v/>
      </c>
      <c r="L1995" s="3" t="str">
        <f t="shared" ca="1" si="283"/>
        <v/>
      </c>
    </row>
    <row r="1996" spans="1:12" x14ac:dyDescent="0.35">
      <c r="A1996">
        <f>'UV-Vis Data'!A1996</f>
        <v>715.12609640000005</v>
      </c>
      <c r="B1996">
        <f t="shared" si="279"/>
        <v>715</v>
      </c>
      <c r="C1996">
        <f t="shared" si="280"/>
        <v>4</v>
      </c>
      <c r="D1996">
        <f t="shared" ca="1" si="284"/>
        <v>715</v>
      </c>
      <c r="E1996">
        <f t="shared" ca="1" si="281"/>
        <v>1</v>
      </c>
      <c r="F1996" t="str">
        <f t="shared" ca="1" si="285"/>
        <v/>
      </c>
      <c r="G1996">
        <f>'UV-Vis Data'!B1996</f>
        <v>9.2760720000000005E-2</v>
      </c>
      <c r="H1996">
        <f t="shared" ca="1" si="286"/>
        <v>9.3038660750000002E-2</v>
      </c>
      <c r="I1996" s="3" t="str">
        <f t="shared" ca="1" si="282"/>
        <v/>
      </c>
      <c r="J1996">
        <f>'UV-Vis Data'!C1996</f>
        <v>0.75806467200000005</v>
      </c>
      <c r="K1996">
        <f t="shared" ca="1" si="287"/>
        <v>0.75789983825000007</v>
      </c>
      <c r="L1996" s="3" t="str">
        <f t="shared" ca="1" si="283"/>
        <v/>
      </c>
    </row>
    <row r="1997" spans="1:12" x14ac:dyDescent="0.35">
      <c r="A1997">
        <f>'UV-Vis Data'!A1997</f>
        <v>715.37743850000004</v>
      </c>
      <c r="B1997">
        <f t="shared" si="279"/>
        <v>715</v>
      </c>
      <c r="C1997">
        <f t="shared" si="280"/>
        <v>4</v>
      </c>
      <c r="D1997" t="str">
        <f t="shared" ca="1" si="284"/>
        <v/>
      </c>
      <c r="E1997" t="str">
        <f t="shared" ca="1" si="281"/>
        <v/>
      </c>
      <c r="F1997" t="str">
        <f t="shared" ca="1" si="285"/>
        <v/>
      </c>
      <c r="G1997">
        <f>'UV-Vis Data'!B1997</f>
        <v>9.2981873000000007E-2</v>
      </c>
      <c r="H1997" t="str">
        <f t="shared" ca="1" si="286"/>
        <v/>
      </c>
      <c r="I1997" s="3" t="str">
        <f t="shared" ca="1" si="282"/>
        <v/>
      </c>
      <c r="J1997">
        <f>'UV-Vis Data'!C1997</f>
        <v>0.75779012000000001</v>
      </c>
      <c r="K1997" t="str">
        <f t="shared" ca="1" si="287"/>
        <v/>
      </c>
      <c r="L1997" s="3" t="str">
        <f t="shared" ca="1" si="283"/>
        <v/>
      </c>
    </row>
    <row r="1998" spans="1:12" x14ac:dyDescent="0.35">
      <c r="A1998">
        <f>'UV-Vis Data'!A1998</f>
        <v>715.62877130000004</v>
      </c>
      <c r="B1998">
        <f t="shared" si="279"/>
        <v>715</v>
      </c>
      <c r="C1998">
        <f t="shared" si="280"/>
        <v>4</v>
      </c>
      <c r="D1998" t="str">
        <f t="shared" ca="1" si="284"/>
        <v/>
      </c>
      <c r="E1998" t="str">
        <f t="shared" ca="1" si="281"/>
        <v/>
      </c>
      <c r="F1998" t="str">
        <f t="shared" ca="1" si="285"/>
        <v/>
      </c>
      <c r="G1998">
        <f>'UV-Vis Data'!B1998</f>
        <v>9.3356991E-2</v>
      </c>
      <c r="H1998" t="str">
        <f t="shared" ca="1" si="286"/>
        <v/>
      </c>
      <c r="I1998" s="3" t="str">
        <f t="shared" ca="1" si="282"/>
        <v/>
      </c>
      <c r="J1998">
        <f>'UV-Vis Data'!C1998</f>
        <v>0.75821256999999997</v>
      </c>
      <c r="K1998" t="str">
        <f t="shared" ca="1" si="287"/>
        <v/>
      </c>
      <c r="L1998" s="3" t="str">
        <f t="shared" ca="1" si="283"/>
        <v/>
      </c>
    </row>
    <row r="1999" spans="1:12" x14ac:dyDescent="0.35">
      <c r="A1999">
        <f>'UV-Vis Data'!A1999</f>
        <v>715.88009499999998</v>
      </c>
      <c r="B1999">
        <f t="shared" si="279"/>
        <v>715</v>
      </c>
      <c r="C1999">
        <f t="shared" si="280"/>
        <v>4</v>
      </c>
      <c r="D1999" t="str">
        <f t="shared" ca="1" si="284"/>
        <v/>
      </c>
      <c r="E1999" t="str">
        <f t="shared" ca="1" si="281"/>
        <v/>
      </c>
      <c r="F1999" t="str">
        <f t="shared" ca="1" si="285"/>
        <v/>
      </c>
      <c r="G1999">
        <f>'UV-Vis Data'!B1999</f>
        <v>9.3055058999999996E-2</v>
      </c>
      <c r="H1999" t="str">
        <f t="shared" ca="1" si="286"/>
        <v/>
      </c>
      <c r="I1999" s="3" t="str">
        <f t="shared" ca="1" si="282"/>
        <v/>
      </c>
      <c r="J1999">
        <f>'UV-Vis Data'!C1999</f>
        <v>0.75753199100000002</v>
      </c>
      <c r="K1999" t="str">
        <f t="shared" ca="1" si="287"/>
        <v/>
      </c>
      <c r="L1999" s="3" t="str">
        <f t="shared" ca="1" si="283"/>
        <v/>
      </c>
    </row>
    <row r="2000" spans="1:12" x14ac:dyDescent="0.35">
      <c r="A2000">
        <f>'UV-Vis Data'!A2000</f>
        <v>716.13140940000005</v>
      </c>
      <c r="B2000">
        <f t="shared" si="279"/>
        <v>716</v>
      </c>
      <c r="C2000">
        <f t="shared" si="280"/>
        <v>4</v>
      </c>
      <c r="D2000">
        <f t="shared" ca="1" si="284"/>
        <v>716</v>
      </c>
      <c r="E2000">
        <f t="shared" ca="1" si="281"/>
        <v>1</v>
      </c>
      <c r="F2000" t="str">
        <f t="shared" ca="1" si="285"/>
        <v/>
      </c>
      <c r="G2000">
        <f>'UV-Vis Data'!B2000</f>
        <v>9.3457044000000003E-2</v>
      </c>
      <c r="H2000">
        <f t="shared" ca="1" si="286"/>
        <v>9.4199554749999997E-2</v>
      </c>
      <c r="I2000" s="3" t="str">
        <f t="shared" ca="1" si="282"/>
        <v/>
      </c>
      <c r="J2000">
        <f>'UV-Vis Data'!C2000</f>
        <v>0.75891248600000005</v>
      </c>
      <c r="K2000">
        <f t="shared" ca="1" si="287"/>
        <v>0.75846603950000002</v>
      </c>
      <c r="L2000" s="3" t="str">
        <f t="shared" ca="1" si="283"/>
        <v/>
      </c>
    </row>
    <row r="2001" spans="1:12" x14ac:dyDescent="0.35">
      <c r="A2001">
        <f>'UV-Vis Data'!A2001</f>
        <v>716.38271469999995</v>
      </c>
      <c r="B2001">
        <f t="shared" si="279"/>
        <v>716</v>
      </c>
      <c r="C2001">
        <f t="shared" si="280"/>
        <v>4</v>
      </c>
      <c r="D2001" t="str">
        <f t="shared" ca="1" si="284"/>
        <v/>
      </c>
      <c r="E2001" t="str">
        <f t="shared" ca="1" si="281"/>
        <v/>
      </c>
      <c r="F2001" t="str">
        <f t="shared" ca="1" si="285"/>
        <v/>
      </c>
      <c r="G2001">
        <f>'UV-Vis Data'!B2001</f>
        <v>9.4432859999999993E-2</v>
      </c>
      <c r="H2001" t="str">
        <f t="shared" ca="1" si="286"/>
        <v/>
      </c>
      <c r="I2001" s="3" t="str">
        <f t="shared" ca="1" si="282"/>
        <v/>
      </c>
      <c r="J2001">
        <f>'UV-Vis Data'!C2001</f>
        <v>0.75795469199999999</v>
      </c>
      <c r="K2001" t="str">
        <f t="shared" ca="1" si="287"/>
        <v/>
      </c>
      <c r="L2001" s="3" t="str">
        <f t="shared" ca="1" si="283"/>
        <v/>
      </c>
    </row>
    <row r="2002" spans="1:12" x14ac:dyDescent="0.35">
      <c r="A2002">
        <f>'UV-Vis Data'!A2002</f>
        <v>716.63401069999998</v>
      </c>
      <c r="B2002">
        <f t="shared" si="279"/>
        <v>716</v>
      </c>
      <c r="C2002">
        <f t="shared" si="280"/>
        <v>4</v>
      </c>
      <c r="D2002" t="str">
        <f t="shared" ca="1" si="284"/>
        <v/>
      </c>
      <c r="E2002" t="str">
        <f t="shared" ca="1" si="281"/>
        <v/>
      </c>
      <c r="F2002" t="str">
        <f t="shared" ca="1" si="285"/>
        <v/>
      </c>
      <c r="G2002">
        <f>'UV-Vis Data'!B2002</f>
        <v>9.4277534999999996E-2</v>
      </c>
      <c r="H2002" t="str">
        <f t="shared" ca="1" si="286"/>
        <v/>
      </c>
      <c r="I2002" s="3" t="str">
        <f t="shared" ca="1" si="282"/>
        <v/>
      </c>
      <c r="J2002">
        <f>'UV-Vis Data'!C2002</f>
        <v>0.75862892800000004</v>
      </c>
      <c r="K2002" t="str">
        <f t="shared" ca="1" si="287"/>
        <v/>
      </c>
      <c r="L2002" s="3" t="str">
        <f t="shared" ca="1" si="283"/>
        <v/>
      </c>
    </row>
    <row r="2003" spans="1:12" x14ac:dyDescent="0.35">
      <c r="A2003">
        <f>'UV-Vis Data'!A2003</f>
        <v>716.88529749999998</v>
      </c>
      <c r="B2003">
        <f t="shared" si="279"/>
        <v>716</v>
      </c>
      <c r="C2003">
        <f t="shared" si="280"/>
        <v>4</v>
      </c>
      <c r="D2003" t="str">
        <f t="shared" ca="1" si="284"/>
        <v/>
      </c>
      <c r="E2003" t="str">
        <f t="shared" ca="1" si="281"/>
        <v/>
      </c>
      <c r="F2003" t="str">
        <f t="shared" ca="1" si="285"/>
        <v/>
      </c>
      <c r="G2003">
        <f>'UV-Vis Data'!B2003</f>
        <v>9.4630779999999998E-2</v>
      </c>
      <c r="H2003" t="str">
        <f t="shared" ca="1" si="286"/>
        <v/>
      </c>
      <c r="I2003" s="3" t="str">
        <f t="shared" ca="1" si="282"/>
        <v/>
      </c>
      <c r="J2003">
        <f>'UV-Vis Data'!C2003</f>
        <v>0.75836805200000001</v>
      </c>
      <c r="K2003" t="str">
        <f t="shared" ca="1" si="287"/>
        <v/>
      </c>
      <c r="L2003" s="3" t="str">
        <f t="shared" ca="1" si="283"/>
        <v/>
      </c>
    </row>
    <row r="2004" spans="1:12" x14ac:dyDescent="0.35">
      <c r="A2004">
        <f>'UV-Vis Data'!A2004</f>
        <v>717.13657520000004</v>
      </c>
      <c r="B2004">
        <f t="shared" si="279"/>
        <v>717</v>
      </c>
      <c r="C2004">
        <f t="shared" si="280"/>
        <v>4</v>
      </c>
      <c r="D2004">
        <f t="shared" ca="1" si="284"/>
        <v>717</v>
      </c>
      <c r="E2004">
        <f t="shared" ca="1" si="281"/>
        <v>1</v>
      </c>
      <c r="F2004" t="str">
        <f t="shared" ca="1" si="285"/>
        <v/>
      </c>
      <c r="G2004">
        <f>'UV-Vis Data'!B2004</f>
        <v>9.5132544999999999E-2</v>
      </c>
      <c r="H2004">
        <f t="shared" ca="1" si="286"/>
        <v>9.5585012500000011E-2</v>
      </c>
      <c r="I2004" s="3" t="str">
        <f t="shared" ca="1" si="282"/>
        <v/>
      </c>
      <c r="J2004">
        <f>'UV-Vis Data'!C2004</f>
        <v>0.758836383</v>
      </c>
      <c r="K2004">
        <f t="shared" ca="1" si="287"/>
        <v>0.75870983124999991</v>
      </c>
      <c r="L2004" s="3" t="str">
        <f t="shared" ca="1" si="283"/>
        <v/>
      </c>
    </row>
    <row r="2005" spans="1:12" x14ac:dyDescent="0.35">
      <c r="A2005">
        <f>'UV-Vis Data'!A2005</f>
        <v>717.3878436</v>
      </c>
      <c r="B2005">
        <f t="shared" si="279"/>
        <v>717</v>
      </c>
      <c r="C2005">
        <f t="shared" si="280"/>
        <v>4</v>
      </c>
      <c r="D2005" t="str">
        <f t="shared" ca="1" si="284"/>
        <v/>
      </c>
      <c r="E2005" t="str">
        <f t="shared" ca="1" si="281"/>
        <v/>
      </c>
      <c r="F2005" t="str">
        <f t="shared" ca="1" si="285"/>
        <v/>
      </c>
      <c r="G2005">
        <f>'UV-Vis Data'!B2005</f>
        <v>9.5169661000000003E-2</v>
      </c>
      <c r="H2005" t="str">
        <f t="shared" ca="1" si="286"/>
        <v/>
      </c>
      <c r="I2005" s="3" t="str">
        <f t="shared" ca="1" si="282"/>
        <v/>
      </c>
      <c r="J2005">
        <f>'UV-Vis Data'!C2005</f>
        <v>0.75862824500000003</v>
      </c>
      <c r="K2005" t="str">
        <f t="shared" ca="1" si="287"/>
        <v/>
      </c>
      <c r="L2005" s="3" t="str">
        <f t="shared" ca="1" si="283"/>
        <v/>
      </c>
    </row>
    <row r="2006" spans="1:12" x14ac:dyDescent="0.35">
      <c r="A2006">
        <f>'UV-Vis Data'!A2006</f>
        <v>717.63910280000005</v>
      </c>
      <c r="B2006">
        <f t="shared" si="279"/>
        <v>717</v>
      </c>
      <c r="C2006">
        <f t="shared" si="280"/>
        <v>4</v>
      </c>
      <c r="D2006" t="str">
        <f t="shared" ca="1" si="284"/>
        <v/>
      </c>
      <c r="E2006" t="str">
        <f t="shared" ca="1" si="281"/>
        <v/>
      </c>
      <c r="F2006" t="str">
        <f t="shared" ca="1" si="285"/>
        <v/>
      </c>
      <c r="G2006">
        <f>'UV-Vis Data'!B2006</f>
        <v>9.5714813999999995E-2</v>
      </c>
      <c r="H2006" t="str">
        <f t="shared" ca="1" si="286"/>
        <v/>
      </c>
      <c r="I2006" s="3" t="str">
        <f t="shared" ca="1" si="282"/>
        <v/>
      </c>
      <c r="J2006">
        <f>'UV-Vis Data'!C2006</f>
        <v>0.75922111400000003</v>
      </c>
      <c r="K2006" t="str">
        <f t="shared" ca="1" si="287"/>
        <v/>
      </c>
      <c r="L2006" s="3" t="str">
        <f t="shared" ca="1" si="283"/>
        <v/>
      </c>
    </row>
    <row r="2007" spans="1:12" x14ac:dyDescent="0.35">
      <c r="A2007">
        <f>'UV-Vis Data'!A2007</f>
        <v>717.89035279999996</v>
      </c>
      <c r="B2007">
        <f t="shared" si="279"/>
        <v>717</v>
      </c>
      <c r="C2007">
        <f t="shared" si="280"/>
        <v>4</v>
      </c>
      <c r="D2007" t="str">
        <f t="shared" ca="1" si="284"/>
        <v/>
      </c>
      <c r="E2007" t="str">
        <f t="shared" ca="1" si="281"/>
        <v/>
      </c>
      <c r="F2007" t="str">
        <f t="shared" ca="1" si="285"/>
        <v/>
      </c>
      <c r="G2007">
        <f>'UV-Vis Data'!B2007</f>
        <v>9.6323030000000004E-2</v>
      </c>
      <c r="H2007" t="str">
        <f t="shared" ca="1" si="286"/>
        <v/>
      </c>
      <c r="I2007" s="3" t="str">
        <f t="shared" ca="1" si="282"/>
        <v/>
      </c>
      <c r="J2007">
        <f>'UV-Vis Data'!C2007</f>
        <v>0.75815358300000002</v>
      </c>
      <c r="K2007" t="str">
        <f t="shared" ca="1" si="287"/>
        <v/>
      </c>
      <c r="L2007" s="3" t="str">
        <f t="shared" ca="1" si="283"/>
        <v/>
      </c>
    </row>
    <row r="2008" spans="1:12" x14ac:dyDescent="0.35">
      <c r="A2008">
        <f>'UV-Vis Data'!A2008</f>
        <v>718.14159359999996</v>
      </c>
      <c r="B2008">
        <f t="shared" si="279"/>
        <v>718</v>
      </c>
      <c r="C2008">
        <f t="shared" si="280"/>
        <v>4</v>
      </c>
      <c r="D2008">
        <f t="shared" ca="1" si="284"/>
        <v>718</v>
      </c>
      <c r="E2008">
        <f t="shared" ca="1" si="281"/>
        <v>1</v>
      </c>
      <c r="F2008" t="str">
        <f t="shared" ca="1" si="285"/>
        <v/>
      </c>
      <c r="G2008">
        <f>'UV-Vis Data'!B2008</f>
        <v>9.6164792999999998E-2</v>
      </c>
      <c r="H2008">
        <f t="shared" ca="1" si="286"/>
        <v>9.6954101750000007E-2</v>
      </c>
      <c r="I2008" s="3" t="str">
        <f t="shared" ca="1" si="282"/>
        <v/>
      </c>
      <c r="J2008">
        <f>'UV-Vis Data'!C2008</f>
        <v>0.75825776600000006</v>
      </c>
      <c r="K2008">
        <f t="shared" ca="1" si="287"/>
        <v>0.75823213749999996</v>
      </c>
      <c r="L2008" s="3" t="str">
        <f t="shared" ca="1" si="283"/>
        <v/>
      </c>
    </row>
    <row r="2009" spans="1:12" x14ac:dyDescent="0.35">
      <c r="A2009">
        <f>'UV-Vis Data'!A2009</f>
        <v>718.39282519999995</v>
      </c>
      <c r="B2009">
        <f t="shared" si="279"/>
        <v>718</v>
      </c>
      <c r="C2009">
        <f t="shared" si="280"/>
        <v>4</v>
      </c>
      <c r="D2009" t="str">
        <f t="shared" ca="1" si="284"/>
        <v/>
      </c>
      <c r="E2009" t="str">
        <f t="shared" ca="1" si="281"/>
        <v/>
      </c>
      <c r="F2009" t="str">
        <f t="shared" ca="1" si="285"/>
        <v/>
      </c>
      <c r="G2009">
        <f>'UV-Vis Data'!B2009</f>
        <v>9.6900912000000006E-2</v>
      </c>
      <c r="H2009" t="str">
        <f t="shared" ca="1" si="286"/>
        <v/>
      </c>
      <c r="I2009" s="3" t="str">
        <f t="shared" ca="1" si="282"/>
        <v/>
      </c>
      <c r="J2009">
        <f>'UV-Vis Data'!C2009</f>
        <v>0.75808231299999995</v>
      </c>
      <c r="K2009" t="str">
        <f t="shared" ca="1" si="287"/>
        <v/>
      </c>
      <c r="L2009" s="3" t="str">
        <f t="shared" ca="1" si="283"/>
        <v/>
      </c>
    </row>
    <row r="2010" spans="1:12" x14ac:dyDescent="0.35">
      <c r="A2010">
        <f>'UV-Vis Data'!A2010</f>
        <v>718.64404760000002</v>
      </c>
      <c r="B2010">
        <f t="shared" si="279"/>
        <v>718</v>
      </c>
      <c r="C2010">
        <f t="shared" si="280"/>
        <v>4</v>
      </c>
      <c r="D2010" t="str">
        <f t="shared" ca="1" si="284"/>
        <v/>
      </c>
      <c r="E2010" t="str">
        <f t="shared" ca="1" si="281"/>
        <v/>
      </c>
      <c r="F2010" t="str">
        <f t="shared" ca="1" si="285"/>
        <v/>
      </c>
      <c r="G2010">
        <f>'UV-Vis Data'!B2010</f>
        <v>9.7052835000000004E-2</v>
      </c>
      <c r="H2010" t="str">
        <f t="shared" ca="1" si="286"/>
        <v/>
      </c>
      <c r="I2010" s="3" t="str">
        <f t="shared" ca="1" si="282"/>
        <v/>
      </c>
      <c r="J2010">
        <f>'UV-Vis Data'!C2010</f>
        <v>0.75807396599999999</v>
      </c>
      <c r="K2010" t="str">
        <f t="shared" ca="1" si="287"/>
        <v/>
      </c>
      <c r="L2010" s="3" t="str">
        <f t="shared" ca="1" si="283"/>
        <v/>
      </c>
    </row>
    <row r="2011" spans="1:12" x14ac:dyDescent="0.35">
      <c r="A2011">
        <f>'UV-Vis Data'!A2011</f>
        <v>718.89526079999996</v>
      </c>
      <c r="B2011">
        <f t="shared" si="279"/>
        <v>718</v>
      </c>
      <c r="C2011">
        <f t="shared" si="280"/>
        <v>4</v>
      </c>
      <c r="D2011" t="str">
        <f t="shared" ca="1" si="284"/>
        <v/>
      </c>
      <c r="E2011" t="str">
        <f t="shared" ca="1" si="281"/>
        <v/>
      </c>
      <c r="F2011" t="str">
        <f t="shared" ca="1" si="285"/>
        <v/>
      </c>
      <c r="G2011">
        <f>'UV-Vis Data'!B2011</f>
        <v>9.7697866999999994E-2</v>
      </c>
      <c r="H2011" t="str">
        <f t="shared" ca="1" si="286"/>
        <v/>
      </c>
      <c r="I2011" s="3" t="str">
        <f t="shared" ca="1" si="282"/>
        <v/>
      </c>
      <c r="J2011">
        <f>'UV-Vis Data'!C2011</f>
        <v>0.75851450499999995</v>
      </c>
      <c r="K2011" t="str">
        <f t="shared" ca="1" si="287"/>
        <v/>
      </c>
      <c r="L2011" s="3" t="str">
        <f t="shared" ca="1" si="283"/>
        <v/>
      </c>
    </row>
    <row r="2012" spans="1:12" x14ac:dyDescent="0.35">
      <c r="A2012">
        <f>'UV-Vis Data'!A2012</f>
        <v>719.14646479999999</v>
      </c>
      <c r="B2012">
        <f t="shared" si="279"/>
        <v>719</v>
      </c>
      <c r="C2012">
        <f t="shared" si="280"/>
        <v>4</v>
      </c>
      <c r="D2012">
        <f t="shared" ca="1" si="284"/>
        <v>719</v>
      </c>
      <c r="E2012">
        <f t="shared" ca="1" si="281"/>
        <v>1</v>
      </c>
      <c r="F2012" t="str">
        <f t="shared" ca="1" si="285"/>
        <v/>
      </c>
      <c r="G2012">
        <f>'UV-Vis Data'!B2012</f>
        <v>9.7714579999999995E-2</v>
      </c>
      <c r="H2012">
        <f t="shared" ca="1" si="286"/>
        <v>9.8097363499999993E-2</v>
      </c>
      <c r="I2012" s="3" t="str">
        <f t="shared" ca="1" si="282"/>
        <v/>
      </c>
      <c r="J2012">
        <f>'UV-Vis Data'!C2012</f>
        <v>0.75953773300000005</v>
      </c>
      <c r="K2012">
        <f t="shared" ca="1" si="287"/>
        <v>0.75855729574999997</v>
      </c>
      <c r="L2012" s="3" t="str">
        <f t="shared" ca="1" si="283"/>
        <v/>
      </c>
    </row>
    <row r="2013" spans="1:12" x14ac:dyDescent="0.35">
      <c r="A2013">
        <f>'UV-Vis Data'!A2013</f>
        <v>719.3976596</v>
      </c>
      <c r="B2013">
        <f t="shared" si="279"/>
        <v>719</v>
      </c>
      <c r="C2013">
        <f t="shared" si="280"/>
        <v>4</v>
      </c>
      <c r="D2013" t="str">
        <f t="shared" ca="1" si="284"/>
        <v/>
      </c>
      <c r="E2013" t="str">
        <f t="shared" ca="1" si="281"/>
        <v/>
      </c>
      <c r="F2013" t="str">
        <f t="shared" ca="1" si="285"/>
        <v/>
      </c>
      <c r="G2013">
        <f>'UV-Vis Data'!B2013</f>
        <v>9.8132264999999996E-2</v>
      </c>
      <c r="H2013" t="str">
        <f t="shared" ca="1" si="286"/>
        <v/>
      </c>
      <c r="I2013" s="3" t="str">
        <f t="shared" ca="1" si="282"/>
        <v/>
      </c>
      <c r="J2013">
        <f>'UV-Vis Data'!C2013</f>
        <v>0.75835825599999995</v>
      </c>
      <c r="K2013" t="str">
        <f t="shared" ca="1" si="287"/>
        <v/>
      </c>
      <c r="L2013" s="3" t="str">
        <f t="shared" ca="1" si="283"/>
        <v/>
      </c>
    </row>
    <row r="2014" spans="1:12" x14ac:dyDescent="0.35">
      <c r="A2014">
        <f>'UV-Vis Data'!A2014</f>
        <v>719.64884519999998</v>
      </c>
      <c r="B2014">
        <f t="shared" si="279"/>
        <v>719</v>
      </c>
      <c r="C2014">
        <f t="shared" si="280"/>
        <v>4</v>
      </c>
      <c r="D2014" t="str">
        <f t="shared" ca="1" si="284"/>
        <v/>
      </c>
      <c r="E2014" t="str">
        <f t="shared" ca="1" si="281"/>
        <v/>
      </c>
      <c r="F2014" t="str">
        <f t="shared" ca="1" si="285"/>
        <v/>
      </c>
      <c r="G2014">
        <f>'UV-Vis Data'!B2014</f>
        <v>9.7928549000000004E-2</v>
      </c>
      <c r="H2014" t="str">
        <f t="shared" ca="1" si="286"/>
        <v/>
      </c>
      <c r="I2014" s="3" t="str">
        <f t="shared" ca="1" si="282"/>
        <v/>
      </c>
      <c r="J2014">
        <f>'UV-Vis Data'!C2014</f>
        <v>0.75820475099999995</v>
      </c>
      <c r="K2014" t="str">
        <f t="shared" ca="1" si="287"/>
        <v/>
      </c>
      <c r="L2014" s="3" t="str">
        <f t="shared" ca="1" si="283"/>
        <v/>
      </c>
    </row>
    <row r="2015" spans="1:12" x14ac:dyDescent="0.35">
      <c r="A2015">
        <f>'UV-Vis Data'!A2015</f>
        <v>719.90002159999995</v>
      </c>
      <c r="B2015">
        <f t="shared" si="279"/>
        <v>719</v>
      </c>
      <c r="C2015">
        <f t="shared" si="280"/>
        <v>4</v>
      </c>
      <c r="D2015" t="str">
        <f t="shared" ca="1" si="284"/>
        <v/>
      </c>
      <c r="E2015" t="str">
        <f t="shared" ca="1" si="281"/>
        <v/>
      </c>
      <c r="F2015" t="str">
        <f t="shared" ca="1" si="285"/>
        <v/>
      </c>
      <c r="G2015">
        <f>'UV-Vis Data'!B2015</f>
        <v>9.8614060000000003E-2</v>
      </c>
      <c r="H2015" t="str">
        <f t="shared" ca="1" si="286"/>
        <v/>
      </c>
      <c r="I2015" s="3" t="str">
        <f t="shared" ca="1" si="282"/>
        <v/>
      </c>
      <c r="J2015">
        <f>'UV-Vis Data'!C2015</f>
        <v>0.75812844300000004</v>
      </c>
      <c r="K2015" t="str">
        <f t="shared" ca="1" si="287"/>
        <v/>
      </c>
      <c r="L2015" s="3" t="str">
        <f t="shared" ca="1" si="283"/>
        <v/>
      </c>
    </row>
    <row r="2016" spans="1:12" x14ac:dyDescent="0.35">
      <c r="A2016">
        <f>'UV-Vis Data'!A2016</f>
        <v>720.1511888</v>
      </c>
      <c r="B2016">
        <f t="shared" si="279"/>
        <v>720</v>
      </c>
      <c r="C2016">
        <f t="shared" si="280"/>
        <v>4</v>
      </c>
      <c r="D2016">
        <f t="shared" ca="1" si="284"/>
        <v>720</v>
      </c>
      <c r="E2016">
        <f t="shared" ca="1" si="281"/>
        <v>1</v>
      </c>
      <c r="F2016" t="str">
        <f t="shared" ca="1" si="285"/>
        <v/>
      </c>
      <c r="G2016">
        <f>'UV-Vis Data'!B2016</f>
        <v>9.9424528999999998E-2</v>
      </c>
      <c r="H2016">
        <f t="shared" ca="1" si="286"/>
        <v>9.9917140000000015E-2</v>
      </c>
      <c r="I2016" s="3" t="str">
        <f t="shared" ca="1" si="282"/>
        <v/>
      </c>
      <c r="J2016">
        <f>'UV-Vis Data'!C2016</f>
        <v>0.75850830000000002</v>
      </c>
      <c r="K2016">
        <f t="shared" ca="1" si="287"/>
        <v>0.75812189225000004</v>
      </c>
      <c r="L2016" s="3" t="str">
        <f t="shared" ca="1" si="283"/>
        <v/>
      </c>
    </row>
    <row r="2017" spans="1:12" x14ac:dyDescent="0.35">
      <c r="A2017">
        <f>'UV-Vis Data'!A2017</f>
        <v>720.40234680000003</v>
      </c>
      <c r="B2017">
        <f t="shared" si="279"/>
        <v>720</v>
      </c>
      <c r="C2017">
        <f t="shared" si="280"/>
        <v>4</v>
      </c>
      <c r="D2017" t="str">
        <f t="shared" ca="1" si="284"/>
        <v/>
      </c>
      <c r="E2017" t="str">
        <f t="shared" ca="1" si="281"/>
        <v/>
      </c>
      <c r="F2017" t="str">
        <f t="shared" ca="1" si="285"/>
        <v/>
      </c>
      <c r="G2017">
        <f>'UV-Vis Data'!B2017</f>
        <v>0.100077314</v>
      </c>
      <c r="H2017" t="str">
        <f t="shared" ca="1" si="286"/>
        <v/>
      </c>
      <c r="I2017" s="3" t="str">
        <f t="shared" ca="1" si="282"/>
        <v/>
      </c>
      <c r="J2017">
        <f>'UV-Vis Data'!C2017</f>
        <v>0.75785264200000002</v>
      </c>
      <c r="K2017" t="str">
        <f t="shared" ca="1" si="287"/>
        <v/>
      </c>
      <c r="L2017" s="3" t="str">
        <f t="shared" ca="1" si="283"/>
        <v/>
      </c>
    </row>
    <row r="2018" spans="1:12" x14ac:dyDescent="0.35">
      <c r="A2018">
        <f>'UV-Vis Data'!A2018</f>
        <v>720.65349560000004</v>
      </c>
      <c r="B2018">
        <f t="shared" si="279"/>
        <v>720</v>
      </c>
      <c r="C2018">
        <f t="shared" si="280"/>
        <v>4</v>
      </c>
      <c r="D2018" t="str">
        <f t="shared" ca="1" si="284"/>
        <v/>
      </c>
      <c r="E2018" t="str">
        <f t="shared" ca="1" si="281"/>
        <v/>
      </c>
      <c r="F2018" t="str">
        <f t="shared" ca="1" si="285"/>
        <v/>
      </c>
      <c r="G2018">
        <f>'UV-Vis Data'!B2018</f>
        <v>9.9758916000000003E-2</v>
      </c>
      <c r="H2018" t="str">
        <f t="shared" ca="1" si="286"/>
        <v/>
      </c>
      <c r="I2018" s="3" t="str">
        <f t="shared" ca="1" si="282"/>
        <v/>
      </c>
      <c r="J2018">
        <f>'UV-Vis Data'!C2018</f>
        <v>0.75899817300000005</v>
      </c>
      <c r="K2018" t="str">
        <f t="shared" ca="1" si="287"/>
        <v/>
      </c>
      <c r="L2018" s="3" t="str">
        <f t="shared" ca="1" si="283"/>
        <v/>
      </c>
    </row>
    <row r="2019" spans="1:12" x14ac:dyDescent="0.35">
      <c r="A2019">
        <f>'UV-Vis Data'!A2019</f>
        <v>720.90463509999995</v>
      </c>
      <c r="B2019">
        <f t="shared" si="279"/>
        <v>720</v>
      </c>
      <c r="C2019">
        <f t="shared" si="280"/>
        <v>4</v>
      </c>
      <c r="D2019" t="str">
        <f t="shared" ca="1" si="284"/>
        <v/>
      </c>
      <c r="E2019" t="str">
        <f t="shared" ca="1" si="281"/>
        <v/>
      </c>
      <c r="F2019" t="str">
        <f t="shared" ca="1" si="285"/>
        <v/>
      </c>
      <c r="G2019">
        <f>'UV-Vis Data'!B2019</f>
        <v>0.100407801</v>
      </c>
      <c r="H2019" t="str">
        <f t="shared" ca="1" si="286"/>
        <v/>
      </c>
      <c r="I2019" s="3" t="str">
        <f t="shared" ca="1" si="282"/>
        <v/>
      </c>
      <c r="J2019">
        <f>'UV-Vis Data'!C2019</f>
        <v>0.75712845399999995</v>
      </c>
      <c r="K2019" t="str">
        <f t="shared" ca="1" si="287"/>
        <v/>
      </c>
      <c r="L2019" s="3" t="str">
        <f t="shared" ca="1" si="283"/>
        <v/>
      </c>
    </row>
    <row r="2020" spans="1:12" x14ac:dyDescent="0.35">
      <c r="A2020">
        <f>'UV-Vis Data'!A2020</f>
        <v>721.15576550000003</v>
      </c>
      <c r="B2020">
        <f t="shared" si="279"/>
        <v>721</v>
      </c>
      <c r="C2020">
        <f t="shared" si="280"/>
        <v>4</v>
      </c>
      <c r="D2020">
        <f t="shared" ca="1" si="284"/>
        <v>721</v>
      </c>
      <c r="E2020">
        <f t="shared" ca="1" si="281"/>
        <v>1</v>
      </c>
      <c r="F2020" t="str">
        <f t="shared" ca="1" si="285"/>
        <v/>
      </c>
      <c r="G2020">
        <f>'UV-Vis Data'!B2020</f>
        <v>0.10058763599999999</v>
      </c>
      <c r="H2020">
        <f t="shared" ca="1" si="286"/>
        <v>0.10145287675</v>
      </c>
      <c r="I2020" s="3" t="str">
        <f t="shared" ca="1" si="282"/>
        <v/>
      </c>
      <c r="J2020">
        <f>'UV-Vis Data'!C2020</f>
        <v>0.757491472</v>
      </c>
      <c r="K2020">
        <f t="shared" ca="1" si="287"/>
        <v>0.75730855549999998</v>
      </c>
      <c r="L2020" s="3" t="str">
        <f t="shared" ca="1" si="283"/>
        <v/>
      </c>
    </row>
    <row r="2021" spans="1:12" x14ac:dyDescent="0.35">
      <c r="A2021">
        <f>'UV-Vis Data'!A2021</f>
        <v>721.40688669999997</v>
      </c>
      <c r="B2021">
        <f t="shared" si="279"/>
        <v>721</v>
      </c>
      <c r="C2021">
        <f t="shared" si="280"/>
        <v>4</v>
      </c>
      <c r="D2021" t="str">
        <f t="shared" ca="1" si="284"/>
        <v/>
      </c>
      <c r="E2021" t="str">
        <f t="shared" ca="1" si="281"/>
        <v/>
      </c>
      <c r="F2021" t="str">
        <f t="shared" ca="1" si="285"/>
        <v/>
      </c>
      <c r="G2021">
        <f>'UV-Vis Data'!B2021</f>
        <v>0.101120641</v>
      </c>
      <c r="H2021" t="str">
        <f t="shared" ca="1" si="286"/>
        <v/>
      </c>
      <c r="I2021" s="3" t="str">
        <f t="shared" ca="1" si="282"/>
        <v/>
      </c>
      <c r="J2021">
        <f>'UV-Vis Data'!C2021</f>
        <v>0.75702329800000001</v>
      </c>
      <c r="K2021" t="str">
        <f t="shared" ca="1" si="287"/>
        <v/>
      </c>
      <c r="L2021" s="3" t="str">
        <f t="shared" ca="1" si="283"/>
        <v/>
      </c>
    </row>
    <row r="2022" spans="1:12" x14ac:dyDescent="0.35">
      <c r="A2022">
        <f>'UV-Vis Data'!A2022</f>
        <v>721.65799870000001</v>
      </c>
      <c r="B2022">
        <f t="shared" si="279"/>
        <v>721</v>
      </c>
      <c r="C2022">
        <f t="shared" si="280"/>
        <v>4</v>
      </c>
      <c r="D2022" t="str">
        <f t="shared" ca="1" si="284"/>
        <v/>
      </c>
      <c r="E2022" t="str">
        <f t="shared" ca="1" si="281"/>
        <v/>
      </c>
      <c r="F2022" t="str">
        <f t="shared" ca="1" si="285"/>
        <v/>
      </c>
      <c r="G2022">
        <f>'UV-Vis Data'!B2022</f>
        <v>0.10183062700000001</v>
      </c>
      <c r="H2022" t="str">
        <f t="shared" ca="1" si="286"/>
        <v/>
      </c>
      <c r="I2022" s="3" t="str">
        <f t="shared" ca="1" si="282"/>
        <v/>
      </c>
      <c r="J2022">
        <f>'UV-Vis Data'!C2022</f>
        <v>0.75769909400000002</v>
      </c>
      <c r="K2022" t="str">
        <f t="shared" ca="1" si="287"/>
        <v/>
      </c>
      <c r="L2022" s="3" t="str">
        <f t="shared" ca="1" si="283"/>
        <v/>
      </c>
    </row>
    <row r="2023" spans="1:12" x14ac:dyDescent="0.35">
      <c r="A2023">
        <f>'UV-Vis Data'!A2023</f>
        <v>721.90910140000005</v>
      </c>
      <c r="B2023">
        <f t="shared" si="279"/>
        <v>721</v>
      </c>
      <c r="C2023">
        <f t="shared" si="280"/>
        <v>4</v>
      </c>
      <c r="D2023" t="str">
        <f t="shared" ca="1" si="284"/>
        <v/>
      </c>
      <c r="E2023" t="str">
        <f t="shared" ca="1" si="281"/>
        <v/>
      </c>
      <c r="F2023" t="str">
        <f t="shared" ca="1" si="285"/>
        <v/>
      </c>
      <c r="G2023">
        <f>'UV-Vis Data'!B2023</f>
        <v>0.102272603</v>
      </c>
      <c r="H2023" t="str">
        <f t="shared" ca="1" si="286"/>
        <v/>
      </c>
      <c r="I2023" s="3" t="str">
        <f t="shared" ca="1" si="282"/>
        <v/>
      </c>
      <c r="J2023">
        <f>'UV-Vis Data'!C2023</f>
        <v>0.757020358</v>
      </c>
      <c r="K2023" t="str">
        <f t="shared" ca="1" si="287"/>
        <v/>
      </c>
      <c r="L2023" s="3" t="str">
        <f t="shared" ca="1" si="283"/>
        <v/>
      </c>
    </row>
    <row r="2024" spans="1:12" x14ac:dyDescent="0.35">
      <c r="A2024">
        <f>'UV-Vis Data'!A2024</f>
        <v>722.16019500000004</v>
      </c>
      <c r="B2024">
        <f t="shared" si="279"/>
        <v>722</v>
      </c>
      <c r="C2024">
        <f t="shared" si="280"/>
        <v>4</v>
      </c>
      <c r="D2024">
        <f t="shared" ca="1" si="284"/>
        <v>722</v>
      </c>
      <c r="E2024">
        <f t="shared" ca="1" si="281"/>
        <v>1</v>
      </c>
      <c r="F2024" t="str">
        <f t="shared" ca="1" si="285"/>
        <v/>
      </c>
      <c r="G2024">
        <f>'UV-Vis Data'!B2024</f>
        <v>0.102593578</v>
      </c>
      <c r="H2024">
        <f t="shared" ca="1" si="286"/>
        <v>0.10298390350000002</v>
      </c>
      <c r="I2024" s="3" t="str">
        <f t="shared" ca="1" si="282"/>
        <v/>
      </c>
      <c r="J2024">
        <f>'UV-Vis Data'!C2024</f>
        <v>0.75695964800000004</v>
      </c>
      <c r="K2024">
        <f t="shared" ca="1" si="287"/>
        <v>0.75691811074999993</v>
      </c>
      <c r="L2024" s="3" t="str">
        <f t="shared" ca="1" si="283"/>
        <v/>
      </c>
    </row>
    <row r="2025" spans="1:12" x14ac:dyDescent="0.35">
      <c r="A2025">
        <f>'UV-Vis Data'!A2025</f>
        <v>722.41127940000001</v>
      </c>
      <c r="B2025">
        <f t="shared" si="279"/>
        <v>722</v>
      </c>
      <c r="C2025">
        <f t="shared" si="280"/>
        <v>4</v>
      </c>
      <c r="D2025" t="str">
        <f t="shared" ca="1" si="284"/>
        <v/>
      </c>
      <c r="E2025" t="str">
        <f t="shared" ca="1" si="281"/>
        <v/>
      </c>
      <c r="F2025" t="str">
        <f t="shared" ca="1" si="285"/>
        <v/>
      </c>
      <c r="G2025">
        <f>'UV-Vis Data'!B2025</f>
        <v>0.10241201</v>
      </c>
      <c r="H2025" t="str">
        <f t="shared" ca="1" si="286"/>
        <v/>
      </c>
      <c r="I2025" s="3" t="str">
        <f t="shared" ca="1" si="282"/>
        <v/>
      </c>
      <c r="J2025">
        <f>'UV-Vis Data'!C2025</f>
        <v>0.75716466500000001</v>
      </c>
      <c r="K2025" t="str">
        <f t="shared" ca="1" si="287"/>
        <v/>
      </c>
      <c r="L2025" s="3" t="str">
        <f t="shared" ca="1" si="283"/>
        <v/>
      </c>
    </row>
    <row r="2026" spans="1:12" x14ac:dyDescent="0.35">
      <c r="A2026">
        <f>'UV-Vis Data'!A2026</f>
        <v>722.66235459999996</v>
      </c>
      <c r="B2026">
        <f t="shared" si="279"/>
        <v>722</v>
      </c>
      <c r="C2026">
        <f t="shared" si="280"/>
        <v>4</v>
      </c>
      <c r="D2026" t="str">
        <f t="shared" ca="1" si="284"/>
        <v/>
      </c>
      <c r="E2026" t="str">
        <f t="shared" ca="1" si="281"/>
        <v/>
      </c>
      <c r="F2026" t="str">
        <f t="shared" ca="1" si="285"/>
        <v/>
      </c>
      <c r="G2026">
        <f>'UV-Vis Data'!B2026</f>
        <v>0.103306392</v>
      </c>
      <c r="H2026" t="str">
        <f t="shared" ca="1" si="286"/>
        <v/>
      </c>
      <c r="I2026" s="3" t="str">
        <f t="shared" ca="1" si="282"/>
        <v/>
      </c>
      <c r="J2026">
        <f>'UV-Vis Data'!C2026</f>
        <v>0.75707194499999997</v>
      </c>
      <c r="K2026" t="str">
        <f t="shared" ca="1" si="287"/>
        <v/>
      </c>
      <c r="L2026" s="3" t="str">
        <f t="shared" ca="1" si="283"/>
        <v/>
      </c>
    </row>
    <row r="2027" spans="1:12" x14ac:dyDescent="0.35">
      <c r="A2027">
        <f>'UV-Vis Data'!A2027</f>
        <v>722.91342050000003</v>
      </c>
      <c r="B2027">
        <f t="shared" si="279"/>
        <v>722</v>
      </c>
      <c r="C2027">
        <f t="shared" si="280"/>
        <v>4</v>
      </c>
      <c r="D2027" t="str">
        <f t="shared" ca="1" si="284"/>
        <v/>
      </c>
      <c r="E2027" t="str">
        <f t="shared" ca="1" si="281"/>
        <v/>
      </c>
      <c r="F2027" t="str">
        <f t="shared" ca="1" si="285"/>
        <v/>
      </c>
      <c r="G2027">
        <f>'UV-Vis Data'!B2027</f>
        <v>0.10362363400000001</v>
      </c>
      <c r="H2027" t="str">
        <f t="shared" ca="1" si="286"/>
        <v/>
      </c>
      <c r="I2027" s="3" t="str">
        <f t="shared" ca="1" si="282"/>
        <v/>
      </c>
      <c r="J2027">
        <f>'UV-Vis Data'!C2027</f>
        <v>0.75647618500000002</v>
      </c>
      <c r="K2027" t="str">
        <f t="shared" ca="1" si="287"/>
        <v/>
      </c>
      <c r="L2027" s="3" t="str">
        <f t="shared" ca="1" si="283"/>
        <v/>
      </c>
    </row>
    <row r="2028" spans="1:12" x14ac:dyDescent="0.35">
      <c r="A2028">
        <f>'UV-Vis Data'!A2028</f>
        <v>723.16447730000004</v>
      </c>
      <c r="B2028">
        <f t="shared" si="279"/>
        <v>723</v>
      </c>
      <c r="C2028">
        <f t="shared" si="280"/>
        <v>4</v>
      </c>
      <c r="D2028">
        <f t="shared" ca="1" si="284"/>
        <v>723</v>
      </c>
      <c r="E2028">
        <f t="shared" ca="1" si="281"/>
        <v>1</v>
      </c>
      <c r="F2028" t="str">
        <f t="shared" ca="1" si="285"/>
        <v/>
      </c>
      <c r="G2028">
        <f>'UV-Vis Data'!B2028</f>
        <v>0.104265357</v>
      </c>
      <c r="H2028">
        <f t="shared" ca="1" si="286"/>
        <v>0.1045440425</v>
      </c>
      <c r="I2028" s="3" t="str">
        <f t="shared" ca="1" si="282"/>
        <v/>
      </c>
      <c r="J2028">
        <f>'UV-Vis Data'!C2028</f>
        <v>0.75674321200000005</v>
      </c>
      <c r="K2028">
        <f t="shared" ca="1" si="287"/>
        <v>0.756408054</v>
      </c>
      <c r="L2028" s="3" t="str">
        <f t="shared" ca="1" si="283"/>
        <v/>
      </c>
    </row>
    <row r="2029" spans="1:12" x14ac:dyDescent="0.35">
      <c r="A2029">
        <f>'UV-Vis Data'!A2029</f>
        <v>723.41552490000004</v>
      </c>
      <c r="B2029">
        <f t="shared" si="279"/>
        <v>723</v>
      </c>
      <c r="C2029">
        <f t="shared" si="280"/>
        <v>4</v>
      </c>
      <c r="D2029" t="str">
        <f t="shared" ca="1" si="284"/>
        <v/>
      </c>
      <c r="E2029" t="str">
        <f t="shared" ca="1" si="281"/>
        <v/>
      </c>
      <c r="F2029" t="str">
        <f t="shared" ca="1" si="285"/>
        <v/>
      </c>
      <c r="G2029">
        <f>'UV-Vis Data'!B2029</f>
        <v>0.104227974</v>
      </c>
      <c r="H2029" t="str">
        <f t="shared" ca="1" si="286"/>
        <v/>
      </c>
      <c r="I2029" s="3" t="str">
        <f t="shared" ca="1" si="282"/>
        <v/>
      </c>
      <c r="J2029">
        <f>'UV-Vis Data'!C2029</f>
        <v>0.75607073499999999</v>
      </c>
      <c r="K2029" t="str">
        <f t="shared" ca="1" si="287"/>
        <v/>
      </c>
      <c r="L2029" s="3" t="str">
        <f t="shared" ca="1" si="283"/>
        <v/>
      </c>
    </row>
    <row r="2030" spans="1:12" x14ac:dyDescent="0.35">
      <c r="A2030">
        <f>'UV-Vis Data'!A2030</f>
        <v>723.66656330000001</v>
      </c>
      <c r="B2030">
        <f t="shared" si="279"/>
        <v>723</v>
      </c>
      <c r="C2030">
        <f t="shared" si="280"/>
        <v>4</v>
      </c>
      <c r="D2030" t="str">
        <f t="shared" ca="1" si="284"/>
        <v/>
      </c>
      <c r="E2030" t="str">
        <f t="shared" ca="1" si="281"/>
        <v/>
      </c>
      <c r="F2030" t="str">
        <f t="shared" ca="1" si="285"/>
        <v/>
      </c>
      <c r="G2030">
        <f>'UV-Vis Data'!B2030</f>
        <v>0.104671891</v>
      </c>
      <c r="H2030" t="str">
        <f t="shared" ca="1" si="286"/>
        <v/>
      </c>
      <c r="I2030" s="3" t="str">
        <f t="shared" ca="1" si="282"/>
        <v/>
      </c>
      <c r="J2030">
        <f>'UV-Vis Data'!C2030</f>
        <v>0.75608747700000001</v>
      </c>
      <c r="K2030" t="str">
        <f t="shared" ca="1" si="287"/>
        <v/>
      </c>
      <c r="L2030" s="3" t="str">
        <f t="shared" ca="1" si="283"/>
        <v/>
      </c>
    </row>
    <row r="2031" spans="1:12" x14ac:dyDescent="0.35">
      <c r="A2031">
        <f>'UV-Vis Data'!A2031</f>
        <v>723.91759239999999</v>
      </c>
      <c r="B2031">
        <f t="shared" si="279"/>
        <v>723</v>
      </c>
      <c r="C2031">
        <f t="shared" si="280"/>
        <v>4</v>
      </c>
      <c r="D2031" t="str">
        <f t="shared" ca="1" si="284"/>
        <v/>
      </c>
      <c r="E2031" t="str">
        <f t="shared" ca="1" si="281"/>
        <v/>
      </c>
      <c r="F2031" t="str">
        <f t="shared" ca="1" si="285"/>
        <v/>
      </c>
      <c r="G2031">
        <f>'UV-Vis Data'!B2031</f>
        <v>0.10501094800000001</v>
      </c>
      <c r="H2031" t="str">
        <f t="shared" ca="1" si="286"/>
        <v/>
      </c>
      <c r="I2031" s="3" t="str">
        <f t="shared" ca="1" si="282"/>
        <v/>
      </c>
      <c r="J2031">
        <f>'UV-Vis Data'!C2031</f>
        <v>0.75673079200000004</v>
      </c>
      <c r="K2031" t="str">
        <f t="shared" ca="1" si="287"/>
        <v/>
      </c>
      <c r="L2031" s="3" t="str">
        <f t="shared" ca="1" si="283"/>
        <v/>
      </c>
    </row>
    <row r="2032" spans="1:12" x14ac:dyDescent="0.35">
      <c r="A2032">
        <f>'UV-Vis Data'!A2032</f>
        <v>724.16861240000003</v>
      </c>
      <c r="B2032">
        <f t="shared" si="279"/>
        <v>724</v>
      </c>
      <c r="C2032">
        <f t="shared" si="280"/>
        <v>4</v>
      </c>
      <c r="D2032">
        <f t="shared" ca="1" si="284"/>
        <v>724</v>
      </c>
      <c r="E2032">
        <f t="shared" ca="1" si="281"/>
        <v>1</v>
      </c>
      <c r="F2032" t="str">
        <f t="shared" ca="1" si="285"/>
        <v/>
      </c>
      <c r="G2032">
        <f>'UV-Vis Data'!B2032</f>
        <v>0.105560744</v>
      </c>
      <c r="H2032">
        <f t="shared" ca="1" si="286"/>
        <v>0.1063448895</v>
      </c>
      <c r="I2032" s="3" t="str">
        <f t="shared" ca="1" si="282"/>
        <v/>
      </c>
      <c r="J2032">
        <f>'UV-Vis Data'!C2032</f>
        <v>0.75596388199999998</v>
      </c>
      <c r="K2032">
        <f t="shared" ca="1" si="287"/>
        <v>0.755593395</v>
      </c>
      <c r="L2032" s="3" t="str">
        <f t="shared" ca="1" si="283"/>
        <v/>
      </c>
    </row>
    <row r="2033" spans="1:12" x14ac:dyDescent="0.35">
      <c r="A2033">
        <f>'UV-Vis Data'!A2033</f>
        <v>724.41962320000005</v>
      </c>
      <c r="B2033">
        <f t="shared" si="279"/>
        <v>724</v>
      </c>
      <c r="C2033">
        <f t="shared" si="280"/>
        <v>4</v>
      </c>
      <c r="D2033" t="str">
        <f t="shared" ca="1" si="284"/>
        <v/>
      </c>
      <c r="E2033" t="str">
        <f t="shared" ca="1" si="281"/>
        <v/>
      </c>
      <c r="F2033" t="str">
        <f t="shared" ca="1" si="285"/>
        <v/>
      </c>
      <c r="G2033">
        <f>'UV-Vis Data'!B2033</f>
        <v>0.106221682</v>
      </c>
      <c r="H2033" t="str">
        <f t="shared" ca="1" si="286"/>
        <v/>
      </c>
      <c r="I2033" s="3" t="str">
        <f t="shared" ca="1" si="282"/>
        <v/>
      </c>
      <c r="J2033">
        <f>'UV-Vis Data'!C2033</f>
        <v>0.75527335100000004</v>
      </c>
      <c r="K2033" t="str">
        <f t="shared" ca="1" si="287"/>
        <v/>
      </c>
      <c r="L2033" s="3" t="str">
        <f t="shared" ca="1" si="283"/>
        <v/>
      </c>
    </row>
    <row r="2034" spans="1:12" x14ac:dyDescent="0.35">
      <c r="A2034">
        <f>'UV-Vis Data'!A2034</f>
        <v>724.67062480000004</v>
      </c>
      <c r="B2034">
        <f t="shared" si="279"/>
        <v>724</v>
      </c>
      <c r="C2034">
        <f t="shared" si="280"/>
        <v>4</v>
      </c>
      <c r="D2034" t="str">
        <f t="shared" ca="1" si="284"/>
        <v/>
      </c>
      <c r="E2034" t="str">
        <f t="shared" ca="1" si="281"/>
        <v/>
      </c>
      <c r="F2034" t="str">
        <f t="shared" ca="1" si="285"/>
        <v/>
      </c>
      <c r="G2034">
        <f>'UV-Vis Data'!B2034</f>
        <v>0.10674746</v>
      </c>
      <c r="H2034" t="str">
        <f t="shared" ca="1" si="286"/>
        <v/>
      </c>
      <c r="I2034" s="3" t="str">
        <f t="shared" ca="1" si="282"/>
        <v/>
      </c>
      <c r="J2034">
        <f>'UV-Vis Data'!C2034</f>
        <v>0.75560386300000004</v>
      </c>
      <c r="K2034" t="str">
        <f t="shared" ca="1" si="287"/>
        <v/>
      </c>
      <c r="L2034" s="3" t="str">
        <f t="shared" ca="1" si="283"/>
        <v/>
      </c>
    </row>
    <row r="2035" spans="1:12" x14ac:dyDescent="0.35">
      <c r="A2035">
        <f>'UV-Vis Data'!A2035</f>
        <v>724.92161720000001</v>
      </c>
      <c r="B2035">
        <f t="shared" si="279"/>
        <v>724</v>
      </c>
      <c r="C2035">
        <f t="shared" si="280"/>
        <v>4</v>
      </c>
      <c r="D2035" t="str">
        <f t="shared" ca="1" si="284"/>
        <v/>
      </c>
      <c r="E2035" t="str">
        <f t="shared" ca="1" si="281"/>
        <v/>
      </c>
      <c r="F2035" t="str">
        <f t="shared" ca="1" si="285"/>
        <v/>
      </c>
      <c r="G2035">
        <f>'UV-Vis Data'!B2035</f>
        <v>0.10684967200000001</v>
      </c>
      <c r="H2035" t="str">
        <f t="shared" ca="1" si="286"/>
        <v/>
      </c>
      <c r="I2035" s="3" t="str">
        <f t="shared" ca="1" si="282"/>
        <v/>
      </c>
      <c r="J2035">
        <f>'UV-Vis Data'!C2035</f>
        <v>0.75553248399999995</v>
      </c>
      <c r="K2035" t="str">
        <f t="shared" ca="1" si="287"/>
        <v/>
      </c>
      <c r="L2035" s="3" t="str">
        <f t="shared" ca="1" si="283"/>
        <v/>
      </c>
    </row>
    <row r="2036" spans="1:12" x14ac:dyDescent="0.35">
      <c r="A2036">
        <f>'UV-Vis Data'!A2036</f>
        <v>725.17260039999996</v>
      </c>
      <c r="B2036">
        <f t="shared" si="279"/>
        <v>725</v>
      </c>
      <c r="C2036">
        <f t="shared" si="280"/>
        <v>4</v>
      </c>
      <c r="D2036">
        <f t="shared" ca="1" si="284"/>
        <v>725</v>
      </c>
      <c r="E2036">
        <f t="shared" ca="1" si="281"/>
        <v>1</v>
      </c>
      <c r="F2036" t="str">
        <f t="shared" ca="1" si="285"/>
        <v/>
      </c>
      <c r="G2036">
        <f>'UV-Vis Data'!B2036</f>
        <v>0.10737923200000001</v>
      </c>
      <c r="H2036">
        <f t="shared" ca="1" si="286"/>
        <v>0.10815550575000001</v>
      </c>
      <c r="I2036" s="3" t="str">
        <f t="shared" ca="1" si="282"/>
        <v/>
      </c>
      <c r="J2036">
        <f>'UV-Vis Data'!C2036</f>
        <v>0.75533798399999996</v>
      </c>
      <c r="K2036">
        <f t="shared" ca="1" si="287"/>
        <v>0.75464740699999999</v>
      </c>
      <c r="L2036" s="3" t="str">
        <f t="shared" ca="1" si="283"/>
        <v/>
      </c>
    </row>
    <row r="2037" spans="1:12" x14ac:dyDescent="0.35">
      <c r="A2037">
        <f>'UV-Vis Data'!A2037</f>
        <v>725.42357430000004</v>
      </c>
      <c r="B2037">
        <f t="shared" si="279"/>
        <v>725</v>
      </c>
      <c r="C2037">
        <f t="shared" si="280"/>
        <v>4</v>
      </c>
      <c r="D2037" t="str">
        <f t="shared" ca="1" si="284"/>
        <v/>
      </c>
      <c r="E2037" t="str">
        <f t="shared" ca="1" si="281"/>
        <v/>
      </c>
      <c r="F2037" t="str">
        <f t="shared" ca="1" si="285"/>
        <v/>
      </c>
      <c r="G2037">
        <f>'UV-Vis Data'!B2037</f>
        <v>0.10793127800000001</v>
      </c>
      <c r="H2037" t="str">
        <f t="shared" ca="1" si="286"/>
        <v/>
      </c>
      <c r="I2037" s="3" t="str">
        <f t="shared" ca="1" si="282"/>
        <v/>
      </c>
      <c r="J2037">
        <f>'UV-Vis Data'!C2037</f>
        <v>0.75463678899999997</v>
      </c>
      <c r="K2037" t="str">
        <f t="shared" ca="1" si="287"/>
        <v/>
      </c>
      <c r="L2037" s="3" t="str">
        <f t="shared" ca="1" si="283"/>
        <v/>
      </c>
    </row>
    <row r="2038" spans="1:12" x14ac:dyDescent="0.35">
      <c r="A2038">
        <f>'UV-Vis Data'!A2038</f>
        <v>725.67453909999995</v>
      </c>
      <c r="B2038">
        <f t="shared" si="279"/>
        <v>725</v>
      </c>
      <c r="C2038">
        <f t="shared" si="280"/>
        <v>4</v>
      </c>
      <c r="D2038" t="str">
        <f t="shared" ca="1" si="284"/>
        <v/>
      </c>
      <c r="E2038" t="str">
        <f t="shared" ca="1" si="281"/>
        <v/>
      </c>
      <c r="F2038" t="str">
        <f t="shared" ca="1" si="285"/>
        <v/>
      </c>
      <c r="G2038">
        <f>'UV-Vis Data'!B2038</f>
        <v>0.10842260099999999</v>
      </c>
      <c r="H2038" t="str">
        <f t="shared" ca="1" si="286"/>
        <v/>
      </c>
      <c r="I2038" s="3" t="str">
        <f t="shared" ca="1" si="282"/>
        <v/>
      </c>
      <c r="J2038">
        <f>'UV-Vis Data'!C2038</f>
        <v>0.75418237300000002</v>
      </c>
      <c r="K2038" t="str">
        <f t="shared" ca="1" si="287"/>
        <v/>
      </c>
      <c r="L2038" s="3" t="str">
        <f t="shared" ca="1" si="283"/>
        <v/>
      </c>
    </row>
    <row r="2039" spans="1:12" x14ac:dyDescent="0.35">
      <c r="A2039">
        <f>'UV-Vis Data'!A2039</f>
        <v>725.92549469999994</v>
      </c>
      <c r="B2039">
        <f t="shared" si="279"/>
        <v>725</v>
      </c>
      <c r="C2039">
        <f t="shared" si="280"/>
        <v>4</v>
      </c>
      <c r="D2039" t="str">
        <f t="shared" ca="1" si="284"/>
        <v/>
      </c>
      <c r="E2039" t="str">
        <f t="shared" ca="1" si="281"/>
        <v/>
      </c>
      <c r="F2039" t="str">
        <f t="shared" ca="1" si="285"/>
        <v/>
      </c>
      <c r="G2039">
        <f>'UV-Vis Data'!B2039</f>
        <v>0.108888912</v>
      </c>
      <c r="H2039" t="str">
        <f t="shared" ca="1" si="286"/>
        <v/>
      </c>
      <c r="I2039" s="3" t="str">
        <f t="shared" ca="1" si="282"/>
        <v/>
      </c>
      <c r="J2039">
        <f>'UV-Vis Data'!C2039</f>
        <v>0.75443248200000002</v>
      </c>
      <c r="K2039" t="str">
        <f t="shared" ca="1" si="287"/>
        <v/>
      </c>
      <c r="L2039" s="3" t="str">
        <f t="shared" ca="1" si="283"/>
        <v/>
      </c>
    </row>
    <row r="2040" spans="1:12" x14ac:dyDescent="0.35">
      <c r="A2040">
        <f>'UV-Vis Data'!A2040</f>
        <v>726.17644110000003</v>
      </c>
      <c r="B2040">
        <f t="shared" si="279"/>
        <v>726</v>
      </c>
      <c r="C2040">
        <f t="shared" si="280"/>
        <v>4</v>
      </c>
      <c r="D2040">
        <f t="shared" ca="1" si="284"/>
        <v>726</v>
      </c>
      <c r="E2040">
        <f t="shared" ca="1" si="281"/>
        <v>1</v>
      </c>
      <c r="F2040" t="str">
        <f t="shared" ca="1" si="285"/>
        <v/>
      </c>
      <c r="G2040">
        <f>'UV-Vis Data'!B2040</f>
        <v>0.109088926</v>
      </c>
      <c r="H2040">
        <f t="shared" ca="1" si="286"/>
        <v>0.10974003275000001</v>
      </c>
      <c r="I2040" s="3" t="str">
        <f t="shared" ca="1" si="282"/>
        <v/>
      </c>
      <c r="J2040">
        <f>'UV-Vis Data'!C2040</f>
        <v>0.75350896700000003</v>
      </c>
      <c r="K2040">
        <f t="shared" ca="1" si="287"/>
        <v>0.75373541849999992</v>
      </c>
      <c r="L2040" s="3" t="str">
        <f t="shared" ca="1" si="283"/>
        <v/>
      </c>
    </row>
    <row r="2041" spans="1:12" x14ac:dyDescent="0.35">
      <c r="A2041">
        <f>'UV-Vis Data'!A2041</f>
        <v>726.42737829999999</v>
      </c>
      <c r="B2041">
        <f t="shared" si="279"/>
        <v>726</v>
      </c>
      <c r="C2041">
        <f t="shared" si="280"/>
        <v>4</v>
      </c>
      <c r="D2041" t="str">
        <f t="shared" ca="1" si="284"/>
        <v/>
      </c>
      <c r="E2041" t="str">
        <f t="shared" ca="1" si="281"/>
        <v/>
      </c>
      <c r="F2041" t="str">
        <f t="shared" ca="1" si="285"/>
        <v/>
      </c>
      <c r="G2041">
        <f>'UV-Vis Data'!B2041</f>
        <v>0.10934696200000001</v>
      </c>
      <c r="H2041" t="str">
        <f t="shared" ca="1" si="286"/>
        <v/>
      </c>
      <c r="I2041" s="3" t="str">
        <f t="shared" ca="1" si="282"/>
        <v/>
      </c>
      <c r="J2041">
        <f>'UV-Vis Data'!C2041</f>
        <v>0.75410507699999996</v>
      </c>
      <c r="K2041" t="str">
        <f t="shared" ca="1" si="287"/>
        <v/>
      </c>
      <c r="L2041" s="3" t="str">
        <f t="shared" ca="1" si="283"/>
        <v/>
      </c>
    </row>
    <row r="2042" spans="1:12" x14ac:dyDescent="0.35">
      <c r="A2042">
        <f>'UV-Vis Data'!A2042</f>
        <v>726.67830630000003</v>
      </c>
      <c r="B2042">
        <f t="shared" si="279"/>
        <v>726</v>
      </c>
      <c r="C2042">
        <f t="shared" si="280"/>
        <v>4</v>
      </c>
      <c r="D2042" t="str">
        <f t="shared" ca="1" si="284"/>
        <v/>
      </c>
      <c r="E2042" t="str">
        <f t="shared" ca="1" si="281"/>
        <v/>
      </c>
      <c r="F2042" t="str">
        <f t="shared" ca="1" si="285"/>
        <v/>
      </c>
      <c r="G2042">
        <f>'UV-Vis Data'!B2042</f>
        <v>0.109816317</v>
      </c>
      <c r="H2042" t="str">
        <f t="shared" ca="1" si="286"/>
        <v/>
      </c>
      <c r="I2042" s="3" t="str">
        <f t="shared" ca="1" si="282"/>
        <v/>
      </c>
      <c r="J2042">
        <f>'UV-Vis Data'!C2042</f>
        <v>0.75426795400000002</v>
      </c>
      <c r="K2042" t="str">
        <f t="shared" ca="1" si="287"/>
        <v/>
      </c>
      <c r="L2042" s="3" t="str">
        <f t="shared" ca="1" si="283"/>
        <v/>
      </c>
    </row>
    <row r="2043" spans="1:12" x14ac:dyDescent="0.35">
      <c r="A2043">
        <f>'UV-Vis Data'!A2043</f>
        <v>726.92922510000005</v>
      </c>
      <c r="B2043">
        <f t="shared" si="279"/>
        <v>726</v>
      </c>
      <c r="C2043">
        <f t="shared" si="280"/>
        <v>4</v>
      </c>
      <c r="D2043" t="str">
        <f t="shared" ca="1" si="284"/>
        <v/>
      </c>
      <c r="E2043" t="str">
        <f t="shared" ca="1" si="281"/>
        <v/>
      </c>
      <c r="F2043" t="str">
        <f t="shared" ca="1" si="285"/>
        <v/>
      </c>
      <c r="G2043">
        <f>'UV-Vis Data'!B2043</f>
        <v>0.110707926</v>
      </c>
      <c r="H2043" t="str">
        <f t="shared" ca="1" si="286"/>
        <v/>
      </c>
      <c r="I2043" s="3" t="str">
        <f t="shared" ca="1" si="282"/>
        <v/>
      </c>
      <c r="J2043">
        <f>'UV-Vis Data'!C2043</f>
        <v>0.75305967600000001</v>
      </c>
      <c r="K2043" t="str">
        <f t="shared" ca="1" si="287"/>
        <v/>
      </c>
      <c r="L2043" s="3" t="str">
        <f t="shared" ca="1" si="283"/>
        <v/>
      </c>
    </row>
    <row r="2044" spans="1:12" x14ac:dyDescent="0.35">
      <c r="A2044">
        <f>'UV-Vis Data'!A2044</f>
        <v>727.18013470000005</v>
      </c>
      <c r="B2044">
        <f t="shared" si="279"/>
        <v>727</v>
      </c>
      <c r="C2044">
        <f t="shared" si="280"/>
        <v>4</v>
      </c>
      <c r="D2044">
        <f t="shared" ca="1" si="284"/>
        <v>727</v>
      </c>
      <c r="E2044">
        <f t="shared" ca="1" si="281"/>
        <v>1</v>
      </c>
      <c r="F2044" t="str">
        <f t="shared" ca="1" si="285"/>
        <v/>
      </c>
      <c r="G2044">
        <f>'UV-Vis Data'!B2044</f>
        <v>0.110812408</v>
      </c>
      <c r="H2044">
        <f t="shared" ca="1" si="286"/>
        <v>0.11156102850000001</v>
      </c>
      <c r="I2044" s="3" t="str">
        <f t="shared" ca="1" si="282"/>
        <v/>
      </c>
      <c r="J2044">
        <f>'UV-Vis Data'!C2044</f>
        <v>0.75470865499999995</v>
      </c>
      <c r="K2044">
        <f t="shared" ca="1" si="287"/>
        <v>0.75442227449999999</v>
      </c>
      <c r="L2044" s="3" t="str">
        <f t="shared" ca="1" si="283"/>
        <v/>
      </c>
    </row>
    <row r="2045" spans="1:12" x14ac:dyDescent="0.35">
      <c r="A2045">
        <f>'UV-Vis Data'!A2045</f>
        <v>727.43103510000003</v>
      </c>
      <c r="B2045">
        <f t="shared" si="279"/>
        <v>727</v>
      </c>
      <c r="C2045">
        <f t="shared" si="280"/>
        <v>4</v>
      </c>
      <c r="D2045" t="str">
        <f t="shared" ca="1" si="284"/>
        <v/>
      </c>
      <c r="E2045" t="str">
        <f t="shared" ca="1" si="281"/>
        <v/>
      </c>
      <c r="F2045" t="str">
        <f t="shared" ca="1" si="285"/>
        <v/>
      </c>
      <c r="G2045">
        <f>'UV-Vis Data'!B2045</f>
        <v>0.111337298</v>
      </c>
      <c r="H2045" t="str">
        <f t="shared" ca="1" si="286"/>
        <v/>
      </c>
      <c r="I2045" s="3" t="str">
        <f t="shared" ca="1" si="282"/>
        <v/>
      </c>
      <c r="J2045">
        <f>'UV-Vis Data'!C2045</f>
        <v>0.75417990300000004</v>
      </c>
      <c r="K2045" t="str">
        <f t="shared" ca="1" si="287"/>
        <v/>
      </c>
      <c r="L2045" s="3" t="str">
        <f t="shared" ca="1" si="283"/>
        <v/>
      </c>
    </row>
    <row r="2046" spans="1:12" x14ac:dyDescent="0.35">
      <c r="A2046">
        <f>'UV-Vis Data'!A2046</f>
        <v>727.68192639999995</v>
      </c>
      <c r="B2046">
        <f t="shared" si="279"/>
        <v>727</v>
      </c>
      <c r="C2046">
        <f t="shared" si="280"/>
        <v>4</v>
      </c>
      <c r="D2046" t="str">
        <f t="shared" ca="1" si="284"/>
        <v/>
      </c>
      <c r="E2046" t="str">
        <f t="shared" ca="1" si="281"/>
        <v/>
      </c>
      <c r="F2046" t="str">
        <f t="shared" ca="1" si="285"/>
        <v/>
      </c>
      <c r="G2046">
        <f>'UV-Vis Data'!B2046</f>
        <v>0.111786761</v>
      </c>
      <c r="H2046" t="str">
        <f t="shared" ca="1" si="286"/>
        <v/>
      </c>
      <c r="I2046" s="3" t="str">
        <f t="shared" ca="1" si="282"/>
        <v/>
      </c>
      <c r="J2046">
        <f>'UV-Vis Data'!C2046</f>
        <v>0.75479598599999997</v>
      </c>
      <c r="K2046" t="str">
        <f t="shared" ca="1" si="287"/>
        <v/>
      </c>
      <c r="L2046" s="3" t="str">
        <f t="shared" ca="1" si="283"/>
        <v/>
      </c>
    </row>
    <row r="2047" spans="1:12" x14ac:dyDescent="0.35">
      <c r="A2047">
        <f>'UV-Vis Data'!A2047</f>
        <v>727.9328084</v>
      </c>
      <c r="B2047">
        <f t="shared" si="279"/>
        <v>727</v>
      </c>
      <c r="C2047">
        <f t="shared" si="280"/>
        <v>4</v>
      </c>
      <c r="D2047" t="str">
        <f t="shared" ca="1" si="284"/>
        <v/>
      </c>
      <c r="E2047" t="str">
        <f t="shared" ca="1" si="281"/>
        <v/>
      </c>
      <c r="F2047" t="str">
        <f t="shared" ca="1" si="285"/>
        <v/>
      </c>
      <c r="G2047">
        <f>'UV-Vis Data'!B2047</f>
        <v>0.112307647</v>
      </c>
      <c r="H2047" t="str">
        <f t="shared" ca="1" si="286"/>
        <v/>
      </c>
      <c r="I2047" s="3" t="str">
        <f t="shared" ca="1" si="282"/>
        <v/>
      </c>
      <c r="J2047">
        <f>'UV-Vis Data'!C2047</f>
        <v>0.75400455399999999</v>
      </c>
      <c r="K2047" t="str">
        <f t="shared" ca="1" si="287"/>
        <v/>
      </c>
      <c r="L2047" s="3" t="str">
        <f t="shared" ca="1" si="283"/>
        <v/>
      </c>
    </row>
    <row r="2048" spans="1:12" x14ac:dyDescent="0.35">
      <c r="A2048">
        <f>'UV-Vis Data'!A2048</f>
        <v>728.18368120000002</v>
      </c>
      <c r="B2048">
        <f t="shared" si="279"/>
        <v>728</v>
      </c>
      <c r="C2048">
        <f t="shared" si="280"/>
        <v>4</v>
      </c>
      <c r="D2048">
        <f t="shared" ca="1" si="284"/>
        <v>728</v>
      </c>
      <c r="E2048">
        <f t="shared" ca="1" si="281"/>
        <v>1</v>
      </c>
      <c r="F2048" t="str">
        <f t="shared" ca="1" si="285"/>
        <v/>
      </c>
      <c r="G2048">
        <f>'UV-Vis Data'!B2048</f>
        <v>0.112503345</v>
      </c>
      <c r="H2048">
        <f t="shared" ca="1" si="286"/>
        <v>0.11334772725</v>
      </c>
      <c r="I2048" s="3" t="str">
        <f t="shared" ca="1" si="282"/>
        <v/>
      </c>
      <c r="J2048">
        <f>'UV-Vis Data'!C2048</f>
        <v>0.75478270400000003</v>
      </c>
      <c r="K2048">
        <f t="shared" ca="1" si="287"/>
        <v>0.75340079049999997</v>
      </c>
      <c r="L2048" s="3" t="str">
        <f t="shared" ca="1" si="283"/>
        <v/>
      </c>
    </row>
    <row r="2049" spans="1:12" x14ac:dyDescent="0.35">
      <c r="A2049">
        <f>'UV-Vis Data'!A2049</f>
        <v>728.43454480000003</v>
      </c>
      <c r="B2049">
        <f t="shared" si="279"/>
        <v>728</v>
      </c>
      <c r="C2049">
        <f t="shared" si="280"/>
        <v>4</v>
      </c>
      <c r="D2049" t="str">
        <f t="shared" ca="1" si="284"/>
        <v/>
      </c>
      <c r="E2049" t="str">
        <f t="shared" ca="1" si="281"/>
        <v/>
      </c>
      <c r="F2049" t="str">
        <f t="shared" ca="1" si="285"/>
        <v/>
      </c>
      <c r="G2049">
        <f>'UV-Vis Data'!B2049</f>
        <v>0.113226403</v>
      </c>
      <c r="H2049" t="str">
        <f t="shared" ca="1" si="286"/>
        <v/>
      </c>
      <c r="I2049" s="3" t="str">
        <f t="shared" ca="1" si="282"/>
        <v/>
      </c>
      <c r="J2049">
        <f>'UV-Vis Data'!C2049</f>
        <v>0.753775639</v>
      </c>
      <c r="K2049" t="str">
        <f t="shared" ca="1" si="287"/>
        <v/>
      </c>
      <c r="L2049" s="3" t="str">
        <f t="shared" ca="1" si="283"/>
        <v/>
      </c>
    </row>
    <row r="2050" spans="1:12" x14ac:dyDescent="0.35">
      <c r="A2050">
        <f>'UV-Vis Data'!A2050</f>
        <v>728.68539929999997</v>
      </c>
      <c r="B2050">
        <f t="shared" si="279"/>
        <v>728</v>
      </c>
      <c r="C2050">
        <f t="shared" si="280"/>
        <v>4</v>
      </c>
      <c r="D2050" t="str">
        <f t="shared" ca="1" si="284"/>
        <v/>
      </c>
      <c r="E2050" t="str">
        <f t="shared" ca="1" si="281"/>
        <v/>
      </c>
      <c r="F2050" t="str">
        <f t="shared" ca="1" si="285"/>
        <v/>
      </c>
      <c r="G2050">
        <f>'UV-Vis Data'!B2050</f>
        <v>0.113498903</v>
      </c>
      <c r="H2050" t="str">
        <f t="shared" ca="1" si="286"/>
        <v/>
      </c>
      <c r="I2050" s="3" t="str">
        <f t="shared" ca="1" si="282"/>
        <v/>
      </c>
      <c r="J2050">
        <f>'UV-Vis Data'!C2050</f>
        <v>0.75295504300000005</v>
      </c>
      <c r="K2050" t="str">
        <f t="shared" ca="1" si="287"/>
        <v/>
      </c>
      <c r="L2050" s="3" t="str">
        <f t="shared" ca="1" si="283"/>
        <v/>
      </c>
    </row>
    <row r="2051" spans="1:12" x14ac:dyDescent="0.35">
      <c r="A2051">
        <f>'UV-Vis Data'!A2051</f>
        <v>728.93624450000004</v>
      </c>
      <c r="B2051">
        <f t="shared" ref="B2051:B2114" si="288">INT(A2051)</f>
        <v>728</v>
      </c>
      <c r="C2051">
        <f t="shared" ref="C2051:C2114" si="289">COUNTIF($B$2:$B$3649,"="&amp;B2051)</f>
        <v>4</v>
      </c>
      <c r="D2051" t="str">
        <f t="shared" ca="1" si="284"/>
        <v/>
      </c>
      <c r="E2051" t="str">
        <f t="shared" ref="E2051:E2114" ca="1" si="290">IF(D2051="","",INDIRECT(CONCATENATE("D",ROW()+$C2051))-INDIRECT(CONCATENATE("D",ROW())))</f>
        <v/>
      </c>
      <c r="F2051" t="str">
        <f t="shared" ca="1" si="285"/>
        <v/>
      </c>
      <c r="G2051">
        <f>'UV-Vis Data'!B2051</f>
        <v>0.114162258</v>
      </c>
      <c r="H2051" t="str">
        <f t="shared" ca="1" si="286"/>
        <v/>
      </c>
      <c r="I2051" s="3" t="str">
        <f t="shared" ref="I2051:I2114" ca="1" si="291">VLOOKUP(F2051,$D$2:$H$3649,5)</f>
        <v/>
      </c>
      <c r="J2051">
        <f>'UV-Vis Data'!C2051</f>
        <v>0.75208977600000004</v>
      </c>
      <c r="K2051" t="str">
        <f t="shared" ca="1" si="287"/>
        <v/>
      </c>
      <c r="L2051" s="3" t="str">
        <f t="shared" ref="L2051:L2114" ca="1" si="292">VLOOKUP(F2051,$D$2:$K$3649,8)</f>
        <v/>
      </c>
    </row>
    <row r="2052" spans="1:12" x14ac:dyDescent="0.35">
      <c r="A2052">
        <f>'UV-Vis Data'!A2052</f>
        <v>729.18708059999994</v>
      </c>
      <c r="B2052">
        <f t="shared" si="288"/>
        <v>729</v>
      </c>
      <c r="C2052">
        <f t="shared" si="289"/>
        <v>4</v>
      </c>
      <c r="D2052">
        <f t="shared" ref="D2052:D2115" ca="1" si="293">IF(B2052=B2051,"",INT(AVERAGE(INDIRECT(CONCATENATE("A",ROW(),":A",ROW()+C2052-1)))))</f>
        <v>729</v>
      </c>
      <c r="E2052">
        <f t="shared" ca="1" si="290"/>
        <v>1</v>
      </c>
      <c r="F2052" t="str">
        <f t="shared" ref="F2052:F2115" ca="1" si="294">IF(ISERROR(IF(VLOOKUP(F2051+1,$D$2:$D$3649,1)=F2051,"",VLOOKUP(F2051+1,$D$2:$D$3649,1))),"",IF(VLOOKUP(F2051+1,$D$2:$D$3649,1)=F2051,"",VLOOKUP(F2051+1,$D$2:$D$3649,1)))</f>
        <v/>
      </c>
      <c r="G2052">
        <f>'UV-Vis Data'!B2052</f>
        <v>0.11494362700000001</v>
      </c>
      <c r="H2052">
        <f t="shared" ref="H2052:H2115" ca="1" si="295">IF(B2052=B2051,"",AVERAGE(INDIRECT(CONCATENATE("G",ROW(),":G",ROW()+C2052-1))))</f>
        <v>0.11552310125000001</v>
      </c>
      <c r="I2052" s="3" t="str">
        <f t="shared" ca="1" si="291"/>
        <v/>
      </c>
      <c r="J2052">
        <f>'UV-Vis Data'!C2052</f>
        <v>0.75195370299999997</v>
      </c>
      <c r="K2052">
        <f t="shared" ref="K2052:K2115" ca="1" si="296">IF(B2052=B2051,"",AVERAGE(INDIRECT(CONCATENATE("j",ROW(),":j",ROW()+C2052-1))))</f>
        <v>0.75259773824999998</v>
      </c>
      <c r="L2052" s="3" t="str">
        <f t="shared" ca="1" si="292"/>
        <v/>
      </c>
    </row>
    <row r="2053" spans="1:12" x14ac:dyDescent="0.35">
      <c r="A2053">
        <f>'UV-Vis Data'!A2053</f>
        <v>729.43790739999997</v>
      </c>
      <c r="B2053">
        <f t="shared" si="288"/>
        <v>729</v>
      </c>
      <c r="C2053">
        <f t="shared" si="289"/>
        <v>4</v>
      </c>
      <c r="D2053" t="str">
        <f t="shared" ca="1" si="293"/>
        <v/>
      </c>
      <c r="E2053" t="str">
        <f t="shared" ca="1" si="290"/>
        <v/>
      </c>
      <c r="F2053" t="str">
        <f t="shared" ca="1" si="294"/>
        <v/>
      </c>
      <c r="G2053">
        <f>'UV-Vis Data'!B2053</f>
        <v>0.11513443299999999</v>
      </c>
      <c r="H2053" t="str">
        <f t="shared" ca="1" si="295"/>
        <v/>
      </c>
      <c r="I2053" s="3" t="str">
        <f t="shared" ca="1" si="291"/>
        <v/>
      </c>
      <c r="J2053">
        <f>'UV-Vis Data'!C2053</f>
        <v>0.75346446199999995</v>
      </c>
      <c r="K2053" t="str">
        <f t="shared" ca="1" si="296"/>
        <v/>
      </c>
      <c r="L2053" s="3" t="str">
        <f t="shared" ca="1" si="292"/>
        <v/>
      </c>
    </row>
    <row r="2054" spans="1:12" x14ac:dyDescent="0.35">
      <c r="A2054">
        <f>'UV-Vis Data'!A2054</f>
        <v>729.68872510000006</v>
      </c>
      <c r="B2054">
        <f t="shared" si="288"/>
        <v>729</v>
      </c>
      <c r="C2054">
        <f t="shared" si="289"/>
        <v>4</v>
      </c>
      <c r="D2054" t="str">
        <f t="shared" ca="1" si="293"/>
        <v/>
      </c>
      <c r="E2054" t="str">
        <f t="shared" ca="1" si="290"/>
        <v/>
      </c>
      <c r="F2054" t="str">
        <f t="shared" ca="1" si="294"/>
        <v/>
      </c>
      <c r="G2054">
        <f>'UV-Vis Data'!B2054</f>
        <v>0.115591132</v>
      </c>
      <c r="H2054" t="str">
        <f t="shared" ca="1" si="295"/>
        <v/>
      </c>
      <c r="I2054" s="3" t="str">
        <f t="shared" ca="1" si="291"/>
        <v/>
      </c>
      <c r="J2054">
        <f>'UV-Vis Data'!C2054</f>
        <v>0.75301158800000001</v>
      </c>
      <c r="K2054" t="str">
        <f t="shared" ca="1" si="296"/>
        <v/>
      </c>
      <c r="L2054" s="3" t="str">
        <f t="shared" ca="1" si="292"/>
        <v/>
      </c>
    </row>
    <row r="2055" spans="1:12" x14ac:dyDescent="0.35">
      <c r="A2055">
        <f>'UV-Vis Data'!A2055</f>
        <v>729.93953350000004</v>
      </c>
      <c r="B2055">
        <f t="shared" si="288"/>
        <v>729</v>
      </c>
      <c r="C2055">
        <f t="shared" si="289"/>
        <v>4</v>
      </c>
      <c r="D2055" t="str">
        <f t="shared" ca="1" si="293"/>
        <v/>
      </c>
      <c r="E2055" t="str">
        <f t="shared" ca="1" si="290"/>
        <v/>
      </c>
      <c r="F2055" t="str">
        <f t="shared" ca="1" si="294"/>
        <v/>
      </c>
      <c r="G2055">
        <f>'UV-Vis Data'!B2055</f>
        <v>0.116423213</v>
      </c>
      <c r="H2055" t="str">
        <f t="shared" ca="1" si="295"/>
        <v/>
      </c>
      <c r="I2055" s="3" t="str">
        <f t="shared" ca="1" si="291"/>
        <v/>
      </c>
      <c r="J2055">
        <f>'UV-Vis Data'!C2055</f>
        <v>0.7519612</v>
      </c>
      <c r="K2055" t="str">
        <f t="shared" ca="1" si="296"/>
        <v/>
      </c>
      <c r="L2055" s="3" t="str">
        <f t="shared" ca="1" si="292"/>
        <v/>
      </c>
    </row>
    <row r="2056" spans="1:12" x14ac:dyDescent="0.35">
      <c r="A2056">
        <f>'UV-Vis Data'!A2056</f>
        <v>730.19033279999996</v>
      </c>
      <c r="B2056">
        <f t="shared" si="288"/>
        <v>730</v>
      </c>
      <c r="C2056">
        <f t="shared" si="289"/>
        <v>4</v>
      </c>
      <c r="D2056">
        <f t="shared" ca="1" si="293"/>
        <v>730</v>
      </c>
      <c r="E2056">
        <f t="shared" ca="1" si="290"/>
        <v>1</v>
      </c>
      <c r="F2056" t="str">
        <f t="shared" ca="1" si="294"/>
        <v/>
      </c>
      <c r="G2056">
        <f>'UV-Vis Data'!B2056</f>
        <v>0.117098305</v>
      </c>
      <c r="H2056">
        <f t="shared" ca="1" si="295"/>
        <v>0.11762742825</v>
      </c>
      <c r="I2056" s="3" t="str">
        <f t="shared" ca="1" si="291"/>
        <v/>
      </c>
      <c r="J2056">
        <f>'UV-Vis Data'!C2056</f>
        <v>0.75208166200000004</v>
      </c>
      <c r="K2056">
        <f t="shared" ca="1" si="296"/>
        <v>0.75192581549999993</v>
      </c>
      <c r="L2056" s="3" t="str">
        <f t="shared" ca="1" si="292"/>
        <v/>
      </c>
    </row>
    <row r="2057" spans="1:12" x14ac:dyDescent="0.35">
      <c r="A2057">
        <f>'UV-Vis Data'!A2057</f>
        <v>730.44112289999998</v>
      </c>
      <c r="B2057">
        <f t="shared" si="288"/>
        <v>730</v>
      </c>
      <c r="C2057">
        <f t="shared" si="289"/>
        <v>4</v>
      </c>
      <c r="D2057" t="str">
        <f t="shared" ca="1" si="293"/>
        <v/>
      </c>
      <c r="E2057" t="str">
        <f t="shared" ca="1" si="290"/>
        <v/>
      </c>
      <c r="F2057" t="str">
        <f t="shared" ca="1" si="294"/>
        <v/>
      </c>
      <c r="G2057">
        <f>'UV-Vis Data'!B2057</f>
        <v>0.117198284</v>
      </c>
      <c r="H2057" t="str">
        <f t="shared" ca="1" si="295"/>
        <v/>
      </c>
      <c r="I2057" s="3" t="str">
        <f t="shared" ca="1" si="291"/>
        <v/>
      </c>
      <c r="J2057">
        <f>'UV-Vis Data'!C2057</f>
        <v>0.75094092999999995</v>
      </c>
      <c r="K2057" t="str">
        <f t="shared" ca="1" si="296"/>
        <v/>
      </c>
      <c r="L2057" s="3" t="str">
        <f t="shared" ca="1" si="292"/>
        <v/>
      </c>
    </row>
    <row r="2058" spans="1:12" x14ac:dyDescent="0.35">
      <c r="A2058">
        <f>'UV-Vis Data'!A2058</f>
        <v>730.69190379999998</v>
      </c>
      <c r="B2058">
        <f t="shared" si="288"/>
        <v>730</v>
      </c>
      <c r="C2058">
        <f t="shared" si="289"/>
        <v>4</v>
      </c>
      <c r="D2058" t="str">
        <f t="shared" ca="1" si="293"/>
        <v/>
      </c>
      <c r="E2058" t="str">
        <f t="shared" ca="1" si="290"/>
        <v/>
      </c>
      <c r="F2058" t="str">
        <f t="shared" ca="1" si="294"/>
        <v/>
      </c>
      <c r="G2058">
        <f>'UV-Vis Data'!B2058</f>
        <v>0.117958482</v>
      </c>
      <c r="H2058" t="str">
        <f t="shared" ca="1" si="295"/>
        <v/>
      </c>
      <c r="I2058" s="3" t="str">
        <f t="shared" ca="1" si="291"/>
        <v/>
      </c>
      <c r="J2058">
        <f>'UV-Vis Data'!C2058</f>
        <v>0.75253881199999995</v>
      </c>
      <c r="K2058" t="str">
        <f t="shared" ca="1" si="296"/>
        <v/>
      </c>
      <c r="L2058" s="3" t="str">
        <f t="shared" ca="1" si="292"/>
        <v/>
      </c>
    </row>
    <row r="2059" spans="1:12" x14ac:dyDescent="0.35">
      <c r="A2059">
        <f>'UV-Vis Data'!A2059</f>
        <v>730.94267539999998</v>
      </c>
      <c r="B2059">
        <f t="shared" si="288"/>
        <v>730</v>
      </c>
      <c r="C2059">
        <f t="shared" si="289"/>
        <v>4</v>
      </c>
      <c r="D2059" t="str">
        <f t="shared" ca="1" si="293"/>
        <v/>
      </c>
      <c r="E2059" t="str">
        <f t="shared" ca="1" si="290"/>
        <v/>
      </c>
      <c r="F2059" t="str">
        <f t="shared" ca="1" si="294"/>
        <v/>
      </c>
      <c r="G2059">
        <f>'UV-Vis Data'!B2059</f>
        <v>0.11825464199999999</v>
      </c>
      <c r="H2059" t="str">
        <f t="shared" ca="1" si="295"/>
        <v/>
      </c>
      <c r="I2059" s="3" t="str">
        <f t="shared" ca="1" si="291"/>
        <v/>
      </c>
      <c r="J2059">
        <f>'UV-Vis Data'!C2059</f>
        <v>0.752141858</v>
      </c>
      <c r="K2059" t="str">
        <f t="shared" ca="1" si="296"/>
        <v/>
      </c>
      <c r="L2059" s="3" t="str">
        <f t="shared" ca="1" si="292"/>
        <v/>
      </c>
    </row>
    <row r="2060" spans="1:12" x14ac:dyDescent="0.35">
      <c r="A2060">
        <f>'UV-Vis Data'!A2060</f>
        <v>731.19343790000005</v>
      </c>
      <c r="B2060">
        <f t="shared" si="288"/>
        <v>731</v>
      </c>
      <c r="C2060">
        <f t="shared" si="289"/>
        <v>4</v>
      </c>
      <c r="D2060">
        <f t="shared" ca="1" si="293"/>
        <v>731</v>
      </c>
      <c r="E2060">
        <f t="shared" ca="1" si="290"/>
        <v>1</v>
      </c>
      <c r="F2060" t="str">
        <f t="shared" ca="1" si="294"/>
        <v/>
      </c>
      <c r="G2060">
        <f>'UV-Vis Data'!B2060</f>
        <v>0.11869550700000001</v>
      </c>
      <c r="H2060">
        <f t="shared" ca="1" si="295"/>
        <v>0.11942058950000001</v>
      </c>
      <c r="I2060" s="3" t="str">
        <f t="shared" ca="1" si="291"/>
        <v/>
      </c>
      <c r="J2060">
        <f>'UV-Vis Data'!C2060</f>
        <v>0.75201321300000001</v>
      </c>
      <c r="K2060">
        <f t="shared" ca="1" si="296"/>
        <v>0.75142774700000003</v>
      </c>
      <c r="L2060" s="3" t="str">
        <f t="shared" ca="1" si="292"/>
        <v/>
      </c>
    </row>
    <row r="2061" spans="1:12" x14ac:dyDescent="0.35">
      <c r="A2061">
        <f>'UV-Vis Data'!A2061</f>
        <v>731.44419119999998</v>
      </c>
      <c r="B2061">
        <f t="shared" si="288"/>
        <v>731</v>
      </c>
      <c r="C2061">
        <f t="shared" si="289"/>
        <v>4</v>
      </c>
      <c r="D2061" t="str">
        <f t="shared" ca="1" si="293"/>
        <v/>
      </c>
      <c r="E2061" t="str">
        <f t="shared" ca="1" si="290"/>
        <v/>
      </c>
      <c r="F2061" t="str">
        <f t="shared" ca="1" si="294"/>
        <v/>
      </c>
      <c r="G2061">
        <f>'UV-Vis Data'!B2061</f>
        <v>0.119046816</v>
      </c>
      <c r="H2061" t="str">
        <f t="shared" ca="1" si="295"/>
        <v/>
      </c>
      <c r="I2061" s="3" t="str">
        <f t="shared" ca="1" si="291"/>
        <v/>
      </c>
      <c r="J2061">
        <f>'UV-Vis Data'!C2061</f>
        <v>0.75056331899999995</v>
      </c>
      <c r="K2061" t="str">
        <f t="shared" ca="1" si="296"/>
        <v/>
      </c>
      <c r="L2061" s="3" t="str">
        <f t="shared" ca="1" si="292"/>
        <v/>
      </c>
    </row>
    <row r="2062" spans="1:12" x14ac:dyDescent="0.35">
      <c r="A2062">
        <f>'UV-Vis Data'!A2062</f>
        <v>731.69493539999996</v>
      </c>
      <c r="B2062">
        <f t="shared" si="288"/>
        <v>731</v>
      </c>
      <c r="C2062">
        <f t="shared" si="289"/>
        <v>4</v>
      </c>
      <c r="D2062" t="str">
        <f t="shared" ca="1" si="293"/>
        <v/>
      </c>
      <c r="E2062" t="str">
        <f t="shared" ca="1" si="290"/>
        <v/>
      </c>
      <c r="F2062" t="str">
        <f t="shared" ca="1" si="294"/>
        <v/>
      </c>
      <c r="G2062">
        <f>'UV-Vis Data'!B2062</f>
        <v>0.11971794600000001</v>
      </c>
      <c r="H2062" t="str">
        <f t="shared" ca="1" si="295"/>
        <v/>
      </c>
      <c r="I2062" s="3" t="str">
        <f t="shared" ca="1" si="291"/>
        <v/>
      </c>
      <c r="J2062">
        <f>'UV-Vis Data'!C2062</f>
        <v>0.75178225399999998</v>
      </c>
      <c r="K2062" t="str">
        <f t="shared" ca="1" si="296"/>
        <v/>
      </c>
      <c r="L2062" s="3" t="str">
        <f t="shared" ca="1" si="292"/>
        <v/>
      </c>
    </row>
    <row r="2063" spans="1:12" x14ac:dyDescent="0.35">
      <c r="A2063">
        <f>'UV-Vis Data'!A2063</f>
        <v>731.94567029999996</v>
      </c>
      <c r="B2063">
        <f t="shared" si="288"/>
        <v>731</v>
      </c>
      <c r="C2063">
        <f t="shared" si="289"/>
        <v>4</v>
      </c>
      <c r="D2063" t="str">
        <f t="shared" ca="1" si="293"/>
        <v/>
      </c>
      <c r="E2063" t="str">
        <f t="shared" ca="1" si="290"/>
        <v/>
      </c>
      <c r="F2063" t="str">
        <f t="shared" ca="1" si="294"/>
        <v/>
      </c>
      <c r="G2063">
        <f>'UV-Vis Data'!B2063</f>
        <v>0.120222089</v>
      </c>
      <c r="H2063" t="str">
        <f t="shared" ca="1" si="295"/>
        <v/>
      </c>
      <c r="I2063" s="3" t="str">
        <f t="shared" ca="1" si="291"/>
        <v/>
      </c>
      <c r="J2063">
        <f>'UV-Vis Data'!C2063</f>
        <v>0.75135220199999997</v>
      </c>
      <c r="K2063" t="str">
        <f t="shared" ca="1" si="296"/>
        <v/>
      </c>
      <c r="L2063" s="3" t="str">
        <f t="shared" ca="1" si="292"/>
        <v/>
      </c>
    </row>
    <row r="2064" spans="1:12" x14ac:dyDescent="0.35">
      <c r="A2064">
        <f>'UV-Vis Data'!A2064</f>
        <v>732.19639600000005</v>
      </c>
      <c r="B2064">
        <f t="shared" si="288"/>
        <v>732</v>
      </c>
      <c r="C2064">
        <f t="shared" si="289"/>
        <v>4</v>
      </c>
      <c r="D2064">
        <f t="shared" ca="1" si="293"/>
        <v>732</v>
      </c>
      <c r="E2064">
        <f t="shared" ca="1" si="290"/>
        <v>1</v>
      </c>
      <c r="F2064" t="str">
        <f t="shared" ca="1" si="294"/>
        <v/>
      </c>
      <c r="G2064">
        <f>'UV-Vis Data'!B2064</f>
        <v>0.120550033</v>
      </c>
      <c r="H2064">
        <f t="shared" ca="1" si="295"/>
        <v>0.12134210449999999</v>
      </c>
      <c r="I2064" s="3" t="str">
        <f t="shared" ca="1" si="291"/>
        <v/>
      </c>
      <c r="J2064">
        <f>'UV-Vis Data'!C2064</f>
        <v>0.75129081900000005</v>
      </c>
      <c r="K2064">
        <f t="shared" ca="1" si="296"/>
        <v>0.75103158699999994</v>
      </c>
      <c r="L2064" s="3" t="str">
        <f t="shared" ca="1" si="292"/>
        <v/>
      </c>
    </row>
    <row r="2065" spans="1:12" x14ac:dyDescent="0.35">
      <c r="A2065">
        <f>'UV-Vis Data'!A2065</f>
        <v>732.4471125</v>
      </c>
      <c r="B2065">
        <f t="shared" si="288"/>
        <v>732</v>
      </c>
      <c r="C2065">
        <f t="shared" si="289"/>
        <v>4</v>
      </c>
      <c r="D2065" t="str">
        <f t="shared" ca="1" si="293"/>
        <v/>
      </c>
      <c r="E2065" t="str">
        <f t="shared" ca="1" si="290"/>
        <v/>
      </c>
      <c r="F2065" t="str">
        <f t="shared" ca="1" si="294"/>
        <v/>
      </c>
      <c r="G2065">
        <f>'UV-Vis Data'!B2065</f>
        <v>0.121008383</v>
      </c>
      <c r="H2065" t="str">
        <f t="shared" ca="1" si="295"/>
        <v/>
      </c>
      <c r="I2065" s="3" t="str">
        <f t="shared" ca="1" si="291"/>
        <v/>
      </c>
      <c r="J2065">
        <f>'UV-Vis Data'!C2065</f>
        <v>0.75149203399999998</v>
      </c>
      <c r="K2065" t="str">
        <f t="shared" ca="1" si="296"/>
        <v/>
      </c>
      <c r="L2065" s="3" t="str">
        <f t="shared" ca="1" si="292"/>
        <v/>
      </c>
    </row>
    <row r="2066" spans="1:12" x14ac:dyDescent="0.35">
      <c r="A2066">
        <f>'UV-Vis Data'!A2066</f>
        <v>732.69781990000001</v>
      </c>
      <c r="B2066">
        <f t="shared" si="288"/>
        <v>732</v>
      </c>
      <c r="C2066">
        <f t="shared" si="289"/>
        <v>4</v>
      </c>
      <c r="D2066" t="str">
        <f t="shared" ca="1" si="293"/>
        <v/>
      </c>
      <c r="E2066" t="str">
        <f t="shared" ca="1" si="290"/>
        <v/>
      </c>
      <c r="F2066" t="str">
        <f t="shared" ca="1" si="294"/>
        <v/>
      </c>
      <c r="G2066">
        <f>'UV-Vis Data'!B2066</f>
        <v>0.12187706</v>
      </c>
      <c r="H2066" t="str">
        <f t="shared" ca="1" si="295"/>
        <v/>
      </c>
      <c r="I2066" s="3" t="str">
        <f t="shared" ca="1" si="291"/>
        <v/>
      </c>
      <c r="J2066">
        <f>'UV-Vis Data'!C2066</f>
        <v>0.75094547599999995</v>
      </c>
      <c r="K2066" t="str">
        <f t="shared" ca="1" si="296"/>
        <v/>
      </c>
      <c r="L2066" s="3" t="str">
        <f t="shared" ca="1" si="292"/>
        <v/>
      </c>
    </row>
    <row r="2067" spans="1:12" x14ac:dyDescent="0.35">
      <c r="A2067">
        <f>'UV-Vis Data'!A2067</f>
        <v>732.94851800000004</v>
      </c>
      <c r="B2067">
        <f t="shared" si="288"/>
        <v>732</v>
      </c>
      <c r="C2067">
        <f t="shared" si="289"/>
        <v>4</v>
      </c>
      <c r="D2067" t="str">
        <f t="shared" ca="1" si="293"/>
        <v/>
      </c>
      <c r="E2067" t="str">
        <f t="shared" ca="1" si="290"/>
        <v/>
      </c>
      <c r="F2067" t="str">
        <f t="shared" ca="1" si="294"/>
        <v/>
      </c>
      <c r="G2067">
        <f>'UV-Vis Data'!B2067</f>
        <v>0.121932942</v>
      </c>
      <c r="H2067" t="str">
        <f t="shared" ca="1" si="295"/>
        <v/>
      </c>
      <c r="I2067" s="3" t="str">
        <f t="shared" ca="1" si="291"/>
        <v/>
      </c>
      <c r="J2067">
        <f>'UV-Vis Data'!C2067</f>
        <v>0.75039801900000003</v>
      </c>
      <c r="K2067" t="str">
        <f t="shared" ca="1" si="296"/>
        <v/>
      </c>
      <c r="L2067" s="3" t="str">
        <f t="shared" ca="1" si="292"/>
        <v/>
      </c>
    </row>
    <row r="2068" spans="1:12" x14ac:dyDescent="0.35">
      <c r="A2068">
        <f>'UV-Vis Data'!A2068</f>
        <v>733.199207</v>
      </c>
      <c r="B2068">
        <f t="shared" si="288"/>
        <v>733</v>
      </c>
      <c r="C2068">
        <f t="shared" si="289"/>
        <v>4</v>
      </c>
      <c r="D2068">
        <f t="shared" ca="1" si="293"/>
        <v>733</v>
      </c>
      <c r="E2068">
        <f t="shared" ca="1" si="290"/>
        <v>1</v>
      </c>
      <c r="F2068" t="str">
        <f t="shared" ca="1" si="294"/>
        <v/>
      </c>
      <c r="G2068">
        <f>'UV-Vis Data'!B2068</f>
        <v>0.122541171</v>
      </c>
      <c r="H2068">
        <f t="shared" ca="1" si="295"/>
        <v>0.12364130225</v>
      </c>
      <c r="I2068" s="3" t="str">
        <f t="shared" ca="1" si="291"/>
        <v/>
      </c>
      <c r="J2068">
        <f>'UV-Vis Data'!C2068</f>
        <v>0.75037285399999998</v>
      </c>
      <c r="K2068">
        <f t="shared" ca="1" si="296"/>
        <v>0.74937902749999996</v>
      </c>
      <c r="L2068" s="3" t="str">
        <f t="shared" ca="1" si="292"/>
        <v/>
      </c>
    </row>
    <row r="2069" spans="1:12" x14ac:dyDescent="0.35">
      <c r="A2069">
        <f>'UV-Vis Data'!A2069</f>
        <v>733.44988679999994</v>
      </c>
      <c r="B2069">
        <f t="shared" si="288"/>
        <v>733</v>
      </c>
      <c r="C2069">
        <f t="shared" si="289"/>
        <v>4</v>
      </c>
      <c r="D2069" t="str">
        <f t="shared" ca="1" si="293"/>
        <v/>
      </c>
      <c r="E2069" t="str">
        <f t="shared" ca="1" si="290"/>
        <v/>
      </c>
      <c r="F2069" t="str">
        <f t="shared" ca="1" si="294"/>
        <v/>
      </c>
      <c r="G2069">
        <f>'UV-Vis Data'!B2069</f>
        <v>0.12350309600000001</v>
      </c>
      <c r="H2069" t="str">
        <f t="shared" ca="1" si="295"/>
        <v/>
      </c>
      <c r="I2069" s="3" t="str">
        <f t="shared" ca="1" si="291"/>
        <v/>
      </c>
      <c r="J2069">
        <f>'UV-Vis Data'!C2069</f>
        <v>0.74976225399999996</v>
      </c>
      <c r="K2069" t="str">
        <f t="shared" ca="1" si="296"/>
        <v/>
      </c>
      <c r="L2069" s="3" t="str">
        <f t="shared" ca="1" si="292"/>
        <v/>
      </c>
    </row>
    <row r="2070" spans="1:12" x14ac:dyDescent="0.35">
      <c r="A2070">
        <f>'UV-Vis Data'!A2070</f>
        <v>733.70055730000001</v>
      </c>
      <c r="B2070">
        <f t="shared" si="288"/>
        <v>733</v>
      </c>
      <c r="C2070">
        <f t="shared" si="289"/>
        <v>4</v>
      </c>
      <c r="D2070" t="str">
        <f t="shared" ca="1" si="293"/>
        <v/>
      </c>
      <c r="E2070" t="str">
        <f t="shared" ca="1" si="290"/>
        <v/>
      </c>
      <c r="F2070" t="str">
        <f t="shared" ca="1" si="294"/>
        <v/>
      </c>
      <c r="G2070">
        <f>'UV-Vis Data'!B2070</f>
        <v>0.124101612</v>
      </c>
      <c r="H2070" t="str">
        <f t="shared" ca="1" si="295"/>
        <v/>
      </c>
      <c r="I2070" s="3" t="str">
        <f t="shared" ca="1" si="291"/>
        <v/>
      </c>
      <c r="J2070">
        <f>'UV-Vis Data'!C2070</f>
        <v>0.74976478499999999</v>
      </c>
      <c r="K2070" t="str">
        <f t="shared" ca="1" si="296"/>
        <v/>
      </c>
      <c r="L2070" s="3" t="str">
        <f t="shared" ca="1" si="292"/>
        <v/>
      </c>
    </row>
    <row r="2071" spans="1:12" x14ac:dyDescent="0.35">
      <c r="A2071">
        <f>'UV-Vis Data'!A2071</f>
        <v>733.95121870000003</v>
      </c>
      <c r="B2071">
        <f t="shared" si="288"/>
        <v>733</v>
      </c>
      <c r="C2071">
        <f t="shared" si="289"/>
        <v>4</v>
      </c>
      <c r="D2071" t="str">
        <f t="shared" ca="1" si="293"/>
        <v/>
      </c>
      <c r="E2071" t="str">
        <f t="shared" ca="1" si="290"/>
        <v/>
      </c>
      <c r="F2071" t="str">
        <f t="shared" ca="1" si="294"/>
        <v/>
      </c>
      <c r="G2071">
        <f>'UV-Vis Data'!B2071</f>
        <v>0.12441932999999999</v>
      </c>
      <c r="H2071" t="str">
        <f t="shared" ca="1" si="295"/>
        <v/>
      </c>
      <c r="I2071" s="3" t="str">
        <f t="shared" ca="1" si="291"/>
        <v/>
      </c>
      <c r="J2071">
        <f>'UV-Vis Data'!C2071</f>
        <v>0.74761621700000003</v>
      </c>
      <c r="K2071" t="str">
        <f t="shared" ca="1" si="296"/>
        <v/>
      </c>
      <c r="L2071" s="3" t="str">
        <f t="shared" ca="1" si="292"/>
        <v/>
      </c>
    </row>
    <row r="2072" spans="1:12" x14ac:dyDescent="0.35">
      <c r="A2072">
        <f>'UV-Vis Data'!A2072</f>
        <v>734.20187090000002</v>
      </c>
      <c r="B2072">
        <f t="shared" si="288"/>
        <v>734</v>
      </c>
      <c r="C2072">
        <f t="shared" si="289"/>
        <v>4</v>
      </c>
      <c r="D2072">
        <f t="shared" ca="1" si="293"/>
        <v>734</v>
      </c>
      <c r="E2072">
        <f t="shared" ca="1" si="290"/>
        <v>1</v>
      </c>
      <c r="F2072" t="str">
        <f t="shared" ca="1" si="294"/>
        <v/>
      </c>
      <c r="G2072">
        <f>'UV-Vis Data'!B2072</f>
        <v>0.124791864</v>
      </c>
      <c r="H2072">
        <f t="shared" ca="1" si="295"/>
        <v>0.12549935425</v>
      </c>
      <c r="I2072" s="3" t="str">
        <f t="shared" ca="1" si="291"/>
        <v/>
      </c>
      <c r="J2072">
        <f>'UV-Vis Data'!C2072</f>
        <v>0.74930292799999998</v>
      </c>
      <c r="K2072">
        <f t="shared" ca="1" si="296"/>
        <v>0.74876160899999999</v>
      </c>
      <c r="L2072" s="3" t="str">
        <f t="shared" ca="1" si="292"/>
        <v/>
      </c>
    </row>
    <row r="2073" spans="1:12" x14ac:dyDescent="0.35">
      <c r="A2073">
        <f>'UV-Vis Data'!A2073</f>
        <v>734.45251389999999</v>
      </c>
      <c r="B2073">
        <f t="shared" si="288"/>
        <v>734</v>
      </c>
      <c r="C2073">
        <f t="shared" si="289"/>
        <v>4</v>
      </c>
      <c r="D2073" t="str">
        <f t="shared" ca="1" si="293"/>
        <v/>
      </c>
      <c r="E2073" t="str">
        <f t="shared" ca="1" si="290"/>
        <v/>
      </c>
      <c r="F2073" t="str">
        <f t="shared" ca="1" si="294"/>
        <v/>
      </c>
      <c r="G2073">
        <f>'UV-Vis Data'!B2073</f>
        <v>0.125463721</v>
      </c>
      <c r="H2073" t="str">
        <f t="shared" ca="1" si="295"/>
        <v/>
      </c>
      <c r="I2073" s="3" t="str">
        <f t="shared" ca="1" si="291"/>
        <v/>
      </c>
      <c r="J2073">
        <f>'UV-Vis Data'!C2073</f>
        <v>0.74821238999999995</v>
      </c>
      <c r="K2073" t="str">
        <f t="shared" ca="1" si="296"/>
        <v/>
      </c>
      <c r="L2073" s="3" t="str">
        <f t="shared" ca="1" si="292"/>
        <v/>
      </c>
    </row>
    <row r="2074" spans="1:12" x14ac:dyDescent="0.35">
      <c r="A2074">
        <f>'UV-Vis Data'!A2074</f>
        <v>734.70314780000001</v>
      </c>
      <c r="B2074">
        <f t="shared" si="288"/>
        <v>734</v>
      </c>
      <c r="C2074">
        <f t="shared" si="289"/>
        <v>4</v>
      </c>
      <c r="D2074" t="str">
        <f t="shared" ca="1" si="293"/>
        <v/>
      </c>
      <c r="E2074" t="str">
        <f t="shared" ca="1" si="290"/>
        <v/>
      </c>
      <c r="F2074" t="str">
        <f t="shared" ca="1" si="294"/>
        <v/>
      </c>
      <c r="G2074">
        <f>'UV-Vis Data'!B2074</f>
        <v>0.125443783</v>
      </c>
      <c r="H2074" t="str">
        <f t="shared" ca="1" si="295"/>
        <v/>
      </c>
      <c r="I2074" s="3" t="str">
        <f t="shared" ca="1" si="291"/>
        <v/>
      </c>
      <c r="J2074">
        <f>'UV-Vis Data'!C2074</f>
        <v>0.74921075500000001</v>
      </c>
      <c r="K2074" t="str">
        <f t="shared" ca="1" si="296"/>
        <v/>
      </c>
      <c r="L2074" s="3" t="str">
        <f t="shared" ca="1" si="292"/>
        <v/>
      </c>
    </row>
    <row r="2075" spans="1:12" x14ac:dyDescent="0.35">
      <c r="A2075">
        <f>'UV-Vis Data'!A2075</f>
        <v>734.95377240000005</v>
      </c>
      <c r="B2075">
        <f t="shared" si="288"/>
        <v>734</v>
      </c>
      <c r="C2075">
        <f t="shared" si="289"/>
        <v>4</v>
      </c>
      <c r="D2075" t="str">
        <f t="shared" ca="1" si="293"/>
        <v/>
      </c>
      <c r="E2075" t="str">
        <f t="shared" ca="1" si="290"/>
        <v/>
      </c>
      <c r="F2075" t="str">
        <f t="shared" ca="1" si="294"/>
        <v/>
      </c>
      <c r="G2075">
        <f>'UV-Vis Data'!B2075</f>
        <v>0.126298049</v>
      </c>
      <c r="H2075" t="str">
        <f t="shared" ca="1" si="295"/>
        <v/>
      </c>
      <c r="I2075" s="3" t="str">
        <f t="shared" ca="1" si="291"/>
        <v/>
      </c>
      <c r="J2075">
        <f>'UV-Vis Data'!C2075</f>
        <v>0.74832036300000004</v>
      </c>
      <c r="K2075" t="str">
        <f t="shared" ca="1" si="296"/>
        <v/>
      </c>
      <c r="L2075" s="3" t="str">
        <f t="shared" ca="1" si="292"/>
        <v/>
      </c>
    </row>
    <row r="2076" spans="1:12" x14ac:dyDescent="0.35">
      <c r="A2076">
        <f>'UV-Vis Data'!A2076</f>
        <v>735.20438779999995</v>
      </c>
      <c r="B2076">
        <f t="shared" si="288"/>
        <v>735</v>
      </c>
      <c r="C2076">
        <f t="shared" si="289"/>
        <v>4</v>
      </c>
      <c r="D2076">
        <f t="shared" ca="1" si="293"/>
        <v>735</v>
      </c>
      <c r="E2076">
        <f t="shared" ca="1" si="290"/>
        <v>1</v>
      </c>
      <c r="F2076" t="str">
        <f t="shared" ca="1" si="294"/>
        <v/>
      </c>
      <c r="G2076">
        <f>'UV-Vis Data'!B2076</f>
        <v>0.12689883199999999</v>
      </c>
      <c r="H2076">
        <f t="shared" ca="1" si="295"/>
        <v>0.12768458125000001</v>
      </c>
      <c r="I2076" s="3" t="str">
        <f t="shared" ca="1" si="291"/>
        <v/>
      </c>
      <c r="J2076">
        <f>'UV-Vis Data'!C2076</f>
        <v>0.74689167700000003</v>
      </c>
      <c r="K2076">
        <f t="shared" ca="1" si="296"/>
        <v>0.74739571874999999</v>
      </c>
      <c r="L2076" s="3" t="str">
        <f t="shared" ca="1" si="292"/>
        <v/>
      </c>
    </row>
    <row r="2077" spans="1:12" x14ac:dyDescent="0.35">
      <c r="A2077">
        <f>'UV-Vis Data'!A2077</f>
        <v>735.45499410000002</v>
      </c>
      <c r="B2077">
        <f t="shared" si="288"/>
        <v>735</v>
      </c>
      <c r="C2077">
        <f t="shared" si="289"/>
        <v>4</v>
      </c>
      <c r="D2077" t="str">
        <f t="shared" ca="1" si="293"/>
        <v/>
      </c>
      <c r="E2077" t="str">
        <f t="shared" ca="1" si="290"/>
        <v/>
      </c>
      <c r="F2077" t="str">
        <f t="shared" ca="1" si="294"/>
        <v/>
      </c>
      <c r="G2077">
        <f>'UV-Vis Data'!B2077</f>
        <v>0.12720985700000001</v>
      </c>
      <c r="H2077" t="str">
        <f t="shared" ca="1" si="295"/>
        <v/>
      </c>
      <c r="I2077" s="3" t="str">
        <f t="shared" ca="1" si="291"/>
        <v/>
      </c>
      <c r="J2077">
        <f>'UV-Vis Data'!C2077</f>
        <v>0.74799847399999997</v>
      </c>
      <c r="K2077" t="str">
        <f t="shared" ca="1" si="296"/>
        <v/>
      </c>
      <c r="L2077" s="3" t="str">
        <f t="shared" ca="1" si="292"/>
        <v/>
      </c>
    </row>
    <row r="2078" spans="1:12" x14ac:dyDescent="0.35">
      <c r="A2078">
        <f>'UV-Vis Data'!A2078</f>
        <v>735.70559109999999</v>
      </c>
      <c r="B2078">
        <f t="shared" si="288"/>
        <v>735</v>
      </c>
      <c r="C2078">
        <f t="shared" si="289"/>
        <v>4</v>
      </c>
      <c r="D2078" t="str">
        <f t="shared" ca="1" si="293"/>
        <v/>
      </c>
      <c r="E2078" t="str">
        <f t="shared" ca="1" si="290"/>
        <v/>
      </c>
      <c r="F2078" t="str">
        <f t="shared" ca="1" si="294"/>
        <v/>
      </c>
      <c r="G2078">
        <f>'UV-Vis Data'!B2078</f>
        <v>0.12829723100000001</v>
      </c>
      <c r="H2078" t="str">
        <f t="shared" ca="1" si="295"/>
        <v/>
      </c>
      <c r="I2078" s="3" t="str">
        <f t="shared" ca="1" si="291"/>
        <v/>
      </c>
      <c r="J2078">
        <f>'UV-Vis Data'!C2078</f>
        <v>0.746903502</v>
      </c>
      <c r="K2078" t="str">
        <f t="shared" ca="1" si="296"/>
        <v/>
      </c>
      <c r="L2078" s="3" t="str">
        <f t="shared" ca="1" si="292"/>
        <v/>
      </c>
    </row>
    <row r="2079" spans="1:12" x14ac:dyDescent="0.35">
      <c r="A2079">
        <f>'UV-Vis Data'!A2079</f>
        <v>735.95617900000002</v>
      </c>
      <c r="B2079">
        <f t="shared" si="288"/>
        <v>735</v>
      </c>
      <c r="C2079">
        <f t="shared" si="289"/>
        <v>4</v>
      </c>
      <c r="D2079" t="str">
        <f t="shared" ca="1" si="293"/>
        <v/>
      </c>
      <c r="E2079" t="str">
        <f t="shared" ca="1" si="290"/>
        <v/>
      </c>
      <c r="F2079" t="str">
        <f t="shared" ca="1" si="294"/>
        <v/>
      </c>
      <c r="G2079">
        <f>'UV-Vis Data'!B2079</f>
        <v>0.12833240500000001</v>
      </c>
      <c r="H2079" t="str">
        <f t="shared" ca="1" si="295"/>
        <v/>
      </c>
      <c r="I2079" s="3" t="str">
        <f t="shared" ca="1" si="291"/>
        <v/>
      </c>
      <c r="J2079">
        <f>'UV-Vis Data'!C2079</f>
        <v>0.74778922199999998</v>
      </c>
      <c r="K2079" t="str">
        <f t="shared" ca="1" si="296"/>
        <v/>
      </c>
      <c r="L2079" s="3" t="str">
        <f t="shared" ca="1" si="292"/>
        <v/>
      </c>
    </row>
    <row r="2080" spans="1:12" x14ac:dyDescent="0.35">
      <c r="A2080">
        <f>'UV-Vis Data'!A2080</f>
        <v>736.20675770000003</v>
      </c>
      <c r="B2080">
        <f t="shared" si="288"/>
        <v>736</v>
      </c>
      <c r="C2080">
        <f t="shared" si="289"/>
        <v>4</v>
      </c>
      <c r="D2080">
        <f t="shared" ca="1" si="293"/>
        <v>736</v>
      </c>
      <c r="E2080">
        <f t="shared" ca="1" si="290"/>
        <v>1</v>
      </c>
      <c r="F2080" t="str">
        <f t="shared" ca="1" si="294"/>
        <v/>
      </c>
      <c r="G2080">
        <f>'UV-Vis Data'!B2080</f>
        <v>0.12880013800000001</v>
      </c>
      <c r="H2080">
        <f t="shared" ca="1" si="295"/>
        <v>0.12993327124999998</v>
      </c>
      <c r="I2080" s="3" t="str">
        <f t="shared" ca="1" si="291"/>
        <v/>
      </c>
      <c r="J2080">
        <f>'UV-Vis Data'!C2080</f>
        <v>0.74734242900000003</v>
      </c>
      <c r="K2080">
        <f t="shared" ca="1" si="296"/>
        <v>0.74678403450000008</v>
      </c>
      <c r="L2080" s="3" t="str">
        <f t="shared" ca="1" si="292"/>
        <v/>
      </c>
    </row>
    <row r="2081" spans="1:12" x14ac:dyDescent="0.35">
      <c r="A2081">
        <f>'UV-Vis Data'!A2081</f>
        <v>736.45732720000001</v>
      </c>
      <c r="B2081">
        <f t="shared" si="288"/>
        <v>736</v>
      </c>
      <c r="C2081">
        <f t="shared" si="289"/>
        <v>4</v>
      </c>
      <c r="D2081" t="str">
        <f t="shared" ca="1" si="293"/>
        <v/>
      </c>
      <c r="E2081" t="str">
        <f t="shared" ca="1" si="290"/>
        <v/>
      </c>
      <c r="F2081" t="str">
        <f t="shared" ca="1" si="294"/>
        <v/>
      </c>
      <c r="G2081">
        <f>'UV-Vis Data'!B2081</f>
        <v>0.129916854</v>
      </c>
      <c r="H2081" t="str">
        <f t="shared" ca="1" si="295"/>
        <v/>
      </c>
      <c r="I2081" s="3" t="str">
        <f t="shared" ca="1" si="291"/>
        <v/>
      </c>
      <c r="J2081">
        <f>'UV-Vis Data'!C2081</f>
        <v>0.74714107500000004</v>
      </c>
      <c r="K2081" t="str">
        <f t="shared" ca="1" si="296"/>
        <v/>
      </c>
      <c r="L2081" s="3" t="str">
        <f t="shared" ca="1" si="292"/>
        <v/>
      </c>
    </row>
    <row r="2082" spans="1:12" x14ac:dyDescent="0.35">
      <c r="A2082">
        <f>'UV-Vis Data'!A2082</f>
        <v>736.70788749999997</v>
      </c>
      <c r="B2082">
        <f t="shared" si="288"/>
        <v>736</v>
      </c>
      <c r="C2082">
        <f t="shared" si="289"/>
        <v>4</v>
      </c>
      <c r="D2082" t="str">
        <f t="shared" ca="1" si="293"/>
        <v/>
      </c>
      <c r="E2082" t="str">
        <f t="shared" ca="1" si="290"/>
        <v/>
      </c>
      <c r="F2082" t="str">
        <f t="shared" ca="1" si="294"/>
        <v/>
      </c>
      <c r="G2082">
        <f>'UV-Vis Data'!B2082</f>
        <v>0.130187789</v>
      </c>
      <c r="H2082" t="str">
        <f t="shared" ca="1" si="295"/>
        <v/>
      </c>
      <c r="I2082" s="3" t="str">
        <f t="shared" ca="1" si="291"/>
        <v/>
      </c>
      <c r="J2082">
        <f>'UV-Vis Data'!C2082</f>
        <v>0.74638359399999998</v>
      </c>
      <c r="K2082" t="str">
        <f t="shared" ca="1" si="296"/>
        <v/>
      </c>
      <c r="L2082" s="3" t="str">
        <f t="shared" ca="1" si="292"/>
        <v/>
      </c>
    </row>
    <row r="2083" spans="1:12" x14ac:dyDescent="0.35">
      <c r="A2083">
        <f>'UV-Vis Data'!A2083</f>
        <v>736.95843860000002</v>
      </c>
      <c r="B2083">
        <f t="shared" si="288"/>
        <v>736</v>
      </c>
      <c r="C2083">
        <f t="shared" si="289"/>
        <v>4</v>
      </c>
      <c r="D2083" t="str">
        <f t="shared" ca="1" si="293"/>
        <v/>
      </c>
      <c r="E2083" t="str">
        <f t="shared" ca="1" si="290"/>
        <v/>
      </c>
      <c r="F2083" t="str">
        <f t="shared" ca="1" si="294"/>
        <v/>
      </c>
      <c r="G2083">
        <f>'UV-Vis Data'!B2083</f>
        <v>0.13082830400000001</v>
      </c>
      <c r="H2083" t="str">
        <f t="shared" ca="1" si="295"/>
        <v/>
      </c>
      <c r="I2083" s="3" t="str">
        <f t="shared" ca="1" si="291"/>
        <v/>
      </c>
      <c r="J2083">
        <f>'UV-Vis Data'!C2083</f>
        <v>0.74626904000000005</v>
      </c>
      <c r="K2083" t="str">
        <f t="shared" ca="1" si="296"/>
        <v/>
      </c>
      <c r="L2083" s="3" t="str">
        <f t="shared" ca="1" si="292"/>
        <v/>
      </c>
    </row>
    <row r="2084" spans="1:12" x14ac:dyDescent="0.35">
      <c r="A2084">
        <f>'UV-Vis Data'!A2084</f>
        <v>737.20898060000002</v>
      </c>
      <c r="B2084">
        <f t="shared" si="288"/>
        <v>737</v>
      </c>
      <c r="C2084">
        <f t="shared" si="289"/>
        <v>4</v>
      </c>
      <c r="D2084">
        <f t="shared" ca="1" si="293"/>
        <v>737</v>
      </c>
      <c r="E2084">
        <f t="shared" ca="1" si="290"/>
        <v>1</v>
      </c>
      <c r="F2084" t="str">
        <f t="shared" ca="1" si="294"/>
        <v/>
      </c>
      <c r="G2084">
        <f>'UV-Vis Data'!B2084</f>
        <v>0.13103024499999999</v>
      </c>
      <c r="H2084">
        <f t="shared" ca="1" si="295"/>
        <v>0.132237519</v>
      </c>
      <c r="I2084" s="3" t="str">
        <f t="shared" ca="1" si="291"/>
        <v/>
      </c>
      <c r="J2084">
        <f>'UV-Vis Data'!C2084</f>
        <v>0.74658940900000004</v>
      </c>
      <c r="K2084">
        <f t="shared" ca="1" si="296"/>
        <v>0.74661664750000001</v>
      </c>
      <c r="L2084" s="3" t="str">
        <f t="shared" ca="1" si="292"/>
        <v/>
      </c>
    </row>
    <row r="2085" spans="1:12" x14ac:dyDescent="0.35">
      <c r="A2085">
        <f>'UV-Vis Data'!A2085</f>
        <v>737.45951330000003</v>
      </c>
      <c r="B2085">
        <f t="shared" si="288"/>
        <v>737</v>
      </c>
      <c r="C2085">
        <f t="shared" si="289"/>
        <v>4</v>
      </c>
      <c r="D2085" t="str">
        <f t="shared" ca="1" si="293"/>
        <v/>
      </c>
      <c r="E2085" t="str">
        <f t="shared" ca="1" si="290"/>
        <v/>
      </c>
      <c r="F2085" t="str">
        <f t="shared" ca="1" si="294"/>
        <v/>
      </c>
      <c r="G2085">
        <f>'UV-Vis Data'!B2085</f>
        <v>0.13195548800000001</v>
      </c>
      <c r="H2085" t="str">
        <f t="shared" ca="1" si="295"/>
        <v/>
      </c>
      <c r="I2085" s="3" t="str">
        <f t="shared" ca="1" si="291"/>
        <v/>
      </c>
      <c r="J2085">
        <f>'UV-Vis Data'!C2085</f>
        <v>0.74662746400000002</v>
      </c>
      <c r="K2085" t="str">
        <f t="shared" ca="1" si="296"/>
        <v/>
      </c>
      <c r="L2085" s="3" t="str">
        <f t="shared" ca="1" si="292"/>
        <v/>
      </c>
    </row>
    <row r="2086" spans="1:12" x14ac:dyDescent="0.35">
      <c r="A2086">
        <f>'UV-Vis Data'!A2086</f>
        <v>737.71003689999998</v>
      </c>
      <c r="B2086">
        <f t="shared" si="288"/>
        <v>737</v>
      </c>
      <c r="C2086">
        <f t="shared" si="289"/>
        <v>4</v>
      </c>
      <c r="D2086" t="str">
        <f t="shared" ca="1" si="293"/>
        <v/>
      </c>
      <c r="E2086" t="str">
        <f t="shared" ca="1" si="290"/>
        <v/>
      </c>
      <c r="F2086" t="str">
        <f t="shared" ca="1" si="294"/>
        <v/>
      </c>
      <c r="G2086">
        <f>'UV-Vis Data'!B2086</f>
        <v>0.13271601799999999</v>
      </c>
      <c r="H2086" t="str">
        <f t="shared" ca="1" si="295"/>
        <v/>
      </c>
      <c r="I2086" s="3" t="str">
        <f t="shared" ca="1" si="291"/>
        <v/>
      </c>
      <c r="J2086">
        <f>'UV-Vis Data'!C2086</f>
        <v>0.74727086600000003</v>
      </c>
      <c r="K2086" t="str">
        <f t="shared" ca="1" si="296"/>
        <v/>
      </c>
      <c r="L2086" s="3" t="str">
        <f t="shared" ca="1" si="292"/>
        <v/>
      </c>
    </row>
    <row r="2087" spans="1:12" x14ac:dyDescent="0.35">
      <c r="A2087">
        <f>'UV-Vis Data'!A2087</f>
        <v>737.96055120000005</v>
      </c>
      <c r="B2087">
        <f t="shared" si="288"/>
        <v>737</v>
      </c>
      <c r="C2087">
        <f t="shared" si="289"/>
        <v>4</v>
      </c>
      <c r="D2087" t="str">
        <f t="shared" ca="1" si="293"/>
        <v/>
      </c>
      <c r="E2087" t="str">
        <f t="shared" ca="1" si="290"/>
        <v/>
      </c>
      <c r="F2087" t="str">
        <f t="shared" ca="1" si="294"/>
        <v/>
      </c>
      <c r="G2087">
        <f>'UV-Vis Data'!B2087</f>
        <v>0.133248325</v>
      </c>
      <c r="H2087" t="str">
        <f t="shared" ca="1" si="295"/>
        <v/>
      </c>
      <c r="I2087" s="3" t="str">
        <f t="shared" ca="1" si="291"/>
        <v/>
      </c>
      <c r="J2087">
        <f>'UV-Vis Data'!C2087</f>
        <v>0.74597885100000005</v>
      </c>
      <c r="K2087" t="str">
        <f t="shared" ca="1" si="296"/>
        <v/>
      </c>
      <c r="L2087" s="3" t="str">
        <f t="shared" ca="1" si="292"/>
        <v/>
      </c>
    </row>
    <row r="2088" spans="1:12" x14ac:dyDescent="0.35">
      <c r="A2088">
        <f>'UV-Vis Data'!A2088</f>
        <v>738.21105639999996</v>
      </c>
      <c r="B2088">
        <f t="shared" si="288"/>
        <v>738</v>
      </c>
      <c r="C2088">
        <f t="shared" si="289"/>
        <v>4</v>
      </c>
      <c r="D2088">
        <f t="shared" ca="1" si="293"/>
        <v>738</v>
      </c>
      <c r="E2088">
        <f t="shared" ca="1" si="290"/>
        <v>1</v>
      </c>
      <c r="F2088" t="str">
        <f t="shared" ca="1" si="294"/>
        <v/>
      </c>
      <c r="G2088">
        <f>'UV-Vis Data'!B2088</f>
        <v>0.13371012600000001</v>
      </c>
      <c r="H2088">
        <f t="shared" ca="1" si="295"/>
        <v>0.13419244424999999</v>
      </c>
      <c r="I2088" s="3" t="str">
        <f t="shared" ca="1" si="291"/>
        <v/>
      </c>
      <c r="J2088">
        <f>'UV-Vis Data'!C2088</f>
        <v>0.74490619300000005</v>
      </c>
      <c r="K2088">
        <f t="shared" ca="1" si="296"/>
        <v>0.74492150750000008</v>
      </c>
      <c r="L2088" s="3" t="str">
        <f t="shared" ca="1" si="292"/>
        <v/>
      </c>
    </row>
    <row r="2089" spans="1:12" x14ac:dyDescent="0.35">
      <c r="A2089">
        <f>'UV-Vis Data'!A2089</f>
        <v>738.46155239999996</v>
      </c>
      <c r="B2089">
        <f t="shared" si="288"/>
        <v>738</v>
      </c>
      <c r="C2089">
        <f t="shared" si="289"/>
        <v>4</v>
      </c>
      <c r="D2089" t="str">
        <f t="shared" ca="1" si="293"/>
        <v/>
      </c>
      <c r="E2089" t="str">
        <f t="shared" ca="1" si="290"/>
        <v/>
      </c>
      <c r="F2089" t="str">
        <f t="shared" ca="1" si="294"/>
        <v/>
      </c>
      <c r="G2089">
        <f>'UV-Vis Data'!B2089</f>
        <v>0.13402365499999999</v>
      </c>
      <c r="H2089" t="str">
        <f t="shared" ca="1" si="295"/>
        <v/>
      </c>
      <c r="I2089" s="3" t="str">
        <f t="shared" ca="1" si="291"/>
        <v/>
      </c>
      <c r="J2089">
        <f>'UV-Vis Data'!C2089</f>
        <v>0.74538559800000004</v>
      </c>
      <c r="K2089" t="str">
        <f t="shared" ca="1" si="296"/>
        <v/>
      </c>
      <c r="L2089" s="3" t="str">
        <f t="shared" ca="1" si="292"/>
        <v/>
      </c>
    </row>
    <row r="2090" spans="1:12" x14ac:dyDescent="0.35">
      <c r="A2090">
        <f>'UV-Vis Data'!A2090</f>
        <v>738.71203920000005</v>
      </c>
      <c r="B2090">
        <f t="shared" si="288"/>
        <v>738</v>
      </c>
      <c r="C2090">
        <f t="shared" si="289"/>
        <v>4</v>
      </c>
      <c r="D2090" t="str">
        <f t="shared" ca="1" si="293"/>
        <v/>
      </c>
      <c r="E2090" t="str">
        <f t="shared" ca="1" si="290"/>
        <v/>
      </c>
      <c r="F2090" t="str">
        <f t="shared" ca="1" si="294"/>
        <v/>
      </c>
      <c r="G2090">
        <f>'UV-Vis Data'!B2090</f>
        <v>0.134415746</v>
      </c>
      <c r="H2090" t="str">
        <f t="shared" ca="1" si="295"/>
        <v/>
      </c>
      <c r="I2090" s="3" t="str">
        <f t="shared" ca="1" si="291"/>
        <v/>
      </c>
      <c r="J2090">
        <f>'UV-Vis Data'!C2090</f>
        <v>0.74467890199999998</v>
      </c>
      <c r="K2090" t="str">
        <f t="shared" ca="1" si="296"/>
        <v/>
      </c>
      <c r="L2090" s="3" t="str">
        <f t="shared" ca="1" si="292"/>
        <v/>
      </c>
    </row>
    <row r="2091" spans="1:12" x14ac:dyDescent="0.35">
      <c r="A2091">
        <f>'UV-Vis Data'!A2091</f>
        <v>738.96251689999997</v>
      </c>
      <c r="B2091">
        <f t="shared" si="288"/>
        <v>738</v>
      </c>
      <c r="C2091">
        <f t="shared" si="289"/>
        <v>4</v>
      </c>
      <c r="D2091" t="str">
        <f t="shared" ca="1" si="293"/>
        <v/>
      </c>
      <c r="E2091" t="str">
        <f t="shared" ca="1" si="290"/>
        <v/>
      </c>
      <c r="F2091" t="str">
        <f t="shared" ca="1" si="294"/>
        <v/>
      </c>
      <c r="G2091">
        <f>'UV-Vis Data'!B2091</f>
        <v>0.13462025</v>
      </c>
      <c r="H2091" t="str">
        <f t="shared" ca="1" si="295"/>
        <v/>
      </c>
      <c r="I2091" s="3" t="str">
        <f t="shared" ca="1" si="291"/>
        <v/>
      </c>
      <c r="J2091">
        <f>'UV-Vis Data'!C2091</f>
        <v>0.74471533700000003</v>
      </c>
      <c r="K2091" t="str">
        <f t="shared" ca="1" si="296"/>
        <v/>
      </c>
      <c r="L2091" s="3" t="str">
        <f t="shared" ca="1" si="292"/>
        <v/>
      </c>
    </row>
    <row r="2092" spans="1:12" x14ac:dyDescent="0.35">
      <c r="A2092">
        <f>'UV-Vis Data'!A2092</f>
        <v>739.21298530000001</v>
      </c>
      <c r="B2092">
        <f t="shared" si="288"/>
        <v>739</v>
      </c>
      <c r="C2092">
        <f t="shared" si="289"/>
        <v>4</v>
      </c>
      <c r="D2092">
        <f t="shared" ca="1" si="293"/>
        <v>739</v>
      </c>
      <c r="E2092">
        <f t="shared" ca="1" si="290"/>
        <v>1</v>
      </c>
      <c r="F2092" t="str">
        <f t="shared" ca="1" si="294"/>
        <v/>
      </c>
      <c r="G2092">
        <f>'UV-Vis Data'!B2092</f>
        <v>0.13535029300000001</v>
      </c>
      <c r="H2092">
        <f t="shared" ca="1" si="295"/>
        <v>0.13619762100000002</v>
      </c>
      <c r="I2092" s="3" t="str">
        <f t="shared" ca="1" si="291"/>
        <v/>
      </c>
      <c r="J2092">
        <f>'UV-Vis Data'!C2092</f>
        <v>0.74395180100000002</v>
      </c>
      <c r="K2092">
        <f t="shared" ca="1" si="296"/>
        <v>0.74456134500000004</v>
      </c>
      <c r="L2092" s="3" t="str">
        <f t="shared" ca="1" si="292"/>
        <v/>
      </c>
    </row>
    <row r="2093" spans="1:12" x14ac:dyDescent="0.35">
      <c r="A2093">
        <f>'UV-Vis Data'!A2093</f>
        <v>739.46344450000004</v>
      </c>
      <c r="B2093">
        <f t="shared" si="288"/>
        <v>739</v>
      </c>
      <c r="C2093">
        <f t="shared" si="289"/>
        <v>4</v>
      </c>
      <c r="D2093" t="str">
        <f t="shared" ca="1" si="293"/>
        <v/>
      </c>
      <c r="E2093" t="str">
        <f t="shared" ca="1" si="290"/>
        <v/>
      </c>
      <c r="F2093" t="str">
        <f t="shared" ca="1" si="294"/>
        <v/>
      </c>
      <c r="G2093">
        <f>'UV-Vis Data'!B2093</f>
        <v>0.13561089800000001</v>
      </c>
      <c r="H2093" t="str">
        <f t="shared" ca="1" si="295"/>
        <v/>
      </c>
      <c r="I2093" s="3" t="str">
        <f t="shared" ca="1" si="291"/>
        <v/>
      </c>
      <c r="J2093">
        <f>'UV-Vis Data'!C2093</f>
        <v>0.74519248900000001</v>
      </c>
      <c r="K2093" t="str">
        <f t="shared" ca="1" si="296"/>
        <v/>
      </c>
      <c r="L2093" s="3" t="str">
        <f t="shared" ca="1" si="292"/>
        <v/>
      </c>
    </row>
    <row r="2094" spans="1:12" x14ac:dyDescent="0.35">
      <c r="A2094">
        <f>'UV-Vis Data'!A2094</f>
        <v>739.7138946</v>
      </c>
      <c r="B2094">
        <f t="shared" si="288"/>
        <v>739</v>
      </c>
      <c r="C2094">
        <f t="shared" si="289"/>
        <v>4</v>
      </c>
      <c r="D2094" t="str">
        <f t="shared" ca="1" si="293"/>
        <v/>
      </c>
      <c r="E2094" t="str">
        <f t="shared" ca="1" si="290"/>
        <v/>
      </c>
      <c r="F2094" t="str">
        <f t="shared" ca="1" si="294"/>
        <v/>
      </c>
      <c r="G2094">
        <f>'UV-Vis Data'!B2094</f>
        <v>0.136860705</v>
      </c>
      <c r="H2094" t="str">
        <f t="shared" ca="1" si="295"/>
        <v/>
      </c>
      <c r="I2094" s="3" t="str">
        <f t="shared" ca="1" si="291"/>
        <v/>
      </c>
      <c r="J2094">
        <f>'UV-Vis Data'!C2094</f>
        <v>0.74468866099999997</v>
      </c>
      <c r="K2094" t="str">
        <f t="shared" ca="1" si="296"/>
        <v/>
      </c>
      <c r="L2094" s="3" t="str">
        <f t="shared" ca="1" si="292"/>
        <v/>
      </c>
    </row>
    <row r="2095" spans="1:12" x14ac:dyDescent="0.35">
      <c r="A2095">
        <f>'UV-Vis Data'!A2095</f>
        <v>739.96433549999995</v>
      </c>
      <c r="B2095">
        <f t="shared" si="288"/>
        <v>739</v>
      </c>
      <c r="C2095">
        <f t="shared" si="289"/>
        <v>4</v>
      </c>
      <c r="D2095" t="str">
        <f t="shared" ca="1" si="293"/>
        <v/>
      </c>
      <c r="E2095" t="str">
        <f t="shared" ca="1" si="290"/>
        <v/>
      </c>
      <c r="F2095" t="str">
        <f t="shared" ca="1" si="294"/>
        <v/>
      </c>
      <c r="G2095">
        <f>'UV-Vis Data'!B2095</f>
        <v>0.136968588</v>
      </c>
      <c r="H2095" t="str">
        <f t="shared" ca="1" si="295"/>
        <v/>
      </c>
      <c r="I2095" s="3" t="str">
        <f t="shared" ca="1" si="291"/>
        <v/>
      </c>
      <c r="J2095">
        <f>'UV-Vis Data'!C2095</f>
        <v>0.74441242900000004</v>
      </c>
      <c r="K2095" t="str">
        <f t="shared" ca="1" si="296"/>
        <v/>
      </c>
      <c r="L2095" s="3" t="str">
        <f t="shared" ca="1" si="292"/>
        <v/>
      </c>
    </row>
    <row r="2096" spans="1:12" x14ac:dyDescent="0.35">
      <c r="A2096">
        <f>'UV-Vis Data'!A2096</f>
        <v>740.21476719999998</v>
      </c>
      <c r="B2096">
        <f t="shared" si="288"/>
        <v>740</v>
      </c>
      <c r="C2096">
        <f t="shared" si="289"/>
        <v>4</v>
      </c>
      <c r="D2096">
        <f t="shared" ca="1" si="293"/>
        <v>740</v>
      </c>
      <c r="E2096">
        <f t="shared" ca="1" si="290"/>
        <v>1</v>
      </c>
      <c r="F2096" t="str">
        <f t="shared" ca="1" si="294"/>
        <v/>
      </c>
      <c r="G2096">
        <f>'UV-Vis Data'!B2096</f>
        <v>0.13773950600000001</v>
      </c>
      <c r="H2096">
        <f t="shared" ca="1" si="295"/>
        <v>0.13861385275000002</v>
      </c>
      <c r="I2096" s="3" t="str">
        <f t="shared" ca="1" si="291"/>
        <v/>
      </c>
      <c r="J2096">
        <f>'UV-Vis Data'!C2096</f>
        <v>0.74387900600000001</v>
      </c>
      <c r="K2096">
        <f t="shared" ca="1" si="296"/>
        <v>0.74312023549999995</v>
      </c>
      <c r="L2096" s="3" t="str">
        <f t="shared" ca="1" si="292"/>
        <v/>
      </c>
    </row>
    <row r="2097" spans="1:12" x14ac:dyDescent="0.35">
      <c r="A2097">
        <f>'UV-Vis Data'!A2097</f>
        <v>740.4651897</v>
      </c>
      <c r="B2097">
        <f t="shared" si="288"/>
        <v>740</v>
      </c>
      <c r="C2097">
        <f t="shared" si="289"/>
        <v>4</v>
      </c>
      <c r="D2097" t="str">
        <f t="shared" ca="1" si="293"/>
        <v/>
      </c>
      <c r="E2097" t="str">
        <f t="shared" ca="1" si="290"/>
        <v/>
      </c>
      <c r="F2097" t="str">
        <f t="shared" ca="1" si="294"/>
        <v/>
      </c>
      <c r="G2097">
        <f>'UV-Vis Data'!B2097</f>
        <v>0.13840233699999999</v>
      </c>
      <c r="H2097" t="str">
        <f t="shared" ca="1" si="295"/>
        <v/>
      </c>
      <c r="I2097" s="3" t="str">
        <f t="shared" ca="1" si="291"/>
        <v/>
      </c>
      <c r="J2097">
        <f>'UV-Vis Data'!C2097</f>
        <v>0.74284373400000003</v>
      </c>
      <c r="K2097" t="str">
        <f t="shared" ca="1" si="296"/>
        <v/>
      </c>
      <c r="L2097" s="3" t="str">
        <f t="shared" ca="1" si="292"/>
        <v/>
      </c>
    </row>
    <row r="2098" spans="1:12" x14ac:dyDescent="0.35">
      <c r="A2098">
        <f>'UV-Vis Data'!A2098</f>
        <v>740.71560299999999</v>
      </c>
      <c r="B2098">
        <f t="shared" si="288"/>
        <v>740</v>
      </c>
      <c r="C2098">
        <f t="shared" si="289"/>
        <v>4</v>
      </c>
      <c r="D2098" t="str">
        <f t="shared" ca="1" si="293"/>
        <v/>
      </c>
      <c r="E2098" t="str">
        <f t="shared" ca="1" si="290"/>
        <v/>
      </c>
      <c r="F2098" t="str">
        <f t="shared" ca="1" si="294"/>
        <v/>
      </c>
      <c r="G2098">
        <f>'UV-Vis Data'!B2098</f>
        <v>0.13890151100000001</v>
      </c>
      <c r="H2098" t="str">
        <f t="shared" ca="1" si="295"/>
        <v/>
      </c>
      <c r="I2098" s="3" t="str">
        <f t="shared" ca="1" si="291"/>
        <v/>
      </c>
      <c r="J2098">
        <f>'UV-Vis Data'!C2098</f>
        <v>0.74304040900000001</v>
      </c>
      <c r="K2098" t="str">
        <f t="shared" ca="1" si="296"/>
        <v/>
      </c>
      <c r="L2098" s="3" t="str">
        <f t="shared" ca="1" si="292"/>
        <v/>
      </c>
    </row>
    <row r="2099" spans="1:12" x14ac:dyDescent="0.35">
      <c r="A2099">
        <f>'UV-Vis Data'!A2099</f>
        <v>740.96600720000004</v>
      </c>
      <c r="B2099">
        <f t="shared" si="288"/>
        <v>740</v>
      </c>
      <c r="C2099">
        <f t="shared" si="289"/>
        <v>4</v>
      </c>
      <c r="D2099" t="str">
        <f t="shared" ca="1" si="293"/>
        <v/>
      </c>
      <c r="E2099" t="str">
        <f t="shared" ca="1" si="290"/>
        <v/>
      </c>
      <c r="F2099" t="str">
        <f t="shared" ca="1" si="294"/>
        <v/>
      </c>
      <c r="G2099">
        <f>'UV-Vis Data'!B2099</f>
        <v>0.13941205700000001</v>
      </c>
      <c r="H2099" t="str">
        <f t="shared" ca="1" si="295"/>
        <v/>
      </c>
      <c r="I2099" s="3" t="str">
        <f t="shared" ca="1" si="291"/>
        <v/>
      </c>
      <c r="J2099">
        <f>'UV-Vis Data'!C2099</f>
        <v>0.74271779299999996</v>
      </c>
      <c r="K2099" t="str">
        <f t="shared" ca="1" si="296"/>
        <v/>
      </c>
      <c r="L2099" s="3" t="str">
        <f t="shared" ca="1" si="292"/>
        <v/>
      </c>
    </row>
    <row r="2100" spans="1:12" x14ac:dyDescent="0.35">
      <c r="A2100">
        <f>'UV-Vis Data'!A2100</f>
        <v>741.21640209999998</v>
      </c>
      <c r="B2100">
        <f t="shared" si="288"/>
        <v>741</v>
      </c>
      <c r="C2100">
        <f t="shared" si="289"/>
        <v>4</v>
      </c>
      <c r="D2100">
        <f t="shared" ca="1" si="293"/>
        <v>741</v>
      </c>
      <c r="E2100">
        <f t="shared" ca="1" si="290"/>
        <v>1</v>
      </c>
      <c r="F2100" t="str">
        <f t="shared" ca="1" si="294"/>
        <v/>
      </c>
      <c r="G2100">
        <f>'UV-Vis Data'!B2100</f>
        <v>0.14037836200000001</v>
      </c>
      <c r="H2100">
        <f t="shared" ca="1" si="295"/>
        <v>0.14121939524999999</v>
      </c>
      <c r="I2100" s="3" t="str">
        <f t="shared" ca="1" si="291"/>
        <v/>
      </c>
      <c r="J2100">
        <f>'UV-Vis Data'!C2100</f>
        <v>0.74250533200000002</v>
      </c>
      <c r="K2100">
        <f t="shared" ca="1" si="296"/>
        <v>0.74161728400000004</v>
      </c>
      <c r="L2100" s="3" t="str">
        <f t="shared" ca="1" si="292"/>
        <v/>
      </c>
    </row>
    <row r="2101" spans="1:12" x14ac:dyDescent="0.35">
      <c r="A2101">
        <f>'UV-Vis Data'!A2101</f>
        <v>741.46678789999999</v>
      </c>
      <c r="B2101">
        <f t="shared" si="288"/>
        <v>741</v>
      </c>
      <c r="C2101">
        <f t="shared" si="289"/>
        <v>4</v>
      </c>
      <c r="D2101" t="str">
        <f t="shared" ca="1" si="293"/>
        <v/>
      </c>
      <c r="E2101" t="str">
        <f t="shared" ca="1" si="290"/>
        <v/>
      </c>
      <c r="F2101" t="str">
        <f t="shared" ca="1" si="294"/>
        <v/>
      </c>
      <c r="G2101">
        <f>'UV-Vis Data'!B2101</f>
        <v>0.14127553200000001</v>
      </c>
      <c r="H2101" t="str">
        <f t="shared" ca="1" si="295"/>
        <v/>
      </c>
      <c r="I2101" s="3" t="str">
        <f t="shared" ca="1" si="291"/>
        <v/>
      </c>
      <c r="J2101">
        <f>'UV-Vis Data'!C2101</f>
        <v>0.74187861899999996</v>
      </c>
      <c r="K2101" t="str">
        <f t="shared" ca="1" si="296"/>
        <v/>
      </c>
      <c r="L2101" s="3" t="str">
        <f t="shared" ca="1" si="292"/>
        <v/>
      </c>
    </row>
    <row r="2102" spans="1:12" x14ac:dyDescent="0.35">
      <c r="A2102">
        <f>'UV-Vis Data'!A2102</f>
        <v>741.71716449999997</v>
      </c>
      <c r="B2102">
        <f t="shared" si="288"/>
        <v>741</v>
      </c>
      <c r="C2102">
        <f t="shared" si="289"/>
        <v>4</v>
      </c>
      <c r="D2102" t="str">
        <f t="shared" ca="1" si="293"/>
        <v/>
      </c>
      <c r="E2102" t="str">
        <f t="shared" ca="1" si="290"/>
        <v/>
      </c>
      <c r="F2102" t="str">
        <f t="shared" ca="1" si="294"/>
        <v/>
      </c>
      <c r="G2102">
        <f>'UV-Vis Data'!B2102</f>
        <v>0.14143217199999999</v>
      </c>
      <c r="H2102" t="str">
        <f t="shared" ca="1" si="295"/>
        <v/>
      </c>
      <c r="I2102" s="3" t="str">
        <f t="shared" ca="1" si="291"/>
        <v/>
      </c>
      <c r="J2102">
        <f>'UV-Vis Data'!C2102</f>
        <v>0.74070344399999999</v>
      </c>
      <c r="K2102" t="str">
        <f t="shared" ca="1" si="296"/>
        <v/>
      </c>
      <c r="L2102" s="3" t="str">
        <f t="shared" ca="1" si="292"/>
        <v/>
      </c>
    </row>
    <row r="2103" spans="1:12" x14ac:dyDescent="0.35">
      <c r="A2103">
        <f>'UV-Vis Data'!A2103</f>
        <v>741.96753190000004</v>
      </c>
      <c r="B2103">
        <f t="shared" si="288"/>
        <v>741</v>
      </c>
      <c r="C2103">
        <f t="shared" si="289"/>
        <v>4</v>
      </c>
      <c r="D2103" t="str">
        <f t="shared" ca="1" si="293"/>
        <v/>
      </c>
      <c r="E2103" t="str">
        <f t="shared" ca="1" si="290"/>
        <v/>
      </c>
      <c r="F2103" t="str">
        <f t="shared" ca="1" si="294"/>
        <v/>
      </c>
      <c r="G2103">
        <f>'UV-Vis Data'!B2103</f>
        <v>0.14179151500000001</v>
      </c>
      <c r="H2103" t="str">
        <f t="shared" ca="1" si="295"/>
        <v/>
      </c>
      <c r="I2103" s="3" t="str">
        <f t="shared" ca="1" si="291"/>
        <v/>
      </c>
      <c r="J2103">
        <f>'UV-Vis Data'!C2103</f>
        <v>0.74138174099999998</v>
      </c>
      <c r="K2103" t="str">
        <f t="shared" ca="1" si="296"/>
        <v/>
      </c>
      <c r="L2103" s="3" t="str">
        <f t="shared" ca="1" si="292"/>
        <v/>
      </c>
    </row>
    <row r="2104" spans="1:12" x14ac:dyDescent="0.35">
      <c r="A2104">
        <f>'UV-Vis Data'!A2104</f>
        <v>742.21789009999998</v>
      </c>
      <c r="B2104">
        <f t="shared" si="288"/>
        <v>742</v>
      </c>
      <c r="C2104">
        <f t="shared" si="289"/>
        <v>4</v>
      </c>
      <c r="D2104">
        <f t="shared" ca="1" si="293"/>
        <v>742</v>
      </c>
      <c r="E2104">
        <f t="shared" ca="1" si="290"/>
        <v>1</v>
      </c>
      <c r="F2104" t="str">
        <f t="shared" ca="1" si="294"/>
        <v/>
      </c>
      <c r="G2104">
        <f>'UV-Vis Data'!B2104</f>
        <v>0.142624417</v>
      </c>
      <c r="H2104">
        <f t="shared" ca="1" si="295"/>
        <v>0.14346847874999999</v>
      </c>
      <c r="I2104" s="3" t="str">
        <f t="shared" ca="1" si="291"/>
        <v/>
      </c>
      <c r="J2104">
        <f>'UV-Vis Data'!C2104</f>
        <v>0.74111461199999995</v>
      </c>
      <c r="K2104">
        <f t="shared" ca="1" si="296"/>
        <v>0.74100866825</v>
      </c>
      <c r="L2104" s="3" t="str">
        <f t="shared" ca="1" si="292"/>
        <v/>
      </c>
    </row>
    <row r="2105" spans="1:12" x14ac:dyDescent="0.35">
      <c r="A2105">
        <f>'UV-Vis Data'!A2105</f>
        <v>742.46823919999997</v>
      </c>
      <c r="B2105">
        <f t="shared" si="288"/>
        <v>742</v>
      </c>
      <c r="C2105">
        <f t="shared" si="289"/>
        <v>4</v>
      </c>
      <c r="D2105" t="str">
        <f t="shared" ca="1" si="293"/>
        <v/>
      </c>
      <c r="E2105" t="str">
        <f t="shared" ca="1" si="290"/>
        <v/>
      </c>
      <c r="F2105" t="str">
        <f t="shared" ca="1" si="294"/>
        <v/>
      </c>
      <c r="G2105">
        <f>'UV-Vis Data'!B2105</f>
        <v>0.143075445</v>
      </c>
      <c r="H2105" t="str">
        <f t="shared" ca="1" si="295"/>
        <v/>
      </c>
      <c r="I2105" s="3" t="str">
        <f t="shared" ca="1" si="291"/>
        <v/>
      </c>
      <c r="J2105">
        <f>'UV-Vis Data'!C2105</f>
        <v>0.74071079500000003</v>
      </c>
      <c r="K2105" t="str">
        <f t="shared" ca="1" si="296"/>
        <v/>
      </c>
      <c r="L2105" s="3" t="str">
        <f t="shared" ca="1" si="292"/>
        <v/>
      </c>
    </row>
    <row r="2106" spans="1:12" x14ac:dyDescent="0.35">
      <c r="A2106">
        <f>'UV-Vis Data'!A2106</f>
        <v>742.71857899999998</v>
      </c>
      <c r="B2106">
        <f t="shared" si="288"/>
        <v>742</v>
      </c>
      <c r="C2106">
        <f t="shared" si="289"/>
        <v>4</v>
      </c>
      <c r="D2106" t="str">
        <f t="shared" ca="1" si="293"/>
        <v/>
      </c>
      <c r="E2106" t="str">
        <f t="shared" ca="1" si="290"/>
        <v/>
      </c>
      <c r="F2106" t="str">
        <f t="shared" ca="1" si="294"/>
        <v/>
      </c>
      <c r="G2106">
        <f>'UV-Vis Data'!B2106</f>
        <v>0.14358892100000001</v>
      </c>
      <c r="H2106" t="str">
        <f t="shared" ca="1" si="295"/>
        <v/>
      </c>
      <c r="I2106" s="3" t="str">
        <f t="shared" ca="1" si="291"/>
        <v/>
      </c>
      <c r="J2106">
        <f>'UV-Vis Data'!C2106</f>
        <v>0.74062507899999996</v>
      </c>
      <c r="K2106" t="str">
        <f t="shared" ca="1" si="296"/>
        <v/>
      </c>
      <c r="L2106" s="3" t="str">
        <f t="shared" ca="1" si="292"/>
        <v/>
      </c>
    </row>
    <row r="2107" spans="1:12" x14ac:dyDescent="0.35">
      <c r="A2107">
        <f>'UV-Vis Data'!A2107</f>
        <v>742.96890970000004</v>
      </c>
      <c r="B2107">
        <f t="shared" si="288"/>
        <v>742</v>
      </c>
      <c r="C2107">
        <f t="shared" si="289"/>
        <v>4</v>
      </c>
      <c r="D2107" t="str">
        <f t="shared" ca="1" si="293"/>
        <v/>
      </c>
      <c r="E2107" t="str">
        <f t="shared" ca="1" si="290"/>
        <v/>
      </c>
      <c r="F2107" t="str">
        <f t="shared" ca="1" si="294"/>
        <v/>
      </c>
      <c r="G2107">
        <f>'UV-Vis Data'!B2107</f>
        <v>0.14458513200000001</v>
      </c>
      <c r="H2107" t="str">
        <f t="shared" ca="1" si="295"/>
        <v/>
      </c>
      <c r="I2107" s="3" t="str">
        <f t="shared" ca="1" si="291"/>
        <v/>
      </c>
      <c r="J2107">
        <f>'UV-Vis Data'!C2107</f>
        <v>0.74158418699999995</v>
      </c>
      <c r="K2107" t="str">
        <f t="shared" ca="1" si="296"/>
        <v/>
      </c>
      <c r="L2107" s="3" t="str">
        <f t="shared" ca="1" si="292"/>
        <v/>
      </c>
    </row>
    <row r="2108" spans="1:12" x14ac:dyDescent="0.35">
      <c r="A2108">
        <f>'UV-Vis Data'!A2108</f>
        <v>743.21923119999997</v>
      </c>
      <c r="B2108">
        <f t="shared" si="288"/>
        <v>743</v>
      </c>
      <c r="C2108">
        <f t="shared" si="289"/>
        <v>4</v>
      </c>
      <c r="D2108">
        <f t="shared" ca="1" si="293"/>
        <v>743</v>
      </c>
      <c r="E2108">
        <f t="shared" ca="1" si="290"/>
        <v>1</v>
      </c>
      <c r="F2108" t="str">
        <f t="shared" ca="1" si="294"/>
        <v/>
      </c>
      <c r="G2108">
        <f>'UV-Vis Data'!B2108</f>
        <v>0.145096483</v>
      </c>
      <c r="H2108">
        <f t="shared" ca="1" si="295"/>
        <v>0.145941829</v>
      </c>
      <c r="I2108" s="3" t="str">
        <f t="shared" ca="1" si="291"/>
        <v/>
      </c>
      <c r="J2108">
        <f>'UV-Vis Data'!C2108</f>
        <v>0.74107840400000002</v>
      </c>
      <c r="K2108">
        <f t="shared" ca="1" si="296"/>
        <v>0.73980363225000001</v>
      </c>
      <c r="L2108" s="3" t="str">
        <f t="shared" ca="1" si="292"/>
        <v/>
      </c>
    </row>
    <row r="2109" spans="1:12" x14ac:dyDescent="0.35">
      <c r="A2109">
        <f>'UV-Vis Data'!A2109</f>
        <v>743.46954349999999</v>
      </c>
      <c r="B2109">
        <f t="shared" si="288"/>
        <v>743</v>
      </c>
      <c r="C2109">
        <f t="shared" si="289"/>
        <v>4</v>
      </c>
      <c r="D2109" t="str">
        <f t="shared" ca="1" si="293"/>
        <v/>
      </c>
      <c r="E2109" t="str">
        <f t="shared" ca="1" si="290"/>
        <v/>
      </c>
      <c r="F2109" t="str">
        <f t="shared" ca="1" si="294"/>
        <v/>
      </c>
      <c r="G2109">
        <f>'UV-Vis Data'!B2109</f>
        <v>0.145675365</v>
      </c>
      <c r="H2109" t="str">
        <f t="shared" ca="1" si="295"/>
        <v/>
      </c>
      <c r="I2109" s="3" t="str">
        <f t="shared" ca="1" si="291"/>
        <v/>
      </c>
      <c r="J2109">
        <f>'UV-Vis Data'!C2109</f>
        <v>0.73979013000000005</v>
      </c>
      <c r="K2109" t="str">
        <f t="shared" ca="1" si="296"/>
        <v/>
      </c>
      <c r="L2109" s="3" t="str">
        <f t="shared" ca="1" si="292"/>
        <v/>
      </c>
    </row>
    <row r="2110" spans="1:12" x14ac:dyDescent="0.35">
      <c r="A2110">
        <f>'UV-Vis Data'!A2110</f>
        <v>743.71984659999998</v>
      </c>
      <c r="B2110">
        <f t="shared" si="288"/>
        <v>743</v>
      </c>
      <c r="C2110">
        <f t="shared" si="289"/>
        <v>4</v>
      </c>
      <c r="D2110" t="str">
        <f t="shared" ca="1" si="293"/>
        <v/>
      </c>
      <c r="E2110" t="str">
        <f t="shared" ca="1" si="290"/>
        <v/>
      </c>
      <c r="F2110" t="str">
        <f t="shared" ca="1" si="294"/>
        <v/>
      </c>
      <c r="G2110">
        <f>'UV-Vis Data'!B2110</f>
        <v>0.14621794900000001</v>
      </c>
      <c r="H2110" t="str">
        <f t="shared" ca="1" si="295"/>
        <v/>
      </c>
      <c r="I2110" s="3" t="str">
        <f t="shared" ca="1" si="291"/>
        <v/>
      </c>
      <c r="J2110">
        <f>'UV-Vis Data'!C2110</f>
        <v>0.73893988899999996</v>
      </c>
      <c r="K2110" t="str">
        <f t="shared" ca="1" si="296"/>
        <v/>
      </c>
      <c r="L2110" s="3" t="str">
        <f t="shared" ca="1" si="292"/>
        <v/>
      </c>
    </row>
    <row r="2111" spans="1:12" x14ac:dyDescent="0.35">
      <c r="A2111">
        <f>'UV-Vis Data'!A2111</f>
        <v>743.97014060000004</v>
      </c>
      <c r="B2111">
        <f t="shared" si="288"/>
        <v>743</v>
      </c>
      <c r="C2111">
        <f t="shared" si="289"/>
        <v>4</v>
      </c>
      <c r="D2111" t="str">
        <f t="shared" ca="1" si="293"/>
        <v/>
      </c>
      <c r="E2111" t="str">
        <f t="shared" ca="1" si="290"/>
        <v/>
      </c>
      <c r="F2111" t="str">
        <f t="shared" ca="1" si="294"/>
        <v/>
      </c>
      <c r="G2111">
        <f>'UV-Vis Data'!B2111</f>
        <v>0.146777519</v>
      </c>
      <c r="H2111" t="str">
        <f t="shared" ca="1" si="295"/>
        <v/>
      </c>
      <c r="I2111" s="3" t="str">
        <f t="shared" ca="1" si="291"/>
        <v/>
      </c>
      <c r="J2111">
        <f>'UV-Vis Data'!C2111</f>
        <v>0.73940610600000001</v>
      </c>
      <c r="K2111" t="str">
        <f t="shared" ca="1" si="296"/>
        <v/>
      </c>
      <c r="L2111" s="3" t="str">
        <f t="shared" ca="1" si="292"/>
        <v/>
      </c>
    </row>
    <row r="2112" spans="1:12" x14ac:dyDescent="0.35">
      <c r="A2112">
        <f>'UV-Vis Data'!A2112</f>
        <v>744.22042529999999</v>
      </c>
      <c r="B2112">
        <f t="shared" si="288"/>
        <v>744</v>
      </c>
      <c r="C2112">
        <f t="shared" si="289"/>
        <v>4</v>
      </c>
      <c r="D2112">
        <f t="shared" ca="1" si="293"/>
        <v>744</v>
      </c>
      <c r="E2112">
        <f t="shared" ca="1" si="290"/>
        <v>1</v>
      </c>
      <c r="F2112" t="str">
        <f t="shared" ca="1" si="294"/>
        <v/>
      </c>
      <c r="G2112">
        <f>'UV-Vis Data'!B2112</f>
        <v>0.147495338</v>
      </c>
      <c r="H2112">
        <f t="shared" ca="1" si="295"/>
        <v>0.14819374075000002</v>
      </c>
      <c r="I2112" s="3" t="str">
        <f t="shared" ca="1" si="291"/>
        <v/>
      </c>
      <c r="J2112">
        <f>'UV-Vis Data'!C2112</f>
        <v>0.73963024899999996</v>
      </c>
      <c r="K2112">
        <f t="shared" ca="1" si="296"/>
        <v>0.73909333575000002</v>
      </c>
      <c r="L2112" s="3" t="str">
        <f t="shared" ca="1" si="292"/>
        <v/>
      </c>
    </row>
    <row r="2113" spans="1:12" x14ac:dyDescent="0.35">
      <c r="A2113">
        <f>'UV-Vis Data'!A2113</f>
        <v>744.4707009</v>
      </c>
      <c r="B2113">
        <f t="shared" si="288"/>
        <v>744</v>
      </c>
      <c r="C2113">
        <f t="shared" si="289"/>
        <v>4</v>
      </c>
      <c r="D2113" t="str">
        <f t="shared" ca="1" si="293"/>
        <v/>
      </c>
      <c r="E2113" t="str">
        <f t="shared" ca="1" si="290"/>
        <v/>
      </c>
      <c r="F2113" t="str">
        <f t="shared" ca="1" si="294"/>
        <v/>
      </c>
      <c r="G2113">
        <f>'UV-Vis Data'!B2113</f>
        <v>0.148016746</v>
      </c>
      <c r="H2113" t="str">
        <f t="shared" ca="1" si="295"/>
        <v/>
      </c>
      <c r="I2113" s="3" t="str">
        <f t="shared" ca="1" si="291"/>
        <v/>
      </c>
      <c r="J2113">
        <f>'UV-Vis Data'!C2113</f>
        <v>0.73908042500000004</v>
      </c>
      <c r="K2113" t="str">
        <f t="shared" ca="1" si="296"/>
        <v/>
      </c>
      <c r="L2113" s="3" t="str">
        <f t="shared" ca="1" si="292"/>
        <v/>
      </c>
    </row>
    <row r="2114" spans="1:12" x14ac:dyDescent="0.35">
      <c r="A2114">
        <f>'UV-Vis Data'!A2114</f>
        <v>744.72096729999998</v>
      </c>
      <c r="B2114">
        <f t="shared" si="288"/>
        <v>744</v>
      </c>
      <c r="C2114">
        <f t="shared" si="289"/>
        <v>4</v>
      </c>
      <c r="D2114" t="str">
        <f t="shared" ca="1" si="293"/>
        <v/>
      </c>
      <c r="E2114" t="str">
        <f t="shared" ca="1" si="290"/>
        <v/>
      </c>
      <c r="F2114" t="str">
        <f t="shared" ca="1" si="294"/>
        <v/>
      </c>
      <c r="G2114">
        <f>'UV-Vis Data'!B2114</f>
        <v>0.14875618500000001</v>
      </c>
      <c r="H2114" t="str">
        <f t="shared" ca="1" si="295"/>
        <v/>
      </c>
      <c r="I2114" s="3" t="str">
        <f t="shared" ca="1" si="291"/>
        <v/>
      </c>
      <c r="J2114">
        <f>'UV-Vis Data'!C2114</f>
        <v>0.73856229799999995</v>
      </c>
      <c r="K2114" t="str">
        <f t="shared" ca="1" si="296"/>
        <v/>
      </c>
      <c r="L2114" s="3" t="str">
        <f t="shared" ca="1" si="292"/>
        <v/>
      </c>
    </row>
    <row r="2115" spans="1:12" x14ac:dyDescent="0.35">
      <c r="A2115">
        <f>'UV-Vis Data'!A2115</f>
        <v>744.97122449999995</v>
      </c>
      <c r="B2115">
        <f t="shared" ref="B2115:B2178" si="297">INT(A2115)</f>
        <v>744</v>
      </c>
      <c r="C2115">
        <f t="shared" ref="C2115:C2178" si="298">COUNTIF($B$2:$B$3649,"="&amp;B2115)</f>
        <v>4</v>
      </c>
      <c r="D2115" t="str">
        <f t="shared" ca="1" si="293"/>
        <v/>
      </c>
      <c r="E2115" t="str">
        <f t="shared" ref="E2115:E2178" ca="1" si="299">IF(D2115="","",INDIRECT(CONCATENATE("D",ROW()+$C2115))-INDIRECT(CONCATENATE("D",ROW())))</f>
        <v/>
      </c>
      <c r="F2115" t="str">
        <f t="shared" ca="1" si="294"/>
        <v/>
      </c>
      <c r="G2115">
        <f>'UV-Vis Data'!B2115</f>
        <v>0.14850669399999999</v>
      </c>
      <c r="H2115" t="str">
        <f t="shared" ca="1" si="295"/>
        <v/>
      </c>
      <c r="I2115" s="3" t="str">
        <f t="shared" ref="I2115:I2178" ca="1" si="300">VLOOKUP(F2115,$D$2:$H$3649,5)</f>
        <v/>
      </c>
      <c r="J2115">
        <f>'UV-Vis Data'!C2115</f>
        <v>0.73910037100000003</v>
      </c>
      <c r="K2115" t="str">
        <f t="shared" ca="1" si="296"/>
        <v/>
      </c>
      <c r="L2115" s="3" t="str">
        <f t="shared" ref="L2115:L2178" ca="1" si="301">VLOOKUP(F2115,$D$2:$K$3649,8)</f>
        <v/>
      </c>
    </row>
    <row r="2116" spans="1:12" x14ac:dyDescent="0.35">
      <c r="A2116">
        <f>'UV-Vis Data'!A2116</f>
        <v>745.22147259999997</v>
      </c>
      <c r="B2116">
        <f t="shared" si="297"/>
        <v>745</v>
      </c>
      <c r="C2116">
        <f t="shared" si="298"/>
        <v>4</v>
      </c>
      <c r="D2116">
        <f t="shared" ref="D2116:D2179" ca="1" si="302">IF(B2116=B2115,"",INT(AVERAGE(INDIRECT(CONCATENATE("A",ROW(),":A",ROW()+C2116-1)))))</f>
        <v>745</v>
      </c>
      <c r="E2116">
        <f t="shared" ca="1" si="299"/>
        <v>1</v>
      </c>
      <c r="F2116" t="str">
        <f t="shared" ref="F2116:F2179" ca="1" si="303">IF(ISERROR(IF(VLOOKUP(F2115+1,$D$2:$D$3649,1)=F2115,"",VLOOKUP(F2115+1,$D$2:$D$3649,1))),"",IF(VLOOKUP(F2115+1,$D$2:$D$3649,1)=F2115,"",VLOOKUP(F2115+1,$D$2:$D$3649,1)))</f>
        <v/>
      </c>
      <c r="G2116">
        <f>'UV-Vis Data'!B2116</f>
        <v>0.14973257800000001</v>
      </c>
      <c r="H2116">
        <f t="shared" ref="H2116:H2179" ca="1" si="304">IF(B2116=B2115,"",AVERAGE(INDIRECT(CONCATENATE("G",ROW(),":G",ROW()+C2116-1))))</f>
        <v>0.15049755950000002</v>
      </c>
      <c r="I2116" s="3" t="str">
        <f t="shared" ca="1" si="300"/>
        <v/>
      </c>
      <c r="J2116">
        <f>'UV-Vis Data'!C2116</f>
        <v>0.73919627499999996</v>
      </c>
      <c r="K2116">
        <f t="shared" ref="K2116:K2179" ca="1" si="305">IF(B2116=B2115,"",AVERAGE(INDIRECT(CONCATENATE("j",ROW(),":j",ROW()+C2116-1))))</f>
        <v>0.7386660075</v>
      </c>
      <c r="L2116" s="3" t="str">
        <f t="shared" ca="1" si="301"/>
        <v/>
      </c>
    </row>
    <row r="2117" spans="1:12" x14ac:dyDescent="0.35">
      <c r="A2117">
        <f>'UV-Vis Data'!A2117</f>
        <v>745.4717114</v>
      </c>
      <c r="B2117">
        <f t="shared" si="297"/>
        <v>745</v>
      </c>
      <c r="C2117">
        <f t="shared" si="298"/>
        <v>4</v>
      </c>
      <c r="D2117" t="str">
        <f t="shared" ca="1" si="302"/>
        <v/>
      </c>
      <c r="E2117" t="str">
        <f t="shared" ca="1" si="299"/>
        <v/>
      </c>
      <c r="F2117" t="str">
        <f t="shared" ca="1" si="303"/>
        <v/>
      </c>
      <c r="G2117">
        <f>'UV-Vis Data'!B2117</f>
        <v>0.150243139</v>
      </c>
      <c r="H2117" t="str">
        <f t="shared" ca="1" si="304"/>
        <v/>
      </c>
      <c r="I2117" s="3" t="str">
        <f t="shared" ca="1" si="300"/>
        <v/>
      </c>
      <c r="J2117">
        <f>'UV-Vis Data'!C2117</f>
        <v>0.73898860300000002</v>
      </c>
      <c r="K2117" t="str">
        <f t="shared" ca="1" si="305"/>
        <v/>
      </c>
      <c r="L2117" s="3" t="str">
        <f t="shared" ca="1" si="301"/>
        <v/>
      </c>
    </row>
    <row r="2118" spans="1:12" x14ac:dyDescent="0.35">
      <c r="A2118">
        <f>'UV-Vis Data'!A2118</f>
        <v>745.72194109999998</v>
      </c>
      <c r="B2118">
        <f t="shared" si="297"/>
        <v>745</v>
      </c>
      <c r="C2118">
        <f t="shared" si="298"/>
        <v>4</v>
      </c>
      <c r="D2118" t="str">
        <f t="shared" ca="1" si="302"/>
        <v/>
      </c>
      <c r="E2118" t="str">
        <f t="shared" ca="1" si="299"/>
        <v/>
      </c>
      <c r="F2118" t="str">
        <f t="shared" ca="1" si="303"/>
        <v/>
      </c>
      <c r="G2118">
        <f>'UV-Vis Data'!B2118</f>
        <v>0.15059539</v>
      </c>
      <c r="H2118" t="str">
        <f t="shared" ca="1" si="304"/>
        <v/>
      </c>
      <c r="I2118" s="3" t="str">
        <f t="shared" ca="1" si="300"/>
        <v/>
      </c>
      <c r="J2118">
        <f>'UV-Vis Data'!C2118</f>
        <v>0.73865780800000003</v>
      </c>
      <c r="K2118" t="str">
        <f t="shared" ca="1" si="305"/>
        <v/>
      </c>
      <c r="L2118" s="3" t="str">
        <f t="shared" ca="1" si="301"/>
        <v/>
      </c>
    </row>
    <row r="2119" spans="1:12" x14ac:dyDescent="0.35">
      <c r="A2119">
        <f>'UV-Vis Data'!A2119</f>
        <v>745.97216160000005</v>
      </c>
      <c r="B2119">
        <f t="shared" si="297"/>
        <v>745</v>
      </c>
      <c r="C2119">
        <f t="shared" si="298"/>
        <v>4</v>
      </c>
      <c r="D2119" t="str">
        <f t="shared" ca="1" si="302"/>
        <v/>
      </c>
      <c r="E2119" t="str">
        <f t="shared" ca="1" si="299"/>
        <v/>
      </c>
      <c r="F2119" t="str">
        <f t="shared" ca="1" si="303"/>
        <v/>
      </c>
      <c r="G2119">
        <f>'UV-Vis Data'!B2119</f>
        <v>0.15141913100000001</v>
      </c>
      <c r="H2119" t="str">
        <f t="shared" ca="1" si="304"/>
        <v/>
      </c>
      <c r="I2119" s="3" t="str">
        <f t="shared" ca="1" si="300"/>
        <v/>
      </c>
      <c r="J2119">
        <f>'UV-Vis Data'!C2119</f>
        <v>0.73782134399999999</v>
      </c>
      <c r="K2119" t="str">
        <f t="shared" ca="1" si="305"/>
        <v/>
      </c>
      <c r="L2119" s="3" t="str">
        <f t="shared" ca="1" si="301"/>
        <v/>
      </c>
    </row>
    <row r="2120" spans="1:12" x14ac:dyDescent="0.35">
      <c r="A2120">
        <f>'UV-Vis Data'!A2120</f>
        <v>746.22237289999998</v>
      </c>
      <c r="B2120">
        <f t="shared" si="297"/>
        <v>746</v>
      </c>
      <c r="C2120">
        <f t="shared" si="298"/>
        <v>4</v>
      </c>
      <c r="D2120">
        <f t="shared" ca="1" si="302"/>
        <v>746</v>
      </c>
      <c r="E2120">
        <f t="shared" ca="1" si="299"/>
        <v>1</v>
      </c>
      <c r="F2120" t="str">
        <f t="shared" ca="1" si="303"/>
        <v/>
      </c>
      <c r="G2120">
        <f>'UV-Vis Data'!B2120</f>
        <v>0.151613263</v>
      </c>
      <c r="H2120">
        <f t="shared" ca="1" si="304"/>
        <v>0.1526612685</v>
      </c>
      <c r="I2120" s="3" t="str">
        <f t="shared" ca="1" si="300"/>
        <v/>
      </c>
      <c r="J2120">
        <f>'UV-Vis Data'!C2120</f>
        <v>0.73752308</v>
      </c>
      <c r="K2120">
        <f t="shared" ca="1" si="305"/>
        <v>0.73690020900000008</v>
      </c>
      <c r="L2120" s="3" t="str">
        <f t="shared" ca="1" si="301"/>
        <v/>
      </c>
    </row>
    <row r="2121" spans="1:12" x14ac:dyDescent="0.35">
      <c r="A2121">
        <f>'UV-Vis Data'!A2121</f>
        <v>746.47257509999997</v>
      </c>
      <c r="B2121">
        <f t="shared" si="297"/>
        <v>746</v>
      </c>
      <c r="C2121">
        <f t="shared" si="298"/>
        <v>4</v>
      </c>
      <c r="D2121" t="str">
        <f t="shared" ca="1" si="302"/>
        <v/>
      </c>
      <c r="E2121" t="str">
        <f t="shared" ca="1" si="299"/>
        <v/>
      </c>
      <c r="F2121" t="str">
        <f t="shared" ca="1" si="303"/>
        <v/>
      </c>
      <c r="G2121">
        <f>'UV-Vis Data'!B2121</f>
        <v>0.15253151300000001</v>
      </c>
      <c r="H2121" t="str">
        <f t="shared" ca="1" si="304"/>
        <v/>
      </c>
      <c r="I2121" s="3" t="str">
        <f t="shared" ca="1" si="300"/>
        <v/>
      </c>
      <c r="J2121">
        <f>'UV-Vis Data'!C2121</f>
        <v>0.73697025599999999</v>
      </c>
      <c r="K2121" t="str">
        <f t="shared" ca="1" si="305"/>
        <v/>
      </c>
      <c r="L2121" s="3" t="str">
        <f t="shared" ca="1" si="301"/>
        <v/>
      </c>
    </row>
    <row r="2122" spans="1:12" x14ac:dyDescent="0.35">
      <c r="A2122">
        <f>'UV-Vis Data'!A2122</f>
        <v>746.72276799999997</v>
      </c>
      <c r="B2122">
        <f t="shared" si="297"/>
        <v>746</v>
      </c>
      <c r="C2122">
        <f t="shared" si="298"/>
        <v>4</v>
      </c>
      <c r="D2122" t="str">
        <f t="shared" ca="1" si="302"/>
        <v/>
      </c>
      <c r="E2122" t="str">
        <f t="shared" ca="1" si="299"/>
        <v/>
      </c>
      <c r="F2122" t="str">
        <f t="shared" ca="1" si="303"/>
        <v/>
      </c>
      <c r="G2122">
        <f>'UV-Vis Data'!B2122</f>
        <v>0.152900601</v>
      </c>
      <c r="H2122" t="str">
        <f t="shared" ca="1" si="304"/>
        <v/>
      </c>
      <c r="I2122" s="3" t="str">
        <f t="shared" ca="1" si="300"/>
        <v/>
      </c>
      <c r="J2122">
        <f>'UV-Vis Data'!C2122</f>
        <v>0.73749182800000002</v>
      </c>
      <c r="K2122" t="str">
        <f t="shared" ca="1" si="305"/>
        <v/>
      </c>
      <c r="L2122" s="3" t="str">
        <f t="shared" ca="1" si="301"/>
        <v/>
      </c>
    </row>
    <row r="2123" spans="1:12" x14ac:dyDescent="0.35">
      <c r="A2123">
        <f>'UV-Vis Data'!A2123</f>
        <v>746.97295180000003</v>
      </c>
      <c r="B2123">
        <f t="shared" si="297"/>
        <v>746</v>
      </c>
      <c r="C2123">
        <f t="shared" si="298"/>
        <v>4</v>
      </c>
      <c r="D2123" t="str">
        <f t="shared" ca="1" si="302"/>
        <v/>
      </c>
      <c r="E2123" t="str">
        <f t="shared" ca="1" si="299"/>
        <v/>
      </c>
      <c r="F2123" t="str">
        <f t="shared" ca="1" si="303"/>
        <v/>
      </c>
      <c r="G2123">
        <f>'UV-Vis Data'!B2123</f>
        <v>0.15359969700000001</v>
      </c>
      <c r="H2123" t="str">
        <f t="shared" ca="1" si="304"/>
        <v/>
      </c>
      <c r="I2123" s="3" t="str">
        <f t="shared" ca="1" si="300"/>
        <v/>
      </c>
      <c r="J2123">
        <f>'UV-Vis Data'!C2123</f>
        <v>0.735615672</v>
      </c>
      <c r="K2123" t="str">
        <f t="shared" ca="1" si="305"/>
        <v/>
      </c>
      <c r="L2123" s="3" t="str">
        <f t="shared" ca="1" si="301"/>
        <v/>
      </c>
    </row>
    <row r="2124" spans="1:12" x14ac:dyDescent="0.35">
      <c r="A2124">
        <f>'UV-Vis Data'!A2124</f>
        <v>747.22312639999996</v>
      </c>
      <c r="B2124">
        <f t="shared" si="297"/>
        <v>747</v>
      </c>
      <c r="C2124">
        <f t="shared" si="298"/>
        <v>4</v>
      </c>
      <c r="D2124">
        <f t="shared" ca="1" si="302"/>
        <v>747</v>
      </c>
      <c r="E2124">
        <f t="shared" ca="1" si="299"/>
        <v>1</v>
      </c>
      <c r="F2124" t="str">
        <f t="shared" ca="1" si="303"/>
        <v/>
      </c>
      <c r="G2124">
        <f>'UV-Vis Data'!B2124</f>
        <v>0.15411876799999999</v>
      </c>
      <c r="H2124">
        <f t="shared" ca="1" si="304"/>
        <v>0.15508916075000001</v>
      </c>
      <c r="I2124" s="3" t="str">
        <f t="shared" ca="1" si="300"/>
        <v/>
      </c>
      <c r="J2124">
        <f>'UV-Vis Data'!C2124</f>
        <v>0.73466343300000003</v>
      </c>
      <c r="K2124">
        <f t="shared" ca="1" si="305"/>
        <v>0.73536623925</v>
      </c>
      <c r="L2124" s="3" t="str">
        <f t="shared" ca="1" si="301"/>
        <v/>
      </c>
    </row>
    <row r="2125" spans="1:12" x14ac:dyDescent="0.35">
      <c r="A2125">
        <f>'UV-Vis Data'!A2125</f>
        <v>747.47329179999997</v>
      </c>
      <c r="B2125">
        <f t="shared" si="297"/>
        <v>747</v>
      </c>
      <c r="C2125">
        <f t="shared" si="298"/>
        <v>4</v>
      </c>
      <c r="D2125" t="str">
        <f t="shared" ca="1" si="302"/>
        <v/>
      </c>
      <c r="E2125" t="str">
        <f t="shared" ca="1" si="299"/>
        <v/>
      </c>
      <c r="F2125" t="str">
        <f t="shared" ca="1" si="303"/>
        <v/>
      </c>
      <c r="G2125">
        <f>'UV-Vis Data'!B2125</f>
        <v>0.154361474</v>
      </c>
      <c r="H2125" t="str">
        <f t="shared" ca="1" si="304"/>
        <v/>
      </c>
      <c r="I2125" s="3" t="str">
        <f t="shared" ca="1" si="300"/>
        <v/>
      </c>
      <c r="J2125">
        <f>'UV-Vis Data'!C2125</f>
        <v>0.73597127600000001</v>
      </c>
      <c r="K2125" t="str">
        <f t="shared" ca="1" si="305"/>
        <v/>
      </c>
      <c r="L2125" s="3" t="str">
        <f t="shared" ca="1" si="301"/>
        <v/>
      </c>
    </row>
    <row r="2126" spans="1:12" x14ac:dyDescent="0.35">
      <c r="A2126">
        <f>'UV-Vis Data'!A2126</f>
        <v>747.72344810000004</v>
      </c>
      <c r="B2126">
        <f t="shared" si="297"/>
        <v>747</v>
      </c>
      <c r="C2126">
        <f t="shared" si="298"/>
        <v>4</v>
      </c>
      <c r="D2126" t="str">
        <f t="shared" ca="1" si="302"/>
        <v/>
      </c>
      <c r="E2126" t="str">
        <f t="shared" ca="1" si="299"/>
        <v/>
      </c>
      <c r="F2126" t="str">
        <f t="shared" ca="1" si="303"/>
        <v/>
      </c>
      <c r="G2126">
        <f>'UV-Vis Data'!B2126</f>
        <v>0.155919166</v>
      </c>
      <c r="H2126" t="str">
        <f t="shared" ca="1" si="304"/>
        <v/>
      </c>
      <c r="I2126" s="3" t="str">
        <f t="shared" ca="1" si="300"/>
        <v/>
      </c>
      <c r="J2126">
        <f>'UV-Vis Data'!C2126</f>
        <v>0.73499694900000001</v>
      </c>
      <c r="K2126" t="str">
        <f t="shared" ca="1" si="305"/>
        <v/>
      </c>
      <c r="L2126" s="3" t="str">
        <f t="shared" ca="1" si="301"/>
        <v/>
      </c>
    </row>
    <row r="2127" spans="1:12" x14ac:dyDescent="0.35">
      <c r="A2127">
        <f>'UV-Vis Data'!A2127</f>
        <v>747.97359519999998</v>
      </c>
      <c r="B2127">
        <f t="shared" si="297"/>
        <v>747</v>
      </c>
      <c r="C2127">
        <f t="shared" si="298"/>
        <v>4</v>
      </c>
      <c r="D2127" t="str">
        <f t="shared" ca="1" si="302"/>
        <v/>
      </c>
      <c r="E2127" t="str">
        <f t="shared" ca="1" si="299"/>
        <v/>
      </c>
      <c r="F2127" t="str">
        <f t="shared" ca="1" si="303"/>
        <v/>
      </c>
      <c r="G2127">
        <f>'UV-Vis Data'!B2127</f>
        <v>0.155957235</v>
      </c>
      <c r="H2127" t="str">
        <f t="shared" ca="1" si="304"/>
        <v/>
      </c>
      <c r="I2127" s="3" t="str">
        <f t="shared" ca="1" si="300"/>
        <v/>
      </c>
      <c r="J2127">
        <f>'UV-Vis Data'!C2127</f>
        <v>0.73583329900000005</v>
      </c>
      <c r="K2127" t="str">
        <f t="shared" ca="1" si="305"/>
        <v/>
      </c>
      <c r="L2127" s="3" t="str">
        <f t="shared" ca="1" si="301"/>
        <v/>
      </c>
    </row>
    <row r="2128" spans="1:12" x14ac:dyDescent="0.35">
      <c r="A2128">
        <f>'UV-Vis Data'!A2128</f>
        <v>748.22373300000004</v>
      </c>
      <c r="B2128">
        <f t="shared" si="297"/>
        <v>748</v>
      </c>
      <c r="C2128">
        <f t="shared" si="298"/>
        <v>4</v>
      </c>
      <c r="D2128">
        <f t="shared" ca="1" si="302"/>
        <v>748</v>
      </c>
      <c r="E2128">
        <f t="shared" ca="1" si="299"/>
        <v>1</v>
      </c>
      <c r="F2128" t="str">
        <f t="shared" ca="1" si="303"/>
        <v/>
      </c>
      <c r="G2128">
        <f>'UV-Vis Data'!B2128</f>
        <v>0.156278151</v>
      </c>
      <c r="H2128">
        <f t="shared" ca="1" si="304"/>
        <v>0.15725502424999999</v>
      </c>
      <c r="I2128" s="3" t="str">
        <f t="shared" ca="1" si="300"/>
        <v/>
      </c>
      <c r="J2128">
        <f>'UV-Vis Data'!C2128</f>
        <v>0.73646510099999996</v>
      </c>
      <c r="K2128">
        <f t="shared" ca="1" si="305"/>
        <v>0.73532434025000004</v>
      </c>
      <c r="L2128" s="3" t="str">
        <f t="shared" ca="1" si="301"/>
        <v/>
      </c>
    </row>
    <row r="2129" spans="1:12" x14ac:dyDescent="0.35">
      <c r="A2129">
        <f>'UV-Vis Data'!A2129</f>
        <v>748.47386170000004</v>
      </c>
      <c r="B2129">
        <f t="shared" si="297"/>
        <v>748</v>
      </c>
      <c r="C2129">
        <f t="shared" si="298"/>
        <v>4</v>
      </c>
      <c r="D2129" t="str">
        <f t="shared" ca="1" si="302"/>
        <v/>
      </c>
      <c r="E2129" t="str">
        <f t="shared" ca="1" si="299"/>
        <v/>
      </c>
      <c r="F2129" t="str">
        <f t="shared" ca="1" si="303"/>
        <v/>
      </c>
      <c r="G2129">
        <f>'UV-Vis Data'!B2129</f>
        <v>0.15680730500000001</v>
      </c>
      <c r="H2129" t="str">
        <f t="shared" ca="1" si="304"/>
        <v/>
      </c>
      <c r="I2129" s="3" t="str">
        <f t="shared" ca="1" si="300"/>
        <v/>
      </c>
      <c r="J2129">
        <f>'UV-Vis Data'!C2129</f>
        <v>0.73555934099999998</v>
      </c>
      <c r="K2129" t="str">
        <f t="shared" ca="1" si="305"/>
        <v/>
      </c>
      <c r="L2129" s="3" t="str">
        <f t="shared" ca="1" si="301"/>
        <v/>
      </c>
    </row>
    <row r="2130" spans="1:12" x14ac:dyDescent="0.35">
      <c r="A2130">
        <f>'UV-Vis Data'!A2130</f>
        <v>748.72398129999999</v>
      </c>
      <c r="B2130">
        <f t="shared" si="297"/>
        <v>748</v>
      </c>
      <c r="C2130">
        <f t="shared" si="298"/>
        <v>4</v>
      </c>
      <c r="D2130" t="str">
        <f t="shared" ca="1" si="302"/>
        <v/>
      </c>
      <c r="E2130" t="str">
        <f t="shared" ca="1" si="299"/>
        <v/>
      </c>
      <c r="F2130" t="str">
        <f t="shared" ca="1" si="303"/>
        <v/>
      </c>
      <c r="G2130">
        <f>'UV-Vis Data'!B2130</f>
        <v>0.15764192099999999</v>
      </c>
      <c r="H2130" t="str">
        <f t="shared" ca="1" si="304"/>
        <v/>
      </c>
      <c r="I2130" s="3" t="str">
        <f t="shared" ca="1" si="300"/>
        <v/>
      </c>
      <c r="J2130">
        <f>'UV-Vis Data'!C2130</f>
        <v>0.73455082199999999</v>
      </c>
      <c r="K2130" t="str">
        <f t="shared" ca="1" si="305"/>
        <v/>
      </c>
      <c r="L2130" s="3" t="str">
        <f t="shared" ca="1" si="301"/>
        <v/>
      </c>
    </row>
    <row r="2131" spans="1:12" x14ac:dyDescent="0.35">
      <c r="A2131">
        <f>'UV-Vis Data'!A2131</f>
        <v>748.97409159999995</v>
      </c>
      <c r="B2131">
        <f t="shared" si="297"/>
        <v>748</v>
      </c>
      <c r="C2131">
        <f t="shared" si="298"/>
        <v>4</v>
      </c>
      <c r="D2131" t="str">
        <f t="shared" ca="1" si="302"/>
        <v/>
      </c>
      <c r="E2131" t="str">
        <f t="shared" ca="1" si="299"/>
        <v/>
      </c>
      <c r="F2131" t="str">
        <f t="shared" ca="1" si="303"/>
        <v/>
      </c>
      <c r="G2131">
        <f>'UV-Vis Data'!B2131</f>
        <v>0.15829272</v>
      </c>
      <c r="H2131" t="str">
        <f t="shared" ca="1" si="304"/>
        <v/>
      </c>
      <c r="I2131" s="3" t="str">
        <f t="shared" ca="1" si="300"/>
        <v/>
      </c>
      <c r="J2131">
        <f>'UV-Vis Data'!C2131</f>
        <v>0.73472209700000002</v>
      </c>
      <c r="K2131" t="str">
        <f t="shared" ca="1" si="305"/>
        <v/>
      </c>
      <c r="L2131" s="3" t="str">
        <f t="shared" ca="1" si="301"/>
        <v/>
      </c>
    </row>
    <row r="2132" spans="1:12" x14ac:dyDescent="0.35">
      <c r="A2132">
        <f>'UV-Vis Data'!A2132</f>
        <v>749.22419279999997</v>
      </c>
      <c r="B2132">
        <f t="shared" si="297"/>
        <v>749</v>
      </c>
      <c r="C2132">
        <f t="shared" si="298"/>
        <v>4</v>
      </c>
      <c r="D2132">
        <f t="shared" ca="1" si="302"/>
        <v>749</v>
      </c>
      <c r="E2132">
        <f t="shared" ca="1" si="299"/>
        <v>1</v>
      </c>
      <c r="F2132" t="str">
        <f t="shared" ca="1" si="303"/>
        <v/>
      </c>
      <c r="G2132">
        <f>'UV-Vis Data'!B2132</f>
        <v>0.158645226</v>
      </c>
      <c r="H2132">
        <f t="shared" ca="1" si="304"/>
        <v>0.15966521975</v>
      </c>
      <c r="I2132" s="3" t="str">
        <f t="shared" ca="1" si="300"/>
        <v/>
      </c>
      <c r="J2132">
        <f>'UV-Vis Data'!C2132</f>
        <v>0.73524146400000001</v>
      </c>
      <c r="K2132">
        <f t="shared" ca="1" si="305"/>
        <v>0.73440606600000002</v>
      </c>
      <c r="L2132" s="3" t="str">
        <f t="shared" ca="1" si="301"/>
        <v/>
      </c>
    </row>
    <row r="2133" spans="1:12" x14ac:dyDescent="0.35">
      <c r="A2133">
        <f>'UV-Vis Data'!A2133</f>
        <v>749.47428479999996</v>
      </c>
      <c r="B2133">
        <f t="shared" si="297"/>
        <v>749</v>
      </c>
      <c r="C2133">
        <f t="shared" si="298"/>
        <v>4</v>
      </c>
      <c r="D2133" t="str">
        <f t="shared" ca="1" si="302"/>
        <v/>
      </c>
      <c r="E2133" t="str">
        <f t="shared" ca="1" si="299"/>
        <v/>
      </c>
      <c r="F2133" t="str">
        <f t="shared" ca="1" si="303"/>
        <v/>
      </c>
      <c r="G2133">
        <f>'UV-Vis Data'!B2133</f>
        <v>0.15999150300000001</v>
      </c>
      <c r="H2133" t="str">
        <f t="shared" ca="1" si="304"/>
        <v/>
      </c>
      <c r="I2133" s="3" t="str">
        <f t="shared" ca="1" si="300"/>
        <v/>
      </c>
      <c r="J2133">
        <f>'UV-Vis Data'!C2133</f>
        <v>0.73491514099999999</v>
      </c>
      <c r="K2133" t="str">
        <f t="shared" ca="1" si="305"/>
        <v/>
      </c>
      <c r="L2133" s="3" t="str">
        <f t="shared" ca="1" si="301"/>
        <v/>
      </c>
    </row>
    <row r="2134" spans="1:12" x14ac:dyDescent="0.35">
      <c r="A2134">
        <f>'UV-Vis Data'!A2134</f>
        <v>749.72436760000005</v>
      </c>
      <c r="B2134">
        <f t="shared" si="297"/>
        <v>749</v>
      </c>
      <c r="C2134">
        <f t="shared" si="298"/>
        <v>4</v>
      </c>
      <c r="D2134" t="str">
        <f t="shared" ca="1" si="302"/>
        <v/>
      </c>
      <c r="E2134" t="str">
        <f t="shared" ca="1" si="299"/>
        <v/>
      </c>
      <c r="F2134" t="str">
        <f t="shared" ca="1" si="303"/>
        <v/>
      </c>
      <c r="G2134">
        <f>'UV-Vis Data'!B2134</f>
        <v>0.159648082</v>
      </c>
      <c r="H2134" t="str">
        <f t="shared" ca="1" si="304"/>
        <v/>
      </c>
      <c r="I2134" s="3" t="str">
        <f t="shared" ca="1" si="300"/>
        <v/>
      </c>
      <c r="J2134">
        <f>'UV-Vis Data'!C2134</f>
        <v>0.73398233199999996</v>
      </c>
      <c r="K2134" t="str">
        <f t="shared" ca="1" si="305"/>
        <v/>
      </c>
      <c r="L2134" s="3" t="str">
        <f t="shared" ca="1" si="301"/>
        <v/>
      </c>
    </row>
    <row r="2135" spans="1:12" x14ac:dyDescent="0.35">
      <c r="A2135">
        <f>'UV-Vis Data'!A2135</f>
        <v>749.97444129999997</v>
      </c>
      <c r="B2135">
        <f t="shared" si="297"/>
        <v>749</v>
      </c>
      <c r="C2135">
        <f t="shared" si="298"/>
        <v>4</v>
      </c>
      <c r="D2135" t="str">
        <f t="shared" ca="1" si="302"/>
        <v/>
      </c>
      <c r="E2135" t="str">
        <f t="shared" ca="1" si="299"/>
        <v/>
      </c>
      <c r="F2135" t="str">
        <f t="shared" ca="1" si="303"/>
        <v/>
      </c>
      <c r="G2135">
        <f>'UV-Vis Data'!B2135</f>
        <v>0.16037606800000001</v>
      </c>
      <c r="H2135" t="str">
        <f t="shared" ca="1" si="304"/>
        <v/>
      </c>
      <c r="I2135" s="3" t="str">
        <f t="shared" ca="1" si="300"/>
        <v/>
      </c>
      <c r="J2135">
        <f>'UV-Vis Data'!C2135</f>
        <v>0.73348532700000002</v>
      </c>
      <c r="K2135" t="str">
        <f t="shared" ca="1" si="305"/>
        <v/>
      </c>
      <c r="L2135" s="3" t="str">
        <f t="shared" ca="1" si="301"/>
        <v/>
      </c>
    </row>
    <row r="2136" spans="1:12" x14ac:dyDescent="0.35">
      <c r="A2136">
        <f>'UV-Vis Data'!A2136</f>
        <v>750.22450570000001</v>
      </c>
      <c r="B2136">
        <f t="shared" si="297"/>
        <v>750</v>
      </c>
      <c r="C2136">
        <f t="shared" si="298"/>
        <v>4</v>
      </c>
      <c r="D2136">
        <f t="shared" ca="1" si="302"/>
        <v>750</v>
      </c>
      <c r="E2136">
        <f t="shared" ca="1" si="299"/>
        <v>1</v>
      </c>
      <c r="F2136" t="str">
        <f t="shared" ca="1" si="303"/>
        <v/>
      </c>
      <c r="G2136">
        <f>'UV-Vis Data'!B2136</f>
        <v>0.16084110099999999</v>
      </c>
      <c r="H2136">
        <f t="shared" ca="1" si="304"/>
        <v>0.16169553250000002</v>
      </c>
      <c r="I2136" s="3" t="str">
        <f t="shared" ca="1" si="300"/>
        <v/>
      </c>
      <c r="J2136">
        <f>'UV-Vis Data'!C2136</f>
        <v>0.73307750500000002</v>
      </c>
      <c r="K2136">
        <f t="shared" ca="1" si="305"/>
        <v>0.7326314625</v>
      </c>
      <c r="L2136" s="3" t="str">
        <f t="shared" ca="1" si="301"/>
        <v/>
      </c>
    </row>
    <row r="2137" spans="1:12" x14ac:dyDescent="0.35">
      <c r="A2137">
        <f>'UV-Vis Data'!A2137</f>
        <v>750.47456099999999</v>
      </c>
      <c r="B2137">
        <f t="shared" si="297"/>
        <v>750</v>
      </c>
      <c r="C2137">
        <f t="shared" si="298"/>
        <v>4</v>
      </c>
      <c r="D2137" t="str">
        <f t="shared" ca="1" si="302"/>
        <v/>
      </c>
      <c r="E2137" t="str">
        <f t="shared" ca="1" si="299"/>
        <v/>
      </c>
      <c r="F2137" t="str">
        <f t="shared" ca="1" si="303"/>
        <v/>
      </c>
      <c r="G2137">
        <f>'UV-Vis Data'!B2137</f>
        <v>0.161271152</v>
      </c>
      <c r="H2137" t="str">
        <f t="shared" ca="1" si="304"/>
        <v/>
      </c>
      <c r="I2137" s="3" t="str">
        <f t="shared" ca="1" si="300"/>
        <v/>
      </c>
      <c r="J2137">
        <f>'UV-Vis Data'!C2137</f>
        <v>0.73257863000000001</v>
      </c>
      <c r="K2137" t="str">
        <f t="shared" ca="1" si="305"/>
        <v/>
      </c>
      <c r="L2137" s="3" t="str">
        <f t="shared" ca="1" si="301"/>
        <v/>
      </c>
    </row>
    <row r="2138" spans="1:12" x14ac:dyDescent="0.35">
      <c r="A2138">
        <f>'UV-Vis Data'!A2138</f>
        <v>750.72460720000004</v>
      </c>
      <c r="B2138">
        <f t="shared" si="297"/>
        <v>750</v>
      </c>
      <c r="C2138">
        <f t="shared" si="298"/>
        <v>4</v>
      </c>
      <c r="D2138" t="str">
        <f t="shared" ca="1" si="302"/>
        <v/>
      </c>
      <c r="E2138" t="str">
        <f t="shared" ca="1" si="299"/>
        <v/>
      </c>
      <c r="F2138" t="str">
        <f t="shared" ca="1" si="303"/>
        <v/>
      </c>
      <c r="G2138">
        <f>'UV-Vis Data'!B2138</f>
        <v>0.16192785700000001</v>
      </c>
      <c r="H2138" t="str">
        <f t="shared" ca="1" si="304"/>
        <v/>
      </c>
      <c r="I2138" s="3" t="str">
        <f t="shared" ca="1" si="300"/>
        <v/>
      </c>
      <c r="J2138">
        <f>'UV-Vis Data'!C2138</f>
        <v>0.73280844899999997</v>
      </c>
      <c r="K2138" t="str">
        <f t="shared" ca="1" si="305"/>
        <v/>
      </c>
      <c r="L2138" s="3" t="str">
        <f t="shared" ca="1" si="301"/>
        <v/>
      </c>
    </row>
    <row r="2139" spans="1:12" x14ac:dyDescent="0.35">
      <c r="A2139">
        <f>'UV-Vis Data'!A2139</f>
        <v>750.97464409999998</v>
      </c>
      <c r="B2139">
        <f t="shared" si="297"/>
        <v>750</v>
      </c>
      <c r="C2139">
        <f t="shared" si="298"/>
        <v>4</v>
      </c>
      <c r="D2139" t="str">
        <f t="shared" ca="1" si="302"/>
        <v/>
      </c>
      <c r="E2139" t="str">
        <f t="shared" ca="1" si="299"/>
        <v/>
      </c>
      <c r="F2139" t="str">
        <f t="shared" ca="1" si="303"/>
        <v/>
      </c>
      <c r="G2139">
        <f>'UV-Vis Data'!B2139</f>
        <v>0.16274201999999999</v>
      </c>
      <c r="H2139" t="str">
        <f t="shared" ca="1" si="304"/>
        <v/>
      </c>
      <c r="I2139" s="3" t="str">
        <f t="shared" ca="1" si="300"/>
        <v/>
      </c>
      <c r="J2139">
        <f>'UV-Vis Data'!C2139</f>
        <v>0.73206126599999999</v>
      </c>
      <c r="K2139" t="str">
        <f t="shared" ca="1" si="305"/>
        <v/>
      </c>
      <c r="L2139" s="3" t="str">
        <f t="shared" ca="1" si="301"/>
        <v/>
      </c>
    </row>
    <row r="2140" spans="1:12" x14ac:dyDescent="0.35">
      <c r="A2140">
        <f>'UV-Vis Data'!A2140</f>
        <v>751.22467189999998</v>
      </c>
      <c r="B2140">
        <f t="shared" si="297"/>
        <v>751</v>
      </c>
      <c r="C2140">
        <f t="shared" si="298"/>
        <v>4</v>
      </c>
      <c r="D2140">
        <f t="shared" ca="1" si="302"/>
        <v>751</v>
      </c>
      <c r="E2140">
        <f t="shared" ca="1" si="299"/>
        <v>1</v>
      </c>
      <c r="F2140" t="str">
        <f t="shared" ca="1" si="303"/>
        <v/>
      </c>
      <c r="G2140">
        <f>'UV-Vis Data'!B2140</f>
        <v>0.16354370100000001</v>
      </c>
      <c r="H2140">
        <f t="shared" ca="1" si="304"/>
        <v>0.16434710800000002</v>
      </c>
      <c r="I2140" s="3" t="str">
        <f t="shared" ca="1" si="300"/>
        <v/>
      </c>
      <c r="J2140">
        <f>'UV-Vis Data'!C2140</f>
        <v>0.73247986899999995</v>
      </c>
      <c r="K2140">
        <f t="shared" ca="1" si="305"/>
        <v>0.73217746324999988</v>
      </c>
      <c r="L2140" s="3" t="str">
        <f t="shared" ca="1" si="301"/>
        <v/>
      </c>
    </row>
    <row r="2141" spans="1:12" x14ac:dyDescent="0.35">
      <c r="A2141">
        <f>'UV-Vis Data'!A2141</f>
        <v>751.47469039999999</v>
      </c>
      <c r="B2141">
        <f t="shared" si="297"/>
        <v>751</v>
      </c>
      <c r="C2141">
        <f t="shared" si="298"/>
        <v>4</v>
      </c>
      <c r="D2141" t="str">
        <f t="shared" ca="1" si="302"/>
        <v/>
      </c>
      <c r="E2141" t="str">
        <f t="shared" ca="1" si="299"/>
        <v/>
      </c>
      <c r="F2141" t="str">
        <f t="shared" ca="1" si="303"/>
        <v/>
      </c>
      <c r="G2141">
        <f>'UV-Vis Data'!B2141</f>
        <v>0.16381249000000001</v>
      </c>
      <c r="H2141" t="str">
        <f t="shared" ca="1" si="304"/>
        <v/>
      </c>
      <c r="I2141" s="3" t="str">
        <f t="shared" ca="1" si="300"/>
        <v/>
      </c>
      <c r="J2141">
        <f>'UV-Vis Data'!C2141</f>
        <v>0.731744438</v>
      </c>
      <c r="K2141" t="str">
        <f t="shared" ca="1" si="305"/>
        <v/>
      </c>
      <c r="L2141" s="3" t="str">
        <f t="shared" ca="1" si="301"/>
        <v/>
      </c>
    </row>
    <row r="2142" spans="1:12" x14ac:dyDescent="0.35">
      <c r="A2142">
        <f>'UV-Vis Data'!A2142</f>
        <v>751.72469990000002</v>
      </c>
      <c r="B2142">
        <f t="shared" si="297"/>
        <v>751</v>
      </c>
      <c r="C2142">
        <f t="shared" si="298"/>
        <v>4</v>
      </c>
      <c r="D2142" t="str">
        <f t="shared" ca="1" si="302"/>
        <v/>
      </c>
      <c r="E2142" t="str">
        <f t="shared" ca="1" si="299"/>
        <v/>
      </c>
      <c r="F2142" t="str">
        <f t="shared" ca="1" si="303"/>
        <v/>
      </c>
      <c r="G2142">
        <f>'UV-Vis Data'!B2142</f>
        <v>0.16471909800000001</v>
      </c>
      <c r="H2142" t="str">
        <f t="shared" ca="1" si="304"/>
        <v/>
      </c>
      <c r="I2142" s="3" t="str">
        <f t="shared" ca="1" si="300"/>
        <v/>
      </c>
      <c r="J2142">
        <f>'UV-Vis Data'!C2142</f>
        <v>0.73270071699999995</v>
      </c>
      <c r="K2142" t="str">
        <f t="shared" ca="1" si="305"/>
        <v/>
      </c>
      <c r="L2142" s="3" t="str">
        <f t="shared" ca="1" si="301"/>
        <v/>
      </c>
    </row>
    <row r="2143" spans="1:12" x14ac:dyDescent="0.35">
      <c r="A2143">
        <f>'UV-Vis Data'!A2143</f>
        <v>751.97470009999995</v>
      </c>
      <c r="B2143">
        <f t="shared" si="297"/>
        <v>751</v>
      </c>
      <c r="C2143">
        <f t="shared" si="298"/>
        <v>4</v>
      </c>
      <c r="D2143" t="str">
        <f t="shared" ca="1" si="302"/>
        <v/>
      </c>
      <c r="E2143" t="str">
        <f t="shared" ca="1" si="299"/>
        <v/>
      </c>
      <c r="F2143" t="str">
        <f t="shared" ca="1" si="303"/>
        <v/>
      </c>
      <c r="G2143">
        <f>'UV-Vis Data'!B2143</f>
        <v>0.165313143</v>
      </c>
      <c r="H2143" t="str">
        <f t="shared" ca="1" si="304"/>
        <v/>
      </c>
      <c r="I2143" s="3" t="str">
        <f t="shared" ca="1" si="300"/>
        <v/>
      </c>
      <c r="J2143">
        <f>'UV-Vis Data'!C2143</f>
        <v>0.73178482899999997</v>
      </c>
      <c r="K2143" t="str">
        <f t="shared" ca="1" si="305"/>
        <v/>
      </c>
      <c r="L2143" s="3" t="str">
        <f t="shared" ca="1" si="301"/>
        <v/>
      </c>
    </row>
    <row r="2144" spans="1:12" x14ac:dyDescent="0.35">
      <c r="A2144">
        <f>'UV-Vis Data'!A2144</f>
        <v>752.22469120000005</v>
      </c>
      <c r="B2144">
        <f t="shared" si="297"/>
        <v>752</v>
      </c>
      <c r="C2144">
        <f t="shared" si="298"/>
        <v>4</v>
      </c>
      <c r="D2144">
        <f t="shared" ca="1" si="302"/>
        <v>752</v>
      </c>
      <c r="E2144">
        <f t="shared" ca="1" si="299"/>
        <v>1</v>
      </c>
      <c r="F2144" t="str">
        <f t="shared" ca="1" si="303"/>
        <v/>
      </c>
      <c r="G2144">
        <f>'UV-Vis Data'!B2144</f>
        <v>0.165697336</v>
      </c>
      <c r="H2144">
        <f t="shared" ca="1" si="304"/>
        <v>0.16655757650000003</v>
      </c>
      <c r="I2144" s="3" t="str">
        <f t="shared" ca="1" si="300"/>
        <v/>
      </c>
      <c r="J2144">
        <f>'UV-Vis Data'!C2144</f>
        <v>0.73147299399999999</v>
      </c>
      <c r="K2144">
        <f t="shared" ca="1" si="305"/>
        <v>0.73079030249999999</v>
      </c>
      <c r="L2144" s="3" t="str">
        <f t="shared" ca="1" si="301"/>
        <v/>
      </c>
    </row>
    <row r="2145" spans="1:12" x14ac:dyDescent="0.35">
      <c r="A2145">
        <f>'UV-Vis Data'!A2145</f>
        <v>752.47467310000002</v>
      </c>
      <c r="B2145">
        <f t="shared" si="297"/>
        <v>752</v>
      </c>
      <c r="C2145">
        <f t="shared" si="298"/>
        <v>4</v>
      </c>
      <c r="D2145" t="str">
        <f t="shared" ca="1" si="302"/>
        <v/>
      </c>
      <c r="E2145" t="str">
        <f t="shared" ca="1" si="299"/>
        <v/>
      </c>
      <c r="F2145" t="str">
        <f t="shared" ca="1" si="303"/>
        <v/>
      </c>
      <c r="G2145">
        <f>'UV-Vis Data'!B2145</f>
        <v>0.16672030900000001</v>
      </c>
      <c r="H2145" t="str">
        <f t="shared" ca="1" si="304"/>
        <v/>
      </c>
      <c r="I2145" s="3" t="str">
        <f t="shared" ca="1" si="300"/>
        <v/>
      </c>
      <c r="J2145">
        <f>'UV-Vis Data'!C2145</f>
        <v>0.73143999999999998</v>
      </c>
      <c r="K2145" t="str">
        <f t="shared" ca="1" si="305"/>
        <v/>
      </c>
      <c r="L2145" s="3" t="str">
        <f t="shared" ca="1" si="301"/>
        <v/>
      </c>
    </row>
    <row r="2146" spans="1:12" x14ac:dyDescent="0.35">
      <c r="A2146">
        <f>'UV-Vis Data'!A2146</f>
        <v>752.72464579999996</v>
      </c>
      <c r="B2146">
        <f t="shared" si="297"/>
        <v>752</v>
      </c>
      <c r="C2146">
        <f t="shared" si="298"/>
        <v>4</v>
      </c>
      <c r="D2146" t="str">
        <f t="shared" ca="1" si="302"/>
        <v/>
      </c>
      <c r="E2146" t="str">
        <f t="shared" ca="1" si="299"/>
        <v/>
      </c>
      <c r="F2146" t="str">
        <f t="shared" ca="1" si="303"/>
        <v/>
      </c>
      <c r="G2146">
        <f>'UV-Vis Data'!B2146</f>
        <v>0.16684283699999999</v>
      </c>
      <c r="H2146" t="str">
        <f t="shared" ca="1" si="304"/>
        <v/>
      </c>
      <c r="I2146" s="3" t="str">
        <f t="shared" ca="1" si="300"/>
        <v/>
      </c>
      <c r="J2146">
        <f>'UV-Vis Data'!C2146</f>
        <v>0.73091548399999995</v>
      </c>
      <c r="K2146" t="str">
        <f t="shared" ca="1" si="305"/>
        <v/>
      </c>
      <c r="L2146" s="3" t="str">
        <f t="shared" ca="1" si="301"/>
        <v/>
      </c>
    </row>
    <row r="2147" spans="1:12" x14ac:dyDescent="0.35">
      <c r="A2147">
        <f>'UV-Vis Data'!A2147</f>
        <v>752.9746093</v>
      </c>
      <c r="B2147">
        <f t="shared" si="297"/>
        <v>752</v>
      </c>
      <c r="C2147">
        <f t="shared" si="298"/>
        <v>4</v>
      </c>
      <c r="D2147" t="str">
        <f t="shared" ca="1" si="302"/>
        <v/>
      </c>
      <c r="E2147" t="str">
        <f t="shared" ca="1" si="299"/>
        <v/>
      </c>
      <c r="F2147" t="str">
        <f t="shared" ca="1" si="303"/>
        <v/>
      </c>
      <c r="G2147">
        <f>'UV-Vis Data'!B2147</f>
        <v>0.16696982399999999</v>
      </c>
      <c r="H2147" t="str">
        <f t="shared" ca="1" si="304"/>
        <v/>
      </c>
      <c r="I2147" s="3" t="str">
        <f t="shared" ca="1" si="300"/>
        <v/>
      </c>
      <c r="J2147">
        <f>'UV-Vis Data'!C2147</f>
        <v>0.72933273200000004</v>
      </c>
      <c r="K2147" t="str">
        <f t="shared" ca="1" si="305"/>
        <v/>
      </c>
      <c r="L2147" s="3" t="str">
        <f t="shared" ca="1" si="301"/>
        <v/>
      </c>
    </row>
    <row r="2148" spans="1:12" x14ac:dyDescent="0.35">
      <c r="A2148">
        <f>'UV-Vis Data'!A2148</f>
        <v>753.22456369999998</v>
      </c>
      <c r="B2148">
        <f t="shared" si="297"/>
        <v>753</v>
      </c>
      <c r="C2148">
        <f t="shared" si="298"/>
        <v>4</v>
      </c>
      <c r="D2148">
        <f t="shared" ca="1" si="302"/>
        <v>753</v>
      </c>
      <c r="E2148">
        <f t="shared" ca="1" si="299"/>
        <v>1</v>
      </c>
      <c r="F2148" t="str">
        <f t="shared" ca="1" si="303"/>
        <v/>
      </c>
      <c r="G2148">
        <f>'UV-Vis Data'!B2148</f>
        <v>0.16825730699999999</v>
      </c>
      <c r="H2148">
        <f t="shared" ca="1" si="304"/>
        <v>0.16906482649999999</v>
      </c>
      <c r="I2148" s="3" t="str">
        <f t="shared" ca="1" si="300"/>
        <v/>
      </c>
      <c r="J2148">
        <f>'UV-Vis Data'!C2148</f>
        <v>0.73029267499999995</v>
      </c>
      <c r="K2148">
        <f t="shared" ca="1" si="305"/>
        <v>0.72964496049999994</v>
      </c>
      <c r="L2148" s="3" t="str">
        <f t="shared" ca="1" si="301"/>
        <v/>
      </c>
    </row>
    <row r="2149" spans="1:12" x14ac:dyDescent="0.35">
      <c r="A2149">
        <f>'UV-Vis Data'!A2149</f>
        <v>753.47450890000005</v>
      </c>
      <c r="B2149">
        <f t="shared" si="297"/>
        <v>753</v>
      </c>
      <c r="C2149">
        <f t="shared" si="298"/>
        <v>4</v>
      </c>
      <c r="D2149" t="str">
        <f t="shared" ca="1" si="302"/>
        <v/>
      </c>
      <c r="E2149" t="str">
        <f t="shared" ca="1" si="299"/>
        <v/>
      </c>
      <c r="F2149" t="str">
        <f t="shared" ca="1" si="303"/>
        <v/>
      </c>
      <c r="G2149">
        <f>'UV-Vis Data'!B2149</f>
        <v>0.168842091</v>
      </c>
      <c r="H2149" t="str">
        <f t="shared" ca="1" si="304"/>
        <v/>
      </c>
      <c r="I2149" s="3" t="str">
        <f t="shared" ca="1" si="300"/>
        <v/>
      </c>
      <c r="J2149">
        <f>'UV-Vis Data'!C2149</f>
        <v>0.72976781099999999</v>
      </c>
      <c r="K2149" t="str">
        <f t="shared" ca="1" si="305"/>
        <v/>
      </c>
      <c r="L2149" s="3" t="str">
        <f t="shared" ca="1" si="301"/>
        <v/>
      </c>
    </row>
    <row r="2150" spans="1:12" x14ac:dyDescent="0.35">
      <c r="A2150">
        <f>'UV-Vis Data'!A2150</f>
        <v>753.72444489999998</v>
      </c>
      <c r="B2150">
        <f t="shared" si="297"/>
        <v>753</v>
      </c>
      <c r="C2150">
        <f t="shared" si="298"/>
        <v>4</v>
      </c>
      <c r="D2150" t="str">
        <f t="shared" ca="1" si="302"/>
        <v/>
      </c>
      <c r="E2150" t="str">
        <f t="shared" ca="1" si="299"/>
        <v/>
      </c>
      <c r="F2150" t="str">
        <f t="shared" ca="1" si="303"/>
        <v/>
      </c>
      <c r="G2150">
        <f>'UV-Vis Data'!B2150</f>
        <v>0.16947314199999999</v>
      </c>
      <c r="H2150" t="str">
        <f t="shared" ca="1" si="304"/>
        <v/>
      </c>
      <c r="I2150" s="3" t="str">
        <f t="shared" ca="1" si="300"/>
        <v/>
      </c>
      <c r="J2150">
        <f>'UV-Vis Data'!C2150</f>
        <v>0.72954180300000004</v>
      </c>
      <c r="K2150" t="str">
        <f t="shared" ca="1" si="305"/>
        <v/>
      </c>
      <c r="L2150" s="3" t="str">
        <f t="shared" ca="1" si="301"/>
        <v/>
      </c>
    </row>
    <row r="2151" spans="1:12" x14ac:dyDescent="0.35">
      <c r="A2151">
        <f>'UV-Vis Data'!A2151</f>
        <v>753.97437170000001</v>
      </c>
      <c r="B2151">
        <f t="shared" si="297"/>
        <v>753</v>
      </c>
      <c r="C2151">
        <f t="shared" si="298"/>
        <v>4</v>
      </c>
      <c r="D2151" t="str">
        <f t="shared" ca="1" si="302"/>
        <v/>
      </c>
      <c r="E2151" t="str">
        <f t="shared" ca="1" si="299"/>
        <v/>
      </c>
      <c r="F2151" t="str">
        <f t="shared" ca="1" si="303"/>
        <v/>
      </c>
      <c r="G2151">
        <f>'UV-Vis Data'!B2151</f>
        <v>0.16968676599999999</v>
      </c>
      <c r="H2151" t="str">
        <f t="shared" ca="1" si="304"/>
        <v/>
      </c>
      <c r="I2151" s="3" t="str">
        <f t="shared" ca="1" si="300"/>
        <v/>
      </c>
      <c r="J2151">
        <f>'UV-Vis Data'!C2151</f>
        <v>0.728977553</v>
      </c>
      <c r="K2151" t="str">
        <f t="shared" ca="1" si="305"/>
        <v/>
      </c>
      <c r="L2151" s="3" t="str">
        <f t="shared" ca="1" si="301"/>
        <v/>
      </c>
    </row>
    <row r="2152" spans="1:12" x14ac:dyDescent="0.35">
      <c r="A2152">
        <f>'UV-Vis Data'!A2152</f>
        <v>754.22428939999998</v>
      </c>
      <c r="B2152">
        <f t="shared" si="297"/>
        <v>754</v>
      </c>
      <c r="C2152">
        <f t="shared" si="298"/>
        <v>4</v>
      </c>
      <c r="D2152">
        <f t="shared" ca="1" si="302"/>
        <v>754</v>
      </c>
      <c r="E2152">
        <f t="shared" ca="1" si="299"/>
        <v>1</v>
      </c>
      <c r="F2152" t="str">
        <f t="shared" ca="1" si="303"/>
        <v/>
      </c>
      <c r="G2152">
        <f>'UV-Vis Data'!B2152</f>
        <v>0.17059933199999999</v>
      </c>
      <c r="H2152">
        <f t="shared" ca="1" si="304"/>
        <v>0.17144725849999998</v>
      </c>
      <c r="I2152" s="3" t="str">
        <f t="shared" ca="1" si="300"/>
        <v/>
      </c>
      <c r="J2152">
        <f>'UV-Vis Data'!C2152</f>
        <v>0.72918048300000005</v>
      </c>
      <c r="K2152">
        <f t="shared" ca="1" si="305"/>
        <v>0.72856425499999999</v>
      </c>
      <c r="L2152" s="3" t="str">
        <f t="shared" ca="1" si="301"/>
        <v/>
      </c>
    </row>
    <row r="2153" spans="1:12" x14ac:dyDescent="0.35">
      <c r="A2153">
        <f>'UV-Vis Data'!A2153</f>
        <v>754.47419790000004</v>
      </c>
      <c r="B2153">
        <f t="shared" si="297"/>
        <v>754</v>
      </c>
      <c r="C2153">
        <f t="shared" si="298"/>
        <v>4</v>
      </c>
      <c r="D2153" t="str">
        <f t="shared" ca="1" si="302"/>
        <v/>
      </c>
      <c r="E2153" t="str">
        <f t="shared" ca="1" si="299"/>
        <v/>
      </c>
      <c r="F2153" t="str">
        <f t="shared" ca="1" si="303"/>
        <v/>
      </c>
      <c r="G2153">
        <f>'UV-Vis Data'!B2153</f>
        <v>0.17123408700000001</v>
      </c>
      <c r="H2153" t="str">
        <f t="shared" ca="1" si="304"/>
        <v/>
      </c>
      <c r="I2153" s="3" t="str">
        <f t="shared" ca="1" si="300"/>
        <v/>
      </c>
      <c r="J2153">
        <f>'UV-Vis Data'!C2153</f>
        <v>0.72864180700000003</v>
      </c>
      <c r="K2153" t="str">
        <f t="shared" ca="1" si="305"/>
        <v/>
      </c>
      <c r="L2153" s="3" t="str">
        <f t="shared" ca="1" si="301"/>
        <v/>
      </c>
    </row>
    <row r="2154" spans="1:12" x14ac:dyDescent="0.35">
      <c r="A2154">
        <f>'UV-Vis Data'!A2154</f>
        <v>754.72409719999996</v>
      </c>
      <c r="B2154">
        <f t="shared" si="297"/>
        <v>754</v>
      </c>
      <c r="C2154">
        <f t="shared" si="298"/>
        <v>4</v>
      </c>
      <c r="D2154" t="str">
        <f t="shared" ca="1" si="302"/>
        <v/>
      </c>
      <c r="E2154" t="str">
        <f t="shared" ca="1" si="299"/>
        <v/>
      </c>
      <c r="F2154" t="str">
        <f t="shared" ca="1" si="303"/>
        <v/>
      </c>
      <c r="G2154">
        <f>'UV-Vis Data'!B2154</f>
        <v>0.17186335</v>
      </c>
      <c r="H2154" t="str">
        <f t="shared" ca="1" si="304"/>
        <v/>
      </c>
      <c r="I2154" s="3" t="str">
        <f t="shared" ca="1" si="300"/>
        <v/>
      </c>
      <c r="J2154">
        <f>'UV-Vis Data'!C2154</f>
        <v>0.72878637499999999</v>
      </c>
      <c r="K2154" t="str">
        <f t="shared" ca="1" si="305"/>
        <v/>
      </c>
      <c r="L2154" s="3" t="str">
        <f t="shared" ca="1" si="301"/>
        <v/>
      </c>
    </row>
    <row r="2155" spans="1:12" x14ac:dyDescent="0.35">
      <c r="A2155">
        <f>'UV-Vis Data'!A2155</f>
        <v>754.97398740000006</v>
      </c>
      <c r="B2155">
        <f t="shared" si="297"/>
        <v>754</v>
      </c>
      <c r="C2155">
        <f t="shared" si="298"/>
        <v>4</v>
      </c>
      <c r="D2155" t="str">
        <f t="shared" ca="1" si="302"/>
        <v/>
      </c>
      <c r="E2155" t="str">
        <f t="shared" ca="1" si="299"/>
        <v/>
      </c>
      <c r="F2155" t="str">
        <f t="shared" ca="1" si="303"/>
        <v/>
      </c>
      <c r="G2155">
        <f>'UV-Vis Data'!B2155</f>
        <v>0.17209226499999999</v>
      </c>
      <c r="H2155" t="str">
        <f t="shared" ca="1" si="304"/>
        <v/>
      </c>
      <c r="I2155" s="3" t="str">
        <f t="shared" ca="1" si="300"/>
        <v/>
      </c>
      <c r="J2155">
        <f>'UV-Vis Data'!C2155</f>
        <v>0.72764835500000002</v>
      </c>
      <c r="K2155" t="str">
        <f t="shared" ca="1" si="305"/>
        <v/>
      </c>
      <c r="L2155" s="3" t="str">
        <f t="shared" ca="1" si="301"/>
        <v/>
      </c>
    </row>
    <row r="2156" spans="1:12" x14ac:dyDescent="0.35">
      <c r="A2156">
        <f>'UV-Vis Data'!A2156</f>
        <v>755.22386840000001</v>
      </c>
      <c r="B2156">
        <f t="shared" si="297"/>
        <v>755</v>
      </c>
      <c r="C2156">
        <f t="shared" si="298"/>
        <v>4</v>
      </c>
      <c r="D2156">
        <f t="shared" ca="1" si="302"/>
        <v>755</v>
      </c>
      <c r="E2156">
        <f t="shared" ca="1" si="299"/>
        <v>1</v>
      </c>
      <c r="F2156" t="str">
        <f t="shared" ca="1" si="303"/>
        <v/>
      </c>
      <c r="G2156">
        <f>'UV-Vis Data'!B2156</f>
        <v>0.173336035</v>
      </c>
      <c r="H2156">
        <f t="shared" ca="1" si="304"/>
        <v>0.17367104075000001</v>
      </c>
      <c r="I2156" s="3" t="str">
        <f t="shared" ca="1" si="300"/>
        <v/>
      </c>
      <c r="J2156">
        <f>'UV-Vis Data'!C2156</f>
        <v>0.72808047899999995</v>
      </c>
      <c r="K2156">
        <f t="shared" ca="1" si="305"/>
        <v>0.72716887800000007</v>
      </c>
      <c r="L2156" s="3" t="str">
        <f t="shared" ca="1" si="301"/>
        <v/>
      </c>
    </row>
    <row r="2157" spans="1:12" x14ac:dyDescent="0.35">
      <c r="A2157">
        <f>'UV-Vis Data'!A2157</f>
        <v>755.47374019999995</v>
      </c>
      <c r="B2157">
        <f t="shared" si="297"/>
        <v>755</v>
      </c>
      <c r="C2157">
        <f t="shared" si="298"/>
        <v>4</v>
      </c>
      <c r="D2157" t="str">
        <f t="shared" ca="1" si="302"/>
        <v/>
      </c>
      <c r="E2157" t="str">
        <f t="shared" ca="1" si="299"/>
        <v/>
      </c>
      <c r="F2157" t="str">
        <f t="shared" ca="1" si="303"/>
        <v/>
      </c>
      <c r="G2157">
        <f>'UV-Vis Data'!B2157</f>
        <v>0.17326265699999999</v>
      </c>
      <c r="H2157" t="str">
        <f t="shared" ca="1" si="304"/>
        <v/>
      </c>
      <c r="I2157" s="3" t="str">
        <f t="shared" ca="1" si="300"/>
        <v/>
      </c>
      <c r="J2157">
        <f>'UV-Vis Data'!C2157</f>
        <v>0.727371027</v>
      </c>
      <c r="K2157" t="str">
        <f t="shared" ca="1" si="305"/>
        <v/>
      </c>
      <c r="L2157" s="3" t="str">
        <f t="shared" ca="1" si="301"/>
        <v/>
      </c>
    </row>
    <row r="2158" spans="1:12" x14ac:dyDescent="0.35">
      <c r="A2158">
        <f>'UV-Vis Data'!A2158</f>
        <v>755.72360279999998</v>
      </c>
      <c r="B2158">
        <f t="shared" si="297"/>
        <v>755</v>
      </c>
      <c r="C2158">
        <f t="shared" si="298"/>
        <v>4</v>
      </c>
      <c r="D2158" t="str">
        <f t="shared" ca="1" si="302"/>
        <v/>
      </c>
      <c r="E2158" t="str">
        <f t="shared" ca="1" si="299"/>
        <v/>
      </c>
      <c r="F2158" t="str">
        <f t="shared" ca="1" si="303"/>
        <v/>
      </c>
      <c r="G2158">
        <f>'UV-Vis Data'!B2158</f>
        <v>0.17389713900000001</v>
      </c>
      <c r="H2158" t="str">
        <f t="shared" ca="1" si="304"/>
        <v/>
      </c>
      <c r="I2158" s="3" t="str">
        <f t="shared" ca="1" si="300"/>
        <v/>
      </c>
      <c r="J2158">
        <f>'UV-Vis Data'!C2158</f>
        <v>0.726327371</v>
      </c>
      <c r="K2158" t="str">
        <f t="shared" ca="1" si="305"/>
        <v/>
      </c>
      <c r="L2158" s="3" t="str">
        <f t="shared" ca="1" si="301"/>
        <v/>
      </c>
    </row>
    <row r="2159" spans="1:12" x14ac:dyDescent="0.35">
      <c r="A2159">
        <f>'UV-Vis Data'!A2159</f>
        <v>755.97345629999995</v>
      </c>
      <c r="B2159">
        <f t="shared" si="297"/>
        <v>755</v>
      </c>
      <c r="C2159">
        <f t="shared" si="298"/>
        <v>4</v>
      </c>
      <c r="D2159" t="str">
        <f t="shared" ca="1" si="302"/>
        <v/>
      </c>
      <c r="E2159" t="str">
        <f t="shared" ca="1" si="299"/>
        <v/>
      </c>
      <c r="F2159" t="str">
        <f t="shared" ca="1" si="303"/>
        <v/>
      </c>
      <c r="G2159">
        <f>'UV-Vis Data'!B2159</f>
        <v>0.174188332</v>
      </c>
      <c r="H2159" t="str">
        <f t="shared" ca="1" si="304"/>
        <v/>
      </c>
      <c r="I2159" s="3" t="str">
        <f t="shared" ca="1" si="300"/>
        <v/>
      </c>
      <c r="J2159">
        <f>'UV-Vis Data'!C2159</f>
        <v>0.72689663500000001</v>
      </c>
      <c r="K2159" t="str">
        <f t="shared" ca="1" si="305"/>
        <v/>
      </c>
      <c r="L2159" s="3" t="str">
        <f t="shared" ca="1" si="301"/>
        <v/>
      </c>
    </row>
    <row r="2160" spans="1:12" x14ac:dyDescent="0.35">
      <c r="A2160">
        <f>'UV-Vis Data'!A2160</f>
        <v>756.22330060000002</v>
      </c>
      <c r="B2160">
        <f t="shared" si="297"/>
        <v>756</v>
      </c>
      <c r="C2160">
        <f t="shared" si="298"/>
        <v>4</v>
      </c>
      <c r="D2160">
        <f t="shared" ca="1" si="302"/>
        <v>756</v>
      </c>
      <c r="E2160">
        <f t="shared" ca="1" si="299"/>
        <v>1</v>
      </c>
      <c r="F2160" t="str">
        <f t="shared" ca="1" si="303"/>
        <v/>
      </c>
      <c r="G2160">
        <f>'UV-Vis Data'!B2160</f>
        <v>0.174276867</v>
      </c>
      <c r="H2160">
        <f t="shared" ca="1" si="304"/>
        <v>0.17563294474999999</v>
      </c>
      <c r="I2160" s="3" t="str">
        <f t="shared" ca="1" si="300"/>
        <v/>
      </c>
      <c r="J2160">
        <f>'UV-Vis Data'!C2160</f>
        <v>0.72557704700000003</v>
      </c>
      <c r="K2160">
        <f t="shared" ca="1" si="305"/>
        <v>0.72575073199999995</v>
      </c>
      <c r="L2160" s="3" t="str">
        <f t="shared" ca="1" si="301"/>
        <v/>
      </c>
    </row>
    <row r="2161" spans="1:12" x14ac:dyDescent="0.35">
      <c r="A2161">
        <f>'UV-Vis Data'!A2161</f>
        <v>756.47313569999994</v>
      </c>
      <c r="B2161">
        <f t="shared" si="297"/>
        <v>756</v>
      </c>
      <c r="C2161">
        <f t="shared" si="298"/>
        <v>4</v>
      </c>
      <c r="D2161" t="str">
        <f t="shared" ca="1" si="302"/>
        <v/>
      </c>
      <c r="E2161" t="str">
        <f t="shared" ca="1" si="299"/>
        <v/>
      </c>
      <c r="F2161" t="str">
        <f t="shared" ca="1" si="303"/>
        <v/>
      </c>
      <c r="G2161">
        <f>'UV-Vis Data'!B2161</f>
        <v>0.175466234</v>
      </c>
      <c r="H2161" t="str">
        <f t="shared" ca="1" si="304"/>
        <v/>
      </c>
      <c r="I2161" s="3" t="str">
        <f t="shared" ca="1" si="300"/>
        <v/>
      </c>
      <c r="J2161">
        <f>'UV-Vis Data'!C2161</f>
        <v>0.72586683799999996</v>
      </c>
      <c r="K2161" t="str">
        <f t="shared" ca="1" si="305"/>
        <v/>
      </c>
      <c r="L2161" s="3" t="str">
        <f t="shared" ca="1" si="301"/>
        <v/>
      </c>
    </row>
    <row r="2162" spans="1:12" x14ac:dyDescent="0.35">
      <c r="A2162">
        <f>'UV-Vis Data'!A2162</f>
        <v>756.72296170000004</v>
      </c>
      <c r="B2162">
        <f t="shared" si="297"/>
        <v>756</v>
      </c>
      <c r="C2162">
        <f t="shared" si="298"/>
        <v>4</v>
      </c>
      <c r="D2162" t="str">
        <f t="shared" ca="1" si="302"/>
        <v/>
      </c>
      <c r="E2162" t="str">
        <f t="shared" ca="1" si="299"/>
        <v/>
      </c>
      <c r="F2162" t="str">
        <f t="shared" ca="1" si="303"/>
        <v/>
      </c>
      <c r="G2162">
        <f>'UV-Vis Data'!B2162</f>
        <v>0.17590507399999999</v>
      </c>
      <c r="H2162" t="str">
        <f t="shared" ca="1" si="304"/>
        <v/>
      </c>
      <c r="I2162" s="3" t="str">
        <f t="shared" ca="1" si="300"/>
        <v/>
      </c>
      <c r="J2162">
        <f>'UV-Vis Data'!C2162</f>
        <v>0.72585617899999999</v>
      </c>
      <c r="K2162" t="str">
        <f t="shared" ca="1" si="305"/>
        <v/>
      </c>
      <c r="L2162" s="3" t="str">
        <f t="shared" ca="1" si="301"/>
        <v/>
      </c>
    </row>
    <row r="2163" spans="1:12" x14ac:dyDescent="0.35">
      <c r="A2163">
        <f>'UV-Vis Data'!A2163</f>
        <v>756.9727785</v>
      </c>
      <c r="B2163">
        <f t="shared" si="297"/>
        <v>756</v>
      </c>
      <c r="C2163">
        <f t="shared" si="298"/>
        <v>4</v>
      </c>
      <c r="D2163" t="str">
        <f t="shared" ca="1" si="302"/>
        <v/>
      </c>
      <c r="E2163" t="str">
        <f t="shared" ca="1" si="299"/>
        <v/>
      </c>
      <c r="F2163" t="str">
        <f t="shared" ca="1" si="303"/>
        <v/>
      </c>
      <c r="G2163">
        <f>'UV-Vis Data'!B2163</f>
        <v>0.176883604</v>
      </c>
      <c r="H2163" t="str">
        <f t="shared" ca="1" si="304"/>
        <v/>
      </c>
      <c r="I2163" s="3" t="str">
        <f t="shared" ca="1" si="300"/>
        <v/>
      </c>
      <c r="J2163">
        <f>'UV-Vis Data'!C2163</f>
        <v>0.72570286399999995</v>
      </c>
      <c r="K2163" t="str">
        <f t="shared" ca="1" si="305"/>
        <v/>
      </c>
      <c r="L2163" s="3" t="str">
        <f t="shared" ca="1" si="301"/>
        <v/>
      </c>
    </row>
    <row r="2164" spans="1:12" x14ac:dyDescent="0.35">
      <c r="A2164">
        <f>'UV-Vis Data'!A2164</f>
        <v>757.22258609999994</v>
      </c>
      <c r="B2164">
        <f t="shared" si="297"/>
        <v>757</v>
      </c>
      <c r="C2164">
        <f t="shared" si="298"/>
        <v>4</v>
      </c>
      <c r="D2164">
        <f t="shared" ca="1" si="302"/>
        <v>757</v>
      </c>
      <c r="E2164">
        <f t="shared" ca="1" si="299"/>
        <v>1</v>
      </c>
      <c r="F2164" t="str">
        <f t="shared" ca="1" si="303"/>
        <v/>
      </c>
      <c r="G2164">
        <f>'UV-Vis Data'!B2164</f>
        <v>0.17705870000000001</v>
      </c>
      <c r="H2164">
        <f t="shared" ca="1" si="304"/>
        <v>0.17815177575000002</v>
      </c>
      <c r="I2164" s="3" t="str">
        <f t="shared" ca="1" si="300"/>
        <v/>
      </c>
      <c r="J2164">
        <f>'UV-Vis Data'!C2164</f>
        <v>0.72651054100000001</v>
      </c>
      <c r="K2164">
        <f t="shared" ca="1" si="305"/>
        <v>0.72549539375000005</v>
      </c>
      <c r="L2164" s="3" t="str">
        <f t="shared" ca="1" si="301"/>
        <v/>
      </c>
    </row>
    <row r="2165" spans="1:12" x14ac:dyDescent="0.35">
      <c r="A2165">
        <f>'UV-Vis Data'!A2165</f>
        <v>757.47238449999998</v>
      </c>
      <c r="B2165">
        <f t="shared" si="297"/>
        <v>757</v>
      </c>
      <c r="C2165">
        <f t="shared" si="298"/>
        <v>4</v>
      </c>
      <c r="D2165" t="str">
        <f t="shared" ca="1" si="302"/>
        <v/>
      </c>
      <c r="E2165" t="str">
        <f t="shared" ca="1" si="299"/>
        <v/>
      </c>
      <c r="F2165" t="str">
        <f t="shared" ca="1" si="303"/>
        <v/>
      </c>
      <c r="G2165">
        <f>'UV-Vis Data'!B2165</f>
        <v>0.17795427899999999</v>
      </c>
      <c r="H2165" t="str">
        <f t="shared" ca="1" si="304"/>
        <v/>
      </c>
      <c r="I2165" s="3" t="str">
        <f t="shared" ca="1" si="300"/>
        <v/>
      </c>
      <c r="J2165">
        <f>'UV-Vis Data'!C2165</f>
        <v>0.725520104</v>
      </c>
      <c r="K2165" t="str">
        <f t="shared" ca="1" si="305"/>
        <v/>
      </c>
      <c r="L2165" s="3" t="str">
        <f t="shared" ca="1" si="301"/>
        <v/>
      </c>
    </row>
    <row r="2166" spans="1:12" x14ac:dyDescent="0.35">
      <c r="A2166">
        <f>'UV-Vis Data'!A2166</f>
        <v>757.72217379999995</v>
      </c>
      <c r="B2166">
        <f t="shared" si="297"/>
        <v>757</v>
      </c>
      <c r="C2166">
        <f t="shared" si="298"/>
        <v>4</v>
      </c>
      <c r="D2166" t="str">
        <f t="shared" ca="1" si="302"/>
        <v/>
      </c>
      <c r="E2166" t="str">
        <f t="shared" ca="1" si="299"/>
        <v/>
      </c>
      <c r="F2166" t="str">
        <f t="shared" ca="1" si="303"/>
        <v/>
      </c>
      <c r="G2166">
        <f>'UV-Vis Data'!B2166</f>
        <v>0.178534464</v>
      </c>
      <c r="H2166" t="str">
        <f t="shared" ca="1" si="304"/>
        <v/>
      </c>
      <c r="I2166" s="3" t="str">
        <f t="shared" ca="1" si="300"/>
        <v/>
      </c>
      <c r="J2166">
        <f>'UV-Vis Data'!C2166</f>
        <v>0.72529402099999996</v>
      </c>
      <c r="K2166" t="str">
        <f t="shared" ca="1" si="305"/>
        <v/>
      </c>
      <c r="L2166" s="3" t="str">
        <f t="shared" ca="1" si="301"/>
        <v/>
      </c>
    </row>
    <row r="2167" spans="1:12" x14ac:dyDescent="0.35">
      <c r="A2167">
        <f>'UV-Vis Data'!A2167</f>
        <v>757.97195390000002</v>
      </c>
      <c r="B2167">
        <f t="shared" si="297"/>
        <v>757</v>
      </c>
      <c r="C2167">
        <f t="shared" si="298"/>
        <v>4</v>
      </c>
      <c r="D2167" t="str">
        <f t="shared" ca="1" si="302"/>
        <v/>
      </c>
      <c r="E2167" t="str">
        <f t="shared" ca="1" si="299"/>
        <v/>
      </c>
      <c r="F2167" t="str">
        <f t="shared" ca="1" si="303"/>
        <v/>
      </c>
      <c r="G2167">
        <f>'UV-Vis Data'!B2167</f>
        <v>0.17905966000000001</v>
      </c>
      <c r="H2167" t="str">
        <f t="shared" ca="1" si="304"/>
        <v/>
      </c>
      <c r="I2167" s="3" t="str">
        <f t="shared" ca="1" si="300"/>
        <v/>
      </c>
      <c r="J2167">
        <f>'UV-Vis Data'!C2167</f>
        <v>0.72465690900000002</v>
      </c>
      <c r="K2167" t="str">
        <f t="shared" ca="1" si="305"/>
        <v/>
      </c>
      <c r="L2167" s="3" t="str">
        <f t="shared" ca="1" si="301"/>
        <v/>
      </c>
    </row>
    <row r="2168" spans="1:12" x14ac:dyDescent="0.35">
      <c r="A2168">
        <f>'UV-Vis Data'!A2168</f>
        <v>758.22172479999995</v>
      </c>
      <c r="B2168">
        <f t="shared" si="297"/>
        <v>758</v>
      </c>
      <c r="C2168">
        <f t="shared" si="298"/>
        <v>4</v>
      </c>
      <c r="D2168">
        <f t="shared" ca="1" si="302"/>
        <v>758</v>
      </c>
      <c r="E2168">
        <f t="shared" ca="1" si="299"/>
        <v>1</v>
      </c>
      <c r="F2168" t="str">
        <f t="shared" ca="1" si="303"/>
        <v/>
      </c>
      <c r="G2168">
        <f>'UV-Vis Data'!B2168</f>
        <v>0.179941924</v>
      </c>
      <c r="H2168">
        <f t="shared" ca="1" si="304"/>
        <v>0.18039873100000001</v>
      </c>
      <c r="I2168" s="3" t="str">
        <f t="shared" ca="1" si="300"/>
        <v/>
      </c>
      <c r="J2168">
        <f>'UV-Vis Data'!C2168</f>
        <v>0.72478553499999998</v>
      </c>
      <c r="K2168">
        <f t="shared" ca="1" si="305"/>
        <v>0.72466040700000001</v>
      </c>
      <c r="L2168" s="3" t="str">
        <f t="shared" ca="1" si="301"/>
        <v/>
      </c>
    </row>
    <row r="2169" spans="1:12" x14ac:dyDescent="0.35">
      <c r="A2169">
        <f>'UV-Vis Data'!A2169</f>
        <v>758.47148660000005</v>
      </c>
      <c r="B2169">
        <f t="shared" si="297"/>
        <v>758</v>
      </c>
      <c r="C2169">
        <f t="shared" si="298"/>
        <v>4</v>
      </c>
      <c r="D2169" t="str">
        <f t="shared" ca="1" si="302"/>
        <v/>
      </c>
      <c r="E2169" t="str">
        <f t="shared" ca="1" si="299"/>
        <v/>
      </c>
      <c r="F2169" t="str">
        <f t="shared" ca="1" si="303"/>
        <v/>
      </c>
      <c r="G2169">
        <f>'UV-Vis Data'!B2169</f>
        <v>0.180155484</v>
      </c>
      <c r="H2169" t="str">
        <f t="shared" ca="1" si="304"/>
        <v/>
      </c>
      <c r="I2169" s="3" t="str">
        <f t="shared" ca="1" si="300"/>
        <v/>
      </c>
      <c r="J2169">
        <f>'UV-Vis Data'!C2169</f>
        <v>0.72407315900000002</v>
      </c>
      <c r="K2169" t="str">
        <f t="shared" ca="1" si="305"/>
        <v/>
      </c>
      <c r="L2169" s="3" t="str">
        <f t="shared" ca="1" si="301"/>
        <v/>
      </c>
    </row>
    <row r="2170" spans="1:12" x14ac:dyDescent="0.35">
      <c r="A2170">
        <f>'UV-Vis Data'!A2170</f>
        <v>758.72123920000001</v>
      </c>
      <c r="B2170">
        <f t="shared" si="297"/>
        <v>758</v>
      </c>
      <c r="C2170">
        <f t="shared" si="298"/>
        <v>4</v>
      </c>
      <c r="D2170" t="str">
        <f t="shared" ca="1" si="302"/>
        <v/>
      </c>
      <c r="E2170" t="str">
        <f t="shared" ca="1" si="299"/>
        <v/>
      </c>
      <c r="F2170" t="str">
        <f t="shared" ca="1" si="303"/>
        <v/>
      </c>
      <c r="G2170">
        <f>'UV-Vis Data'!B2170</f>
        <v>0.180638933</v>
      </c>
      <c r="H2170" t="str">
        <f t="shared" ca="1" si="304"/>
        <v/>
      </c>
      <c r="I2170" s="3" t="str">
        <f t="shared" ca="1" si="300"/>
        <v/>
      </c>
      <c r="J2170">
        <f>'UV-Vis Data'!C2170</f>
        <v>0.72484185899999998</v>
      </c>
      <c r="K2170" t="str">
        <f t="shared" ca="1" si="305"/>
        <v/>
      </c>
      <c r="L2170" s="3" t="str">
        <f t="shared" ca="1" si="301"/>
        <v/>
      </c>
    </row>
    <row r="2171" spans="1:12" x14ac:dyDescent="0.35">
      <c r="A2171">
        <f>'UV-Vis Data'!A2171</f>
        <v>758.97098259999996</v>
      </c>
      <c r="B2171">
        <f t="shared" si="297"/>
        <v>758</v>
      </c>
      <c r="C2171">
        <f t="shared" si="298"/>
        <v>4</v>
      </c>
      <c r="D2171" t="str">
        <f t="shared" ca="1" si="302"/>
        <v/>
      </c>
      <c r="E2171" t="str">
        <f t="shared" ca="1" si="299"/>
        <v/>
      </c>
      <c r="F2171" t="str">
        <f t="shared" ca="1" si="303"/>
        <v/>
      </c>
      <c r="G2171">
        <f>'UV-Vis Data'!B2171</f>
        <v>0.18085858299999999</v>
      </c>
      <c r="H2171" t="str">
        <f t="shared" ca="1" si="304"/>
        <v/>
      </c>
      <c r="I2171" s="3" t="str">
        <f t="shared" ca="1" si="300"/>
        <v/>
      </c>
      <c r="J2171">
        <f>'UV-Vis Data'!C2171</f>
        <v>0.72494107500000005</v>
      </c>
      <c r="K2171" t="str">
        <f t="shared" ca="1" si="305"/>
        <v/>
      </c>
      <c r="L2171" s="3" t="str">
        <f t="shared" ca="1" si="301"/>
        <v/>
      </c>
    </row>
    <row r="2172" spans="1:12" x14ac:dyDescent="0.35">
      <c r="A2172">
        <f>'UV-Vis Data'!A2172</f>
        <v>759.22071689999996</v>
      </c>
      <c r="B2172">
        <f t="shared" si="297"/>
        <v>759</v>
      </c>
      <c r="C2172">
        <f t="shared" si="298"/>
        <v>4</v>
      </c>
      <c r="D2172">
        <f t="shared" ca="1" si="302"/>
        <v>759</v>
      </c>
      <c r="E2172">
        <f t="shared" ca="1" si="299"/>
        <v>1</v>
      </c>
      <c r="F2172" t="str">
        <f t="shared" ca="1" si="303"/>
        <v/>
      </c>
      <c r="G2172">
        <f>'UV-Vis Data'!B2172</f>
        <v>0.18189857100000001</v>
      </c>
      <c r="H2172">
        <f t="shared" ca="1" si="304"/>
        <v>0.18268597450000001</v>
      </c>
      <c r="I2172" s="3" t="str">
        <f t="shared" ca="1" si="300"/>
        <v/>
      </c>
      <c r="J2172">
        <f>'UV-Vis Data'!C2172</f>
        <v>0.724030434</v>
      </c>
      <c r="K2172">
        <f t="shared" ca="1" si="305"/>
        <v>0.72286383624999995</v>
      </c>
      <c r="L2172" s="3" t="str">
        <f t="shared" ca="1" si="301"/>
        <v/>
      </c>
    </row>
    <row r="2173" spans="1:12" x14ac:dyDescent="0.35">
      <c r="A2173">
        <f>'UV-Vis Data'!A2173</f>
        <v>759.47044200000005</v>
      </c>
      <c r="B2173">
        <f t="shared" si="297"/>
        <v>759</v>
      </c>
      <c r="C2173">
        <f t="shared" si="298"/>
        <v>4</v>
      </c>
      <c r="D2173" t="str">
        <f t="shared" ca="1" si="302"/>
        <v/>
      </c>
      <c r="E2173" t="str">
        <f t="shared" ca="1" si="299"/>
        <v/>
      </c>
      <c r="F2173" t="str">
        <f t="shared" ca="1" si="303"/>
        <v/>
      </c>
      <c r="G2173">
        <f>'UV-Vis Data'!B2173</f>
        <v>0.18214812999999999</v>
      </c>
      <c r="H2173" t="str">
        <f t="shared" ca="1" si="304"/>
        <v/>
      </c>
      <c r="I2173" s="3" t="str">
        <f t="shared" ca="1" si="300"/>
        <v/>
      </c>
      <c r="J2173">
        <f>'UV-Vis Data'!C2173</f>
        <v>0.72297566899999999</v>
      </c>
      <c r="K2173" t="str">
        <f t="shared" ca="1" si="305"/>
        <v/>
      </c>
      <c r="L2173" s="3" t="str">
        <f t="shared" ca="1" si="301"/>
        <v/>
      </c>
    </row>
    <row r="2174" spans="1:12" x14ac:dyDescent="0.35">
      <c r="A2174">
        <f>'UV-Vis Data'!A2174</f>
        <v>759.7201579</v>
      </c>
      <c r="B2174">
        <f t="shared" si="297"/>
        <v>759</v>
      </c>
      <c r="C2174">
        <f t="shared" si="298"/>
        <v>4</v>
      </c>
      <c r="D2174" t="str">
        <f t="shared" ca="1" si="302"/>
        <v/>
      </c>
      <c r="E2174" t="str">
        <f t="shared" ca="1" si="299"/>
        <v/>
      </c>
      <c r="F2174" t="str">
        <f t="shared" ca="1" si="303"/>
        <v/>
      </c>
      <c r="G2174">
        <f>'UV-Vis Data'!B2174</f>
        <v>0.182729065</v>
      </c>
      <c r="H2174" t="str">
        <f t="shared" ca="1" si="304"/>
        <v/>
      </c>
      <c r="I2174" s="3" t="str">
        <f t="shared" ca="1" si="300"/>
        <v/>
      </c>
      <c r="J2174">
        <f>'UV-Vis Data'!C2174</f>
        <v>0.723225601</v>
      </c>
      <c r="K2174" t="str">
        <f t="shared" ca="1" si="305"/>
        <v/>
      </c>
      <c r="L2174" s="3" t="str">
        <f t="shared" ca="1" si="301"/>
        <v/>
      </c>
    </row>
    <row r="2175" spans="1:12" x14ac:dyDescent="0.35">
      <c r="A2175">
        <f>'UV-Vis Data'!A2175</f>
        <v>759.96986460000005</v>
      </c>
      <c r="B2175">
        <f t="shared" si="297"/>
        <v>759</v>
      </c>
      <c r="C2175">
        <f t="shared" si="298"/>
        <v>4</v>
      </c>
      <c r="D2175" t="str">
        <f t="shared" ca="1" si="302"/>
        <v/>
      </c>
      <c r="E2175" t="str">
        <f t="shared" ca="1" si="299"/>
        <v/>
      </c>
      <c r="F2175" t="str">
        <f t="shared" ca="1" si="303"/>
        <v/>
      </c>
      <c r="G2175">
        <f>'UV-Vis Data'!B2175</f>
        <v>0.18396813200000001</v>
      </c>
      <c r="H2175" t="str">
        <f t="shared" ca="1" si="304"/>
        <v/>
      </c>
      <c r="I2175" s="3" t="str">
        <f t="shared" ca="1" si="300"/>
        <v/>
      </c>
      <c r="J2175">
        <f>'UV-Vis Data'!C2175</f>
        <v>0.72122364100000003</v>
      </c>
      <c r="K2175" t="str">
        <f t="shared" ca="1" si="305"/>
        <v/>
      </c>
      <c r="L2175" s="3" t="str">
        <f t="shared" ca="1" si="301"/>
        <v/>
      </c>
    </row>
    <row r="2176" spans="1:12" x14ac:dyDescent="0.35">
      <c r="A2176">
        <f>'UV-Vis Data'!A2176</f>
        <v>760.21956220000004</v>
      </c>
      <c r="B2176">
        <f t="shared" si="297"/>
        <v>760</v>
      </c>
      <c r="C2176">
        <f t="shared" si="298"/>
        <v>4</v>
      </c>
      <c r="D2176">
        <f t="shared" ca="1" si="302"/>
        <v>760</v>
      </c>
      <c r="E2176">
        <f t="shared" ca="1" si="299"/>
        <v>1</v>
      </c>
      <c r="F2176" t="str">
        <f t="shared" ca="1" si="303"/>
        <v/>
      </c>
      <c r="G2176">
        <f>'UV-Vis Data'!B2176</f>
        <v>0.184738393</v>
      </c>
      <c r="H2176">
        <f t="shared" ca="1" si="304"/>
        <v>0.18514613025000001</v>
      </c>
      <c r="I2176" s="3" t="str">
        <f t="shared" ca="1" si="300"/>
        <v/>
      </c>
      <c r="J2176">
        <f>'UV-Vis Data'!C2176</f>
        <v>0.72246783299999995</v>
      </c>
      <c r="K2176">
        <f t="shared" ca="1" si="305"/>
        <v>0.72241248925000012</v>
      </c>
      <c r="L2176" s="3" t="str">
        <f t="shared" ca="1" si="301"/>
        <v/>
      </c>
    </row>
    <row r="2177" spans="1:12" x14ac:dyDescent="0.35">
      <c r="A2177">
        <f>'UV-Vis Data'!A2177</f>
        <v>760.46925060000001</v>
      </c>
      <c r="B2177">
        <f t="shared" si="297"/>
        <v>760</v>
      </c>
      <c r="C2177">
        <f t="shared" si="298"/>
        <v>4</v>
      </c>
      <c r="D2177" t="str">
        <f t="shared" ca="1" si="302"/>
        <v/>
      </c>
      <c r="E2177" t="str">
        <f t="shared" ca="1" si="299"/>
        <v/>
      </c>
      <c r="F2177" t="str">
        <f t="shared" ca="1" si="303"/>
        <v/>
      </c>
      <c r="G2177">
        <f>'UV-Vis Data'!B2177</f>
        <v>0.18460528900000001</v>
      </c>
      <c r="H2177" t="str">
        <f t="shared" ca="1" si="304"/>
        <v/>
      </c>
      <c r="I2177" s="3" t="str">
        <f t="shared" ca="1" si="300"/>
        <v/>
      </c>
      <c r="J2177">
        <f>'UV-Vis Data'!C2177</f>
        <v>0.72326497300000003</v>
      </c>
      <c r="K2177" t="str">
        <f t="shared" ca="1" si="305"/>
        <v/>
      </c>
      <c r="L2177" s="3" t="str">
        <f t="shared" ca="1" si="301"/>
        <v/>
      </c>
    </row>
    <row r="2178" spans="1:12" x14ac:dyDescent="0.35">
      <c r="A2178">
        <f>'UV-Vis Data'!A2178</f>
        <v>760.71892990000003</v>
      </c>
      <c r="B2178">
        <f t="shared" si="297"/>
        <v>760</v>
      </c>
      <c r="C2178">
        <f t="shared" si="298"/>
        <v>4</v>
      </c>
      <c r="D2178" t="str">
        <f t="shared" ca="1" si="302"/>
        <v/>
      </c>
      <c r="E2178" t="str">
        <f t="shared" ca="1" si="299"/>
        <v/>
      </c>
      <c r="F2178" t="str">
        <f t="shared" ca="1" si="303"/>
        <v/>
      </c>
      <c r="G2178">
        <f>'UV-Vis Data'!B2178</f>
        <v>0.18558170500000001</v>
      </c>
      <c r="H2178" t="str">
        <f t="shared" ca="1" si="304"/>
        <v/>
      </c>
      <c r="I2178" s="3" t="str">
        <f t="shared" ca="1" si="300"/>
        <v/>
      </c>
      <c r="J2178">
        <f>'UV-Vis Data'!C2178</f>
        <v>0.72209190099999998</v>
      </c>
      <c r="K2178" t="str">
        <f t="shared" ca="1" si="305"/>
        <v/>
      </c>
      <c r="L2178" s="3" t="str">
        <f t="shared" ca="1" si="301"/>
        <v/>
      </c>
    </row>
    <row r="2179" spans="1:12" x14ac:dyDescent="0.35">
      <c r="A2179">
        <f>'UV-Vis Data'!A2179</f>
        <v>760.96860000000004</v>
      </c>
      <c r="B2179">
        <f t="shared" ref="B2179:B2242" si="306">INT(A2179)</f>
        <v>760</v>
      </c>
      <c r="C2179">
        <f t="shared" ref="C2179:C2242" si="307">COUNTIF($B$2:$B$3649,"="&amp;B2179)</f>
        <v>4</v>
      </c>
      <c r="D2179" t="str">
        <f t="shared" ca="1" si="302"/>
        <v/>
      </c>
      <c r="E2179" t="str">
        <f t="shared" ref="E2179:E2242" ca="1" si="308">IF(D2179="","",INDIRECT(CONCATENATE("D",ROW()+$C2179))-INDIRECT(CONCATENATE("D",ROW())))</f>
        <v/>
      </c>
      <c r="F2179" t="str">
        <f t="shared" ca="1" si="303"/>
        <v/>
      </c>
      <c r="G2179">
        <f>'UV-Vis Data'!B2179</f>
        <v>0.185659134</v>
      </c>
      <c r="H2179" t="str">
        <f t="shared" ca="1" si="304"/>
        <v/>
      </c>
      <c r="I2179" s="3" t="str">
        <f t="shared" ref="I2179:I2242" ca="1" si="309">VLOOKUP(F2179,$D$2:$H$3649,5)</f>
        <v/>
      </c>
      <c r="J2179">
        <f>'UV-Vis Data'!C2179</f>
        <v>0.72182524999999997</v>
      </c>
      <c r="K2179" t="str">
        <f t="shared" ca="1" si="305"/>
        <v/>
      </c>
      <c r="L2179" s="3" t="str">
        <f t="shared" ref="L2179:L2242" ca="1" si="310">VLOOKUP(F2179,$D$2:$K$3649,8)</f>
        <v/>
      </c>
    </row>
    <row r="2180" spans="1:12" x14ac:dyDescent="0.35">
      <c r="A2180">
        <f>'UV-Vis Data'!A2180</f>
        <v>761.21826090000002</v>
      </c>
      <c r="B2180">
        <f t="shared" si="306"/>
        <v>761</v>
      </c>
      <c r="C2180">
        <f t="shared" si="307"/>
        <v>4</v>
      </c>
      <c r="D2180">
        <f t="shared" ref="D2180:D2243" ca="1" si="311">IF(B2180=B2179,"",INT(AVERAGE(INDIRECT(CONCATENATE("A",ROW(),":A",ROW()+C2180-1)))))</f>
        <v>761</v>
      </c>
      <c r="E2180">
        <f t="shared" ca="1" si="308"/>
        <v>1</v>
      </c>
      <c r="F2180" t="str">
        <f t="shared" ref="F2180:F2243" ca="1" si="312">IF(ISERROR(IF(VLOOKUP(F2179+1,$D$2:$D$3649,1)=F2179,"",VLOOKUP(F2179+1,$D$2:$D$3649,1))),"",IF(VLOOKUP(F2179+1,$D$2:$D$3649,1)=F2179,"",VLOOKUP(F2179+1,$D$2:$D$3649,1)))</f>
        <v/>
      </c>
      <c r="G2180">
        <f>'UV-Vis Data'!B2180</f>
        <v>0.186124072</v>
      </c>
      <c r="H2180">
        <f t="shared" ref="H2180:H2243" ca="1" si="313">IF(B2180=B2179,"",AVERAGE(INDIRECT(CONCATENATE("G",ROW(),":G",ROW()+C2180-1))))</f>
        <v>0.18703538899999997</v>
      </c>
      <c r="I2180" s="3" t="str">
        <f t="shared" ca="1" si="309"/>
        <v/>
      </c>
      <c r="J2180">
        <f>'UV-Vis Data'!C2180</f>
        <v>0.72129606499999999</v>
      </c>
      <c r="K2180">
        <f t="shared" ref="K2180:K2243" ca="1" si="314">IF(B2180=B2179,"",AVERAGE(INDIRECT(CONCATENATE("j",ROW(),":j",ROW()+C2180-1))))</f>
        <v>0.72100553550000002</v>
      </c>
      <c r="L2180" s="3" t="str">
        <f t="shared" ca="1" si="310"/>
        <v/>
      </c>
    </row>
    <row r="2181" spans="1:12" x14ac:dyDescent="0.35">
      <c r="A2181">
        <f>'UV-Vis Data'!A2181</f>
        <v>761.46791259999998</v>
      </c>
      <c r="B2181">
        <f t="shared" si="306"/>
        <v>761</v>
      </c>
      <c r="C2181">
        <f t="shared" si="307"/>
        <v>4</v>
      </c>
      <c r="D2181" t="str">
        <f t="shared" ca="1" si="311"/>
        <v/>
      </c>
      <c r="E2181" t="str">
        <f t="shared" ca="1" si="308"/>
        <v/>
      </c>
      <c r="F2181" t="str">
        <f t="shared" ca="1" si="312"/>
        <v/>
      </c>
      <c r="G2181">
        <f>'UV-Vis Data'!B2181</f>
        <v>0.18699443399999999</v>
      </c>
      <c r="H2181" t="str">
        <f t="shared" ca="1" si="313"/>
        <v/>
      </c>
      <c r="I2181" s="3" t="str">
        <f t="shared" ca="1" si="309"/>
        <v/>
      </c>
      <c r="J2181">
        <f>'UV-Vis Data'!C2181</f>
        <v>0.72078019699999996</v>
      </c>
      <c r="K2181" t="str">
        <f t="shared" ca="1" si="314"/>
        <v/>
      </c>
      <c r="L2181" s="3" t="str">
        <f t="shared" ca="1" si="310"/>
        <v/>
      </c>
    </row>
    <row r="2182" spans="1:12" x14ac:dyDescent="0.35">
      <c r="A2182">
        <f>'UV-Vis Data'!A2182</f>
        <v>761.71755519999999</v>
      </c>
      <c r="B2182">
        <f t="shared" si="306"/>
        <v>761</v>
      </c>
      <c r="C2182">
        <f t="shared" si="307"/>
        <v>4</v>
      </c>
      <c r="D2182" t="str">
        <f t="shared" ca="1" si="311"/>
        <v/>
      </c>
      <c r="E2182" t="str">
        <f t="shared" ca="1" si="308"/>
        <v/>
      </c>
      <c r="F2182" t="str">
        <f t="shared" ca="1" si="312"/>
        <v/>
      </c>
      <c r="G2182">
        <f>'UV-Vis Data'!B2182</f>
        <v>0.187107776</v>
      </c>
      <c r="H2182" t="str">
        <f t="shared" ca="1" si="313"/>
        <v/>
      </c>
      <c r="I2182" s="3" t="str">
        <f t="shared" ca="1" si="309"/>
        <v/>
      </c>
      <c r="J2182">
        <f>'UV-Vis Data'!C2182</f>
        <v>0.72108946799999996</v>
      </c>
      <c r="K2182" t="str">
        <f t="shared" ca="1" si="314"/>
        <v/>
      </c>
      <c r="L2182" s="3" t="str">
        <f t="shared" ca="1" si="310"/>
        <v/>
      </c>
    </row>
    <row r="2183" spans="1:12" x14ac:dyDescent="0.35">
      <c r="A2183">
        <f>'UV-Vis Data'!A2183</f>
        <v>761.96718859999999</v>
      </c>
      <c r="B2183">
        <f t="shared" si="306"/>
        <v>761</v>
      </c>
      <c r="C2183">
        <f t="shared" si="307"/>
        <v>4</v>
      </c>
      <c r="D2183" t="str">
        <f t="shared" ca="1" si="311"/>
        <v/>
      </c>
      <c r="E2183" t="str">
        <f t="shared" ca="1" si="308"/>
        <v/>
      </c>
      <c r="F2183" t="str">
        <f t="shared" ca="1" si="312"/>
        <v/>
      </c>
      <c r="G2183">
        <f>'UV-Vis Data'!B2183</f>
        <v>0.18791527399999999</v>
      </c>
      <c r="H2183" t="str">
        <f t="shared" ca="1" si="313"/>
        <v/>
      </c>
      <c r="I2183" s="3" t="str">
        <f t="shared" ca="1" si="309"/>
        <v/>
      </c>
      <c r="J2183">
        <f>'UV-Vis Data'!C2183</f>
        <v>0.72085641199999995</v>
      </c>
      <c r="K2183" t="str">
        <f t="shared" ca="1" si="314"/>
        <v/>
      </c>
      <c r="L2183" s="3" t="str">
        <f t="shared" ca="1" si="310"/>
        <v/>
      </c>
    </row>
    <row r="2184" spans="1:12" x14ac:dyDescent="0.35">
      <c r="A2184">
        <f>'UV-Vis Data'!A2184</f>
        <v>762.21681290000004</v>
      </c>
      <c r="B2184">
        <f t="shared" si="306"/>
        <v>762</v>
      </c>
      <c r="C2184">
        <f t="shared" si="307"/>
        <v>4</v>
      </c>
      <c r="D2184">
        <f t="shared" ca="1" si="311"/>
        <v>762</v>
      </c>
      <c r="E2184">
        <f t="shared" ca="1" si="308"/>
        <v>1</v>
      </c>
      <c r="F2184" t="str">
        <f t="shared" ca="1" si="312"/>
        <v/>
      </c>
      <c r="G2184">
        <f>'UV-Vis Data'!B2184</f>
        <v>0.188562814</v>
      </c>
      <c r="H2184">
        <f t="shared" ca="1" si="313"/>
        <v>0.18951800500000002</v>
      </c>
      <c r="I2184" s="3" t="str">
        <f t="shared" ca="1" si="309"/>
        <v/>
      </c>
      <c r="J2184">
        <f>'UV-Vis Data'!C2184</f>
        <v>0.71977226800000005</v>
      </c>
      <c r="K2184">
        <f t="shared" ca="1" si="314"/>
        <v>0.71986775250000001</v>
      </c>
      <c r="L2184" s="3" t="str">
        <f t="shared" ca="1" si="310"/>
        <v/>
      </c>
    </row>
    <row r="2185" spans="1:12" x14ac:dyDescent="0.35">
      <c r="A2185">
        <f>'UV-Vis Data'!A2185</f>
        <v>762.46642799999995</v>
      </c>
      <c r="B2185">
        <f t="shared" si="306"/>
        <v>762</v>
      </c>
      <c r="C2185">
        <f t="shared" si="307"/>
        <v>4</v>
      </c>
      <c r="D2185" t="str">
        <f t="shared" ca="1" si="311"/>
        <v/>
      </c>
      <c r="E2185" t="str">
        <f t="shared" ca="1" si="308"/>
        <v/>
      </c>
      <c r="F2185" t="str">
        <f t="shared" ca="1" si="312"/>
        <v/>
      </c>
      <c r="G2185">
        <f>'UV-Vis Data'!B2185</f>
        <v>0.189539921</v>
      </c>
      <c r="H2185" t="str">
        <f t="shared" ca="1" si="313"/>
        <v/>
      </c>
      <c r="I2185" s="3" t="str">
        <f t="shared" ca="1" si="309"/>
        <v/>
      </c>
      <c r="J2185">
        <f>'UV-Vis Data'!C2185</f>
        <v>0.71987075700000003</v>
      </c>
      <c r="K2185" t="str">
        <f t="shared" ca="1" si="314"/>
        <v/>
      </c>
      <c r="L2185" s="3" t="str">
        <f t="shared" ca="1" si="310"/>
        <v/>
      </c>
    </row>
    <row r="2186" spans="1:12" x14ac:dyDescent="0.35">
      <c r="A2186">
        <f>'UV-Vis Data'!A2186</f>
        <v>762.71603389999996</v>
      </c>
      <c r="B2186">
        <f t="shared" si="306"/>
        <v>762</v>
      </c>
      <c r="C2186">
        <f t="shared" si="307"/>
        <v>4</v>
      </c>
      <c r="D2186" t="str">
        <f t="shared" ca="1" si="311"/>
        <v/>
      </c>
      <c r="E2186" t="str">
        <f t="shared" ca="1" si="308"/>
        <v/>
      </c>
      <c r="F2186" t="str">
        <f t="shared" ca="1" si="312"/>
        <v/>
      </c>
      <c r="G2186">
        <f>'UV-Vis Data'!B2186</f>
        <v>0.189914216</v>
      </c>
      <c r="H2186" t="str">
        <f t="shared" ca="1" si="313"/>
        <v/>
      </c>
      <c r="I2186" s="3" t="str">
        <f t="shared" ca="1" si="309"/>
        <v/>
      </c>
      <c r="J2186">
        <f>'UV-Vis Data'!C2186</f>
        <v>0.71969541400000003</v>
      </c>
      <c r="K2186" t="str">
        <f t="shared" ca="1" si="314"/>
        <v/>
      </c>
      <c r="L2186" s="3" t="str">
        <f t="shared" ca="1" si="310"/>
        <v/>
      </c>
    </row>
    <row r="2187" spans="1:12" x14ac:dyDescent="0.35">
      <c r="A2187">
        <f>'UV-Vis Data'!A2187</f>
        <v>762.96563060000005</v>
      </c>
      <c r="B2187">
        <f t="shared" si="306"/>
        <v>762</v>
      </c>
      <c r="C2187">
        <f t="shared" si="307"/>
        <v>4</v>
      </c>
      <c r="D2187" t="str">
        <f t="shared" ca="1" si="311"/>
        <v/>
      </c>
      <c r="E2187" t="str">
        <f t="shared" ca="1" si="308"/>
        <v/>
      </c>
      <c r="F2187" t="str">
        <f t="shared" ca="1" si="312"/>
        <v/>
      </c>
      <c r="G2187">
        <f>'UV-Vis Data'!B2187</f>
        <v>0.19005506899999999</v>
      </c>
      <c r="H2187" t="str">
        <f t="shared" ca="1" si="313"/>
        <v/>
      </c>
      <c r="I2187" s="3" t="str">
        <f t="shared" ca="1" si="309"/>
        <v/>
      </c>
      <c r="J2187">
        <f>'UV-Vis Data'!C2187</f>
        <v>0.72013257100000005</v>
      </c>
      <c r="K2187" t="str">
        <f t="shared" ca="1" si="314"/>
        <v/>
      </c>
      <c r="L2187" s="3" t="str">
        <f t="shared" ca="1" si="310"/>
        <v/>
      </c>
    </row>
    <row r="2188" spans="1:12" x14ac:dyDescent="0.35">
      <c r="A2188">
        <f>'UV-Vis Data'!A2188</f>
        <v>763.21521819999998</v>
      </c>
      <c r="B2188">
        <f t="shared" si="306"/>
        <v>763</v>
      </c>
      <c r="C2188">
        <f t="shared" si="307"/>
        <v>4</v>
      </c>
      <c r="D2188">
        <f t="shared" ca="1" si="311"/>
        <v>763</v>
      </c>
      <c r="E2188">
        <f t="shared" ca="1" si="308"/>
        <v>1</v>
      </c>
      <c r="F2188" t="str">
        <f t="shared" ca="1" si="312"/>
        <v/>
      </c>
      <c r="G2188">
        <f>'UV-Vis Data'!B2188</f>
        <v>0.19047656399999999</v>
      </c>
      <c r="H2188">
        <f t="shared" ca="1" si="313"/>
        <v>0.19132374050000001</v>
      </c>
      <c r="I2188" s="3" t="str">
        <f t="shared" ca="1" si="309"/>
        <v/>
      </c>
      <c r="J2188">
        <f>'UV-Vis Data'!C2188</f>
        <v>0.71884904500000002</v>
      </c>
      <c r="K2188">
        <f t="shared" ca="1" si="314"/>
        <v>0.71865385725000008</v>
      </c>
      <c r="L2188" s="3" t="str">
        <f t="shared" ca="1" si="310"/>
        <v/>
      </c>
    </row>
    <row r="2189" spans="1:12" x14ac:dyDescent="0.35">
      <c r="A2189">
        <f>'UV-Vis Data'!A2189</f>
        <v>763.4647966</v>
      </c>
      <c r="B2189">
        <f t="shared" si="306"/>
        <v>763</v>
      </c>
      <c r="C2189">
        <f t="shared" si="307"/>
        <v>4</v>
      </c>
      <c r="D2189" t="str">
        <f t="shared" ca="1" si="311"/>
        <v/>
      </c>
      <c r="E2189" t="str">
        <f t="shared" ca="1" si="308"/>
        <v/>
      </c>
      <c r="F2189" t="str">
        <f t="shared" ca="1" si="312"/>
        <v/>
      </c>
      <c r="G2189">
        <f>'UV-Vis Data'!B2189</f>
        <v>0.191188104</v>
      </c>
      <c r="H2189" t="str">
        <f t="shared" ca="1" si="313"/>
        <v/>
      </c>
      <c r="I2189" s="3" t="str">
        <f t="shared" ca="1" si="309"/>
        <v/>
      </c>
      <c r="J2189">
        <f>'UV-Vis Data'!C2189</f>
        <v>0.71847684199999995</v>
      </c>
      <c r="K2189" t="str">
        <f t="shared" ca="1" si="314"/>
        <v/>
      </c>
      <c r="L2189" s="3" t="str">
        <f t="shared" ca="1" si="310"/>
        <v/>
      </c>
    </row>
    <row r="2190" spans="1:12" x14ac:dyDescent="0.35">
      <c r="A2190">
        <f>'UV-Vis Data'!A2190</f>
        <v>763.71436589999996</v>
      </c>
      <c r="B2190">
        <f t="shared" si="306"/>
        <v>763</v>
      </c>
      <c r="C2190">
        <f t="shared" si="307"/>
        <v>4</v>
      </c>
      <c r="D2190" t="str">
        <f t="shared" ca="1" si="311"/>
        <v/>
      </c>
      <c r="E2190" t="str">
        <f t="shared" ca="1" si="308"/>
        <v/>
      </c>
      <c r="F2190" t="str">
        <f t="shared" ca="1" si="312"/>
        <v/>
      </c>
      <c r="G2190">
        <f>'UV-Vis Data'!B2190</f>
        <v>0.19159342800000001</v>
      </c>
      <c r="H2190" t="str">
        <f t="shared" ca="1" si="313"/>
        <v/>
      </c>
      <c r="I2190" s="3" t="str">
        <f t="shared" ca="1" si="309"/>
        <v/>
      </c>
      <c r="J2190">
        <f>'UV-Vis Data'!C2190</f>
        <v>0.71847892300000005</v>
      </c>
      <c r="K2190" t="str">
        <f t="shared" ca="1" si="314"/>
        <v/>
      </c>
      <c r="L2190" s="3" t="str">
        <f t="shared" ca="1" si="310"/>
        <v/>
      </c>
    </row>
    <row r="2191" spans="1:12" x14ac:dyDescent="0.35">
      <c r="A2191">
        <f>'UV-Vis Data'!A2191</f>
        <v>763.96392600000001</v>
      </c>
      <c r="B2191">
        <f t="shared" si="306"/>
        <v>763</v>
      </c>
      <c r="C2191">
        <f t="shared" si="307"/>
        <v>4</v>
      </c>
      <c r="D2191" t="str">
        <f t="shared" ca="1" si="311"/>
        <v/>
      </c>
      <c r="E2191" t="str">
        <f t="shared" ca="1" si="308"/>
        <v/>
      </c>
      <c r="F2191" t="str">
        <f t="shared" ca="1" si="312"/>
        <v/>
      </c>
      <c r="G2191">
        <f>'UV-Vis Data'!B2191</f>
        <v>0.192036866</v>
      </c>
      <c r="H2191" t="str">
        <f t="shared" ca="1" si="313"/>
        <v/>
      </c>
      <c r="I2191" s="3" t="str">
        <f t="shared" ca="1" si="309"/>
        <v/>
      </c>
      <c r="J2191">
        <f>'UV-Vis Data'!C2191</f>
        <v>0.71881061899999998</v>
      </c>
      <c r="K2191" t="str">
        <f t="shared" ca="1" si="314"/>
        <v/>
      </c>
      <c r="L2191" s="3" t="str">
        <f t="shared" ca="1" si="310"/>
        <v/>
      </c>
    </row>
    <row r="2192" spans="1:12" x14ac:dyDescent="0.35">
      <c r="A2192">
        <f>'UV-Vis Data'!A2192</f>
        <v>764.21347690000005</v>
      </c>
      <c r="B2192">
        <f t="shared" si="306"/>
        <v>764</v>
      </c>
      <c r="C2192">
        <f t="shared" si="307"/>
        <v>4</v>
      </c>
      <c r="D2192">
        <f t="shared" ca="1" si="311"/>
        <v>764</v>
      </c>
      <c r="E2192">
        <f t="shared" ca="1" si="308"/>
        <v>1</v>
      </c>
      <c r="F2192" t="str">
        <f t="shared" ca="1" si="312"/>
        <v/>
      </c>
      <c r="G2192">
        <f>'UV-Vis Data'!B2192</f>
        <v>0.192950712</v>
      </c>
      <c r="H2192">
        <f t="shared" ca="1" si="313"/>
        <v>0.19397623424999999</v>
      </c>
      <c r="I2192" s="3" t="str">
        <f t="shared" ca="1" si="309"/>
        <v/>
      </c>
      <c r="J2192">
        <f>'UV-Vis Data'!C2192</f>
        <v>0.71784163599999995</v>
      </c>
      <c r="K2192">
        <f t="shared" ca="1" si="314"/>
        <v>0.71789457325000006</v>
      </c>
      <c r="L2192" s="3" t="str">
        <f t="shared" ca="1" si="310"/>
        <v/>
      </c>
    </row>
    <row r="2193" spans="1:12" x14ac:dyDescent="0.35">
      <c r="A2193">
        <f>'UV-Vis Data'!A2193</f>
        <v>764.46301870000002</v>
      </c>
      <c r="B2193">
        <f t="shared" si="306"/>
        <v>764</v>
      </c>
      <c r="C2193">
        <f t="shared" si="307"/>
        <v>4</v>
      </c>
      <c r="D2193" t="str">
        <f t="shared" ca="1" si="311"/>
        <v/>
      </c>
      <c r="E2193" t="str">
        <f t="shared" ca="1" si="308"/>
        <v/>
      </c>
      <c r="F2193" t="str">
        <f t="shared" ca="1" si="312"/>
        <v/>
      </c>
      <c r="G2193">
        <f>'UV-Vis Data'!B2193</f>
        <v>0.19329198</v>
      </c>
      <c r="H2193" t="str">
        <f t="shared" ca="1" si="313"/>
        <v/>
      </c>
      <c r="I2193" s="3" t="str">
        <f t="shared" ca="1" si="309"/>
        <v/>
      </c>
      <c r="J2193">
        <f>'UV-Vis Data'!C2193</f>
        <v>0.71771476599999995</v>
      </c>
      <c r="K2193" t="str">
        <f t="shared" ca="1" si="314"/>
        <v/>
      </c>
      <c r="L2193" s="3" t="str">
        <f t="shared" ca="1" si="310"/>
        <v/>
      </c>
    </row>
    <row r="2194" spans="1:12" x14ac:dyDescent="0.35">
      <c r="A2194">
        <f>'UV-Vis Data'!A2194</f>
        <v>764.71255129999997</v>
      </c>
      <c r="B2194">
        <f t="shared" si="306"/>
        <v>764</v>
      </c>
      <c r="C2194">
        <f t="shared" si="307"/>
        <v>4</v>
      </c>
      <c r="D2194" t="str">
        <f t="shared" ca="1" si="311"/>
        <v/>
      </c>
      <c r="E2194" t="str">
        <f t="shared" ca="1" si="308"/>
        <v/>
      </c>
      <c r="F2194" t="str">
        <f t="shared" ca="1" si="312"/>
        <v/>
      </c>
      <c r="G2194">
        <f>'UV-Vis Data'!B2194</f>
        <v>0.194514455</v>
      </c>
      <c r="H2194" t="str">
        <f t="shared" ca="1" si="313"/>
        <v/>
      </c>
      <c r="I2194" s="3" t="str">
        <f t="shared" ca="1" si="309"/>
        <v/>
      </c>
      <c r="J2194">
        <f>'UV-Vis Data'!C2194</f>
        <v>0.71868885800000004</v>
      </c>
      <c r="K2194" t="str">
        <f t="shared" ca="1" si="314"/>
        <v/>
      </c>
      <c r="L2194" s="3" t="str">
        <f t="shared" ca="1" si="310"/>
        <v/>
      </c>
    </row>
    <row r="2195" spans="1:12" x14ac:dyDescent="0.35">
      <c r="A2195">
        <f>'UV-Vis Data'!A2195</f>
        <v>764.96207470000002</v>
      </c>
      <c r="B2195">
        <f t="shared" si="306"/>
        <v>764</v>
      </c>
      <c r="C2195">
        <f t="shared" si="307"/>
        <v>4</v>
      </c>
      <c r="D2195" t="str">
        <f t="shared" ca="1" si="311"/>
        <v/>
      </c>
      <c r="E2195" t="str">
        <f t="shared" ca="1" si="308"/>
        <v/>
      </c>
      <c r="F2195" t="str">
        <f t="shared" ca="1" si="312"/>
        <v/>
      </c>
      <c r="G2195">
        <f>'UV-Vis Data'!B2195</f>
        <v>0.19514778999999999</v>
      </c>
      <c r="H2195" t="str">
        <f t="shared" ca="1" si="313"/>
        <v/>
      </c>
      <c r="I2195" s="3" t="str">
        <f t="shared" ca="1" si="309"/>
        <v/>
      </c>
      <c r="J2195">
        <f>'UV-Vis Data'!C2195</f>
        <v>0.71733303299999995</v>
      </c>
      <c r="K2195" t="str">
        <f t="shared" ca="1" si="314"/>
        <v/>
      </c>
      <c r="L2195" s="3" t="str">
        <f t="shared" ca="1" si="310"/>
        <v/>
      </c>
    </row>
    <row r="2196" spans="1:12" x14ac:dyDescent="0.35">
      <c r="A2196">
        <f>'UV-Vis Data'!A2196</f>
        <v>765.211589</v>
      </c>
      <c r="B2196">
        <f t="shared" si="306"/>
        <v>765</v>
      </c>
      <c r="C2196">
        <f t="shared" si="307"/>
        <v>4</v>
      </c>
      <c r="D2196">
        <f t="shared" ca="1" si="311"/>
        <v>765</v>
      </c>
      <c r="E2196">
        <f t="shared" ca="1" si="308"/>
        <v>1</v>
      </c>
      <c r="F2196" t="str">
        <f t="shared" ca="1" si="312"/>
        <v/>
      </c>
      <c r="G2196">
        <f>'UV-Vis Data'!B2196</f>
        <v>0.19515042399999999</v>
      </c>
      <c r="H2196">
        <f t="shared" ca="1" si="313"/>
        <v>0.19604399099999997</v>
      </c>
      <c r="I2196" s="3" t="str">
        <f t="shared" ca="1" si="309"/>
        <v/>
      </c>
      <c r="J2196">
        <f>'UV-Vis Data'!C2196</f>
        <v>0.71717328300000005</v>
      </c>
      <c r="K2196">
        <f t="shared" ca="1" si="314"/>
        <v>0.71646048900000003</v>
      </c>
      <c r="L2196" s="3" t="str">
        <f t="shared" ca="1" si="310"/>
        <v/>
      </c>
    </row>
    <row r="2197" spans="1:12" x14ac:dyDescent="0.35">
      <c r="A2197">
        <f>'UV-Vis Data'!A2197</f>
        <v>765.46109409999997</v>
      </c>
      <c r="B2197">
        <f t="shared" si="306"/>
        <v>765</v>
      </c>
      <c r="C2197">
        <f t="shared" si="307"/>
        <v>4</v>
      </c>
      <c r="D2197" t="str">
        <f t="shared" ca="1" si="311"/>
        <v/>
      </c>
      <c r="E2197" t="str">
        <f t="shared" ca="1" si="308"/>
        <v/>
      </c>
      <c r="F2197" t="str">
        <f t="shared" ca="1" si="312"/>
        <v/>
      </c>
      <c r="G2197">
        <f>'UV-Vis Data'!B2197</f>
        <v>0.19606985900000001</v>
      </c>
      <c r="H2197" t="str">
        <f t="shared" ca="1" si="313"/>
        <v/>
      </c>
      <c r="I2197" s="3" t="str">
        <f t="shared" ca="1" si="309"/>
        <v/>
      </c>
      <c r="J2197">
        <f>'UV-Vis Data'!C2197</f>
        <v>0.71611168800000002</v>
      </c>
      <c r="K2197" t="str">
        <f t="shared" ca="1" si="314"/>
        <v/>
      </c>
      <c r="L2197" s="3" t="str">
        <f t="shared" ca="1" si="310"/>
        <v/>
      </c>
    </row>
    <row r="2198" spans="1:12" x14ac:dyDescent="0.35">
      <c r="A2198">
        <f>'UV-Vis Data'!A2198</f>
        <v>765.71059000000002</v>
      </c>
      <c r="B2198">
        <f t="shared" si="306"/>
        <v>765</v>
      </c>
      <c r="C2198">
        <f t="shared" si="307"/>
        <v>4</v>
      </c>
      <c r="D2198" t="str">
        <f t="shared" ca="1" si="311"/>
        <v/>
      </c>
      <c r="E2198" t="str">
        <f t="shared" ca="1" si="308"/>
        <v/>
      </c>
      <c r="F2198" t="str">
        <f t="shared" ca="1" si="312"/>
        <v/>
      </c>
      <c r="G2198">
        <f>'UV-Vis Data'!B2198</f>
        <v>0.19648409999999999</v>
      </c>
      <c r="H2198" t="str">
        <f t="shared" ca="1" si="313"/>
        <v/>
      </c>
      <c r="I2198" s="3" t="str">
        <f t="shared" ca="1" si="309"/>
        <v/>
      </c>
      <c r="J2198">
        <f>'UV-Vis Data'!C2198</f>
        <v>0.71571831600000002</v>
      </c>
      <c r="K2198" t="str">
        <f t="shared" ca="1" si="314"/>
        <v/>
      </c>
      <c r="L2198" s="3" t="str">
        <f t="shared" ca="1" si="310"/>
        <v/>
      </c>
    </row>
    <row r="2199" spans="1:12" x14ac:dyDescent="0.35">
      <c r="A2199">
        <f>'UV-Vis Data'!A2199</f>
        <v>765.96007680000002</v>
      </c>
      <c r="B2199">
        <f t="shared" si="306"/>
        <v>765</v>
      </c>
      <c r="C2199">
        <f t="shared" si="307"/>
        <v>4</v>
      </c>
      <c r="D2199" t="str">
        <f t="shared" ca="1" si="311"/>
        <v/>
      </c>
      <c r="E2199" t="str">
        <f t="shared" ca="1" si="308"/>
        <v/>
      </c>
      <c r="F2199" t="str">
        <f t="shared" ca="1" si="312"/>
        <v/>
      </c>
      <c r="G2199">
        <f>'UV-Vis Data'!B2199</f>
        <v>0.19647158100000001</v>
      </c>
      <c r="H2199" t="str">
        <f t="shared" ca="1" si="313"/>
        <v/>
      </c>
      <c r="I2199" s="3" t="str">
        <f t="shared" ca="1" si="309"/>
        <v/>
      </c>
      <c r="J2199">
        <f>'UV-Vis Data'!C2199</f>
        <v>0.71683866900000004</v>
      </c>
      <c r="K2199" t="str">
        <f t="shared" ca="1" si="314"/>
        <v/>
      </c>
      <c r="L2199" s="3" t="str">
        <f t="shared" ca="1" si="310"/>
        <v/>
      </c>
    </row>
    <row r="2200" spans="1:12" x14ac:dyDescent="0.35">
      <c r="A2200">
        <f>'UV-Vis Data'!A2200</f>
        <v>766.2095544</v>
      </c>
      <c r="B2200">
        <f t="shared" si="306"/>
        <v>766</v>
      </c>
      <c r="C2200">
        <f t="shared" si="307"/>
        <v>4</v>
      </c>
      <c r="D2200">
        <f t="shared" ca="1" si="311"/>
        <v>766</v>
      </c>
      <c r="E2200">
        <f t="shared" ca="1" si="308"/>
        <v>1</v>
      </c>
      <c r="F2200" t="str">
        <f t="shared" ca="1" si="312"/>
        <v/>
      </c>
      <c r="G2200">
        <f>'UV-Vis Data'!B2200</f>
        <v>0.19716312999999999</v>
      </c>
      <c r="H2200">
        <f t="shared" ca="1" si="313"/>
        <v>0.19785891349999998</v>
      </c>
      <c r="I2200" s="3" t="str">
        <f t="shared" ca="1" si="309"/>
        <v/>
      </c>
      <c r="J2200">
        <f>'UV-Vis Data'!C2200</f>
        <v>0.71704819200000003</v>
      </c>
      <c r="K2200">
        <f t="shared" ca="1" si="314"/>
        <v>0.71660632974999994</v>
      </c>
      <c r="L2200" s="3" t="str">
        <f t="shared" ca="1" si="310"/>
        <v/>
      </c>
    </row>
    <row r="2201" spans="1:12" x14ac:dyDescent="0.35">
      <c r="A2201">
        <f>'UV-Vis Data'!A2201</f>
        <v>766.45902290000004</v>
      </c>
      <c r="B2201">
        <f t="shared" si="306"/>
        <v>766</v>
      </c>
      <c r="C2201">
        <f t="shared" si="307"/>
        <v>4</v>
      </c>
      <c r="D2201" t="str">
        <f t="shared" ca="1" si="311"/>
        <v/>
      </c>
      <c r="E2201" t="str">
        <f t="shared" ca="1" si="308"/>
        <v/>
      </c>
      <c r="F2201" t="str">
        <f t="shared" ca="1" si="312"/>
        <v/>
      </c>
      <c r="G2201">
        <f>'UV-Vis Data'!B2201</f>
        <v>0.198206628</v>
      </c>
      <c r="H2201" t="str">
        <f t="shared" ca="1" si="313"/>
        <v/>
      </c>
      <c r="I2201" s="3" t="str">
        <f t="shared" ca="1" si="309"/>
        <v/>
      </c>
      <c r="J2201">
        <f>'UV-Vis Data'!C2201</f>
        <v>0.71649771399999995</v>
      </c>
      <c r="K2201" t="str">
        <f t="shared" ca="1" si="314"/>
        <v/>
      </c>
      <c r="L2201" s="3" t="str">
        <f t="shared" ca="1" si="310"/>
        <v/>
      </c>
    </row>
    <row r="2202" spans="1:12" x14ac:dyDescent="0.35">
      <c r="A2202">
        <f>'UV-Vis Data'!A2202</f>
        <v>766.70848220000005</v>
      </c>
      <c r="B2202">
        <f t="shared" si="306"/>
        <v>766</v>
      </c>
      <c r="C2202">
        <f t="shared" si="307"/>
        <v>4</v>
      </c>
      <c r="D2202" t="str">
        <f t="shared" ca="1" si="311"/>
        <v/>
      </c>
      <c r="E2202" t="str">
        <f t="shared" ca="1" si="308"/>
        <v/>
      </c>
      <c r="F2202" t="str">
        <f t="shared" ca="1" si="312"/>
        <v/>
      </c>
      <c r="G2202">
        <f>'UV-Vis Data'!B2202</f>
        <v>0.197862385</v>
      </c>
      <c r="H2202" t="str">
        <f t="shared" ca="1" si="313"/>
        <v/>
      </c>
      <c r="I2202" s="3" t="str">
        <f t="shared" ca="1" si="309"/>
        <v/>
      </c>
      <c r="J2202">
        <f>'UV-Vis Data'!C2202</f>
        <v>0.71639191899999999</v>
      </c>
      <c r="K2202" t="str">
        <f t="shared" ca="1" si="314"/>
        <v/>
      </c>
      <c r="L2202" s="3" t="str">
        <f t="shared" ca="1" si="310"/>
        <v/>
      </c>
    </row>
    <row r="2203" spans="1:12" x14ac:dyDescent="0.35">
      <c r="A2203">
        <f>'UV-Vis Data'!A2203</f>
        <v>766.95793230000004</v>
      </c>
      <c r="B2203">
        <f t="shared" si="306"/>
        <v>766</v>
      </c>
      <c r="C2203">
        <f t="shared" si="307"/>
        <v>4</v>
      </c>
      <c r="D2203" t="str">
        <f t="shared" ca="1" si="311"/>
        <v/>
      </c>
      <c r="E2203" t="str">
        <f t="shared" ca="1" si="308"/>
        <v/>
      </c>
      <c r="F2203" t="str">
        <f t="shared" ca="1" si="312"/>
        <v/>
      </c>
      <c r="G2203">
        <f>'UV-Vis Data'!B2203</f>
        <v>0.198203511</v>
      </c>
      <c r="H2203" t="str">
        <f t="shared" ca="1" si="313"/>
        <v/>
      </c>
      <c r="I2203" s="3" t="str">
        <f t="shared" ca="1" si="309"/>
        <v/>
      </c>
      <c r="J2203">
        <f>'UV-Vis Data'!C2203</f>
        <v>0.716487494</v>
      </c>
      <c r="K2203" t="str">
        <f t="shared" ca="1" si="314"/>
        <v/>
      </c>
      <c r="L2203" s="3" t="str">
        <f t="shared" ca="1" si="310"/>
        <v/>
      </c>
    </row>
    <row r="2204" spans="1:12" x14ac:dyDescent="0.35">
      <c r="A2204">
        <f>'UV-Vis Data'!A2204</f>
        <v>767.20737329999997</v>
      </c>
      <c r="B2204">
        <f t="shared" si="306"/>
        <v>767</v>
      </c>
      <c r="C2204">
        <f t="shared" si="307"/>
        <v>4</v>
      </c>
      <c r="D2204">
        <f t="shared" ca="1" si="311"/>
        <v>767</v>
      </c>
      <c r="E2204">
        <f t="shared" ca="1" si="308"/>
        <v>1</v>
      </c>
      <c r="F2204" t="str">
        <f t="shared" ca="1" si="312"/>
        <v/>
      </c>
      <c r="G2204">
        <f>'UV-Vis Data'!B2204</f>
        <v>0.19901856400000001</v>
      </c>
      <c r="H2204">
        <f t="shared" ca="1" si="313"/>
        <v>0.20003673199999999</v>
      </c>
      <c r="I2204" s="3" t="str">
        <f t="shared" ca="1" si="309"/>
        <v/>
      </c>
      <c r="J2204">
        <f>'UV-Vis Data'!C2204</f>
        <v>0.715343387</v>
      </c>
      <c r="K2204">
        <f t="shared" ca="1" si="314"/>
        <v>0.71530798250000005</v>
      </c>
      <c r="L2204" s="3" t="str">
        <f t="shared" ca="1" si="310"/>
        <v/>
      </c>
    </row>
    <row r="2205" spans="1:12" x14ac:dyDescent="0.35">
      <c r="A2205">
        <f>'UV-Vis Data'!A2205</f>
        <v>767.4568051</v>
      </c>
      <c r="B2205">
        <f t="shared" si="306"/>
        <v>767</v>
      </c>
      <c r="C2205">
        <f t="shared" si="307"/>
        <v>4</v>
      </c>
      <c r="D2205" t="str">
        <f t="shared" ca="1" si="311"/>
        <v/>
      </c>
      <c r="E2205" t="str">
        <f t="shared" ca="1" si="308"/>
        <v/>
      </c>
      <c r="F2205" t="str">
        <f t="shared" ca="1" si="312"/>
        <v/>
      </c>
      <c r="G2205">
        <f>'UV-Vis Data'!B2205</f>
        <v>0.20010794600000001</v>
      </c>
      <c r="H2205" t="str">
        <f t="shared" ca="1" si="313"/>
        <v/>
      </c>
      <c r="I2205" s="3" t="str">
        <f t="shared" ca="1" si="309"/>
        <v/>
      </c>
      <c r="J2205">
        <f>'UV-Vis Data'!C2205</f>
        <v>0.71554431500000004</v>
      </c>
      <c r="K2205" t="str">
        <f t="shared" ca="1" si="314"/>
        <v/>
      </c>
      <c r="L2205" s="3" t="str">
        <f t="shared" ca="1" si="310"/>
        <v/>
      </c>
    </row>
    <row r="2206" spans="1:12" x14ac:dyDescent="0.35">
      <c r="A2206">
        <f>'UV-Vis Data'!A2206</f>
        <v>767.7062277</v>
      </c>
      <c r="B2206">
        <f t="shared" si="306"/>
        <v>767</v>
      </c>
      <c r="C2206">
        <f t="shared" si="307"/>
        <v>4</v>
      </c>
      <c r="D2206" t="str">
        <f t="shared" ca="1" si="311"/>
        <v/>
      </c>
      <c r="E2206" t="str">
        <f t="shared" ca="1" si="308"/>
        <v/>
      </c>
      <c r="F2206" t="str">
        <f t="shared" ca="1" si="312"/>
        <v/>
      </c>
      <c r="G2206">
        <f>'UV-Vis Data'!B2206</f>
        <v>0.200669141</v>
      </c>
      <c r="H2206" t="str">
        <f t="shared" ca="1" si="313"/>
        <v/>
      </c>
      <c r="I2206" s="3" t="str">
        <f t="shared" ca="1" si="309"/>
        <v/>
      </c>
      <c r="J2206">
        <f>'UV-Vis Data'!C2206</f>
        <v>0.71462009000000004</v>
      </c>
      <c r="K2206" t="str">
        <f t="shared" ca="1" si="314"/>
        <v/>
      </c>
      <c r="L2206" s="3" t="str">
        <f t="shared" ca="1" si="310"/>
        <v/>
      </c>
    </row>
    <row r="2207" spans="1:12" x14ac:dyDescent="0.35">
      <c r="A2207">
        <f>'UV-Vis Data'!A2207</f>
        <v>767.95564119999995</v>
      </c>
      <c r="B2207">
        <f t="shared" si="306"/>
        <v>767</v>
      </c>
      <c r="C2207">
        <f t="shared" si="307"/>
        <v>4</v>
      </c>
      <c r="D2207" t="str">
        <f t="shared" ca="1" si="311"/>
        <v/>
      </c>
      <c r="E2207" t="str">
        <f t="shared" ca="1" si="308"/>
        <v/>
      </c>
      <c r="F2207" t="str">
        <f t="shared" ca="1" si="312"/>
        <v/>
      </c>
      <c r="G2207">
        <f>'UV-Vis Data'!B2207</f>
        <v>0.20035127699999999</v>
      </c>
      <c r="H2207" t="str">
        <f t="shared" ca="1" si="313"/>
        <v/>
      </c>
      <c r="I2207" s="3" t="str">
        <f t="shared" ca="1" si="309"/>
        <v/>
      </c>
      <c r="J2207">
        <f>'UV-Vis Data'!C2207</f>
        <v>0.71572413800000001</v>
      </c>
      <c r="K2207" t="str">
        <f t="shared" ca="1" si="314"/>
        <v/>
      </c>
      <c r="L2207" s="3" t="str">
        <f t="shared" ca="1" si="310"/>
        <v/>
      </c>
    </row>
    <row r="2208" spans="1:12" x14ac:dyDescent="0.35">
      <c r="A2208">
        <f>'UV-Vis Data'!A2208</f>
        <v>768.20504559999995</v>
      </c>
      <c r="B2208">
        <f t="shared" si="306"/>
        <v>768</v>
      </c>
      <c r="C2208">
        <f t="shared" si="307"/>
        <v>4</v>
      </c>
      <c r="D2208">
        <f t="shared" ca="1" si="311"/>
        <v>768</v>
      </c>
      <c r="E2208">
        <f t="shared" ca="1" si="308"/>
        <v>1</v>
      </c>
      <c r="F2208" t="str">
        <f t="shared" ca="1" si="312"/>
        <v/>
      </c>
      <c r="G2208">
        <f>'UV-Vis Data'!B2208</f>
        <v>0.200866605</v>
      </c>
      <c r="H2208">
        <f t="shared" ca="1" si="313"/>
        <v>0.20186056800000002</v>
      </c>
      <c r="I2208" s="3" t="str">
        <f t="shared" ca="1" si="309"/>
        <v/>
      </c>
      <c r="J2208">
        <f>'UV-Vis Data'!C2208</f>
        <v>0.71398422399999995</v>
      </c>
      <c r="K2208">
        <f t="shared" ca="1" si="314"/>
        <v>0.71362208925000004</v>
      </c>
      <c r="L2208" s="3" t="str">
        <f t="shared" ca="1" si="310"/>
        <v/>
      </c>
    </row>
    <row r="2209" spans="1:12" x14ac:dyDescent="0.35">
      <c r="A2209">
        <f>'UV-Vis Data'!A2209</f>
        <v>768.45444069999996</v>
      </c>
      <c r="B2209">
        <f t="shared" si="306"/>
        <v>768</v>
      </c>
      <c r="C2209">
        <f t="shared" si="307"/>
        <v>4</v>
      </c>
      <c r="D2209" t="str">
        <f t="shared" ca="1" si="311"/>
        <v/>
      </c>
      <c r="E2209" t="str">
        <f t="shared" ca="1" si="308"/>
        <v/>
      </c>
      <c r="F2209" t="str">
        <f t="shared" ca="1" si="312"/>
        <v/>
      </c>
      <c r="G2209">
        <f>'UV-Vis Data'!B2209</f>
        <v>0.20150726799999999</v>
      </c>
      <c r="H2209" t="str">
        <f t="shared" ca="1" si="313"/>
        <v/>
      </c>
      <c r="I2209" s="3" t="str">
        <f t="shared" ca="1" si="309"/>
        <v/>
      </c>
      <c r="J2209">
        <f>'UV-Vis Data'!C2209</f>
        <v>0.71423334999999999</v>
      </c>
      <c r="K2209" t="str">
        <f t="shared" ca="1" si="314"/>
        <v/>
      </c>
      <c r="L2209" s="3" t="str">
        <f t="shared" ca="1" si="310"/>
        <v/>
      </c>
    </row>
    <row r="2210" spans="1:12" x14ac:dyDescent="0.35">
      <c r="A2210">
        <f>'UV-Vis Data'!A2210</f>
        <v>768.70382670000004</v>
      </c>
      <c r="B2210">
        <f t="shared" si="306"/>
        <v>768</v>
      </c>
      <c r="C2210">
        <f t="shared" si="307"/>
        <v>4</v>
      </c>
      <c r="D2210" t="str">
        <f t="shared" ca="1" si="311"/>
        <v/>
      </c>
      <c r="E2210" t="str">
        <f t="shared" ca="1" si="308"/>
        <v/>
      </c>
      <c r="F2210" t="str">
        <f t="shared" ca="1" si="312"/>
        <v/>
      </c>
      <c r="G2210">
        <f>'UV-Vis Data'!B2210</f>
        <v>0.20243497899999999</v>
      </c>
      <c r="H2210" t="str">
        <f t="shared" ca="1" si="313"/>
        <v/>
      </c>
      <c r="I2210" s="3" t="str">
        <f t="shared" ca="1" si="309"/>
        <v/>
      </c>
      <c r="J2210">
        <f>'UV-Vis Data'!C2210</f>
        <v>0.71328809800000004</v>
      </c>
      <c r="K2210" t="str">
        <f t="shared" ca="1" si="314"/>
        <v/>
      </c>
      <c r="L2210" s="3" t="str">
        <f t="shared" ca="1" si="310"/>
        <v/>
      </c>
    </row>
    <row r="2211" spans="1:12" x14ac:dyDescent="0.35">
      <c r="A2211">
        <f>'UV-Vis Data'!A2211</f>
        <v>768.95320360000005</v>
      </c>
      <c r="B2211">
        <f t="shared" si="306"/>
        <v>768</v>
      </c>
      <c r="C2211">
        <f t="shared" si="307"/>
        <v>4</v>
      </c>
      <c r="D2211" t="str">
        <f t="shared" ca="1" si="311"/>
        <v/>
      </c>
      <c r="E2211" t="str">
        <f t="shared" ca="1" si="308"/>
        <v/>
      </c>
      <c r="F2211" t="str">
        <f t="shared" ca="1" si="312"/>
        <v/>
      </c>
      <c r="G2211">
        <f>'UV-Vis Data'!B2211</f>
        <v>0.20263342000000001</v>
      </c>
      <c r="H2211" t="str">
        <f t="shared" ca="1" si="313"/>
        <v/>
      </c>
      <c r="I2211" s="3" t="str">
        <f t="shared" ca="1" si="309"/>
        <v/>
      </c>
      <c r="J2211">
        <f>'UV-Vis Data'!C2211</f>
        <v>0.71298268499999995</v>
      </c>
      <c r="K2211" t="str">
        <f t="shared" ca="1" si="314"/>
        <v/>
      </c>
      <c r="L2211" s="3" t="str">
        <f t="shared" ca="1" si="310"/>
        <v/>
      </c>
    </row>
    <row r="2212" spans="1:12" x14ac:dyDescent="0.35">
      <c r="A2212">
        <f>'UV-Vis Data'!A2212</f>
        <v>769.20257130000005</v>
      </c>
      <c r="B2212">
        <f t="shared" si="306"/>
        <v>769</v>
      </c>
      <c r="C2212">
        <f t="shared" si="307"/>
        <v>4</v>
      </c>
      <c r="D2212">
        <f t="shared" ca="1" si="311"/>
        <v>769</v>
      </c>
      <c r="E2212">
        <f t="shared" ca="1" si="308"/>
        <v>1</v>
      </c>
      <c r="F2212" t="str">
        <f t="shared" ca="1" si="312"/>
        <v/>
      </c>
      <c r="G2212">
        <f>'UV-Vis Data'!B2212</f>
        <v>0.20321109300000001</v>
      </c>
      <c r="H2212">
        <f t="shared" ca="1" si="313"/>
        <v>0.20396084724999999</v>
      </c>
      <c r="I2212" s="3" t="str">
        <f t="shared" ca="1" si="309"/>
        <v/>
      </c>
      <c r="J2212">
        <f>'UV-Vis Data'!C2212</f>
        <v>0.71315450499999999</v>
      </c>
      <c r="K2212">
        <f t="shared" ca="1" si="314"/>
        <v>0.71269654399999993</v>
      </c>
      <c r="L2212" s="3" t="str">
        <f t="shared" ca="1" si="310"/>
        <v/>
      </c>
    </row>
    <row r="2213" spans="1:12" x14ac:dyDescent="0.35">
      <c r="A2213">
        <f>'UV-Vis Data'!A2213</f>
        <v>769.45192980000002</v>
      </c>
      <c r="B2213">
        <f t="shared" si="306"/>
        <v>769</v>
      </c>
      <c r="C2213">
        <f t="shared" si="307"/>
        <v>4</v>
      </c>
      <c r="D2213" t="str">
        <f t="shared" ca="1" si="311"/>
        <v/>
      </c>
      <c r="E2213" t="str">
        <f t="shared" ca="1" si="308"/>
        <v/>
      </c>
      <c r="F2213" t="str">
        <f t="shared" ca="1" si="312"/>
        <v/>
      </c>
      <c r="G2213">
        <f>'UV-Vis Data'!B2213</f>
        <v>0.20402581</v>
      </c>
      <c r="H2213" t="str">
        <f t="shared" ca="1" si="313"/>
        <v/>
      </c>
      <c r="I2213" s="3" t="str">
        <f t="shared" ca="1" si="309"/>
        <v/>
      </c>
      <c r="J2213">
        <f>'UV-Vis Data'!C2213</f>
        <v>0.71254566100000005</v>
      </c>
      <c r="K2213" t="str">
        <f t="shared" ca="1" si="314"/>
        <v/>
      </c>
      <c r="L2213" s="3" t="str">
        <f t="shared" ca="1" si="310"/>
        <v/>
      </c>
    </row>
    <row r="2214" spans="1:12" x14ac:dyDescent="0.35">
      <c r="A2214">
        <f>'UV-Vis Data'!A2214</f>
        <v>769.70127909999997</v>
      </c>
      <c r="B2214">
        <f t="shared" si="306"/>
        <v>769</v>
      </c>
      <c r="C2214">
        <f t="shared" si="307"/>
        <v>4</v>
      </c>
      <c r="D2214" t="str">
        <f t="shared" ca="1" si="311"/>
        <v/>
      </c>
      <c r="E2214" t="str">
        <f t="shared" ca="1" si="308"/>
        <v/>
      </c>
      <c r="F2214" t="str">
        <f t="shared" ca="1" si="312"/>
        <v/>
      </c>
      <c r="G2214">
        <f>'UV-Vis Data'!B2214</f>
        <v>0.204426681</v>
      </c>
      <c r="H2214" t="str">
        <f t="shared" ca="1" si="313"/>
        <v/>
      </c>
      <c r="I2214" s="3" t="str">
        <f t="shared" ca="1" si="309"/>
        <v/>
      </c>
      <c r="J2214">
        <f>'UV-Vis Data'!C2214</f>
        <v>0.71308120600000002</v>
      </c>
      <c r="K2214" t="str">
        <f t="shared" ca="1" si="314"/>
        <v/>
      </c>
      <c r="L2214" s="3" t="str">
        <f t="shared" ca="1" si="310"/>
        <v/>
      </c>
    </row>
    <row r="2215" spans="1:12" x14ac:dyDescent="0.35">
      <c r="A2215">
        <f>'UV-Vis Data'!A2215</f>
        <v>769.95061929999997</v>
      </c>
      <c r="B2215">
        <f t="shared" si="306"/>
        <v>769</v>
      </c>
      <c r="C2215">
        <f t="shared" si="307"/>
        <v>4</v>
      </c>
      <c r="D2215" t="str">
        <f t="shared" ca="1" si="311"/>
        <v/>
      </c>
      <c r="E2215" t="str">
        <f t="shared" ca="1" si="308"/>
        <v/>
      </c>
      <c r="F2215" t="str">
        <f t="shared" ca="1" si="312"/>
        <v/>
      </c>
      <c r="G2215">
        <f>'UV-Vis Data'!B2215</f>
        <v>0.20417980499999999</v>
      </c>
      <c r="H2215" t="str">
        <f t="shared" ca="1" si="313"/>
        <v/>
      </c>
      <c r="I2215" s="3" t="str">
        <f t="shared" ca="1" si="309"/>
        <v/>
      </c>
      <c r="J2215">
        <f>'UV-Vis Data'!C2215</f>
        <v>0.71200480399999999</v>
      </c>
      <c r="K2215" t="str">
        <f t="shared" ca="1" si="314"/>
        <v/>
      </c>
      <c r="L2215" s="3" t="str">
        <f t="shared" ca="1" si="310"/>
        <v/>
      </c>
    </row>
    <row r="2216" spans="1:12" x14ac:dyDescent="0.35">
      <c r="A2216">
        <f>'UV-Vis Data'!A2216</f>
        <v>770.19995040000003</v>
      </c>
      <c r="B2216">
        <f t="shared" si="306"/>
        <v>770</v>
      </c>
      <c r="C2216">
        <f t="shared" si="307"/>
        <v>4</v>
      </c>
      <c r="D2216">
        <f t="shared" ca="1" si="311"/>
        <v>770</v>
      </c>
      <c r="E2216">
        <f t="shared" ca="1" si="308"/>
        <v>1</v>
      </c>
      <c r="F2216" t="str">
        <f t="shared" ca="1" si="312"/>
        <v/>
      </c>
      <c r="G2216">
        <f>'UV-Vis Data'!B2216</f>
        <v>0.20572849900000001</v>
      </c>
      <c r="H2216">
        <f t="shared" ca="1" si="313"/>
        <v>0.2060234155</v>
      </c>
      <c r="I2216" s="3" t="str">
        <f t="shared" ca="1" si="309"/>
        <v/>
      </c>
      <c r="J2216">
        <f>'UV-Vis Data'!C2216</f>
        <v>0.712051455</v>
      </c>
      <c r="K2216">
        <f t="shared" ca="1" si="314"/>
        <v>0.71221702374999996</v>
      </c>
      <c r="L2216" s="3" t="str">
        <f t="shared" ca="1" si="310"/>
        <v/>
      </c>
    </row>
    <row r="2217" spans="1:12" x14ac:dyDescent="0.35">
      <c r="A2217">
        <f>'UV-Vis Data'!A2217</f>
        <v>770.44927229999996</v>
      </c>
      <c r="B2217">
        <f t="shared" si="306"/>
        <v>770</v>
      </c>
      <c r="C2217">
        <f t="shared" si="307"/>
        <v>4</v>
      </c>
      <c r="D2217" t="str">
        <f t="shared" ca="1" si="311"/>
        <v/>
      </c>
      <c r="E2217" t="str">
        <f t="shared" ca="1" si="308"/>
        <v/>
      </c>
      <c r="F2217" t="str">
        <f t="shared" ca="1" si="312"/>
        <v/>
      </c>
      <c r="G2217">
        <f>'UV-Vis Data'!B2217</f>
        <v>0.20595467100000001</v>
      </c>
      <c r="H2217" t="str">
        <f t="shared" ca="1" si="313"/>
        <v/>
      </c>
      <c r="I2217" s="3" t="str">
        <f t="shared" ca="1" si="309"/>
        <v/>
      </c>
      <c r="J2217">
        <f>'UV-Vis Data'!C2217</f>
        <v>0.71294576899999995</v>
      </c>
      <c r="K2217" t="str">
        <f t="shared" ca="1" si="314"/>
        <v/>
      </c>
      <c r="L2217" s="3" t="str">
        <f t="shared" ca="1" si="310"/>
        <v/>
      </c>
    </row>
    <row r="2218" spans="1:12" x14ac:dyDescent="0.35">
      <c r="A2218">
        <f>'UV-Vis Data'!A2218</f>
        <v>770.69858499999998</v>
      </c>
      <c r="B2218">
        <f t="shared" si="306"/>
        <v>770</v>
      </c>
      <c r="C2218">
        <f t="shared" si="307"/>
        <v>4</v>
      </c>
      <c r="D2218" t="str">
        <f t="shared" ca="1" si="311"/>
        <v/>
      </c>
      <c r="E2218" t="str">
        <f t="shared" ca="1" si="308"/>
        <v/>
      </c>
      <c r="F2218" t="str">
        <f t="shared" ca="1" si="312"/>
        <v/>
      </c>
      <c r="G2218">
        <f>'UV-Vis Data'!B2218</f>
        <v>0.20591166899999999</v>
      </c>
      <c r="H2218" t="str">
        <f t="shared" ca="1" si="313"/>
        <v/>
      </c>
      <c r="I2218" s="3" t="str">
        <f t="shared" ca="1" si="309"/>
        <v/>
      </c>
      <c r="J2218">
        <f>'UV-Vis Data'!C2218</f>
        <v>0.71252913100000004</v>
      </c>
      <c r="K2218" t="str">
        <f t="shared" ca="1" si="314"/>
        <v/>
      </c>
      <c r="L2218" s="3" t="str">
        <f t="shared" ca="1" si="310"/>
        <v/>
      </c>
    </row>
    <row r="2219" spans="1:12" x14ac:dyDescent="0.35">
      <c r="A2219">
        <f>'UV-Vis Data'!A2219</f>
        <v>770.94788860000006</v>
      </c>
      <c r="B2219">
        <f t="shared" si="306"/>
        <v>770</v>
      </c>
      <c r="C2219">
        <f t="shared" si="307"/>
        <v>4</v>
      </c>
      <c r="D2219" t="str">
        <f t="shared" ca="1" si="311"/>
        <v/>
      </c>
      <c r="E2219" t="str">
        <f t="shared" ca="1" si="308"/>
        <v/>
      </c>
      <c r="F2219" t="str">
        <f t="shared" ca="1" si="312"/>
        <v/>
      </c>
      <c r="G2219">
        <f>'UV-Vis Data'!B2219</f>
        <v>0.206498823</v>
      </c>
      <c r="H2219" t="str">
        <f t="shared" ca="1" si="313"/>
        <v/>
      </c>
      <c r="I2219" s="3" t="str">
        <f t="shared" ca="1" si="309"/>
        <v/>
      </c>
      <c r="J2219">
        <f>'UV-Vis Data'!C2219</f>
        <v>0.71134173999999994</v>
      </c>
      <c r="K2219" t="str">
        <f t="shared" ca="1" si="314"/>
        <v/>
      </c>
      <c r="L2219" s="3" t="str">
        <f t="shared" ca="1" si="310"/>
        <v/>
      </c>
    </row>
    <row r="2220" spans="1:12" x14ac:dyDescent="0.35">
      <c r="A2220">
        <f>'UV-Vis Data'!A2220</f>
        <v>771.197183</v>
      </c>
      <c r="B2220">
        <f t="shared" si="306"/>
        <v>771</v>
      </c>
      <c r="C2220">
        <f t="shared" si="307"/>
        <v>4</v>
      </c>
      <c r="D2220">
        <f t="shared" ca="1" si="311"/>
        <v>771</v>
      </c>
      <c r="E2220">
        <f t="shared" ca="1" si="308"/>
        <v>1</v>
      </c>
      <c r="F2220" t="str">
        <f t="shared" ca="1" si="312"/>
        <v/>
      </c>
      <c r="G2220">
        <f>'UV-Vis Data'!B2220</f>
        <v>0.206989479</v>
      </c>
      <c r="H2220">
        <f t="shared" ca="1" si="313"/>
        <v>0.20755307174999998</v>
      </c>
      <c r="I2220" s="3" t="str">
        <f t="shared" ca="1" si="309"/>
        <v/>
      </c>
      <c r="J2220">
        <f>'UV-Vis Data'!C2220</f>
        <v>0.71167928700000005</v>
      </c>
      <c r="K2220">
        <f t="shared" ca="1" si="314"/>
        <v>0.71045089000000006</v>
      </c>
      <c r="L2220" s="3" t="str">
        <f t="shared" ca="1" si="310"/>
        <v/>
      </c>
    </row>
    <row r="2221" spans="1:12" x14ac:dyDescent="0.35">
      <c r="A2221">
        <f>'UV-Vis Data'!A2221</f>
        <v>771.44646820000003</v>
      </c>
      <c r="B2221">
        <f t="shared" si="306"/>
        <v>771</v>
      </c>
      <c r="C2221">
        <f t="shared" si="307"/>
        <v>4</v>
      </c>
      <c r="D2221" t="str">
        <f t="shared" ca="1" si="311"/>
        <v/>
      </c>
      <c r="E2221" t="str">
        <f t="shared" ca="1" si="308"/>
        <v/>
      </c>
      <c r="F2221" t="str">
        <f t="shared" ca="1" si="312"/>
        <v/>
      </c>
      <c r="G2221">
        <f>'UV-Vis Data'!B2221</f>
        <v>0.207856648</v>
      </c>
      <c r="H2221" t="str">
        <f t="shared" ca="1" si="313"/>
        <v/>
      </c>
      <c r="I2221" s="3" t="str">
        <f t="shared" ca="1" si="309"/>
        <v/>
      </c>
      <c r="J2221">
        <f>'UV-Vis Data'!C2221</f>
        <v>0.71048596900000005</v>
      </c>
      <c r="K2221" t="str">
        <f t="shared" ca="1" si="314"/>
        <v/>
      </c>
      <c r="L2221" s="3" t="str">
        <f t="shared" ca="1" si="310"/>
        <v/>
      </c>
    </row>
    <row r="2222" spans="1:12" x14ac:dyDescent="0.35">
      <c r="A2222">
        <f>'UV-Vis Data'!A2222</f>
        <v>771.6957443</v>
      </c>
      <c r="B2222">
        <f t="shared" si="306"/>
        <v>771</v>
      </c>
      <c r="C2222">
        <f t="shared" si="307"/>
        <v>4</v>
      </c>
      <c r="D2222" t="str">
        <f t="shared" ca="1" si="311"/>
        <v/>
      </c>
      <c r="E2222" t="str">
        <f t="shared" ca="1" si="308"/>
        <v/>
      </c>
      <c r="F2222" t="str">
        <f t="shared" ca="1" si="312"/>
        <v/>
      </c>
      <c r="G2222">
        <f>'UV-Vis Data'!B2222</f>
        <v>0.207579812</v>
      </c>
      <c r="H2222" t="str">
        <f t="shared" ca="1" si="313"/>
        <v/>
      </c>
      <c r="I2222" s="3" t="str">
        <f t="shared" ca="1" si="309"/>
        <v/>
      </c>
      <c r="J2222">
        <f>'UV-Vis Data'!C2222</f>
        <v>0.70963866200000003</v>
      </c>
      <c r="K2222" t="str">
        <f t="shared" ca="1" si="314"/>
        <v/>
      </c>
      <c r="L2222" s="3" t="str">
        <f t="shared" ca="1" si="310"/>
        <v/>
      </c>
    </row>
    <row r="2223" spans="1:12" x14ac:dyDescent="0.35">
      <c r="A2223">
        <f>'UV-Vis Data'!A2223</f>
        <v>771.94501130000003</v>
      </c>
      <c r="B2223">
        <f t="shared" si="306"/>
        <v>771</v>
      </c>
      <c r="C2223">
        <f t="shared" si="307"/>
        <v>4</v>
      </c>
      <c r="D2223" t="str">
        <f t="shared" ca="1" si="311"/>
        <v/>
      </c>
      <c r="E2223" t="str">
        <f t="shared" ca="1" si="308"/>
        <v/>
      </c>
      <c r="F2223" t="str">
        <f t="shared" ca="1" si="312"/>
        <v/>
      </c>
      <c r="G2223">
        <f>'UV-Vis Data'!B2223</f>
        <v>0.20778634800000001</v>
      </c>
      <c r="H2223" t="str">
        <f t="shared" ca="1" si="313"/>
        <v/>
      </c>
      <c r="I2223" s="3" t="str">
        <f t="shared" ca="1" si="309"/>
        <v/>
      </c>
      <c r="J2223">
        <f>'UV-Vis Data'!C2223</f>
        <v>0.70999964199999999</v>
      </c>
      <c r="K2223" t="str">
        <f t="shared" ca="1" si="314"/>
        <v/>
      </c>
      <c r="L2223" s="3" t="str">
        <f t="shared" ca="1" si="310"/>
        <v/>
      </c>
    </row>
    <row r="2224" spans="1:12" x14ac:dyDescent="0.35">
      <c r="A2224">
        <f>'UV-Vis Data'!A2224</f>
        <v>772.19426899999996</v>
      </c>
      <c r="B2224">
        <f t="shared" si="306"/>
        <v>772</v>
      </c>
      <c r="C2224">
        <f t="shared" si="307"/>
        <v>4</v>
      </c>
      <c r="D2224">
        <f t="shared" ca="1" si="311"/>
        <v>772</v>
      </c>
      <c r="E2224">
        <f t="shared" ca="1" si="308"/>
        <v>1</v>
      </c>
      <c r="F2224" t="str">
        <f t="shared" ca="1" si="312"/>
        <v/>
      </c>
      <c r="G2224">
        <f>'UV-Vis Data'!B2224</f>
        <v>0.20864792099999999</v>
      </c>
      <c r="H2224">
        <f t="shared" ca="1" si="313"/>
        <v>0.20987612775</v>
      </c>
      <c r="I2224" s="3" t="str">
        <f t="shared" ca="1" si="309"/>
        <v/>
      </c>
      <c r="J2224">
        <f>'UV-Vis Data'!C2224</f>
        <v>0.71141920000000003</v>
      </c>
      <c r="K2224">
        <f t="shared" ca="1" si="314"/>
        <v>0.71034641924999997</v>
      </c>
      <c r="L2224" s="3" t="str">
        <f t="shared" ca="1" si="310"/>
        <v/>
      </c>
    </row>
    <row r="2225" spans="1:12" x14ac:dyDescent="0.35">
      <c r="A2225">
        <f>'UV-Vis Data'!A2225</f>
        <v>772.44351770000003</v>
      </c>
      <c r="B2225">
        <f t="shared" si="306"/>
        <v>772</v>
      </c>
      <c r="C2225">
        <f t="shared" si="307"/>
        <v>4</v>
      </c>
      <c r="D2225" t="str">
        <f t="shared" ca="1" si="311"/>
        <v/>
      </c>
      <c r="E2225" t="str">
        <f t="shared" ca="1" si="308"/>
        <v/>
      </c>
      <c r="F2225" t="str">
        <f t="shared" ca="1" si="312"/>
        <v/>
      </c>
      <c r="G2225">
        <f>'UV-Vis Data'!B2225</f>
        <v>0.209668719</v>
      </c>
      <c r="H2225" t="str">
        <f t="shared" ca="1" si="313"/>
        <v/>
      </c>
      <c r="I2225" s="3" t="str">
        <f t="shared" ca="1" si="309"/>
        <v/>
      </c>
      <c r="J2225">
        <f>'UV-Vis Data'!C2225</f>
        <v>0.70991554899999998</v>
      </c>
      <c r="K2225" t="str">
        <f t="shared" ca="1" si="314"/>
        <v/>
      </c>
      <c r="L2225" s="3" t="str">
        <f t="shared" ca="1" si="310"/>
        <v/>
      </c>
    </row>
    <row r="2226" spans="1:12" x14ac:dyDescent="0.35">
      <c r="A2226">
        <f>'UV-Vis Data'!A2226</f>
        <v>772.69275709999999</v>
      </c>
      <c r="B2226">
        <f t="shared" si="306"/>
        <v>772</v>
      </c>
      <c r="C2226">
        <f t="shared" si="307"/>
        <v>4</v>
      </c>
      <c r="D2226" t="str">
        <f t="shared" ca="1" si="311"/>
        <v/>
      </c>
      <c r="E2226" t="str">
        <f t="shared" ca="1" si="308"/>
        <v/>
      </c>
      <c r="F2226" t="str">
        <f t="shared" ca="1" si="312"/>
        <v/>
      </c>
      <c r="G2226">
        <f>'UV-Vis Data'!B2226</f>
        <v>0.210098919</v>
      </c>
      <c r="H2226" t="str">
        <f t="shared" ca="1" si="313"/>
        <v/>
      </c>
      <c r="I2226" s="3" t="str">
        <f t="shared" ca="1" si="309"/>
        <v/>
      </c>
      <c r="J2226">
        <f>'UV-Vis Data'!C2226</f>
        <v>0.71020504399999995</v>
      </c>
      <c r="K2226" t="str">
        <f t="shared" ca="1" si="314"/>
        <v/>
      </c>
      <c r="L2226" s="3" t="str">
        <f t="shared" ca="1" si="310"/>
        <v/>
      </c>
    </row>
    <row r="2227" spans="1:12" x14ac:dyDescent="0.35">
      <c r="A2227">
        <f>'UV-Vis Data'!A2227</f>
        <v>772.94198740000002</v>
      </c>
      <c r="B2227">
        <f t="shared" si="306"/>
        <v>772</v>
      </c>
      <c r="C2227">
        <f t="shared" si="307"/>
        <v>4</v>
      </c>
      <c r="D2227" t="str">
        <f t="shared" ca="1" si="311"/>
        <v/>
      </c>
      <c r="E2227" t="str">
        <f t="shared" ca="1" si="308"/>
        <v/>
      </c>
      <c r="F2227" t="str">
        <f t="shared" ca="1" si="312"/>
        <v/>
      </c>
      <c r="G2227">
        <f>'UV-Vis Data'!B2227</f>
        <v>0.211088952</v>
      </c>
      <c r="H2227" t="str">
        <f t="shared" ca="1" si="313"/>
        <v/>
      </c>
      <c r="I2227" s="3" t="str">
        <f t="shared" ca="1" si="309"/>
        <v/>
      </c>
      <c r="J2227">
        <f>'UV-Vis Data'!C2227</f>
        <v>0.70984588400000004</v>
      </c>
      <c r="K2227" t="str">
        <f t="shared" ca="1" si="314"/>
        <v/>
      </c>
      <c r="L2227" s="3" t="str">
        <f t="shared" ca="1" si="310"/>
        <v/>
      </c>
    </row>
    <row r="2228" spans="1:12" x14ac:dyDescent="0.35">
      <c r="A2228">
        <f>'UV-Vis Data'!A2228</f>
        <v>773.19120859999998</v>
      </c>
      <c r="B2228">
        <f t="shared" si="306"/>
        <v>773</v>
      </c>
      <c r="C2228">
        <f t="shared" si="307"/>
        <v>4</v>
      </c>
      <c r="D2228">
        <f t="shared" ca="1" si="311"/>
        <v>773</v>
      </c>
      <c r="E2228">
        <f t="shared" ca="1" si="308"/>
        <v>1</v>
      </c>
      <c r="F2228" t="str">
        <f t="shared" ca="1" si="312"/>
        <v/>
      </c>
      <c r="G2228">
        <f>'UV-Vis Data'!B2228</f>
        <v>0.211179426</v>
      </c>
      <c r="H2228">
        <f t="shared" ca="1" si="313"/>
        <v>0.21232153775000001</v>
      </c>
      <c r="I2228" s="3" t="str">
        <f t="shared" ca="1" si="309"/>
        <v/>
      </c>
      <c r="J2228">
        <f>'UV-Vis Data'!C2228</f>
        <v>0.70904730199999999</v>
      </c>
      <c r="K2228">
        <f t="shared" ca="1" si="314"/>
        <v>0.70890506650000007</v>
      </c>
      <c r="L2228" s="3" t="str">
        <f t="shared" ca="1" si="310"/>
        <v/>
      </c>
    </row>
    <row r="2229" spans="1:12" x14ac:dyDescent="0.35">
      <c r="A2229">
        <f>'UV-Vis Data'!A2229</f>
        <v>773.44042060000004</v>
      </c>
      <c r="B2229">
        <f t="shared" si="306"/>
        <v>773</v>
      </c>
      <c r="C2229">
        <f t="shared" si="307"/>
        <v>4</v>
      </c>
      <c r="D2229" t="str">
        <f t="shared" ca="1" si="311"/>
        <v/>
      </c>
      <c r="E2229" t="str">
        <f t="shared" ca="1" si="308"/>
        <v/>
      </c>
      <c r="F2229" t="str">
        <f t="shared" ca="1" si="312"/>
        <v/>
      </c>
      <c r="G2229">
        <f>'UV-Vis Data'!B2229</f>
        <v>0.21228618699999999</v>
      </c>
      <c r="H2229" t="str">
        <f t="shared" ca="1" si="313"/>
        <v/>
      </c>
      <c r="I2229" s="3" t="str">
        <f t="shared" ca="1" si="309"/>
        <v/>
      </c>
      <c r="J2229">
        <f>'UV-Vis Data'!C2229</f>
        <v>0.709550495</v>
      </c>
      <c r="K2229" t="str">
        <f t="shared" ca="1" si="314"/>
        <v/>
      </c>
      <c r="L2229" s="3" t="str">
        <f t="shared" ca="1" si="310"/>
        <v/>
      </c>
    </row>
    <row r="2230" spans="1:12" x14ac:dyDescent="0.35">
      <c r="A2230">
        <f>'UV-Vis Data'!A2230</f>
        <v>773.68962339999996</v>
      </c>
      <c r="B2230">
        <f t="shared" si="306"/>
        <v>773</v>
      </c>
      <c r="C2230">
        <f t="shared" si="307"/>
        <v>4</v>
      </c>
      <c r="D2230" t="str">
        <f t="shared" ca="1" si="311"/>
        <v/>
      </c>
      <c r="E2230" t="str">
        <f t="shared" ca="1" si="308"/>
        <v/>
      </c>
      <c r="F2230" t="str">
        <f t="shared" ca="1" si="312"/>
        <v/>
      </c>
      <c r="G2230">
        <f>'UV-Vis Data'!B2230</f>
        <v>0.21268236200000001</v>
      </c>
      <c r="H2230" t="str">
        <f t="shared" ca="1" si="313"/>
        <v/>
      </c>
      <c r="I2230" s="3" t="str">
        <f t="shared" ca="1" si="309"/>
        <v/>
      </c>
      <c r="J2230">
        <f>'UV-Vis Data'!C2230</f>
        <v>0.70799012400000005</v>
      </c>
      <c r="K2230" t="str">
        <f t="shared" ca="1" si="314"/>
        <v/>
      </c>
      <c r="L2230" s="3" t="str">
        <f t="shared" ca="1" si="310"/>
        <v/>
      </c>
    </row>
    <row r="2231" spans="1:12" x14ac:dyDescent="0.35">
      <c r="A2231">
        <f>'UV-Vis Data'!A2231</f>
        <v>773.93881710000005</v>
      </c>
      <c r="B2231">
        <f t="shared" si="306"/>
        <v>773</v>
      </c>
      <c r="C2231">
        <f t="shared" si="307"/>
        <v>4</v>
      </c>
      <c r="D2231" t="str">
        <f t="shared" ca="1" si="311"/>
        <v/>
      </c>
      <c r="E2231" t="str">
        <f t="shared" ca="1" si="308"/>
        <v/>
      </c>
      <c r="F2231" t="str">
        <f t="shared" ca="1" si="312"/>
        <v/>
      </c>
      <c r="G2231">
        <f>'UV-Vis Data'!B2231</f>
        <v>0.21313817600000001</v>
      </c>
      <c r="H2231" t="str">
        <f t="shared" ca="1" si="313"/>
        <v/>
      </c>
      <c r="I2231" s="3" t="str">
        <f t="shared" ca="1" si="309"/>
        <v/>
      </c>
      <c r="J2231">
        <f>'UV-Vis Data'!C2231</f>
        <v>0.70903234500000001</v>
      </c>
      <c r="K2231" t="str">
        <f t="shared" ca="1" si="314"/>
        <v/>
      </c>
      <c r="L2231" s="3" t="str">
        <f t="shared" ca="1" si="310"/>
        <v/>
      </c>
    </row>
    <row r="2232" spans="1:12" x14ac:dyDescent="0.35">
      <c r="A2232">
        <f>'UV-Vis Data'!A2232</f>
        <v>774.18800160000001</v>
      </c>
      <c r="B2232">
        <f t="shared" si="306"/>
        <v>774</v>
      </c>
      <c r="C2232">
        <f t="shared" si="307"/>
        <v>4</v>
      </c>
      <c r="D2232">
        <f t="shared" ca="1" si="311"/>
        <v>774</v>
      </c>
      <c r="E2232">
        <f t="shared" ca="1" si="308"/>
        <v>1</v>
      </c>
      <c r="F2232" t="str">
        <f t="shared" ca="1" si="312"/>
        <v/>
      </c>
      <c r="G2232">
        <f>'UV-Vis Data'!B2232</f>
        <v>0.21329400800000001</v>
      </c>
      <c r="H2232">
        <f t="shared" ca="1" si="313"/>
        <v>0.21391594024999999</v>
      </c>
      <c r="I2232" s="3" t="str">
        <f t="shared" ca="1" si="309"/>
        <v/>
      </c>
      <c r="J2232">
        <f>'UV-Vis Data'!C2232</f>
        <v>0.70897700299999999</v>
      </c>
      <c r="K2232">
        <f t="shared" ca="1" si="314"/>
        <v>0.70872161625000007</v>
      </c>
      <c r="L2232" s="3" t="str">
        <f t="shared" ca="1" si="310"/>
        <v/>
      </c>
    </row>
    <row r="2233" spans="1:12" x14ac:dyDescent="0.35">
      <c r="A2233">
        <f>'UV-Vis Data'!A2233</f>
        <v>774.43717700000002</v>
      </c>
      <c r="B2233">
        <f t="shared" si="306"/>
        <v>774</v>
      </c>
      <c r="C2233">
        <f t="shared" si="307"/>
        <v>4</v>
      </c>
      <c r="D2233" t="str">
        <f t="shared" ca="1" si="311"/>
        <v/>
      </c>
      <c r="E2233" t="str">
        <f t="shared" ca="1" si="308"/>
        <v/>
      </c>
      <c r="F2233" t="str">
        <f t="shared" ca="1" si="312"/>
        <v/>
      </c>
      <c r="G2233">
        <f>'UV-Vis Data'!B2233</f>
        <v>0.21358280299999999</v>
      </c>
      <c r="H2233" t="str">
        <f t="shared" ca="1" si="313"/>
        <v/>
      </c>
      <c r="I2233" s="3" t="str">
        <f t="shared" ca="1" si="309"/>
        <v/>
      </c>
      <c r="J2233">
        <f>'UV-Vis Data'!C2233</f>
        <v>0.70884312699999996</v>
      </c>
      <c r="K2233" t="str">
        <f t="shared" ca="1" si="314"/>
        <v/>
      </c>
      <c r="L2233" s="3" t="str">
        <f t="shared" ca="1" si="310"/>
        <v/>
      </c>
    </row>
    <row r="2234" spans="1:12" x14ac:dyDescent="0.35">
      <c r="A2234">
        <f>'UV-Vis Data'!A2234</f>
        <v>774.68634320000001</v>
      </c>
      <c r="B2234">
        <f t="shared" si="306"/>
        <v>774</v>
      </c>
      <c r="C2234">
        <f t="shared" si="307"/>
        <v>4</v>
      </c>
      <c r="D2234" t="str">
        <f t="shared" ca="1" si="311"/>
        <v/>
      </c>
      <c r="E2234" t="str">
        <f t="shared" ca="1" si="308"/>
        <v/>
      </c>
      <c r="F2234" t="str">
        <f t="shared" ca="1" si="312"/>
        <v/>
      </c>
      <c r="G2234">
        <f>'UV-Vis Data'!B2234</f>
        <v>0.214169953</v>
      </c>
      <c r="H2234" t="str">
        <f t="shared" ca="1" si="313"/>
        <v/>
      </c>
      <c r="I2234" s="3" t="str">
        <f t="shared" ca="1" si="309"/>
        <v/>
      </c>
      <c r="J2234">
        <f>'UV-Vis Data'!C2234</f>
        <v>0.70915147499999998</v>
      </c>
      <c r="K2234" t="str">
        <f t="shared" ca="1" si="314"/>
        <v/>
      </c>
      <c r="L2234" s="3" t="str">
        <f t="shared" ca="1" si="310"/>
        <v/>
      </c>
    </row>
    <row r="2235" spans="1:12" x14ac:dyDescent="0.35">
      <c r="A2235">
        <f>'UV-Vis Data'!A2235</f>
        <v>774.93550029999994</v>
      </c>
      <c r="B2235">
        <f t="shared" si="306"/>
        <v>774</v>
      </c>
      <c r="C2235">
        <f t="shared" si="307"/>
        <v>4</v>
      </c>
      <c r="D2235" t="str">
        <f t="shared" ca="1" si="311"/>
        <v/>
      </c>
      <c r="E2235" t="str">
        <f t="shared" ca="1" si="308"/>
        <v/>
      </c>
      <c r="F2235" t="str">
        <f t="shared" ca="1" si="312"/>
        <v/>
      </c>
      <c r="G2235">
        <f>'UV-Vis Data'!B2235</f>
        <v>0.214616997</v>
      </c>
      <c r="H2235" t="str">
        <f t="shared" ca="1" si="313"/>
        <v/>
      </c>
      <c r="I2235" s="3" t="str">
        <f t="shared" ca="1" si="309"/>
        <v/>
      </c>
      <c r="J2235">
        <f>'UV-Vis Data'!C2235</f>
        <v>0.70791486000000003</v>
      </c>
      <c r="K2235" t="str">
        <f t="shared" ca="1" si="314"/>
        <v/>
      </c>
      <c r="L2235" s="3" t="str">
        <f t="shared" ca="1" si="310"/>
        <v/>
      </c>
    </row>
    <row r="2236" spans="1:12" x14ac:dyDescent="0.35">
      <c r="A2236">
        <f>'UV-Vis Data'!A2236</f>
        <v>775.18464819999997</v>
      </c>
      <c r="B2236">
        <f t="shared" si="306"/>
        <v>775</v>
      </c>
      <c r="C2236">
        <f t="shared" si="307"/>
        <v>4</v>
      </c>
      <c r="D2236">
        <f t="shared" ca="1" si="311"/>
        <v>775</v>
      </c>
      <c r="E2236">
        <f t="shared" ca="1" si="308"/>
        <v>1</v>
      </c>
      <c r="F2236" t="str">
        <f t="shared" ca="1" si="312"/>
        <v/>
      </c>
      <c r="G2236">
        <f>'UV-Vis Data'!B2236</f>
        <v>0.214915935</v>
      </c>
      <c r="H2236">
        <f t="shared" ca="1" si="313"/>
        <v>0.21623809350000001</v>
      </c>
      <c r="I2236" s="3" t="str">
        <f t="shared" ca="1" si="309"/>
        <v/>
      </c>
      <c r="J2236">
        <f>'UV-Vis Data'!C2236</f>
        <v>0.70808514</v>
      </c>
      <c r="K2236">
        <f t="shared" ca="1" si="314"/>
        <v>0.70834611174999995</v>
      </c>
      <c r="L2236" s="3" t="str">
        <f t="shared" ca="1" si="310"/>
        <v/>
      </c>
    </row>
    <row r="2237" spans="1:12" x14ac:dyDescent="0.35">
      <c r="A2237">
        <f>'UV-Vis Data'!A2237</f>
        <v>775.43378689999997</v>
      </c>
      <c r="B2237">
        <f t="shared" si="306"/>
        <v>775</v>
      </c>
      <c r="C2237">
        <f t="shared" si="307"/>
        <v>4</v>
      </c>
      <c r="D2237" t="str">
        <f t="shared" ca="1" si="311"/>
        <v/>
      </c>
      <c r="E2237" t="str">
        <f t="shared" ca="1" si="308"/>
        <v/>
      </c>
      <c r="F2237" t="str">
        <f t="shared" ca="1" si="312"/>
        <v/>
      </c>
      <c r="G2237">
        <f>'UV-Vis Data'!B2237</f>
        <v>0.21628182800000001</v>
      </c>
      <c r="H2237" t="str">
        <f t="shared" ca="1" si="313"/>
        <v/>
      </c>
      <c r="I2237" s="3" t="str">
        <f t="shared" ca="1" si="309"/>
        <v/>
      </c>
      <c r="J2237">
        <f>'UV-Vis Data'!C2237</f>
        <v>0.70947634900000001</v>
      </c>
      <c r="K2237" t="str">
        <f t="shared" ca="1" si="314"/>
        <v/>
      </c>
      <c r="L2237" s="3" t="str">
        <f t="shared" ca="1" si="310"/>
        <v/>
      </c>
    </row>
    <row r="2238" spans="1:12" x14ac:dyDescent="0.35">
      <c r="A2238">
        <f>'UV-Vis Data'!A2238</f>
        <v>775.68291650000003</v>
      </c>
      <c r="B2238">
        <f t="shared" si="306"/>
        <v>775</v>
      </c>
      <c r="C2238">
        <f t="shared" si="307"/>
        <v>4</v>
      </c>
      <c r="D2238" t="str">
        <f t="shared" ca="1" si="311"/>
        <v/>
      </c>
      <c r="E2238" t="str">
        <f t="shared" ca="1" si="308"/>
        <v/>
      </c>
      <c r="F2238" t="str">
        <f t="shared" ca="1" si="312"/>
        <v/>
      </c>
      <c r="G2238">
        <f>'UV-Vis Data'!B2238</f>
        <v>0.21661930099999999</v>
      </c>
      <c r="H2238" t="str">
        <f t="shared" ca="1" si="313"/>
        <v/>
      </c>
      <c r="I2238" s="3" t="str">
        <f t="shared" ca="1" si="309"/>
        <v/>
      </c>
      <c r="J2238">
        <f>'UV-Vis Data'!C2238</f>
        <v>0.70913465099999995</v>
      </c>
      <c r="K2238" t="str">
        <f t="shared" ca="1" si="314"/>
        <v/>
      </c>
      <c r="L2238" s="3" t="str">
        <f t="shared" ca="1" si="310"/>
        <v/>
      </c>
    </row>
    <row r="2239" spans="1:12" x14ac:dyDescent="0.35">
      <c r="A2239">
        <f>'UV-Vis Data'!A2239</f>
        <v>775.93203689999996</v>
      </c>
      <c r="B2239">
        <f t="shared" si="306"/>
        <v>775</v>
      </c>
      <c r="C2239">
        <f t="shared" si="307"/>
        <v>4</v>
      </c>
      <c r="D2239" t="str">
        <f t="shared" ca="1" si="311"/>
        <v/>
      </c>
      <c r="E2239" t="str">
        <f t="shared" ca="1" si="308"/>
        <v/>
      </c>
      <c r="F2239" t="str">
        <f t="shared" ca="1" si="312"/>
        <v/>
      </c>
      <c r="G2239">
        <f>'UV-Vis Data'!B2239</f>
        <v>0.21713531</v>
      </c>
      <c r="H2239" t="str">
        <f t="shared" ca="1" si="313"/>
        <v/>
      </c>
      <c r="I2239" s="3" t="str">
        <f t="shared" ca="1" si="309"/>
        <v/>
      </c>
      <c r="J2239">
        <f>'UV-Vis Data'!C2239</f>
        <v>0.70668830699999996</v>
      </c>
      <c r="K2239" t="str">
        <f t="shared" ca="1" si="314"/>
        <v/>
      </c>
      <c r="L2239" s="3" t="str">
        <f t="shared" ca="1" si="310"/>
        <v/>
      </c>
    </row>
    <row r="2240" spans="1:12" x14ac:dyDescent="0.35">
      <c r="A2240">
        <f>'UV-Vis Data'!A2240</f>
        <v>776.18114820000005</v>
      </c>
      <c r="B2240">
        <f t="shared" si="306"/>
        <v>776</v>
      </c>
      <c r="C2240">
        <f t="shared" si="307"/>
        <v>4</v>
      </c>
      <c r="D2240">
        <f t="shared" ca="1" si="311"/>
        <v>776</v>
      </c>
      <c r="E2240">
        <f t="shared" ca="1" si="308"/>
        <v>1</v>
      </c>
      <c r="F2240" t="str">
        <f t="shared" ca="1" si="312"/>
        <v/>
      </c>
      <c r="G2240">
        <f>'UV-Vis Data'!B2240</f>
        <v>0.216953014</v>
      </c>
      <c r="H2240">
        <f t="shared" ca="1" si="313"/>
        <v>0.21822477075000002</v>
      </c>
      <c r="I2240" s="3" t="str">
        <f t="shared" ca="1" si="309"/>
        <v/>
      </c>
      <c r="J2240">
        <f>'UV-Vis Data'!C2240</f>
        <v>0.70770181899999995</v>
      </c>
      <c r="K2240">
        <f t="shared" ca="1" si="314"/>
        <v>0.70702350099999989</v>
      </c>
      <c r="L2240" s="3" t="str">
        <f t="shared" ca="1" si="310"/>
        <v/>
      </c>
    </row>
    <row r="2241" spans="1:12" x14ac:dyDescent="0.35">
      <c r="A2241">
        <f>'UV-Vis Data'!A2241</f>
        <v>776.43025039999998</v>
      </c>
      <c r="B2241">
        <f t="shared" si="306"/>
        <v>776</v>
      </c>
      <c r="C2241">
        <f t="shared" si="307"/>
        <v>4</v>
      </c>
      <c r="D2241" t="str">
        <f t="shared" ca="1" si="311"/>
        <v/>
      </c>
      <c r="E2241" t="str">
        <f t="shared" ca="1" si="308"/>
        <v/>
      </c>
      <c r="F2241" t="str">
        <f t="shared" ca="1" si="312"/>
        <v/>
      </c>
      <c r="G2241">
        <f>'UV-Vis Data'!B2241</f>
        <v>0.218247579</v>
      </c>
      <c r="H2241" t="str">
        <f t="shared" ca="1" si="313"/>
        <v/>
      </c>
      <c r="I2241" s="3" t="str">
        <f t="shared" ca="1" si="309"/>
        <v/>
      </c>
      <c r="J2241">
        <f>'UV-Vis Data'!C2241</f>
        <v>0.70687131999999997</v>
      </c>
      <c r="K2241" t="str">
        <f t="shared" ca="1" si="314"/>
        <v/>
      </c>
      <c r="L2241" s="3" t="str">
        <f t="shared" ca="1" si="310"/>
        <v/>
      </c>
    </row>
    <row r="2242" spans="1:12" x14ac:dyDescent="0.35">
      <c r="A2242">
        <f>'UV-Vis Data'!A2242</f>
        <v>776.67934330000003</v>
      </c>
      <c r="B2242">
        <f t="shared" si="306"/>
        <v>776</v>
      </c>
      <c r="C2242">
        <f t="shared" si="307"/>
        <v>4</v>
      </c>
      <c r="D2242" t="str">
        <f t="shared" ca="1" si="311"/>
        <v/>
      </c>
      <c r="E2242" t="str">
        <f t="shared" ca="1" si="308"/>
        <v/>
      </c>
      <c r="F2242" t="str">
        <f t="shared" ca="1" si="312"/>
        <v/>
      </c>
      <c r="G2242">
        <f>'UV-Vis Data'!B2242</f>
        <v>0.21873221200000001</v>
      </c>
      <c r="H2242" t="str">
        <f t="shared" ca="1" si="313"/>
        <v/>
      </c>
      <c r="I2242" s="3" t="str">
        <f t="shared" ca="1" si="309"/>
        <v/>
      </c>
      <c r="J2242">
        <f>'UV-Vis Data'!C2242</f>
        <v>0.70668639700000002</v>
      </c>
      <c r="K2242" t="str">
        <f t="shared" ca="1" si="314"/>
        <v/>
      </c>
      <c r="L2242" s="3" t="str">
        <f t="shared" ca="1" si="310"/>
        <v/>
      </c>
    </row>
    <row r="2243" spans="1:12" x14ac:dyDescent="0.35">
      <c r="A2243">
        <f>'UV-Vis Data'!A2243</f>
        <v>776.92842719999999</v>
      </c>
      <c r="B2243">
        <f t="shared" ref="B2243:B2306" si="315">INT(A2243)</f>
        <v>776</v>
      </c>
      <c r="C2243">
        <f t="shared" ref="C2243:C2306" si="316">COUNTIF($B$2:$B$3649,"="&amp;B2243)</f>
        <v>4</v>
      </c>
      <c r="D2243" t="str">
        <f t="shared" ca="1" si="311"/>
        <v/>
      </c>
      <c r="E2243" t="str">
        <f t="shared" ref="E2243:E2306" ca="1" si="317">IF(D2243="","",INDIRECT(CONCATENATE("D",ROW()+$C2243))-INDIRECT(CONCATENATE("D",ROW())))</f>
        <v/>
      </c>
      <c r="F2243" t="str">
        <f t="shared" ca="1" si="312"/>
        <v/>
      </c>
      <c r="G2243">
        <f>'UV-Vis Data'!B2243</f>
        <v>0.21896627799999999</v>
      </c>
      <c r="H2243" t="str">
        <f t="shared" ca="1" si="313"/>
        <v/>
      </c>
      <c r="I2243" s="3" t="str">
        <f t="shared" ref="I2243:I2306" ca="1" si="318">VLOOKUP(F2243,$D$2:$H$3649,5)</f>
        <v/>
      </c>
      <c r="J2243">
        <f>'UV-Vis Data'!C2243</f>
        <v>0.70683446800000005</v>
      </c>
      <c r="K2243" t="str">
        <f t="shared" ca="1" si="314"/>
        <v/>
      </c>
      <c r="L2243" s="3" t="str">
        <f t="shared" ref="L2243:L2306" ca="1" si="319">VLOOKUP(F2243,$D$2:$K$3649,8)</f>
        <v/>
      </c>
    </row>
    <row r="2244" spans="1:12" x14ac:dyDescent="0.35">
      <c r="A2244">
        <f>'UV-Vis Data'!A2244</f>
        <v>777.17750179999996</v>
      </c>
      <c r="B2244">
        <f t="shared" si="315"/>
        <v>777</v>
      </c>
      <c r="C2244">
        <f t="shared" si="316"/>
        <v>4</v>
      </c>
      <c r="D2244">
        <f t="shared" ref="D2244:D2307" ca="1" si="320">IF(B2244=B2243,"",INT(AVERAGE(INDIRECT(CONCATENATE("A",ROW(),":A",ROW()+C2244-1)))))</f>
        <v>777</v>
      </c>
      <c r="E2244">
        <f t="shared" ca="1" si="317"/>
        <v>1</v>
      </c>
      <c r="F2244" t="str">
        <f t="shared" ref="F2244:F2307" ca="1" si="321">IF(ISERROR(IF(VLOOKUP(F2243+1,$D$2:$D$3649,1)=F2243,"",VLOOKUP(F2243+1,$D$2:$D$3649,1))),"",IF(VLOOKUP(F2243+1,$D$2:$D$3649,1)=F2243,"",VLOOKUP(F2243+1,$D$2:$D$3649,1)))</f>
        <v/>
      </c>
      <c r="G2244">
        <f>'UV-Vis Data'!B2244</f>
        <v>0.21903403199999999</v>
      </c>
      <c r="H2244">
        <f t="shared" ref="H2244:H2307" ca="1" si="322">IF(B2244=B2243,"",AVERAGE(INDIRECT(CONCATENATE("G",ROW(),":G",ROW()+C2244-1))))</f>
        <v>0.21972350899999998</v>
      </c>
      <c r="I2244" s="3" t="str">
        <f t="shared" ca="1" si="318"/>
        <v/>
      </c>
      <c r="J2244">
        <f>'UV-Vis Data'!C2244</f>
        <v>0.70679898500000005</v>
      </c>
      <c r="K2244">
        <f t="shared" ref="K2244:K2307" ca="1" si="323">IF(B2244=B2243,"",AVERAGE(INDIRECT(CONCATENATE("j",ROW(),":j",ROW()+C2244-1))))</f>
        <v>0.70547374149999997</v>
      </c>
      <c r="L2244" s="3" t="str">
        <f t="shared" ca="1" si="319"/>
        <v/>
      </c>
    </row>
    <row r="2245" spans="1:12" x14ac:dyDescent="0.35">
      <c r="A2245">
        <f>'UV-Vis Data'!A2245</f>
        <v>777.42656729999999</v>
      </c>
      <c r="B2245">
        <f t="shared" si="315"/>
        <v>777</v>
      </c>
      <c r="C2245">
        <f t="shared" si="316"/>
        <v>4</v>
      </c>
      <c r="D2245" t="str">
        <f t="shared" ca="1" si="320"/>
        <v/>
      </c>
      <c r="E2245" t="str">
        <f t="shared" ca="1" si="317"/>
        <v/>
      </c>
      <c r="F2245" t="str">
        <f t="shared" ca="1" si="321"/>
        <v/>
      </c>
      <c r="G2245">
        <f>'UV-Vis Data'!B2245</f>
        <v>0.21970594700000001</v>
      </c>
      <c r="H2245" t="str">
        <f t="shared" ca="1" si="322"/>
        <v/>
      </c>
      <c r="I2245" s="3" t="str">
        <f t="shared" ca="1" si="318"/>
        <v/>
      </c>
      <c r="J2245">
        <f>'UV-Vis Data'!C2245</f>
        <v>0.70543221499999997</v>
      </c>
      <c r="K2245" t="str">
        <f t="shared" ca="1" si="323"/>
        <v/>
      </c>
      <c r="L2245" s="3" t="str">
        <f t="shared" ca="1" si="319"/>
        <v/>
      </c>
    </row>
    <row r="2246" spans="1:12" x14ac:dyDescent="0.35">
      <c r="A2246">
        <f>'UV-Vis Data'!A2246</f>
        <v>777.67562369999996</v>
      </c>
      <c r="B2246">
        <f t="shared" si="315"/>
        <v>777</v>
      </c>
      <c r="C2246">
        <f t="shared" si="316"/>
        <v>4</v>
      </c>
      <c r="D2246" t="str">
        <f t="shared" ca="1" si="320"/>
        <v/>
      </c>
      <c r="E2246" t="str">
        <f t="shared" ca="1" si="317"/>
        <v/>
      </c>
      <c r="F2246" t="str">
        <f t="shared" ca="1" si="321"/>
        <v/>
      </c>
      <c r="G2246">
        <f>'UV-Vis Data'!B2246</f>
        <v>0.220102619</v>
      </c>
      <c r="H2246" t="str">
        <f t="shared" ca="1" si="322"/>
        <v/>
      </c>
      <c r="I2246" s="3" t="str">
        <f t="shared" ca="1" si="318"/>
        <v/>
      </c>
      <c r="J2246">
        <f>'UV-Vis Data'!C2246</f>
        <v>0.70475140300000005</v>
      </c>
      <c r="K2246" t="str">
        <f t="shared" ca="1" si="323"/>
        <v/>
      </c>
      <c r="L2246" s="3" t="str">
        <f t="shared" ca="1" si="319"/>
        <v/>
      </c>
    </row>
    <row r="2247" spans="1:12" x14ac:dyDescent="0.35">
      <c r="A2247">
        <f>'UV-Vis Data'!A2247</f>
        <v>777.92467090000002</v>
      </c>
      <c r="B2247">
        <f t="shared" si="315"/>
        <v>777</v>
      </c>
      <c r="C2247">
        <f t="shared" si="316"/>
        <v>4</v>
      </c>
      <c r="D2247" t="str">
        <f t="shared" ca="1" si="320"/>
        <v/>
      </c>
      <c r="E2247" t="str">
        <f t="shared" ca="1" si="317"/>
        <v/>
      </c>
      <c r="F2247" t="str">
        <f t="shared" ca="1" si="321"/>
        <v/>
      </c>
      <c r="G2247">
        <f>'UV-Vis Data'!B2247</f>
        <v>0.22005143799999999</v>
      </c>
      <c r="H2247" t="str">
        <f t="shared" ca="1" si="322"/>
        <v/>
      </c>
      <c r="I2247" s="3" t="str">
        <f t="shared" ca="1" si="318"/>
        <v/>
      </c>
      <c r="J2247">
        <f>'UV-Vis Data'!C2247</f>
        <v>0.70491236300000004</v>
      </c>
      <c r="K2247" t="str">
        <f t="shared" ca="1" si="323"/>
        <v/>
      </c>
      <c r="L2247" s="3" t="str">
        <f t="shared" ca="1" si="319"/>
        <v/>
      </c>
    </row>
    <row r="2248" spans="1:12" x14ac:dyDescent="0.35">
      <c r="A2248">
        <f>'UV-Vis Data'!A2248</f>
        <v>778.17370900000003</v>
      </c>
      <c r="B2248">
        <f t="shared" si="315"/>
        <v>778</v>
      </c>
      <c r="C2248">
        <f t="shared" si="316"/>
        <v>4</v>
      </c>
      <c r="D2248">
        <f t="shared" ca="1" si="320"/>
        <v>778</v>
      </c>
      <c r="E2248">
        <f t="shared" ca="1" si="317"/>
        <v>1</v>
      </c>
      <c r="F2248" t="str">
        <f t="shared" ca="1" si="321"/>
        <v/>
      </c>
      <c r="G2248">
        <f>'UV-Vis Data'!B2248</f>
        <v>0.22101351799999999</v>
      </c>
      <c r="H2248">
        <f t="shared" ca="1" si="322"/>
        <v>0.2216461025</v>
      </c>
      <c r="I2248" s="3" t="str">
        <f t="shared" ca="1" si="318"/>
        <v/>
      </c>
      <c r="J2248">
        <f>'UV-Vis Data'!C2248</f>
        <v>0.70530747400000005</v>
      </c>
      <c r="K2248">
        <f t="shared" ca="1" si="323"/>
        <v>0.70456547274999992</v>
      </c>
      <c r="L2248" s="3" t="str">
        <f t="shared" ca="1" si="319"/>
        <v/>
      </c>
    </row>
    <row r="2249" spans="1:12" x14ac:dyDescent="0.35">
      <c r="A2249">
        <f>'UV-Vis Data'!A2249</f>
        <v>778.42273790000002</v>
      </c>
      <c r="B2249">
        <f t="shared" si="315"/>
        <v>778</v>
      </c>
      <c r="C2249">
        <f t="shared" si="316"/>
        <v>4</v>
      </c>
      <c r="D2249" t="str">
        <f t="shared" ca="1" si="320"/>
        <v/>
      </c>
      <c r="E2249" t="str">
        <f t="shared" ca="1" si="317"/>
        <v/>
      </c>
      <c r="F2249" t="str">
        <f t="shared" ca="1" si="321"/>
        <v/>
      </c>
      <c r="G2249">
        <f>'UV-Vis Data'!B2249</f>
        <v>0.221259501</v>
      </c>
      <c r="H2249" t="str">
        <f t="shared" ca="1" si="322"/>
        <v/>
      </c>
      <c r="I2249" s="3" t="str">
        <f t="shared" ca="1" si="318"/>
        <v/>
      </c>
      <c r="J2249">
        <f>'UV-Vis Data'!C2249</f>
        <v>0.70434193599999995</v>
      </c>
      <c r="K2249" t="str">
        <f t="shared" ca="1" si="323"/>
        <v/>
      </c>
      <c r="L2249" s="3" t="str">
        <f t="shared" ca="1" si="319"/>
        <v/>
      </c>
    </row>
    <row r="2250" spans="1:12" x14ac:dyDescent="0.35">
      <c r="A2250">
        <f>'UV-Vis Data'!A2250</f>
        <v>778.67175759999998</v>
      </c>
      <c r="B2250">
        <f t="shared" si="315"/>
        <v>778</v>
      </c>
      <c r="C2250">
        <f t="shared" si="316"/>
        <v>4</v>
      </c>
      <c r="D2250" t="str">
        <f t="shared" ca="1" si="320"/>
        <v/>
      </c>
      <c r="E2250" t="str">
        <f t="shared" ca="1" si="317"/>
        <v/>
      </c>
      <c r="F2250" t="str">
        <f t="shared" ca="1" si="321"/>
        <v/>
      </c>
      <c r="G2250">
        <f>'UV-Vis Data'!B2250</f>
        <v>0.22186347100000001</v>
      </c>
      <c r="H2250" t="str">
        <f t="shared" ca="1" si="322"/>
        <v/>
      </c>
      <c r="I2250" s="3" t="str">
        <f t="shared" ca="1" si="318"/>
        <v/>
      </c>
      <c r="J2250">
        <f>'UV-Vis Data'!C2250</f>
        <v>0.70490735699999996</v>
      </c>
      <c r="K2250" t="str">
        <f t="shared" ca="1" si="323"/>
        <v/>
      </c>
      <c r="L2250" s="3" t="str">
        <f t="shared" ca="1" si="319"/>
        <v/>
      </c>
    </row>
    <row r="2251" spans="1:12" x14ac:dyDescent="0.35">
      <c r="A2251">
        <f>'UV-Vis Data'!A2251</f>
        <v>778.92076829999996</v>
      </c>
      <c r="B2251">
        <f t="shared" si="315"/>
        <v>778</v>
      </c>
      <c r="C2251">
        <f t="shared" si="316"/>
        <v>4</v>
      </c>
      <c r="D2251" t="str">
        <f t="shared" ca="1" si="320"/>
        <v/>
      </c>
      <c r="E2251" t="str">
        <f t="shared" ca="1" si="317"/>
        <v/>
      </c>
      <c r="F2251" t="str">
        <f t="shared" ca="1" si="321"/>
        <v/>
      </c>
      <c r="G2251">
        <f>'UV-Vis Data'!B2251</f>
        <v>0.22244791999999999</v>
      </c>
      <c r="H2251" t="str">
        <f t="shared" ca="1" si="322"/>
        <v/>
      </c>
      <c r="I2251" s="3" t="str">
        <f t="shared" ca="1" si="318"/>
        <v/>
      </c>
      <c r="J2251">
        <f>'UV-Vis Data'!C2251</f>
        <v>0.70370512399999996</v>
      </c>
      <c r="K2251" t="str">
        <f t="shared" ca="1" si="323"/>
        <v/>
      </c>
      <c r="L2251" s="3" t="str">
        <f t="shared" ca="1" si="319"/>
        <v/>
      </c>
    </row>
    <row r="2252" spans="1:12" x14ac:dyDescent="0.35">
      <c r="A2252">
        <f>'UV-Vis Data'!A2252</f>
        <v>779.16976969999996</v>
      </c>
      <c r="B2252">
        <f t="shared" si="315"/>
        <v>779</v>
      </c>
      <c r="C2252">
        <f t="shared" si="316"/>
        <v>4</v>
      </c>
      <c r="D2252">
        <f t="shared" ca="1" si="320"/>
        <v>779</v>
      </c>
      <c r="E2252">
        <f t="shared" ca="1" si="317"/>
        <v>1</v>
      </c>
      <c r="F2252" t="str">
        <f t="shared" ca="1" si="321"/>
        <v/>
      </c>
      <c r="G2252">
        <f>'UV-Vis Data'!B2252</f>
        <v>0.22276939600000001</v>
      </c>
      <c r="H2252">
        <f t="shared" ca="1" si="322"/>
        <v>0.22305758925000002</v>
      </c>
      <c r="I2252" s="3" t="str">
        <f t="shared" ca="1" si="318"/>
        <v/>
      </c>
      <c r="J2252">
        <f>'UV-Vis Data'!C2252</f>
        <v>0.70474550700000005</v>
      </c>
      <c r="K2252">
        <f t="shared" ca="1" si="323"/>
        <v>0.70407879325</v>
      </c>
      <c r="L2252" s="3" t="str">
        <f t="shared" ca="1" si="319"/>
        <v/>
      </c>
    </row>
    <row r="2253" spans="1:12" x14ac:dyDescent="0.35">
      <c r="A2253">
        <f>'UV-Vis Data'!A2253</f>
        <v>779.41876200000002</v>
      </c>
      <c r="B2253">
        <f t="shared" si="315"/>
        <v>779</v>
      </c>
      <c r="C2253">
        <f t="shared" si="316"/>
        <v>4</v>
      </c>
      <c r="D2253" t="str">
        <f t="shared" ca="1" si="320"/>
        <v/>
      </c>
      <c r="E2253" t="str">
        <f t="shared" ca="1" si="317"/>
        <v/>
      </c>
      <c r="F2253" t="str">
        <f t="shared" ca="1" si="321"/>
        <v/>
      </c>
      <c r="G2253">
        <f>'UV-Vis Data'!B2253</f>
        <v>0.22270994799999999</v>
      </c>
      <c r="H2253" t="str">
        <f t="shared" ca="1" si="322"/>
        <v/>
      </c>
      <c r="I2253" s="3" t="str">
        <f t="shared" ca="1" si="318"/>
        <v/>
      </c>
      <c r="J2253">
        <f>'UV-Vis Data'!C2253</f>
        <v>0.70444490800000004</v>
      </c>
      <c r="K2253" t="str">
        <f t="shared" ca="1" si="323"/>
        <v/>
      </c>
      <c r="L2253" s="3" t="str">
        <f t="shared" ca="1" si="319"/>
        <v/>
      </c>
    </row>
    <row r="2254" spans="1:12" x14ac:dyDescent="0.35">
      <c r="A2254">
        <f>'UV-Vis Data'!A2254</f>
        <v>779.66774520000001</v>
      </c>
      <c r="B2254">
        <f t="shared" si="315"/>
        <v>779</v>
      </c>
      <c r="C2254">
        <f t="shared" si="316"/>
        <v>4</v>
      </c>
      <c r="D2254" t="str">
        <f t="shared" ca="1" si="320"/>
        <v/>
      </c>
      <c r="E2254" t="str">
        <f t="shared" ca="1" si="317"/>
        <v/>
      </c>
      <c r="F2254" t="str">
        <f t="shared" ca="1" si="321"/>
        <v/>
      </c>
      <c r="G2254">
        <f>'UV-Vis Data'!B2254</f>
        <v>0.22293101400000001</v>
      </c>
      <c r="H2254" t="str">
        <f t="shared" ca="1" si="322"/>
        <v/>
      </c>
      <c r="I2254" s="3" t="str">
        <f t="shared" ca="1" si="318"/>
        <v/>
      </c>
      <c r="J2254">
        <f>'UV-Vis Data'!C2254</f>
        <v>0.704048428</v>
      </c>
      <c r="K2254" t="str">
        <f t="shared" ca="1" si="323"/>
        <v/>
      </c>
      <c r="L2254" s="3" t="str">
        <f t="shared" ca="1" si="319"/>
        <v/>
      </c>
    </row>
    <row r="2255" spans="1:12" x14ac:dyDescent="0.35">
      <c r="A2255">
        <f>'UV-Vis Data'!A2255</f>
        <v>779.91671919999999</v>
      </c>
      <c r="B2255">
        <f t="shared" si="315"/>
        <v>779</v>
      </c>
      <c r="C2255">
        <f t="shared" si="316"/>
        <v>4</v>
      </c>
      <c r="D2255" t="str">
        <f t="shared" ca="1" si="320"/>
        <v/>
      </c>
      <c r="E2255" t="str">
        <f t="shared" ca="1" si="317"/>
        <v/>
      </c>
      <c r="F2255" t="str">
        <f t="shared" ca="1" si="321"/>
        <v/>
      </c>
      <c r="G2255">
        <f>'UV-Vis Data'!B2255</f>
        <v>0.22381999899999999</v>
      </c>
      <c r="H2255" t="str">
        <f t="shared" ca="1" si="322"/>
        <v/>
      </c>
      <c r="I2255" s="3" t="str">
        <f t="shared" ca="1" si="318"/>
        <v/>
      </c>
      <c r="J2255">
        <f>'UV-Vis Data'!C2255</f>
        <v>0.70307633000000003</v>
      </c>
      <c r="K2255" t="str">
        <f t="shared" ca="1" si="323"/>
        <v/>
      </c>
      <c r="L2255" s="3" t="str">
        <f t="shared" ca="1" si="319"/>
        <v/>
      </c>
    </row>
    <row r="2256" spans="1:12" x14ac:dyDescent="0.35">
      <c r="A2256">
        <f>'UV-Vis Data'!A2256</f>
        <v>780.16568400000006</v>
      </c>
      <c r="B2256">
        <f t="shared" si="315"/>
        <v>780</v>
      </c>
      <c r="C2256">
        <f t="shared" si="316"/>
        <v>4</v>
      </c>
      <c r="D2256">
        <f t="shared" ca="1" si="320"/>
        <v>780</v>
      </c>
      <c r="E2256">
        <f t="shared" ca="1" si="317"/>
        <v>1</v>
      </c>
      <c r="F2256" t="str">
        <f t="shared" ca="1" si="321"/>
        <v/>
      </c>
      <c r="G2256">
        <f>'UV-Vis Data'!B2256</f>
        <v>0.22478793499999999</v>
      </c>
      <c r="H2256">
        <f t="shared" ca="1" si="322"/>
        <v>0.22505838724999999</v>
      </c>
      <c r="I2256" s="3" t="str">
        <f t="shared" ca="1" si="318"/>
        <v/>
      </c>
      <c r="J2256">
        <f>'UV-Vis Data'!C2256</f>
        <v>0.70330225899999999</v>
      </c>
      <c r="K2256">
        <f t="shared" ca="1" si="323"/>
        <v>0.70315417425000004</v>
      </c>
      <c r="L2256" s="3" t="str">
        <f t="shared" ca="1" si="319"/>
        <v/>
      </c>
    </row>
    <row r="2257" spans="1:12" x14ac:dyDescent="0.35">
      <c r="A2257">
        <f>'UV-Vis Data'!A2257</f>
        <v>780.41463969999995</v>
      </c>
      <c r="B2257">
        <f t="shared" si="315"/>
        <v>780</v>
      </c>
      <c r="C2257">
        <f t="shared" si="316"/>
        <v>4</v>
      </c>
      <c r="D2257" t="str">
        <f t="shared" ca="1" si="320"/>
        <v/>
      </c>
      <c r="E2257" t="str">
        <f t="shared" ca="1" si="317"/>
        <v/>
      </c>
      <c r="F2257" t="str">
        <f t="shared" ca="1" si="321"/>
        <v/>
      </c>
      <c r="G2257">
        <f>'UV-Vis Data'!B2257</f>
        <v>0.224383218</v>
      </c>
      <c r="H2257" t="str">
        <f t="shared" ca="1" si="322"/>
        <v/>
      </c>
      <c r="I2257" s="3" t="str">
        <f t="shared" ca="1" si="318"/>
        <v/>
      </c>
      <c r="J2257">
        <f>'UV-Vis Data'!C2257</f>
        <v>0.70361847200000005</v>
      </c>
      <c r="K2257" t="str">
        <f t="shared" ca="1" si="323"/>
        <v/>
      </c>
      <c r="L2257" s="3" t="str">
        <f t="shared" ca="1" si="319"/>
        <v/>
      </c>
    </row>
    <row r="2258" spans="1:12" x14ac:dyDescent="0.35">
      <c r="A2258">
        <f>'UV-Vis Data'!A2258</f>
        <v>780.66358630000002</v>
      </c>
      <c r="B2258">
        <f t="shared" si="315"/>
        <v>780</v>
      </c>
      <c r="C2258">
        <f t="shared" si="316"/>
        <v>4</v>
      </c>
      <c r="D2258" t="str">
        <f t="shared" ca="1" si="320"/>
        <v/>
      </c>
      <c r="E2258" t="str">
        <f t="shared" ca="1" si="317"/>
        <v/>
      </c>
      <c r="F2258" t="str">
        <f t="shared" ca="1" si="321"/>
        <v/>
      </c>
      <c r="G2258">
        <f>'UV-Vis Data'!B2258</f>
        <v>0.225370076</v>
      </c>
      <c r="H2258" t="str">
        <f t="shared" ca="1" si="322"/>
        <v/>
      </c>
      <c r="I2258" s="3" t="str">
        <f t="shared" ca="1" si="318"/>
        <v/>
      </c>
      <c r="J2258">
        <f>'UV-Vis Data'!C2258</f>
        <v>0.70351691699999996</v>
      </c>
      <c r="K2258" t="str">
        <f t="shared" ca="1" si="323"/>
        <v/>
      </c>
      <c r="L2258" s="3" t="str">
        <f t="shared" ca="1" si="319"/>
        <v/>
      </c>
    </row>
    <row r="2259" spans="1:12" x14ac:dyDescent="0.35">
      <c r="A2259">
        <f>'UV-Vis Data'!A2259</f>
        <v>780.91252359999999</v>
      </c>
      <c r="B2259">
        <f t="shared" si="315"/>
        <v>780</v>
      </c>
      <c r="C2259">
        <f t="shared" si="316"/>
        <v>4</v>
      </c>
      <c r="D2259" t="str">
        <f t="shared" ca="1" si="320"/>
        <v/>
      </c>
      <c r="E2259" t="str">
        <f t="shared" ca="1" si="317"/>
        <v/>
      </c>
      <c r="F2259" t="str">
        <f t="shared" ca="1" si="321"/>
        <v/>
      </c>
      <c r="G2259">
        <f>'UV-Vis Data'!B2259</f>
        <v>0.22569232</v>
      </c>
      <c r="H2259" t="str">
        <f t="shared" ca="1" si="322"/>
        <v/>
      </c>
      <c r="I2259" s="3" t="str">
        <f t="shared" ca="1" si="318"/>
        <v/>
      </c>
      <c r="J2259">
        <f>'UV-Vis Data'!C2259</f>
        <v>0.70217904900000006</v>
      </c>
      <c r="K2259" t="str">
        <f t="shared" ca="1" si="323"/>
        <v/>
      </c>
      <c r="L2259" s="3" t="str">
        <f t="shared" ca="1" si="319"/>
        <v/>
      </c>
    </row>
    <row r="2260" spans="1:12" x14ac:dyDescent="0.35">
      <c r="A2260">
        <f>'UV-Vis Data'!A2260</f>
        <v>781.16145189999997</v>
      </c>
      <c r="B2260">
        <f t="shared" si="315"/>
        <v>781</v>
      </c>
      <c r="C2260">
        <f t="shared" si="316"/>
        <v>4</v>
      </c>
      <c r="D2260">
        <f t="shared" ca="1" si="320"/>
        <v>781</v>
      </c>
      <c r="E2260">
        <f t="shared" ca="1" si="317"/>
        <v>1</v>
      </c>
      <c r="F2260" t="str">
        <f t="shared" ca="1" si="321"/>
        <v/>
      </c>
      <c r="G2260">
        <f>'UV-Vis Data'!B2260</f>
        <v>0.22606425799999999</v>
      </c>
      <c r="H2260">
        <f t="shared" ca="1" si="322"/>
        <v>0.22680636749999999</v>
      </c>
      <c r="I2260" s="3" t="str">
        <f t="shared" ca="1" si="318"/>
        <v/>
      </c>
      <c r="J2260">
        <f>'UV-Vis Data'!C2260</f>
        <v>0.70235974000000001</v>
      </c>
      <c r="K2260">
        <f t="shared" ca="1" si="323"/>
        <v>0.702668509</v>
      </c>
      <c r="L2260" s="3" t="str">
        <f t="shared" ca="1" si="319"/>
        <v/>
      </c>
    </row>
    <row r="2261" spans="1:12" x14ac:dyDescent="0.35">
      <c r="A2261">
        <f>'UV-Vis Data'!A2261</f>
        <v>781.41037100000005</v>
      </c>
      <c r="B2261">
        <f t="shared" si="315"/>
        <v>781</v>
      </c>
      <c r="C2261">
        <f t="shared" si="316"/>
        <v>4</v>
      </c>
      <c r="D2261" t="str">
        <f t="shared" ca="1" si="320"/>
        <v/>
      </c>
      <c r="E2261" t="str">
        <f t="shared" ca="1" si="317"/>
        <v/>
      </c>
      <c r="F2261" t="str">
        <f t="shared" ca="1" si="321"/>
        <v/>
      </c>
      <c r="G2261">
        <f>'UV-Vis Data'!B2261</f>
        <v>0.22683746299999999</v>
      </c>
      <c r="H2261" t="str">
        <f t="shared" ca="1" si="322"/>
        <v/>
      </c>
      <c r="I2261" s="3" t="str">
        <f t="shared" ca="1" si="318"/>
        <v/>
      </c>
      <c r="J2261">
        <f>'UV-Vis Data'!C2261</f>
        <v>0.70293596999999997</v>
      </c>
      <c r="K2261" t="str">
        <f t="shared" ca="1" si="323"/>
        <v/>
      </c>
      <c r="L2261" s="3" t="str">
        <f t="shared" ca="1" si="319"/>
        <v/>
      </c>
    </row>
    <row r="2262" spans="1:12" x14ac:dyDescent="0.35">
      <c r="A2262">
        <f>'UV-Vis Data'!A2262</f>
        <v>781.6592809</v>
      </c>
      <c r="B2262">
        <f t="shared" si="315"/>
        <v>781</v>
      </c>
      <c r="C2262">
        <f t="shared" si="316"/>
        <v>4</v>
      </c>
      <c r="D2262" t="str">
        <f t="shared" ca="1" si="320"/>
        <v/>
      </c>
      <c r="E2262" t="str">
        <f t="shared" ca="1" si="317"/>
        <v/>
      </c>
      <c r="F2262" t="str">
        <f t="shared" ca="1" si="321"/>
        <v/>
      </c>
      <c r="G2262">
        <f>'UV-Vis Data'!B2262</f>
        <v>0.22724081700000001</v>
      </c>
      <c r="H2262" t="str">
        <f t="shared" ca="1" si="322"/>
        <v/>
      </c>
      <c r="I2262" s="3" t="str">
        <f t="shared" ca="1" si="318"/>
        <v/>
      </c>
      <c r="J2262">
        <f>'UV-Vis Data'!C2262</f>
        <v>0.70293377599999995</v>
      </c>
      <c r="K2262" t="str">
        <f t="shared" ca="1" si="323"/>
        <v/>
      </c>
      <c r="L2262" s="3" t="str">
        <f t="shared" ca="1" si="319"/>
        <v/>
      </c>
    </row>
    <row r="2263" spans="1:12" x14ac:dyDescent="0.35">
      <c r="A2263">
        <f>'UV-Vis Data'!A2263</f>
        <v>781.9081817</v>
      </c>
      <c r="B2263">
        <f t="shared" si="315"/>
        <v>781</v>
      </c>
      <c r="C2263">
        <f t="shared" si="316"/>
        <v>4</v>
      </c>
      <c r="D2263" t="str">
        <f t="shared" ca="1" si="320"/>
        <v/>
      </c>
      <c r="E2263" t="str">
        <f t="shared" ca="1" si="317"/>
        <v/>
      </c>
      <c r="F2263" t="str">
        <f t="shared" ca="1" si="321"/>
        <v/>
      </c>
      <c r="G2263">
        <f>'UV-Vis Data'!B2263</f>
        <v>0.22708293199999999</v>
      </c>
      <c r="H2263" t="str">
        <f t="shared" ca="1" si="322"/>
        <v/>
      </c>
      <c r="I2263" s="3" t="str">
        <f t="shared" ca="1" si="318"/>
        <v/>
      </c>
      <c r="J2263">
        <f>'UV-Vis Data'!C2263</f>
        <v>0.70244454999999995</v>
      </c>
      <c r="K2263" t="str">
        <f t="shared" ca="1" si="323"/>
        <v/>
      </c>
      <c r="L2263" s="3" t="str">
        <f t="shared" ca="1" si="319"/>
        <v/>
      </c>
    </row>
    <row r="2264" spans="1:12" x14ac:dyDescent="0.35">
      <c r="A2264">
        <f>'UV-Vis Data'!A2264</f>
        <v>782.15707339999994</v>
      </c>
      <c r="B2264">
        <f t="shared" si="315"/>
        <v>782</v>
      </c>
      <c r="C2264">
        <f t="shared" si="316"/>
        <v>4</v>
      </c>
      <c r="D2264">
        <f t="shared" ca="1" si="320"/>
        <v>782</v>
      </c>
      <c r="E2264">
        <f t="shared" ca="1" si="317"/>
        <v>1</v>
      </c>
      <c r="F2264" t="str">
        <f t="shared" ca="1" si="321"/>
        <v/>
      </c>
      <c r="G2264">
        <f>'UV-Vis Data'!B2264</f>
        <v>0.227620451</v>
      </c>
      <c r="H2264">
        <f t="shared" ca="1" si="322"/>
        <v>0.22864756250000001</v>
      </c>
      <c r="I2264" s="3" t="str">
        <f t="shared" ca="1" si="318"/>
        <v/>
      </c>
      <c r="J2264">
        <f>'UV-Vis Data'!C2264</f>
        <v>0.70317541800000005</v>
      </c>
      <c r="K2264">
        <f t="shared" ca="1" si="323"/>
        <v>0.70143214725000003</v>
      </c>
      <c r="L2264" s="3" t="str">
        <f t="shared" ca="1" si="319"/>
        <v/>
      </c>
    </row>
    <row r="2265" spans="1:12" x14ac:dyDescent="0.35">
      <c r="A2265">
        <f>'UV-Vis Data'!A2265</f>
        <v>782.40595589999998</v>
      </c>
      <c r="B2265">
        <f t="shared" si="315"/>
        <v>782</v>
      </c>
      <c r="C2265">
        <f t="shared" si="316"/>
        <v>4</v>
      </c>
      <c r="D2265" t="str">
        <f t="shared" ca="1" si="320"/>
        <v/>
      </c>
      <c r="E2265" t="str">
        <f t="shared" ca="1" si="317"/>
        <v/>
      </c>
      <c r="F2265" t="str">
        <f t="shared" ca="1" si="321"/>
        <v/>
      </c>
      <c r="G2265">
        <f>'UV-Vis Data'!B2265</f>
        <v>0.22881827900000001</v>
      </c>
      <c r="H2265" t="str">
        <f t="shared" ca="1" si="322"/>
        <v/>
      </c>
      <c r="I2265" s="3" t="str">
        <f t="shared" ca="1" si="318"/>
        <v/>
      </c>
      <c r="J2265">
        <f>'UV-Vis Data'!C2265</f>
        <v>0.70119369099999995</v>
      </c>
      <c r="K2265" t="str">
        <f t="shared" ca="1" si="323"/>
        <v/>
      </c>
      <c r="L2265" s="3" t="str">
        <f t="shared" ca="1" si="319"/>
        <v/>
      </c>
    </row>
    <row r="2266" spans="1:12" x14ac:dyDescent="0.35">
      <c r="A2266">
        <f>'UV-Vis Data'!A2266</f>
        <v>782.65482929999996</v>
      </c>
      <c r="B2266">
        <f t="shared" si="315"/>
        <v>782</v>
      </c>
      <c r="C2266">
        <f t="shared" si="316"/>
        <v>4</v>
      </c>
      <c r="D2266" t="str">
        <f t="shared" ca="1" si="320"/>
        <v/>
      </c>
      <c r="E2266" t="str">
        <f t="shared" ca="1" si="317"/>
        <v/>
      </c>
      <c r="F2266" t="str">
        <f t="shared" ca="1" si="321"/>
        <v/>
      </c>
      <c r="G2266">
        <f>'UV-Vis Data'!B2266</f>
        <v>0.22886957699999999</v>
      </c>
      <c r="H2266" t="str">
        <f t="shared" ca="1" si="322"/>
        <v/>
      </c>
      <c r="I2266" s="3" t="str">
        <f t="shared" ca="1" si="318"/>
        <v/>
      </c>
      <c r="J2266">
        <f>'UV-Vis Data'!C2266</f>
        <v>0.70055378499999998</v>
      </c>
      <c r="K2266" t="str">
        <f t="shared" ca="1" si="323"/>
        <v/>
      </c>
      <c r="L2266" s="3" t="str">
        <f t="shared" ca="1" si="319"/>
        <v/>
      </c>
    </row>
    <row r="2267" spans="1:12" x14ac:dyDescent="0.35">
      <c r="A2267">
        <f>'UV-Vis Data'!A2267</f>
        <v>782.90369350000003</v>
      </c>
      <c r="B2267">
        <f t="shared" si="315"/>
        <v>782</v>
      </c>
      <c r="C2267">
        <f t="shared" si="316"/>
        <v>4</v>
      </c>
      <c r="D2267" t="str">
        <f t="shared" ca="1" si="320"/>
        <v/>
      </c>
      <c r="E2267" t="str">
        <f t="shared" ca="1" si="317"/>
        <v/>
      </c>
      <c r="F2267" t="str">
        <f t="shared" ca="1" si="321"/>
        <v/>
      </c>
      <c r="G2267">
        <f>'UV-Vis Data'!B2267</f>
        <v>0.22928194299999999</v>
      </c>
      <c r="H2267" t="str">
        <f t="shared" ca="1" si="322"/>
        <v/>
      </c>
      <c r="I2267" s="3" t="str">
        <f t="shared" ca="1" si="318"/>
        <v/>
      </c>
      <c r="J2267">
        <f>'UV-Vis Data'!C2267</f>
        <v>0.70080569500000001</v>
      </c>
      <c r="K2267" t="str">
        <f t="shared" ca="1" si="323"/>
        <v/>
      </c>
      <c r="L2267" s="3" t="str">
        <f t="shared" ca="1" si="319"/>
        <v/>
      </c>
    </row>
    <row r="2268" spans="1:12" x14ac:dyDescent="0.35">
      <c r="A2268">
        <f>'UV-Vis Data'!A2268</f>
        <v>783.15254849999997</v>
      </c>
      <c r="B2268">
        <f t="shared" si="315"/>
        <v>783</v>
      </c>
      <c r="C2268">
        <f t="shared" si="316"/>
        <v>4</v>
      </c>
      <c r="D2268">
        <f t="shared" ca="1" si="320"/>
        <v>783</v>
      </c>
      <c r="E2268">
        <f t="shared" ca="1" si="317"/>
        <v>1</v>
      </c>
      <c r="F2268" t="str">
        <f t="shared" ca="1" si="321"/>
        <v/>
      </c>
      <c r="G2268">
        <f>'UV-Vis Data'!B2268</f>
        <v>0.23024656199999999</v>
      </c>
      <c r="H2268">
        <f t="shared" ca="1" si="322"/>
        <v>0.23053231574999999</v>
      </c>
      <c r="I2268" s="3" t="str">
        <f t="shared" ca="1" si="318"/>
        <v/>
      </c>
      <c r="J2268">
        <f>'UV-Vis Data'!C2268</f>
        <v>0.70023177299999995</v>
      </c>
      <c r="K2268">
        <f t="shared" ca="1" si="323"/>
        <v>0.70030753224999998</v>
      </c>
      <c r="L2268" s="3" t="str">
        <f t="shared" ca="1" si="319"/>
        <v/>
      </c>
    </row>
    <row r="2269" spans="1:12" x14ac:dyDescent="0.35">
      <c r="A2269">
        <f>'UV-Vis Data'!A2269</f>
        <v>783.40139439999996</v>
      </c>
      <c r="B2269">
        <f t="shared" si="315"/>
        <v>783</v>
      </c>
      <c r="C2269">
        <f t="shared" si="316"/>
        <v>4</v>
      </c>
      <c r="D2269" t="str">
        <f t="shared" ca="1" si="320"/>
        <v/>
      </c>
      <c r="E2269" t="str">
        <f t="shared" ca="1" si="317"/>
        <v/>
      </c>
      <c r="F2269" t="str">
        <f t="shared" ca="1" si="321"/>
        <v/>
      </c>
      <c r="G2269">
        <f>'UV-Vis Data'!B2269</f>
        <v>0.230030345</v>
      </c>
      <c r="H2269" t="str">
        <f t="shared" ca="1" si="322"/>
        <v/>
      </c>
      <c r="I2269" s="3" t="str">
        <f t="shared" ca="1" si="318"/>
        <v/>
      </c>
      <c r="J2269">
        <f>'UV-Vis Data'!C2269</f>
        <v>0.69985096199999997</v>
      </c>
      <c r="K2269" t="str">
        <f t="shared" ca="1" si="323"/>
        <v/>
      </c>
      <c r="L2269" s="3" t="str">
        <f t="shared" ca="1" si="319"/>
        <v/>
      </c>
    </row>
    <row r="2270" spans="1:12" x14ac:dyDescent="0.35">
      <c r="A2270">
        <f>'UV-Vis Data'!A2270</f>
        <v>783.65023120000001</v>
      </c>
      <c r="B2270">
        <f t="shared" si="315"/>
        <v>783</v>
      </c>
      <c r="C2270">
        <f t="shared" si="316"/>
        <v>4</v>
      </c>
      <c r="D2270" t="str">
        <f t="shared" ca="1" si="320"/>
        <v/>
      </c>
      <c r="E2270" t="str">
        <f t="shared" ca="1" si="317"/>
        <v/>
      </c>
      <c r="F2270" t="str">
        <f t="shared" ca="1" si="321"/>
        <v/>
      </c>
      <c r="G2270">
        <f>'UV-Vis Data'!B2270</f>
        <v>0.23052298900000001</v>
      </c>
      <c r="H2270" t="str">
        <f t="shared" ca="1" si="322"/>
        <v/>
      </c>
      <c r="I2270" s="3" t="str">
        <f t="shared" ca="1" si="318"/>
        <v/>
      </c>
      <c r="J2270">
        <f>'UV-Vis Data'!C2270</f>
        <v>0.70058726299999996</v>
      </c>
      <c r="K2270" t="str">
        <f t="shared" ca="1" si="323"/>
        <v/>
      </c>
      <c r="L2270" s="3" t="str">
        <f t="shared" ca="1" si="319"/>
        <v/>
      </c>
    </row>
    <row r="2271" spans="1:12" x14ac:dyDescent="0.35">
      <c r="A2271">
        <f>'UV-Vis Data'!A2271</f>
        <v>783.89905880000003</v>
      </c>
      <c r="B2271">
        <f t="shared" si="315"/>
        <v>783</v>
      </c>
      <c r="C2271">
        <f t="shared" si="316"/>
        <v>4</v>
      </c>
      <c r="D2271" t="str">
        <f t="shared" ca="1" si="320"/>
        <v/>
      </c>
      <c r="E2271" t="str">
        <f t="shared" ca="1" si="317"/>
        <v/>
      </c>
      <c r="F2271" t="str">
        <f t="shared" ca="1" si="321"/>
        <v/>
      </c>
      <c r="G2271">
        <f>'UV-Vis Data'!B2271</f>
        <v>0.23132936700000001</v>
      </c>
      <c r="H2271" t="str">
        <f t="shared" ca="1" si="322"/>
        <v/>
      </c>
      <c r="I2271" s="3" t="str">
        <f t="shared" ca="1" si="318"/>
        <v/>
      </c>
      <c r="J2271">
        <f>'UV-Vis Data'!C2271</f>
        <v>0.70056013100000003</v>
      </c>
      <c r="K2271" t="str">
        <f t="shared" ca="1" si="323"/>
        <v/>
      </c>
      <c r="L2271" s="3" t="str">
        <f t="shared" ca="1" si="319"/>
        <v/>
      </c>
    </row>
    <row r="2272" spans="1:12" x14ac:dyDescent="0.35">
      <c r="A2272">
        <f>'UV-Vis Data'!A2272</f>
        <v>784.1478773</v>
      </c>
      <c r="B2272">
        <f t="shared" si="315"/>
        <v>784</v>
      </c>
      <c r="C2272">
        <f t="shared" si="316"/>
        <v>4</v>
      </c>
      <c r="D2272">
        <f t="shared" ca="1" si="320"/>
        <v>784</v>
      </c>
      <c r="E2272">
        <f t="shared" ca="1" si="317"/>
        <v>1</v>
      </c>
      <c r="F2272" t="str">
        <f t="shared" ca="1" si="321"/>
        <v/>
      </c>
      <c r="G2272">
        <f>'UV-Vis Data'!B2272</f>
        <v>0.230985422</v>
      </c>
      <c r="H2272">
        <f t="shared" ca="1" si="322"/>
        <v>0.23180920225000001</v>
      </c>
      <c r="I2272" s="3" t="str">
        <f t="shared" ca="1" si="318"/>
        <v/>
      </c>
      <c r="J2272">
        <f>'UV-Vis Data'!C2272</f>
        <v>0.70035717799999997</v>
      </c>
      <c r="K2272">
        <f t="shared" ca="1" si="323"/>
        <v>0.70047274900000001</v>
      </c>
      <c r="L2272" s="3" t="str">
        <f t="shared" ca="1" si="319"/>
        <v/>
      </c>
    </row>
    <row r="2273" spans="1:12" x14ac:dyDescent="0.35">
      <c r="A2273">
        <f>'UV-Vis Data'!A2273</f>
        <v>784.39668659999995</v>
      </c>
      <c r="B2273">
        <f t="shared" si="315"/>
        <v>784</v>
      </c>
      <c r="C2273">
        <f t="shared" si="316"/>
        <v>4</v>
      </c>
      <c r="D2273" t="str">
        <f t="shared" ca="1" si="320"/>
        <v/>
      </c>
      <c r="E2273" t="str">
        <f t="shared" ca="1" si="317"/>
        <v/>
      </c>
      <c r="F2273" t="str">
        <f t="shared" ca="1" si="321"/>
        <v/>
      </c>
      <c r="G2273">
        <f>'UV-Vis Data'!B2273</f>
        <v>0.23138763700000001</v>
      </c>
      <c r="H2273" t="str">
        <f t="shared" ca="1" si="322"/>
        <v/>
      </c>
      <c r="I2273" s="3" t="str">
        <f t="shared" ca="1" si="318"/>
        <v/>
      </c>
      <c r="J2273">
        <f>'UV-Vis Data'!C2273</f>
        <v>0.70035723400000005</v>
      </c>
      <c r="K2273" t="str">
        <f t="shared" ca="1" si="323"/>
        <v/>
      </c>
      <c r="L2273" s="3" t="str">
        <f t="shared" ca="1" si="319"/>
        <v/>
      </c>
    </row>
    <row r="2274" spans="1:12" x14ac:dyDescent="0.35">
      <c r="A2274">
        <f>'UV-Vis Data'!A2274</f>
        <v>784.64548679999996</v>
      </c>
      <c r="B2274">
        <f t="shared" si="315"/>
        <v>784</v>
      </c>
      <c r="C2274">
        <f t="shared" si="316"/>
        <v>4</v>
      </c>
      <c r="D2274" t="str">
        <f t="shared" ca="1" si="320"/>
        <v/>
      </c>
      <c r="E2274" t="str">
        <f t="shared" ca="1" si="317"/>
        <v/>
      </c>
      <c r="F2274" t="str">
        <f t="shared" ca="1" si="321"/>
        <v/>
      </c>
      <c r="G2274">
        <f>'UV-Vis Data'!B2274</f>
        <v>0.232155261</v>
      </c>
      <c r="H2274" t="str">
        <f t="shared" ca="1" si="322"/>
        <v/>
      </c>
      <c r="I2274" s="3" t="str">
        <f t="shared" ca="1" si="318"/>
        <v/>
      </c>
      <c r="J2274">
        <f>'UV-Vis Data'!C2274</f>
        <v>0.70100446800000005</v>
      </c>
      <c r="K2274" t="str">
        <f t="shared" ca="1" si="323"/>
        <v/>
      </c>
      <c r="L2274" s="3" t="str">
        <f t="shared" ca="1" si="319"/>
        <v/>
      </c>
    </row>
    <row r="2275" spans="1:12" x14ac:dyDescent="0.35">
      <c r="A2275">
        <f>'UV-Vis Data'!A2275</f>
        <v>784.89427780000005</v>
      </c>
      <c r="B2275">
        <f t="shared" si="315"/>
        <v>784</v>
      </c>
      <c r="C2275">
        <f t="shared" si="316"/>
        <v>4</v>
      </c>
      <c r="D2275" t="str">
        <f t="shared" ca="1" si="320"/>
        <v/>
      </c>
      <c r="E2275" t="str">
        <f t="shared" ca="1" si="317"/>
        <v/>
      </c>
      <c r="F2275" t="str">
        <f t="shared" ca="1" si="321"/>
        <v/>
      </c>
      <c r="G2275">
        <f>'UV-Vis Data'!B2275</f>
        <v>0.23270848899999999</v>
      </c>
      <c r="H2275" t="str">
        <f t="shared" ca="1" si="322"/>
        <v/>
      </c>
      <c r="I2275" s="3" t="str">
        <f t="shared" ca="1" si="318"/>
        <v/>
      </c>
      <c r="J2275">
        <f>'UV-Vis Data'!C2275</f>
        <v>0.70017211599999996</v>
      </c>
      <c r="K2275" t="str">
        <f t="shared" ca="1" si="323"/>
        <v/>
      </c>
      <c r="L2275" s="3" t="str">
        <f t="shared" ca="1" si="319"/>
        <v/>
      </c>
    </row>
    <row r="2276" spans="1:12" x14ac:dyDescent="0.35">
      <c r="A2276">
        <f>'UV-Vis Data'!A2276</f>
        <v>785.14305969999998</v>
      </c>
      <c r="B2276">
        <f t="shared" si="315"/>
        <v>785</v>
      </c>
      <c r="C2276">
        <f t="shared" si="316"/>
        <v>4</v>
      </c>
      <c r="D2276">
        <f t="shared" ca="1" si="320"/>
        <v>785</v>
      </c>
      <c r="E2276">
        <f t="shared" ca="1" si="317"/>
        <v>1</v>
      </c>
      <c r="F2276" t="str">
        <f t="shared" ca="1" si="321"/>
        <v/>
      </c>
      <c r="G2276">
        <f>'UV-Vis Data'!B2276</f>
        <v>0.23294193799999999</v>
      </c>
      <c r="H2276">
        <f t="shared" ca="1" si="322"/>
        <v>0.23311702349999999</v>
      </c>
      <c r="I2276" s="3" t="str">
        <f t="shared" ca="1" si="318"/>
        <v/>
      </c>
      <c r="J2276">
        <f>'UV-Vis Data'!C2276</f>
        <v>0.69968316399999997</v>
      </c>
      <c r="K2276">
        <f t="shared" ca="1" si="323"/>
        <v>0.69967012100000003</v>
      </c>
      <c r="L2276" s="3" t="str">
        <f t="shared" ca="1" si="319"/>
        <v/>
      </c>
    </row>
    <row r="2277" spans="1:12" x14ac:dyDescent="0.35">
      <c r="A2277">
        <f>'UV-Vis Data'!A2277</f>
        <v>785.3918324</v>
      </c>
      <c r="B2277">
        <f t="shared" si="315"/>
        <v>785</v>
      </c>
      <c r="C2277">
        <f t="shared" si="316"/>
        <v>4</v>
      </c>
      <c r="D2277" t="str">
        <f t="shared" ca="1" si="320"/>
        <v/>
      </c>
      <c r="E2277" t="str">
        <f t="shared" ca="1" si="317"/>
        <v/>
      </c>
      <c r="F2277" t="str">
        <f t="shared" ca="1" si="321"/>
        <v/>
      </c>
      <c r="G2277">
        <f>'UV-Vis Data'!B2277</f>
        <v>0.23291162300000001</v>
      </c>
      <c r="H2277" t="str">
        <f t="shared" ca="1" si="322"/>
        <v/>
      </c>
      <c r="I2277" s="3" t="str">
        <f t="shared" ca="1" si="318"/>
        <v/>
      </c>
      <c r="J2277">
        <f>'UV-Vis Data'!C2277</f>
        <v>0.69974386899999996</v>
      </c>
      <c r="K2277" t="str">
        <f t="shared" ca="1" si="323"/>
        <v/>
      </c>
      <c r="L2277" s="3" t="str">
        <f t="shared" ca="1" si="319"/>
        <v/>
      </c>
    </row>
    <row r="2278" spans="1:12" x14ac:dyDescent="0.35">
      <c r="A2278">
        <f>'UV-Vis Data'!A2278</f>
        <v>785.64059599999996</v>
      </c>
      <c r="B2278">
        <f t="shared" si="315"/>
        <v>785</v>
      </c>
      <c r="C2278">
        <f t="shared" si="316"/>
        <v>4</v>
      </c>
      <c r="D2278" t="str">
        <f t="shared" ca="1" si="320"/>
        <v/>
      </c>
      <c r="E2278" t="str">
        <f t="shared" ca="1" si="317"/>
        <v/>
      </c>
      <c r="F2278" t="str">
        <f t="shared" ca="1" si="321"/>
        <v/>
      </c>
      <c r="G2278">
        <f>'UV-Vis Data'!B2278</f>
        <v>0.233250914</v>
      </c>
      <c r="H2278" t="str">
        <f t="shared" ca="1" si="322"/>
        <v/>
      </c>
      <c r="I2278" s="3" t="str">
        <f t="shared" ca="1" si="318"/>
        <v/>
      </c>
      <c r="J2278">
        <f>'UV-Vis Data'!C2278</f>
        <v>0.69956726499999999</v>
      </c>
      <c r="K2278" t="str">
        <f t="shared" ca="1" si="323"/>
        <v/>
      </c>
      <c r="L2278" s="3" t="str">
        <f t="shared" ca="1" si="319"/>
        <v/>
      </c>
    </row>
    <row r="2279" spans="1:12" x14ac:dyDescent="0.35">
      <c r="A2279">
        <f>'UV-Vis Data'!A2279</f>
        <v>785.88935040000001</v>
      </c>
      <c r="B2279">
        <f t="shared" si="315"/>
        <v>785</v>
      </c>
      <c r="C2279">
        <f t="shared" si="316"/>
        <v>4</v>
      </c>
      <c r="D2279" t="str">
        <f t="shared" ca="1" si="320"/>
        <v/>
      </c>
      <c r="E2279" t="str">
        <f t="shared" ca="1" si="317"/>
        <v/>
      </c>
      <c r="F2279" t="str">
        <f t="shared" ca="1" si="321"/>
        <v/>
      </c>
      <c r="G2279">
        <f>'UV-Vis Data'!B2279</f>
        <v>0.23336361899999999</v>
      </c>
      <c r="H2279" t="str">
        <f t="shared" ca="1" si="322"/>
        <v/>
      </c>
      <c r="I2279" s="3" t="str">
        <f t="shared" ca="1" si="318"/>
        <v/>
      </c>
      <c r="J2279">
        <f>'UV-Vis Data'!C2279</f>
        <v>0.69968618599999999</v>
      </c>
      <c r="K2279" t="str">
        <f t="shared" ca="1" si="323"/>
        <v/>
      </c>
      <c r="L2279" s="3" t="str">
        <f t="shared" ca="1" si="319"/>
        <v/>
      </c>
    </row>
    <row r="2280" spans="1:12" x14ac:dyDescent="0.35">
      <c r="A2280">
        <f>'UV-Vis Data'!A2280</f>
        <v>786.13809570000001</v>
      </c>
      <c r="B2280">
        <f t="shared" si="315"/>
        <v>786</v>
      </c>
      <c r="C2280">
        <f t="shared" si="316"/>
        <v>4</v>
      </c>
      <c r="D2280">
        <f t="shared" ca="1" si="320"/>
        <v>786</v>
      </c>
      <c r="E2280">
        <f t="shared" ca="1" si="317"/>
        <v>1</v>
      </c>
      <c r="F2280" t="str">
        <f t="shared" ca="1" si="321"/>
        <v/>
      </c>
      <c r="G2280">
        <f>'UV-Vis Data'!B2280</f>
        <v>0.234465377</v>
      </c>
      <c r="H2280">
        <f t="shared" ca="1" si="322"/>
        <v>0.23534781100000002</v>
      </c>
      <c r="I2280" s="3" t="str">
        <f t="shared" ca="1" si="318"/>
        <v/>
      </c>
      <c r="J2280">
        <f>'UV-Vis Data'!C2280</f>
        <v>0.69868518800000001</v>
      </c>
      <c r="K2280">
        <f t="shared" ca="1" si="323"/>
        <v>0.69840873325000008</v>
      </c>
      <c r="L2280" s="3" t="str">
        <f t="shared" ca="1" si="319"/>
        <v/>
      </c>
    </row>
    <row r="2281" spans="1:12" x14ac:dyDescent="0.35">
      <c r="A2281">
        <f>'UV-Vis Data'!A2281</f>
        <v>786.38683189999995</v>
      </c>
      <c r="B2281">
        <f t="shared" si="315"/>
        <v>786</v>
      </c>
      <c r="C2281">
        <f t="shared" si="316"/>
        <v>4</v>
      </c>
      <c r="D2281" t="str">
        <f t="shared" ca="1" si="320"/>
        <v/>
      </c>
      <c r="E2281" t="str">
        <f t="shared" ca="1" si="317"/>
        <v/>
      </c>
      <c r="F2281" t="str">
        <f t="shared" ca="1" si="321"/>
        <v/>
      </c>
      <c r="G2281">
        <f>'UV-Vis Data'!B2281</f>
        <v>0.23557257700000001</v>
      </c>
      <c r="H2281" t="str">
        <f t="shared" ca="1" si="322"/>
        <v/>
      </c>
      <c r="I2281" s="3" t="str">
        <f t="shared" ca="1" si="318"/>
        <v/>
      </c>
      <c r="J2281">
        <f>'UV-Vis Data'!C2281</f>
        <v>0.69944329800000005</v>
      </c>
      <c r="K2281" t="str">
        <f t="shared" ca="1" si="323"/>
        <v/>
      </c>
      <c r="L2281" s="3" t="str">
        <f t="shared" ca="1" si="319"/>
        <v/>
      </c>
    </row>
    <row r="2282" spans="1:12" x14ac:dyDescent="0.35">
      <c r="A2282">
        <f>'UV-Vis Data'!A2282</f>
        <v>786.63555889999998</v>
      </c>
      <c r="B2282">
        <f t="shared" si="315"/>
        <v>786</v>
      </c>
      <c r="C2282">
        <f t="shared" si="316"/>
        <v>4</v>
      </c>
      <c r="D2282" t="str">
        <f t="shared" ca="1" si="320"/>
        <v/>
      </c>
      <c r="E2282" t="str">
        <f t="shared" ca="1" si="317"/>
        <v/>
      </c>
      <c r="F2282" t="str">
        <f t="shared" ca="1" si="321"/>
        <v/>
      </c>
      <c r="G2282">
        <f>'UV-Vis Data'!B2282</f>
        <v>0.235635978</v>
      </c>
      <c r="H2282" t="str">
        <f t="shared" ca="1" si="322"/>
        <v/>
      </c>
      <c r="I2282" s="3" t="str">
        <f t="shared" ca="1" si="318"/>
        <v/>
      </c>
      <c r="J2282">
        <f>'UV-Vis Data'!C2282</f>
        <v>0.69726441500000003</v>
      </c>
      <c r="K2282" t="str">
        <f t="shared" ca="1" si="323"/>
        <v/>
      </c>
      <c r="L2282" s="3" t="str">
        <f t="shared" ca="1" si="319"/>
        <v/>
      </c>
    </row>
    <row r="2283" spans="1:12" x14ac:dyDescent="0.35">
      <c r="A2283">
        <f>'UV-Vis Data'!A2283</f>
        <v>786.88427669999999</v>
      </c>
      <c r="B2283">
        <f t="shared" si="315"/>
        <v>786</v>
      </c>
      <c r="C2283">
        <f t="shared" si="316"/>
        <v>4</v>
      </c>
      <c r="D2283" t="str">
        <f t="shared" ca="1" si="320"/>
        <v/>
      </c>
      <c r="E2283" t="str">
        <f t="shared" ca="1" si="317"/>
        <v/>
      </c>
      <c r="F2283" t="str">
        <f t="shared" ca="1" si="321"/>
        <v/>
      </c>
      <c r="G2283">
        <f>'UV-Vis Data'!B2283</f>
        <v>0.23571731200000001</v>
      </c>
      <c r="H2283" t="str">
        <f t="shared" ca="1" si="322"/>
        <v/>
      </c>
      <c r="I2283" s="3" t="str">
        <f t="shared" ca="1" si="318"/>
        <v/>
      </c>
      <c r="J2283">
        <f>'UV-Vis Data'!C2283</f>
        <v>0.69824203200000001</v>
      </c>
      <c r="K2283" t="str">
        <f t="shared" ca="1" si="323"/>
        <v/>
      </c>
      <c r="L2283" s="3" t="str">
        <f t="shared" ca="1" si="319"/>
        <v/>
      </c>
    </row>
    <row r="2284" spans="1:12" x14ac:dyDescent="0.35">
      <c r="A2284">
        <f>'UV-Vis Data'!A2284</f>
        <v>787.13298550000002</v>
      </c>
      <c r="B2284">
        <f t="shared" si="315"/>
        <v>787</v>
      </c>
      <c r="C2284">
        <f t="shared" si="316"/>
        <v>4</v>
      </c>
      <c r="D2284">
        <f t="shared" ca="1" si="320"/>
        <v>787</v>
      </c>
      <c r="E2284">
        <f t="shared" ca="1" si="317"/>
        <v>1</v>
      </c>
      <c r="F2284" t="str">
        <f t="shared" ca="1" si="321"/>
        <v/>
      </c>
      <c r="G2284">
        <f>'UV-Vis Data'!B2284</f>
        <v>0.23556043700000001</v>
      </c>
      <c r="H2284">
        <f t="shared" ca="1" si="322"/>
        <v>0.23634178575000001</v>
      </c>
      <c r="I2284" s="3" t="str">
        <f t="shared" ca="1" si="318"/>
        <v/>
      </c>
      <c r="J2284">
        <f>'UV-Vis Data'!C2284</f>
        <v>0.69867880599999999</v>
      </c>
      <c r="K2284">
        <f t="shared" ca="1" si="323"/>
        <v>0.69781346550000001</v>
      </c>
      <c r="L2284" s="3" t="str">
        <f t="shared" ca="1" si="319"/>
        <v/>
      </c>
    </row>
    <row r="2285" spans="1:12" x14ac:dyDescent="0.35">
      <c r="A2285">
        <f>'UV-Vis Data'!A2285</f>
        <v>787.38168499999995</v>
      </c>
      <c r="B2285">
        <f t="shared" si="315"/>
        <v>787</v>
      </c>
      <c r="C2285">
        <f t="shared" si="316"/>
        <v>4</v>
      </c>
      <c r="D2285" t="str">
        <f t="shared" ca="1" si="320"/>
        <v/>
      </c>
      <c r="E2285" t="str">
        <f t="shared" ca="1" si="317"/>
        <v/>
      </c>
      <c r="F2285" t="str">
        <f t="shared" ca="1" si="321"/>
        <v/>
      </c>
      <c r="G2285">
        <f>'UV-Vis Data'!B2285</f>
        <v>0.23583040499999999</v>
      </c>
      <c r="H2285" t="str">
        <f t="shared" ca="1" si="322"/>
        <v/>
      </c>
      <c r="I2285" s="3" t="str">
        <f t="shared" ca="1" si="318"/>
        <v/>
      </c>
      <c r="J2285">
        <f>'UV-Vis Data'!C2285</f>
        <v>0.69781877800000003</v>
      </c>
      <c r="K2285" t="str">
        <f t="shared" ca="1" si="323"/>
        <v/>
      </c>
      <c r="L2285" s="3" t="str">
        <f t="shared" ca="1" si="319"/>
        <v/>
      </c>
    </row>
    <row r="2286" spans="1:12" x14ac:dyDescent="0.35">
      <c r="A2286">
        <f>'UV-Vis Data'!A2286</f>
        <v>787.63037550000001</v>
      </c>
      <c r="B2286">
        <f t="shared" si="315"/>
        <v>787</v>
      </c>
      <c r="C2286">
        <f t="shared" si="316"/>
        <v>4</v>
      </c>
      <c r="D2286" t="str">
        <f t="shared" ca="1" si="320"/>
        <v/>
      </c>
      <c r="E2286" t="str">
        <f t="shared" ca="1" si="317"/>
        <v/>
      </c>
      <c r="F2286" t="str">
        <f t="shared" ca="1" si="321"/>
        <v/>
      </c>
      <c r="G2286">
        <f>'UV-Vis Data'!B2286</f>
        <v>0.23668876599999999</v>
      </c>
      <c r="H2286" t="str">
        <f t="shared" ca="1" si="322"/>
        <v/>
      </c>
      <c r="I2286" s="3" t="str">
        <f t="shared" ca="1" si="318"/>
        <v/>
      </c>
      <c r="J2286">
        <f>'UV-Vis Data'!C2286</f>
        <v>0.69737655600000004</v>
      </c>
      <c r="K2286" t="str">
        <f t="shared" ca="1" si="323"/>
        <v/>
      </c>
      <c r="L2286" s="3" t="str">
        <f t="shared" ca="1" si="319"/>
        <v/>
      </c>
    </row>
    <row r="2287" spans="1:12" x14ac:dyDescent="0.35">
      <c r="A2287">
        <f>'UV-Vis Data'!A2287</f>
        <v>787.87905669999998</v>
      </c>
      <c r="B2287">
        <f t="shared" si="315"/>
        <v>787</v>
      </c>
      <c r="C2287">
        <f t="shared" si="316"/>
        <v>4</v>
      </c>
      <c r="D2287" t="str">
        <f t="shared" ca="1" si="320"/>
        <v/>
      </c>
      <c r="E2287" t="str">
        <f t="shared" ca="1" si="317"/>
        <v/>
      </c>
      <c r="F2287" t="str">
        <f t="shared" ca="1" si="321"/>
        <v/>
      </c>
      <c r="G2287">
        <f>'UV-Vis Data'!B2287</f>
        <v>0.23728753499999999</v>
      </c>
      <c r="H2287" t="str">
        <f t="shared" ca="1" si="322"/>
        <v/>
      </c>
      <c r="I2287" s="3" t="str">
        <f t="shared" ca="1" si="318"/>
        <v/>
      </c>
      <c r="J2287">
        <f>'UV-Vis Data'!C2287</f>
        <v>0.69737972199999998</v>
      </c>
      <c r="K2287" t="str">
        <f t="shared" ca="1" si="323"/>
        <v/>
      </c>
      <c r="L2287" s="3" t="str">
        <f t="shared" ca="1" si="319"/>
        <v/>
      </c>
    </row>
    <row r="2288" spans="1:12" x14ac:dyDescent="0.35">
      <c r="A2288">
        <f>'UV-Vis Data'!A2288</f>
        <v>788.12772889999997</v>
      </c>
      <c r="B2288">
        <f t="shared" si="315"/>
        <v>788</v>
      </c>
      <c r="C2288">
        <f t="shared" si="316"/>
        <v>4</v>
      </c>
      <c r="D2288">
        <f t="shared" ca="1" si="320"/>
        <v>788</v>
      </c>
      <c r="E2288">
        <f t="shared" ca="1" si="317"/>
        <v>1</v>
      </c>
      <c r="F2288" t="str">
        <f t="shared" ca="1" si="321"/>
        <v/>
      </c>
      <c r="G2288">
        <f>'UV-Vis Data'!B2288</f>
        <v>0.23741110300000001</v>
      </c>
      <c r="H2288">
        <f t="shared" ca="1" si="322"/>
        <v>0.23813983125000002</v>
      </c>
      <c r="I2288" s="3" t="str">
        <f t="shared" ca="1" si="318"/>
        <v/>
      </c>
      <c r="J2288">
        <f>'UV-Vis Data'!C2288</f>
        <v>0.69737198300000003</v>
      </c>
      <c r="K2288">
        <f t="shared" ca="1" si="323"/>
        <v>0.69707719274999991</v>
      </c>
      <c r="L2288" s="3" t="str">
        <f t="shared" ca="1" si="319"/>
        <v/>
      </c>
    </row>
    <row r="2289" spans="1:12" x14ac:dyDescent="0.35">
      <c r="A2289">
        <f>'UV-Vis Data'!A2289</f>
        <v>788.37639190000004</v>
      </c>
      <c r="B2289">
        <f t="shared" si="315"/>
        <v>788</v>
      </c>
      <c r="C2289">
        <f t="shared" si="316"/>
        <v>4</v>
      </c>
      <c r="D2289" t="str">
        <f t="shared" ca="1" si="320"/>
        <v/>
      </c>
      <c r="E2289" t="str">
        <f t="shared" ca="1" si="317"/>
        <v/>
      </c>
      <c r="F2289" t="str">
        <f t="shared" ca="1" si="321"/>
        <v/>
      </c>
      <c r="G2289">
        <f>'UV-Vis Data'!B2289</f>
        <v>0.23811154600000001</v>
      </c>
      <c r="H2289" t="str">
        <f t="shared" ca="1" si="322"/>
        <v/>
      </c>
      <c r="I2289" s="3" t="str">
        <f t="shared" ca="1" si="318"/>
        <v/>
      </c>
      <c r="J2289">
        <f>'UV-Vis Data'!C2289</f>
        <v>0.69692779299999996</v>
      </c>
      <c r="K2289" t="str">
        <f t="shared" ca="1" si="323"/>
        <v/>
      </c>
      <c r="L2289" s="3" t="str">
        <f t="shared" ca="1" si="319"/>
        <v/>
      </c>
    </row>
    <row r="2290" spans="1:12" x14ac:dyDescent="0.35">
      <c r="A2290">
        <f>'UV-Vis Data'!A2290</f>
        <v>788.62504569999999</v>
      </c>
      <c r="B2290">
        <f t="shared" si="315"/>
        <v>788</v>
      </c>
      <c r="C2290">
        <f t="shared" si="316"/>
        <v>4</v>
      </c>
      <c r="D2290" t="str">
        <f t="shared" ca="1" si="320"/>
        <v/>
      </c>
      <c r="E2290" t="str">
        <f t="shared" ca="1" si="317"/>
        <v/>
      </c>
      <c r="F2290" t="str">
        <f t="shared" ca="1" si="321"/>
        <v/>
      </c>
      <c r="G2290">
        <f>'UV-Vis Data'!B2290</f>
        <v>0.23917444400000001</v>
      </c>
      <c r="H2290" t="str">
        <f t="shared" ca="1" si="322"/>
        <v/>
      </c>
      <c r="I2290" s="3" t="str">
        <f t="shared" ca="1" si="318"/>
        <v/>
      </c>
      <c r="J2290">
        <f>'UV-Vis Data'!C2290</f>
        <v>0.69748693100000003</v>
      </c>
      <c r="K2290" t="str">
        <f t="shared" ca="1" si="323"/>
        <v/>
      </c>
      <c r="L2290" s="3" t="str">
        <f t="shared" ca="1" si="319"/>
        <v/>
      </c>
    </row>
    <row r="2291" spans="1:12" x14ac:dyDescent="0.35">
      <c r="A2291">
        <f>'UV-Vis Data'!A2291</f>
        <v>788.87369039999999</v>
      </c>
      <c r="B2291">
        <f t="shared" si="315"/>
        <v>788</v>
      </c>
      <c r="C2291">
        <f t="shared" si="316"/>
        <v>4</v>
      </c>
      <c r="D2291" t="str">
        <f t="shared" ca="1" si="320"/>
        <v/>
      </c>
      <c r="E2291" t="str">
        <f t="shared" ca="1" si="317"/>
        <v/>
      </c>
      <c r="F2291" t="str">
        <f t="shared" ca="1" si="321"/>
        <v/>
      </c>
      <c r="G2291">
        <f>'UV-Vis Data'!B2291</f>
        <v>0.23786223200000001</v>
      </c>
      <c r="H2291" t="str">
        <f t="shared" ca="1" si="322"/>
        <v/>
      </c>
      <c r="I2291" s="3" t="str">
        <f t="shared" ca="1" si="318"/>
        <v/>
      </c>
      <c r="J2291">
        <f>'UV-Vis Data'!C2291</f>
        <v>0.69652206400000005</v>
      </c>
      <c r="K2291" t="str">
        <f t="shared" ca="1" si="323"/>
        <v/>
      </c>
      <c r="L2291" s="3" t="str">
        <f t="shared" ca="1" si="319"/>
        <v/>
      </c>
    </row>
    <row r="2292" spans="1:12" x14ac:dyDescent="0.35">
      <c r="A2292">
        <f>'UV-Vis Data'!A2292</f>
        <v>789.12232600000004</v>
      </c>
      <c r="B2292">
        <f t="shared" si="315"/>
        <v>789</v>
      </c>
      <c r="C2292">
        <f t="shared" si="316"/>
        <v>4</v>
      </c>
      <c r="D2292">
        <f t="shared" ca="1" si="320"/>
        <v>789</v>
      </c>
      <c r="E2292">
        <f t="shared" ca="1" si="317"/>
        <v>1</v>
      </c>
      <c r="F2292" t="str">
        <f t="shared" ca="1" si="321"/>
        <v/>
      </c>
      <c r="G2292">
        <f>'UV-Vis Data'!B2292</f>
        <v>0.23898266300000001</v>
      </c>
      <c r="H2292">
        <f t="shared" ca="1" si="322"/>
        <v>0.23970400725000002</v>
      </c>
      <c r="I2292" s="3" t="str">
        <f t="shared" ca="1" si="318"/>
        <v/>
      </c>
      <c r="J2292">
        <f>'UV-Vis Data'!C2292</f>
        <v>0.69765427599999996</v>
      </c>
      <c r="K2292">
        <f t="shared" ca="1" si="323"/>
        <v>0.69786150699999994</v>
      </c>
      <c r="L2292" s="3" t="str">
        <f t="shared" ca="1" si="319"/>
        <v/>
      </c>
    </row>
    <row r="2293" spans="1:12" x14ac:dyDescent="0.35">
      <c r="A2293">
        <f>'UV-Vis Data'!A2293</f>
        <v>789.37095239999996</v>
      </c>
      <c r="B2293">
        <f t="shared" si="315"/>
        <v>789</v>
      </c>
      <c r="C2293">
        <f t="shared" si="316"/>
        <v>4</v>
      </c>
      <c r="D2293" t="str">
        <f t="shared" ca="1" si="320"/>
        <v/>
      </c>
      <c r="E2293" t="str">
        <f t="shared" ca="1" si="317"/>
        <v/>
      </c>
      <c r="F2293" t="str">
        <f t="shared" ca="1" si="321"/>
        <v/>
      </c>
      <c r="G2293">
        <f>'UV-Vis Data'!B2293</f>
        <v>0.23902671</v>
      </c>
      <c r="H2293" t="str">
        <f t="shared" ca="1" si="322"/>
        <v/>
      </c>
      <c r="I2293" s="3" t="str">
        <f t="shared" ca="1" si="318"/>
        <v/>
      </c>
      <c r="J2293">
        <f>'UV-Vis Data'!C2293</f>
        <v>0.69850066499999997</v>
      </c>
      <c r="K2293" t="str">
        <f t="shared" ca="1" si="323"/>
        <v/>
      </c>
      <c r="L2293" s="3" t="str">
        <f t="shared" ca="1" si="319"/>
        <v/>
      </c>
    </row>
    <row r="2294" spans="1:12" x14ac:dyDescent="0.35">
      <c r="A2294">
        <f>'UV-Vis Data'!A2294</f>
        <v>789.61956970000006</v>
      </c>
      <c r="B2294">
        <f t="shared" si="315"/>
        <v>789</v>
      </c>
      <c r="C2294">
        <f t="shared" si="316"/>
        <v>4</v>
      </c>
      <c r="D2294" t="str">
        <f t="shared" ca="1" si="320"/>
        <v/>
      </c>
      <c r="E2294" t="str">
        <f t="shared" ca="1" si="317"/>
        <v/>
      </c>
      <c r="F2294" t="str">
        <f t="shared" ca="1" si="321"/>
        <v/>
      </c>
      <c r="G2294">
        <f>'UV-Vis Data'!B2294</f>
        <v>0.24050998400000001</v>
      </c>
      <c r="H2294" t="str">
        <f t="shared" ca="1" si="322"/>
        <v/>
      </c>
      <c r="I2294" s="3" t="str">
        <f t="shared" ca="1" si="318"/>
        <v/>
      </c>
      <c r="J2294">
        <f>'UV-Vis Data'!C2294</f>
        <v>0.69813711700000003</v>
      </c>
      <c r="K2294" t="str">
        <f t="shared" ca="1" si="323"/>
        <v/>
      </c>
      <c r="L2294" s="3" t="str">
        <f t="shared" ca="1" si="319"/>
        <v/>
      </c>
    </row>
    <row r="2295" spans="1:12" x14ac:dyDescent="0.35">
      <c r="A2295">
        <f>'UV-Vis Data'!A2295</f>
        <v>789.86817780000001</v>
      </c>
      <c r="B2295">
        <f t="shared" si="315"/>
        <v>789</v>
      </c>
      <c r="C2295">
        <f t="shared" si="316"/>
        <v>4</v>
      </c>
      <c r="D2295" t="str">
        <f t="shared" ca="1" si="320"/>
        <v/>
      </c>
      <c r="E2295" t="str">
        <f t="shared" ca="1" si="317"/>
        <v/>
      </c>
      <c r="F2295" t="str">
        <f t="shared" ca="1" si="321"/>
        <v/>
      </c>
      <c r="G2295">
        <f>'UV-Vis Data'!B2295</f>
        <v>0.24029667199999999</v>
      </c>
      <c r="H2295" t="str">
        <f t="shared" ca="1" si="322"/>
        <v/>
      </c>
      <c r="I2295" s="3" t="str">
        <f t="shared" ca="1" si="318"/>
        <v/>
      </c>
      <c r="J2295">
        <f>'UV-Vis Data'!C2295</f>
        <v>0.69715397000000001</v>
      </c>
      <c r="K2295" t="str">
        <f t="shared" ca="1" si="323"/>
        <v/>
      </c>
      <c r="L2295" s="3" t="str">
        <f t="shared" ca="1" si="319"/>
        <v/>
      </c>
    </row>
    <row r="2296" spans="1:12" x14ac:dyDescent="0.35">
      <c r="A2296">
        <f>'UV-Vis Data'!A2296</f>
        <v>790.11677680000003</v>
      </c>
      <c r="B2296">
        <f t="shared" si="315"/>
        <v>790</v>
      </c>
      <c r="C2296">
        <f t="shared" si="316"/>
        <v>4</v>
      </c>
      <c r="D2296">
        <f t="shared" ca="1" si="320"/>
        <v>790</v>
      </c>
      <c r="E2296">
        <f t="shared" ca="1" si="317"/>
        <v>1</v>
      </c>
      <c r="F2296" t="str">
        <f t="shared" ca="1" si="321"/>
        <v/>
      </c>
      <c r="G2296">
        <f>'UV-Vis Data'!B2296</f>
        <v>0.24043942400000001</v>
      </c>
      <c r="H2296">
        <f t="shared" ca="1" si="322"/>
        <v>0.24106817125000002</v>
      </c>
      <c r="I2296" s="3" t="str">
        <f t="shared" ca="1" si="318"/>
        <v/>
      </c>
      <c r="J2296">
        <f>'UV-Vis Data'!C2296</f>
        <v>0.69604912699999999</v>
      </c>
      <c r="K2296">
        <f t="shared" ca="1" si="323"/>
        <v>0.69609245875000003</v>
      </c>
      <c r="L2296" s="3" t="str">
        <f t="shared" ca="1" si="319"/>
        <v/>
      </c>
    </row>
    <row r="2297" spans="1:12" x14ac:dyDescent="0.35">
      <c r="A2297">
        <f>'UV-Vis Data'!A2297</f>
        <v>790.36536669999998</v>
      </c>
      <c r="B2297">
        <f t="shared" si="315"/>
        <v>790</v>
      </c>
      <c r="C2297">
        <f t="shared" si="316"/>
        <v>4</v>
      </c>
      <c r="D2297" t="str">
        <f t="shared" ca="1" si="320"/>
        <v/>
      </c>
      <c r="E2297" t="str">
        <f t="shared" ca="1" si="317"/>
        <v/>
      </c>
      <c r="F2297" t="str">
        <f t="shared" ca="1" si="321"/>
        <v/>
      </c>
      <c r="G2297">
        <f>'UV-Vis Data'!B2297</f>
        <v>0.241146585</v>
      </c>
      <c r="H2297" t="str">
        <f t="shared" ca="1" si="322"/>
        <v/>
      </c>
      <c r="I2297" s="3" t="str">
        <f t="shared" ca="1" si="318"/>
        <v/>
      </c>
      <c r="J2297">
        <f>'UV-Vis Data'!C2297</f>
        <v>0.69711969900000004</v>
      </c>
      <c r="K2297" t="str">
        <f t="shared" ca="1" si="323"/>
        <v/>
      </c>
      <c r="L2297" s="3" t="str">
        <f t="shared" ca="1" si="319"/>
        <v/>
      </c>
    </row>
    <row r="2298" spans="1:12" x14ac:dyDescent="0.35">
      <c r="A2298">
        <f>'UV-Vis Data'!A2298</f>
        <v>790.61394740000003</v>
      </c>
      <c r="B2298">
        <f t="shared" si="315"/>
        <v>790</v>
      </c>
      <c r="C2298">
        <f t="shared" si="316"/>
        <v>4</v>
      </c>
      <c r="D2298" t="str">
        <f t="shared" ca="1" si="320"/>
        <v/>
      </c>
      <c r="E2298" t="str">
        <f t="shared" ca="1" si="317"/>
        <v/>
      </c>
      <c r="F2298" t="str">
        <f t="shared" ca="1" si="321"/>
        <v/>
      </c>
      <c r="G2298">
        <f>'UV-Vis Data'!B2298</f>
        <v>0.240927317</v>
      </c>
      <c r="H2298" t="str">
        <f t="shared" ca="1" si="322"/>
        <v/>
      </c>
      <c r="I2298" s="3" t="str">
        <f t="shared" ca="1" si="318"/>
        <v/>
      </c>
      <c r="J2298">
        <f>'UV-Vis Data'!C2298</f>
        <v>0.69565928600000004</v>
      </c>
      <c r="K2298" t="str">
        <f t="shared" ca="1" si="323"/>
        <v/>
      </c>
      <c r="L2298" s="3" t="str">
        <f t="shared" ca="1" si="319"/>
        <v/>
      </c>
    </row>
    <row r="2299" spans="1:12" x14ac:dyDescent="0.35">
      <c r="A2299">
        <f>'UV-Vis Data'!A2299</f>
        <v>790.86251900000002</v>
      </c>
      <c r="B2299">
        <f t="shared" si="315"/>
        <v>790</v>
      </c>
      <c r="C2299">
        <f t="shared" si="316"/>
        <v>4</v>
      </c>
      <c r="D2299" t="str">
        <f t="shared" ca="1" si="320"/>
        <v/>
      </c>
      <c r="E2299" t="str">
        <f t="shared" ca="1" si="317"/>
        <v/>
      </c>
      <c r="F2299" t="str">
        <f t="shared" ca="1" si="321"/>
        <v/>
      </c>
      <c r="G2299">
        <f>'UV-Vis Data'!B2299</f>
        <v>0.24175935900000001</v>
      </c>
      <c r="H2299" t="str">
        <f t="shared" ca="1" si="322"/>
        <v/>
      </c>
      <c r="I2299" s="3" t="str">
        <f t="shared" ca="1" si="318"/>
        <v/>
      </c>
      <c r="J2299">
        <f>'UV-Vis Data'!C2299</f>
        <v>0.69554172299999995</v>
      </c>
      <c r="K2299" t="str">
        <f t="shared" ca="1" si="323"/>
        <v/>
      </c>
      <c r="L2299" s="3" t="str">
        <f t="shared" ca="1" si="319"/>
        <v/>
      </c>
    </row>
    <row r="2300" spans="1:12" x14ac:dyDescent="0.35">
      <c r="A2300">
        <f>'UV-Vis Data'!A2300</f>
        <v>791.11108139999999</v>
      </c>
      <c r="B2300">
        <f t="shared" si="315"/>
        <v>791</v>
      </c>
      <c r="C2300">
        <f t="shared" si="316"/>
        <v>4</v>
      </c>
      <c r="D2300">
        <f t="shared" ca="1" si="320"/>
        <v>791</v>
      </c>
      <c r="E2300">
        <f t="shared" ca="1" si="317"/>
        <v>1</v>
      </c>
      <c r="F2300" t="str">
        <f t="shared" ca="1" si="321"/>
        <v/>
      </c>
      <c r="G2300">
        <f>'UV-Vis Data'!B2300</f>
        <v>0.241203266</v>
      </c>
      <c r="H2300">
        <f t="shared" ca="1" si="322"/>
        <v>0.24229218075</v>
      </c>
      <c r="I2300" s="3" t="str">
        <f t="shared" ca="1" si="318"/>
        <v/>
      </c>
      <c r="J2300">
        <f>'UV-Vis Data'!C2300</f>
        <v>0.69561928699999998</v>
      </c>
      <c r="K2300">
        <f t="shared" ca="1" si="323"/>
        <v>0.69618567725000002</v>
      </c>
      <c r="L2300" s="3" t="str">
        <f t="shared" ca="1" si="319"/>
        <v/>
      </c>
    </row>
    <row r="2301" spans="1:12" x14ac:dyDescent="0.35">
      <c r="A2301">
        <f>'UV-Vis Data'!A2301</f>
        <v>791.35963470000002</v>
      </c>
      <c r="B2301">
        <f t="shared" si="315"/>
        <v>791</v>
      </c>
      <c r="C2301">
        <f t="shared" si="316"/>
        <v>4</v>
      </c>
      <c r="D2301" t="str">
        <f t="shared" ca="1" si="320"/>
        <v/>
      </c>
      <c r="E2301" t="str">
        <f t="shared" ca="1" si="317"/>
        <v/>
      </c>
      <c r="F2301" t="str">
        <f t="shared" ca="1" si="321"/>
        <v/>
      </c>
      <c r="G2301">
        <f>'UV-Vis Data'!B2301</f>
        <v>0.241839636</v>
      </c>
      <c r="H2301" t="str">
        <f t="shared" ca="1" si="322"/>
        <v/>
      </c>
      <c r="I2301" s="3" t="str">
        <f t="shared" ca="1" si="318"/>
        <v/>
      </c>
      <c r="J2301">
        <f>'UV-Vis Data'!C2301</f>
        <v>0.69628729300000003</v>
      </c>
      <c r="K2301" t="str">
        <f t="shared" ca="1" si="323"/>
        <v/>
      </c>
      <c r="L2301" s="3" t="str">
        <f t="shared" ca="1" si="319"/>
        <v/>
      </c>
    </row>
    <row r="2302" spans="1:12" x14ac:dyDescent="0.35">
      <c r="A2302">
        <f>'UV-Vis Data'!A2302</f>
        <v>791.60817880000002</v>
      </c>
      <c r="B2302">
        <f t="shared" si="315"/>
        <v>791</v>
      </c>
      <c r="C2302">
        <f t="shared" si="316"/>
        <v>4</v>
      </c>
      <c r="D2302" t="str">
        <f t="shared" ca="1" si="320"/>
        <v/>
      </c>
      <c r="E2302" t="str">
        <f t="shared" ca="1" si="317"/>
        <v/>
      </c>
      <c r="F2302" t="str">
        <f t="shared" ca="1" si="321"/>
        <v/>
      </c>
      <c r="G2302">
        <f>'UV-Vis Data'!B2302</f>
        <v>0.242639143</v>
      </c>
      <c r="H2302" t="str">
        <f t="shared" ca="1" si="322"/>
        <v/>
      </c>
      <c r="I2302" s="3" t="str">
        <f t="shared" ca="1" si="318"/>
        <v/>
      </c>
      <c r="J2302">
        <f>'UV-Vis Data'!C2302</f>
        <v>0.69640866000000001</v>
      </c>
      <c r="K2302" t="str">
        <f t="shared" ca="1" si="323"/>
        <v/>
      </c>
      <c r="L2302" s="3" t="str">
        <f t="shared" ca="1" si="319"/>
        <v/>
      </c>
    </row>
    <row r="2303" spans="1:12" x14ac:dyDescent="0.35">
      <c r="A2303">
        <f>'UV-Vis Data'!A2303</f>
        <v>791.85671390000005</v>
      </c>
      <c r="B2303">
        <f t="shared" si="315"/>
        <v>791</v>
      </c>
      <c r="C2303">
        <f t="shared" si="316"/>
        <v>4</v>
      </c>
      <c r="D2303" t="str">
        <f t="shared" ca="1" si="320"/>
        <v/>
      </c>
      <c r="E2303" t="str">
        <f t="shared" ca="1" si="317"/>
        <v/>
      </c>
      <c r="F2303" t="str">
        <f t="shared" ca="1" si="321"/>
        <v/>
      </c>
      <c r="G2303">
        <f>'UV-Vis Data'!B2303</f>
        <v>0.24348667800000001</v>
      </c>
      <c r="H2303" t="str">
        <f t="shared" ca="1" si="322"/>
        <v/>
      </c>
      <c r="I2303" s="3" t="str">
        <f t="shared" ca="1" si="318"/>
        <v/>
      </c>
      <c r="J2303">
        <f>'UV-Vis Data'!C2303</f>
        <v>0.69642746899999997</v>
      </c>
      <c r="K2303" t="str">
        <f t="shared" ca="1" si="323"/>
        <v/>
      </c>
      <c r="L2303" s="3" t="str">
        <f t="shared" ca="1" si="319"/>
        <v/>
      </c>
    </row>
    <row r="2304" spans="1:12" x14ac:dyDescent="0.35">
      <c r="A2304">
        <f>'UV-Vis Data'!A2304</f>
        <v>792.10523969999997</v>
      </c>
      <c r="B2304">
        <f t="shared" si="315"/>
        <v>792</v>
      </c>
      <c r="C2304">
        <f t="shared" si="316"/>
        <v>4</v>
      </c>
      <c r="D2304">
        <f t="shared" ca="1" si="320"/>
        <v>792</v>
      </c>
      <c r="E2304">
        <f t="shared" ca="1" si="317"/>
        <v>1</v>
      </c>
      <c r="F2304" t="str">
        <f t="shared" ca="1" si="321"/>
        <v/>
      </c>
      <c r="G2304">
        <f>'UV-Vis Data'!B2304</f>
        <v>0.243029209</v>
      </c>
      <c r="H2304">
        <f t="shared" ca="1" si="322"/>
        <v>0.24379345775</v>
      </c>
      <c r="I2304" s="3" t="str">
        <f t="shared" ca="1" si="318"/>
        <v/>
      </c>
      <c r="J2304">
        <f>'UV-Vis Data'!C2304</f>
        <v>0.69506735399999997</v>
      </c>
      <c r="K2304">
        <f t="shared" ca="1" si="323"/>
        <v>0.69563046499999992</v>
      </c>
      <c r="L2304" s="3" t="str">
        <f t="shared" ca="1" si="319"/>
        <v/>
      </c>
    </row>
    <row r="2305" spans="1:12" x14ac:dyDescent="0.35">
      <c r="A2305">
        <f>'UV-Vis Data'!A2305</f>
        <v>792.35375650000003</v>
      </c>
      <c r="B2305">
        <f t="shared" si="315"/>
        <v>792</v>
      </c>
      <c r="C2305">
        <f t="shared" si="316"/>
        <v>4</v>
      </c>
      <c r="D2305" t="str">
        <f t="shared" ca="1" si="320"/>
        <v/>
      </c>
      <c r="E2305" t="str">
        <f t="shared" ca="1" si="317"/>
        <v/>
      </c>
      <c r="F2305" t="str">
        <f t="shared" ca="1" si="321"/>
        <v/>
      </c>
      <c r="G2305">
        <f>'UV-Vis Data'!B2305</f>
        <v>0.24317875899999999</v>
      </c>
      <c r="H2305" t="str">
        <f t="shared" ca="1" si="322"/>
        <v/>
      </c>
      <c r="I2305" s="3" t="str">
        <f t="shared" ca="1" si="318"/>
        <v/>
      </c>
      <c r="J2305">
        <f>'UV-Vis Data'!C2305</f>
        <v>0.69601670199999999</v>
      </c>
      <c r="K2305" t="str">
        <f t="shared" ca="1" si="323"/>
        <v/>
      </c>
      <c r="L2305" s="3" t="str">
        <f t="shared" ca="1" si="319"/>
        <v/>
      </c>
    </row>
    <row r="2306" spans="1:12" x14ac:dyDescent="0.35">
      <c r="A2306">
        <f>'UV-Vis Data'!A2306</f>
        <v>792.60226399999999</v>
      </c>
      <c r="B2306">
        <f t="shared" si="315"/>
        <v>792</v>
      </c>
      <c r="C2306">
        <f t="shared" si="316"/>
        <v>4</v>
      </c>
      <c r="D2306" t="str">
        <f t="shared" ca="1" si="320"/>
        <v/>
      </c>
      <c r="E2306" t="str">
        <f t="shared" ca="1" si="317"/>
        <v/>
      </c>
      <c r="F2306" t="str">
        <f t="shared" ca="1" si="321"/>
        <v/>
      </c>
      <c r="G2306">
        <f>'UV-Vis Data'!B2306</f>
        <v>0.24469914700000001</v>
      </c>
      <c r="H2306" t="str">
        <f t="shared" ca="1" si="322"/>
        <v/>
      </c>
      <c r="I2306" s="3" t="str">
        <f t="shared" ca="1" si="318"/>
        <v/>
      </c>
      <c r="J2306">
        <f>'UV-Vis Data'!C2306</f>
        <v>0.69520903899999997</v>
      </c>
      <c r="K2306" t="str">
        <f t="shared" ca="1" si="323"/>
        <v/>
      </c>
      <c r="L2306" s="3" t="str">
        <f t="shared" ca="1" si="319"/>
        <v/>
      </c>
    </row>
    <row r="2307" spans="1:12" x14ac:dyDescent="0.35">
      <c r="A2307">
        <f>'UV-Vis Data'!A2307</f>
        <v>792.85076249999997</v>
      </c>
      <c r="B2307">
        <f t="shared" ref="B2307:B2370" si="324">INT(A2307)</f>
        <v>792</v>
      </c>
      <c r="C2307">
        <f t="shared" ref="C2307:C2370" si="325">COUNTIF($B$2:$B$3649,"="&amp;B2307)</f>
        <v>4</v>
      </c>
      <c r="D2307" t="str">
        <f t="shared" ca="1" si="320"/>
        <v/>
      </c>
      <c r="E2307" t="str">
        <f t="shared" ref="E2307:E2370" ca="1" si="326">IF(D2307="","",INDIRECT(CONCATENATE("D",ROW()+$C2307))-INDIRECT(CONCATENATE("D",ROW())))</f>
        <v/>
      </c>
      <c r="F2307" t="str">
        <f t="shared" ca="1" si="321"/>
        <v/>
      </c>
      <c r="G2307">
        <f>'UV-Vis Data'!B2307</f>
        <v>0.24426671599999999</v>
      </c>
      <c r="H2307" t="str">
        <f t="shared" ca="1" si="322"/>
        <v/>
      </c>
      <c r="I2307" s="3" t="str">
        <f t="shared" ref="I2307:I2370" ca="1" si="327">VLOOKUP(F2307,$D$2:$H$3649,5)</f>
        <v/>
      </c>
      <c r="J2307">
        <f>'UV-Vis Data'!C2307</f>
        <v>0.69622876499999997</v>
      </c>
      <c r="K2307" t="str">
        <f t="shared" ca="1" si="323"/>
        <v/>
      </c>
      <c r="L2307" s="3" t="str">
        <f t="shared" ref="L2307:L2370" ca="1" si="328">VLOOKUP(F2307,$D$2:$K$3649,8)</f>
        <v/>
      </c>
    </row>
    <row r="2308" spans="1:12" x14ac:dyDescent="0.35">
      <c r="A2308">
        <f>'UV-Vis Data'!A2308</f>
        <v>793.09925180000005</v>
      </c>
      <c r="B2308">
        <f t="shared" si="324"/>
        <v>793</v>
      </c>
      <c r="C2308">
        <f t="shared" si="325"/>
        <v>4</v>
      </c>
      <c r="D2308">
        <f t="shared" ref="D2308:D2371" ca="1" si="329">IF(B2308=B2307,"",INT(AVERAGE(INDIRECT(CONCATENATE("A",ROW(),":A",ROW()+C2308-1)))))</f>
        <v>793</v>
      </c>
      <c r="E2308">
        <f t="shared" ca="1" si="326"/>
        <v>1</v>
      </c>
      <c r="F2308" t="str">
        <f t="shared" ref="F2308:F2371" ca="1" si="330">IF(ISERROR(IF(VLOOKUP(F2307+1,$D$2:$D$3649,1)=F2307,"",VLOOKUP(F2307+1,$D$2:$D$3649,1))),"",IF(VLOOKUP(F2307+1,$D$2:$D$3649,1)=F2307,"",VLOOKUP(F2307+1,$D$2:$D$3649,1)))</f>
        <v/>
      </c>
      <c r="G2308">
        <f>'UV-Vis Data'!B2308</f>
        <v>0.24489665599999999</v>
      </c>
      <c r="H2308">
        <f t="shared" ref="H2308:H2371" ca="1" si="331">IF(B2308=B2307,"",AVERAGE(INDIRECT(CONCATENATE("G",ROW(),":G",ROW()+C2308-1))))</f>
        <v>0.24481395650000001</v>
      </c>
      <c r="I2308" s="3" t="str">
        <f t="shared" ca="1" si="327"/>
        <v/>
      </c>
      <c r="J2308">
        <f>'UV-Vis Data'!C2308</f>
        <v>0.69458394199999995</v>
      </c>
      <c r="K2308">
        <f t="shared" ref="K2308:K2371" ca="1" si="332">IF(B2308=B2307,"",AVERAGE(INDIRECT(CONCATENATE("j",ROW(),":j",ROW()+C2308-1))))</f>
        <v>0.69479840799999992</v>
      </c>
      <c r="L2308" s="3" t="str">
        <f t="shared" ca="1" si="328"/>
        <v/>
      </c>
    </row>
    <row r="2309" spans="1:12" x14ac:dyDescent="0.35">
      <c r="A2309">
        <f>'UV-Vis Data'!A2309</f>
        <v>793.34773199999995</v>
      </c>
      <c r="B2309">
        <f t="shared" si="324"/>
        <v>793</v>
      </c>
      <c r="C2309">
        <f t="shared" si="325"/>
        <v>4</v>
      </c>
      <c r="D2309" t="str">
        <f t="shared" ca="1" si="329"/>
        <v/>
      </c>
      <c r="E2309" t="str">
        <f t="shared" ca="1" si="326"/>
        <v/>
      </c>
      <c r="F2309" t="str">
        <f t="shared" ca="1" si="330"/>
        <v/>
      </c>
      <c r="G2309">
        <f>'UV-Vis Data'!B2309</f>
        <v>0.24496979999999999</v>
      </c>
      <c r="H2309" t="str">
        <f t="shared" ca="1" si="331"/>
        <v/>
      </c>
      <c r="I2309" s="3" t="str">
        <f t="shared" ca="1" si="327"/>
        <v/>
      </c>
      <c r="J2309">
        <f>'UV-Vis Data'!C2309</f>
        <v>0.69561432199999995</v>
      </c>
      <c r="K2309" t="str">
        <f t="shared" ca="1" si="332"/>
        <v/>
      </c>
      <c r="L2309" s="3" t="str">
        <f t="shared" ca="1" si="328"/>
        <v/>
      </c>
    </row>
    <row r="2310" spans="1:12" x14ac:dyDescent="0.35">
      <c r="A2310">
        <f>'UV-Vis Data'!A2310</f>
        <v>793.59620299999995</v>
      </c>
      <c r="B2310">
        <f t="shared" si="324"/>
        <v>793</v>
      </c>
      <c r="C2310">
        <f t="shared" si="325"/>
        <v>4</v>
      </c>
      <c r="D2310" t="str">
        <f t="shared" ca="1" si="329"/>
        <v/>
      </c>
      <c r="E2310" t="str">
        <f t="shared" ca="1" si="326"/>
        <v/>
      </c>
      <c r="F2310" t="str">
        <f t="shared" ca="1" si="330"/>
        <v/>
      </c>
      <c r="G2310">
        <f>'UV-Vis Data'!B2310</f>
        <v>0.244597916</v>
      </c>
      <c r="H2310" t="str">
        <f t="shared" ca="1" si="331"/>
        <v/>
      </c>
      <c r="I2310" s="3" t="str">
        <f t="shared" ca="1" si="327"/>
        <v/>
      </c>
      <c r="J2310">
        <f>'UV-Vis Data'!C2310</f>
        <v>0.69487055799999997</v>
      </c>
      <c r="K2310" t="str">
        <f t="shared" ca="1" si="332"/>
        <v/>
      </c>
      <c r="L2310" s="3" t="str">
        <f t="shared" ca="1" si="328"/>
        <v/>
      </c>
    </row>
    <row r="2311" spans="1:12" x14ac:dyDescent="0.35">
      <c r="A2311">
        <f>'UV-Vis Data'!A2311</f>
        <v>793.8446649</v>
      </c>
      <c r="B2311">
        <f t="shared" si="324"/>
        <v>793</v>
      </c>
      <c r="C2311">
        <f t="shared" si="325"/>
        <v>4</v>
      </c>
      <c r="D2311" t="str">
        <f t="shared" ca="1" si="329"/>
        <v/>
      </c>
      <c r="E2311" t="str">
        <f t="shared" ca="1" si="326"/>
        <v/>
      </c>
      <c r="F2311" t="str">
        <f t="shared" ca="1" si="330"/>
        <v/>
      </c>
      <c r="G2311">
        <f>'UV-Vis Data'!B2311</f>
        <v>0.24479145399999999</v>
      </c>
      <c r="H2311" t="str">
        <f t="shared" ca="1" si="331"/>
        <v/>
      </c>
      <c r="I2311" s="3" t="str">
        <f t="shared" ca="1" si="327"/>
        <v/>
      </c>
      <c r="J2311">
        <f>'UV-Vis Data'!C2311</f>
        <v>0.69412481000000004</v>
      </c>
      <c r="K2311" t="str">
        <f t="shared" ca="1" si="332"/>
        <v/>
      </c>
      <c r="L2311" s="3" t="str">
        <f t="shared" ca="1" si="328"/>
        <v/>
      </c>
    </row>
    <row r="2312" spans="1:12" x14ac:dyDescent="0.35">
      <c r="A2312">
        <f>'UV-Vis Data'!A2312</f>
        <v>794.09311760000003</v>
      </c>
      <c r="B2312">
        <f t="shared" si="324"/>
        <v>794</v>
      </c>
      <c r="C2312">
        <f t="shared" si="325"/>
        <v>4</v>
      </c>
      <c r="D2312">
        <f t="shared" ca="1" si="329"/>
        <v>794</v>
      </c>
      <c r="E2312">
        <f t="shared" ca="1" si="326"/>
        <v>1</v>
      </c>
      <c r="F2312" t="str">
        <f t="shared" ca="1" si="330"/>
        <v/>
      </c>
      <c r="G2312">
        <f>'UV-Vis Data'!B2312</f>
        <v>0.24675366300000001</v>
      </c>
      <c r="H2312">
        <f t="shared" ca="1" si="331"/>
        <v>0.24662115475000002</v>
      </c>
      <c r="I2312" s="3" t="str">
        <f t="shared" ca="1" si="327"/>
        <v/>
      </c>
      <c r="J2312">
        <f>'UV-Vis Data'!C2312</f>
        <v>0.69437474099999996</v>
      </c>
      <c r="K2312">
        <f t="shared" ca="1" si="332"/>
        <v>0.69416649675000008</v>
      </c>
      <c r="L2312" s="3" t="str">
        <f t="shared" ca="1" si="328"/>
        <v/>
      </c>
    </row>
    <row r="2313" spans="1:12" x14ac:dyDescent="0.35">
      <c r="A2313">
        <f>'UV-Vis Data'!A2313</f>
        <v>794.34156129999997</v>
      </c>
      <c r="B2313">
        <f t="shared" si="324"/>
        <v>794</v>
      </c>
      <c r="C2313">
        <f t="shared" si="325"/>
        <v>4</v>
      </c>
      <c r="D2313" t="str">
        <f t="shared" ca="1" si="329"/>
        <v/>
      </c>
      <c r="E2313" t="str">
        <f t="shared" ca="1" si="326"/>
        <v/>
      </c>
      <c r="F2313" t="str">
        <f t="shared" ca="1" si="330"/>
        <v/>
      </c>
      <c r="G2313">
        <f>'UV-Vis Data'!B2313</f>
        <v>0.246976205</v>
      </c>
      <c r="H2313" t="str">
        <f t="shared" ca="1" si="331"/>
        <v/>
      </c>
      <c r="I2313" s="3" t="str">
        <f t="shared" ca="1" si="327"/>
        <v/>
      </c>
      <c r="J2313">
        <f>'UV-Vis Data'!C2313</f>
        <v>0.69420774900000004</v>
      </c>
      <c r="K2313" t="str">
        <f t="shared" ca="1" si="332"/>
        <v/>
      </c>
      <c r="L2313" s="3" t="str">
        <f t="shared" ca="1" si="328"/>
        <v/>
      </c>
    </row>
    <row r="2314" spans="1:12" x14ac:dyDescent="0.35">
      <c r="A2314">
        <f>'UV-Vis Data'!A2314</f>
        <v>794.58999570000003</v>
      </c>
      <c r="B2314">
        <f t="shared" si="324"/>
        <v>794</v>
      </c>
      <c r="C2314">
        <f t="shared" si="325"/>
        <v>4</v>
      </c>
      <c r="D2314" t="str">
        <f t="shared" ca="1" si="329"/>
        <v/>
      </c>
      <c r="E2314" t="str">
        <f t="shared" ca="1" si="326"/>
        <v/>
      </c>
      <c r="F2314" t="str">
        <f t="shared" ca="1" si="330"/>
        <v/>
      </c>
      <c r="G2314">
        <f>'UV-Vis Data'!B2314</f>
        <v>0.24609245299999999</v>
      </c>
      <c r="H2314" t="str">
        <f t="shared" ca="1" si="331"/>
        <v/>
      </c>
      <c r="I2314" s="3" t="str">
        <f t="shared" ca="1" si="327"/>
        <v/>
      </c>
      <c r="J2314">
        <f>'UV-Vis Data'!C2314</f>
        <v>0.69413423699999999</v>
      </c>
      <c r="K2314" t="str">
        <f t="shared" ca="1" si="332"/>
        <v/>
      </c>
      <c r="L2314" s="3" t="str">
        <f t="shared" ca="1" si="328"/>
        <v/>
      </c>
    </row>
    <row r="2315" spans="1:12" x14ac:dyDescent="0.35">
      <c r="A2315">
        <f>'UV-Vis Data'!A2315</f>
        <v>794.83842110000001</v>
      </c>
      <c r="B2315">
        <f t="shared" si="324"/>
        <v>794</v>
      </c>
      <c r="C2315">
        <f t="shared" si="325"/>
        <v>4</v>
      </c>
      <c r="D2315" t="str">
        <f t="shared" ca="1" si="329"/>
        <v/>
      </c>
      <c r="E2315" t="str">
        <f t="shared" ca="1" si="326"/>
        <v/>
      </c>
      <c r="F2315" t="str">
        <f t="shared" ca="1" si="330"/>
        <v/>
      </c>
      <c r="G2315">
        <f>'UV-Vis Data'!B2315</f>
        <v>0.246662298</v>
      </c>
      <c r="H2315" t="str">
        <f t="shared" ca="1" si="331"/>
        <v/>
      </c>
      <c r="I2315" s="3" t="str">
        <f t="shared" ca="1" si="327"/>
        <v/>
      </c>
      <c r="J2315">
        <f>'UV-Vis Data'!C2315</f>
        <v>0.69394926000000001</v>
      </c>
      <c r="K2315" t="str">
        <f t="shared" ca="1" si="332"/>
        <v/>
      </c>
      <c r="L2315" s="3" t="str">
        <f t="shared" ca="1" si="328"/>
        <v/>
      </c>
    </row>
    <row r="2316" spans="1:12" x14ac:dyDescent="0.35">
      <c r="A2316">
        <f>'UV-Vis Data'!A2316</f>
        <v>795.08683729999996</v>
      </c>
      <c r="B2316">
        <f t="shared" si="324"/>
        <v>795</v>
      </c>
      <c r="C2316">
        <f t="shared" si="325"/>
        <v>4</v>
      </c>
      <c r="D2316">
        <f t="shared" ca="1" si="329"/>
        <v>795</v>
      </c>
      <c r="E2316">
        <f t="shared" ca="1" si="326"/>
        <v>1</v>
      </c>
      <c r="F2316" t="str">
        <f t="shared" ca="1" si="330"/>
        <v/>
      </c>
      <c r="G2316">
        <f>'UV-Vis Data'!B2316</f>
        <v>0.247759285</v>
      </c>
      <c r="H2316">
        <f t="shared" ca="1" si="331"/>
        <v>0.24765440575</v>
      </c>
      <c r="I2316" s="3" t="str">
        <f t="shared" ca="1" si="327"/>
        <v/>
      </c>
      <c r="J2316">
        <f>'UV-Vis Data'!C2316</f>
        <v>0.69443318899999995</v>
      </c>
      <c r="K2316">
        <f t="shared" ca="1" si="332"/>
        <v>0.69352840874999988</v>
      </c>
      <c r="L2316" s="3" t="str">
        <f t="shared" ca="1" si="328"/>
        <v/>
      </c>
    </row>
    <row r="2317" spans="1:12" x14ac:dyDescent="0.35">
      <c r="A2317">
        <f>'UV-Vis Data'!A2317</f>
        <v>795.3352443</v>
      </c>
      <c r="B2317">
        <f t="shared" si="324"/>
        <v>795</v>
      </c>
      <c r="C2317">
        <f t="shared" si="325"/>
        <v>4</v>
      </c>
      <c r="D2317" t="str">
        <f t="shared" ca="1" si="329"/>
        <v/>
      </c>
      <c r="E2317" t="str">
        <f t="shared" ca="1" si="326"/>
        <v/>
      </c>
      <c r="F2317" t="str">
        <f t="shared" ca="1" si="330"/>
        <v/>
      </c>
      <c r="G2317">
        <f>'UV-Vis Data'!B2317</f>
        <v>0.24726795500000001</v>
      </c>
      <c r="H2317" t="str">
        <f t="shared" ca="1" si="331"/>
        <v/>
      </c>
      <c r="I2317" s="3" t="str">
        <f t="shared" ca="1" si="327"/>
        <v/>
      </c>
      <c r="J2317">
        <f>'UV-Vis Data'!C2317</f>
        <v>0.69359453800000004</v>
      </c>
      <c r="K2317" t="str">
        <f t="shared" ca="1" si="332"/>
        <v/>
      </c>
      <c r="L2317" s="3" t="str">
        <f t="shared" ca="1" si="328"/>
        <v/>
      </c>
    </row>
    <row r="2318" spans="1:12" x14ac:dyDescent="0.35">
      <c r="A2318">
        <f>'UV-Vis Data'!A2318</f>
        <v>795.58364229999995</v>
      </c>
      <c r="B2318">
        <f t="shared" si="324"/>
        <v>795</v>
      </c>
      <c r="C2318">
        <f t="shared" si="325"/>
        <v>4</v>
      </c>
      <c r="D2318" t="str">
        <f t="shared" ca="1" si="329"/>
        <v/>
      </c>
      <c r="E2318" t="str">
        <f t="shared" ca="1" si="326"/>
        <v/>
      </c>
      <c r="F2318" t="str">
        <f t="shared" ca="1" si="330"/>
        <v/>
      </c>
      <c r="G2318">
        <f>'UV-Vis Data'!B2318</f>
        <v>0.24715166199999999</v>
      </c>
      <c r="H2318" t="str">
        <f t="shared" ca="1" si="331"/>
        <v/>
      </c>
      <c r="I2318" s="3" t="str">
        <f t="shared" ca="1" si="327"/>
        <v/>
      </c>
      <c r="J2318">
        <f>'UV-Vis Data'!C2318</f>
        <v>0.69264743699999998</v>
      </c>
      <c r="K2318" t="str">
        <f t="shared" ca="1" si="332"/>
        <v/>
      </c>
      <c r="L2318" s="3" t="str">
        <f t="shared" ca="1" si="328"/>
        <v/>
      </c>
    </row>
    <row r="2319" spans="1:12" x14ac:dyDescent="0.35">
      <c r="A2319">
        <f>'UV-Vis Data'!A2319</f>
        <v>795.83203100000003</v>
      </c>
      <c r="B2319">
        <f t="shared" si="324"/>
        <v>795</v>
      </c>
      <c r="C2319">
        <f t="shared" si="325"/>
        <v>4</v>
      </c>
      <c r="D2319" t="str">
        <f t="shared" ca="1" si="329"/>
        <v/>
      </c>
      <c r="E2319" t="str">
        <f t="shared" ca="1" si="326"/>
        <v/>
      </c>
      <c r="F2319" t="str">
        <f t="shared" ca="1" si="330"/>
        <v/>
      </c>
      <c r="G2319">
        <f>'UV-Vis Data'!B2319</f>
        <v>0.248438721</v>
      </c>
      <c r="H2319" t="str">
        <f t="shared" ca="1" si="331"/>
        <v/>
      </c>
      <c r="I2319" s="3" t="str">
        <f t="shared" ca="1" si="327"/>
        <v/>
      </c>
      <c r="J2319">
        <f>'UV-Vis Data'!C2319</f>
        <v>0.693438471</v>
      </c>
      <c r="K2319" t="str">
        <f t="shared" ca="1" si="332"/>
        <v/>
      </c>
      <c r="L2319" s="3" t="str">
        <f t="shared" ca="1" si="328"/>
        <v/>
      </c>
    </row>
    <row r="2320" spans="1:12" x14ac:dyDescent="0.35">
      <c r="A2320">
        <f>'UV-Vis Data'!A2320</f>
        <v>796.08041070000002</v>
      </c>
      <c r="B2320">
        <f t="shared" si="324"/>
        <v>796</v>
      </c>
      <c r="C2320">
        <f t="shared" si="325"/>
        <v>4</v>
      </c>
      <c r="D2320">
        <f t="shared" ca="1" si="329"/>
        <v>796</v>
      </c>
      <c r="E2320">
        <f t="shared" ca="1" si="326"/>
        <v>1</v>
      </c>
      <c r="F2320" t="str">
        <f t="shared" ca="1" si="330"/>
        <v/>
      </c>
      <c r="G2320">
        <f>'UV-Vis Data'!B2320</f>
        <v>0.24838918700000001</v>
      </c>
      <c r="H2320">
        <f t="shared" ca="1" si="331"/>
        <v>0.24894295825000001</v>
      </c>
      <c r="I2320" s="3" t="str">
        <f t="shared" ca="1" si="327"/>
        <v/>
      </c>
      <c r="J2320">
        <f>'UV-Vis Data'!C2320</f>
        <v>0.69312867899999997</v>
      </c>
      <c r="K2320">
        <f t="shared" ca="1" si="332"/>
        <v>0.69327209450000005</v>
      </c>
      <c r="L2320" s="3" t="str">
        <f t="shared" ca="1" si="328"/>
        <v/>
      </c>
    </row>
    <row r="2321" spans="1:12" x14ac:dyDescent="0.35">
      <c r="A2321">
        <f>'UV-Vis Data'!A2321</f>
        <v>796.32878119999998</v>
      </c>
      <c r="B2321">
        <f t="shared" si="324"/>
        <v>796</v>
      </c>
      <c r="C2321">
        <f t="shared" si="325"/>
        <v>4</v>
      </c>
      <c r="D2321" t="str">
        <f t="shared" ca="1" si="329"/>
        <v/>
      </c>
      <c r="E2321" t="str">
        <f t="shared" ca="1" si="326"/>
        <v/>
      </c>
      <c r="F2321" t="str">
        <f t="shared" ca="1" si="330"/>
        <v/>
      </c>
      <c r="G2321">
        <f>'UV-Vis Data'!B2321</f>
        <v>0.24830656700000001</v>
      </c>
      <c r="H2321" t="str">
        <f t="shared" ca="1" si="331"/>
        <v/>
      </c>
      <c r="I2321" s="3" t="str">
        <f t="shared" ca="1" si="327"/>
        <v/>
      </c>
      <c r="J2321">
        <f>'UV-Vis Data'!C2321</f>
        <v>0.69342366899999996</v>
      </c>
      <c r="K2321" t="str">
        <f t="shared" ca="1" si="332"/>
        <v/>
      </c>
      <c r="L2321" s="3" t="str">
        <f t="shared" ca="1" si="328"/>
        <v/>
      </c>
    </row>
    <row r="2322" spans="1:12" x14ac:dyDescent="0.35">
      <c r="A2322">
        <f>'UV-Vis Data'!A2322</f>
        <v>796.5771426</v>
      </c>
      <c r="B2322">
        <f t="shared" si="324"/>
        <v>796</v>
      </c>
      <c r="C2322">
        <f t="shared" si="325"/>
        <v>4</v>
      </c>
      <c r="D2322" t="str">
        <f t="shared" ca="1" si="329"/>
        <v/>
      </c>
      <c r="E2322" t="str">
        <f t="shared" ca="1" si="326"/>
        <v/>
      </c>
      <c r="F2322" t="str">
        <f t="shared" ca="1" si="330"/>
        <v/>
      </c>
      <c r="G2322">
        <f>'UV-Vis Data'!B2322</f>
        <v>0.24932262499999999</v>
      </c>
      <c r="H2322" t="str">
        <f t="shared" ca="1" si="331"/>
        <v/>
      </c>
      <c r="I2322" s="3" t="str">
        <f t="shared" ca="1" si="327"/>
        <v/>
      </c>
      <c r="J2322">
        <f>'UV-Vis Data'!C2322</f>
        <v>0.69415669899999999</v>
      </c>
      <c r="K2322" t="str">
        <f t="shared" ca="1" si="332"/>
        <v/>
      </c>
      <c r="L2322" s="3" t="str">
        <f t="shared" ca="1" si="328"/>
        <v/>
      </c>
    </row>
    <row r="2323" spans="1:12" x14ac:dyDescent="0.35">
      <c r="A2323">
        <f>'UV-Vis Data'!A2323</f>
        <v>796.8254948</v>
      </c>
      <c r="B2323">
        <f t="shared" si="324"/>
        <v>796</v>
      </c>
      <c r="C2323">
        <f t="shared" si="325"/>
        <v>4</v>
      </c>
      <c r="D2323" t="str">
        <f t="shared" ca="1" si="329"/>
        <v/>
      </c>
      <c r="E2323" t="str">
        <f t="shared" ca="1" si="326"/>
        <v/>
      </c>
      <c r="F2323" t="str">
        <f t="shared" ca="1" si="330"/>
        <v/>
      </c>
      <c r="G2323">
        <f>'UV-Vis Data'!B2323</f>
        <v>0.24975345400000001</v>
      </c>
      <c r="H2323" t="str">
        <f t="shared" ca="1" si="331"/>
        <v/>
      </c>
      <c r="I2323" s="3" t="str">
        <f t="shared" ca="1" si="327"/>
        <v/>
      </c>
      <c r="J2323">
        <f>'UV-Vis Data'!C2323</f>
        <v>0.69237933100000004</v>
      </c>
      <c r="K2323" t="str">
        <f t="shared" ca="1" si="332"/>
        <v/>
      </c>
      <c r="L2323" s="3" t="str">
        <f t="shared" ca="1" si="328"/>
        <v/>
      </c>
    </row>
    <row r="2324" spans="1:12" x14ac:dyDescent="0.35">
      <c r="A2324">
        <f>'UV-Vis Data'!A2324</f>
        <v>797.07383789999994</v>
      </c>
      <c r="B2324">
        <f t="shared" si="324"/>
        <v>797</v>
      </c>
      <c r="C2324">
        <f t="shared" si="325"/>
        <v>4</v>
      </c>
      <c r="D2324">
        <f t="shared" ca="1" si="329"/>
        <v>797</v>
      </c>
      <c r="E2324">
        <f t="shared" ca="1" si="326"/>
        <v>1</v>
      </c>
      <c r="F2324" t="str">
        <f t="shared" ca="1" si="330"/>
        <v/>
      </c>
      <c r="G2324">
        <f>'UV-Vis Data'!B2324</f>
        <v>0.24963080300000001</v>
      </c>
      <c r="H2324">
        <f t="shared" ca="1" si="331"/>
        <v>0.25037476125000002</v>
      </c>
      <c r="I2324" s="3" t="str">
        <f t="shared" ca="1" si="327"/>
        <v/>
      </c>
      <c r="J2324">
        <f>'UV-Vis Data'!C2324</f>
        <v>0.69214168300000001</v>
      </c>
      <c r="K2324">
        <f t="shared" ca="1" si="332"/>
        <v>0.69283147325000005</v>
      </c>
      <c r="L2324" s="3" t="str">
        <f t="shared" ca="1" si="328"/>
        <v/>
      </c>
    </row>
    <row r="2325" spans="1:12" x14ac:dyDescent="0.35">
      <c r="A2325">
        <f>'UV-Vis Data'!A2325</f>
        <v>797.32217189999994</v>
      </c>
      <c r="B2325">
        <f t="shared" si="324"/>
        <v>797</v>
      </c>
      <c r="C2325">
        <f t="shared" si="325"/>
        <v>4</v>
      </c>
      <c r="D2325" t="str">
        <f t="shared" ca="1" si="329"/>
        <v/>
      </c>
      <c r="E2325" t="str">
        <f t="shared" ca="1" si="326"/>
        <v/>
      </c>
      <c r="F2325" t="str">
        <f t="shared" ca="1" si="330"/>
        <v/>
      </c>
      <c r="G2325">
        <f>'UV-Vis Data'!B2325</f>
        <v>0.25032185000000001</v>
      </c>
      <c r="H2325" t="str">
        <f t="shared" ca="1" si="331"/>
        <v/>
      </c>
      <c r="I2325" s="3" t="str">
        <f t="shared" ca="1" si="327"/>
        <v/>
      </c>
      <c r="J2325">
        <f>'UV-Vis Data'!C2325</f>
        <v>0.69234774200000004</v>
      </c>
      <c r="K2325" t="str">
        <f t="shared" ca="1" si="332"/>
        <v/>
      </c>
      <c r="L2325" s="3" t="str">
        <f t="shared" ca="1" si="328"/>
        <v/>
      </c>
    </row>
    <row r="2326" spans="1:12" x14ac:dyDescent="0.35">
      <c r="A2326">
        <f>'UV-Vis Data'!A2326</f>
        <v>797.57049670000004</v>
      </c>
      <c r="B2326">
        <f t="shared" si="324"/>
        <v>797</v>
      </c>
      <c r="C2326">
        <f t="shared" si="325"/>
        <v>4</v>
      </c>
      <c r="D2326" t="str">
        <f t="shared" ca="1" si="329"/>
        <v/>
      </c>
      <c r="E2326" t="str">
        <f t="shared" ca="1" si="326"/>
        <v/>
      </c>
      <c r="F2326" t="str">
        <f t="shared" ca="1" si="330"/>
        <v/>
      </c>
      <c r="G2326">
        <f>'UV-Vis Data'!B2326</f>
        <v>0.25020540499999999</v>
      </c>
      <c r="H2326" t="str">
        <f t="shared" ca="1" si="331"/>
        <v/>
      </c>
      <c r="I2326" s="3" t="str">
        <f t="shared" ca="1" si="327"/>
        <v/>
      </c>
      <c r="J2326">
        <f>'UV-Vis Data'!C2326</f>
        <v>0.69330380899999999</v>
      </c>
      <c r="K2326" t="str">
        <f t="shared" ca="1" si="332"/>
        <v/>
      </c>
      <c r="L2326" s="3" t="str">
        <f t="shared" ca="1" si="328"/>
        <v/>
      </c>
    </row>
    <row r="2327" spans="1:12" x14ac:dyDescent="0.35">
      <c r="A2327">
        <f>'UV-Vis Data'!A2327</f>
        <v>797.81881239999996</v>
      </c>
      <c r="B2327">
        <f t="shared" si="324"/>
        <v>797</v>
      </c>
      <c r="C2327">
        <f t="shared" si="325"/>
        <v>4</v>
      </c>
      <c r="D2327" t="str">
        <f t="shared" ca="1" si="329"/>
        <v/>
      </c>
      <c r="E2327" t="str">
        <f t="shared" ca="1" si="326"/>
        <v/>
      </c>
      <c r="F2327" t="str">
        <f t="shared" ca="1" si="330"/>
        <v/>
      </c>
      <c r="G2327">
        <f>'UV-Vis Data'!B2327</f>
        <v>0.25134098700000002</v>
      </c>
      <c r="H2327" t="str">
        <f t="shared" ca="1" si="331"/>
        <v/>
      </c>
      <c r="I2327" s="3" t="str">
        <f t="shared" ca="1" si="327"/>
        <v/>
      </c>
      <c r="J2327">
        <f>'UV-Vis Data'!C2327</f>
        <v>0.69353265900000005</v>
      </c>
      <c r="K2327" t="str">
        <f t="shared" ca="1" si="332"/>
        <v/>
      </c>
      <c r="L2327" s="3" t="str">
        <f t="shared" ca="1" si="328"/>
        <v/>
      </c>
    </row>
    <row r="2328" spans="1:12" x14ac:dyDescent="0.35">
      <c r="A2328">
        <f>'UV-Vis Data'!A2328</f>
        <v>798.06711900000005</v>
      </c>
      <c r="B2328">
        <f t="shared" si="324"/>
        <v>798</v>
      </c>
      <c r="C2328">
        <f t="shared" si="325"/>
        <v>4</v>
      </c>
      <c r="D2328">
        <f t="shared" ca="1" si="329"/>
        <v>798</v>
      </c>
      <c r="E2328">
        <f t="shared" ca="1" si="326"/>
        <v>1</v>
      </c>
      <c r="F2328" t="str">
        <f t="shared" ca="1" si="330"/>
        <v/>
      </c>
      <c r="G2328">
        <f>'UV-Vis Data'!B2328</f>
        <v>0.25130798999999998</v>
      </c>
      <c r="H2328">
        <f t="shared" ca="1" si="331"/>
        <v>0.2510683165</v>
      </c>
      <c r="I2328" s="3" t="str">
        <f t="shared" ca="1" si="327"/>
        <v/>
      </c>
      <c r="J2328">
        <f>'UV-Vis Data'!C2328</f>
        <v>0.69242115500000001</v>
      </c>
      <c r="K2328">
        <f t="shared" ca="1" si="332"/>
        <v>0.69288841800000001</v>
      </c>
      <c r="L2328" s="3" t="str">
        <f t="shared" ca="1" si="328"/>
        <v/>
      </c>
    </row>
    <row r="2329" spans="1:12" x14ac:dyDescent="0.35">
      <c r="A2329">
        <f>'UV-Vis Data'!A2329</f>
        <v>798.3154164</v>
      </c>
      <c r="B2329">
        <f t="shared" si="324"/>
        <v>798</v>
      </c>
      <c r="C2329">
        <f t="shared" si="325"/>
        <v>4</v>
      </c>
      <c r="D2329" t="str">
        <f t="shared" ca="1" si="329"/>
        <v/>
      </c>
      <c r="E2329" t="str">
        <f t="shared" ca="1" si="326"/>
        <v/>
      </c>
      <c r="F2329" t="str">
        <f t="shared" ca="1" si="330"/>
        <v/>
      </c>
      <c r="G2329">
        <f>'UV-Vis Data'!B2329</f>
        <v>0.25085655699999998</v>
      </c>
      <c r="H2329" t="str">
        <f t="shared" ca="1" si="331"/>
        <v/>
      </c>
      <c r="I2329" s="3" t="str">
        <f t="shared" ca="1" si="327"/>
        <v/>
      </c>
      <c r="J2329">
        <f>'UV-Vis Data'!C2329</f>
        <v>0.69338704699999998</v>
      </c>
      <c r="K2329" t="str">
        <f t="shared" ca="1" si="332"/>
        <v/>
      </c>
      <c r="L2329" s="3" t="str">
        <f t="shared" ca="1" si="328"/>
        <v/>
      </c>
    </row>
    <row r="2330" spans="1:12" x14ac:dyDescent="0.35">
      <c r="A2330">
        <f>'UV-Vis Data'!A2330</f>
        <v>798.56370470000002</v>
      </c>
      <c r="B2330">
        <f t="shared" si="324"/>
        <v>798</v>
      </c>
      <c r="C2330">
        <f t="shared" si="325"/>
        <v>4</v>
      </c>
      <c r="D2330" t="str">
        <f t="shared" ca="1" si="329"/>
        <v/>
      </c>
      <c r="E2330" t="str">
        <f t="shared" ca="1" si="326"/>
        <v/>
      </c>
      <c r="F2330" t="str">
        <f t="shared" ca="1" si="330"/>
        <v/>
      </c>
      <c r="G2330">
        <f>'UV-Vis Data'!B2330</f>
        <v>0.25135966799999998</v>
      </c>
      <c r="H2330" t="str">
        <f t="shared" ca="1" si="331"/>
        <v/>
      </c>
      <c r="I2330" s="3" t="str">
        <f t="shared" ca="1" si="327"/>
        <v/>
      </c>
      <c r="J2330">
        <f>'UV-Vis Data'!C2330</f>
        <v>0.69179709700000003</v>
      </c>
      <c r="K2330" t="str">
        <f t="shared" ca="1" si="332"/>
        <v/>
      </c>
      <c r="L2330" s="3" t="str">
        <f t="shared" ca="1" si="328"/>
        <v/>
      </c>
    </row>
    <row r="2331" spans="1:12" x14ac:dyDescent="0.35">
      <c r="A2331">
        <f>'UV-Vis Data'!A2331</f>
        <v>798.81198389999997</v>
      </c>
      <c r="B2331">
        <f t="shared" si="324"/>
        <v>798</v>
      </c>
      <c r="C2331">
        <f t="shared" si="325"/>
        <v>4</v>
      </c>
      <c r="D2331" t="str">
        <f t="shared" ca="1" si="329"/>
        <v/>
      </c>
      <c r="E2331" t="str">
        <f t="shared" ca="1" si="326"/>
        <v/>
      </c>
      <c r="F2331" t="str">
        <f t="shared" ca="1" si="330"/>
        <v/>
      </c>
      <c r="G2331">
        <f>'UV-Vis Data'!B2331</f>
        <v>0.250749051</v>
      </c>
      <c r="H2331" t="str">
        <f t="shared" ca="1" si="331"/>
        <v/>
      </c>
      <c r="I2331" s="3" t="str">
        <f t="shared" ca="1" si="327"/>
        <v/>
      </c>
      <c r="J2331">
        <f>'UV-Vis Data'!C2331</f>
        <v>0.69394837300000001</v>
      </c>
      <c r="K2331" t="str">
        <f t="shared" ca="1" si="332"/>
        <v/>
      </c>
      <c r="L2331" s="3" t="str">
        <f t="shared" ca="1" si="328"/>
        <v/>
      </c>
    </row>
    <row r="2332" spans="1:12" x14ac:dyDescent="0.35">
      <c r="A2332">
        <f>'UV-Vis Data'!A2332</f>
        <v>799.06025390000002</v>
      </c>
      <c r="B2332">
        <f t="shared" si="324"/>
        <v>799</v>
      </c>
      <c r="C2332">
        <f t="shared" si="325"/>
        <v>4</v>
      </c>
      <c r="D2332">
        <f t="shared" ca="1" si="329"/>
        <v>799</v>
      </c>
      <c r="E2332">
        <f t="shared" ca="1" si="326"/>
        <v>1</v>
      </c>
      <c r="F2332" t="str">
        <f t="shared" ca="1" si="330"/>
        <v/>
      </c>
      <c r="G2332">
        <f>'UV-Vis Data'!B2332</f>
        <v>0.251968368</v>
      </c>
      <c r="H2332">
        <f t="shared" ca="1" si="331"/>
        <v>0.25254208299999997</v>
      </c>
      <c r="I2332" s="3" t="str">
        <f t="shared" ca="1" si="327"/>
        <v/>
      </c>
      <c r="J2332">
        <f>'UV-Vis Data'!C2332</f>
        <v>0.69192409700000002</v>
      </c>
      <c r="K2332">
        <f t="shared" ca="1" si="332"/>
        <v>0.69238751949999999</v>
      </c>
      <c r="L2332" s="3" t="str">
        <f t="shared" ca="1" si="328"/>
        <v/>
      </c>
    </row>
    <row r="2333" spans="1:12" x14ac:dyDescent="0.35">
      <c r="A2333">
        <f>'UV-Vis Data'!A2333</f>
        <v>799.30851480000001</v>
      </c>
      <c r="B2333">
        <f t="shared" si="324"/>
        <v>799</v>
      </c>
      <c r="C2333">
        <f t="shared" si="325"/>
        <v>4</v>
      </c>
      <c r="D2333" t="str">
        <f t="shared" ca="1" si="329"/>
        <v/>
      </c>
      <c r="E2333" t="str">
        <f t="shared" ca="1" si="326"/>
        <v/>
      </c>
      <c r="F2333" t="str">
        <f t="shared" ca="1" si="330"/>
        <v/>
      </c>
      <c r="G2333">
        <f>'UV-Vis Data'!B2333</f>
        <v>0.25224636499999997</v>
      </c>
      <c r="H2333" t="str">
        <f t="shared" ca="1" si="331"/>
        <v/>
      </c>
      <c r="I2333" s="3" t="str">
        <f t="shared" ca="1" si="327"/>
        <v/>
      </c>
      <c r="J2333">
        <f>'UV-Vis Data'!C2333</f>
        <v>0.69335429599999998</v>
      </c>
      <c r="K2333" t="str">
        <f t="shared" ca="1" si="332"/>
        <v/>
      </c>
      <c r="L2333" s="3" t="str">
        <f t="shared" ca="1" si="328"/>
        <v/>
      </c>
    </row>
    <row r="2334" spans="1:12" x14ac:dyDescent="0.35">
      <c r="A2334">
        <f>'UV-Vis Data'!A2334</f>
        <v>799.55676649999998</v>
      </c>
      <c r="B2334">
        <f t="shared" si="324"/>
        <v>799</v>
      </c>
      <c r="C2334">
        <f t="shared" si="325"/>
        <v>4</v>
      </c>
      <c r="D2334" t="str">
        <f t="shared" ca="1" si="329"/>
        <v/>
      </c>
      <c r="E2334" t="str">
        <f t="shared" ca="1" si="326"/>
        <v/>
      </c>
      <c r="F2334" t="str">
        <f t="shared" ca="1" si="330"/>
        <v/>
      </c>
      <c r="G2334">
        <f>'UV-Vis Data'!B2334</f>
        <v>0.25280061500000001</v>
      </c>
      <c r="H2334" t="str">
        <f t="shared" ca="1" si="331"/>
        <v/>
      </c>
      <c r="I2334" s="3" t="str">
        <f t="shared" ca="1" si="327"/>
        <v/>
      </c>
      <c r="J2334">
        <f>'UV-Vis Data'!C2334</f>
        <v>0.69202808699999996</v>
      </c>
      <c r="K2334" t="str">
        <f t="shared" ca="1" si="332"/>
        <v/>
      </c>
      <c r="L2334" s="3" t="str">
        <f t="shared" ca="1" si="328"/>
        <v/>
      </c>
    </row>
    <row r="2335" spans="1:12" x14ac:dyDescent="0.35">
      <c r="A2335">
        <f>'UV-Vis Data'!A2335</f>
        <v>799.80500919999997</v>
      </c>
      <c r="B2335">
        <f t="shared" si="324"/>
        <v>799</v>
      </c>
      <c r="C2335">
        <f t="shared" si="325"/>
        <v>4</v>
      </c>
      <c r="D2335" t="str">
        <f t="shared" ca="1" si="329"/>
        <v/>
      </c>
      <c r="E2335" t="str">
        <f t="shared" ca="1" si="326"/>
        <v/>
      </c>
      <c r="F2335" t="str">
        <f t="shared" ca="1" si="330"/>
        <v/>
      </c>
      <c r="G2335">
        <f>'UV-Vis Data'!B2335</f>
        <v>0.25315298400000003</v>
      </c>
      <c r="H2335" t="str">
        <f t="shared" ca="1" si="331"/>
        <v/>
      </c>
      <c r="I2335" s="3" t="str">
        <f t="shared" ca="1" si="327"/>
        <v/>
      </c>
      <c r="J2335">
        <f>'UV-Vis Data'!C2335</f>
        <v>0.69224359800000002</v>
      </c>
      <c r="K2335" t="str">
        <f t="shared" ca="1" si="332"/>
        <v/>
      </c>
      <c r="L2335" s="3" t="str">
        <f t="shared" ca="1" si="328"/>
        <v/>
      </c>
    </row>
    <row r="2336" spans="1:12" x14ac:dyDescent="0.35">
      <c r="A2336">
        <f>'UV-Vis Data'!A2336</f>
        <v>800.05324270000006</v>
      </c>
      <c r="B2336">
        <f t="shared" si="324"/>
        <v>800</v>
      </c>
      <c r="C2336">
        <f t="shared" si="325"/>
        <v>4</v>
      </c>
      <c r="D2336">
        <f t="shared" ca="1" si="329"/>
        <v>800</v>
      </c>
      <c r="E2336">
        <f t="shared" ca="1" si="326"/>
        <v>1</v>
      </c>
      <c r="F2336" t="str">
        <f t="shared" ca="1" si="330"/>
        <v/>
      </c>
      <c r="G2336">
        <f>'UV-Vis Data'!B2336</f>
        <v>0.25381854100000001</v>
      </c>
      <c r="H2336">
        <f t="shared" ca="1" si="331"/>
        <v>0.25426891275000002</v>
      </c>
      <c r="I2336" s="3" t="str">
        <f t="shared" ca="1" si="327"/>
        <v/>
      </c>
      <c r="J2336">
        <f>'UV-Vis Data'!C2336</f>
        <v>0.69138070200000001</v>
      </c>
      <c r="K2336">
        <f t="shared" ca="1" si="332"/>
        <v>0.69169317974999989</v>
      </c>
      <c r="L2336" s="3" t="str">
        <f t="shared" ca="1" si="328"/>
        <v/>
      </c>
    </row>
    <row r="2337" spans="1:12" x14ac:dyDescent="0.35">
      <c r="A2337">
        <f>'UV-Vis Data'!A2337</f>
        <v>800.301467</v>
      </c>
      <c r="B2337">
        <f t="shared" si="324"/>
        <v>800</v>
      </c>
      <c r="C2337">
        <f t="shared" si="325"/>
        <v>4</v>
      </c>
      <c r="D2337" t="str">
        <f t="shared" ca="1" si="329"/>
        <v/>
      </c>
      <c r="E2337" t="str">
        <f t="shared" ca="1" si="326"/>
        <v/>
      </c>
      <c r="F2337" t="str">
        <f t="shared" ca="1" si="330"/>
        <v/>
      </c>
      <c r="G2337">
        <f>'UV-Vis Data'!B2337</f>
        <v>0.25405842099999998</v>
      </c>
      <c r="H2337" t="str">
        <f t="shared" ca="1" si="331"/>
        <v/>
      </c>
      <c r="I2337" s="3" t="str">
        <f t="shared" ca="1" si="327"/>
        <v/>
      </c>
      <c r="J2337">
        <f>'UV-Vis Data'!C2337</f>
        <v>0.69244037999999997</v>
      </c>
      <c r="K2337" t="str">
        <f t="shared" ca="1" si="332"/>
        <v/>
      </c>
      <c r="L2337" s="3" t="str">
        <f t="shared" ca="1" si="328"/>
        <v/>
      </c>
    </row>
    <row r="2338" spans="1:12" x14ac:dyDescent="0.35">
      <c r="A2338">
        <f>'UV-Vis Data'!A2338</f>
        <v>800.54968220000001</v>
      </c>
      <c r="B2338">
        <f t="shared" si="324"/>
        <v>800</v>
      </c>
      <c r="C2338">
        <f t="shared" si="325"/>
        <v>4</v>
      </c>
      <c r="D2338" t="str">
        <f t="shared" ca="1" si="329"/>
        <v/>
      </c>
      <c r="E2338" t="str">
        <f t="shared" ca="1" si="326"/>
        <v/>
      </c>
      <c r="F2338" t="str">
        <f t="shared" ca="1" si="330"/>
        <v/>
      </c>
      <c r="G2338">
        <f>'UV-Vis Data'!B2338</f>
        <v>0.25405780300000003</v>
      </c>
      <c r="H2338" t="str">
        <f t="shared" ca="1" si="331"/>
        <v/>
      </c>
      <c r="I2338" s="3" t="str">
        <f t="shared" ca="1" si="327"/>
        <v/>
      </c>
      <c r="J2338">
        <f>'UV-Vis Data'!C2338</f>
        <v>0.69079300200000004</v>
      </c>
      <c r="K2338" t="str">
        <f t="shared" ca="1" si="332"/>
        <v/>
      </c>
      <c r="L2338" s="3" t="str">
        <f t="shared" ca="1" si="328"/>
        <v/>
      </c>
    </row>
    <row r="2339" spans="1:12" x14ac:dyDescent="0.35">
      <c r="A2339">
        <f>'UV-Vis Data'!A2339</f>
        <v>800.79788829999995</v>
      </c>
      <c r="B2339">
        <f t="shared" si="324"/>
        <v>800</v>
      </c>
      <c r="C2339">
        <f t="shared" si="325"/>
        <v>4</v>
      </c>
      <c r="D2339" t="str">
        <f t="shared" ca="1" si="329"/>
        <v/>
      </c>
      <c r="E2339" t="str">
        <f t="shared" ca="1" si="326"/>
        <v/>
      </c>
      <c r="F2339" t="str">
        <f t="shared" ca="1" si="330"/>
        <v/>
      </c>
      <c r="G2339">
        <f>'UV-Vis Data'!B2339</f>
        <v>0.25514088600000001</v>
      </c>
      <c r="H2339" t="str">
        <f t="shared" ca="1" si="331"/>
        <v/>
      </c>
      <c r="I2339" s="3" t="str">
        <f t="shared" ca="1" si="327"/>
        <v/>
      </c>
      <c r="J2339">
        <f>'UV-Vis Data'!C2339</f>
        <v>0.69215863499999997</v>
      </c>
      <c r="K2339" t="str">
        <f t="shared" ca="1" si="332"/>
        <v/>
      </c>
      <c r="L2339" s="3" t="str">
        <f t="shared" ca="1" si="328"/>
        <v/>
      </c>
    </row>
    <row r="2340" spans="1:12" x14ac:dyDescent="0.35">
      <c r="A2340">
        <f>'UV-Vis Data'!A2340</f>
        <v>801.04608529999996</v>
      </c>
      <c r="B2340">
        <f t="shared" si="324"/>
        <v>801</v>
      </c>
      <c r="C2340">
        <f t="shared" si="325"/>
        <v>4</v>
      </c>
      <c r="D2340">
        <f t="shared" ca="1" si="329"/>
        <v>801</v>
      </c>
      <c r="E2340">
        <f t="shared" ca="1" si="326"/>
        <v>1</v>
      </c>
      <c r="F2340" t="str">
        <f t="shared" ca="1" si="330"/>
        <v/>
      </c>
      <c r="G2340">
        <f>'UV-Vis Data'!B2340</f>
        <v>0.25407281399999998</v>
      </c>
      <c r="H2340">
        <f t="shared" ca="1" si="331"/>
        <v>0.25508108674999996</v>
      </c>
      <c r="I2340" s="3" t="str">
        <f t="shared" ca="1" si="327"/>
        <v/>
      </c>
      <c r="J2340">
        <f>'UV-Vis Data'!C2340</f>
        <v>0.69168481000000004</v>
      </c>
      <c r="K2340">
        <f t="shared" ca="1" si="332"/>
        <v>0.69146538725000006</v>
      </c>
      <c r="L2340" s="3" t="str">
        <f t="shared" ca="1" si="328"/>
        <v/>
      </c>
    </row>
    <row r="2341" spans="1:12" x14ac:dyDescent="0.35">
      <c r="A2341">
        <f>'UV-Vis Data'!A2341</f>
        <v>801.29427310000005</v>
      </c>
      <c r="B2341">
        <f t="shared" si="324"/>
        <v>801</v>
      </c>
      <c r="C2341">
        <f t="shared" si="325"/>
        <v>4</v>
      </c>
      <c r="D2341" t="str">
        <f t="shared" ca="1" si="329"/>
        <v/>
      </c>
      <c r="E2341" t="str">
        <f t="shared" ca="1" si="326"/>
        <v/>
      </c>
      <c r="F2341" t="str">
        <f t="shared" ca="1" si="330"/>
        <v/>
      </c>
      <c r="G2341">
        <f>'UV-Vis Data'!B2341</f>
        <v>0.25507245899999997</v>
      </c>
      <c r="H2341" t="str">
        <f t="shared" ca="1" si="331"/>
        <v/>
      </c>
      <c r="I2341" s="3" t="str">
        <f t="shared" ca="1" si="327"/>
        <v/>
      </c>
      <c r="J2341">
        <f>'UV-Vis Data'!C2341</f>
        <v>0.692061449</v>
      </c>
      <c r="K2341" t="str">
        <f t="shared" ca="1" si="332"/>
        <v/>
      </c>
      <c r="L2341" s="3" t="str">
        <f t="shared" ca="1" si="328"/>
        <v/>
      </c>
    </row>
    <row r="2342" spans="1:12" x14ac:dyDescent="0.35">
      <c r="A2342">
        <f>'UV-Vis Data'!A2342</f>
        <v>801.54245179999998</v>
      </c>
      <c r="B2342">
        <f t="shared" si="324"/>
        <v>801</v>
      </c>
      <c r="C2342">
        <f t="shared" si="325"/>
        <v>4</v>
      </c>
      <c r="D2342" t="str">
        <f t="shared" ca="1" si="329"/>
        <v/>
      </c>
      <c r="E2342" t="str">
        <f t="shared" ca="1" si="326"/>
        <v/>
      </c>
      <c r="F2342" t="str">
        <f t="shared" ca="1" si="330"/>
        <v/>
      </c>
      <c r="G2342">
        <f>'UV-Vis Data'!B2342</f>
        <v>0.25569256299999998</v>
      </c>
      <c r="H2342" t="str">
        <f t="shared" ca="1" si="331"/>
        <v/>
      </c>
      <c r="I2342" s="3" t="str">
        <f t="shared" ca="1" si="327"/>
        <v/>
      </c>
      <c r="J2342">
        <f>'UV-Vis Data'!C2342</f>
        <v>0.69091699900000003</v>
      </c>
      <c r="K2342" t="str">
        <f t="shared" ca="1" si="332"/>
        <v/>
      </c>
      <c r="L2342" s="3" t="str">
        <f t="shared" ca="1" si="328"/>
        <v/>
      </c>
    </row>
    <row r="2343" spans="1:12" x14ac:dyDescent="0.35">
      <c r="A2343">
        <f>'UV-Vis Data'!A2343</f>
        <v>801.79062139999996</v>
      </c>
      <c r="B2343">
        <f t="shared" si="324"/>
        <v>801</v>
      </c>
      <c r="C2343">
        <f t="shared" si="325"/>
        <v>4</v>
      </c>
      <c r="D2343" t="str">
        <f t="shared" ca="1" si="329"/>
        <v/>
      </c>
      <c r="E2343" t="str">
        <f t="shared" ca="1" si="326"/>
        <v/>
      </c>
      <c r="F2343" t="str">
        <f t="shared" ca="1" si="330"/>
        <v/>
      </c>
      <c r="G2343">
        <f>'UV-Vis Data'!B2343</f>
        <v>0.25548651100000003</v>
      </c>
      <c r="H2343" t="str">
        <f t="shared" ca="1" si="331"/>
        <v/>
      </c>
      <c r="I2343" s="3" t="str">
        <f t="shared" ca="1" si="327"/>
        <v/>
      </c>
      <c r="J2343">
        <f>'UV-Vis Data'!C2343</f>
        <v>0.69119829099999996</v>
      </c>
      <c r="K2343" t="str">
        <f t="shared" ca="1" si="332"/>
        <v/>
      </c>
      <c r="L2343" s="3" t="str">
        <f t="shared" ca="1" si="328"/>
        <v/>
      </c>
    </row>
    <row r="2344" spans="1:12" x14ac:dyDescent="0.35">
      <c r="A2344">
        <f>'UV-Vis Data'!A2344</f>
        <v>802.03878180000004</v>
      </c>
      <c r="B2344">
        <f t="shared" si="324"/>
        <v>802</v>
      </c>
      <c r="C2344">
        <f t="shared" si="325"/>
        <v>4</v>
      </c>
      <c r="D2344">
        <f t="shared" ca="1" si="329"/>
        <v>802</v>
      </c>
      <c r="E2344">
        <f t="shared" ca="1" si="326"/>
        <v>1</v>
      </c>
      <c r="F2344" t="str">
        <f t="shared" ca="1" si="330"/>
        <v/>
      </c>
      <c r="G2344">
        <f>'UV-Vis Data'!B2344</f>
        <v>0.25597426400000001</v>
      </c>
      <c r="H2344">
        <f t="shared" ca="1" si="331"/>
        <v>0.256605572</v>
      </c>
      <c r="I2344" s="3" t="str">
        <f t="shared" ca="1" si="327"/>
        <v/>
      </c>
      <c r="J2344">
        <f>'UV-Vis Data'!C2344</f>
        <v>0.69116219000000001</v>
      </c>
      <c r="K2344">
        <f t="shared" ca="1" si="332"/>
        <v>0.69152383524999994</v>
      </c>
      <c r="L2344" s="3" t="str">
        <f t="shared" ca="1" si="328"/>
        <v/>
      </c>
    </row>
    <row r="2345" spans="1:12" x14ac:dyDescent="0.35">
      <c r="A2345">
        <f>'UV-Vis Data'!A2345</f>
        <v>802.28693310000006</v>
      </c>
      <c r="B2345">
        <f t="shared" si="324"/>
        <v>802</v>
      </c>
      <c r="C2345">
        <f t="shared" si="325"/>
        <v>4</v>
      </c>
      <c r="D2345" t="str">
        <f t="shared" ca="1" si="329"/>
        <v/>
      </c>
      <c r="E2345" t="str">
        <f t="shared" ca="1" si="326"/>
        <v/>
      </c>
      <c r="F2345" t="str">
        <f t="shared" ca="1" si="330"/>
        <v/>
      </c>
      <c r="G2345">
        <f>'UV-Vis Data'!B2345</f>
        <v>0.25628530700000002</v>
      </c>
      <c r="H2345" t="str">
        <f t="shared" ca="1" si="331"/>
        <v/>
      </c>
      <c r="I2345" s="3" t="str">
        <f t="shared" ca="1" si="327"/>
        <v/>
      </c>
      <c r="J2345">
        <f>'UV-Vis Data'!C2345</f>
        <v>0.69216039699999998</v>
      </c>
      <c r="K2345" t="str">
        <f t="shared" ca="1" si="332"/>
        <v/>
      </c>
      <c r="L2345" s="3" t="str">
        <f t="shared" ca="1" si="328"/>
        <v/>
      </c>
    </row>
    <row r="2346" spans="1:12" x14ac:dyDescent="0.35">
      <c r="A2346">
        <f>'UV-Vis Data'!A2346</f>
        <v>802.53507530000002</v>
      </c>
      <c r="B2346">
        <f t="shared" si="324"/>
        <v>802</v>
      </c>
      <c r="C2346">
        <f t="shared" si="325"/>
        <v>4</v>
      </c>
      <c r="D2346" t="str">
        <f t="shared" ca="1" si="329"/>
        <v/>
      </c>
      <c r="E2346" t="str">
        <f t="shared" ca="1" si="326"/>
        <v/>
      </c>
      <c r="F2346" t="str">
        <f t="shared" ca="1" si="330"/>
        <v/>
      </c>
      <c r="G2346">
        <f>'UV-Vis Data'!B2346</f>
        <v>0.25714308299999999</v>
      </c>
      <c r="H2346" t="str">
        <f t="shared" ca="1" si="331"/>
        <v/>
      </c>
      <c r="I2346" s="3" t="str">
        <f t="shared" ca="1" si="327"/>
        <v/>
      </c>
      <c r="J2346">
        <f>'UV-Vis Data'!C2346</f>
        <v>0.69130387900000001</v>
      </c>
      <c r="K2346" t="str">
        <f t="shared" ca="1" si="332"/>
        <v/>
      </c>
      <c r="L2346" s="3" t="str">
        <f t="shared" ca="1" si="328"/>
        <v/>
      </c>
    </row>
    <row r="2347" spans="1:12" x14ac:dyDescent="0.35">
      <c r="A2347">
        <f>'UV-Vis Data'!A2347</f>
        <v>802.78320829999996</v>
      </c>
      <c r="B2347">
        <f t="shared" si="324"/>
        <v>802</v>
      </c>
      <c r="C2347">
        <f t="shared" si="325"/>
        <v>4</v>
      </c>
      <c r="D2347" t="str">
        <f t="shared" ca="1" si="329"/>
        <v/>
      </c>
      <c r="E2347" t="str">
        <f t="shared" ca="1" si="326"/>
        <v/>
      </c>
      <c r="F2347" t="str">
        <f t="shared" ca="1" si="330"/>
        <v/>
      </c>
      <c r="G2347">
        <f>'UV-Vis Data'!B2347</f>
        <v>0.257019634</v>
      </c>
      <c r="H2347" t="str">
        <f t="shared" ca="1" si="331"/>
        <v/>
      </c>
      <c r="I2347" s="3" t="str">
        <f t="shared" ca="1" si="327"/>
        <v/>
      </c>
      <c r="J2347">
        <f>'UV-Vis Data'!C2347</f>
        <v>0.69146887499999998</v>
      </c>
      <c r="K2347" t="str">
        <f t="shared" ca="1" si="332"/>
        <v/>
      </c>
      <c r="L2347" s="3" t="str">
        <f t="shared" ca="1" si="328"/>
        <v/>
      </c>
    </row>
    <row r="2348" spans="1:12" x14ac:dyDescent="0.35">
      <c r="A2348">
        <f>'UV-Vis Data'!A2348</f>
        <v>803.03133219999995</v>
      </c>
      <c r="B2348">
        <f t="shared" si="324"/>
        <v>803</v>
      </c>
      <c r="C2348">
        <f t="shared" si="325"/>
        <v>4</v>
      </c>
      <c r="D2348">
        <f t="shared" ca="1" si="329"/>
        <v>803</v>
      </c>
      <c r="E2348">
        <f t="shared" ca="1" si="326"/>
        <v>1</v>
      </c>
      <c r="F2348" t="str">
        <f t="shared" ca="1" si="330"/>
        <v/>
      </c>
      <c r="G2348">
        <f>'UV-Vis Data'!B2348</f>
        <v>0.25711467999999998</v>
      </c>
      <c r="H2348">
        <f t="shared" ca="1" si="331"/>
        <v>0.25727457899999995</v>
      </c>
      <c r="I2348" s="3" t="str">
        <f t="shared" ca="1" si="327"/>
        <v/>
      </c>
      <c r="J2348">
        <f>'UV-Vis Data'!C2348</f>
        <v>0.69118048899999995</v>
      </c>
      <c r="K2348">
        <f t="shared" ca="1" si="332"/>
        <v>0.69088248050000001</v>
      </c>
      <c r="L2348" s="3" t="str">
        <f t="shared" ca="1" si="328"/>
        <v/>
      </c>
    </row>
    <row r="2349" spans="1:12" x14ac:dyDescent="0.35">
      <c r="A2349">
        <f>'UV-Vis Data'!A2349</f>
        <v>803.279447</v>
      </c>
      <c r="B2349">
        <f t="shared" si="324"/>
        <v>803</v>
      </c>
      <c r="C2349">
        <f t="shared" si="325"/>
        <v>4</v>
      </c>
      <c r="D2349" t="str">
        <f t="shared" ca="1" si="329"/>
        <v/>
      </c>
      <c r="E2349" t="str">
        <f t="shared" ca="1" si="326"/>
        <v/>
      </c>
      <c r="F2349" t="str">
        <f t="shared" ca="1" si="330"/>
        <v/>
      </c>
      <c r="G2349">
        <f>'UV-Vis Data'!B2349</f>
        <v>0.25683698700000002</v>
      </c>
      <c r="H2349" t="str">
        <f t="shared" ca="1" si="331"/>
        <v/>
      </c>
      <c r="I2349" s="3" t="str">
        <f t="shared" ca="1" si="327"/>
        <v/>
      </c>
      <c r="J2349">
        <f>'UV-Vis Data'!C2349</f>
        <v>0.690489978</v>
      </c>
      <c r="K2349" t="str">
        <f t="shared" ca="1" si="332"/>
        <v/>
      </c>
      <c r="L2349" s="3" t="str">
        <f t="shared" ca="1" si="328"/>
        <v/>
      </c>
    </row>
    <row r="2350" spans="1:12" x14ac:dyDescent="0.35">
      <c r="A2350">
        <f>'UV-Vis Data'!A2350</f>
        <v>803.52755260000004</v>
      </c>
      <c r="B2350">
        <f t="shared" si="324"/>
        <v>803</v>
      </c>
      <c r="C2350">
        <f t="shared" si="325"/>
        <v>4</v>
      </c>
      <c r="D2350" t="str">
        <f t="shared" ca="1" si="329"/>
        <v/>
      </c>
      <c r="E2350" t="str">
        <f t="shared" ca="1" si="326"/>
        <v/>
      </c>
      <c r="F2350" t="str">
        <f t="shared" ca="1" si="330"/>
        <v/>
      </c>
      <c r="G2350">
        <f>'UV-Vis Data'!B2350</f>
        <v>0.25758749199999997</v>
      </c>
      <c r="H2350" t="str">
        <f t="shared" ca="1" si="331"/>
        <v/>
      </c>
      <c r="I2350" s="3" t="str">
        <f t="shared" ca="1" si="327"/>
        <v/>
      </c>
      <c r="J2350">
        <f>'UV-Vis Data'!C2350</f>
        <v>0.69095815800000004</v>
      </c>
      <c r="K2350" t="str">
        <f t="shared" ca="1" si="332"/>
        <v/>
      </c>
      <c r="L2350" s="3" t="str">
        <f t="shared" ca="1" si="328"/>
        <v/>
      </c>
    </row>
    <row r="2351" spans="1:12" x14ac:dyDescent="0.35">
      <c r="A2351">
        <f>'UV-Vis Data'!A2351</f>
        <v>803.77564910000001</v>
      </c>
      <c r="B2351">
        <f t="shared" si="324"/>
        <v>803</v>
      </c>
      <c r="C2351">
        <f t="shared" si="325"/>
        <v>4</v>
      </c>
      <c r="D2351" t="str">
        <f t="shared" ca="1" si="329"/>
        <v/>
      </c>
      <c r="E2351" t="str">
        <f t="shared" ca="1" si="326"/>
        <v/>
      </c>
      <c r="F2351" t="str">
        <f t="shared" ca="1" si="330"/>
        <v/>
      </c>
      <c r="G2351">
        <f>'UV-Vis Data'!B2351</f>
        <v>0.25755915699999998</v>
      </c>
      <c r="H2351" t="str">
        <f t="shared" ca="1" si="331"/>
        <v/>
      </c>
      <c r="I2351" s="3" t="str">
        <f t="shared" ca="1" si="327"/>
        <v/>
      </c>
      <c r="J2351">
        <f>'UV-Vis Data'!C2351</f>
        <v>0.69090129700000003</v>
      </c>
      <c r="K2351" t="str">
        <f t="shared" ca="1" si="332"/>
        <v/>
      </c>
      <c r="L2351" s="3" t="str">
        <f t="shared" ca="1" si="328"/>
        <v/>
      </c>
    </row>
    <row r="2352" spans="1:12" x14ac:dyDescent="0.35">
      <c r="A2352">
        <f>'UV-Vis Data'!A2352</f>
        <v>804.02373650000004</v>
      </c>
      <c r="B2352">
        <f t="shared" si="324"/>
        <v>804</v>
      </c>
      <c r="C2352">
        <f t="shared" si="325"/>
        <v>4</v>
      </c>
      <c r="D2352">
        <f t="shared" ca="1" si="329"/>
        <v>804</v>
      </c>
      <c r="E2352">
        <f t="shared" ca="1" si="326"/>
        <v>1</v>
      </c>
      <c r="F2352" t="str">
        <f t="shared" ca="1" si="330"/>
        <v/>
      </c>
      <c r="G2352">
        <f>'UV-Vis Data'!B2352</f>
        <v>0.25795792699999998</v>
      </c>
      <c r="H2352">
        <f t="shared" ca="1" si="331"/>
        <v>0.25813896424999994</v>
      </c>
      <c r="I2352" s="3" t="str">
        <f t="shared" ca="1" si="327"/>
        <v/>
      </c>
      <c r="J2352">
        <f>'UV-Vis Data'!C2352</f>
        <v>0.69165535099999997</v>
      </c>
      <c r="K2352">
        <f t="shared" ca="1" si="332"/>
        <v>0.69131336900000007</v>
      </c>
      <c r="L2352" s="3" t="str">
        <f t="shared" ca="1" si="328"/>
        <v/>
      </c>
    </row>
    <row r="2353" spans="1:12" x14ac:dyDescent="0.35">
      <c r="A2353">
        <f>'UV-Vis Data'!A2353</f>
        <v>804.27181480000002</v>
      </c>
      <c r="B2353">
        <f t="shared" si="324"/>
        <v>804</v>
      </c>
      <c r="C2353">
        <f t="shared" si="325"/>
        <v>4</v>
      </c>
      <c r="D2353" t="str">
        <f t="shared" ca="1" si="329"/>
        <v/>
      </c>
      <c r="E2353" t="str">
        <f t="shared" ca="1" si="326"/>
        <v/>
      </c>
      <c r="F2353" t="str">
        <f t="shared" ca="1" si="330"/>
        <v/>
      </c>
      <c r="G2353">
        <f>'UV-Vis Data'!B2353</f>
        <v>0.25742758500000001</v>
      </c>
      <c r="H2353" t="str">
        <f t="shared" ca="1" si="331"/>
        <v/>
      </c>
      <c r="I2353" s="3" t="str">
        <f t="shared" ca="1" si="327"/>
        <v/>
      </c>
      <c r="J2353">
        <f>'UV-Vis Data'!C2353</f>
        <v>0.69140554099999996</v>
      </c>
      <c r="K2353" t="str">
        <f t="shared" ca="1" si="332"/>
        <v/>
      </c>
      <c r="L2353" s="3" t="str">
        <f t="shared" ca="1" si="328"/>
        <v/>
      </c>
    </row>
    <row r="2354" spans="1:12" x14ac:dyDescent="0.35">
      <c r="A2354">
        <f>'UV-Vis Data'!A2354</f>
        <v>804.51988389999997</v>
      </c>
      <c r="B2354">
        <f t="shared" si="324"/>
        <v>804</v>
      </c>
      <c r="C2354">
        <f t="shared" si="325"/>
        <v>4</v>
      </c>
      <c r="D2354" t="str">
        <f t="shared" ca="1" si="329"/>
        <v/>
      </c>
      <c r="E2354" t="str">
        <f t="shared" ca="1" si="326"/>
        <v/>
      </c>
      <c r="F2354" t="str">
        <f t="shared" ca="1" si="330"/>
        <v/>
      </c>
      <c r="G2354">
        <f>'UV-Vis Data'!B2354</f>
        <v>0.25831183699999999</v>
      </c>
      <c r="H2354" t="str">
        <f t="shared" ca="1" si="331"/>
        <v/>
      </c>
      <c r="I2354" s="3" t="str">
        <f t="shared" ca="1" si="327"/>
        <v/>
      </c>
      <c r="J2354">
        <f>'UV-Vis Data'!C2354</f>
        <v>0.69158469700000003</v>
      </c>
      <c r="K2354" t="str">
        <f t="shared" ca="1" si="332"/>
        <v/>
      </c>
      <c r="L2354" s="3" t="str">
        <f t="shared" ca="1" si="328"/>
        <v/>
      </c>
    </row>
    <row r="2355" spans="1:12" x14ac:dyDescent="0.35">
      <c r="A2355">
        <f>'UV-Vis Data'!A2355</f>
        <v>804.76794389999998</v>
      </c>
      <c r="B2355">
        <f t="shared" si="324"/>
        <v>804</v>
      </c>
      <c r="C2355">
        <f t="shared" si="325"/>
        <v>4</v>
      </c>
      <c r="D2355" t="str">
        <f t="shared" ca="1" si="329"/>
        <v/>
      </c>
      <c r="E2355" t="str">
        <f t="shared" ca="1" si="326"/>
        <v/>
      </c>
      <c r="F2355" t="str">
        <f t="shared" ca="1" si="330"/>
        <v/>
      </c>
      <c r="G2355">
        <f>'UV-Vis Data'!B2355</f>
        <v>0.25885850799999999</v>
      </c>
      <c r="H2355" t="str">
        <f t="shared" ca="1" si="331"/>
        <v/>
      </c>
      <c r="I2355" s="3" t="str">
        <f t="shared" ca="1" si="327"/>
        <v/>
      </c>
      <c r="J2355">
        <f>'UV-Vis Data'!C2355</f>
        <v>0.69060788699999998</v>
      </c>
      <c r="K2355" t="str">
        <f t="shared" ca="1" si="332"/>
        <v/>
      </c>
      <c r="L2355" s="3" t="str">
        <f t="shared" ca="1" si="328"/>
        <v/>
      </c>
    </row>
    <row r="2356" spans="1:12" x14ac:dyDescent="0.35">
      <c r="A2356">
        <f>'UV-Vis Data'!A2356</f>
        <v>805.01599469999996</v>
      </c>
      <c r="B2356">
        <f t="shared" si="324"/>
        <v>805</v>
      </c>
      <c r="C2356">
        <f t="shared" si="325"/>
        <v>4</v>
      </c>
      <c r="D2356">
        <f t="shared" ca="1" si="329"/>
        <v>805</v>
      </c>
      <c r="E2356">
        <f t="shared" ca="1" si="326"/>
        <v>1</v>
      </c>
      <c r="F2356" t="str">
        <f t="shared" ca="1" si="330"/>
        <v/>
      </c>
      <c r="G2356">
        <f>'UV-Vis Data'!B2356</f>
        <v>0.259429833</v>
      </c>
      <c r="H2356">
        <f t="shared" ca="1" si="331"/>
        <v>0.25997813349999999</v>
      </c>
      <c r="I2356" s="3" t="str">
        <f t="shared" ca="1" si="327"/>
        <v/>
      </c>
      <c r="J2356">
        <f>'UV-Vis Data'!C2356</f>
        <v>0.69007795400000005</v>
      </c>
      <c r="K2356">
        <f t="shared" ca="1" si="332"/>
        <v>0.69065774049999995</v>
      </c>
      <c r="L2356" s="3" t="str">
        <f t="shared" ca="1" si="328"/>
        <v/>
      </c>
    </row>
    <row r="2357" spans="1:12" x14ac:dyDescent="0.35">
      <c r="A2357">
        <f>'UV-Vis Data'!A2357</f>
        <v>805.26403649999997</v>
      </c>
      <c r="B2357">
        <f t="shared" si="324"/>
        <v>805</v>
      </c>
      <c r="C2357">
        <f t="shared" si="325"/>
        <v>4</v>
      </c>
      <c r="D2357" t="str">
        <f t="shared" ca="1" si="329"/>
        <v/>
      </c>
      <c r="E2357" t="str">
        <f t="shared" ca="1" si="326"/>
        <v/>
      </c>
      <c r="F2357" t="str">
        <f t="shared" ca="1" si="330"/>
        <v/>
      </c>
      <c r="G2357">
        <f>'UV-Vis Data'!B2357</f>
        <v>0.26030070100000002</v>
      </c>
      <c r="H2357" t="str">
        <f t="shared" ca="1" si="331"/>
        <v/>
      </c>
      <c r="I2357" s="3" t="str">
        <f t="shared" ca="1" si="327"/>
        <v/>
      </c>
      <c r="J2357">
        <f>'UV-Vis Data'!C2357</f>
        <v>0.69073993700000003</v>
      </c>
      <c r="K2357" t="str">
        <f t="shared" ca="1" si="332"/>
        <v/>
      </c>
      <c r="L2357" s="3" t="str">
        <f t="shared" ca="1" si="328"/>
        <v/>
      </c>
    </row>
    <row r="2358" spans="1:12" x14ac:dyDescent="0.35">
      <c r="A2358">
        <f>'UV-Vis Data'!A2358</f>
        <v>805.51206909999996</v>
      </c>
      <c r="B2358">
        <f t="shared" si="324"/>
        <v>805</v>
      </c>
      <c r="C2358">
        <f t="shared" si="325"/>
        <v>4</v>
      </c>
      <c r="D2358" t="str">
        <f t="shared" ca="1" si="329"/>
        <v/>
      </c>
      <c r="E2358" t="str">
        <f t="shared" ca="1" si="326"/>
        <v/>
      </c>
      <c r="F2358" t="str">
        <f t="shared" ca="1" si="330"/>
        <v/>
      </c>
      <c r="G2358">
        <f>'UV-Vis Data'!B2358</f>
        <v>0.26023410400000002</v>
      </c>
      <c r="H2358" t="str">
        <f t="shared" ca="1" si="331"/>
        <v/>
      </c>
      <c r="I2358" s="3" t="str">
        <f t="shared" ca="1" si="327"/>
        <v/>
      </c>
      <c r="J2358">
        <f>'UV-Vis Data'!C2358</f>
        <v>0.69137316000000004</v>
      </c>
      <c r="K2358" t="str">
        <f t="shared" ca="1" si="332"/>
        <v/>
      </c>
      <c r="L2358" s="3" t="str">
        <f t="shared" ca="1" si="328"/>
        <v/>
      </c>
    </row>
    <row r="2359" spans="1:12" x14ac:dyDescent="0.35">
      <c r="A2359">
        <f>'UV-Vis Data'!A2359</f>
        <v>805.76009260000001</v>
      </c>
      <c r="B2359">
        <f t="shared" si="324"/>
        <v>805</v>
      </c>
      <c r="C2359">
        <f t="shared" si="325"/>
        <v>4</v>
      </c>
      <c r="D2359" t="str">
        <f t="shared" ca="1" si="329"/>
        <v/>
      </c>
      <c r="E2359" t="str">
        <f t="shared" ca="1" si="326"/>
        <v/>
      </c>
      <c r="F2359" t="str">
        <f t="shared" ca="1" si="330"/>
        <v/>
      </c>
      <c r="G2359">
        <f>'UV-Vis Data'!B2359</f>
        <v>0.25994789600000001</v>
      </c>
      <c r="H2359" t="str">
        <f t="shared" ca="1" si="331"/>
        <v/>
      </c>
      <c r="I2359" s="3" t="str">
        <f t="shared" ca="1" si="327"/>
        <v/>
      </c>
      <c r="J2359">
        <f>'UV-Vis Data'!C2359</f>
        <v>0.69043991100000002</v>
      </c>
      <c r="K2359" t="str">
        <f t="shared" ca="1" si="332"/>
        <v/>
      </c>
      <c r="L2359" s="3" t="str">
        <f t="shared" ca="1" si="328"/>
        <v/>
      </c>
    </row>
    <row r="2360" spans="1:12" x14ac:dyDescent="0.35">
      <c r="A2360">
        <f>'UV-Vis Data'!A2360</f>
        <v>806.00810690000003</v>
      </c>
      <c r="B2360">
        <f t="shared" si="324"/>
        <v>806</v>
      </c>
      <c r="C2360">
        <f t="shared" si="325"/>
        <v>4</v>
      </c>
      <c r="D2360">
        <f t="shared" ca="1" si="329"/>
        <v>806</v>
      </c>
      <c r="E2360">
        <f t="shared" ca="1" si="326"/>
        <v>1</v>
      </c>
      <c r="F2360" t="str">
        <f t="shared" ca="1" si="330"/>
        <v/>
      </c>
      <c r="G2360">
        <f>'UV-Vis Data'!B2360</f>
        <v>0.26001063099999999</v>
      </c>
      <c r="H2360">
        <f t="shared" ca="1" si="331"/>
        <v>0.26021514099999998</v>
      </c>
      <c r="I2360" s="3" t="str">
        <f t="shared" ca="1" si="327"/>
        <v/>
      </c>
      <c r="J2360">
        <f>'UV-Vis Data'!C2360</f>
        <v>0.69112437699999996</v>
      </c>
      <c r="K2360">
        <f t="shared" ca="1" si="332"/>
        <v>0.69162693600000003</v>
      </c>
      <c r="L2360" s="3" t="str">
        <f t="shared" ca="1" si="328"/>
        <v/>
      </c>
    </row>
    <row r="2361" spans="1:12" x14ac:dyDescent="0.35">
      <c r="A2361">
        <f>'UV-Vis Data'!A2361</f>
        <v>806.2561121</v>
      </c>
      <c r="B2361">
        <f t="shared" si="324"/>
        <v>806</v>
      </c>
      <c r="C2361">
        <f t="shared" si="325"/>
        <v>4</v>
      </c>
      <c r="D2361" t="str">
        <f t="shared" ca="1" si="329"/>
        <v/>
      </c>
      <c r="E2361" t="str">
        <f t="shared" ca="1" si="326"/>
        <v/>
      </c>
      <c r="F2361" t="str">
        <f t="shared" ca="1" si="330"/>
        <v/>
      </c>
      <c r="G2361">
        <f>'UV-Vis Data'!B2361</f>
        <v>0.26082529100000001</v>
      </c>
      <c r="H2361" t="str">
        <f t="shared" ca="1" si="331"/>
        <v/>
      </c>
      <c r="I2361" s="3" t="str">
        <f t="shared" ca="1" si="327"/>
        <v/>
      </c>
      <c r="J2361">
        <f>'UV-Vis Data'!C2361</f>
        <v>0.69257995299999997</v>
      </c>
      <c r="K2361" t="str">
        <f t="shared" ca="1" si="332"/>
        <v/>
      </c>
      <c r="L2361" s="3" t="str">
        <f t="shared" ca="1" si="328"/>
        <v/>
      </c>
    </row>
    <row r="2362" spans="1:12" x14ac:dyDescent="0.35">
      <c r="A2362">
        <f>'UV-Vis Data'!A2362</f>
        <v>806.50410820000002</v>
      </c>
      <c r="B2362">
        <f t="shared" si="324"/>
        <v>806</v>
      </c>
      <c r="C2362">
        <f t="shared" si="325"/>
        <v>4</v>
      </c>
      <c r="D2362" t="str">
        <f t="shared" ca="1" si="329"/>
        <v/>
      </c>
      <c r="E2362" t="str">
        <f t="shared" ca="1" si="326"/>
        <v/>
      </c>
      <c r="F2362" t="str">
        <f t="shared" ca="1" si="330"/>
        <v/>
      </c>
      <c r="G2362">
        <f>'UV-Vis Data'!B2362</f>
        <v>0.26046103799999998</v>
      </c>
      <c r="H2362" t="str">
        <f t="shared" ca="1" si="331"/>
        <v/>
      </c>
      <c r="I2362" s="3" t="str">
        <f t="shared" ca="1" si="327"/>
        <v/>
      </c>
      <c r="J2362">
        <f>'UV-Vis Data'!C2362</f>
        <v>0.69211036299999995</v>
      </c>
      <c r="K2362" t="str">
        <f t="shared" ca="1" si="332"/>
        <v/>
      </c>
      <c r="L2362" s="3" t="str">
        <f t="shared" ca="1" si="328"/>
        <v/>
      </c>
    </row>
    <row r="2363" spans="1:12" x14ac:dyDescent="0.35">
      <c r="A2363">
        <f>'UV-Vis Data'!A2363</f>
        <v>806.75209519999999</v>
      </c>
      <c r="B2363">
        <f t="shared" si="324"/>
        <v>806</v>
      </c>
      <c r="C2363">
        <f t="shared" si="325"/>
        <v>4</v>
      </c>
      <c r="D2363" t="str">
        <f t="shared" ca="1" si="329"/>
        <v/>
      </c>
      <c r="E2363" t="str">
        <f t="shared" ca="1" si="326"/>
        <v/>
      </c>
      <c r="F2363" t="str">
        <f t="shared" ca="1" si="330"/>
        <v/>
      </c>
      <c r="G2363">
        <f>'UV-Vis Data'!B2363</f>
        <v>0.259563604</v>
      </c>
      <c r="H2363" t="str">
        <f t="shared" ca="1" si="331"/>
        <v/>
      </c>
      <c r="I2363" s="3" t="str">
        <f t="shared" ca="1" si="327"/>
        <v/>
      </c>
      <c r="J2363">
        <f>'UV-Vis Data'!C2363</f>
        <v>0.690693051</v>
      </c>
      <c r="K2363" t="str">
        <f t="shared" ca="1" si="332"/>
        <v/>
      </c>
      <c r="L2363" s="3" t="str">
        <f t="shared" ca="1" si="328"/>
        <v/>
      </c>
    </row>
    <row r="2364" spans="1:12" x14ac:dyDescent="0.35">
      <c r="A2364">
        <f>'UV-Vis Data'!A2364</f>
        <v>807.00007300000004</v>
      </c>
      <c r="B2364">
        <f t="shared" si="324"/>
        <v>807</v>
      </c>
      <c r="C2364">
        <f t="shared" si="325"/>
        <v>5</v>
      </c>
      <c r="D2364">
        <f t="shared" ca="1" si="329"/>
        <v>807</v>
      </c>
      <c r="E2364">
        <f t="shared" ca="1" si="326"/>
        <v>1</v>
      </c>
      <c r="F2364" t="str">
        <f t="shared" ca="1" si="330"/>
        <v/>
      </c>
      <c r="G2364">
        <f>'UV-Vis Data'!B2364</f>
        <v>0.26008186999999999</v>
      </c>
      <c r="H2364">
        <f t="shared" ca="1" si="331"/>
        <v>0.26088328700000002</v>
      </c>
      <c r="I2364" s="3" t="str">
        <f t="shared" ca="1" si="327"/>
        <v/>
      </c>
      <c r="J2364">
        <f>'UV-Vis Data'!C2364</f>
        <v>0.69087273999999999</v>
      </c>
      <c r="K2364">
        <f t="shared" ca="1" si="332"/>
        <v>0.69102684339999987</v>
      </c>
      <c r="L2364" s="3" t="str">
        <f t="shared" ca="1" si="328"/>
        <v/>
      </c>
    </row>
    <row r="2365" spans="1:12" x14ac:dyDescent="0.35">
      <c r="A2365">
        <f>'UV-Vis Data'!A2365</f>
        <v>807.24804170000004</v>
      </c>
      <c r="B2365">
        <f t="shared" si="324"/>
        <v>807</v>
      </c>
      <c r="C2365">
        <f t="shared" si="325"/>
        <v>5</v>
      </c>
      <c r="D2365" t="str">
        <f t="shared" ca="1" si="329"/>
        <v/>
      </c>
      <c r="E2365" t="str">
        <f t="shared" ca="1" si="326"/>
        <v/>
      </c>
      <c r="F2365" t="str">
        <f t="shared" ca="1" si="330"/>
        <v/>
      </c>
      <c r="G2365">
        <f>'UV-Vis Data'!B2365</f>
        <v>0.26040617900000002</v>
      </c>
      <c r="H2365" t="str">
        <f t="shared" ca="1" si="331"/>
        <v/>
      </c>
      <c r="I2365" s="3" t="str">
        <f t="shared" ca="1" si="327"/>
        <v/>
      </c>
      <c r="J2365">
        <f>'UV-Vis Data'!C2365</f>
        <v>0.692103735</v>
      </c>
      <c r="K2365" t="str">
        <f t="shared" ca="1" si="332"/>
        <v/>
      </c>
      <c r="L2365" s="3" t="str">
        <f t="shared" ca="1" si="328"/>
        <v/>
      </c>
    </row>
    <row r="2366" spans="1:12" x14ac:dyDescent="0.35">
      <c r="A2366">
        <f>'UV-Vis Data'!A2366</f>
        <v>807.49600129999999</v>
      </c>
      <c r="B2366">
        <f t="shared" si="324"/>
        <v>807</v>
      </c>
      <c r="C2366">
        <f t="shared" si="325"/>
        <v>5</v>
      </c>
      <c r="D2366" t="str">
        <f t="shared" ca="1" si="329"/>
        <v/>
      </c>
      <c r="E2366" t="str">
        <f t="shared" ca="1" si="326"/>
        <v/>
      </c>
      <c r="F2366" t="str">
        <f t="shared" ca="1" si="330"/>
        <v/>
      </c>
      <c r="G2366">
        <f>'UV-Vis Data'!B2366</f>
        <v>0.26120896500000002</v>
      </c>
      <c r="H2366" t="str">
        <f t="shared" ca="1" si="331"/>
        <v/>
      </c>
      <c r="I2366" s="3" t="str">
        <f t="shared" ca="1" si="327"/>
        <v/>
      </c>
      <c r="J2366">
        <f>'UV-Vis Data'!C2366</f>
        <v>0.69156198899999999</v>
      </c>
      <c r="K2366" t="str">
        <f t="shared" ca="1" si="332"/>
        <v/>
      </c>
      <c r="L2366" s="3" t="str">
        <f t="shared" ca="1" si="328"/>
        <v/>
      </c>
    </row>
    <row r="2367" spans="1:12" x14ac:dyDescent="0.35">
      <c r="A2367">
        <f>'UV-Vis Data'!A2367</f>
        <v>807.74395179999999</v>
      </c>
      <c r="B2367">
        <f t="shared" si="324"/>
        <v>807</v>
      </c>
      <c r="C2367">
        <f t="shared" si="325"/>
        <v>5</v>
      </c>
      <c r="D2367" t="str">
        <f t="shared" ca="1" si="329"/>
        <v/>
      </c>
      <c r="E2367" t="str">
        <f t="shared" ca="1" si="326"/>
        <v/>
      </c>
      <c r="F2367" t="str">
        <f t="shared" ca="1" si="330"/>
        <v/>
      </c>
      <c r="G2367">
        <f>'UV-Vis Data'!B2367</f>
        <v>0.26160999499999998</v>
      </c>
      <c r="H2367" t="str">
        <f t="shared" ca="1" si="331"/>
        <v/>
      </c>
      <c r="I2367" s="3" t="str">
        <f t="shared" ca="1" si="327"/>
        <v/>
      </c>
      <c r="J2367">
        <f>'UV-Vis Data'!C2367</f>
        <v>0.690427652</v>
      </c>
      <c r="K2367" t="str">
        <f t="shared" ca="1" si="332"/>
        <v/>
      </c>
      <c r="L2367" s="3" t="str">
        <f t="shared" ca="1" si="328"/>
        <v/>
      </c>
    </row>
    <row r="2368" spans="1:12" x14ac:dyDescent="0.35">
      <c r="A2368">
        <f>'UV-Vis Data'!A2368</f>
        <v>807.99189309999997</v>
      </c>
      <c r="B2368">
        <f t="shared" si="324"/>
        <v>807</v>
      </c>
      <c r="C2368">
        <f t="shared" si="325"/>
        <v>5</v>
      </c>
      <c r="D2368" t="str">
        <f t="shared" ca="1" si="329"/>
        <v/>
      </c>
      <c r="E2368" t="str">
        <f t="shared" ca="1" si="326"/>
        <v/>
      </c>
      <c r="F2368" t="str">
        <f t="shared" ca="1" si="330"/>
        <v/>
      </c>
      <c r="G2368">
        <f>'UV-Vis Data'!B2368</f>
        <v>0.26110942599999998</v>
      </c>
      <c r="H2368" t="str">
        <f t="shared" ca="1" si="331"/>
        <v/>
      </c>
      <c r="I2368" s="3" t="str">
        <f t="shared" ca="1" si="327"/>
        <v/>
      </c>
      <c r="J2368">
        <f>'UV-Vis Data'!C2368</f>
        <v>0.69016810100000003</v>
      </c>
      <c r="K2368" t="str">
        <f t="shared" ca="1" si="332"/>
        <v/>
      </c>
      <c r="L2368" s="3" t="str">
        <f t="shared" ca="1" si="328"/>
        <v/>
      </c>
    </row>
    <row r="2369" spans="1:12" x14ac:dyDescent="0.35">
      <c r="A2369">
        <f>'UV-Vis Data'!A2369</f>
        <v>808.23982530000001</v>
      </c>
      <c r="B2369">
        <f t="shared" si="324"/>
        <v>808</v>
      </c>
      <c r="C2369">
        <f t="shared" si="325"/>
        <v>4</v>
      </c>
      <c r="D2369">
        <f t="shared" ca="1" si="329"/>
        <v>808</v>
      </c>
      <c r="E2369">
        <f t="shared" ca="1" si="326"/>
        <v>1</v>
      </c>
      <c r="F2369" t="str">
        <f t="shared" ca="1" si="330"/>
        <v/>
      </c>
      <c r="G2369">
        <f>'UV-Vis Data'!B2369</f>
        <v>0.26082255700000001</v>
      </c>
      <c r="H2369">
        <f t="shared" ca="1" si="331"/>
        <v>0.26219716599999998</v>
      </c>
      <c r="I2369" s="3" t="str">
        <f t="shared" ca="1" si="327"/>
        <v/>
      </c>
      <c r="J2369">
        <f>'UV-Vis Data'!C2369</f>
        <v>0.68932945899999998</v>
      </c>
      <c r="K2369">
        <f t="shared" ca="1" si="332"/>
        <v>0.68969332750000012</v>
      </c>
      <c r="L2369" s="3" t="str">
        <f t="shared" ca="1" si="328"/>
        <v/>
      </c>
    </row>
    <row r="2370" spans="1:12" x14ac:dyDescent="0.35">
      <c r="A2370">
        <f>'UV-Vis Data'!A2370</f>
        <v>808.48774839999999</v>
      </c>
      <c r="B2370">
        <f t="shared" si="324"/>
        <v>808</v>
      </c>
      <c r="C2370">
        <f t="shared" si="325"/>
        <v>4</v>
      </c>
      <c r="D2370" t="str">
        <f t="shared" ca="1" si="329"/>
        <v/>
      </c>
      <c r="E2370" t="str">
        <f t="shared" ca="1" si="326"/>
        <v/>
      </c>
      <c r="F2370" t="str">
        <f t="shared" ca="1" si="330"/>
        <v/>
      </c>
      <c r="G2370">
        <f>'UV-Vis Data'!B2370</f>
        <v>0.26252413400000002</v>
      </c>
      <c r="H2370" t="str">
        <f t="shared" ca="1" si="331"/>
        <v/>
      </c>
      <c r="I2370" s="3" t="str">
        <f t="shared" ca="1" si="327"/>
        <v/>
      </c>
      <c r="J2370">
        <f>'UV-Vis Data'!C2370</f>
        <v>0.68944403300000001</v>
      </c>
      <c r="K2370" t="str">
        <f t="shared" ca="1" si="332"/>
        <v/>
      </c>
      <c r="L2370" s="3" t="str">
        <f t="shared" ca="1" si="328"/>
        <v/>
      </c>
    </row>
    <row r="2371" spans="1:12" x14ac:dyDescent="0.35">
      <c r="A2371">
        <f>'UV-Vis Data'!A2371</f>
        <v>808.73566229999994</v>
      </c>
      <c r="B2371">
        <f t="shared" ref="B2371:B2434" si="333">INT(A2371)</f>
        <v>808</v>
      </c>
      <c r="C2371">
        <f t="shared" ref="C2371:C2434" si="334">COUNTIF($B$2:$B$3649,"="&amp;B2371)</f>
        <v>4</v>
      </c>
      <c r="D2371" t="str">
        <f t="shared" ca="1" si="329"/>
        <v/>
      </c>
      <c r="E2371" t="str">
        <f t="shared" ref="E2371:E2434" ca="1" si="335">IF(D2371="","",INDIRECT(CONCATENATE("D",ROW()+$C2371))-INDIRECT(CONCATENATE("D",ROW())))</f>
        <v/>
      </c>
      <c r="F2371" t="str">
        <f t="shared" ca="1" si="330"/>
        <v/>
      </c>
      <c r="G2371">
        <f>'UV-Vis Data'!B2371</f>
        <v>0.26195279799999999</v>
      </c>
      <c r="H2371" t="str">
        <f t="shared" ca="1" si="331"/>
        <v/>
      </c>
      <c r="I2371" s="3" t="str">
        <f t="shared" ref="I2371:I2434" ca="1" si="336">VLOOKUP(F2371,$D$2:$H$3649,5)</f>
        <v/>
      </c>
      <c r="J2371">
        <f>'UV-Vis Data'!C2371</f>
        <v>0.69040716800000002</v>
      </c>
      <c r="K2371" t="str">
        <f t="shared" ca="1" si="332"/>
        <v/>
      </c>
      <c r="L2371" s="3" t="str">
        <f t="shared" ref="L2371:L2434" ca="1" si="337">VLOOKUP(F2371,$D$2:$K$3649,8)</f>
        <v/>
      </c>
    </row>
    <row r="2372" spans="1:12" x14ac:dyDescent="0.35">
      <c r="A2372">
        <f>'UV-Vis Data'!A2372</f>
        <v>808.98356720000004</v>
      </c>
      <c r="B2372">
        <f t="shared" si="333"/>
        <v>808</v>
      </c>
      <c r="C2372">
        <f t="shared" si="334"/>
        <v>4</v>
      </c>
      <c r="D2372" t="str">
        <f t="shared" ref="D2372:D2435" ca="1" si="338">IF(B2372=B2371,"",INT(AVERAGE(INDIRECT(CONCATENATE("A",ROW(),":A",ROW()+C2372-1)))))</f>
        <v/>
      </c>
      <c r="E2372" t="str">
        <f t="shared" ca="1" si="335"/>
        <v/>
      </c>
      <c r="F2372" t="str">
        <f t="shared" ref="F2372:F2435" ca="1" si="339">IF(ISERROR(IF(VLOOKUP(F2371+1,$D$2:$D$3649,1)=F2371,"",VLOOKUP(F2371+1,$D$2:$D$3649,1))),"",IF(VLOOKUP(F2371+1,$D$2:$D$3649,1)=F2371,"",VLOOKUP(F2371+1,$D$2:$D$3649,1)))</f>
        <v/>
      </c>
      <c r="G2372">
        <f>'UV-Vis Data'!B2372</f>
        <v>0.26348917500000002</v>
      </c>
      <c r="H2372" t="str">
        <f t="shared" ref="H2372:H2435" ca="1" si="340">IF(B2372=B2371,"",AVERAGE(INDIRECT(CONCATENATE("G",ROW(),":G",ROW()+C2372-1))))</f>
        <v/>
      </c>
      <c r="I2372" s="3" t="str">
        <f t="shared" ca="1" si="336"/>
        <v/>
      </c>
      <c r="J2372">
        <f>'UV-Vis Data'!C2372</f>
        <v>0.68959265000000003</v>
      </c>
      <c r="K2372" t="str">
        <f t="shared" ref="K2372:K2435" ca="1" si="341">IF(B2372=B2371,"",AVERAGE(INDIRECT(CONCATENATE("j",ROW(),":j",ROW()+C2372-1))))</f>
        <v/>
      </c>
      <c r="L2372" s="3" t="str">
        <f t="shared" ca="1" si="337"/>
        <v/>
      </c>
    </row>
    <row r="2373" spans="1:12" x14ac:dyDescent="0.35">
      <c r="A2373">
        <f>'UV-Vis Data'!A2373</f>
        <v>809.2314629</v>
      </c>
      <c r="B2373">
        <f t="shared" si="333"/>
        <v>809</v>
      </c>
      <c r="C2373">
        <f t="shared" si="334"/>
        <v>4</v>
      </c>
      <c r="D2373">
        <f t="shared" ca="1" si="338"/>
        <v>809</v>
      </c>
      <c r="E2373">
        <f t="shared" ca="1" si="335"/>
        <v>1</v>
      </c>
      <c r="F2373" t="str">
        <f t="shared" ca="1" si="339"/>
        <v/>
      </c>
      <c r="G2373">
        <f>'UV-Vis Data'!B2373</f>
        <v>0.26328789400000002</v>
      </c>
      <c r="H2373">
        <f t="shared" ca="1" si="340"/>
        <v>0.26329523450000003</v>
      </c>
      <c r="I2373" s="3" t="str">
        <f t="shared" ca="1" si="336"/>
        <v/>
      </c>
      <c r="J2373">
        <f>'UV-Vis Data'!C2373</f>
        <v>0.68883642</v>
      </c>
      <c r="K2373">
        <f t="shared" ca="1" si="341"/>
        <v>0.68910139375000001</v>
      </c>
      <c r="L2373" s="3" t="str">
        <f t="shared" ca="1" si="337"/>
        <v/>
      </c>
    </row>
    <row r="2374" spans="1:12" x14ac:dyDescent="0.35">
      <c r="A2374">
        <f>'UV-Vis Data'!A2374</f>
        <v>809.47934940000005</v>
      </c>
      <c r="B2374">
        <f t="shared" si="333"/>
        <v>809</v>
      </c>
      <c r="C2374">
        <f t="shared" si="334"/>
        <v>4</v>
      </c>
      <c r="D2374" t="str">
        <f t="shared" ca="1" si="338"/>
        <v/>
      </c>
      <c r="E2374" t="str">
        <f t="shared" ca="1" si="335"/>
        <v/>
      </c>
      <c r="F2374" t="str">
        <f t="shared" ca="1" si="339"/>
        <v/>
      </c>
      <c r="G2374">
        <f>'UV-Vis Data'!B2374</f>
        <v>0.26320049600000001</v>
      </c>
      <c r="H2374" t="str">
        <f t="shared" ca="1" si="340"/>
        <v/>
      </c>
      <c r="I2374" s="3" t="str">
        <f t="shared" ca="1" si="336"/>
        <v/>
      </c>
      <c r="J2374">
        <f>'UV-Vis Data'!C2374</f>
        <v>0.68942809299999996</v>
      </c>
      <c r="K2374" t="str">
        <f t="shared" ca="1" si="341"/>
        <v/>
      </c>
      <c r="L2374" s="3" t="str">
        <f t="shared" ca="1" si="337"/>
        <v/>
      </c>
    </row>
    <row r="2375" spans="1:12" x14ac:dyDescent="0.35">
      <c r="A2375">
        <f>'UV-Vis Data'!A2375</f>
        <v>809.72722690000001</v>
      </c>
      <c r="B2375">
        <f t="shared" si="333"/>
        <v>809</v>
      </c>
      <c r="C2375">
        <f t="shared" si="334"/>
        <v>4</v>
      </c>
      <c r="D2375" t="str">
        <f t="shared" ca="1" si="338"/>
        <v/>
      </c>
      <c r="E2375" t="str">
        <f t="shared" ca="1" si="335"/>
        <v/>
      </c>
      <c r="F2375" t="str">
        <f t="shared" ca="1" si="339"/>
        <v/>
      </c>
      <c r="G2375">
        <f>'UV-Vis Data'!B2375</f>
        <v>0.26380037699999997</v>
      </c>
      <c r="H2375" t="str">
        <f t="shared" ca="1" si="340"/>
        <v/>
      </c>
      <c r="I2375" s="3" t="str">
        <f t="shared" ca="1" si="336"/>
        <v/>
      </c>
      <c r="J2375">
        <f>'UV-Vis Data'!C2375</f>
        <v>0.68956039700000005</v>
      </c>
      <c r="K2375" t="str">
        <f t="shared" ca="1" si="341"/>
        <v/>
      </c>
      <c r="L2375" s="3" t="str">
        <f t="shared" ca="1" si="337"/>
        <v/>
      </c>
    </row>
    <row r="2376" spans="1:12" x14ac:dyDescent="0.35">
      <c r="A2376">
        <f>'UV-Vis Data'!A2376</f>
        <v>809.97509520000006</v>
      </c>
      <c r="B2376">
        <f t="shared" si="333"/>
        <v>809</v>
      </c>
      <c r="C2376">
        <f t="shared" si="334"/>
        <v>4</v>
      </c>
      <c r="D2376" t="str">
        <f t="shared" ca="1" si="338"/>
        <v/>
      </c>
      <c r="E2376" t="str">
        <f t="shared" ca="1" si="335"/>
        <v/>
      </c>
      <c r="F2376" t="str">
        <f t="shared" ca="1" si="339"/>
        <v/>
      </c>
      <c r="G2376">
        <f>'UV-Vis Data'!B2376</f>
        <v>0.26289217100000001</v>
      </c>
      <c r="H2376" t="str">
        <f t="shared" ca="1" si="340"/>
        <v/>
      </c>
      <c r="I2376" s="3" t="str">
        <f t="shared" ca="1" si="336"/>
        <v/>
      </c>
      <c r="J2376">
        <f>'UV-Vis Data'!C2376</f>
        <v>0.68858066500000004</v>
      </c>
      <c r="K2376" t="str">
        <f t="shared" ca="1" si="341"/>
        <v/>
      </c>
      <c r="L2376" s="3" t="str">
        <f t="shared" ca="1" si="337"/>
        <v/>
      </c>
    </row>
    <row r="2377" spans="1:12" x14ac:dyDescent="0.35">
      <c r="A2377">
        <f>'UV-Vis Data'!A2377</f>
        <v>810.22295440000005</v>
      </c>
      <c r="B2377">
        <f t="shared" si="333"/>
        <v>810</v>
      </c>
      <c r="C2377">
        <f t="shared" si="334"/>
        <v>4</v>
      </c>
      <c r="D2377">
        <f t="shared" ca="1" si="338"/>
        <v>810</v>
      </c>
      <c r="E2377">
        <f t="shared" ca="1" si="335"/>
        <v>1</v>
      </c>
      <c r="F2377" t="str">
        <f t="shared" ca="1" si="339"/>
        <v/>
      </c>
      <c r="G2377">
        <f>'UV-Vis Data'!B2377</f>
        <v>0.26288464</v>
      </c>
      <c r="H2377">
        <f t="shared" ca="1" si="340"/>
        <v>0.26347706775000002</v>
      </c>
      <c r="I2377" s="3" t="str">
        <f t="shared" ca="1" si="336"/>
        <v/>
      </c>
      <c r="J2377">
        <f>'UV-Vis Data'!C2377</f>
        <v>0.689622179</v>
      </c>
      <c r="K2377">
        <f t="shared" ca="1" si="341"/>
        <v>0.68969800274999993</v>
      </c>
      <c r="L2377" s="3" t="str">
        <f t="shared" ca="1" si="337"/>
        <v/>
      </c>
    </row>
    <row r="2378" spans="1:12" x14ac:dyDescent="0.35">
      <c r="A2378">
        <f>'UV-Vis Data'!A2378</f>
        <v>810.47080449999999</v>
      </c>
      <c r="B2378">
        <f t="shared" si="333"/>
        <v>810</v>
      </c>
      <c r="C2378">
        <f t="shared" si="334"/>
        <v>4</v>
      </c>
      <c r="D2378" t="str">
        <f t="shared" ca="1" si="338"/>
        <v/>
      </c>
      <c r="E2378" t="str">
        <f t="shared" ca="1" si="335"/>
        <v/>
      </c>
      <c r="F2378" t="str">
        <f t="shared" ca="1" si="339"/>
        <v/>
      </c>
      <c r="G2378">
        <f>'UV-Vis Data'!B2378</f>
        <v>0.26429765399999999</v>
      </c>
      <c r="H2378" t="str">
        <f t="shared" ca="1" si="340"/>
        <v/>
      </c>
      <c r="I2378" s="3" t="str">
        <f t="shared" ca="1" si="336"/>
        <v/>
      </c>
      <c r="J2378">
        <f>'UV-Vis Data'!C2378</f>
        <v>0.68969939599999996</v>
      </c>
      <c r="K2378" t="str">
        <f t="shared" ca="1" si="341"/>
        <v/>
      </c>
      <c r="L2378" s="3" t="str">
        <f t="shared" ca="1" si="337"/>
        <v/>
      </c>
    </row>
    <row r="2379" spans="1:12" x14ac:dyDescent="0.35">
      <c r="A2379">
        <f>'UV-Vis Data'!A2379</f>
        <v>810.71864540000001</v>
      </c>
      <c r="B2379">
        <f t="shared" si="333"/>
        <v>810</v>
      </c>
      <c r="C2379">
        <f t="shared" si="334"/>
        <v>4</v>
      </c>
      <c r="D2379" t="str">
        <f t="shared" ca="1" si="338"/>
        <v/>
      </c>
      <c r="E2379" t="str">
        <f t="shared" ca="1" si="335"/>
        <v/>
      </c>
      <c r="F2379" t="str">
        <f t="shared" ca="1" si="339"/>
        <v/>
      </c>
      <c r="G2379">
        <f>'UV-Vis Data'!B2379</f>
        <v>0.26367281999999997</v>
      </c>
      <c r="H2379" t="str">
        <f t="shared" ca="1" si="340"/>
        <v/>
      </c>
      <c r="I2379" s="3" t="str">
        <f t="shared" ca="1" si="336"/>
        <v/>
      </c>
      <c r="J2379">
        <f>'UV-Vis Data'!C2379</f>
        <v>0.68973997099999995</v>
      </c>
      <c r="K2379" t="str">
        <f t="shared" ca="1" si="341"/>
        <v/>
      </c>
      <c r="L2379" s="3" t="str">
        <f t="shared" ca="1" si="337"/>
        <v/>
      </c>
    </row>
    <row r="2380" spans="1:12" x14ac:dyDescent="0.35">
      <c r="A2380">
        <f>'UV-Vis Data'!A2380</f>
        <v>810.96647729999995</v>
      </c>
      <c r="B2380">
        <f t="shared" si="333"/>
        <v>810</v>
      </c>
      <c r="C2380">
        <f t="shared" si="334"/>
        <v>4</v>
      </c>
      <c r="D2380" t="str">
        <f t="shared" ca="1" si="338"/>
        <v/>
      </c>
      <c r="E2380" t="str">
        <f t="shared" ca="1" si="335"/>
        <v/>
      </c>
      <c r="F2380" t="str">
        <f t="shared" ca="1" si="339"/>
        <v/>
      </c>
      <c r="G2380">
        <f>'UV-Vis Data'!B2380</f>
        <v>0.26305315699999998</v>
      </c>
      <c r="H2380" t="str">
        <f t="shared" ca="1" si="340"/>
        <v/>
      </c>
      <c r="I2380" s="3" t="str">
        <f t="shared" ca="1" si="336"/>
        <v/>
      </c>
      <c r="J2380">
        <f>'UV-Vis Data'!C2380</f>
        <v>0.68973046500000001</v>
      </c>
      <c r="K2380" t="str">
        <f t="shared" ca="1" si="341"/>
        <v/>
      </c>
      <c r="L2380" s="3" t="str">
        <f t="shared" ca="1" si="337"/>
        <v/>
      </c>
    </row>
    <row r="2381" spans="1:12" x14ac:dyDescent="0.35">
      <c r="A2381">
        <f>'UV-Vis Data'!A2381</f>
        <v>811.21429999999998</v>
      </c>
      <c r="B2381">
        <f t="shared" si="333"/>
        <v>811</v>
      </c>
      <c r="C2381">
        <f t="shared" si="334"/>
        <v>4</v>
      </c>
      <c r="D2381">
        <f t="shared" ca="1" si="338"/>
        <v>811</v>
      </c>
      <c r="E2381">
        <f t="shared" ca="1" si="335"/>
        <v>1</v>
      </c>
      <c r="F2381" t="str">
        <f t="shared" ca="1" si="339"/>
        <v/>
      </c>
      <c r="G2381">
        <f>'UV-Vis Data'!B2381</f>
        <v>0.26418968500000001</v>
      </c>
      <c r="H2381">
        <f t="shared" ca="1" si="340"/>
        <v>0.26402596350000002</v>
      </c>
      <c r="I2381" s="3" t="str">
        <f t="shared" ca="1" si="336"/>
        <v/>
      </c>
      <c r="J2381">
        <f>'UV-Vis Data'!C2381</f>
        <v>0.68900737000000001</v>
      </c>
      <c r="K2381">
        <f t="shared" ca="1" si="341"/>
        <v>0.68911933925000002</v>
      </c>
      <c r="L2381" s="3" t="str">
        <f t="shared" ca="1" si="337"/>
        <v/>
      </c>
    </row>
    <row r="2382" spans="1:12" x14ac:dyDescent="0.35">
      <c r="A2382">
        <f>'UV-Vis Data'!A2382</f>
        <v>811.46211359999995</v>
      </c>
      <c r="B2382">
        <f t="shared" si="333"/>
        <v>811</v>
      </c>
      <c r="C2382">
        <f t="shared" si="334"/>
        <v>4</v>
      </c>
      <c r="D2382" t="str">
        <f t="shared" ca="1" si="338"/>
        <v/>
      </c>
      <c r="E2382" t="str">
        <f t="shared" ca="1" si="335"/>
        <v/>
      </c>
      <c r="F2382" t="str">
        <f t="shared" ca="1" si="339"/>
        <v/>
      </c>
      <c r="G2382">
        <f>'UV-Vis Data'!B2382</f>
        <v>0.263883372</v>
      </c>
      <c r="H2382" t="str">
        <f t="shared" ca="1" si="340"/>
        <v/>
      </c>
      <c r="I2382" s="3" t="str">
        <f t="shared" ca="1" si="336"/>
        <v/>
      </c>
      <c r="J2382">
        <f>'UV-Vis Data'!C2382</f>
        <v>0.68860371899999995</v>
      </c>
      <c r="K2382" t="str">
        <f t="shared" ca="1" si="341"/>
        <v/>
      </c>
      <c r="L2382" s="3" t="str">
        <f t="shared" ca="1" si="337"/>
        <v/>
      </c>
    </row>
    <row r="2383" spans="1:12" x14ac:dyDescent="0.35">
      <c r="A2383">
        <f>'UV-Vis Data'!A2383</f>
        <v>811.70991800000002</v>
      </c>
      <c r="B2383">
        <f t="shared" si="333"/>
        <v>811</v>
      </c>
      <c r="C2383">
        <f t="shared" si="334"/>
        <v>4</v>
      </c>
      <c r="D2383" t="str">
        <f t="shared" ca="1" si="338"/>
        <v/>
      </c>
      <c r="E2383" t="str">
        <f t="shared" ca="1" si="335"/>
        <v/>
      </c>
      <c r="F2383" t="str">
        <f t="shared" ca="1" si="339"/>
        <v/>
      </c>
      <c r="G2383">
        <f>'UV-Vis Data'!B2383</f>
        <v>0.26400464200000001</v>
      </c>
      <c r="H2383" t="str">
        <f t="shared" ca="1" si="340"/>
        <v/>
      </c>
      <c r="I2383" s="3" t="str">
        <f t="shared" ca="1" si="336"/>
        <v/>
      </c>
      <c r="J2383">
        <f>'UV-Vis Data'!C2383</f>
        <v>0.68923076900000002</v>
      </c>
      <c r="K2383" t="str">
        <f t="shared" ca="1" si="341"/>
        <v/>
      </c>
      <c r="L2383" s="3" t="str">
        <f t="shared" ca="1" si="337"/>
        <v/>
      </c>
    </row>
    <row r="2384" spans="1:12" x14ac:dyDescent="0.35">
      <c r="A2384">
        <f>'UV-Vis Data'!A2384</f>
        <v>811.95771339999999</v>
      </c>
      <c r="B2384">
        <f t="shared" si="333"/>
        <v>811</v>
      </c>
      <c r="C2384">
        <f t="shared" si="334"/>
        <v>4</v>
      </c>
      <c r="D2384" t="str">
        <f t="shared" ca="1" si="338"/>
        <v/>
      </c>
      <c r="E2384" t="str">
        <f t="shared" ca="1" si="335"/>
        <v/>
      </c>
      <c r="F2384" t="str">
        <f t="shared" ca="1" si="339"/>
        <v/>
      </c>
      <c r="G2384">
        <f>'UV-Vis Data'!B2384</f>
        <v>0.26402615499999998</v>
      </c>
      <c r="H2384" t="str">
        <f t="shared" ca="1" si="340"/>
        <v/>
      </c>
      <c r="I2384" s="3" t="str">
        <f t="shared" ca="1" si="336"/>
        <v/>
      </c>
      <c r="J2384">
        <f>'UV-Vis Data'!C2384</f>
        <v>0.68963549899999999</v>
      </c>
      <c r="K2384" t="str">
        <f t="shared" ca="1" si="341"/>
        <v/>
      </c>
      <c r="L2384" s="3" t="str">
        <f t="shared" ca="1" si="337"/>
        <v/>
      </c>
    </row>
    <row r="2385" spans="1:12" x14ac:dyDescent="0.35">
      <c r="A2385">
        <f>'UV-Vis Data'!A2385</f>
        <v>812.20549960000005</v>
      </c>
      <c r="B2385">
        <f t="shared" si="333"/>
        <v>812</v>
      </c>
      <c r="C2385">
        <f t="shared" si="334"/>
        <v>4</v>
      </c>
      <c r="D2385">
        <f t="shared" ca="1" si="338"/>
        <v>812</v>
      </c>
      <c r="E2385">
        <f t="shared" ca="1" si="335"/>
        <v>1</v>
      </c>
      <c r="F2385" t="str">
        <f t="shared" ca="1" si="339"/>
        <v/>
      </c>
      <c r="G2385">
        <f>'UV-Vis Data'!B2385</f>
        <v>0.26366480199999998</v>
      </c>
      <c r="H2385">
        <f t="shared" ca="1" si="340"/>
        <v>0.26483094099999999</v>
      </c>
      <c r="I2385" s="3" t="str">
        <f t="shared" ca="1" si="336"/>
        <v/>
      </c>
      <c r="J2385">
        <f>'UV-Vis Data'!C2385</f>
        <v>0.69009014800000001</v>
      </c>
      <c r="K2385">
        <f t="shared" ca="1" si="341"/>
        <v>0.68978511325000003</v>
      </c>
      <c r="L2385" s="3" t="str">
        <f t="shared" ca="1" si="337"/>
        <v/>
      </c>
    </row>
    <row r="2386" spans="1:12" x14ac:dyDescent="0.35">
      <c r="A2386">
        <f>'UV-Vis Data'!A2386</f>
        <v>812.45327659999998</v>
      </c>
      <c r="B2386">
        <f t="shared" si="333"/>
        <v>812</v>
      </c>
      <c r="C2386">
        <f t="shared" si="334"/>
        <v>4</v>
      </c>
      <c r="D2386" t="str">
        <f t="shared" ca="1" si="338"/>
        <v/>
      </c>
      <c r="E2386" t="str">
        <f t="shared" ca="1" si="335"/>
        <v/>
      </c>
      <c r="F2386" t="str">
        <f t="shared" ca="1" si="339"/>
        <v/>
      </c>
      <c r="G2386">
        <f>'UV-Vis Data'!B2386</f>
        <v>0.26461479900000001</v>
      </c>
      <c r="H2386" t="str">
        <f t="shared" ca="1" si="340"/>
        <v/>
      </c>
      <c r="I2386" s="3" t="str">
        <f t="shared" ca="1" si="336"/>
        <v/>
      </c>
      <c r="J2386">
        <f>'UV-Vis Data'!C2386</f>
        <v>0.69039637099999995</v>
      </c>
      <c r="K2386" t="str">
        <f t="shared" ca="1" si="341"/>
        <v/>
      </c>
      <c r="L2386" s="3" t="str">
        <f t="shared" ca="1" si="337"/>
        <v/>
      </c>
    </row>
    <row r="2387" spans="1:12" x14ac:dyDescent="0.35">
      <c r="A2387">
        <f>'UV-Vis Data'!A2387</f>
        <v>812.70104460000005</v>
      </c>
      <c r="B2387">
        <f t="shared" si="333"/>
        <v>812</v>
      </c>
      <c r="C2387">
        <f t="shared" si="334"/>
        <v>4</v>
      </c>
      <c r="D2387" t="str">
        <f t="shared" ca="1" si="338"/>
        <v/>
      </c>
      <c r="E2387" t="str">
        <f t="shared" ca="1" si="335"/>
        <v/>
      </c>
      <c r="F2387" t="str">
        <f t="shared" ca="1" si="339"/>
        <v/>
      </c>
      <c r="G2387">
        <f>'UV-Vis Data'!B2387</f>
        <v>0.265478563</v>
      </c>
      <c r="H2387" t="str">
        <f t="shared" ca="1" si="340"/>
        <v/>
      </c>
      <c r="I2387" s="3" t="str">
        <f t="shared" ca="1" si="336"/>
        <v/>
      </c>
      <c r="J2387">
        <f>'UV-Vis Data'!C2387</f>
        <v>0.68949804800000003</v>
      </c>
      <c r="K2387" t="str">
        <f t="shared" ca="1" si="341"/>
        <v/>
      </c>
      <c r="L2387" s="3" t="str">
        <f t="shared" ca="1" si="337"/>
        <v/>
      </c>
    </row>
    <row r="2388" spans="1:12" x14ac:dyDescent="0.35">
      <c r="A2388">
        <f>'UV-Vis Data'!A2388</f>
        <v>812.94880350000005</v>
      </c>
      <c r="B2388">
        <f t="shared" si="333"/>
        <v>812</v>
      </c>
      <c r="C2388">
        <f t="shared" si="334"/>
        <v>4</v>
      </c>
      <c r="D2388" t="str">
        <f t="shared" ca="1" si="338"/>
        <v/>
      </c>
      <c r="E2388" t="str">
        <f t="shared" ca="1" si="335"/>
        <v/>
      </c>
      <c r="F2388" t="str">
        <f t="shared" ca="1" si="339"/>
        <v/>
      </c>
      <c r="G2388">
        <f>'UV-Vis Data'!B2388</f>
        <v>0.26556560000000001</v>
      </c>
      <c r="H2388" t="str">
        <f t="shared" ca="1" si="340"/>
        <v/>
      </c>
      <c r="I2388" s="3" t="str">
        <f t="shared" ca="1" si="336"/>
        <v/>
      </c>
      <c r="J2388">
        <f>'UV-Vis Data'!C2388</f>
        <v>0.689155886</v>
      </c>
      <c r="K2388" t="str">
        <f t="shared" ca="1" si="341"/>
        <v/>
      </c>
      <c r="L2388" s="3" t="str">
        <f t="shared" ca="1" si="337"/>
        <v/>
      </c>
    </row>
    <row r="2389" spans="1:12" x14ac:dyDescent="0.35">
      <c r="A2389">
        <f>'UV-Vis Data'!A2389</f>
        <v>813.19655320000004</v>
      </c>
      <c r="B2389">
        <f t="shared" si="333"/>
        <v>813</v>
      </c>
      <c r="C2389">
        <f t="shared" si="334"/>
        <v>4</v>
      </c>
      <c r="D2389">
        <f t="shared" ca="1" si="338"/>
        <v>813</v>
      </c>
      <c r="E2389">
        <f t="shared" ca="1" si="335"/>
        <v>1</v>
      </c>
      <c r="F2389" t="str">
        <f t="shared" ca="1" si="339"/>
        <v/>
      </c>
      <c r="G2389">
        <f>'UV-Vis Data'!B2389</f>
        <v>0.26552576500000002</v>
      </c>
      <c r="H2389">
        <f t="shared" ca="1" si="340"/>
        <v>0.26568007825000001</v>
      </c>
      <c r="I2389" s="3" t="str">
        <f t="shared" ca="1" si="336"/>
        <v/>
      </c>
      <c r="J2389">
        <f>'UV-Vis Data'!C2389</f>
        <v>0.68899518999999998</v>
      </c>
      <c r="K2389">
        <f t="shared" ca="1" si="341"/>
        <v>0.69018044774999998</v>
      </c>
      <c r="L2389" s="3" t="str">
        <f t="shared" ca="1" si="337"/>
        <v/>
      </c>
    </row>
    <row r="2390" spans="1:12" x14ac:dyDescent="0.35">
      <c r="A2390">
        <f>'UV-Vis Data'!A2390</f>
        <v>813.44429379999997</v>
      </c>
      <c r="B2390">
        <f t="shared" si="333"/>
        <v>813</v>
      </c>
      <c r="C2390">
        <f t="shared" si="334"/>
        <v>4</v>
      </c>
      <c r="D2390" t="str">
        <f t="shared" ca="1" si="338"/>
        <v/>
      </c>
      <c r="E2390" t="str">
        <f t="shared" ca="1" si="335"/>
        <v/>
      </c>
      <c r="F2390" t="str">
        <f t="shared" ca="1" si="339"/>
        <v/>
      </c>
      <c r="G2390">
        <f>'UV-Vis Data'!B2390</f>
        <v>0.26541104199999999</v>
      </c>
      <c r="H2390" t="str">
        <f t="shared" ca="1" si="340"/>
        <v/>
      </c>
      <c r="I2390" s="3" t="str">
        <f t="shared" ca="1" si="336"/>
        <v/>
      </c>
      <c r="J2390">
        <f>'UV-Vis Data'!C2390</f>
        <v>0.69079865500000004</v>
      </c>
      <c r="K2390" t="str">
        <f t="shared" ca="1" si="341"/>
        <v/>
      </c>
      <c r="L2390" s="3" t="str">
        <f t="shared" ca="1" si="337"/>
        <v/>
      </c>
    </row>
    <row r="2391" spans="1:12" x14ac:dyDescent="0.35">
      <c r="A2391">
        <f>'UV-Vis Data'!A2391</f>
        <v>813.69202529999995</v>
      </c>
      <c r="B2391">
        <f t="shared" si="333"/>
        <v>813</v>
      </c>
      <c r="C2391">
        <f t="shared" si="334"/>
        <v>4</v>
      </c>
      <c r="D2391" t="str">
        <f t="shared" ca="1" si="338"/>
        <v/>
      </c>
      <c r="E2391" t="str">
        <f t="shared" ca="1" si="335"/>
        <v/>
      </c>
      <c r="F2391" t="str">
        <f t="shared" ca="1" si="339"/>
        <v/>
      </c>
      <c r="G2391">
        <f>'UV-Vis Data'!B2391</f>
        <v>0.26592570399999998</v>
      </c>
      <c r="H2391" t="str">
        <f t="shared" ca="1" si="340"/>
        <v/>
      </c>
      <c r="I2391" s="3" t="str">
        <f t="shared" ca="1" si="336"/>
        <v/>
      </c>
      <c r="J2391">
        <f>'UV-Vis Data'!C2391</f>
        <v>0.68991756699999995</v>
      </c>
      <c r="K2391" t="str">
        <f t="shared" ca="1" si="341"/>
        <v/>
      </c>
      <c r="L2391" s="3" t="str">
        <f t="shared" ca="1" si="337"/>
        <v/>
      </c>
    </row>
    <row r="2392" spans="1:12" x14ac:dyDescent="0.35">
      <c r="A2392">
        <f>'UV-Vis Data'!A2392</f>
        <v>813.93974760000003</v>
      </c>
      <c r="B2392">
        <f t="shared" si="333"/>
        <v>813</v>
      </c>
      <c r="C2392">
        <f t="shared" si="334"/>
        <v>4</v>
      </c>
      <c r="D2392" t="str">
        <f t="shared" ca="1" si="338"/>
        <v/>
      </c>
      <c r="E2392" t="str">
        <f t="shared" ca="1" si="335"/>
        <v/>
      </c>
      <c r="F2392" t="str">
        <f t="shared" ca="1" si="339"/>
        <v/>
      </c>
      <c r="G2392">
        <f>'UV-Vis Data'!B2392</f>
        <v>0.26585780199999998</v>
      </c>
      <c r="H2392" t="str">
        <f t="shared" ca="1" si="340"/>
        <v/>
      </c>
      <c r="I2392" s="3" t="str">
        <f t="shared" ca="1" si="336"/>
        <v/>
      </c>
      <c r="J2392">
        <f>'UV-Vis Data'!C2392</f>
        <v>0.69101037899999995</v>
      </c>
      <c r="K2392" t="str">
        <f t="shared" ca="1" si="341"/>
        <v/>
      </c>
      <c r="L2392" s="3" t="str">
        <f t="shared" ca="1" si="337"/>
        <v/>
      </c>
    </row>
    <row r="2393" spans="1:12" x14ac:dyDescent="0.35">
      <c r="A2393">
        <f>'UV-Vis Data'!A2393</f>
        <v>814.18746080000005</v>
      </c>
      <c r="B2393">
        <f t="shared" si="333"/>
        <v>814</v>
      </c>
      <c r="C2393">
        <f t="shared" si="334"/>
        <v>4</v>
      </c>
      <c r="D2393">
        <f t="shared" ca="1" si="338"/>
        <v>814</v>
      </c>
      <c r="E2393">
        <f t="shared" ca="1" si="335"/>
        <v>1</v>
      </c>
      <c r="F2393" t="str">
        <f t="shared" ca="1" si="339"/>
        <v/>
      </c>
      <c r="G2393">
        <f>'UV-Vis Data'!B2393</f>
        <v>0.26496278899999998</v>
      </c>
      <c r="H2393">
        <f t="shared" ca="1" si="340"/>
        <v>0.26569803349999999</v>
      </c>
      <c r="I2393" s="3" t="str">
        <f t="shared" ca="1" si="336"/>
        <v/>
      </c>
      <c r="J2393">
        <f>'UV-Vis Data'!C2393</f>
        <v>0.69023984999999999</v>
      </c>
      <c r="K2393">
        <f t="shared" ca="1" si="341"/>
        <v>0.68985037650000003</v>
      </c>
      <c r="L2393" s="3" t="str">
        <f t="shared" ca="1" si="337"/>
        <v/>
      </c>
    </row>
    <row r="2394" spans="1:12" x14ac:dyDescent="0.35">
      <c r="A2394">
        <f>'UV-Vis Data'!A2394</f>
        <v>814.43516499999998</v>
      </c>
      <c r="B2394">
        <f t="shared" si="333"/>
        <v>814</v>
      </c>
      <c r="C2394">
        <f t="shared" si="334"/>
        <v>4</v>
      </c>
      <c r="D2394" t="str">
        <f t="shared" ca="1" si="338"/>
        <v/>
      </c>
      <c r="E2394" t="str">
        <f t="shared" ca="1" si="335"/>
        <v/>
      </c>
      <c r="F2394" t="str">
        <f t="shared" ca="1" si="339"/>
        <v/>
      </c>
      <c r="G2394">
        <f>'UV-Vis Data'!B2394</f>
        <v>0.266228786</v>
      </c>
      <c r="H2394" t="str">
        <f t="shared" ca="1" si="340"/>
        <v/>
      </c>
      <c r="I2394" s="3" t="str">
        <f t="shared" ca="1" si="336"/>
        <v/>
      </c>
      <c r="J2394">
        <f>'UV-Vis Data'!C2394</f>
        <v>0.68877758200000005</v>
      </c>
      <c r="K2394" t="str">
        <f t="shared" ca="1" si="341"/>
        <v/>
      </c>
      <c r="L2394" s="3" t="str">
        <f t="shared" ca="1" si="337"/>
        <v/>
      </c>
    </row>
    <row r="2395" spans="1:12" x14ac:dyDescent="0.35">
      <c r="A2395">
        <f>'UV-Vis Data'!A2395</f>
        <v>814.68286000000001</v>
      </c>
      <c r="B2395">
        <f t="shared" si="333"/>
        <v>814</v>
      </c>
      <c r="C2395">
        <f t="shared" si="334"/>
        <v>4</v>
      </c>
      <c r="D2395" t="str">
        <f t="shared" ca="1" si="338"/>
        <v/>
      </c>
      <c r="E2395" t="str">
        <f t="shared" ca="1" si="335"/>
        <v/>
      </c>
      <c r="F2395" t="str">
        <f t="shared" ca="1" si="339"/>
        <v/>
      </c>
      <c r="G2395">
        <f>'UV-Vis Data'!B2395</f>
        <v>0.26540317699999999</v>
      </c>
      <c r="H2395" t="str">
        <f t="shared" ca="1" si="340"/>
        <v/>
      </c>
      <c r="I2395" s="3" t="str">
        <f t="shared" ca="1" si="336"/>
        <v/>
      </c>
      <c r="J2395">
        <f>'UV-Vis Data'!C2395</f>
        <v>0.69005058500000005</v>
      </c>
      <c r="K2395" t="str">
        <f t="shared" ca="1" si="341"/>
        <v/>
      </c>
      <c r="L2395" s="3" t="str">
        <f t="shared" ca="1" si="337"/>
        <v/>
      </c>
    </row>
    <row r="2396" spans="1:12" x14ac:dyDescent="0.35">
      <c r="A2396">
        <f>'UV-Vis Data'!A2396</f>
        <v>814.9305458</v>
      </c>
      <c r="B2396">
        <f t="shared" si="333"/>
        <v>814</v>
      </c>
      <c r="C2396">
        <f t="shared" si="334"/>
        <v>4</v>
      </c>
      <c r="D2396" t="str">
        <f t="shared" ca="1" si="338"/>
        <v/>
      </c>
      <c r="E2396" t="str">
        <f t="shared" ca="1" si="335"/>
        <v/>
      </c>
      <c r="F2396" t="str">
        <f t="shared" ca="1" si="339"/>
        <v/>
      </c>
      <c r="G2396">
        <f>'UV-Vis Data'!B2396</f>
        <v>0.26619738199999998</v>
      </c>
      <c r="H2396" t="str">
        <f t="shared" ca="1" si="340"/>
        <v/>
      </c>
      <c r="I2396" s="3" t="str">
        <f t="shared" ca="1" si="336"/>
        <v/>
      </c>
      <c r="J2396">
        <f>'UV-Vis Data'!C2396</f>
        <v>0.69033348900000002</v>
      </c>
      <c r="K2396" t="str">
        <f t="shared" ca="1" si="341"/>
        <v/>
      </c>
      <c r="L2396" s="3" t="str">
        <f t="shared" ca="1" si="337"/>
        <v/>
      </c>
    </row>
    <row r="2397" spans="1:12" x14ac:dyDescent="0.35">
      <c r="A2397">
        <f>'UV-Vis Data'!A2397</f>
        <v>815.17822260000003</v>
      </c>
      <c r="B2397">
        <f t="shared" si="333"/>
        <v>815</v>
      </c>
      <c r="C2397">
        <f t="shared" si="334"/>
        <v>4</v>
      </c>
      <c r="D2397">
        <f t="shared" ca="1" si="338"/>
        <v>815</v>
      </c>
      <c r="E2397">
        <f t="shared" ca="1" si="335"/>
        <v>1</v>
      </c>
      <c r="F2397" t="str">
        <f t="shared" ca="1" si="339"/>
        <v/>
      </c>
      <c r="G2397">
        <f>'UV-Vis Data'!B2397</f>
        <v>0.26655594199999999</v>
      </c>
      <c r="H2397">
        <f t="shared" ca="1" si="340"/>
        <v>0.26642405324999996</v>
      </c>
      <c r="I2397" s="3" t="str">
        <f t="shared" ca="1" si="336"/>
        <v/>
      </c>
      <c r="J2397">
        <f>'UV-Vis Data'!C2397</f>
        <v>0.69080265100000005</v>
      </c>
      <c r="K2397">
        <f t="shared" ca="1" si="341"/>
        <v>0.69058308099999999</v>
      </c>
      <c r="L2397" s="3" t="str">
        <f t="shared" ca="1" si="337"/>
        <v/>
      </c>
    </row>
    <row r="2398" spans="1:12" x14ac:dyDescent="0.35">
      <c r="A2398">
        <f>'UV-Vis Data'!A2398</f>
        <v>815.42589020000003</v>
      </c>
      <c r="B2398">
        <f t="shared" si="333"/>
        <v>815</v>
      </c>
      <c r="C2398">
        <f t="shared" si="334"/>
        <v>4</v>
      </c>
      <c r="D2398" t="str">
        <f t="shared" ca="1" si="338"/>
        <v/>
      </c>
      <c r="E2398" t="str">
        <f t="shared" ca="1" si="335"/>
        <v/>
      </c>
      <c r="F2398" t="str">
        <f t="shared" ca="1" si="339"/>
        <v/>
      </c>
      <c r="G2398">
        <f>'UV-Vis Data'!B2398</f>
        <v>0.26574912099999998</v>
      </c>
      <c r="H2398" t="str">
        <f t="shared" ca="1" si="340"/>
        <v/>
      </c>
      <c r="I2398" s="3" t="str">
        <f t="shared" ca="1" si="336"/>
        <v/>
      </c>
      <c r="J2398">
        <f>'UV-Vis Data'!C2398</f>
        <v>0.69050241300000004</v>
      </c>
      <c r="K2398" t="str">
        <f t="shared" ca="1" si="341"/>
        <v/>
      </c>
      <c r="L2398" s="3" t="str">
        <f t="shared" ca="1" si="337"/>
        <v/>
      </c>
    </row>
    <row r="2399" spans="1:12" x14ac:dyDescent="0.35">
      <c r="A2399">
        <f>'UV-Vis Data'!A2399</f>
        <v>815.67354869999997</v>
      </c>
      <c r="B2399">
        <f t="shared" si="333"/>
        <v>815</v>
      </c>
      <c r="C2399">
        <f t="shared" si="334"/>
        <v>4</v>
      </c>
      <c r="D2399" t="str">
        <f t="shared" ca="1" si="338"/>
        <v/>
      </c>
      <c r="E2399" t="str">
        <f t="shared" ca="1" si="335"/>
        <v/>
      </c>
      <c r="F2399" t="str">
        <f t="shared" ca="1" si="339"/>
        <v/>
      </c>
      <c r="G2399">
        <f>'UV-Vis Data'!B2399</f>
        <v>0.26654246500000001</v>
      </c>
      <c r="H2399" t="str">
        <f t="shared" ca="1" si="340"/>
        <v/>
      </c>
      <c r="I2399" s="3" t="str">
        <f t="shared" ca="1" si="336"/>
        <v/>
      </c>
      <c r="J2399">
        <f>'UV-Vis Data'!C2399</f>
        <v>0.68974899000000001</v>
      </c>
      <c r="K2399" t="str">
        <f t="shared" ca="1" si="341"/>
        <v/>
      </c>
      <c r="L2399" s="3" t="str">
        <f t="shared" ca="1" si="337"/>
        <v/>
      </c>
    </row>
    <row r="2400" spans="1:12" x14ac:dyDescent="0.35">
      <c r="A2400">
        <f>'UV-Vis Data'!A2400</f>
        <v>815.92119809999997</v>
      </c>
      <c r="B2400">
        <f t="shared" si="333"/>
        <v>815</v>
      </c>
      <c r="C2400">
        <f t="shared" si="334"/>
        <v>4</v>
      </c>
      <c r="D2400" t="str">
        <f t="shared" ca="1" si="338"/>
        <v/>
      </c>
      <c r="E2400" t="str">
        <f t="shared" ca="1" si="335"/>
        <v/>
      </c>
      <c r="F2400" t="str">
        <f t="shared" ca="1" si="339"/>
        <v/>
      </c>
      <c r="G2400">
        <f>'UV-Vis Data'!B2400</f>
        <v>0.26684868499999997</v>
      </c>
      <c r="H2400" t="str">
        <f t="shared" ca="1" si="340"/>
        <v/>
      </c>
      <c r="I2400" s="3" t="str">
        <f t="shared" ca="1" si="336"/>
        <v/>
      </c>
      <c r="J2400">
        <f>'UV-Vis Data'!C2400</f>
        <v>0.69127826999999997</v>
      </c>
      <c r="K2400" t="str">
        <f t="shared" ca="1" si="341"/>
        <v/>
      </c>
      <c r="L2400" s="3" t="str">
        <f t="shared" ca="1" si="337"/>
        <v/>
      </c>
    </row>
    <row r="2401" spans="1:12" x14ac:dyDescent="0.35">
      <c r="A2401">
        <f>'UV-Vis Data'!A2401</f>
        <v>816.16883840000003</v>
      </c>
      <c r="B2401">
        <f t="shared" si="333"/>
        <v>816</v>
      </c>
      <c r="C2401">
        <f t="shared" si="334"/>
        <v>4</v>
      </c>
      <c r="D2401">
        <f t="shared" ca="1" si="338"/>
        <v>816</v>
      </c>
      <c r="E2401">
        <f t="shared" ca="1" si="335"/>
        <v>1</v>
      </c>
      <c r="F2401" t="str">
        <f t="shared" ca="1" si="339"/>
        <v/>
      </c>
      <c r="G2401">
        <f>'UV-Vis Data'!B2401</f>
        <v>0.26644764300000001</v>
      </c>
      <c r="H2401">
        <f t="shared" ca="1" si="340"/>
        <v>0.26707142299999997</v>
      </c>
      <c r="I2401" s="3" t="str">
        <f t="shared" ca="1" si="336"/>
        <v/>
      </c>
      <c r="J2401">
        <f>'UV-Vis Data'!C2401</f>
        <v>0.69043709200000003</v>
      </c>
      <c r="K2401">
        <f t="shared" ca="1" si="341"/>
        <v>0.69041621850000001</v>
      </c>
      <c r="L2401" s="3" t="str">
        <f t="shared" ca="1" si="337"/>
        <v/>
      </c>
    </row>
    <row r="2402" spans="1:12" x14ac:dyDescent="0.35">
      <c r="A2402">
        <f>'UV-Vis Data'!A2402</f>
        <v>816.41646949999995</v>
      </c>
      <c r="B2402">
        <f t="shared" si="333"/>
        <v>816</v>
      </c>
      <c r="C2402">
        <f t="shared" si="334"/>
        <v>4</v>
      </c>
      <c r="D2402" t="str">
        <f t="shared" ca="1" si="338"/>
        <v/>
      </c>
      <c r="E2402" t="str">
        <f t="shared" ca="1" si="335"/>
        <v/>
      </c>
      <c r="F2402" t="str">
        <f t="shared" ca="1" si="339"/>
        <v/>
      </c>
      <c r="G2402">
        <f>'UV-Vis Data'!B2402</f>
        <v>0.26777793900000002</v>
      </c>
      <c r="H2402" t="str">
        <f t="shared" ca="1" si="340"/>
        <v/>
      </c>
      <c r="I2402" s="3" t="str">
        <f t="shared" ca="1" si="336"/>
        <v/>
      </c>
      <c r="J2402">
        <f>'UV-Vis Data'!C2402</f>
        <v>0.69021037799999996</v>
      </c>
      <c r="K2402" t="str">
        <f t="shared" ca="1" si="341"/>
        <v/>
      </c>
      <c r="L2402" s="3" t="str">
        <f t="shared" ca="1" si="337"/>
        <v/>
      </c>
    </row>
    <row r="2403" spans="1:12" x14ac:dyDescent="0.35">
      <c r="A2403">
        <f>'UV-Vis Data'!A2403</f>
        <v>816.66409160000001</v>
      </c>
      <c r="B2403">
        <f t="shared" si="333"/>
        <v>816</v>
      </c>
      <c r="C2403">
        <f t="shared" si="334"/>
        <v>4</v>
      </c>
      <c r="D2403" t="str">
        <f t="shared" ca="1" si="338"/>
        <v/>
      </c>
      <c r="E2403" t="str">
        <f t="shared" ca="1" si="335"/>
        <v/>
      </c>
      <c r="F2403" t="str">
        <f t="shared" ca="1" si="339"/>
        <v/>
      </c>
      <c r="G2403">
        <f>'UV-Vis Data'!B2403</f>
        <v>0.266631116</v>
      </c>
      <c r="H2403" t="str">
        <f t="shared" ca="1" si="340"/>
        <v/>
      </c>
      <c r="I2403" s="3" t="str">
        <f t="shared" ca="1" si="336"/>
        <v/>
      </c>
      <c r="J2403">
        <f>'UV-Vis Data'!C2403</f>
        <v>0.69064284399999998</v>
      </c>
      <c r="K2403" t="str">
        <f t="shared" ca="1" si="341"/>
        <v/>
      </c>
      <c r="L2403" s="3" t="str">
        <f t="shared" ca="1" si="337"/>
        <v/>
      </c>
    </row>
    <row r="2404" spans="1:12" x14ac:dyDescent="0.35">
      <c r="A2404">
        <f>'UV-Vis Data'!A2404</f>
        <v>816.91170450000004</v>
      </c>
      <c r="B2404">
        <f t="shared" si="333"/>
        <v>816</v>
      </c>
      <c r="C2404">
        <f t="shared" si="334"/>
        <v>4</v>
      </c>
      <c r="D2404" t="str">
        <f t="shared" ca="1" si="338"/>
        <v/>
      </c>
      <c r="E2404" t="str">
        <f t="shared" ca="1" si="335"/>
        <v/>
      </c>
      <c r="F2404" t="str">
        <f t="shared" ca="1" si="339"/>
        <v/>
      </c>
      <c r="G2404">
        <f>'UV-Vis Data'!B2404</f>
        <v>0.26742899399999998</v>
      </c>
      <c r="H2404" t="str">
        <f t="shared" ca="1" si="340"/>
        <v/>
      </c>
      <c r="I2404" s="3" t="str">
        <f t="shared" ca="1" si="336"/>
        <v/>
      </c>
      <c r="J2404">
        <f>'UV-Vis Data'!C2404</f>
        <v>0.69037455999999997</v>
      </c>
      <c r="K2404" t="str">
        <f t="shared" ca="1" si="341"/>
        <v/>
      </c>
      <c r="L2404" s="3" t="str">
        <f t="shared" ca="1" si="337"/>
        <v/>
      </c>
    </row>
    <row r="2405" spans="1:12" x14ac:dyDescent="0.35">
      <c r="A2405">
        <f>'UV-Vis Data'!A2405</f>
        <v>817.15930830000002</v>
      </c>
      <c r="B2405">
        <f t="shared" si="333"/>
        <v>817</v>
      </c>
      <c r="C2405">
        <f t="shared" si="334"/>
        <v>4</v>
      </c>
      <c r="D2405">
        <f t="shared" ca="1" si="338"/>
        <v>817</v>
      </c>
      <c r="E2405">
        <f t="shared" ca="1" si="335"/>
        <v>1</v>
      </c>
      <c r="F2405" t="str">
        <f t="shared" ca="1" si="339"/>
        <v/>
      </c>
      <c r="G2405">
        <f>'UV-Vis Data'!B2405</f>
        <v>0.26793162500000001</v>
      </c>
      <c r="H2405">
        <f t="shared" ca="1" si="340"/>
        <v>0.26808286349999999</v>
      </c>
      <c r="I2405" s="3" t="str">
        <f t="shared" ca="1" si="336"/>
        <v/>
      </c>
      <c r="J2405">
        <f>'UV-Vis Data'!C2405</f>
        <v>0.68967137599999995</v>
      </c>
      <c r="K2405">
        <f t="shared" ca="1" si="341"/>
        <v>0.69006944725000008</v>
      </c>
      <c r="L2405" s="3" t="str">
        <f t="shared" ca="1" si="337"/>
        <v/>
      </c>
    </row>
    <row r="2406" spans="1:12" x14ac:dyDescent="0.35">
      <c r="A2406">
        <f>'UV-Vis Data'!A2406</f>
        <v>817.40690300000006</v>
      </c>
      <c r="B2406">
        <f t="shared" si="333"/>
        <v>817</v>
      </c>
      <c r="C2406">
        <f t="shared" si="334"/>
        <v>4</v>
      </c>
      <c r="D2406" t="str">
        <f t="shared" ca="1" si="338"/>
        <v/>
      </c>
      <c r="E2406" t="str">
        <f t="shared" ca="1" si="335"/>
        <v/>
      </c>
      <c r="F2406" t="str">
        <f t="shared" ca="1" si="339"/>
        <v/>
      </c>
      <c r="G2406">
        <f>'UV-Vis Data'!B2406</f>
        <v>0.268070645</v>
      </c>
      <c r="H2406" t="str">
        <f t="shared" ca="1" si="340"/>
        <v/>
      </c>
      <c r="I2406" s="3" t="str">
        <f t="shared" ca="1" si="336"/>
        <v/>
      </c>
      <c r="J2406">
        <f>'UV-Vis Data'!C2406</f>
        <v>0.69006044200000005</v>
      </c>
      <c r="K2406" t="str">
        <f t="shared" ca="1" si="341"/>
        <v/>
      </c>
      <c r="L2406" s="3" t="str">
        <f t="shared" ca="1" si="337"/>
        <v/>
      </c>
    </row>
    <row r="2407" spans="1:12" x14ac:dyDescent="0.35">
      <c r="A2407">
        <f>'UV-Vis Data'!A2407</f>
        <v>817.65448849999996</v>
      </c>
      <c r="B2407">
        <f t="shared" si="333"/>
        <v>817</v>
      </c>
      <c r="C2407">
        <f t="shared" si="334"/>
        <v>4</v>
      </c>
      <c r="D2407" t="str">
        <f t="shared" ca="1" si="338"/>
        <v/>
      </c>
      <c r="E2407" t="str">
        <f t="shared" ca="1" si="335"/>
        <v/>
      </c>
      <c r="F2407" t="str">
        <f t="shared" ca="1" si="339"/>
        <v/>
      </c>
      <c r="G2407">
        <f>'UV-Vis Data'!B2407</f>
        <v>0.26814053500000001</v>
      </c>
      <c r="H2407" t="str">
        <f t="shared" ca="1" si="340"/>
        <v/>
      </c>
      <c r="I2407" s="3" t="str">
        <f t="shared" ca="1" si="336"/>
        <v/>
      </c>
      <c r="J2407">
        <f>'UV-Vis Data'!C2407</f>
        <v>0.69010441600000005</v>
      </c>
      <c r="K2407" t="str">
        <f t="shared" ca="1" si="341"/>
        <v/>
      </c>
      <c r="L2407" s="3" t="str">
        <f t="shared" ca="1" si="337"/>
        <v/>
      </c>
    </row>
    <row r="2408" spans="1:12" x14ac:dyDescent="0.35">
      <c r="A2408">
        <f>'UV-Vis Data'!A2408</f>
        <v>817.90206499999999</v>
      </c>
      <c r="B2408">
        <f t="shared" si="333"/>
        <v>817</v>
      </c>
      <c r="C2408">
        <f t="shared" si="334"/>
        <v>4</v>
      </c>
      <c r="D2408" t="str">
        <f t="shared" ca="1" si="338"/>
        <v/>
      </c>
      <c r="E2408" t="str">
        <f t="shared" ca="1" si="335"/>
        <v/>
      </c>
      <c r="F2408" t="str">
        <f t="shared" ca="1" si="339"/>
        <v/>
      </c>
      <c r="G2408">
        <f>'UV-Vis Data'!B2408</f>
        <v>0.268188649</v>
      </c>
      <c r="H2408" t="str">
        <f t="shared" ca="1" si="340"/>
        <v/>
      </c>
      <c r="I2408" s="3" t="str">
        <f t="shared" ca="1" si="336"/>
        <v/>
      </c>
      <c r="J2408">
        <f>'UV-Vis Data'!C2408</f>
        <v>0.69044155500000004</v>
      </c>
      <c r="K2408" t="str">
        <f t="shared" ca="1" si="341"/>
        <v/>
      </c>
      <c r="L2408" s="3" t="str">
        <f t="shared" ca="1" si="337"/>
        <v/>
      </c>
    </row>
    <row r="2409" spans="1:12" x14ac:dyDescent="0.35">
      <c r="A2409">
        <f>'UV-Vis Data'!A2409</f>
        <v>818.14963230000001</v>
      </c>
      <c r="B2409">
        <f t="shared" si="333"/>
        <v>818</v>
      </c>
      <c r="C2409">
        <f t="shared" si="334"/>
        <v>4</v>
      </c>
      <c r="D2409">
        <f t="shared" ca="1" si="338"/>
        <v>818</v>
      </c>
      <c r="E2409">
        <f t="shared" ca="1" si="335"/>
        <v>1</v>
      </c>
      <c r="F2409" t="str">
        <f t="shared" ca="1" si="339"/>
        <v/>
      </c>
      <c r="G2409">
        <f>'UV-Vis Data'!B2409</f>
        <v>0.26891623100000001</v>
      </c>
      <c r="H2409">
        <f t="shared" ca="1" si="340"/>
        <v>0.26888874475000002</v>
      </c>
      <c r="I2409" s="3" t="str">
        <f t="shared" ca="1" si="336"/>
        <v/>
      </c>
      <c r="J2409">
        <f>'UV-Vis Data'!C2409</f>
        <v>0.69064557699999995</v>
      </c>
      <c r="K2409">
        <f t="shared" ca="1" si="341"/>
        <v>0.69035015599999994</v>
      </c>
      <c r="L2409" s="3" t="str">
        <f t="shared" ca="1" si="337"/>
        <v/>
      </c>
    </row>
    <row r="2410" spans="1:12" x14ac:dyDescent="0.35">
      <c r="A2410">
        <f>'UV-Vis Data'!A2410</f>
        <v>818.39719049999997</v>
      </c>
      <c r="B2410">
        <f t="shared" si="333"/>
        <v>818</v>
      </c>
      <c r="C2410">
        <f t="shared" si="334"/>
        <v>4</v>
      </c>
      <c r="D2410" t="str">
        <f t="shared" ca="1" si="338"/>
        <v/>
      </c>
      <c r="E2410" t="str">
        <f t="shared" ca="1" si="335"/>
        <v/>
      </c>
      <c r="F2410" t="str">
        <f t="shared" ca="1" si="339"/>
        <v/>
      </c>
      <c r="G2410">
        <f>'UV-Vis Data'!B2410</f>
        <v>0.26837809600000001</v>
      </c>
      <c r="H2410" t="str">
        <f t="shared" ca="1" si="340"/>
        <v/>
      </c>
      <c r="I2410" s="3" t="str">
        <f t="shared" ca="1" si="336"/>
        <v/>
      </c>
      <c r="J2410">
        <f>'UV-Vis Data'!C2410</f>
        <v>0.68987693100000003</v>
      </c>
      <c r="K2410" t="str">
        <f t="shared" ca="1" si="341"/>
        <v/>
      </c>
      <c r="L2410" s="3" t="str">
        <f t="shared" ca="1" si="337"/>
        <v/>
      </c>
    </row>
    <row r="2411" spans="1:12" x14ac:dyDescent="0.35">
      <c r="A2411">
        <f>'UV-Vis Data'!A2411</f>
        <v>818.64473959999998</v>
      </c>
      <c r="B2411">
        <f t="shared" si="333"/>
        <v>818</v>
      </c>
      <c r="C2411">
        <f t="shared" si="334"/>
        <v>4</v>
      </c>
      <c r="D2411" t="str">
        <f t="shared" ca="1" si="338"/>
        <v/>
      </c>
      <c r="E2411" t="str">
        <f t="shared" ca="1" si="335"/>
        <v/>
      </c>
      <c r="F2411" t="str">
        <f t="shared" ca="1" si="339"/>
        <v/>
      </c>
      <c r="G2411">
        <f>'UV-Vis Data'!B2411</f>
        <v>0.269101378</v>
      </c>
      <c r="H2411" t="str">
        <f t="shared" ca="1" si="340"/>
        <v/>
      </c>
      <c r="I2411" s="3" t="str">
        <f t="shared" ca="1" si="336"/>
        <v/>
      </c>
      <c r="J2411">
        <f>'UV-Vis Data'!C2411</f>
        <v>0.69065321700000004</v>
      </c>
      <c r="K2411" t="str">
        <f t="shared" ca="1" si="341"/>
        <v/>
      </c>
      <c r="L2411" s="3" t="str">
        <f t="shared" ca="1" si="337"/>
        <v/>
      </c>
    </row>
    <row r="2412" spans="1:12" x14ac:dyDescent="0.35">
      <c r="A2412">
        <f>'UV-Vis Data'!A2412</f>
        <v>818.89227960000005</v>
      </c>
      <c r="B2412">
        <f t="shared" si="333"/>
        <v>818</v>
      </c>
      <c r="C2412">
        <f t="shared" si="334"/>
        <v>4</v>
      </c>
      <c r="D2412" t="str">
        <f t="shared" ca="1" si="338"/>
        <v/>
      </c>
      <c r="E2412" t="str">
        <f t="shared" ca="1" si="335"/>
        <v/>
      </c>
      <c r="F2412" t="str">
        <f t="shared" ca="1" si="339"/>
        <v/>
      </c>
      <c r="G2412">
        <f>'UV-Vis Data'!B2412</f>
        <v>0.269159274</v>
      </c>
      <c r="H2412" t="str">
        <f t="shared" ca="1" si="340"/>
        <v/>
      </c>
      <c r="I2412" s="3" t="str">
        <f t="shared" ca="1" si="336"/>
        <v/>
      </c>
      <c r="J2412">
        <f>'UV-Vis Data'!C2412</f>
        <v>0.69022489899999995</v>
      </c>
      <c r="K2412" t="str">
        <f t="shared" ca="1" si="341"/>
        <v/>
      </c>
      <c r="L2412" s="3" t="str">
        <f t="shared" ca="1" si="337"/>
        <v/>
      </c>
    </row>
    <row r="2413" spans="1:12" x14ac:dyDescent="0.35">
      <c r="A2413">
        <f>'UV-Vis Data'!A2413</f>
        <v>819.13981039999999</v>
      </c>
      <c r="B2413">
        <f t="shared" si="333"/>
        <v>819</v>
      </c>
      <c r="C2413">
        <f t="shared" si="334"/>
        <v>4</v>
      </c>
      <c r="D2413">
        <f t="shared" ca="1" si="338"/>
        <v>819</v>
      </c>
      <c r="E2413">
        <f t="shared" ca="1" si="335"/>
        <v>1</v>
      </c>
      <c r="F2413" t="str">
        <f t="shared" ca="1" si="339"/>
        <v/>
      </c>
      <c r="G2413">
        <f>'UV-Vis Data'!B2413</f>
        <v>0.26911100799999998</v>
      </c>
      <c r="H2413">
        <f t="shared" ca="1" si="340"/>
        <v>0.268950419</v>
      </c>
      <c r="I2413" s="3" t="str">
        <f t="shared" ca="1" si="336"/>
        <v/>
      </c>
      <c r="J2413">
        <f>'UV-Vis Data'!C2413</f>
        <v>0.69026159399999998</v>
      </c>
      <c r="K2413">
        <f t="shared" ca="1" si="341"/>
        <v>0.69038199275000001</v>
      </c>
      <c r="L2413" s="3" t="str">
        <f t="shared" ca="1" si="337"/>
        <v/>
      </c>
    </row>
    <row r="2414" spans="1:12" x14ac:dyDescent="0.35">
      <c r="A2414">
        <f>'UV-Vis Data'!A2414</f>
        <v>819.38733219999995</v>
      </c>
      <c r="B2414">
        <f t="shared" si="333"/>
        <v>819</v>
      </c>
      <c r="C2414">
        <f t="shared" si="334"/>
        <v>4</v>
      </c>
      <c r="D2414" t="str">
        <f t="shared" ca="1" si="338"/>
        <v/>
      </c>
      <c r="E2414" t="str">
        <f t="shared" ca="1" si="335"/>
        <v/>
      </c>
      <c r="F2414" t="str">
        <f t="shared" ca="1" si="339"/>
        <v/>
      </c>
      <c r="G2414">
        <f>'UV-Vis Data'!B2414</f>
        <v>0.26881564400000002</v>
      </c>
      <c r="H2414" t="str">
        <f t="shared" ca="1" si="340"/>
        <v/>
      </c>
      <c r="I2414" s="3" t="str">
        <f t="shared" ca="1" si="336"/>
        <v/>
      </c>
      <c r="J2414">
        <f>'UV-Vis Data'!C2414</f>
        <v>0.69008762899999998</v>
      </c>
      <c r="K2414" t="str">
        <f t="shared" ca="1" si="341"/>
        <v/>
      </c>
      <c r="L2414" s="3" t="str">
        <f t="shared" ca="1" si="337"/>
        <v/>
      </c>
    </row>
    <row r="2415" spans="1:12" x14ac:dyDescent="0.35">
      <c r="A2415">
        <f>'UV-Vis Data'!A2415</f>
        <v>819.6348448</v>
      </c>
      <c r="B2415">
        <f t="shared" si="333"/>
        <v>819</v>
      </c>
      <c r="C2415">
        <f t="shared" si="334"/>
        <v>4</v>
      </c>
      <c r="D2415" t="str">
        <f t="shared" ca="1" si="338"/>
        <v/>
      </c>
      <c r="E2415" t="str">
        <f t="shared" ca="1" si="335"/>
        <v/>
      </c>
      <c r="F2415" t="str">
        <f t="shared" ca="1" si="339"/>
        <v/>
      </c>
      <c r="G2415">
        <f>'UV-Vis Data'!B2415</f>
        <v>0.269436603</v>
      </c>
      <c r="H2415" t="str">
        <f t="shared" ca="1" si="340"/>
        <v/>
      </c>
      <c r="I2415" s="3" t="str">
        <f t="shared" ca="1" si="336"/>
        <v/>
      </c>
      <c r="J2415">
        <f>'UV-Vis Data'!C2415</f>
        <v>0.69125135500000001</v>
      </c>
      <c r="K2415" t="str">
        <f t="shared" ca="1" si="341"/>
        <v/>
      </c>
      <c r="L2415" s="3" t="str">
        <f t="shared" ca="1" si="337"/>
        <v/>
      </c>
    </row>
    <row r="2416" spans="1:12" x14ac:dyDescent="0.35">
      <c r="A2416">
        <f>'UV-Vis Data'!A2416</f>
        <v>819.88234829999999</v>
      </c>
      <c r="B2416">
        <f t="shared" si="333"/>
        <v>819</v>
      </c>
      <c r="C2416">
        <f t="shared" si="334"/>
        <v>4</v>
      </c>
      <c r="D2416" t="str">
        <f t="shared" ca="1" si="338"/>
        <v/>
      </c>
      <c r="E2416" t="str">
        <f t="shared" ca="1" si="335"/>
        <v/>
      </c>
      <c r="F2416" t="str">
        <f t="shared" ca="1" si="339"/>
        <v/>
      </c>
      <c r="G2416">
        <f>'UV-Vis Data'!B2416</f>
        <v>0.26843842099999998</v>
      </c>
      <c r="H2416" t="str">
        <f t="shared" ca="1" si="340"/>
        <v/>
      </c>
      <c r="I2416" s="3" t="str">
        <f t="shared" ca="1" si="336"/>
        <v/>
      </c>
      <c r="J2416">
        <f>'UV-Vis Data'!C2416</f>
        <v>0.68992739300000006</v>
      </c>
      <c r="K2416" t="str">
        <f t="shared" ca="1" si="341"/>
        <v/>
      </c>
      <c r="L2416" s="3" t="str">
        <f t="shared" ca="1" si="337"/>
        <v/>
      </c>
    </row>
    <row r="2417" spans="1:12" x14ac:dyDescent="0.35">
      <c r="A2417">
        <f>'UV-Vis Data'!A2417</f>
        <v>820.12984270000004</v>
      </c>
      <c r="B2417">
        <f t="shared" si="333"/>
        <v>820</v>
      </c>
      <c r="C2417">
        <f t="shared" si="334"/>
        <v>4</v>
      </c>
      <c r="D2417">
        <f t="shared" ca="1" si="338"/>
        <v>820</v>
      </c>
      <c r="E2417">
        <f t="shared" ca="1" si="335"/>
        <v>1</v>
      </c>
      <c r="F2417" t="str">
        <f t="shared" ca="1" si="339"/>
        <v/>
      </c>
      <c r="G2417">
        <f>'UV-Vis Data'!B2417</f>
        <v>0.26849519199999999</v>
      </c>
      <c r="H2417">
        <f t="shared" ca="1" si="340"/>
        <v>0.26922474549999997</v>
      </c>
      <c r="I2417" s="3" t="str">
        <f t="shared" ca="1" si="336"/>
        <v/>
      </c>
      <c r="J2417">
        <f>'UV-Vis Data'!C2417</f>
        <v>0.69004844799999998</v>
      </c>
      <c r="K2417">
        <f t="shared" ca="1" si="341"/>
        <v>0.6897671635</v>
      </c>
      <c r="L2417" s="3" t="str">
        <f t="shared" ca="1" si="337"/>
        <v/>
      </c>
    </row>
    <row r="2418" spans="1:12" x14ac:dyDescent="0.35">
      <c r="A2418">
        <f>'UV-Vis Data'!A2418</f>
        <v>820.37732800000003</v>
      </c>
      <c r="B2418">
        <f t="shared" si="333"/>
        <v>820</v>
      </c>
      <c r="C2418">
        <f t="shared" si="334"/>
        <v>4</v>
      </c>
      <c r="D2418" t="str">
        <f t="shared" ca="1" si="338"/>
        <v/>
      </c>
      <c r="E2418" t="str">
        <f t="shared" ca="1" si="335"/>
        <v/>
      </c>
      <c r="F2418" t="str">
        <f t="shared" ca="1" si="339"/>
        <v/>
      </c>
      <c r="G2418">
        <f>'UV-Vis Data'!B2418</f>
        <v>0.26904644300000002</v>
      </c>
      <c r="H2418" t="str">
        <f t="shared" ca="1" si="340"/>
        <v/>
      </c>
      <c r="I2418" s="3" t="str">
        <f t="shared" ca="1" si="336"/>
        <v/>
      </c>
      <c r="J2418">
        <f>'UV-Vis Data'!C2418</f>
        <v>0.69068504900000005</v>
      </c>
      <c r="K2418" t="str">
        <f t="shared" ca="1" si="341"/>
        <v/>
      </c>
      <c r="L2418" s="3" t="str">
        <f t="shared" ca="1" si="337"/>
        <v/>
      </c>
    </row>
    <row r="2419" spans="1:12" x14ac:dyDescent="0.35">
      <c r="A2419">
        <f>'UV-Vis Data'!A2419</f>
        <v>820.62480410000001</v>
      </c>
      <c r="B2419">
        <f t="shared" si="333"/>
        <v>820</v>
      </c>
      <c r="C2419">
        <f t="shared" si="334"/>
        <v>4</v>
      </c>
      <c r="D2419" t="str">
        <f t="shared" ca="1" si="338"/>
        <v/>
      </c>
      <c r="E2419" t="str">
        <f t="shared" ca="1" si="335"/>
        <v/>
      </c>
      <c r="F2419" t="str">
        <f t="shared" ca="1" si="339"/>
        <v/>
      </c>
      <c r="G2419">
        <f>'UV-Vis Data'!B2419</f>
        <v>0.26981656500000001</v>
      </c>
      <c r="H2419" t="str">
        <f t="shared" ca="1" si="340"/>
        <v/>
      </c>
      <c r="I2419" s="3" t="str">
        <f t="shared" ca="1" si="336"/>
        <v/>
      </c>
      <c r="J2419">
        <f>'UV-Vis Data'!C2419</f>
        <v>0.68829143500000001</v>
      </c>
      <c r="K2419" t="str">
        <f t="shared" ca="1" si="341"/>
        <v/>
      </c>
      <c r="L2419" s="3" t="str">
        <f t="shared" ca="1" si="337"/>
        <v/>
      </c>
    </row>
    <row r="2420" spans="1:12" x14ac:dyDescent="0.35">
      <c r="A2420">
        <f>'UV-Vis Data'!A2420</f>
        <v>820.8722712</v>
      </c>
      <c r="B2420">
        <f t="shared" si="333"/>
        <v>820</v>
      </c>
      <c r="C2420">
        <f t="shared" si="334"/>
        <v>4</v>
      </c>
      <c r="D2420" t="str">
        <f t="shared" ca="1" si="338"/>
        <v/>
      </c>
      <c r="E2420" t="str">
        <f t="shared" ca="1" si="335"/>
        <v/>
      </c>
      <c r="F2420" t="str">
        <f t="shared" ca="1" si="339"/>
        <v/>
      </c>
      <c r="G2420">
        <f>'UV-Vis Data'!B2420</f>
        <v>0.26954078199999998</v>
      </c>
      <c r="H2420" t="str">
        <f t="shared" ca="1" si="340"/>
        <v/>
      </c>
      <c r="I2420" s="3" t="str">
        <f t="shared" ca="1" si="336"/>
        <v/>
      </c>
      <c r="J2420">
        <f>'UV-Vis Data'!C2420</f>
        <v>0.69004372199999997</v>
      </c>
      <c r="K2420" t="str">
        <f t="shared" ca="1" si="341"/>
        <v/>
      </c>
      <c r="L2420" s="3" t="str">
        <f t="shared" ca="1" si="337"/>
        <v/>
      </c>
    </row>
    <row r="2421" spans="1:12" x14ac:dyDescent="0.35">
      <c r="A2421">
        <f>'UV-Vis Data'!A2421</f>
        <v>821.11972909999997</v>
      </c>
      <c r="B2421">
        <f t="shared" si="333"/>
        <v>821</v>
      </c>
      <c r="C2421">
        <f t="shared" si="334"/>
        <v>4</v>
      </c>
      <c r="D2421">
        <f t="shared" ca="1" si="338"/>
        <v>821</v>
      </c>
      <c r="E2421">
        <f t="shared" ca="1" si="335"/>
        <v>1</v>
      </c>
      <c r="F2421" t="str">
        <f t="shared" ca="1" si="339"/>
        <v/>
      </c>
      <c r="G2421">
        <f>'UV-Vis Data'!B2421</f>
        <v>0.26949403900000002</v>
      </c>
      <c r="H2421">
        <f t="shared" ca="1" si="340"/>
        <v>0.27021249550000004</v>
      </c>
      <c r="I2421" s="3" t="str">
        <f t="shared" ca="1" si="336"/>
        <v/>
      </c>
      <c r="J2421">
        <f>'UV-Vis Data'!C2421</f>
        <v>0.69071450000000001</v>
      </c>
      <c r="K2421">
        <f t="shared" ca="1" si="341"/>
        <v>0.69055392849999997</v>
      </c>
      <c r="L2421" s="3" t="str">
        <f t="shared" ca="1" si="337"/>
        <v/>
      </c>
    </row>
    <row r="2422" spans="1:12" x14ac:dyDescent="0.35">
      <c r="A2422">
        <f>'UV-Vis Data'!A2422</f>
        <v>821.3671779</v>
      </c>
      <c r="B2422">
        <f t="shared" si="333"/>
        <v>821</v>
      </c>
      <c r="C2422">
        <f t="shared" si="334"/>
        <v>4</v>
      </c>
      <c r="D2422" t="str">
        <f t="shared" ca="1" si="338"/>
        <v/>
      </c>
      <c r="E2422" t="str">
        <f t="shared" ca="1" si="335"/>
        <v/>
      </c>
      <c r="F2422" t="str">
        <f t="shared" ca="1" si="339"/>
        <v/>
      </c>
      <c r="G2422">
        <f>'UV-Vis Data'!B2422</f>
        <v>0.269937129</v>
      </c>
      <c r="H2422" t="str">
        <f t="shared" ca="1" si="340"/>
        <v/>
      </c>
      <c r="I2422" s="3" t="str">
        <f t="shared" ca="1" si="336"/>
        <v/>
      </c>
      <c r="J2422">
        <f>'UV-Vis Data'!C2422</f>
        <v>0.69002127400000002</v>
      </c>
      <c r="K2422" t="str">
        <f t="shared" ca="1" si="341"/>
        <v/>
      </c>
      <c r="L2422" s="3" t="str">
        <f t="shared" ca="1" si="337"/>
        <v/>
      </c>
    </row>
    <row r="2423" spans="1:12" x14ac:dyDescent="0.35">
      <c r="A2423">
        <f>'UV-Vis Data'!A2423</f>
        <v>821.61461759999997</v>
      </c>
      <c r="B2423">
        <f t="shared" si="333"/>
        <v>821</v>
      </c>
      <c r="C2423">
        <f t="shared" si="334"/>
        <v>4</v>
      </c>
      <c r="D2423" t="str">
        <f t="shared" ca="1" si="338"/>
        <v/>
      </c>
      <c r="E2423" t="str">
        <f t="shared" ca="1" si="335"/>
        <v/>
      </c>
      <c r="F2423" t="str">
        <f t="shared" ca="1" si="339"/>
        <v/>
      </c>
      <c r="G2423">
        <f>'UV-Vis Data'!B2423</f>
        <v>0.27059076799999998</v>
      </c>
      <c r="H2423" t="str">
        <f t="shared" ca="1" si="340"/>
        <v/>
      </c>
      <c r="I2423" s="3" t="str">
        <f t="shared" ca="1" si="336"/>
        <v/>
      </c>
      <c r="J2423">
        <f>'UV-Vis Data'!C2423</f>
        <v>0.69015935900000003</v>
      </c>
      <c r="K2423" t="str">
        <f t="shared" ca="1" si="341"/>
        <v/>
      </c>
      <c r="L2423" s="3" t="str">
        <f t="shared" ca="1" si="337"/>
        <v/>
      </c>
    </row>
    <row r="2424" spans="1:12" x14ac:dyDescent="0.35">
      <c r="A2424">
        <f>'UV-Vis Data'!A2424</f>
        <v>821.8620482</v>
      </c>
      <c r="B2424">
        <f t="shared" si="333"/>
        <v>821</v>
      </c>
      <c r="C2424">
        <f t="shared" si="334"/>
        <v>4</v>
      </c>
      <c r="D2424" t="str">
        <f t="shared" ca="1" si="338"/>
        <v/>
      </c>
      <c r="E2424" t="str">
        <f t="shared" ca="1" si="335"/>
        <v/>
      </c>
      <c r="F2424" t="str">
        <f t="shared" ca="1" si="339"/>
        <v/>
      </c>
      <c r="G2424">
        <f>'UV-Vis Data'!B2424</f>
        <v>0.27082804599999999</v>
      </c>
      <c r="H2424" t="str">
        <f t="shared" ca="1" si="340"/>
        <v/>
      </c>
      <c r="I2424" s="3" t="str">
        <f t="shared" ca="1" si="336"/>
        <v/>
      </c>
      <c r="J2424">
        <f>'UV-Vis Data'!C2424</f>
        <v>0.69132058100000005</v>
      </c>
      <c r="K2424" t="str">
        <f t="shared" ca="1" si="341"/>
        <v/>
      </c>
      <c r="L2424" s="3" t="str">
        <f t="shared" ca="1" si="337"/>
        <v/>
      </c>
    </row>
    <row r="2425" spans="1:12" x14ac:dyDescent="0.35">
      <c r="A2425">
        <f>'UV-Vis Data'!A2425</f>
        <v>822.10946960000001</v>
      </c>
      <c r="B2425">
        <f t="shared" si="333"/>
        <v>822</v>
      </c>
      <c r="C2425">
        <f t="shared" si="334"/>
        <v>4</v>
      </c>
      <c r="D2425">
        <f t="shared" ca="1" si="338"/>
        <v>822</v>
      </c>
      <c r="E2425">
        <f t="shared" ca="1" si="335"/>
        <v>1</v>
      </c>
      <c r="F2425" t="str">
        <f t="shared" ca="1" si="339"/>
        <v/>
      </c>
      <c r="G2425">
        <f>'UV-Vis Data'!B2425</f>
        <v>0.270136074</v>
      </c>
      <c r="H2425">
        <f t="shared" ca="1" si="340"/>
        <v>0.27047592850000002</v>
      </c>
      <c r="I2425" s="3" t="str">
        <f t="shared" ca="1" si="336"/>
        <v/>
      </c>
      <c r="J2425">
        <f>'UV-Vis Data'!C2425</f>
        <v>0.69207106600000001</v>
      </c>
      <c r="K2425">
        <f t="shared" ca="1" si="341"/>
        <v>0.69111514449999989</v>
      </c>
      <c r="L2425" s="3" t="str">
        <f t="shared" ca="1" si="337"/>
        <v/>
      </c>
    </row>
    <row r="2426" spans="1:12" x14ac:dyDescent="0.35">
      <c r="A2426">
        <f>'UV-Vis Data'!A2426</f>
        <v>822.35688200000004</v>
      </c>
      <c r="B2426">
        <f t="shared" si="333"/>
        <v>822</v>
      </c>
      <c r="C2426">
        <f t="shared" si="334"/>
        <v>4</v>
      </c>
      <c r="D2426" t="str">
        <f t="shared" ca="1" si="338"/>
        <v/>
      </c>
      <c r="E2426" t="str">
        <f t="shared" ca="1" si="335"/>
        <v/>
      </c>
      <c r="F2426" t="str">
        <f t="shared" ca="1" si="339"/>
        <v/>
      </c>
      <c r="G2426">
        <f>'UV-Vis Data'!B2426</f>
        <v>0.27115607800000002</v>
      </c>
      <c r="H2426" t="str">
        <f t="shared" ca="1" si="340"/>
        <v/>
      </c>
      <c r="I2426" s="3" t="str">
        <f t="shared" ca="1" si="336"/>
        <v/>
      </c>
      <c r="J2426">
        <f>'UV-Vis Data'!C2426</f>
        <v>0.69085707600000001</v>
      </c>
      <c r="K2426" t="str">
        <f t="shared" ca="1" si="341"/>
        <v/>
      </c>
      <c r="L2426" s="3" t="str">
        <f t="shared" ca="1" si="337"/>
        <v/>
      </c>
    </row>
    <row r="2427" spans="1:12" x14ac:dyDescent="0.35">
      <c r="A2427">
        <f>'UV-Vis Data'!A2427</f>
        <v>822.60428520000005</v>
      </c>
      <c r="B2427">
        <f t="shared" si="333"/>
        <v>822</v>
      </c>
      <c r="C2427">
        <f t="shared" si="334"/>
        <v>4</v>
      </c>
      <c r="D2427" t="str">
        <f t="shared" ca="1" si="338"/>
        <v/>
      </c>
      <c r="E2427" t="str">
        <f t="shared" ca="1" si="335"/>
        <v/>
      </c>
      <c r="F2427" t="str">
        <f t="shared" ca="1" si="339"/>
        <v/>
      </c>
      <c r="G2427">
        <f>'UV-Vis Data'!B2427</f>
        <v>0.269741389</v>
      </c>
      <c r="H2427" t="str">
        <f t="shared" ca="1" si="340"/>
        <v/>
      </c>
      <c r="I2427" s="3" t="str">
        <f t="shared" ca="1" si="336"/>
        <v/>
      </c>
      <c r="J2427">
        <f>'UV-Vis Data'!C2427</f>
        <v>0.69053946700000002</v>
      </c>
      <c r="K2427" t="str">
        <f t="shared" ca="1" si="341"/>
        <v/>
      </c>
      <c r="L2427" s="3" t="str">
        <f t="shared" ca="1" si="337"/>
        <v/>
      </c>
    </row>
    <row r="2428" spans="1:12" x14ac:dyDescent="0.35">
      <c r="A2428">
        <f>'UV-Vis Data'!A2428</f>
        <v>822.85167939999997</v>
      </c>
      <c r="B2428">
        <f t="shared" si="333"/>
        <v>822</v>
      </c>
      <c r="C2428">
        <f t="shared" si="334"/>
        <v>4</v>
      </c>
      <c r="D2428" t="str">
        <f t="shared" ca="1" si="338"/>
        <v/>
      </c>
      <c r="E2428" t="str">
        <f t="shared" ca="1" si="335"/>
        <v/>
      </c>
      <c r="F2428" t="str">
        <f t="shared" ca="1" si="339"/>
        <v/>
      </c>
      <c r="G2428">
        <f>'UV-Vis Data'!B2428</f>
        <v>0.27087017299999999</v>
      </c>
      <c r="H2428" t="str">
        <f t="shared" ca="1" si="340"/>
        <v/>
      </c>
      <c r="I2428" s="3" t="str">
        <f t="shared" ca="1" si="336"/>
        <v/>
      </c>
      <c r="J2428">
        <f>'UV-Vis Data'!C2428</f>
        <v>0.69099296899999996</v>
      </c>
      <c r="K2428" t="str">
        <f t="shared" ca="1" si="341"/>
        <v/>
      </c>
      <c r="L2428" s="3" t="str">
        <f t="shared" ca="1" si="337"/>
        <v/>
      </c>
    </row>
    <row r="2429" spans="1:12" x14ac:dyDescent="0.35">
      <c r="A2429">
        <f>'UV-Vis Data'!A2429</f>
        <v>823.09906439999997</v>
      </c>
      <c r="B2429">
        <f t="shared" si="333"/>
        <v>823</v>
      </c>
      <c r="C2429">
        <f t="shared" si="334"/>
        <v>4</v>
      </c>
      <c r="D2429">
        <f t="shared" ca="1" si="338"/>
        <v>823</v>
      </c>
      <c r="E2429">
        <f t="shared" ca="1" si="335"/>
        <v>1</v>
      </c>
      <c r="F2429" t="str">
        <f t="shared" ca="1" si="339"/>
        <v/>
      </c>
      <c r="G2429">
        <f>'UV-Vis Data'!B2429</f>
        <v>0.27119624799999997</v>
      </c>
      <c r="H2429">
        <f t="shared" ca="1" si="340"/>
        <v>0.27084912824999996</v>
      </c>
      <c r="I2429" s="3" t="str">
        <f t="shared" ca="1" si="336"/>
        <v/>
      </c>
      <c r="J2429">
        <f>'UV-Vis Data'!C2429</f>
        <v>0.69121765099999999</v>
      </c>
      <c r="K2429">
        <f t="shared" ca="1" si="341"/>
        <v>0.69109045125000002</v>
      </c>
      <c r="L2429" s="3" t="str">
        <f t="shared" ca="1" si="337"/>
        <v/>
      </c>
    </row>
    <row r="2430" spans="1:12" x14ac:dyDescent="0.35">
      <c r="A2430">
        <f>'UV-Vis Data'!A2430</f>
        <v>823.34644030000004</v>
      </c>
      <c r="B2430">
        <f t="shared" si="333"/>
        <v>823</v>
      </c>
      <c r="C2430">
        <f t="shared" si="334"/>
        <v>4</v>
      </c>
      <c r="D2430" t="str">
        <f t="shared" ca="1" si="338"/>
        <v/>
      </c>
      <c r="E2430" t="str">
        <f t="shared" ca="1" si="335"/>
        <v/>
      </c>
      <c r="F2430" t="str">
        <f t="shared" ca="1" si="339"/>
        <v/>
      </c>
      <c r="G2430">
        <f>'UV-Vis Data'!B2430</f>
        <v>0.27050427900000001</v>
      </c>
      <c r="H2430" t="str">
        <f t="shared" ca="1" si="340"/>
        <v/>
      </c>
      <c r="I2430" s="3" t="str">
        <f t="shared" ca="1" si="336"/>
        <v/>
      </c>
      <c r="J2430">
        <f>'UV-Vis Data'!C2430</f>
        <v>0.69037581999999997</v>
      </c>
      <c r="K2430" t="str">
        <f t="shared" ca="1" si="341"/>
        <v/>
      </c>
      <c r="L2430" s="3" t="str">
        <f t="shared" ca="1" si="337"/>
        <v/>
      </c>
    </row>
    <row r="2431" spans="1:12" x14ac:dyDescent="0.35">
      <c r="A2431">
        <f>'UV-Vis Data'!A2431</f>
        <v>823.59380710000005</v>
      </c>
      <c r="B2431">
        <f t="shared" si="333"/>
        <v>823</v>
      </c>
      <c r="C2431">
        <f t="shared" si="334"/>
        <v>4</v>
      </c>
      <c r="D2431" t="str">
        <f t="shared" ca="1" si="338"/>
        <v/>
      </c>
      <c r="E2431" t="str">
        <f t="shared" ca="1" si="335"/>
        <v/>
      </c>
      <c r="F2431" t="str">
        <f t="shared" ca="1" si="339"/>
        <v/>
      </c>
      <c r="G2431">
        <f>'UV-Vis Data'!B2431</f>
        <v>0.270296172</v>
      </c>
      <c r="H2431" t="str">
        <f t="shared" ca="1" si="340"/>
        <v/>
      </c>
      <c r="I2431" s="3" t="str">
        <f t="shared" ca="1" si="336"/>
        <v/>
      </c>
      <c r="J2431">
        <f>'UV-Vis Data'!C2431</f>
        <v>0.69102817299999997</v>
      </c>
      <c r="K2431" t="str">
        <f t="shared" ca="1" si="341"/>
        <v/>
      </c>
      <c r="L2431" s="3" t="str">
        <f t="shared" ca="1" si="337"/>
        <v/>
      </c>
    </row>
    <row r="2432" spans="1:12" x14ac:dyDescent="0.35">
      <c r="A2432">
        <f>'UV-Vis Data'!A2432</f>
        <v>823.84116470000004</v>
      </c>
      <c r="B2432">
        <f t="shared" si="333"/>
        <v>823</v>
      </c>
      <c r="C2432">
        <f t="shared" si="334"/>
        <v>4</v>
      </c>
      <c r="D2432" t="str">
        <f t="shared" ca="1" si="338"/>
        <v/>
      </c>
      <c r="E2432" t="str">
        <f t="shared" ca="1" si="335"/>
        <v/>
      </c>
      <c r="F2432" t="str">
        <f t="shared" ca="1" si="339"/>
        <v/>
      </c>
      <c r="G2432">
        <f>'UV-Vis Data'!B2432</f>
        <v>0.27139981400000002</v>
      </c>
      <c r="H2432" t="str">
        <f t="shared" ca="1" si="340"/>
        <v/>
      </c>
      <c r="I2432" s="3" t="str">
        <f t="shared" ca="1" si="336"/>
        <v/>
      </c>
      <c r="J2432">
        <f>'UV-Vis Data'!C2432</f>
        <v>0.69174016100000002</v>
      </c>
      <c r="K2432" t="str">
        <f t="shared" ca="1" si="341"/>
        <v/>
      </c>
      <c r="L2432" s="3" t="str">
        <f t="shared" ca="1" si="337"/>
        <v/>
      </c>
    </row>
    <row r="2433" spans="1:12" x14ac:dyDescent="0.35">
      <c r="A2433">
        <f>'UV-Vis Data'!A2433</f>
        <v>824.08851330000005</v>
      </c>
      <c r="B2433">
        <f t="shared" si="333"/>
        <v>824</v>
      </c>
      <c r="C2433">
        <f t="shared" si="334"/>
        <v>4</v>
      </c>
      <c r="D2433">
        <f t="shared" ca="1" si="338"/>
        <v>824</v>
      </c>
      <c r="E2433">
        <f t="shared" ca="1" si="335"/>
        <v>1</v>
      </c>
      <c r="F2433" t="str">
        <f t="shared" ca="1" si="339"/>
        <v/>
      </c>
      <c r="G2433">
        <f>'UV-Vis Data'!B2433</f>
        <v>0.270695505</v>
      </c>
      <c r="H2433">
        <f t="shared" ca="1" si="340"/>
        <v>0.27058286349999999</v>
      </c>
      <c r="I2433" s="3" t="str">
        <f t="shared" ca="1" si="336"/>
        <v/>
      </c>
      <c r="J2433">
        <f>'UV-Vis Data'!C2433</f>
        <v>0.69079999400000003</v>
      </c>
      <c r="K2433">
        <f t="shared" ca="1" si="341"/>
        <v>0.69116367125</v>
      </c>
      <c r="L2433" s="3" t="str">
        <f t="shared" ca="1" si="337"/>
        <v/>
      </c>
    </row>
    <row r="2434" spans="1:12" x14ac:dyDescent="0.35">
      <c r="A2434">
        <f>'UV-Vis Data'!A2434</f>
        <v>824.3358528</v>
      </c>
      <c r="B2434">
        <f t="shared" si="333"/>
        <v>824</v>
      </c>
      <c r="C2434">
        <f t="shared" si="334"/>
        <v>4</v>
      </c>
      <c r="D2434" t="str">
        <f t="shared" ca="1" si="338"/>
        <v/>
      </c>
      <c r="E2434" t="str">
        <f t="shared" ca="1" si="335"/>
        <v/>
      </c>
      <c r="F2434" t="str">
        <f t="shared" ca="1" si="339"/>
        <v/>
      </c>
      <c r="G2434">
        <f>'UV-Vis Data'!B2434</f>
        <v>0.27033367600000002</v>
      </c>
      <c r="H2434" t="str">
        <f t="shared" ca="1" si="340"/>
        <v/>
      </c>
      <c r="I2434" s="3" t="str">
        <f t="shared" ca="1" si="336"/>
        <v/>
      </c>
      <c r="J2434">
        <f>'UV-Vis Data'!C2434</f>
        <v>0.69112120899999996</v>
      </c>
      <c r="K2434" t="str">
        <f t="shared" ca="1" si="341"/>
        <v/>
      </c>
      <c r="L2434" s="3" t="str">
        <f t="shared" ca="1" si="337"/>
        <v/>
      </c>
    </row>
    <row r="2435" spans="1:12" x14ac:dyDescent="0.35">
      <c r="A2435">
        <f>'UV-Vis Data'!A2435</f>
        <v>824.58318310000004</v>
      </c>
      <c r="B2435">
        <f t="shared" ref="B2435:B2498" si="342">INT(A2435)</f>
        <v>824</v>
      </c>
      <c r="C2435">
        <f t="shared" ref="C2435:C2498" si="343">COUNTIF($B$2:$B$3649,"="&amp;B2435)</f>
        <v>4</v>
      </c>
      <c r="D2435" t="str">
        <f t="shared" ca="1" si="338"/>
        <v/>
      </c>
      <c r="E2435" t="str">
        <f t="shared" ref="E2435:E2498" ca="1" si="344">IF(D2435="","",INDIRECT(CONCATENATE("D",ROW()+$C2435))-INDIRECT(CONCATENATE("D",ROW())))</f>
        <v/>
      </c>
      <c r="F2435" t="str">
        <f t="shared" ca="1" si="339"/>
        <v/>
      </c>
      <c r="G2435">
        <f>'UV-Vis Data'!B2435</f>
        <v>0.27011053000000002</v>
      </c>
      <c r="H2435" t="str">
        <f t="shared" ca="1" si="340"/>
        <v/>
      </c>
      <c r="I2435" s="3" t="str">
        <f t="shared" ref="I2435:I2498" ca="1" si="345">VLOOKUP(F2435,$D$2:$H$3649,5)</f>
        <v/>
      </c>
      <c r="J2435">
        <f>'UV-Vis Data'!C2435</f>
        <v>0.69046582199999995</v>
      </c>
      <c r="K2435" t="str">
        <f t="shared" ca="1" si="341"/>
        <v/>
      </c>
      <c r="L2435" s="3" t="str">
        <f t="shared" ref="L2435:L2498" ca="1" si="346">VLOOKUP(F2435,$D$2:$K$3649,8)</f>
        <v/>
      </c>
    </row>
    <row r="2436" spans="1:12" x14ac:dyDescent="0.35">
      <c r="A2436">
        <f>'UV-Vis Data'!A2436</f>
        <v>824.83050430000003</v>
      </c>
      <c r="B2436">
        <f t="shared" si="342"/>
        <v>824</v>
      </c>
      <c r="C2436">
        <f t="shared" si="343"/>
        <v>4</v>
      </c>
      <c r="D2436" t="str">
        <f t="shared" ref="D2436:D2499" ca="1" si="347">IF(B2436=B2435,"",INT(AVERAGE(INDIRECT(CONCATENATE("A",ROW(),":A",ROW()+C2436-1)))))</f>
        <v/>
      </c>
      <c r="E2436" t="str">
        <f t="shared" ca="1" si="344"/>
        <v/>
      </c>
      <c r="F2436" t="str">
        <f t="shared" ref="F2436:F2499" ca="1" si="348">IF(ISERROR(IF(VLOOKUP(F2435+1,$D$2:$D$3649,1)=F2435,"",VLOOKUP(F2435+1,$D$2:$D$3649,1))),"",IF(VLOOKUP(F2435+1,$D$2:$D$3649,1)=F2435,"",VLOOKUP(F2435+1,$D$2:$D$3649,1)))</f>
        <v/>
      </c>
      <c r="G2436">
        <f>'UV-Vis Data'!B2436</f>
        <v>0.27119174299999999</v>
      </c>
      <c r="H2436" t="str">
        <f t="shared" ref="H2436:H2499" ca="1" si="349">IF(B2436=B2435,"",AVERAGE(INDIRECT(CONCATENATE("G",ROW(),":G",ROW()+C2436-1))))</f>
        <v/>
      </c>
      <c r="I2436" s="3" t="str">
        <f t="shared" ca="1" si="345"/>
        <v/>
      </c>
      <c r="J2436">
        <f>'UV-Vis Data'!C2436</f>
        <v>0.69226765999999995</v>
      </c>
      <c r="K2436" t="str">
        <f t="shared" ref="K2436:K2499" ca="1" si="350">IF(B2436=B2435,"",AVERAGE(INDIRECT(CONCATENATE("j",ROW(),":j",ROW()+C2436-1))))</f>
        <v/>
      </c>
      <c r="L2436" s="3" t="str">
        <f t="shared" ca="1" si="346"/>
        <v/>
      </c>
    </row>
    <row r="2437" spans="1:12" x14ac:dyDescent="0.35">
      <c r="A2437">
        <f>'UV-Vis Data'!A2437</f>
        <v>825.07781639999996</v>
      </c>
      <c r="B2437">
        <f t="shared" si="342"/>
        <v>825</v>
      </c>
      <c r="C2437">
        <f t="shared" si="343"/>
        <v>4</v>
      </c>
      <c r="D2437">
        <f t="shared" ca="1" si="347"/>
        <v>825</v>
      </c>
      <c r="E2437">
        <f t="shared" ca="1" si="344"/>
        <v>1</v>
      </c>
      <c r="F2437" t="str">
        <f t="shared" ca="1" si="348"/>
        <v/>
      </c>
      <c r="G2437">
        <f>'UV-Vis Data'!B2437</f>
        <v>0.27051001899999999</v>
      </c>
      <c r="H2437">
        <f t="shared" ca="1" si="349"/>
        <v>0.27108331424999998</v>
      </c>
      <c r="I2437" s="3" t="str">
        <f t="shared" ca="1" si="345"/>
        <v/>
      </c>
      <c r="J2437">
        <f>'UV-Vis Data'!C2437</f>
        <v>0.69066166799999995</v>
      </c>
      <c r="K2437">
        <f t="shared" ca="1" si="350"/>
        <v>0.6906680905</v>
      </c>
      <c r="L2437" s="3" t="str">
        <f t="shared" ca="1" si="346"/>
        <v/>
      </c>
    </row>
    <row r="2438" spans="1:12" x14ac:dyDescent="0.35">
      <c r="A2438">
        <f>'UV-Vis Data'!A2438</f>
        <v>825.32511939999995</v>
      </c>
      <c r="B2438">
        <f t="shared" si="342"/>
        <v>825</v>
      </c>
      <c r="C2438">
        <f t="shared" si="343"/>
        <v>4</v>
      </c>
      <c r="D2438" t="str">
        <f t="shared" ca="1" si="347"/>
        <v/>
      </c>
      <c r="E2438" t="str">
        <f t="shared" ca="1" si="344"/>
        <v/>
      </c>
      <c r="F2438" t="str">
        <f t="shared" ca="1" si="348"/>
        <v/>
      </c>
      <c r="G2438">
        <f>'UV-Vis Data'!B2438</f>
        <v>0.270688235</v>
      </c>
      <c r="H2438" t="str">
        <f t="shared" ca="1" si="349"/>
        <v/>
      </c>
      <c r="I2438" s="3" t="str">
        <f t="shared" ca="1" si="345"/>
        <v/>
      </c>
      <c r="J2438">
        <f>'UV-Vis Data'!C2438</f>
        <v>0.69011329099999996</v>
      </c>
      <c r="K2438" t="str">
        <f t="shared" ca="1" si="350"/>
        <v/>
      </c>
      <c r="L2438" s="3" t="str">
        <f t="shared" ca="1" si="346"/>
        <v/>
      </c>
    </row>
    <row r="2439" spans="1:12" x14ac:dyDescent="0.35">
      <c r="A2439">
        <f>'UV-Vis Data'!A2439</f>
        <v>825.57241329999999</v>
      </c>
      <c r="B2439">
        <f t="shared" si="342"/>
        <v>825</v>
      </c>
      <c r="C2439">
        <f t="shared" si="343"/>
        <v>4</v>
      </c>
      <c r="D2439" t="str">
        <f t="shared" ca="1" si="347"/>
        <v/>
      </c>
      <c r="E2439" t="str">
        <f t="shared" ca="1" si="344"/>
        <v/>
      </c>
      <c r="F2439" t="str">
        <f t="shared" ca="1" si="348"/>
        <v/>
      </c>
      <c r="G2439">
        <f>'UV-Vis Data'!B2439</f>
        <v>0.27161204500000002</v>
      </c>
      <c r="H2439" t="str">
        <f t="shared" ca="1" si="349"/>
        <v/>
      </c>
      <c r="I2439" s="3" t="str">
        <f t="shared" ca="1" si="345"/>
        <v/>
      </c>
      <c r="J2439">
        <f>'UV-Vis Data'!C2439</f>
        <v>0.69067985399999998</v>
      </c>
      <c r="K2439" t="str">
        <f t="shared" ca="1" si="350"/>
        <v/>
      </c>
      <c r="L2439" s="3" t="str">
        <f t="shared" ca="1" si="346"/>
        <v/>
      </c>
    </row>
    <row r="2440" spans="1:12" x14ac:dyDescent="0.35">
      <c r="A2440">
        <f>'UV-Vis Data'!A2440</f>
        <v>825.81969809999998</v>
      </c>
      <c r="B2440">
        <f t="shared" si="342"/>
        <v>825</v>
      </c>
      <c r="C2440">
        <f t="shared" si="343"/>
        <v>4</v>
      </c>
      <c r="D2440" t="str">
        <f t="shared" ca="1" si="347"/>
        <v/>
      </c>
      <c r="E2440" t="str">
        <f t="shared" ca="1" si="344"/>
        <v/>
      </c>
      <c r="F2440" t="str">
        <f t="shared" ca="1" si="348"/>
        <v/>
      </c>
      <c r="G2440">
        <f>'UV-Vis Data'!B2440</f>
        <v>0.27152295799999998</v>
      </c>
      <c r="H2440" t="str">
        <f t="shared" ca="1" si="349"/>
        <v/>
      </c>
      <c r="I2440" s="3" t="str">
        <f t="shared" ca="1" si="345"/>
        <v/>
      </c>
      <c r="J2440">
        <f>'UV-Vis Data'!C2440</f>
        <v>0.69121754899999999</v>
      </c>
      <c r="K2440" t="str">
        <f t="shared" ca="1" si="350"/>
        <v/>
      </c>
      <c r="L2440" s="3" t="str">
        <f t="shared" ca="1" si="346"/>
        <v/>
      </c>
    </row>
    <row r="2441" spans="1:12" x14ac:dyDescent="0.35">
      <c r="A2441">
        <f>'UV-Vis Data'!A2441</f>
        <v>826.06697380000003</v>
      </c>
      <c r="B2441">
        <f t="shared" si="342"/>
        <v>826</v>
      </c>
      <c r="C2441">
        <f t="shared" si="343"/>
        <v>4</v>
      </c>
      <c r="D2441">
        <f t="shared" ca="1" si="347"/>
        <v>826</v>
      </c>
      <c r="E2441">
        <f t="shared" ca="1" si="344"/>
        <v>1</v>
      </c>
      <c r="F2441" t="str">
        <f t="shared" ca="1" si="348"/>
        <v/>
      </c>
      <c r="G2441">
        <f>'UV-Vis Data'!B2441</f>
        <v>0.27124464599999998</v>
      </c>
      <c r="H2441">
        <f t="shared" ca="1" si="349"/>
        <v>0.27151996974999998</v>
      </c>
      <c r="I2441" s="3" t="str">
        <f t="shared" ca="1" si="345"/>
        <v/>
      </c>
      <c r="J2441">
        <f>'UV-Vis Data'!C2441</f>
        <v>0.69136445599999996</v>
      </c>
      <c r="K2441">
        <f t="shared" ca="1" si="350"/>
        <v>0.69213639400000004</v>
      </c>
      <c r="L2441" s="3" t="str">
        <f t="shared" ca="1" si="346"/>
        <v/>
      </c>
    </row>
    <row r="2442" spans="1:12" x14ac:dyDescent="0.35">
      <c r="A2442">
        <f>'UV-Vis Data'!A2442</f>
        <v>826.31424030000005</v>
      </c>
      <c r="B2442">
        <f t="shared" si="342"/>
        <v>826</v>
      </c>
      <c r="C2442">
        <f t="shared" si="343"/>
        <v>4</v>
      </c>
      <c r="D2442" t="str">
        <f t="shared" ca="1" si="347"/>
        <v/>
      </c>
      <c r="E2442" t="str">
        <f t="shared" ca="1" si="344"/>
        <v/>
      </c>
      <c r="F2442" t="str">
        <f t="shared" ca="1" si="348"/>
        <v/>
      </c>
      <c r="G2442">
        <f>'UV-Vis Data'!B2442</f>
        <v>0.27165017800000002</v>
      </c>
      <c r="H2442" t="str">
        <f t="shared" ca="1" si="349"/>
        <v/>
      </c>
      <c r="I2442" s="3" t="str">
        <f t="shared" ca="1" si="345"/>
        <v/>
      </c>
      <c r="J2442">
        <f>'UV-Vis Data'!C2442</f>
        <v>0.69171483099999997</v>
      </c>
      <c r="K2442" t="str">
        <f t="shared" ca="1" si="350"/>
        <v/>
      </c>
      <c r="L2442" s="3" t="str">
        <f t="shared" ca="1" si="346"/>
        <v/>
      </c>
    </row>
    <row r="2443" spans="1:12" x14ac:dyDescent="0.35">
      <c r="A2443">
        <f>'UV-Vis Data'!A2443</f>
        <v>826.56149779999998</v>
      </c>
      <c r="B2443">
        <f t="shared" si="342"/>
        <v>826</v>
      </c>
      <c r="C2443">
        <f t="shared" si="343"/>
        <v>4</v>
      </c>
      <c r="D2443" t="str">
        <f t="shared" ca="1" si="347"/>
        <v/>
      </c>
      <c r="E2443" t="str">
        <f t="shared" ca="1" si="344"/>
        <v/>
      </c>
      <c r="F2443" t="str">
        <f t="shared" ca="1" si="348"/>
        <v/>
      </c>
      <c r="G2443">
        <f>'UV-Vis Data'!B2443</f>
        <v>0.27225935499999998</v>
      </c>
      <c r="H2443" t="str">
        <f t="shared" ca="1" si="349"/>
        <v/>
      </c>
      <c r="I2443" s="3" t="str">
        <f t="shared" ca="1" si="345"/>
        <v/>
      </c>
      <c r="J2443">
        <f>'UV-Vis Data'!C2443</f>
        <v>0.69276062500000002</v>
      </c>
      <c r="K2443" t="str">
        <f t="shared" ca="1" si="350"/>
        <v/>
      </c>
      <c r="L2443" s="3" t="str">
        <f t="shared" ca="1" si="346"/>
        <v/>
      </c>
    </row>
    <row r="2444" spans="1:12" x14ac:dyDescent="0.35">
      <c r="A2444">
        <f>'UV-Vis Data'!A2444</f>
        <v>826.80874610000001</v>
      </c>
      <c r="B2444">
        <f t="shared" si="342"/>
        <v>826</v>
      </c>
      <c r="C2444">
        <f t="shared" si="343"/>
        <v>4</v>
      </c>
      <c r="D2444" t="str">
        <f t="shared" ca="1" si="347"/>
        <v/>
      </c>
      <c r="E2444" t="str">
        <f t="shared" ca="1" si="344"/>
        <v/>
      </c>
      <c r="F2444" t="str">
        <f t="shared" ca="1" si="348"/>
        <v/>
      </c>
      <c r="G2444">
        <f>'UV-Vis Data'!B2444</f>
        <v>0.27092569999999999</v>
      </c>
      <c r="H2444" t="str">
        <f t="shared" ca="1" si="349"/>
        <v/>
      </c>
      <c r="I2444" s="3" t="str">
        <f t="shared" ca="1" si="345"/>
        <v/>
      </c>
      <c r="J2444">
        <f>'UV-Vis Data'!C2444</f>
        <v>0.692705664</v>
      </c>
      <c r="K2444" t="str">
        <f t="shared" ca="1" si="350"/>
        <v/>
      </c>
      <c r="L2444" s="3" t="str">
        <f t="shared" ca="1" si="346"/>
        <v/>
      </c>
    </row>
    <row r="2445" spans="1:12" x14ac:dyDescent="0.35">
      <c r="A2445">
        <f>'UV-Vis Data'!A2445</f>
        <v>827.05598529999997</v>
      </c>
      <c r="B2445">
        <f t="shared" si="342"/>
        <v>827</v>
      </c>
      <c r="C2445">
        <f t="shared" si="343"/>
        <v>4</v>
      </c>
      <c r="D2445">
        <f t="shared" ca="1" si="347"/>
        <v>827</v>
      </c>
      <c r="E2445">
        <f t="shared" ca="1" si="344"/>
        <v>1</v>
      </c>
      <c r="F2445" t="str">
        <f t="shared" ca="1" si="348"/>
        <v/>
      </c>
      <c r="G2445">
        <f>'UV-Vis Data'!B2445</f>
        <v>0.27054608899999999</v>
      </c>
      <c r="H2445">
        <f t="shared" ca="1" si="349"/>
        <v>0.27138520850000003</v>
      </c>
      <c r="I2445" s="3" t="str">
        <f t="shared" ca="1" si="345"/>
        <v/>
      </c>
      <c r="J2445">
        <f>'UV-Vis Data'!C2445</f>
        <v>0.69215241000000005</v>
      </c>
      <c r="K2445">
        <f t="shared" ca="1" si="350"/>
        <v>0.69248952175</v>
      </c>
      <c r="L2445" s="3" t="str">
        <f t="shared" ca="1" si="346"/>
        <v/>
      </c>
    </row>
    <row r="2446" spans="1:12" x14ac:dyDescent="0.35">
      <c r="A2446">
        <f>'UV-Vis Data'!A2446</f>
        <v>827.30321549999996</v>
      </c>
      <c r="B2446">
        <f t="shared" si="342"/>
        <v>827</v>
      </c>
      <c r="C2446">
        <f t="shared" si="343"/>
        <v>4</v>
      </c>
      <c r="D2446" t="str">
        <f t="shared" ca="1" si="347"/>
        <v/>
      </c>
      <c r="E2446" t="str">
        <f t="shared" ca="1" si="344"/>
        <v/>
      </c>
      <c r="F2446" t="str">
        <f t="shared" ca="1" si="348"/>
        <v/>
      </c>
      <c r="G2446">
        <f>'UV-Vis Data'!B2446</f>
        <v>0.27080557999999999</v>
      </c>
      <c r="H2446" t="str">
        <f t="shared" ca="1" si="349"/>
        <v/>
      </c>
      <c r="I2446" s="3" t="str">
        <f t="shared" ca="1" si="345"/>
        <v/>
      </c>
      <c r="J2446">
        <f>'UV-Vis Data'!C2446</f>
        <v>0.69300899999999999</v>
      </c>
      <c r="K2446" t="str">
        <f t="shared" ca="1" si="350"/>
        <v/>
      </c>
      <c r="L2446" s="3" t="str">
        <f t="shared" ca="1" si="346"/>
        <v/>
      </c>
    </row>
    <row r="2447" spans="1:12" x14ac:dyDescent="0.35">
      <c r="A2447">
        <f>'UV-Vis Data'!A2447</f>
        <v>827.55043650000005</v>
      </c>
      <c r="B2447">
        <f t="shared" si="342"/>
        <v>827</v>
      </c>
      <c r="C2447">
        <f t="shared" si="343"/>
        <v>4</v>
      </c>
      <c r="D2447" t="str">
        <f t="shared" ca="1" si="347"/>
        <v/>
      </c>
      <c r="E2447" t="str">
        <f t="shared" ca="1" si="344"/>
        <v/>
      </c>
      <c r="F2447" t="str">
        <f t="shared" ca="1" si="348"/>
        <v/>
      </c>
      <c r="G2447">
        <f>'UV-Vis Data'!B2447</f>
        <v>0.27223314300000001</v>
      </c>
      <c r="H2447" t="str">
        <f t="shared" ca="1" si="349"/>
        <v/>
      </c>
      <c r="I2447" s="3" t="str">
        <f t="shared" ca="1" si="345"/>
        <v/>
      </c>
      <c r="J2447">
        <f>'UV-Vis Data'!C2447</f>
        <v>0.69276585000000002</v>
      </c>
      <c r="K2447" t="str">
        <f t="shared" ca="1" si="350"/>
        <v/>
      </c>
      <c r="L2447" s="3" t="str">
        <f t="shared" ca="1" si="346"/>
        <v/>
      </c>
    </row>
    <row r="2448" spans="1:12" x14ac:dyDescent="0.35">
      <c r="A2448">
        <f>'UV-Vis Data'!A2448</f>
        <v>827.79764839999996</v>
      </c>
      <c r="B2448">
        <f t="shared" si="342"/>
        <v>827</v>
      </c>
      <c r="C2448">
        <f t="shared" si="343"/>
        <v>4</v>
      </c>
      <c r="D2448" t="str">
        <f t="shared" ca="1" si="347"/>
        <v/>
      </c>
      <c r="E2448" t="str">
        <f t="shared" ca="1" si="344"/>
        <v/>
      </c>
      <c r="F2448" t="str">
        <f t="shared" ca="1" si="348"/>
        <v/>
      </c>
      <c r="G2448">
        <f>'UV-Vis Data'!B2448</f>
        <v>0.27195602200000002</v>
      </c>
      <c r="H2448" t="str">
        <f t="shared" ca="1" si="349"/>
        <v/>
      </c>
      <c r="I2448" s="3" t="str">
        <f t="shared" ca="1" si="345"/>
        <v/>
      </c>
      <c r="J2448">
        <f>'UV-Vis Data'!C2448</f>
        <v>0.69203082699999996</v>
      </c>
      <c r="K2448" t="str">
        <f t="shared" ca="1" si="350"/>
        <v/>
      </c>
      <c r="L2448" s="3" t="str">
        <f t="shared" ca="1" si="346"/>
        <v/>
      </c>
    </row>
    <row r="2449" spans="1:12" x14ac:dyDescent="0.35">
      <c r="A2449">
        <f>'UV-Vis Data'!A2449</f>
        <v>828.04485120000004</v>
      </c>
      <c r="B2449">
        <f t="shared" si="342"/>
        <v>828</v>
      </c>
      <c r="C2449">
        <f t="shared" si="343"/>
        <v>4</v>
      </c>
      <c r="D2449">
        <f t="shared" ca="1" si="347"/>
        <v>828</v>
      </c>
      <c r="E2449">
        <f t="shared" ca="1" si="344"/>
        <v>1</v>
      </c>
      <c r="F2449" t="str">
        <f t="shared" ca="1" si="348"/>
        <v/>
      </c>
      <c r="G2449">
        <f>'UV-Vis Data'!B2449</f>
        <v>0.27274141099999999</v>
      </c>
      <c r="H2449">
        <f t="shared" ca="1" si="349"/>
        <v>0.27193595650000002</v>
      </c>
      <c r="I2449" s="3" t="str">
        <f t="shared" ca="1" si="345"/>
        <v/>
      </c>
      <c r="J2449">
        <f>'UV-Vis Data'!C2449</f>
        <v>0.69143620800000005</v>
      </c>
      <c r="K2449">
        <f t="shared" ca="1" si="350"/>
        <v>0.69213760400000002</v>
      </c>
      <c r="L2449" s="3" t="str">
        <f t="shared" ca="1" si="346"/>
        <v/>
      </c>
    </row>
    <row r="2450" spans="1:12" x14ac:dyDescent="0.35">
      <c r="A2450">
        <f>'UV-Vis Data'!A2450</f>
        <v>828.29204479999999</v>
      </c>
      <c r="B2450">
        <f t="shared" si="342"/>
        <v>828</v>
      </c>
      <c r="C2450">
        <f t="shared" si="343"/>
        <v>4</v>
      </c>
      <c r="D2450" t="str">
        <f t="shared" ca="1" si="347"/>
        <v/>
      </c>
      <c r="E2450" t="str">
        <f t="shared" ca="1" si="344"/>
        <v/>
      </c>
      <c r="F2450" t="str">
        <f t="shared" ca="1" si="348"/>
        <v/>
      </c>
      <c r="G2450">
        <f>'UV-Vis Data'!B2450</f>
        <v>0.271700312</v>
      </c>
      <c r="H2450" t="str">
        <f t="shared" ca="1" si="349"/>
        <v/>
      </c>
      <c r="I2450" s="3" t="str">
        <f t="shared" ca="1" si="345"/>
        <v/>
      </c>
      <c r="J2450">
        <f>'UV-Vis Data'!C2450</f>
        <v>0.69328209900000004</v>
      </c>
      <c r="K2450" t="str">
        <f t="shared" ca="1" si="350"/>
        <v/>
      </c>
      <c r="L2450" s="3" t="str">
        <f t="shared" ca="1" si="346"/>
        <v/>
      </c>
    </row>
    <row r="2451" spans="1:12" x14ac:dyDescent="0.35">
      <c r="A2451">
        <f>'UV-Vis Data'!A2451</f>
        <v>828.53922939999995</v>
      </c>
      <c r="B2451">
        <f t="shared" si="342"/>
        <v>828</v>
      </c>
      <c r="C2451">
        <f t="shared" si="343"/>
        <v>4</v>
      </c>
      <c r="D2451" t="str">
        <f t="shared" ca="1" si="347"/>
        <v/>
      </c>
      <c r="E2451" t="str">
        <f t="shared" ca="1" si="344"/>
        <v/>
      </c>
      <c r="F2451" t="str">
        <f t="shared" ca="1" si="348"/>
        <v/>
      </c>
      <c r="G2451">
        <f>'UV-Vis Data'!B2451</f>
        <v>0.27165746000000002</v>
      </c>
      <c r="H2451" t="str">
        <f t="shared" ca="1" si="349"/>
        <v/>
      </c>
      <c r="I2451" s="3" t="str">
        <f t="shared" ca="1" si="345"/>
        <v/>
      </c>
      <c r="J2451">
        <f>'UV-Vis Data'!C2451</f>
        <v>0.69159189899999995</v>
      </c>
      <c r="K2451" t="str">
        <f t="shared" ca="1" si="350"/>
        <v/>
      </c>
      <c r="L2451" s="3" t="str">
        <f t="shared" ca="1" si="346"/>
        <v/>
      </c>
    </row>
    <row r="2452" spans="1:12" x14ac:dyDescent="0.35">
      <c r="A2452">
        <f>'UV-Vis Data'!A2452</f>
        <v>828.78640489999998</v>
      </c>
      <c r="B2452">
        <f t="shared" si="342"/>
        <v>828</v>
      </c>
      <c r="C2452">
        <f t="shared" si="343"/>
        <v>4</v>
      </c>
      <c r="D2452" t="str">
        <f t="shared" ca="1" si="347"/>
        <v/>
      </c>
      <c r="E2452" t="str">
        <f t="shared" ca="1" si="344"/>
        <v/>
      </c>
      <c r="F2452" t="str">
        <f t="shared" ca="1" si="348"/>
        <v/>
      </c>
      <c r="G2452">
        <f>'UV-Vis Data'!B2452</f>
        <v>0.27164464300000002</v>
      </c>
      <c r="H2452" t="str">
        <f t="shared" ca="1" si="349"/>
        <v/>
      </c>
      <c r="I2452" s="3" t="str">
        <f t="shared" ca="1" si="345"/>
        <v/>
      </c>
      <c r="J2452">
        <f>'UV-Vis Data'!C2452</f>
        <v>0.69224021000000002</v>
      </c>
      <c r="K2452" t="str">
        <f t="shared" ca="1" si="350"/>
        <v/>
      </c>
      <c r="L2452" s="3" t="str">
        <f t="shared" ca="1" si="346"/>
        <v/>
      </c>
    </row>
    <row r="2453" spans="1:12" x14ac:dyDescent="0.35">
      <c r="A2453">
        <f>'UV-Vis Data'!A2453</f>
        <v>829.03357119999998</v>
      </c>
      <c r="B2453">
        <f t="shared" si="342"/>
        <v>829</v>
      </c>
      <c r="C2453">
        <f t="shared" si="343"/>
        <v>4</v>
      </c>
      <c r="D2453">
        <f t="shared" ca="1" si="347"/>
        <v>829</v>
      </c>
      <c r="E2453">
        <f t="shared" ca="1" si="344"/>
        <v>1</v>
      </c>
      <c r="F2453" t="str">
        <f t="shared" ca="1" si="348"/>
        <v/>
      </c>
      <c r="G2453">
        <f>'UV-Vis Data'!B2453</f>
        <v>0.271138084</v>
      </c>
      <c r="H2453">
        <f t="shared" ca="1" si="349"/>
        <v>0.27195970450000001</v>
      </c>
      <c r="I2453" s="3" t="str">
        <f t="shared" ca="1" si="345"/>
        <v/>
      </c>
      <c r="J2453">
        <f>'UV-Vis Data'!C2453</f>
        <v>0.69115833100000001</v>
      </c>
      <c r="K2453">
        <f t="shared" ca="1" si="350"/>
        <v>0.69254965724999995</v>
      </c>
      <c r="L2453" s="3" t="str">
        <f t="shared" ca="1" si="346"/>
        <v/>
      </c>
    </row>
    <row r="2454" spans="1:12" x14ac:dyDescent="0.35">
      <c r="A2454">
        <f>'UV-Vis Data'!A2454</f>
        <v>829.28072850000001</v>
      </c>
      <c r="B2454">
        <f t="shared" si="342"/>
        <v>829</v>
      </c>
      <c r="C2454">
        <f t="shared" si="343"/>
        <v>4</v>
      </c>
      <c r="D2454" t="str">
        <f t="shared" ca="1" si="347"/>
        <v/>
      </c>
      <c r="E2454" t="str">
        <f t="shared" ca="1" si="344"/>
        <v/>
      </c>
      <c r="F2454" t="str">
        <f t="shared" ca="1" si="348"/>
        <v/>
      </c>
      <c r="G2454">
        <f>'UV-Vis Data'!B2454</f>
        <v>0.272119997</v>
      </c>
      <c r="H2454" t="str">
        <f t="shared" ca="1" si="349"/>
        <v/>
      </c>
      <c r="I2454" s="3" t="str">
        <f t="shared" ca="1" si="345"/>
        <v/>
      </c>
      <c r="J2454">
        <f>'UV-Vis Data'!C2454</f>
        <v>0.69233112100000005</v>
      </c>
      <c r="K2454" t="str">
        <f t="shared" ca="1" si="350"/>
        <v/>
      </c>
      <c r="L2454" s="3" t="str">
        <f t="shared" ca="1" si="346"/>
        <v/>
      </c>
    </row>
    <row r="2455" spans="1:12" x14ac:dyDescent="0.35">
      <c r="A2455">
        <f>'UV-Vis Data'!A2455</f>
        <v>829.52787660000001</v>
      </c>
      <c r="B2455">
        <f t="shared" si="342"/>
        <v>829</v>
      </c>
      <c r="C2455">
        <f t="shared" si="343"/>
        <v>4</v>
      </c>
      <c r="D2455" t="str">
        <f t="shared" ca="1" si="347"/>
        <v/>
      </c>
      <c r="E2455" t="str">
        <f t="shared" ca="1" si="344"/>
        <v/>
      </c>
      <c r="F2455" t="str">
        <f t="shared" ca="1" si="348"/>
        <v/>
      </c>
      <c r="G2455">
        <f>'UV-Vis Data'!B2455</f>
        <v>0.27249453000000001</v>
      </c>
      <c r="H2455" t="str">
        <f t="shared" ca="1" si="349"/>
        <v/>
      </c>
      <c r="I2455" s="3" t="str">
        <f t="shared" ca="1" si="345"/>
        <v/>
      </c>
      <c r="J2455">
        <f>'UV-Vis Data'!C2455</f>
        <v>0.69222242599999995</v>
      </c>
      <c r="K2455" t="str">
        <f t="shared" ca="1" si="350"/>
        <v/>
      </c>
      <c r="L2455" s="3" t="str">
        <f t="shared" ca="1" si="346"/>
        <v/>
      </c>
    </row>
    <row r="2456" spans="1:12" x14ac:dyDescent="0.35">
      <c r="A2456">
        <f>'UV-Vis Data'!A2456</f>
        <v>829.77501559999996</v>
      </c>
      <c r="B2456">
        <f t="shared" si="342"/>
        <v>829</v>
      </c>
      <c r="C2456">
        <f t="shared" si="343"/>
        <v>4</v>
      </c>
      <c r="D2456" t="str">
        <f t="shared" ca="1" si="347"/>
        <v/>
      </c>
      <c r="E2456" t="str">
        <f t="shared" ca="1" si="344"/>
        <v/>
      </c>
      <c r="F2456" t="str">
        <f t="shared" ca="1" si="348"/>
        <v/>
      </c>
      <c r="G2456">
        <f>'UV-Vis Data'!B2456</f>
        <v>0.27208620700000002</v>
      </c>
      <c r="H2456" t="str">
        <f t="shared" ca="1" si="349"/>
        <v/>
      </c>
      <c r="I2456" s="3" t="str">
        <f t="shared" ca="1" si="345"/>
        <v/>
      </c>
      <c r="J2456">
        <f>'UV-Vis Data'!C2456</f>
        <v>0.69448675100000001</v>
      </c>
      <c r="K2456" t="str">
        <f t="shared" ca="1" si="350"/>
        <v/>
      </c>
      <c r="L2456" s="3" t="str">
        <f t="shared" ca="1" si="346"/>
        <v/>
      </c>
    </row>
    <row r="2457" spans="1:12" x14ac:dyDescent="0.35">
      <c r="A2457">
        <f>'UV-Vis Data'!A2457</f>
        <v>830.02214560000004</v>
      </c>
      <c r="B2457">
        <f t="shared" si="342"/>
        <v>830</v>
      </c>
      <c r="C2457">
        <f t="shared" si="343"/>
        <v>4</v>
      </c>
      <c r="D2457">
        <f t="shared" ca="1" si="347"/>
        <v>830</v>
      </c>
      <c r="E2457">
        <f t="shared" ca="1" si="344"/>
        <v>1</v>
      </c>
      <c r="F2457" t="str">
        <f t="shared" ca="1" si="348"/>
        <v/>
      </c>
      <c r="G2457">
        <f>'UV-Vis Data'!B2457</f>
        <v>0.272242437</v>
      </c>
      <c r="H2457">
        <f t="shared" ca="1" si="349"/>
        <v>0.27231867774999996</v>
      </c>
      <c r="I2457" s="3" t="str">
        <f t="shared" ca="1" si="345"/>
        <v/>
      </c>
      <c r="J2457">
        <f>'UV-Vis Data'!C2457</f>
        <v>0.691640213</v>
      </c>
      <c r="K2457">
        <f t="shared" ca="1" si="350"/>
        <v>0.69264901300000004</v>
      </c>
      <c r="L2457" s="3" t="str">
        <f t="shared" ca="1" si="346"/>
        <v/>
      </c>
    </row>
    <row r="2458" spans="1:12" x14ac:dyDescent="0.35">
      <c r="A2458">
        <f>'UV-Vis Data'!A2458</f>
        <v>830.26926639999999</v>
      </c>
      <c r="B2458">
        <f t="shared" si="342"/>
        <v>830</v>
      </c>
      <c r="C2458">
        <f t="shared" si="343"/>
        <v>4</v>
      </c>
      <c r="D2458" t="str">
        <f t="shared" ca="1" si="347"/>
        <v/>
      </c>
      <c r="E2458" t="str">
        <f t="shared" ca="1" si="344"/>
        <v/>
      </c>
      <c r="F2458" t="str">
        <f t="shared" ca="1" si="348"/>
        <v/>
      </c>
      <c r="G2458">
        <f>'UV-Vis Data'!B2458</f>
        <v>0.272401008</v>
      </c>
      <c r="H2458" t="str">
        <f t="shared" ca="1" si="349"/>
        <v/>
      </c>
      <c r="I2458" s="3" t="str">
        <f t="shared" ca="1" si="345"/>
        <v/>
      </c>
      <c r="J2458">
        <f>'UV-Vis Data'!C2458</f>
        <v>0.69378857999999999</v>
      </c>
      <c r="K2458" t="str">
        <f t="shared" ca="1" si="350"/>
        <v/>
      </c>
      <c r="L2458" s="3" t="str">
        <f t="shared" ca="1" si="346"/>
        <v/>
      </c>
    </row>
    <row r="2459" spans="1:12" x14ac:dyDescent="0.35">
      <c r="A2459">
        <f>'UV-Vis Data'!A2459</f>
        <v>830.5163781</v>
      </c>
      <c r="B2459">
        <f t="shared" si="342"/>
        <v>830</v>
      </c>
      <c r="C2459">
        <f t="shared" si="343"/>
        <v>4</v>
      </c>
      <c r="D2459" t="str">
        <f t="shared" ca="1" si="347"/>
        <v/>
      </c>
      <c r="E2459" t="str">
        <f t="shared" ca="1" si="344"/>
        <v/>
      </c>
      <c r="F2459" t="str">
        <f t="shared" ca="1" si="348"/>
        <v/>
      </c>
      <c r="G2459">
        <f>'UV-Vis Data'!B2459</f>
        <v>0.27220566200000001</v>
      </c>
      <c r="H2459" t="str">
        <f t="shared" ca="1" si="349"/>
        <v/>
      </c>
      <c r="I2459" s="3" t="str">
        <f t="shared" ca="1" si="345"/>
        <v/>
      </c>
      <c r="J2459">
        <f>'UV-Vis Data'!C2459</f>
        <v>0.69237842100000002</v>
      </c>
      <c r="K2459" t="str">
        <f t="shared" ca="1" si="350"/>
        <v/>
      </c>
      <c r="L2459" s="3" t="str">
        <f t="shared" ca="1" si="346"/>
        <v/>
      </c>
    </row>
    <row r="2460" spans="1:12" x14ac:dyDescent="0.35">
      <c r="A2460">
        <f>'UV-Vis Data'!A2460</f>
        <v>830.76348069999995</v>
      </c>
      <c r="B2460">
        <f t="shared" si="342"/>
        <v>830</v>
      </c>
      <c r="C2460">
        <f t="shared" si="343"/>
        <v>4</v>
      </c>
      <c r="D2460" t="str">
        <f t="shared" ca="1" si="347"/>
        <v/>
      </c>
      <c r="E2460" t="str">
        <f t="shared" ca="1" si="344"/>
        <v/>
      </c>
      <c r="F2460" t="str">
        <f t="shared" ca="1" si="348"/>
        <v/>
      </c>
      <c r="G2460">
        <f>'UV-Vis Data'!B2460</f>
        <v>0.27242560399999999</v>
      </c>
      <c r="H2460" t="str">
        <f t="shared" ca="1" si="349"/>
        <v/>
      </c>
      <c r="I2460" s="3" t="str">
        <f t="shared" ca="1" si="345"/>
        <v/>
      </c>
      <c r="J2460">
        <f>'UV-Vis Data'!C2460</f>
        <v>0.69278883800000002</v>
      </c>
      <c r="K2460" t="str">
        <f t="shared" ca="1" si="350"/>
        <v/>
      </c>
      <c r="L2460" s="3" t="str">
        <f t="shared" ca="1" si="346"/>
        <v/>
      </c>
    </row>
    <row r="2461" spans="1:12" x14ac:dyDescent="0.35">
      <c r="A2461">
        <f>'UV-Vis Data'!A2461</f>
        <v>831.01057419999995</v>
      </c>
      <c r="B2461">
        <f t="shared" si="342"/>
        <v>831</v>
      </c>
      <c r="C2461">
        <f t="shared" si="343"/>
        <v>5</v>
      </c>
      <c r="D2461">
        <f t="shared" ca="1" si="347"/>
        <v>831</v>
      </c>
      <c r="E2461">
        <f t="shared" ca="1" si="344"/>
        <v>1</v>
      </c>
      <c r="F2461" t="str">
        <f t="shared" ca="1" si="348"/>
        <v/>
      </c>
      <c r="G2461">
        <f>'UV-Vis Data'!B2461</f>
        <v>0.27266513100000001</v>
      </c>
      <c r="H2461">
        <f t="shared" ca="1" si="349"/>
        <v>0.27194660440000001</v>
      </c>
      <c r="I2461" s="3" t="str">
        <f t="shared" ca="1" si="345"/>
        <v/>
      </c>
      <c r="J2461">
        <f>'UV-Vis Data'!C2461</f>
        <v>0.69354098500000005</v>
      </c>
      <c r="K2461">
        <f t="shared" ca="1" si="350"/>
        <v>0.69426418160000003</v>
      </c>
      <c r="L2461" s="3" t="str">
        <f t="shared" ca="1" si="346"/>
        <v/>
      </c>
    </row>
    <row r="2462" spans="1:12" x14ac:dyDescent="0.35">
      <c r="A2462">
        <f>'UV-Vis Data'!A2462</f>
        <v>831.25765860000001</v>
      </c>
      <c r="B2462">
        <f t="shared" si="342"/>
        <v>831</v>
      </c>
      <c r="C2462">
        <f t="shared" si="343"/>
        <v>5</v>
      </c>
      <c r="D2462" t="str">
        <f t="shared" ca="1" si="347"/>
        <v/>
      </c>
      <c r="E2462" t="str">
        <f t="shared" ca="1" si="344"/>
        <v/>
      </c>
      <c r="F2462" t="str">
        <f t="shared" ca="1" si="348"/>
        <v/>
      </c>
      <c r="G2462">
        <f>'UV-Vis Data'!B2462</f>
        <v>0.27244034</v>
      </c>
      <c r="H2462" t="str">
        <f t="shared" ca="1" si="349"/>
        <v/>
      </c>
      <c r="I2462" s="3" t="str">
        <f t="shared" ca="1" si="345"/>
        <v/>
      </c>
      <c r="J2462">
        <f>'UV-Vis Data'!C2462</f>
        <v>0.69490656500000003</v>
      </c>
      <c r="K2462" t="str">
        <f t="shared" ca="1" si="350"/>
        <v/>
      </c>
      <c r="L2462" s="3" t="str">
        <f t="shared" ca="1" si="346"/>
        <v/>
      </c>
    </row>
    <row r="2463" spans="1:12" x14ac:dyDescent="0.35">
      <c r="A2463">
        <f>'UV-Vis Data'!A2463</f>
        <v>831.50473390000002</v>
      </c>
      <c r="B2463">
        <f t="shared" si="342"/>
        <v>831</v>
      </c>
      <c r="C2463">
        <f t="shared" si="343"/>
        <v>5</v>
      </c>
      <c r="D2463" t="str">
        <f t="shared" ca="1" si="347"/>
        <v/>
      </c>
      <c r="E2463" t="str">
        <f t="shared" ca="1" si="344"/>
        <v/>
      </c>
      <c r="F2463" t="str">
        <f t="shared" ca="1" si="348"/>
        <v/>
      </c>
      <c r="G2463">
        <f>'UV-Vis Data'!B2463</f>
        <v>0.27202436499999999</v>
      </c>
      <c r="H2463" t="str">
        <f t="shared" ca="1" si="349"/>
        <v/>
      </c>
      <c r="I2463" s="3" t="str">
        <f t="shared" ca="1" si="345"/>
        <v/>
      </c>
      <c r="J2463">
        <f>'UV-Vis Data'!C2463</f>
        <v>0.693895543</v>
      </c>
      <c r="K2463" t="str">
        <f t="shared" ca="1" si="350"/>
        <v/>
      </c>
      <c r="L2463" s="3" t="str">
        <f t="shared" ca="1" si="346"/>
        <v/>
      </c>
    </row>
    <row r="2464" spans="1:12" x14ac:dyDescent="0.35">
      <c r="A2464">
        <f>'UV-Vis Data'!A2464</f>
        <v>831.7518</v>
      </c>
      <c r="B2464">
        <f t="shared" si="342"/>
        <v>831</v>
      </c>
      <c r="C2464">
        <f t="shared" si="343"/>
        <v>5</v>
      </c>
      <c r="D2464" t="str">
        <f t="shared" ca="1" si="347"/>
        <v/>
      </c>
      <c r="E2464" t="str">
        <f t="shared" ca="1" si="344"/>
        <v/>
      </c>
      <c r="F2464" t="str">
        <f t="shared" ca="1" si="348"/>
        <v/>
      </c>
      <c r="G2464">
        <f>'UV-Vis Data'!B2464</f>
        <v>0.27157996299999998</v>
      </c>
      <c r="H2464" t="str">
        <f t="shared" ca="1" si="349"/>
        <v/>
      </c>
      <c r="I2464" s="3" t="str">
        <f t="shared" ca="1" si="345"/>
        <v/>
      </c>
      <c r="J2464">
        <f>'UV-Vis Data'!C2464</f>
        <v>0.69471606200000002</v>
      </c>
      <c r="K2464" t="str">
        <f t="shared" ca="1" si="350"/>
        <v/>
      </c>
      <c r="L2464" s="3" t="str">
        <f t="shared" ca="1" si="346"/>
        <v/>
      </c>
    </row>
    <row r="2465" spans="1:12" x14ac:dyDescent="0.35">
      <c r="A2465">
        <f>'UV-Vis Data'!A2465</f>
        <v>831.99885710000001</v>
      </c>
      <c r="B2465">
        <f t="shared" si="342"/>
        <v>831</v>
      </c>
      <c r="C2465">
        <f t="shared" si="343"/>
        <v>5</v>
      </c>
      <c r="D2465" t="str">
        <f t="shared" ca="1" si="347"/>
        <v/>
      </c>
      <c r="E2465" t="str">
        <f t="shared" ca="1" si="344"/>
        <v/>
      </c>
      <c r="F2465" t="str">
        <f t="shared" ca="1" si="348"/>
        <v/>
      </c>
      <c r="G2465">
        <f>'UV-Vis Data'!B2465</f>
        <v>0.27102322299999998</v>
      </c>
      <c r="H2465" t="str">
        <f t="shared" ca="1" si="349"/>
        <v/>
      </c>
      <c r="I2465" s="3" t="str">
        <f t="shared" ca="1" si="345"/>
        <v/>
      </c>
      <c r="J2465">
        <f>'UV-Vis Data'!C2465</f>
        <v>0.69426175300000004</v>
      </c>
      <c r="K2465" t="str">
        <f t="shared" ca="1" si="350"/>
        <v/>
      </c>
      <c r="L2465" s="3" t="str">
        <f t="shared" ca="1" si="346"/>
        <v/>
      </c>
    </row>
    <row r="2466" spans="1:12" x14ac:dyDescent="0.35">
      <c r="A2466">
        <f>'UV-Vis Data'!A2466</f>
        <v>832.24590509999996</v>
      </c>
      <c r="B2466">
        <f t="shared" si="342"/>
        <v>832</v>
      </c>
      <c r="C2466">
        <f t="shared" si="343"/>
        <v>4</v>
      </c>
      <c r="D2466">
        <f t="shared" ca="1" si="347"/>
        <v>832</v>
      </c>
      <c r="E2466">
        <f t="shared" ca="1" si="344"/>
        <v>1</v>
      </c>
      <c r="F2466" t="str">
        <f t="shared" ca="1" si="348"/>
        <v/>
      </c>
      <c r="G2466">
        <f>'UV-Vis Data'!B2466</f>
        <v>0.27091241700000002</v>
      </c>
      <c r="H2466">
        <f t="shared" ca="1" si="349"/>
        <v>0.27150608975000001</v>
      </c>
      <c r="I2466" s="3" t="str">
        <f t="shared" ca="1" si="345"/>
        <v/>
      </c>
      <c r="J2466">
        <f>'UV-Vis Data'!C2466</f>
        <v>0.69261559699999997</v>
      </c>
      <c r="K2466">
        <f t="shared" ca="1" si="350"/>
        <v>0.69344981925000004</v>
      </c>
      <c r="L2466" s="3" t="str">
        <f t="shared" ca="1" si="346"/>
        <v/>
      </c>
    </row>
    <row r="2467" spans="1:12" x14ac:dyDescent="0.35">
      <c r="A2467">
        <f>'UV-Vis Data'!A2467</f>
        <v>832.4929439</v>
      </c>
      <c r="B2467">
        <f t="shared" si="342"/>
        <v>832</v>
      </c>
      <c r="C2467">
        <f t="shared" si="343"/>
        <v>4</v>
      </c>
      <c r="D2467" t="str">
        <f t="shared" ca="1" si="347"/>
        <v/>
      </c>
      <c r="E2467" t="str">
        <f t="shared" ca="1" si="344"/>
        <v/>
      </c>
      <c r="F2467" t="str">
        <f t="shared" ca="1" si="348"/>
        <v/>
      </c>
      <c r="G2467">
        <f>'UV-Vis Data'!B2467</f>
        <v>0.27083037900000001</v>
      </c>
      <c r="H2467" t="str">
        <f t="shared" ca="1" si="349"/>
        <v/>
      </c>
      <c r="I2467" s="3" t="str">
        <f t="shared" ca="1" si="345"/>
        <v/>
      </c>
      <c r="J2467">
        <f>'UV-Vis Data'!C2467</f>
        <v>0.69210085700000001</v>
      </c>
      <c r="K2467" t="str">
        <f t="shared" ca="1" si="350"/>
        <v/>
      </c>
      <c r="L2467" s="3" t="str">
        <f t="shared" ca="1" si="346"/>
        <v/>
      </c>
    </row>
    <row r="2468" spans="1:12" x14ac:dyDescent="0.35">
      <c r="A2468">
        <f>'UV-Vis Data'!A2468</f>
        <v>832.73997369999995</v>
      </c>
      <c r="B2468">
        <f t="shared" si="342"/>
        <v>832</v>
      </c>
      <c r="C2468">
        <f t="shared" si="343"/>
        <v>4</v>
      </c>
      <c r="D2468" t="str">
        <f t="shared" ca="1" si="347"/>
        <v/>
      </c>
      <c r="E2468" t="str">
        <f t="shared" ca="1" si="344"/>
        <v/>
      </c>
      <c r="F2468" t="str">
        <f t="shared" ca="1" si="348"/>
        <v/>
      </c>
      <c r="G2468">
        <f>'UV-Vis Data'!B2468</f>
        <v>0.27149529100000003</v>
      </c>
      <c r="H2468" t="str">
        <f t="shared" ca="1" si="349"/>
        <v/>
      </c>
      <c r="I2468" s="3" t="str">
        <f t="shared" ca="1" si="345"/>
        <v/>
      </c>
      <c r="J2468">
        <f>'UV-Vis Data'!C2468</f>
        <v>0.69475635199999997</v>
      </c>
      <c r="K2468" t="str">
        <f t="shared" ca="1" si="350"/>
        <v/>
      </c>
      <c r="L2468" s="3" t="str">
        <f t="shared" ca="1" si="346"/>
        <v/>
      </c>
    </row>
    <row r="2469" spans="1:12" x14ac:dyDescent="0.35">
      <c r="A2469">
        <f>'UV-Vis Data'!A2469</f>
        <v>832.98699429999999</v>
      </c>
      <c r="B2469">
        <f t="shared" si="342"/>
        <v>832</v>
      </c>
      <c r="C2469">
        <f t="shared" si="343"/>
        <v>4</v>
      </c>
      <c r="D2469" t="str">
        <f t="shared" ca="1" si="347"/>
        <v/>
      </c>
      <c r="E2469" t="str">
        <f t="shared" ca="1" si="344"/>
        <v/>
      </c>
      <c r="F2469" t="str">
        <f t="shared" ca="1" si="348"/>
        <v/>
      </c>
      <c r="G2469">
        <f>'UV-Vis Data'!B2469</f>
        <v>0.272786272</v>
      </c>
      <c r="H2469" t="str">
        <f t="shared" ca="1" si="349"/>
        <v/>
      </c>
      <c r="I2469" s="3" t="str">
        <f t="shared" ca="1" si="345"/>
        <v/>
      </c>
      <c r="J2469">
        <f>'UV-Vis Data'!C2469</f>
        <v>0.694326471</v>
      </c>
      <c r="K2469" t="str">
        <f t="shared" ca="1" si="350"/>
        <v/>
      </c>
      <c r="L2469" s="3" t="str">
        <f t="shared" ca="1" si="346"/>
        <v/>
      </c>
    </row>
    <row r="2470" spans="1:12" x14ac:dyDescent="0.35">
      <c r="A2470">
        <f>'UV-Vis Data'!A2470</f>
        <v>833.23400590000006</v>
      </c>
      <c r="B2470">
        <f t="shared" si="342"/>
        <v>833</v>
      </c>
      <c r="C2470">
        <f t="shared" si="343"/>
        <v>4</v>
      </c>
      <c r="D2470">
        <f t="shared" ca="1" si="347"/>
        <v>833</v>
      </c>
      <c r="E2470">
        <f t="shared" ca="1" si="344"/>
        <v>1</v>
      </c>
      <c r="F2470" t="str">
        <f t="shared" ca="1" si="348"/>
        <v/>
      </c>
      <c r="G2470">
        <f>'UV-Vis Data'!B2470</f>
        <v>0.27151096400000002</v>
      </c>
      <c r="H2470">
        <f t="shared" ca="1" si="349"/>
        <v>0.27176625500000001</v>
      </c>
      <c r="I2470" s="3" t="str">
        <f t="shared" ca="1" si="345"/>
        <v/>
      </c>
      <c r="J2470">
        <f>'UV-Vis Data'!C2470</f>
        <v>0.69418505200000002</v>
      </c>
      <c r="K2470">
        <f t="shared" ca="1" si="350"/>
        <v>0.69442306300000001</v>
      </c>
      <c r="L2470" s="3" t="str">
        <f t="shared" ca="1" si="346"/>
        <v/>
      </c>
    </row>
    <row r="2471" spans="1:12" x14ac:dyDescent="0.35">
      <c r="A2471">
        <f>'UV-Vis Data'!A2471</f>
        <v>833.48100829999998</v>
      </c>
      <c r="B2471">
        <f t="shared" si="342"/>
        <v>833</v>
      </c>
      <c r="C2471">
        <f t="shared" si="343"/>
        <v>4</v>
      </c>
      <c r="D2471" t="str">
        <f t="shared" ca="1" si="347"/>
        <v/>
      </c>
      <c r="E2471" t="str">
        <f t="shared" ca="1" si="344"/>
        <v/>
      </c>
      <c r="F2471" t="str">
        <f t="shared" ca="1" si="348"/>
        <v/>
      </c>
      <c r="G2471">
        <f>'UV-Vis Data'!B2471</f>
        <v>0.27169589599999999</v>
      </c>
      <c r="H2471" t="str">
        <f t="shared" ca="1" si="349"/>
        <v/>
      </c>
      <c r="I2471" s="3" t="str">
        <f t="shared" ca="1" si="345"/>
        <v/>
      </c>
      <c r="J2471">
        <f>'UV-Vis Data'!C2471</f>
        <v>0.69412031200000002</v>
      </c>
      <c r="K2471" t="str">
        <f t="shared" ca="1" si="350"/>
        <v/>
      </c>
      <c r="L2471" s="3" t="str">
        <f t="shared" ca="1" si="346"/>
        <v/>
      </c>
    </row>
    <row r="2472" spans="1:12" x14ac:dyDescent="0.35">
      <c r="A2472">
        <f>'UV-Vis Data'!A2472</f>
        <v>833.72800170000005</v>
      </c>
      <c r="B2472">
        <f t="shared" si="342"/>
        <v>833</v>
      </c>
      <c r="C2472">
        <f t="shared" si="343"/>
        <v>4</v>
      </c>
      <c r="D2472" t="str">
        <f t="shared" ca="1" si="347"/>
        <v/>
      </c>
      <c r="E2472" t="str">
        <f t="shared" ca="1" si="344"/>
        <v/>
      </c>
      <c r="F2472" t="str">
        <f t="shared" ca="1" si="348"/>
        <v/>
      </c>
      <c r="G2472">
        <f>'UV-Vis Data'!B2472</f>
        <v>0.27222340699999997</v>
      </c>
      <c r="H2472" t="str">
        <f t="shared" ca="1" si="349"/>
        <v/>
      </c>
      <c r="I2472" s="3" t="str">
        <f t="shared" ca="1" si="345"/>
        <v/>
      </c>
      <c r="J2472">
        <f>'UV-Vis Data'!C2472</f>
        <v>0.69529888500000003</v>
      </c>
      <c r="K2472" t="str">
        <f t="shared" ca="1" si="350"/>
        <v/>
      </c>
      <c r="L2472" s="3" t="str">
        <f t="shared" ca="1" si="346"/>
        <v/>
      </c>
    </row>
    <row r="2473" spans="1:12" x14ac:dyDescent="0.35">
      <c r="A2473">
        <f>'UV-Vis Data'!A2473</f>
        <v>833.97498589999998</v>
      </c>
      <c r="B2473">
        <f t="shared" si="342"/>
        <v>833</v>
      </c>
      <c r="C2473">
        <f t="shared" si="343"/>
        <v>4</v>
      </c>
      <c r="D2473" t="str">
        <f t="shared" ca="1" si="347"/>
        <v/>
      </c>
      <c r="E2473" t="str">
        <f t="shared" ca="1" si="344"/>
        <v/>
      </c>
      <c r="F2473" t="str">
        <f t="shared" ca="1" si="348"/>
        <v/>
      </c>
      <c r="G2473">
        <f>'UV-Vis Data'!B2473</f>
        <v>0.27163475300000001</v>
      </c>
      <c r="H2473" t="str">
        <f t="shared" ca="1" si="349"/>
        <v/>
      </c>
      <c r="I2473" s="3" t="str">
        <f t="shared" ca="1" si="345"/>
        <v/>
      </c>
      <c r="J2473">
        <f>'UV-Vis Data'!C2473</f>
        <v>0.69408800299999995</v>
      </c>
      <c r="K2473" t="str">
        <f t="shared" ca="1" si="350"/>
        <v/>
      </c>
      <c r="L2473" s="3" t="str">
        <f t="shared" ca="1" si="346"/>
        <v/>
      </c>
    </row>
    <row r="2474" spans="1:12" x14ac:dyDescent="0.35">
      <c r="A2474">
        <f>'UV-Vis Data'!A2474</f>
        <v>834.22196099999996</v>
      </c>
      <c r="B2474">
        <f t="shared" si="342"/>
        <v>834</v>
      </c>
      <c r="C2474">
        <f t="shared" si="343"/>
        <v>4</v>
      </c>
      <c r="D2474">
        <f t="shared" ca="1" si="347"/>
        <v>834</v>
      </c>
      <c r="E2474">
        <f t="shared" ca="1" si="344"/>
        <v>1</v>
      </c>
      <c r="F2474" t="str">
        <f t="shared" ca="1" si="348"/>
        <v/>
      </c>
      <c r="G2474">
        <f>'UV-Vis Data'!B2474</f>
        <v>0.27246437600000001</v>
      </c>
      <c r="H2474">
        <f t="shared" ca="1" si="349"/>
        <v>0.27190845224999993</v>
      </c>
      <c r="I2474" s="3" t="str">
        <f t="shared" ca="1" si="345"/>
        <v/>
      </c>
      <c r="J2474">
        <f>'UV-Vis Data'!C2474</f>
        <v>0.69511099499999995</v>
      </c>
      <c r="K2474">
        <f t="shared" ca="1" si="350"/>
        <v>0.69536111049999993</v>
      </c>
      <c r="L2474" s="3" t="str">
        <f t="shared" ca="1" si="346"/>
        <v/>
      </c>
    </row>
    <row r="2475" spans="1:12" x14ac:dyDescent="0.35">
      <c r="A2475">
        <f>'UV-Vis Data'!A2475</f>
        <v>834.46892700000001</v>
      </c>
      <c r="B2475">
        <f t="shared" si="342"/>
        <v>834</v>
      </c>
      <c r="C2475">
        <f t="shared" si="343"/>
        <v>4</v>
      </c>
      <c r="D2475" t="str">
        <f t="shared" ca="1" si="347"/>
        <v/>
      </c>
      <c r="E2475" t="str">
        <f t="shared" ca="1" si="344"/>
        <v/>
      </c>
      <c r="F2475" t="str">
        <f t="shared" ca="1" si="348"/>
        <v/>
      </c>
      <c r="G2475">
        <f>'UV-Vis Data'!B2475</f>
        <v>0.27197366099999998</v>
      </c>
      <c r="H2475" t="str">
        <f t="shared" ca="1" si="349"/>
        <v/>
      </c>
      <c r="I2475" s="3" t="str">
        <f t="shared" ca="1" si="345"/>
        <v/>
      </c>
      <c r="J2475">
        <f>'UV-Vis Data'!C2475</f>
        <v>0.69466576099999999</v>
      </c>
      <c r="K2475" t="str">
        <f t="shared" ca="1" si="350"/>
        <v/>
      </c>
      <c r="L2475" s="3" t="str">
        <f t="shared" ca="1" si="346"/>
        <v/>
      </c>
    </row>
    <row r="2476" spans="1:12" x14ac:dyDescent="0.35">
      <c r="A2476">
        <f>'UV-Vis Data'!A2476</f>
        <v>834.71588399999996</v>
      </c>
      <c r="B2476">
        <f t="shared" si="342"/>
        <v>834</v>
      </c>
      <c r="C2476">
        <f t="shared" si="343"/>
        <v>4</v>
      </c>
      <c r="D2476" t="str">
        <f t="shared" ca="1" si="347"/>
        <v/>
      </c>
      <c r="E2476" t="str">
        <f t="shared" ca="1" si="344"/>
        <v/>
      </c>
      <c r="F2476" t="str">
        <f t="shared" ca="1" si="348"/>
        <v/>
      </c>
      <c r="G2476">
        <f>'UV-Vis Data'!B2476</f>
        <v>0.27058909599999997</v>
      </c>
      <c r="H2476" t="str">
        <f t="shared" ca="1" si="349"/>
        <v/>
      </c>
      <c r="I2476" s="3" t="str">
        <f t="shared" ca="1" si="345"/>
        <v/>
      </c>
      <c r="J2476">
        <f>'UV-Vis Data'!C2476</f>
        <v>0.69656421400000001</v>
      </c>
      <c r="K2476" t="str">
        <f t="shared" ca="1" si="350"/>
        <v/>
      </c>
      <c r="L2476" s="3" t="str">
        <f t="shared" ca="1" si="346"/>
        <v/>
      </c>
    </row>
    <row r="2477" spans="1:12" x14ac:dyDescent="0.35">
      <c r="A2477">
        <f>'UV-Vis Data'!A2477</f>
        <v>834.9628318</v>
      </c>
      <c r="B2477">
        <f t="shared" si="342"/>
        <v>834</v>
      </c>
      <c r="C2477">
        <f t="shared" si="343"/>
        <v>4</v>
      </c>
      <c r="D2477" t="str">
        <f t="shared" ca="1" si="347"/>
        <v/>
      </c>
      <c r="E2477" t="str">
        <f t="shared" ca="1" si="344"/>
        <v/>
      </c>
      <c r="F2477" t="str">
        <f t="shared" ca="1" si="348"/>
        <v/>
      </c>
      <c r="G2477">
        <f>'UV-Vis Data'!B2477</f>
        <v>0.27260667599999999</v>
      </c>
      <c r="H2477" t="str">
        <f t="shared" ca="1" si="349"/>
        <v/>
      </c>
      <c r="I2477" s="3" t="str">
        <f t="shared" ca="1" si="345"/>
        <v/>
      </c>
      <c r="J2477">
        <f>'UV-Vis Data'!C2477</f>
        <v>0.695103472</v>
      </c>
      <c r="K2477" t="str">
        <f t="shared" ca="1" si="350"/>
        <v/>
      </c>
      <c r="L2477" s="3" t="str">
        <f t="shared" ca="1" si="346"/>
        <v/>
      </c>
    </row>
    <row r="2478" spans="1:12" x14ac:dyDescent="0.35">
      <c r="A2478">
        <f>'UV-Vis Data'!A2478</f>
        <v>835.20977049999999</v>
      </c>
      <c r="B2478">
        <f t="shared" si="342"/>
        <v>835</v>
      </c>
      <c r="C2478">
        <f t="shared" si="343"/>
        <v>4</v>
      </c>
      <c r="D2478">
        <f t="shared" ca="1" si="347"/>
        <v>835</v>
      </c>
      <c r="E2478">
        <f t="shared" ca="1" si="344"/>
        <v>1</v>
      </c>
      <c r="F2478" t="str">
        <f t="shared" ca="1" si="348"/>
        <v/>
      </c>
      <c r="G2478">
        <f>'UV-Vis Data'!B2478</f>
        <v>0.27178345599999998</v>
      </c>
      <c r="H2478">
        <f t="shared" ca="1" si="349"/>
        <v>0.27161670274999999</v>
      </c>
      <c r="I2478" s="3" t="str">
        <f t="shared" ca="1" si="345"/>
        <v/>
      </c>
      <c r="J2478">
        <f>'UV-Vis Data'!C2478</f>
        <v>0.69657520500000003</v>
      </c>
      <c r="K2478">
        <f t="shared" ca="1" si="350"/>
        <v>0.69597537724999992</v>
      </c>
      <c r="L2478" s="3" t="str">
        <f t="shared" ca="1" si="346"/>
        <v/>
      </c>
    </row>
    <row r="2479" spans="1:12" x14ac:dyDescent="0.35">
      <c r="A2479">
        <f>'UV-Vis Data'!A2479</f>
        <v>835.45670010000003</v>
      </c>
      <c r="B2479">
        <f t="shared" si="342"/>
        <v>835</v>
      </c>
      <c r="C2479">
        <f t="shared" si="343"/>
        <v>4</v>
      </c>
      <c r="D2479" t="str">
        <f t="shared" ca="1" si="347"/>
        <v/>
      </c>
      <c r="E2479" t="str">
        <f t="shared" ca="1" si="344"/>
        <v/>
      </c>
      <c r="F2479" t="str">
        <f t="shared" ca="1" si="348"/>
        <v/>
      </c>
      <c r="G2479">
        <f>'UV-Vis Data'!B2479</f>
        <v>0.27184383600000001</v>
      </c>
      <c r="H2479" t="str">
        <f t="shared" ca="1" si="349"/>
        <v/>
      </c>
      <c r="I2479" s="3" t="str">
        <f t="shared" ca="1" si="345"/>
        <v/>
      </c>
      <c r="J2479">
        <f>'UV-Vis Data'!C2479</f>
        <v>0.69653633999999998</v>
      </c>
      <c r="K2479" t="str">
        <f t="shared" ca="1" si="350"/>
        <v/>
      </c>
      <c r="L2479" s="3" t="str">
        <f t="shared" ca="1" si="346"/>
        <v/>
      </c>
    </row>
    <row r="2480" spans="1:12" x14ac:dyDescent="0.35">
      <c r="A2480">
        <f>'UV-Vis Data'!A2480</f>
        <v>835.70362060000002</v>
      </c>
      <c r="B2480">
        <f t="shared" si="342"/>
        <v>835</v>
      </c>
      <c r="C2480">
        <f t="shared" si="343"/>
        <v>4</v>
      </c>
      <c r="D2480" t="str">
        <f t="shared" ca="1" si="347"/>
        <v/>
      </c>
      <c r="E2480" t="str">
        <f t="shared" ca="1" si="344"/>
        <v/>
      </c>
      <c r="F2480" t="str">
        <f t="shared" ca="1" si="348"/>
        <v/>
      </c>
      <c r="G2480">
        <f>'UV-Vis Data'!B2480</f>
        <v>0.271564631</v>
      </c>
      <c r="H2480" t="str">
        <f t="shared" ca="1" si="349"/>
        <v/>
      </c>
      <c r="I2480" s="3" t="str">
        <f t="shared" ca="1" si="345"/>
        <v/>
      </c>
      <c r="J2480">
        <f>'UV-Vis Data'!C2480</f>
        <v>0.69564641599999999</v>
      </c>
      <c r="K2480" t="str">
        <f t="shared" ca="1" si="350"/>
        <v/>
      </c>
      <c r="L2480" s="3" t="str">
        <f t="shared" ca="1" si="346"/>
        <v/>
      </c>
    </row>
    <row r="2481" spans="1:12" x14ac:dyDescent="0.35">
      <c r="A2481">
        <f>'UV-Vis Data'!A2481</f>
        <v>835.95053199999995</v>
      </c>
      <c r="B2481">
        <f t="shared" si="342"/>
        <v>835</v>
      </c>
      <c r="C2481">
        <f t="shared" si="343"/>
        <v>4</v>
      </c>
      <c r="D2481" t="str">
        <f t="shared" ca="1" si="347"/>
        <v/>
      </c>
      <c r="E2481" t="str">
        <f t="shared" ca="1" si="344"/>
        <v/>
      </c>
      <c r="F2481" t="str">
        <f t="shared" ca="1" si="348"/>
        <v/>
      </c>
      <c r="G2481">
        <f>'UV-Vis Data'!B2481</f>
        <v>0.27127488799999999</v>
      </c>
      <c r="H2481" t="str">
        <f t="shared" ca="1" si="349"/>
        <v/>
      </c>
      <c r="I2481" s="3" t="str">
        <f t="shared" ca="1" si="345"/>
        <v/>
      </c>
      <c r="J2481">
        <f>'UV-Vis Data'!C2481</f>
        <v>0.695143548</v>
      </c>
      <c r="K2481" t="str">
        <f t="shared" ca="1" si="350"/>
        <v/>
      </c>
      <c r="L2481" s="3" t="str">
        <f t="shared" ca="1" si="346"/>
        <v/>
      </c>
    </row>
    <row r="2482" spans="1:12" x14ac:dyDescent="0.35">
      <c r="A2482">
        <f>'UV-Vis Data'!A2482</f>
        <v>836.19743430000005</v>
      </c>
      <c r="B2482">
        <f t="shared" si="342"/>
        <v>836</v>
      </c>
      <c r="C2482">
        <f t="shared" si="343"/>
        <v>4</v>
      </c>
      <c r="D2482">
        <f t="shared" ca="1" si="347"/>
        <v>836</v>
      </c>
      <c r="E2482">
        <f t="shared" ca="1" si="344"/>
        <v>1</v>
      </c>
      <c r="F2482" t="str">
        <f t="shared" ca="1" si="348"/>
        <v/>
      </c>
      <c r="G2482">
        <f>'UV-Vis Data'!B2482</f>
        <v>0.27128825299999998</v>
      </c>
      <c r="H2482">
        <f t="shared" ca="1" si="349"/>
        <v>0.27206374825000001</v>
      </c>
      <c r="I2482" s="3" t="str">
        <f t="shared" ca="1" si="345"/>
        <v/>
      </c>
      <c r="J2482">
        <f>'UV-Vis Data'!C2482</f>
        <v>0.69535492899999995</v>
      </c>
      <c r="K2482">
        <f t="shared" ca="1" si="350"/>
        <v>0.69641571474999997</v>
      </c>
      <c r="L2482" s="3" t="str">
        <f t="shared" ca="1" si="346"/>
        <v/>
      </c>
    </row>
    <row r="2483" spans="1:12" x14ac:dyDescent="0.35">
      <c r="A2483">
        <f>'UV-Vis Data'!A2483</f>
        <v>836.44432749999999</v>
      </c>
      <c r="B2483">
        <f t="shared" si="342"/>
        <v>836</v>
      </c>
      <c r="C2483">
        <f t="shared" si="343"/>
        <v>4</v>
      </c>
      <c r="D2483" t="str">
        <f t="shared" ca="1" si="347"/>
        <v/>
      </c>
      <c r="E2483" t="str">
        <f t="shared" ca="1" si="344"/>
        <v/>
      </c>
      <c r="F2483" t="str">
        <f t="shared" ca="1" si="348"/>
        <v/>
      </c>
      <c r="G2483">
        <f>'UV-Vis Data'!B2483</f>
        <v>0.27162949600000003</v>
      </c>
      <c r="H2483" t="str">
        <f t="shared" ca="1" si="349"/>
        <v/>
      </c>
      <c r="I2483" s="3" t="str">
        <f t="shared" ca="1" si="345"/>
        <v/>
      </c>
      <c r="J2483">
        <f>'UV-Vis Data'!C2483</f>
        <v>0.69657206900000002</v>
      </c>
      <c r="K2483" t="str">
        <f t="shared" ca="1" si="350"/>
        <v/>
      </c>
      <c r="L2483" s="3" t="str">
        <f t="shared" ca="1" si="346"/>
        <v/>
      </c>
    </row>
    <row r="2484" spans="1:12" x14ac:dyDescent="0.35">
      <c r="A2484">
        <f>'UV-Vis Data'!A2484</f>
        <v>836.69121159999997</v>
      </c>
      <c r="B2484">
        <f t="shared" si="342"/>
        <v>836</v>
      </c>
      <c r="C2484">
        <f t="shared" si="343"/>
        <v>4</v>
      </c>
      <c r="D2484" t="str">
        <f t="shared" ca="1" si="347"/>
        <v/>
      </c>
      <c r="E2484" t="str">
        <f t="shared" ca="1" si="344"/>
        <v/>
      </c>
      <c r="F2484" t="str">
        <f t="shared" ca="1" si="348"/>
        <v/>
      </c>
      <c r="G2484">
        <f>'UV-Vis Data'!B2484</f>
        <v>0.27257745500000002</v>
      </c>
      <c r="H2484" t="str">
        <f t="shared" ca="1" si="349"/>
        <v/>
      </c>
      <c r="I2484" s="3" t="str">
        <f t="shared" ca="1" si="345"/>
        <v/>
      </c>
      <c r="J2484">
        <f>'UV-Vis Data'!C2484</f>
        <v>0.69708018800000005</v>
      </c>
      <c r="K2484" t="str">
        <f t="shared" ca="1" si="350"/>
        <v/>
      </c>
      <c r="L2484" s="3" t="str">
        <f t="shared" ca="1" si="346"/>
        <v/>
      </c>
    </row>
    <row r="2485" spans="1:12" x14ac:dyDescent="0.35">
      <c r="A2485">
        <f>'UV-Vis Data'!A2485</f>
        <v>836.93808660000002</v>
      </c>
      <c r="B2485">
        <f t="shared" si="342"/>
        <v>836</v>
      </c>
      <c r="C2485">
        <f t="shared" si="343"/>
        <v>4</v>
      </c>
      <c r="D2485" t="str">
        <f t="shared" ca="1" si="347"/>
        <v/>
      </c>
      <c r="E2485" t="str">
        <f t="shared" ca="1" si="344"/>
        <v/>
      </c>
      <c r="F2485" t="str">
        <f t="shared" ca="1" si="348"/>
        <v/>
      </c>
      <c r="G2485">
        <f>'UV-Vis Data'!B2485</f>
        <v>0.27275978899999997</v>
      </c>
      <c r="H2485" t="str">
        <f t="shared" ca="1" si="349"/>
        <v/>
      </c>
      <c r="I2485" s="3" t="str">
        <f t="shared" ca="1" si="345"/>
        <v/>
      </c>
      <c r="J2485">
        <f>'UV-Vis Data'!C2485</f>
        <v>0.69665567299999998</v>
      </c>
      <c r="K2485" t="str">
        <f t="shared" ca="1" si="350"/>
        <v/>
      </c>
      <c r="L2485" s="3" t="str">
        <f t="shared" ca="1" si="346"/>
        <v/>
      </c>
    </row>
    <row r="2486" spans="1:12" x14ac:dyDescent="0.35">
      <c r="A2486">
        <f>'UV-Vis Data'!A2486</f>
        <v>837.18495250000001</v>
      </c>
      <c r="B2486">
        <f t="shared" si="342"/>
        <v>837</v>
      </c>
      <c r="C2486">
        <f t="shared" si="343"/>
        <v>4</v>
      </c>
      <c r="D2486">
        <f t="shared" ca="1" si="347"/>
        <v>837</v>
      </c>
      <c r="E2486">
        <f t="shared" ca="1" si="344"/>
        <v>1</v>
      </c>
      <c r="F2486" t="str">
        <f t="shared" ca="1" si="348"/>
        <v/>
      </c>
      <c r="G2486">
        <f>'UV-Vis Data'!B2486</f>
        <v>0.27206958999999997</v>
      </c>
      <c r="H2486">
        <f t="shared" ca="1" si="349"/>
        <v>0.27116861449999996</v>
      </c>
      <c r="I2486" s="3" t="str">
        <f t="shared" ca="1" si="345"/>
        <v/>
      </c>
      <c r="J2486">
        <f>'UV-Vis Data'!C2486</f>
        <v>0.69696399200000003</v>
      </c>
      <c r="K2486">
        <f t="shared" ca="1" si="350"/>
        <v>0.69668457350000002</v>
      </c>
      <c r="L2486" s="3" t="str">
        <f t="shared" ca="1" si="346"/>
        <v/>
      </c>
    </row>
    <row r="2487" spans="1:12" x14ac:dyDescent="0.35">
      <c r="A2487">
        <f>'UV-Vis Data'!A2487</f>
        <v>837.43180930000005</v>
      </c>
      <c r="B2487">
        <f t="shared" si="342"/>
        <v>837</v>
      </c>
      <c r="C2487">
        <f t="shared" si="343"/>
        <v>4</v>
      </c>
      <c r="D2487" t="str">
        <f t="shared" ca="1" si="347"/>
        <v/>
      </c>
      <c r="E2487" t="str">
        <f t="shared" ca="1" si="344"/>
        <v/>
      </c>
      <c r="F2487" t="str">
        <f t="shared" ca="1" si="348"/>
        <v/>
      </c>
      <c r="G2487">
        <f>'UV-Vis Data'!B2487</f>
        <v>0.27117875899999999</v>
      </c>
      <c r="H2487" t="str">
        <f t="shared" ca="1" si="349"/>
        <v/>
      </c>
      <c r="I2487" s="3" t="str">
        <f t="shared" ca="1" si="345"/>
        <v/>
      </c>
      <c r="J2487">
        <f>'UV-Vis Data'!C2487</f>
        <v>0.69757460400000004</v>
      </c>
      <c r="K2487" t="str">
        <f t="shared" ca="1" si="350"/>
        <v/>
      </c>
      <c r="L2487" s="3" t="str">
        <f t="shared" ca="1" si="346"/>
        <v/>
      </c>
    </row>
    <row r="2488" spans="1:12" x14ac:dyDescent="0.35">
      <c r="A2488">
        <f>'UV-Vis Data'!A2488</f>
        <v>837.67865700000004</v>
      </c>
      <c r="B2488">
        <f t="shared" si="342"/>
        <v>837</v>
      </c>
      <c r="C2488">
        <f t="shared" si="343"/>
        <v>4</v>
      </c>
      <c r="D2488" t="str">
        <f t="shared" ca="1" si="347"/>
        <v/>
      </c>
      <c r="E2488" t="str">
        <f t="shared" ca="1" si="344"/>
        <v/>
      </c>
      <c r="F2488" t="str">
        <f t="shared" ca="1" si="348"/>
        <v/>
      </c>
      <c r="G2488">
        <f>'UV-Vis Data'!B2488</f>
        <v>0.27093694899999998</v>
      </c>
      <c r="H2488" t="str">
        <f t="shared" ca="1" si="349"/>
        <v/>
      </c>
      <c r="I2488" s="3" t="str">
        <f t="shared" ca="1" si="345"/>
        <v/>
      </c>
      <c r="J2488">
        <f>'UV-Vis Data'!C2488</f>
        <v>0.69490532999999999</v>
      </c>
      <c r="K2488" t="str">
        <f t="shared" ca="1" si="350"/>
        <v/>
      </c>
      <c r="L2488" s="3" t="str">
        <f t="shared" ca="1" si="346"/>
        <v/>
      </c>
    </row>
    <row r="2489" spans="1:12" x14ac:dyDescent="0.35">
      <c r="A2489">
        <f>'UV-Vis Data'!A2489</f>
        <v>837.92549559999998</v>
      </c>
      <c r="B2489">
        <f t="shared" si="342"/>
        <v>837</v>
      </c>
      <c r="C2489">
        <f t="shared" si="343"/>
        <v>4</v>
      </c>
      <c r="D2489" t="str">
        <f t="shared" ca="1" si="347"/>
        <v/>
      </c>
      <c r="E2489" t="str">
        <f t="shared" ca="1" si="344"/>
        <v/>
      </c>
      <c r="F2489" t="str">
        <f t="shared" ca="1" si="348"/>
        <v/>
      </c>
      <c r="G2489">
        <f>'UV-Vis Data'!B2489</f>
        <v>0.27048916000000001</v>
      </c>
      <c r="H2489" t="str">
        <f t="shared" ca="1" si="349"/>
        <v/>
      </c>
      <c r="I2489" s="3" t="str">
        <f t="shared" ca="1" si="345"/>
        <v/>
      </c>
      <c r="J2489">
        <f>'UV-Vis Data'!C2489</f>
        <v>0.697294368</v>
      </c>
      <c r="K2489" t="str">
        <f t="shared" ca="1" si="350"/>
        <v/>
      </c>
      <c r="L2489" s="3" t="str">
        <f t="shared" ca="1" si="346"/>
        <v/>
      </c>
    </row>
    <row r="2490" spans="1:12" x14ac:dyDescent="0.35">
      <c r="A2490">
        <f>'UV-Vis Data'!A2490</f>
        <v>838.17232509999997</v>
      </c>
      <c r="B2490">
        <f t="shared" si="342"/>
        <v>838</v>
      </c>
      <c r="C2490">
        <f t="shared" si="343"/>
        <v>4</v>
      </c>
      <c r="D2490">
        <f t="shared" ca="1" si="347"/>
        <v>838</v>
      </c>
      <c r="E2490">
        <f t="shared" ca="1" si="344"/>
        <v>1</v>
      </c>
      <c r="F2490" t="str">
        <f t="shared" ca="1" si="348"/>
        <v/>
      </c>
      <c r="G2490">
        <f>'UV-Vis Data'!B2490</f>
        <v>0.27022733900000001</v>
      </c>
      <c r="H2490">
        <f t="shared" ca="1" si="349"/>
        <v>0.27101894700000001</v>
      </c>
      <c r="I2490" s="3" t="str">
        <f t="shared" ca="1" si="345"/>
        <v/>
      </c>
      <c r="J2490">
        <f>'UV-Vis Data'!C2490</f>
        <v>0.69817336900000004</v>
      </c>
      <c r="K2490">
        <f t="shared" ca="1" si="350"/>
        <v>0.69695643425000009</v>
      </c>
      <c r="L2490" s="3" t="str">
        <f t="shared" ca="1" si="346"/>
        <v/>
      </c>
    </row>
    <row r="2491" spans="1:12" x14ac:dyDescent="0.35">
      <c r="A2491">
        <f>'UV-Vis Data'!A2491</f>
        <v>838.41914550000001</v>
      </c>
      <c r="B2491">
        <f t="shared" si="342"/>
        <v>838</v>
      </c>
      <c r="C2491">
        <f t="shared" si="343"/>
        <v>4</v>
      </c>
      <c r="D2491" t="str">
        <f t="shared" ca="1" si="347"/>
        <v/>
      </c>
      <c r="E2491" t="str">
        <f t="shared" ca="1" si="344"/>
        <v/>
      </c>
      <c r="F2491" t="str">
        <f t="shared" ca="1" si="348"/>
        <v/>
      </c>
      <c r="G2491">
        <f>'UV-Vis Data'!B2491</f>
        <v>0.27157098499999999</v>
      </c>
      <c r="H2491" t="str">
        <f t="shared" ca="1" si="349"/>
        <v/>
      </c>
      <c r="I2491" s="3" t="str">
        <f t="shared" ca="1" si="345"/>
        <v/>
      </c>
      <c r="J2491">
        <f>'UV-Vis Data'!C2491</f>
        <v>0.69646392899999998</v>
      </c>
      <c r="K2491" t="str">
        <f t="shared" ca="1" si="350"/>
        <v/>
      </c>
      <c r="L2491" s="3" t="str">
        <f t="shared" ca="1" si="346"/>
        <v/>
      </c>
    </row>
    <row r="2492" spans="1:12" x14ac:dyDescent="0.35">
      <c r="A2492">
        <f>'UV-Vis Data'!A2492</f>
        <v>838.6659568</v>
      </c>
      <c r="B2492">
        <f t="shared" si="342"/>
        <v>838</v>
      </c>
      <c r="C2492">
        <f t="shared" si="343"/>
        <v>4</v>
      </c>
      <c r="D2492" t="str">
        <f t="shared" ca="1" si="347"/>
        <v/>
      </c>
      <c r="E2492" t="str">
        <f t="shared" ca="1" si="344"/>
        <v/>
      </c>
      <c r="F2492" t="str">
        <f t="shared" ca="1" si="348"/>
        <v/>
      </c>
      <c r="G2492">
        <f>'UV-Vis Data'!B2492</f>
        <v>0.27126144600000002</v>
      </c>
      <c r="H2492" t="str">
        <f t="shared" ca="1" si="349"/>
        <v/>
      </c>
      <c r="I2492" s="3" t="str">
        <f t="shared" ca="1" si="345"/>
        <v/>
      </c>
      <c r="J2492">
        <f>'UV-Vis Data'!C2492</f>
        <v>0.69602177399999998</v>
      </c>
      <c r="K2492" t="str">
        <f t="shared" ca="1" si="350"/>
        <v/>
      </c>
      <c r="L2492" s="3" t="str">
        <f t="shared" ca="1" si="346"/>
        <v/>
      </c>
    </row>
    <row r="2493" spans="1:12" x14ac:dyDescent="0.35">
      <c r="A2493">
        <f>'UV-Vis Data'!A2493</f>
        <v>838.91275900000005</v>
      </c>
      <c r="B2493">
        <f t="shared" si="342"/>
        <v>838</v>
      </c>
      <c r="C2493">
        <f t="shared" si="343"/>
        <v>4</v>
      </c>
      <c r="D2493" t="str">
        <f t="shared" ca="1" si="347"/>
        <v/>
      </c>
      <c r="E2493" t="str">
        <f t="shared" ca="1" si="344"/>
        <v/>
      </c>
      <c r="F2493" t="str">
        <f t="shared" ca="1" si="348"/>
        <v/>
      </c>
      <c r="G2493">
        <f>'UV-Vis Data'!B2493</f>
        <v>0.27101601800000003</v>
      </c>
      <c r="H2493" t="str">
        <f t="shared" ca="1" si="349"/>
        <v/>
      </c>
      <c r="I2493" s="3" t="str">
        <f t="shared" ca="1" si="345"/>
        <v/>
      </c>
      <c r="J2493">
        <f>'UV-Vis Data'!C2493</f>
        <v>0.69716666500000002</v>
      </c>
      <c r="K2493" t="str">
        <f t="shared" ca="1" si="350"/>
        <v/>
      </c>
      <c r="L2493" s="3" t="str">
        <f t="shared" ca="1" si="346"/>
        <v/>
      </c>
    </row>
    <row r="2494" spans="1:12" x14ac:dyDescent="0.35">
      <c r="A2494">
        <f>'UV-Vis Data'!A2494</f>
        <v>839.15955210000004</v>
      </c>
      <c r="B2494">
        <f t="shared" si="342"/>
        <v>839</v>
      </c>
      <c r="C2494">
        <f t="shared" si="343"/>
        <v>4</v>
      </c>
      <c r="D2494">
        <f t="shared" ca="1" si="347"/>
        <v>839</v>
      </c>
      <c r="E2494">
        <f t="shared" ca="1" si="344"/>
        <v>1</v>
      </c>
      <c r="F2494" t="str">
        <f t="shared" ca="1" si="348"/>
        <v/>
      </c>
      <c r="G2494">
        <f>'UV-Vis Data'!B2494</f>
        <v>0.27170135699999998</v>
      </c>
      <c r="H2494">
        <f t="shared" ca="1" si="349"/>
        <v>0.27104771799999994</v>
      </c>
      <c r="I2494" s="3" t="str">
        <f t="shared" ca="1" si="345"/>
        <v/>
      </c>
      <c r="J2494">
        <f>'UV-Vis Data'!C2494</f>
        <v>0.69711232999999995</v>
      </c>
      <c r="K2494">
        <f t="shared" ca="1" si="350"/>
        <v>0.69818872475000004</v>
      </c>
      <c r="L2494" s="3" t="str">
        <f t="shared" ca="1" si="346"/>
        <v/>
      </c>
    </row>
    <row r="2495" spans="1:12" x14ac:dyDescent="0.35">
      <c r="A2495">
        <f>'UV-Vis Data'!A2495</f>
        <v>839.40633609999998</v>
      </c>
      <c r="B2495">
        <f t="shared" si="342"/>
        <v>839</v>
      </c>
      <c r="C2495">
        <f t="shared" si="343"/>
        <v>4</v>
      </c>
      <c r="D2495" t="str">
        <f t="shared" ca="1" si="347"/>
        <v/>
      </c>
      <c r="E2495" t="str">
        <f t="shared" ca="1" si="344"/>
        <v/>
      </c>
      <c r="F2495" t="str">
        <f t="shared" ca="1" si="348"/>
        <v/>
      </c>
      <c r="G2495">
        <f>'UV-Vis Data'!B2495</f>
        <v>0.27077443600000001</v>
      </c>
      <c r="H2495" t="str">
        <f t="shared" ca="1" si="349"/>
        <v/>
      </c>
      <c r="I2495" s="3" t="str">
        <f t="shared" ca="1" si="345"/>
        <v/>
      </c>
      <c r="J2495">
        <f>'UV-Vis Data'!C2495</f>
        <v>0.69832066400000004</v>
      </c>
      <c r="K2495" t="str">
        <f t="shared" ca="1" si="350"/>
        <v/>
      </c>
      <c r="L2495" s="3" t="str">
        <f t="shared" ca="1" si="346"/>
        <v/>
      </c>
    </row>
    <row r="2496" spans="1:12" x14ac:dyDescent="0.35">
      <c r="A2496">
        <f>'UV-Vis Data'!A2496</f>
        <v>839.65311099999997</v>
      </c>
      <c r="B2496">
        <f t="shared" si="342"/>
        <v>839</v>
      </c>
      <c r="C2496">
        <f t="shared" si="343"/>
        <v>4</v>
      </c>
      <c r="D2496" t="str">
        <f t="shared" ca="1" si="347"/>
        <v/>
      </c>
      <c r="E2496" t="str">
        <f t="shared" ca="1" si="344"/>
        <v/>
      </c>
      <c r="F2496" t="str">
        <f t="shared" ca="1" si="348"/>
        <v/>
      </c>
      <c r="G2496">
        <f>'UV-Vis Data'!B2496</f>
        <v>0.27169610999999999</v>
      </c>
      <c r="H2496" t="str">
        <f t="shared" ca="1" si="349"/>
        <v/>
      </c>
      <c r="I2496" s="3" t="str">
        <f t="shared" ca="1" si="345"/>
        <v/>
      </c>
      <c r="J2496">
        <f>'UV-Vis Data'!C2496</f>
        <v>0.69831186999999995</v>
      </c>
      <c r="K2496" t="str">
        <f t="shared" ca="1" si="350"/>
        <v/>
      </c>
      <c r="L2496" s="3" t="str">
        <f t="shared" ca="1" si="346"/>
        <v/>
      </c>
    </row>
    <row r="2497" spans="1:12" x14ac:dyDescent="0.35">
      <c r="A2497">
        <f>'UV-Vis Data'!A2497</f>
        <v>839.89987680000002</v>
      </c>
      <c r="B2497">
        <f t="shared" si="342"/>
        <v>839</v>
      </c>
      <c r="C2497">
        <f t="shared" si="343"/>
        <v>4</v>
      </c>
      <c r="D2497" t="str">
        <f t="shared" ca="1" si="347"/>
        <v/>
      </c>
      <c r="E2497" t="str">
        <f t="shared" ca="1" si="344"/>
        <v/>
      </c>
      <c r="F2497" t="str">
        <f t="shared" ca="1" si="348"/>
        <v/>
      </c>
      <c r="G2497">
        <f>'UV-Vis Data'!B2497</f>
        <v>0.270018969</v>
      </c>
      <c r="H2497" t="str">
        <f t="shared" ca="1" si="349"/>
        <v/>
      </c>
      <c r="I2497" s="3" t="str">
        <f t="shared" ca="1" si="345"/>
        <v/>
      </c>
      <c r="J2497">
        <f>'UV-Vis Data'!C2497</f>
        <v>0.69901003500000003</v>
      </c>
      <c r="K2497" t="str">
        <f t="shared" ca="1" si="350"/>
        <v/>
      </c>
      <c r="L2497" s="3" t="str">
        <f t="shared" ca="1" si="346"/>
        <v/>
      </c>
    </row>
    <row r="2498" spans="1:12" x14ac:dyDescent="0.35">
      <c r="A2498">
        <f>'UV-Vis Data'!A2498</f>
        <v>840.14663350000001</v>
      </c>
      <c r="B2498">
        <f t="shared" si="342"/>
        <v>840</v>
      </c>
      <c r="C2498">
        <f t="shared" si="343"/>
        <v>4</v>
      </c>
      <c r="D2498">
        <f t="shared" ca="1" si="347"/>
        <v>840</v>
      </c>
      <c r="E2498">
        <f t="shared" ca="1" si="344"/>
        <v>1</v>
      </c>
      <c r="F2498" t="str">
        <f t="shared" ca="1" si="348"/>
        <v/>
      </c>
      <c r="G2498">
        <f>'UV-Vis Data'!B2498</f>
        <v>0.26960000000000001</v>
      </c>
      <c r="H2498">
        <f t="shared" ca="1" si="349"/>
        <v>0.269826393</v>
      </c>
      <c r="I2498" s="3" t="str">
        <f t="shared" ca="1" si="345"/>
        <v/>
      </c>
      <c r="J2498">
        <f>'UV-Vis Data'!C2498</f>
        <v>0.69814658200000002</v>
      </c>
      <c r="K2498">
        <f t="shared" ca="1" si="350"/>
        <v>0.69890345924999997</v>
      </c>
      <c r="L2498" s="3" t="str">
        <f t="shared" ca="1" si="346"/>
        <v/>
      </c>
    </row>
    <row r="2499" spans="1:12" x14ac:dyDescent="0.35">
      <c r="A2499">
        <f>'UV-Vis Data'!A2499</f>
        <v>840.39338110000006</v>
      </c>
      <c r="B2499">
        <f t="shared" ref="B2499:B2562" si="351">INT(A2499)</f>
        <v>840</v>
      </c>
      <c r="C2499">
        <f t="shared" ref="C2499:C2562" si="352">COUNTIF($B$2:$B$3649,"="&amp;B2499)</f>
        <v>4</v>
      </c>
      <c r="D2499" t="str">
        <f t="shared" ca="1" si="347"/>
        <v/>
      </c>
      <c r="E2499" t="str">
        <f t="shared" ref="E2499:E2562" ca="1" si="353">IF(D2499="","",INDIRECT(CONCATENATE("D",ROW()+$C2499))-INDIRECT(CONCATENATE("D",ROW())))</f>
        <v/>
      </c>
      <c r="F2499" t="str">
        <f t="shared" ca="1" si="348"/>
        <v/>
      </c>
      <c r="G2499">
        <f>'UV-Vis Data'!B2499</f>
        <v>0.26981010700000002</v>
      </c>
      <c r="H2499" t="str">
        <f t="shared" ca="1" si="349"/>
        <v/>
      </c>
      <c r="I2499" s="3" t="str">
        <f t="shared" ref="I2499:I2562" ca="1" si="354">VLOOKUP(F2499,$D$2:$H$3649,5)</f>
        <v/>
      </c>
      <c r="J2499">
        <f>'UV-Vis Data'!C2499</f>
        <v>0.698990055</v>
      </c>
      <c r="K2499" t="str">
        <f t="shared" ca="1" si="350"/>
        <v/>
      </c>
      <c r="L2499" s="3" t="str">
        <f t="shared" ref="L2499:L2562" ca="1" si="355">VLOOKUP(F2499,$D$2:$K$3649,8)</f>
        <v/>
      </c>
    </row>
    <row r="2500" spans="1:12" x14ac:dyDescent="0.35">
      <c r="A2500">
        <f>'UV-Vis Data'!A2500</f>
        <v>840.64011960000005</v>
      </c>
      <c r="B2500">
        <f t="shared" si="351"/>
        <v>840</v>
      </c>
      <c r="C2500">
        <f t="shared" si="352"/>
        <v>4</v>
      </c>
      <c r="D2500" t="str">
        <f t="shared" ref="D2500:D2563" ca="1" si="356">IF(B2500=B2499,"",INT(AVERAGE(INDIRECT(CONCATENATE("A",ROW(),":A",ROW()+C2500-1)))))</f>
        <v/>
      </c>
      <c r="E2500" t="str">
        <f t="shared" ca="1" si="353"/>
        <v/>
      </c>
      <c r="F2500" t="str">
        <f t="shared" ref="F2500:F2563" ca="1" si="357">IF(ISERROR(IF(VLOOKUP(F2499+1,$D$2:$D$3649,1)=F2499,"",VLOOKUP(F2499+1,$D$2:$D$3649,1))),"",IF(VLOOKUP(F2499+1,$D$2:$D$3649,1)=F2499,"",VLOOKUP(F2499+1,$D$2:$D$3649,1)))</f>
        <v/>
      </c>
      <c r="G2500">
        <f>'UV-Vis Data'!B2500</f>
        <v>0.26933433299999998</v>
      </c>
      <c r="H2500" t="str">
        <f t="shared" ref="H2500:H2563" ca="1" si="358">IF(B2500=B2499,"",AVERAGE(INDIRECT(CONCATENATE("G",ROW(),":G",ROW()+C2500-1))))</f>
        <v/>
      </c>
      <c r="I2500" s="3" t="str">
        <f t="shared" ca="1" si="354"/>
        <v/>
      </c>
      <c r="J2500">
        <f>'UV-Vis Data'!C2500</f>
        <v>0.69976560799999998</v>
      </c>
      <c r="K2500" t="str">
        <f t="shared" ref="K2500:K2563" ca="1" si="359">IF(B2500=B2499,"",AVERAGE(INDIRECT(CONCATENATE("j",ROW(),":j",ROW()+C2500-1))))</f>
        <v/>
      </c>
      <c r="L2500" s="3" t="str">
        <f t="shared" ca="1" si="355"/>
        <v/>
      </c>
    </row>
    <row r="2501" spans="1:12" x14ac:dyDescent="0.35">
      <c r="A2501">
        <f>'UV-Vis Data'!A2501</f>
        <v>840.88684899999998</v>
      </c>
      <c r="B2501">
        <f t="shared" si="351"/>
        <v>840</v>
      </c>
      <c r="C2501">
        <f t="shared" si="352"/>
        <v>4</v>
      </c>
      <c r="D2501" t="str">
        <f t="shared" ca="1" si="356"/>
        <v/>
      </c>
      <c r="E2501" t="str">
        <f t="shared" ca="1" si="353"/>
        <v/>
      </c>
      <c r="F2501" t="str">
        <f t="shared" ca="1" si="357"/>
        <v/>
      </c>
      <c r="G2501">
        <f>'UV-Vis Data'!B2501</f>
        <v>0.27056113199999998</v>
      </c>
      <c r="H2501" t="str">
        <f t="shared" ca="1" si="358"/>
        <v/>
      </c>
      <c r="I2501" s="3" t="str">
        <f t="shared" ca="1" si="354"/>
        <v/>
      </c>
      <c r="J2501">
        <f>'UV-Vis Data'!C2501</f>
        <v>0.69871159199999999</v>
      </c>
      <c r="K2501" t="str">
        <f t="shared" ca="1" si="359"/>
        <v/>
      </c>
      <c r="L2501" s="3" t="str">
        <f t="shared" ca="1" si="355"/>
        <v/>
      </c>
    </row>
    <row r="2502" spans="1:12" x14ac:dyDescent="0.35">
      <c r="A2502">
        <f>'UV-Vis Data'!A2502</f>
        <v>841.13356940000006</v>
      </c>
      <c r="B2502">
        <f t="shared" si="351"/>
        <v>841</v>
      </c>
      <c r="C2502">
        <f t="shared" si="352"/>
        <v>4</v>
      </c>
      <c r="D2502">
        <f t="shared" ca="1" si="356"/>
        <v>841</v>
      </c>
      <c r="E2502">
        <f t="shared" ca="1" si="353"/>
        <v>1</v>
      </c>
      <c r="F2502" t="str">
        <f t="shared" ca="1" si="357"/>
        <v/>
      </c>
      <c r="G2502">
        <f>'UV-Vis Data'!B2502</f>
        <v>0.27036238000000001</v>
      </c>
      <c r="H2502">
        <f t="shared" ca="1" si="358"/>
        <v>0.27002603824999999</v>
      </c>
      <c r="I2502" s="3" t="str">
        <f t="shared" ca="1" si="354"/>
        <v/>
      </c>
      <c r="J2502">
        <f>'UV-Vis Data'!C2502</f>
        <v>0.69909191599999998</v>
      </c>
      <c r="K2502">
        <f t="shared" ca="1" si="359"/>
        <v>0.69934851674999998</v>
      </c>
      <c r="L2502" s="3" t="str">
        <f t="shared" ca="1" si="355"/>
        <v/>
      </c>
    </row>
    <row r="2503" spans="1:12" x14ac:dyDescent="0.35">
      <c r="A2503">
        <f>'UV-Vis Data'!A2503</f>
        <v>841.38028059999999</v>
      </c>
      <c r="B2503">
        <f t="shared" si="351"/>
        <v>841</v>
      </c>
      <c r="C2503">
        <f t="shared" si="352"/>
        <v>4</v>
      </c>
      <c r="D2503" t="str">
        <f t="shared" ca="1" si="356"/>
        <v/>
      </c>
      <c r="E2503" t="str">
        <f t="shared" ca="1" si="353"/>
        <v/>
      </c>
      <c r="F2503" t="str">
        <f t="shared" ca="1" si="357"/>
        <v/>
      </c>
      <c r="G2503">
        <f>'UV-Vis Data'!B2503</f>
        <v>0.26921004599999998</v>
      </c>
      <c r="H2503" t="str">
        <f t="shared" ca="1" si="358"/>
        <v/>
      </c>
      <c r="I2503" s="3" t="str">
        <f t="shared" ca="1" si="354"/>
        <v/>
      </c>
      <c r="J2503">
        <f>'UV-Vis Data'!C2503</f>
        <v>0.69862465600000001</v>
      </c>
      <c r="K2503" t="str">
        <f t="shared" ca="1" si="359"/>
        <v/>
      </c>
      <c r="L2503" s="3" t="str">
        <f t="shared" ca="1" si="355"/>
        <v/>
      </c>
    </row>
    <row r="2504" spans="1:12" x14ac:dyDescent="0.35">
      <c r="A2504">
        <f>'UV-Vis Data'!A2504</f>
        <v>841.62698269999999</v>
      </c>
      <c r="B2504">
        <f t="shared" si="351"/>
        <v>841</v>
      </c>
      <c r="C2504">
        <f t="shared" si="352"/>
        <v>4</v>
      </c>
      <c r="D2504" t="str">
        <f t="shared" ca="1" si="356"/>
        <v/>
      </c>
      <c r="E2504" t="str">
        <f t="shared" ca="1" si="353"/>
        <v/>
      </c>
      <c r="F2504" t="str">
        <f t="shared" ca="1" si="357"/>
        <v/>
      </c>
      <c r="G2504">
        <f>'UV-Vis Data'!B2504</f>
        <v>0.27065977200000002</v>
      </c>
      <c r="H2504" t="str">
        <f t="shared" ca="1" si="358"/>
        <v/>
      </c>
      <c r="I2504" s="3" t="str">
        <f t="shared" ca="1" si="354"/>
        <v/>
      </c>
      <c r="J2504">
        <f>'UV-Vis Data'!C2504</f>
        <v>0.69969918200000003</v>
      </c>
      <c r="K2504" t="str">
        <f t="shared" ca="1" si="359"/>
        <v/>
      </c>
      <c r="L2504" s="3" t="str">
        <f t="shared" ca="1" si="355"/>
        <v/>
      </c>
    </row>
    <row r="2505" spans="1:12" x14ac:dyDescent="0.35">
      <c r="A2505">
        <f>'UV-Vis Data'!A2505</f>
        <v>841.87367570000004</v>
      </c>
      <c r="B2505">
        <f t="shared" si="351"/>
        <v>841</v>
      </c>
      <c r="C2505">
        <f t="shared" si="352"/>
        <v>4</v>
      </c>
      <c r="D2505" t="str">
        <f t="shared" ca="1" si="356"/>
        <v/>
      </c>
      <c r="E2505" t="str">
        <f t="shared" ca="1" si="353"/>
        <v/>
      </c>
      <c r="F2505" t="str">
        <f t="shared" ca="1" si="357"/>
        <v/>
      </c>
      <c r="G2505">
        <f>'UV-Vis Data'!B2505</f>
        <v>0.269871955</v>
      </c>
      <c r="H2505" t="str">
        <f t="shared" ca="1" si="358"/>
        <v/>
      </c>
      <c r="I2505" s="3" t="str">
        <f t="shared" ca="1" si="354"/>
        <v/>
      </c>
      <c r="J2505">
        <f>'UV-Vis Data'!C2505</f>
        <v>0.69997831300000002</v>
      </c>
      <c r="K2505" t="str">
        <f t="shared" ca="1" si="359"/>
        <v/>
      </c>
      <c r="L2505" s="3" t="str">
        <f t="shared" ca="1" si="355"/>
        <v/>
      </c>
    </row>
    <row r="2506" spans="1:12" x14ac:dyDescent="0.35">
      <c r="A2506">
        <f>'UV-Vis Data'!A2506</f>
        <v>842.12035960000003</v>
      </c>
      <c r="B2506">
        <f t="shared" si="351"/>
        <v>842</v>
      </c>
      <c r="C2506">
        <f t="shared" si="352"/>
        <v>4</v>
      </c>
      <c r="D2506">
        <f t="shared" ca="1" si="356"/>
        <v>842</v>
      </c>
      <c r="E2506">
        <f t="shared" ca="1" si="353"/>
        <v>1</v>
      </c>
      <c r="F2506" t="str">
        <f t="shared" ca="1" si="357"/>
        <v/>
      </c>
      <c r="G2506">
        <f>'UV-Vis Data'!B2506</f>
        <v>0.27012669900000003</v>
      </c>
      <c r="H2506">
        <f t="shared" ca="1" si="358"/>
        <v>0.26994518275000001</v>
      </c>
      <c r="I2506" s="3" t="str">
        <f t="shared" ca="1" si="354"/>
        <v/>
      </c>
      <c r="J2506">
        <f>'UV-Vis Data'!C2506</f>
        <v>0.69847454099999995</v>
      </c>
      <c r="K2506">
        <f t="shared" ca="1" si="359"/>
        <v>0.69973795574999997</v>
      </c>
      <c r="L2506" s="3" t="str">
        <f t="shared" ca="1" si="355"/>
        <v/>
      </c>
    </row>
    <row r="2507" spans="1:12" x14ac:dyDescent="0.35">
      <c r="A2507">
        <f>'UV-Vis Data'!A2507</f>
        <v>842.36703439999997</v>
      </c>
      <c r="B2507">
        <f t="shared" si="351"/>
        <v>842</v>
      </c>
      <c r="C2507">
        <f t="shared" si="352"/>
        <v>4</v>
      </c>
      <c r="D2507" t="str">
        <f t="shared" ca="1" si="356"/>
        <v/>
      </c>
      <c r="E2507" t="str">
        <f t="shared" ca="1" si="353"/>
        <v/>
      </c>
      <c r="F2507" t="str">
        <f t="shared" ca="1" si="357"/>
        <v/>
      </c>
      <c r="G2507">
        <f>'UV-Vis Data'!B2507</f>
        <v>0.269954215</v>
      </c>
      <c r="H2507" t="str">
        <f t="shared" ca="1" si="358"/>
        <v/>
      </c>
      <c r="I2507" s="3" t="str">
        <f t="shared" ca="1" si="354"/>
        <v/>
      </c>
      <c r="J2507">
        <f>'UV-Vis Data'!C2507</f>
        <v>0.69898840299999998</v>
      </c>
      <c r="K2507" t="str">
        <f t="shared" ca="1" si="359"/>
        <v/>
      </c>
      <c r="L2507" s="3" t="str">
        <f t="shared" ca="1" si="355"/>
        <v/>
      </c>
    </row>
    <row r="2508" spans="1:12" x14ac:dyDescent="0.35">
      <c r="A2508">
        <f>'UV-Vis Data'!A2508</f>
        <v>842.61370020000004</v>
      </c>
      <c r="B2508">
        <f t="shared" si="351"/>
        <v>842</v>
      </c>
      <c r="C2508">
        <f t="shared" si="352"/>
        <v>4</v>
      </c>
      <c r="D2508" t="str">
        <f t="shared" ca="1" si="356"/>
        <v/>
      </c>
      <c r="E2508" t="str">
        <f t="shared" ca="1" si="353"/>
        <v/>
      </c>
      <c r="F2508" t="str">
        <f t="shared" ca="1" si="357"/>
        <v/>
      </c>
      <c r="G2508">
        <f>'UV-Vis Data'!B2508</f>
        <v>0.26986354299999998</v>
      </c>
      <c r="H2508" t="str">
        <f t="shared" ca="1" si="358"/>
        <v/>
      </c>
      <c r="I2508" s="3" t="str">
        <f t="shared" ca="1" si="354"/>
        <v/>
      </c>
      <c r="J2508">
        <f>'UV-Vis Data'!C2508</f>
        <v>0.70070983399999998</v>
      </c>
      <c r="K2508" t="str">
        <f t="shared" ca="1" si="359"/>
        <v/>
      </c>
      <c r="L2508" s="3" t="str">
        <f t="shared" ca="1" si="355"/>
        <v/>
      </c>
    </row>
    <row r="2509" spans="1:12" x14ac:dyDescent="0.35">
      <c r="A2509">
        <f>'UV-Vis Data'!A2509</f>
        <v>842.86035679999998</v>
      </c>
      <c r="B2509">
        <f t="shared" si="351"/>
        <v>842</v>
      </c>
      <c r="C2509">
        <f t="shared" si="352"/>
        <v>4</v>
      </c>
      <c r="D2509" t="str">
        <f t="shared" ca="1" si="356"/>
        <v/>
      </c>
      <c r="E2509" t="str">
        <f t="shared" ca="1" si="353"/>
        <v/>
      </c>
      <c r="F2509" t="str">
        <f t="shared" ca="1" si="357"/>
        <v/>
      </c>
      <c r="G2509">
        <f>'UV-Vis Data'!B2509</f>
        <v>0.26983627399999999</v>
      </c>
      <c r="H2509" t="str">
        <f t="shared" ca="1" si="358"/>
        <v/>
      </c>
      <c r="I2509" s="3" t="str">
        <f t="shared" ca="1" si="354"/>
        <v/>
      </c>
      <c r="J2509">
        <f>'UV-Vis Data'!C2509</f>
        <v>0.70077904499999999</v>
      </c>
      <c r="K2509" t="str">
        <f t="shared" ca="1" si="359"/>
        <v/>
      </c>
      <c r="L2509" s="3" t="str">
        <f t="shared" ca="1" si="355"/>
        <v/>
      </c>
    </row>
    <row r="2510" spans="1:12" x14ac:dyDescent="0.35">
      <c r="A2510">
        <f>'UV-Vis Data'!A2510</f>
        <v>843.10700429999997</v>
      </c>
      <c r="B2510">
        <f t="shared" si="351"/>
        <v>843</v>
      </c>
      <c r="C2510">
        <f t="shared" si="352"/>
        <v>4</v>
      </c>
      <c r="D2510">
        <f t="shared" ca="1" si="356"/>
        <v>843</v>
      </c>
      <c r="E2510">
        <f t="shared" ca="1" si="353"/>
        <v>1</v>
      </c>
      <c r="F2510" t="str">
        <f t="shared" ca="1" si="357"/>
        <v/>
      </c>
      <c r="G2510">
        <f>'UV-Vis Data'!B2510</f>
        <v>0.26926141199999998</v>
      </c>
      <c r="H2510">
        <f t="shared" ca="1" si="358"/>
        <v>0.26914805575</v>
      </c>
      <c r="I2510" s="3" t="str">
        <f t="shared" ca="1" si="354"/>
        <v/>
      </c>
      <c r="J2510">
        <f>'UV-Vis Data'!C2510</f>
        <v>0.69918372799999995</v>
      </c>
      <c r="K2510">
        <f t="shared" ca="1" si="359"/>
        <v>0.69984996399999999</v>
      </c>
      <c r="L2510" s="3" t="str">
        <f t="shared" ca="1" si="355"/>
        <v/>
      </c>
    </row>
    <row r="2511" spans="1:12" x14ac:dyDescent="0.35">
      <c r="A2511">
        <f>'UV-Vis Data'!A2511</f>
        <v>843.35364279999999</v>
      </c>
      <c r="B2511">
        <f t="shared" si="351"/>
        <v>843</v>
      </c>
      <c r="C2511">
        <f t="shared" si="352"/>
        <v>4</v>
      </c>
      <c r="D2511" t="str">
        <f t="shared" ca="1" si="356"/>
        <v/>
      </c>
      <c r="E2511" t="str">
        <f t="shared" ca="1" si="353"/>
        <v/>
      </c>
      <c r="F2511" t="str">
        <f t="shared" ca="1" si="357"/>
        <v/>
      </c>
      <c r="G2511">
        <f>'UV-Vis Data'!B2511</f>
        <v>0.269164552</v>
      </c>
      <c r="H2511" t="str">
        <f t="shared" ca="1" si="358"/>
        <v/>
      </c>
      <c r="I2511" s="3" t="str">
        <f t="shared" ca="1" si="354"/>
        <v/>
      </c>
      <c r="J2511">
        <f>'UV-Vis Data'!C2511</f>
        <v>0.69900251000000002</v>
      </c>
      <c r="K2511" t="str">
        <f t="shared" ca="1" si="359"/>
        <v/>
      </c>
      <c r="L2511" s="3" t="str">
        <f t="shared" ca="1" si="355"/>
        <v/>
      </c>
    </row>
    <row r="2512" spans="1:12" x14ac:dyDescent="0.35">
      <c r="A2512">
        <f>'UV-Vis Data'!A2512</f>
        <v>843.60027209999998</v>
      </c>
      <c r="B2512">
        <f t="shared" si="351"/>
        <v>843</v>
      </c>
      <c r="C2512">
        <f t="shared" si="352"/>
        <v>4</v>
      </c>
      <c r="D2512" t="str">
        <f t="shared" ca="1" si="356"/>
        <v/>
      </c>
      <c r="E2512" t="str">
        <f t="shared" ca="1" si="353"/>
        <v/>
      </c>
      <c r="F2512" t="str">
        <f t="shared" ca="1" si="357"/>
        <v/>
      </c>
      <c r="G2512">
        <f>'UV-Vis Data'!B2512</f>
        <v>0.26867371499999998</v>
      </c>
      <c r="H2512" t="str">
        <f t="shared" ca="1" si="358"/>
        <v/>
      </c>
      <c r="I2512" s="3" t="str">
        <f t="shared" ca="1" si="354"/>
        <v/>
      </c>
      <c r="J2512">
        <f>'UV-Vis Data'!C2512</f>
        <v>0.70053044499999995</v>
      </c>
      <c r="K2512" t="str">
        <f t="shared" ca="1" si="359"/>
        <v/>
      </c>
      <c r="L2512" s="3" t="str">
        <f t="shared" ca="1" si="355"/>
        <v/>
      </c>
    </row>
    <row r="2513" spans="1:12" x14ac:dyDescent="0.35">
      <c r="A2513">
        <f>'UV-Vis Data'!A2513</f>
        <v>843.8468924</v>
      </c>
      <c r="B2513">
        <f t="shared" si="351"/>
        <v>843</v>
      </c>
      <c r="C2513">
        <f t="shared" si="352"/>
        <v>4</v>
      </c>
      <c r="D2513" t="str">
        <f t="shared" ca="1" si="356"/>
        <v/>
      </c>
      <c r="E2513" t="str">
        <f t="shared" ca="1" si="353"/>
        <v/>
      </c>
      <c r="F2513" t="str">
        <f t="shared" ca="1" si="357"/>
        <v/>
      </c>
      <c r="G2513">
        <f>'UV-Vis Data'!B2513</f>
        <v>0.269492544</v>
      </c>
      <c r="H2513" t="str">
        <f t="shared" ca="1" si="358"/>
        <v/>
      </c>
      <c r="I2513" s="3" t="str">
        <f t="shared" ca="1" si="354"/>
        <v/>
      </c>
      <c r="J2513">
        <f>'UV-Vis Data'!C2513</f>
        <v>0.70068317300000005</v>
      </c>
      <c r="K2513" t="str">
        <f t="shared" ca="1" si="359"/>
        <v/>
      </c>
      <c r="L2513" s="3" t="str">
        <f t="shared" ca="1" si="355"/>
        <v/>
      </c>
    </row>
    <row r="2514" spans="1:12" x14ac:dyDescent="0.35">
      <c r="A2514">
        <f>'UV-Vis Data'!A2514</f>
        <v>844.0935035</v>
      </c>
      <c r="B2514">
        <f t="shared" si="351"/>
        <v>844</v>
      </c>
      <c r="C2514">
        <f t="shared" si="352"/>
        <v>4</v>
      </c>
      <c r="D2514">
        <f t="shared" ca="1" si="356"/>
        <v>844</v>
      </c>
      <c r="E2514">
        <f t="shared" ca="1" si="353"/>
        <v>1</v>
      </c>
      <c r="F2514" t="str">
        <f t="shared" ca="1" si="357"/>
        <v/>
      </c>
      <c r="G2514">
        <f>'UV-Vis Data'!B2514</f>
        <v>0.27011981800000001</v>
      </c>
      <c r="H2514">
        <f t="shared" ca="1" si="358"/>
        <v>0.26929730699999999</v>
      </c>
      <c r="I2514" s="3" t="str">
        <f t="shared" ca="1" si="354"/>
        <v/>
      </c>
      <c r="J2514">
        <f>'UV-Vis Data'!C2514</f>
        <v>0.70235508099999999</v>
      </c>
      <c r="K2514">
        <f t="shared" ca="1" si="359"/>
        <v>0.70156514474999998</v>
      </c>
      <c r="L2514" s="3" t="str">
        <f t="shared" ca="1" si="355"/>
        <v/>
      </c>
    </row>
    <row r="2515" spans="1:12" x14ac:dyDescent="0.35">
      <c r="A2515">
        <f>'UV-Vis Data'!A2515</f>
        <v>844.34010560000002</v>
      </c>
      <c r="B2515">
        <f t="shared" si="351"/>
        <v>844</v>
      </c>
      <c r="C2515">
        <f t="shared" si="352"/>
        <v>4</v>
      </c>
      <c r="D2515" t="str">
        <f t="shared" ca="1" si="356"/>
        <v/>
      </c>
      <c r="E2515" t="str">
        <f t="shared" ca="1" si="353"/>
        <v/>
      </c>
      <c r="F2515" t="str">
        <f t="shared" ca="1" si="357"/>
        <v/>
      </c>
      <c r="G2515">
        <f>'UV-Vis Data'!B2515</f>
        <v>0.270108821</v>
      </c>
      <c r="H2515" t="str">
        <f t="shared" ca="1" si="358"/>
        <v/>
      </c>
      <c r="I2515" s="3" t="str">
        <f t="shared" ca="1" si="354"/>
        <v/>
      </c>
      <c r="J2515">
        <f>'UV-Vis Data'!C2515</f>
        <v>0.70129403000000001</v>
      </c>
      <c r="K2515" t="str">
        <f t="shared" ca="1" si="359"/>
        <v/>
      </c>
      <c r="L2515" s="3" t="str">
        <f t="shared" ca="1" si="355"/>
        <v/>
      </c>
    </row>
    <row r="2516" spans="1:12" x14ac:dyDescent="0.35">
      <c r="A2516">
        <f>'UV-Vis Data'!A2516</f>
        <v>844.58669850000001</v>
      </c>
      <c r="B2516">
        <f t="shared" si="351"/>
        <v>844</v>
      </c>
      <c r="C2516">
        <f t="shared" si="352"/>
        <v>4</v>
      </c>
      <c r="D2516" t="str">
        <f t="shared" ca="1" si="356"/>
        <v/>
      </c>
      <c r="E2516" t="str">
        <f t="shared" ca="1" si="353"/>
        <v/>
      </c>
      <c r="F2516" t="str">
        <f t="shared" ca="1" si="357"/>
        <v/>
      </c>
      <c r="G2516">
        <f>'UV-Vis Data'!B2516</f>
        <v>0.26893823500000003</v>
      </c>
      <c r="H2516" t="str">
        <f t="shared" ca="1" si="358"/>
        <v/>
      </c>
      <c r="I2516" s="3" t="str">
        <f t="shared" ca="1" si="354"/>
        <v/>
      </c>
      <c r="J2516">
        <f>'UV-Vis Data'!C2516</f>
        <v>0.701468066</v>
      </c>
      <c r="K2516" t="str">
        <f t="shared" ca="1" si="359"/>
        <v/>
      </c>
      <c r="L2516" s="3" t="str">
        <f t="shared" ca="1" si="355"/>
        <v/>
      </c>
    </row>
    <row r="2517" spans="1:12" x14ac:dyDescent="0.35">
      <c r="A2517">
        <f>'UV-Vis Data'!A2517</f>
        <v>844.83328240000003</v>
      </c>
      <c r="B2517">
        <f t="shared" si="351"/>
        <v>844</v>
      </c>
      <c r="C2517">
        <f t="shared" si="352"/>
        <v>4</v>
      </c>
      <c r="D2517" t="str">
        <f t="shared" ca="1" si="356"/>
        <v/>
      </c>
      <c r="E2517" t="str">
        <f t="shared" ca="1" si="353"/>
        <v/>
      </c>
      <c r="F2517" t="str">
        <f t="shared" ca="1" si="357"/>
        <v/>
      </c>
      <c r="G2517">
        <f>'UV-Vis Data'!B2517</f>
        <v>0.26802235400000002</v>
      </c>
      <c r="H2517" t="str">
        <f t="shared" ca="1" si="358"/>
        <v/>
      </c>
      <c r="I2517" s="3" t="str">
        <f t="shared" ca="1" si="354"/>
        <v/>
      </c>
      <c r="J2517">
        <f>'UV-Vis Data'!C2517</f>
        <v>0.70114340200000003</v>
      </c>
      <c r="K2517" t="str">
        <f t="shared" ca="1" si="359"/>
        <v/>
      </c>
      <c r="L2517" s="3" t="str">
        <f t="shared" ca="1" si="355"/>
        <v/>
      </c>
    </row>
    <row r="2518" spans="1:12" x14ac:dyDescent="0.35">
      <c r="A2518">
        <f>'UV-Vis Data'!A2518</f>
        <v>845.07985719999999</v>
      </c>
      <c r="B2518">
        <f t="shared" si="351"/>
        <v>845</v>
      </c>
      <c r="C2518">
        <f t="shared" si="352"/>
        <v>4</v>
      </c>
      <c r="D2518">
        <f t="shared" ca="1" si="356"/>
        <v>845</v>
      </c>
      <c r="E2518">
        <f t="shared" ca="1" si="353"/>
        <v>1</v>
      </c>
      <c r="F2518" t="str">
        <f t="shared" ca="1" si="357"/>
        <v/>
      </c>
      <c r="G2518">
        <f>'UV-Vis Data'!B2518</f>
        <v>0.26940473599999998</v>
      </c>
      <c r="H2518">
        <f t="shared" ca="1" si="358"/>
        <v>0.26915267899999995</v>
      </c>
      <c r="I2518" s="3" t="str">
        <f t="shared" ca="1" si="354"/>
        <v/>
      </c>
      <c r="J2518">
        <f>'UV-Vis Data'!C2518</f>
        <v>0.70205473799999996</v>
      </c>
      <c r="K2518">
        <f t="shared" ca="1" si="359"/>
        <v>0.70293373424999994</v>
      </c>
      <c r="L2518" s="3" t="str">
        <f t="shared" ca="1" si="355"/>
        <v/>
      </c>
    </row>
    <row r="2519" spans="1:12" x14ac:dyDescent="0.35">
      <c r="A2519">
        <f>'UV-Vis Data'!A2519</f>
        <v>845.32642290000001</v>
      </c>
      <c r="B2519">
        <f t="shared" si="351"/>
        <v>845</v>
      </c>
      <c r="C2519">
        <f t="shared" si="352"/>
        <v>4</v>
      </c>
      <c r="D2519" t="str">
        <f t="shared" ca="1" si="356"/>
        <v/>
      </c>
      <c r="E2519" t="str">
        <f t="shared" ca="1" si="353"/>
        <v/>
      </c>
      <c r="F2519" t="str">
        <f t="shared" ca="1" si="357"/>
        <v/>
      </c>
      <c r="G2519">
        <f>'UV-Vis Data'!B2519</f>
        <v>0.26994302999999997</v>
      </c>
      <c r="H2519" t="str">
        <f t="shared" ca="1" si="358"/>
        <v/>
      </c>
      <c r="I2519" s="3" t="str">
        <f t="shared" ca="1" si="354"/>
        <v/>
      </c>
      <c r="J2519">
        <f>'UV-Vis Data'!C2519</f>
        <v>0.70224811499999995</v>
      </c>
      <c r="K2519" t="str">
        <f t="shared" ca="1" si="359"/>
        <v/>
      </c>
      <c r="L2519" s="3" t="str">
        <f t="shared" ca="1" si="355"/>
        <v/>
      </c>
    </row>
    <row r="2520" spans="1:12" x14ac:dyDescent="0.35">
      <c r="A2520">
        <f>'UV-Vis Data'!A2520</f>
        <v>845.57297940000001</v>
      </c>
      <c r="B2520">
        <f t="shared" si="351"/>
        <v>845</v>
      </c>
      <c r="C2520">
        <f t="shared" si="352"/>
        <v>4</v>
      </c>
      <c r="D2520" t="str">
        <f t="shared" ca="1" si="356"/>
        <v/>
      </c>
      <c r="E2520" t="str">
        <f t="shared" ca="1" si="353"/>
        <v/>
      </c>
      <c r="F2520" t="str">
        <f t="shared" ca="1" si="357"/>
        <v/>
      </c>
      <c r="G2520">
        <f>'UV-Vis Data'!B2520</f>
        <v>0.26891769199999999</v>
      </c>
      <c r="H2520" t="str">
        <f t="shared" ca="1" si="358"/>
        <v/>
      </c>
      <c r="I2520" s="3" t="str">
        <f t="shared" ca="1" si="354"/>
        <v/>
      </c>
      <c r="J2520">
        <f>'UV-Vis Data'!C2520</f>
        <v>0.70320327100000002</v>
      </c>
      <c r="K2520" t="str">
        <f t="shared" ca="1" si="359"/>
        <v/>
      </c>
      <c r="L2520" s="3" t="str">
        <f t="shared" ca="1" si="355"/>
        <v/>
      </c>
    </row>
    <row r="2521" spans="1:12" x14ac:dyDescent="0.35">
      <c r="A2521">
        <f>'UV-Vis Data'!A2521</f>
        <v>845.81952690000003</v>
      </c>
      <c r="B2521">
        <f t="shared" si="351"/>
        <v>845</v>
      </c>
      <c r="C2521">
        <f t="shared" si="352"/>
        <v>4</v>
      </c>
      <c r="D2521" t="str">
        <f t="shared" ca="1" si="356"/>
        <v/>
      </c>
      <c r="E2521" t="str">
        <f t="shared" ca="1" si="353"/>
        <v/>
      </c>
      <c r="F2521" t="str">
        <f t="shared" ca="1" si="357"/>
        <v/>
      </c>
      <c r="G2521">
        <f>'UV-Vis Data'!B2521</f>
        <v>0.26834525799999998</v>
      </c>
      <c r="H2521" t="str">
        <f t="shared" ca="1" si="358"/>
        <v/>
      </c>
      <c r="I2521" s="3" t="str">
        <f t="shared" ca="1" si="354"/>
        <v/>
      </c>
      <c r="J2521">
        <f>'UV-Vis Data'!C2521</f>
        <v>0.70422881299999995</v>
      </c>
      <c r="K2521" t="str">
        <f t="shared" ca="1" si="359"/>
        <v/>
      </c>
      <c r="L2521" s="3" t="str">
        <f t="shared" ca="1" si="355"/>
        <v/>
      </c>
    </row>
    <row r="2522" spans="1:12" x14ac:dyDescent="0.35">
      <c r="A2522">
        <f>'UV-Vis Data'!A2522</f>
        <v>846.06606529999999</v>
      </c>
      <c r="B2522">
        <f t="shared" si="351"/>
        <v>846</v>
      </c>
      <c r="C2522">
        <f t="shared" si="352"/>
        <v>4</v>
      </c>
      <c r="D2522">
        <f t="shared" ca="1" si="356"/>
        <v>846</v>
      </c>
      <c r="E2522">
        <f t="shared" ca="1" si="353"/>
        <v>1</v>
      </c>
      <c r="F2522" t="str">
        <f t="shared" ca="1" si="357"/>
        <v/>
      </c>
      <c r="G2522">
        <f>'UV-Vis Data'!B2522</f>
        <v>0.268807413</v>
      </c>
      <c r="H2522">
        <f t="shared" ca="1" si="358"/>
        <v>0.26876015975000001</v>
      </c>
      <c r="I2522" s="3" t="str">
        <f t="shared" ca="1" si="354"/>
        <v/>
      </c>
      <c r="J2522">
        <f>'UV-Vis Data'!C2522</f>
        <v>0.70352953600000001</v>
      </c>
      <c r="K2522">
        <f t="shared" ca="1" si="359"/>
        <v>0.702635334</v>
      </c>
      <c r="L2522" s="3" t="str">
        <f t="shared" ca="1" si="355"/>
        <v/>
      </c>
    </row>
    <row r="2523" spans="1:12" x14ac:dyDescent="0.35">
      <c r="A2523">
        <f>'UV-Vis Data'!A2523</f>
        <v>846.31259460000001</v>
      </c>
      <c r="B2523">
        <f t="shared" si="351"/>
        <v>846</v>
      </c>
      <c r="C2523">
        <f t="shared" si="352"/>
        <v>4</v>
      </c>
      <c r="D2523" t="str">
        <f t="shared" ca="1" si="356"/>
        <v/>
      </c>
      <c r="E2523" t="str">
        <f t="shared" ca="1" si="353"/>
        <v/>
      </c>
      <c r="F2523" t="str">
        <f t="shared" ca="1" si="357"/>
        <v/>
      </c>
      <c r="G2523">
        <f>'UV-Vis Data'!B2523</f>
        <v>0.26937534800000001</v>
      </c>
      <c r="H2523" t="str">
        <f t="shared" ca="1" si="358"/>
        <v/>
      </c>
      <c r="I2523" s="3" t="str">
        <f t="shared" ca="1" si="354"/>
        <v/>
      </c>
      <c r="J2523">
        <f>'UV-Vis Data'!C2523</f>
        <v>0.70237345799999995</v>
      </c>
      <c r="K2523" t="str">
        <f t="shared" ca="1" si="359"/>
        <v/>
      </c>
      <c r="L2523" s="3" t="str">
        <f t="shared" ca="1" si="355"/>
        <v/>
      </c>
    </row>
    <row r="2524" spans="1:12" x14ac:dyDescent="0.35">
      <c r="A2524">
        <f>'UV-Vis Data'!A2524</f>
        <v>846.55911479999997</v>
      </c>
      <c r="B2524">
        <f t="shared" si="351"/>
        <v>846</v>
      </c>
      <c r="C2524">
        <f t="shared" si="352"/>
        <v>4</v>
      </c>
      <c r="D2524" t="str">
        <f t="shared" ca="1" si="356"/>
        <v/>
      </c>
      <c r="E2524" t="str">
        <f t="shared" ca="1" si="353"/>
        <v/>
      </c>
      <c r="F2524" t="str">
        <f t="shared" ca="1" si="357"/>
        <v/>
      </c>
      <c r="G2524">
        <f>'UV-Vis Data'!B2524</f>
        <v>0.26856364100000002</v>
      </c>
      <c r="H2524" t="str">
        <f t="shared" ca="1" si="358"/>
        <v/>
      </c>
      <c r="I2524" s="3" t="str">
        <f t="shared" ca="1" si="354"/>
        <v/>
      </c>
      <c r="J2524">
        <f>'UV-Vis Data'!C2524</f>
        <v>0.70182708400000005</v>
      </c>
      <c r="K2524" t="str">
        <f t="shared" ca="1" si="359"/>
        <v/>
      </c>
      <c r="L2524" s="3" t="str">
        <f t="shared" ca="1" si="355"/>
        <v/>
      </c>
    </row>
    <row r="2525" spans="1:12" x14ac:dyDescent="0.35">
      <c r="A2525">
        <f>'UV-Vis Data'!A2525</f>
        <v>846.80562599999996</v>
      </c>
      <c r="B2525">
        <f t="shared" si="351"/>
        <v>846</v>
      </c>
      <c r="C2525">
        <f t="shared" si="352"/>
        <v>4</v>
      </c>
      <c r="D2525" t="str">
        <f t="shared" ca="1" si="356"/>
        <v/>
      </c>
      <c r="E2525" t="str">
        <f t="shared" ca="1" si="353"/>
        <v/>
      </c>
      <c r="F2525" t="str">
        <f t="shared" ca="1" si="357"/>
        <v/>
      </c>
      <c r="G2525">
        <f>'UV-Vis Data'!B2525</f>
        <v>0.26829423699999999</v>
      </c>
      <c r="H2525" t="str">
        <f t="shared" ca="1" si="358"/>
        <v/>
      </c>
      <c r="I2525" s="3" t="str">
        <f t="shared" ca="1" si="354"/>
        <v/>
      </c>
      <c r="J2525">
        <f>'UV-Vis Data'!C2525</f>
        <v>0.70281125799999999</v>
      </c>
      <c r="K2525" t="str">
        <f t="shared" ca="1" si="359"/>
        <v/>
      </c>
      <c r="L2525" s="3" t="str">
        <f t="shared" ca="1" si="355"/>
        <v/>
      </c>
    </row>
    <row r="2526" spans="1:12" x14ac:dyDescent="0.35">
      <c r="A2526">
        <f>'UV-Vis Data'!A2526</f>
        <v>847.05212800000004</v>
      </c>
      <c r="B2526">
        <f t="shared" si="351"/>
        <v>847</v>
      </c>
      <c r="C2526">
        <f t="shared" si="352"/>
        <v>4</v>
      </c>
      <c r="D2526">
        <f t="shared" ca="1" si="356"/>
        <v>847</v>
      </c>
      <c r="E2526">
        <f t="shared" ca="1" si="353"/>
        <v>1</v>
      </c>
      <c r="F2526" t="str">
        <f t="shared" ca="1" si="357"/>
        <v/>
      </c>
      <c r="G2526">
        <f>'UV-Vis Data'!B2526</f>
        <v>0.26751340899999998</v>
      </c>
      <c r="H2526">
        <f t="shared" ca="1" si="358"/>
        <v>0.26779282874999999</v>
      </c>
      <c r="I2526" s="3" t="str">
        <f t="shared" ca="1" si="354"/>
        <v/>
      </c>
      <c r="J2526">
        <f>'UV-Vis Data'!C2526</f>
        <v>0.70402552600000001</v>
      </c>
      <c r="K2526">
        <f t="shared" ca="1" si="359"/>
        <v>0.70357764599999995</v>
      </c>
      <c r="L2526" s="3" t="str">
        <f t="shared" ca="1" si="355"/>
        <v/>
      </c>
    </row>
    <row r="2527" spans="1:12" x14ac:dyDescent="0.35">
      <c r="A2527">
        <f>'UV-Vis Data'!A2527</f>
        <v>847.29862089999995</v>
      </c>
      <c r="B2527">
        <f t="shared" si="351"/>
        <v>847</v>
      </c>
      <c r="C2527">
        <f t="shared" si="352"/>
        <v>4</v>
      </c>
      <c r="D2527" t="str">
        <f t="shared" ca="1" si="356"/>
        <v/>
      </c>
      <c r="E2527" t="str">
        <f t="shared" ca="1" si="353"/>
        <v/>
      </c>
      <c r="F2527" t="str">
        <f t="shared" ca="1" si="357"/>
        <v/>
      </c>
      <c r="G2527">
        <f>'UV-Vis Data'!B2527</f>
        <v>0.26828141300000002</v>
      </c>
      <c r="H2527" t="str">
        <f t="shared" ca="1" si="358"/>
        <v/>
      </c>
      <c r="I2527" s="3" t="str">
        <f t="shared" ca="1" si="354"/>
        <v/>
      </c>
      <c r="J2527">
        <f>'UV-Vis Data'!C2527</f>
        <v>0.703905793</v>
      </c>
      <c r="K2527" t="str">
        <f t="shared" ca="1" si="359"/>
        <v/>
      </c>
      <c r="L2527" s="3" t="str">
        <f t="shared" ca="1" si="355"/>
        <v/>
      </c>
    </row>
    <row r="2528" spans="1:12" x14ac:dyDescent="0.35">
      <c r="A2528">
        <f>'UV-Vis Data'!A2528</f>
        <v>847.54510479999999</v>
      </c>
      <c r="B2528">
        <f t="shared" si="351"/>
        <v>847</v>
      </c>
      <c r="C2528">
        <f t="shared" si="352"/>
        <v>4</v>
      </c>
      <c r="D2528" t="str">
        <f t="shared" ca="1" si="356"/>
        <v/>
      </c>
      <c r="E2528" t="str">
        <f t="shared" ca="1" si="353"/>
        <v/>
      </c>
      <c r="F2528" t="str">
        <f t="shared" ca="1" si="357"/>
        <v/>
      </c>
      <c r="G2528">
        <f>'UV-Vis Data'!B2528</f>
        <v>0.26775264700000001</v>
      </c>
      <c r="H2528" t="str">
        <f t="shared" ca="1" si="358"/>
        <v/>
      </c>
      <c r="I2528" s="3" t="str">
        <f t="shared" ca="1" si="354"/>
        <v/>
      </c>
      <c r="J2528">
        <f>'UV-Vis Data'!C2528</f>
        <v>0.70286832799999999</v>
      </c>
      <c r="K2528" t="str">
        <f t="shared" ca="1" si="359"/>
        <v/>
      </c>
      <c r="L2528" s="3" t="str">
        <f t="shared" ca="1" si="355"/>
        <v/>
      </c>
    </row>
    <row r="2529" spans="1:12" x14ac:dyDescent="0.35">
      <c r="A2529">
        <f>'UV-Vis Data'!A2529</f>
        <v>847.79157950000001</v>
      </c>
      <c r="B2529">
        <f t="shared" si="351"/>
        <v>847</v>
      </c>
      <c r="C2529">
        <f t="shared" si="352"/>
        <v>4</v>
      </c>
      <c r="D2529" t="str">
        <f t="shared" ca="1" si="356"/>
        <v/>
      </c>
      <c r="E2529" t="str">
        <f t="shared" ca="1" si="353"/>
        <v/>
      </c>
      <c r="F2529" t="str">
        <f t="shared" ca="1" si="357"/>
        <v/>
      </c>
      <c r="G2529">
        <f>'UV-Vis Data'!B2529</f>
        <v>0.267623846</v>
      </c>
      <c r="H2529" t="str">
        <f t="shared" ca="1" si="358"/>
        <v/>
      </c>
      <c r="I2529" s="3" t="str">
        <f t="shared" ca="1" si="354"/>
        <v/>
      </c>
      <c r="J2529">
        <f>'UV-Vis Data'!C2529</f>
        <v>0.703510937</v>
      </c>
      <c r="K2529" t="str">
        <f t="shared" ca="1" si="359"/>
        <v/>
      </c>
      <c r="L2529" s="3" t="str">
        <f t="shared" ca="1" si="355"/>
        <v/>
      </c>
    </row>
    <row r="2530" spans="1:12" x14ac:dyDescent="0.35">
      <c r="A2530">
        <f>'UV-Vis Data'!A2530</f>
        <v>848.03804520000006</v>
      </c>
      <c r="B2530">
        <f t="shared" si="351"/>
        <v>848</v>
      </c>
      <c r="C2530">
        <f t="shared" si="352"/>
        <v>4</v>
      </c>
      <c r="D2530">
        <f t="shared" ca="1" si="356"/>
        <v>848</v>
      </c>
      <c r="E2530">
        <f t="shared" ca="1" si="353"/>
        <v>1</v>
      </c>
      <c r="F2530" t="str">
        <f t="shared" ca="1" si="357"/>
        <v/>
      </c>
      <c r="G2530">
        <f>'UV-Vis Data'!B2530</f>
        <v>0.26675449000000001</v>
      </c>
      <c r="H2530">
        <f t="shared" ca="1" si="358"/>
        <v>0.26716261575</v>
      </c>
      <c r="I2530" s="3" t="str">
        <f t="shared" ca="1" si="354"/>
        <v/>
      </c>
      <c r="J2530">
        <f>'UV-Vis Data'!C2530</f>
        <v>0.70480220299999996</v>
      </c>
      <c r="K2530">
        <f t="shared" ca="1" si="359"/>
        <v>0.70514670599999996</v>
      </c>
      <c r="L2530" s="3" t="str">
        <f t="shared" ca="1" si="355"/>
        <v/>
      </c>
    </row>
    <row r="2531" spans="1:12" x14ac:dyDescent="0.35">
      <c r="A2531">
        <f>'UV-Vis Data'!A2531</f>
        <v>848.28450169999996</v>
      </c>
      <c r="B2531">
        <f t="shared" si="351"/>
        <v>848</v>
      </c>
      <c r="C2531">
        <f t="shared" si="352"/>
        <v>4</v>
      </c>
      <c r="D2531" t="str">
        <f t="shared" ca="1" si="356"/>
        <v/>
      </c>
      <c r="E2531" t="str">
        <f t="shared" ca="1" si="353"/>
        <v/>
      </c>
      <c r="F2531" t="str">
        <f t="shared" ca="1" si="357"/>
        <v/>
      </c>
      <c r="G2531">
        <f>'UV-Vis Data'!B2531</f>
        <v>0.267149419</v>
      </c>
      <c r="H2531" t="str">
        <f t="shared" ca="1" si="358"/>
        <v/>
      </c>
      <c r="I2531" s="3" t="str">
        <f t="shared" ca="1" si="354"/>
        <v/>
      </c>
      <c r="J2531">
        <f>'UV-Vis Data'!C2531</f>
        <v>0.70402777000000005</v>
      </c>
      <c r="K2531" t="str">
        <f t="shared" ca="1" si="359"/>
        <v/>
      </c>
      <c r="L2531" s="3" t="str">
        <f t="shared" ca="1" si="355"/>
        <v/>
      </c>
    </row>
    <row r="2532" spans="1:12" x14ac:dyDescent="0.35">
      <c r="A2532">
        <f>'UV-Vis Data'!A2532</f>
        <v>848.53094920000001</v>
      </c>
      <c r="B2532">
        <f t="shared" si="351"/>
        <v>848</v>
      </c>
      <c r="C2532">
        <f t="shared" si="352"/>
        <v>4</v>
      </c>
      <c r="D2532" t="str">
        <f t="shared" ca="1" si="356"/>
        <v/>
      </c>
      <c r="E2532" t="str">
        <f t="shared" ca="1" si="353"/>
        <v/>
      </c>
      <c r="F2532" t="str">
        <f t="shared" ca="1" si="357"/>
        <v/>
      </c>
      <c r="G2532">
        <f>'UV-Vis Data'!B2532</f>
        <v>0.26689759000000002</v>
      </c>
      <c r="H2532" t="str">
        <f t="shared" ca="1" si="358"/>
        <v/>
      </c>
      <c r="I2532" s="3" t="str">
        <f t="shared" ca="1" si="354"/>
        <v/>
      </c>
      <c r="J2532">
        <f>'UV-Vis Data'!C2532</f>
        <v>0.70516061900000004</v>
      </c>
      <c r="K2532" t="str">
        <f t="shared" ca="1" si="359"/>
        <v/>
      </c>
      <c r="L2532" s="3" t="str">
        <f t="shared" ca="1" si="355"/>
        <v/>
      </c>
    </row>
    <row r="2533" spans="1:12" x14ac:dyDescent="0.35">
      <c r="A2533">
        <f>'UV-Vis Data'!A2533</f>
        <v>848.7773876</v>
      </c>
      <c r="B2533">
        <f t="shared" si="351"/>
        <v>848</v>
      </c>
      <c r="C2533">
        <f t="shared" si="352"/>
        <v>4</v>
      </c>
      <c r="D2533" t="str">
        <f t="shared" ca="1" si="356"/>
        <v/>
      </c>
      <c r="E2533" t="str">
        <f t="shared" ca="1" si="353"/>
        <v/>
      </c>
      <c r="F2533" t="str">
        <f t="shared" ca="1" si="357"/>
        <v/>
      </c>
      <c r="G2533">
        <f>'UV-Vis Data'!B2533</f>
        <v>0.26784896400000002</v>
      </c>
      <c r="H2533" t="str">
        <f t="shared" ca="1" si="358"/>
        <v/>
      </c>
      <c r="I2533" s="3" t="str">
        <f t="shared" ca="1" si="354"/>
        <v/>
      </c>
      <c r="J2533">
        <f>'UV-Vis Data'!C2533</f>
        <v>0.70659623199999999</v>
      </c>
      <c r="K2533" t="str">
        <f t="shared" ca="1" si="359"/>
        <v/>
      </c>
      <c r="L2533" s="3" t="str">
        <f t="shared" ca="1" si="355"/>
        <v/>
      </c>
    </row>
    <row r="2534" spans="1:12" x14ac:dyDescent="0.35">
      <c r="A2534">
        <f>'UV-Vis Data'!A2534</f>
        <v>849.02381690000004</v>
      </c>
      <c r="B2534">
        <f t="shared" si="351"/>
        <v>849</v>
      </c>
      <c r="C2534">
        <f t="shared" si="352"/>
        <v>4</v>
      </c>
      <c r="D2534">
        <f t="shared" ca="1" si="356"/>
        <v>849</v>
      </c>
      <c r="E2534">
        <f t="shared" ca="1" si="353"/>
        <v>1</v>
      </c>
      <c r="F2534" t="str">
        <f t="shared" ca="1" si="357"/>
        <v/>
      </c>
      <c r="G2534">
        <f>'UV-Vis Data'!B2534</f>
        <v>0.26749614300000002</v>
      </c>
      <c r="H2534">
        <f t="shared" ca="1" si="358"/>
        <v>0.26724952024999998</v>
      </c>
      <c r="I2534" s="3" t="str">
        <f t="shared" ca="1" si="354"/>
        <v/>
      </c>
      <c r="J2534">
        <f>'UV-Vis Data'!C2534</f>
        <v>0.70476577399999996</v>
      </c>
      <c r="K2534">
        <f t="shared" ca="1" si="359"/>
        <v>0.70485482850000003</v>
      </c>
      <c r="L2534" s="3" t="str">
        <f t="shared" ca="1" si="355"/>
        <v/>
      </c>
    </row>
    <row r="2535" spans="1:12" x14ac:dyDescent="0.35">
      <c r="A2535">
        <f>'UV-Vis Data'!A2535</f>
        <v>849.27023710000003</v>
      </c>
      <c r="B2535">
        <f t="shared" si="351"/>
        <v>849</v>
      </c>
      <c r="C2535">
        <f t="shared" si="352"/>
        <v>4</v>
      </c>
      <c r="D2535" t="str">
        <f t="shared" ca="1" si="356"/>
        <v/>
      </c>
      <c r="E2535" t="str">
        <f t="shared" ca="1" si="353"/>
        <v/>
      </c>
      <c r="F2535" t="str">
        <f t="shared" ca="1" si="357"/>
        <v/>
      </c>
      <c r="G2535">
        <f>'UV-Vis Data'!B2535</f>
        <v>0.267290729</v>
      </c>
      <c r="H2535" t="str">
        <f t="shared" ca="1" si="358"/>
        <v/>
      </c>
      <c r="I2535" s="3" t="str">
        <f t="shared" ca="1" si="354"/>
        <v/>
      </c>
      <c r="J2535">
        <f>'UV-Vis Data'!C2535</f>
        <v>0.70355515499999999</v>
      </c>
      <c r="K2535" t="str">
        <f t="shared" ca="1" si="359"/>
        <v/>
      </c>
      <c r="L2535" s="3" t="str">
        <f t="shared" ca="1" si="355"/>
        <v/>
      </c>
    </row>
    <row r="2536" spans="1:12" x14ac:dyDescent="0.35">
      <c r="A2536">
        <f>'UV-Vis Data'!A2536</f>
        <v>849.51664819999996</v>
      </c>
      <c r="B2536">
        <f t="shared" si="351"/>
        <v>849</v>
      </c>
      <c r="C2536">
        <f t="shared" si="352"/>
        <v>4</v>
      </c>
      <c r="D2536" t="str">
        <f t="shared" ca="1" si="356"/>
        <v/>
      </c>
      <c r="E2536" t="str">
        <f t="shared" ca="1" si="353"/>
        <v/>
      </c>
      <c r="F2536" t="str">
        <f t="shared" ca="1" si="357"/>
        <v/>
      </c>
      <c r="G2536">
        <f>'UV-Vis Data'!B2536</f>
        <v>0.26746940299999999</v>
      </c>
      <c r="H2536" t="str">
        <f t="shared" ca="1" si="358"/>
        <v/>
      </c>
      <c r="I2536" s="3" t="str">
        <f t="shared" ca="1" si="354"/>
        <v/>
      </c>
      <c r="J2536">
        <f>'UV-Vis Data'!C2536</f>
        <v>0.70614481600000001</v>
      </c>
      <c r="K2536" t="str">
        <f t="shared" ca="1" si="359"/>
        <v/>
      </c>
      <c r="L2536" s="3" t="str">
        <f t="shared" ca="1" si="355"/>
        <v/>
      </c>
    </row>
    <row r="2537" spans="1:12" x14ac:dyDescent="0.35">
      <c r="A2537">
        <f>'UV-Vis Data'!A2537</f>
        <v>849.76305019999995</v>
      </c>
      <c r="B2537">
        <f t="shared" si="351"/>
        <v>849</v>
      </c>
      <c r="C2537">
        <f t="shared" si="352"/>
        <v>4</v>
      </c>
      <c r="D2537" t="str">
        <f t="shared" ca="1" si="356"/>
        <v/>
      </c>
      <c r="E2537" t="str">
        <f t="shared" ca="1" si="353"/>
        <v/>
      </c>
      <c r="F2537" t="str">
        <f t="shared" ca="1" si="357"/>
        <v/>
      </c>
      <c r="G2537">
        <f>'UV-Vis Data'!B2537</f>
        <v>0.26674180600000003</v>
      </c>
      <c r="H2537" t="str">
        <f t="shared" ca="1" si="358"/>
        <v/>
      </c>
      <c r="I2537" s="3" t="str">
        <f t="shared" ca="1" si="354"/>
        <v/>
      </c>
      <c r="J2537">
        <f>'UV-Vis Data'!C2537</f>
        <v>0.70495356899999995</v>
      </c>
      <c r="K2537" t="str">
        <f t="shared" ca="1" si="359"/>
        <v/>
      </c>
      <c r="L2537" s="3" t="str">
        <f t="shared" ca="1" si="355"/>
        <v/>
      </c>
    </row>
    <row r="2538" spans="1:12" x14ac:dyDescent="0.35">
      <c r="A2538">
        <f>'UV-Vis Data'!A2538</f>
        <v>850.00944319999996</v>
      </c>
      <c r="B2538">
        <f t="shared" si="351"/>
        <v>850</v>
      </c>
      <c r="C2538">
        <f t="shared" si="352"/>
        <v>5</v>
      </c>
      <c r="D2538">
        <f t="shared" ca="1" si="356"/>
        <v>850</v>
      </c>
      <c r="E2538">
        <f t="shared" ca="1" si="353"/>
        <v>1</v>
      </c>
      <c r="F2538" t="str">
        <f t="shared" ca="1" si="357"/>
        <v/>
      </c>
      <c r="G2538">
        <f>'UV-Vis Data'!B2538</f>
        <v>0.26652538100000001</v>
      </c>
      <c r="H2538">
        <f t="shared" ca="1" si="358"/>
        <v>0.26642879399999997</v>
      </c>
      <c r="I2538" s="3" t="str">
        <f t="shared" ca="1" si="354"/>
        <v/>
      </c>
      <c r="J2538">
        <f>'UV-Vis Data'!C2538</f>
        <v>0.70553768400000005</v>
      </c>
      <c r="K2538">
        <f t="shared" ca="1" si="359"/>
        <v>0.70585250859999993</v>
      </c>
      <c r="L2538" s="3" t="str">
        <f t="shared" ca="1" si="355"/>
        <v/>
      </c>
    </row>
    <row r="2539" spans="1:12" x14ac:dyDescent="0.35">
      <c r="A2539">
        <f>'UV-Vis Data'!A2539</f>
        <v>850.25582699999995</v>
      </c>
      <c r="B2539">
        <f t="shared" si="351"/>
        <v>850</v>
      </c>
      <c r="C2539">
        <f t="shared" si="352"/>
        <v>5</v>
      </c>
      <c r="D2539" t="str">
        <f t="shared" ca="1" si="356"/>
        <v/>
      </c>
      <c r="E2539" t="str">
        <f t="shared" ca="1" si="353"/>
        <v/>
      </c>
      <c r="F2539" t="str">
        <f t="shared" ca="1" si="357"/>
        <v/>
      </c>
      <c r="G2539">
        <f>'UV-Vis Data'!B2539</f>
        <v>0.26618191899999999</v>
      </c>
      <c r="H2539" t="str">
        <f t="shared" ca="1" si="358"/>
        <v/>
      </c>
      <c r="I2539" s="3" t="str">
        <f t="shared" ca="1" si="354"/>
        <v/>
      </c>
      <c r="J2539">
        <f>'UV-Vis Data'!C2539</f>
        <v>0.70744358600000001</v>
      </c>
      <c r="K2539" t="str">
        <f t="shared" ca="1" si="359"/>
        <v/>
      </c>
      <c r="L2539" s="3" t="str">
        <f t="shared" ca="1" si="355"/>
        <v/>
      </c>
    </row>
    <row r="2540" spans="1:12" x14ac:dyDescent="0.35">
      <c r="A2540">
        <f>'UV-Vis Data'!A2540</f>
        <v>850.50220179999997</v>
      </c>
      <c r="B2540">
        <f t="shared" si="351"/>
        <v>850</v>
      </c>
      <c r="C2540">
        <f t="shared" si="352"/>
        <v>5</v>
      </c>
      <c r="D2540" t="str">
        <f t="shared" ca="1" si="356"/>
        <v/>
      </c>
      <c r="E2540" t="str">
        <f t="shared" ca="1" si="353"/>
        <v/>
      </c>
      <c r="F2540" t="str">
        <f t="shared" ca="1" si="357"/>
        <v/>
      </c>
      <c r="G2540">
        <f>'UV-Vis Data'!B2540</f>
        <v>0.26659924299999999</v>
      </c>
      <c r="H2540" t="str">
        <f t="shared" ca="1" si="358"/>
        <v/>
      </c>
      <c r="I2540" s="3" t="str">
        <f t="shared" ca="1" si="354"/>
        <v/>
      </c>
      <c r="J2540">
        <f>'UV-Vis Data'!C2540</f>
        <v>0.70414278799999996</v>
      </c>
      <c r="K2540" t="str">
        <f t="shared" ca="1" si="359"/>
        <v/>
      </c>
      <c r="L2540" s="3" t="str">
        <f t="shared" ca="1" si="355"/>
        <v/>
      </c>
    </row>
    <row r="2541" spans="1:12" x14ac:dyDescent="0.35">
      <c r="A2541">
        <f>'UV-Vis Data'!A2541</f>
        <v>850.74856739999996</v>
      </c>
      <c r="B2541">
        <f t="shared" si="351"/>
        <v>850</v>
      </c>
      <c r="C2541">
        <f t="shared" si="352"/>
        <v>5</v>
      </c>
      <c r="D2541" t="str">
        <f t="shared" ca="1" si="356"/>
        <v/>
      </c>
      <c r="E2541" t="str">
        <f t="shared" ca="1" si="353"/>
        <v/>
      </c>
      <c r="F2541" t="str">
        <f t="shared" ca="1" si="357"/>
        <v/>
      </c>
      <c r="G2541">
        <f>'UV-Vis Data'!B2541</f>
        <v>0.26595493799999997</v>
      </c>
      <c r="H2541" t="str">
        <f t="shared" ca="1" si="358"/>
        <v/>
      </c>
      <c r="I2541" s="3" t="str">
        <f t="shared" ca="1" si="354"/>
        <v/>
      </c>
      <c r="J2541">
        <f>'UV-Vis Data'!C2541</f>
        <v>0.70561197099999995</v>
      </c>
      <c r="K2541" t="str">
        <f t="shared" ca="1" si="359"/>
        <v/>
      </c>
      <c r="L2541" s="3" t="str">
        <f t="shared" ca="1" si="355"/>
        <v/>
      </c>
    </row>
    <row r="2542" spans="1:12" x14ac:dyDescent="0.35">
      <c r="A2542">
        <f>'UV-Vis Data'!A2542</f>
        <v>850.99492399999997</v>
      </c>
      <c r="B2542">
        <f t="shared" si="351"/>
        <v>850</v>
      </c>
      <c r="C2542">
        <f t="shared" si="352"/>
        <v>5</v>
      </c>
      <c r="D2542" t="str">
        <f t="shared" ca="1" si="356"/>
        <v/>
      </c>
      <c r="E2542" t="str">
        <f t="shared" ca="1" si="353"/>
        <v/>
      </c>
      <c r="F2542" t="str">
        <f t="shared" ca="1" si="357"/>
        <v/>
      </c>
      <c r="G2542">
        <f>'UV-Vis Data'!B2542</f>
        <v>0.266882489</v>
      </c>
      <c r="H2542" t="str">
        <f t="shared" ca="1" si="358"/>
        <v/>
      </c>
      <c r="I2542" s="3" t="str">
        <f t="shared" ca="1" si="354"/>
        <v/>
      </c>
      <c r="J2542">
        <f>'UV-Vis Data'!C2542</f>
        <v>0.70652651399999999</v>
      </c>
      <c r="K2542" t="str">
        <f t="shared" ca="1" si="359"/>
        <v/>
      </c>
      <c r="L2542" s="3" t="str">
        <f t="shared" ca="1" si="355"/>
        <v/>
      </c>
    </row>
    <row r="2543" spans="1:12" x14ac:dyDescent="0.35">
      <c r="A2543">
        <f>'UV-Vis Data'!A2543</f>
        <v>851.24127150000004</v>
      </c>
      <c r="B2543">
        <f t="shared" si="351"/>
        <v>851</v>
      </c>
      <c r="C2543">
        <f t="shared" si="352"/>
        <v>4</v>
      </c>
      <c r="D2543">
        <f t="shared" ca="1" si="356"/>
        <v>851</v>
      </c>
      <c r="E2543">
        <f t="shared" ca="1" si="353"/>
        <v>1</v>
      </c>
      <c r="F2543" t="str">
        <f t="shared" ca="1" si="357"/>
        <v/>
      </c>
      <c r="G2543">
        <f>'UV-Vis Data'!B2543</f>
        <v>0.26557438999999999</v>
      </c>
      <c r="H2543">
        <f t="shared" ca="1" si="358"/>
        <v>0.26567115625000004</v>
      </c>
      <c r="I2543" s="3" t="str">
        <f t="shared" ca="1" si="354"/>
        <v/>
      </c>
      <c r="J2543">
        <f>'UV-Vis Data'!C2543</f>
        <v>0.70770266500000001</v>
      </c>
      <c r="K2543">
        <f t="shared" ca="1" si="359"/>
        <v>0.70723272924999991</v>
      </c>
      <c r="L2543" s="3" t="str">
        <f t="shared" ca="1" si="355"/>
        <v/>
      </c>
    </row>
    <row r="2544" spans="1:12" x14ac:dyDescent="0.35">
      <c r="A2544">
        <f>'UV-Vis Data'!A2544</f>
        <v>851.48760990000005</v>
      </c>
      <c r="B2544">
        <f t="shared" si="351"/>
        <v>851</v>
      </c>
      <c r="C2544">
        <f t="shared" si="352"/>
        <v>4</v>
      </c>
      <c r="D2544" t="str">
        <f t="shared" ca="1" si="356"/>
        <v/>
      </c>
      <c r="E2544" t="str">
        <f t="shared" ca="1" si="353"/>
        <v/>
      </c>
      <c r="F2544" t="str">
        <f t="shared" ca="1" si="357"/>
        <v/>
      </c>
      <c r="G2544">
        <f>'UV-Vis Data'!B2544</f>
        <v>0.26540215900000003</v>
      </c>
      <c r="H2544" t="str">
        <f t="shared" ca="1" si="358"/>
        <v/>
      </c>
      <c r="I2544" s="3" t="str">
        <f t="shared" ca="1" si="354"/>
        <v/>
      </c>
      <c r="J2544">
        <f>'UV-Vis Data'!C2544</f>
        <v>0.70681862799999995</v>
      </c>
      <c r="K2544" t="str">
        <f t="shared" ca="1" si="359"/>
        <v/>
      </c>
      <c r="L2544" s="3" t="str">
        <f t="shared" ca="1" si="355"/>
        <v/>
      </c>
    </row>
    <row r="2545" spans="1:12" x14ac:dyDescent="0.35">
      <c r="A2545">
        <f>'UV-Vis Data'!A2545</f>
        <v>851.73393920000001</v>
      </c>
      <c r="B2545">
        <f t="shared" si="351"/>
        <v>851</v>
      </c>
      <c r="C2545">
        <f t="shared" si="352"/>
        <v>4</v>
      </c>
      <c r="D2545" t="str">
        <f t="shared" ca="1" si="356"/>
        <v/>
      </c>
      <c r="E2545" t="str">
        <f t="shared" ca="1" si="353"/>
        <v/>
      </c>
      <c r="F2545" t="str">
        <f t="shared" ca="1" si="357"/>
        <v/>
      </c>
      <c r="G2545">
        <f>'UV-Vis Data'!B2545</f>
        <v>0.26580236000000002</v>
      </c>
      <c r="H2545" t="str">
        <f t="shared" ca="1" si="358"/>
        <v/>
      </c>
      <c r="I2545" s="3" t="str">
        <f t="shared" ca="1" si="354"/>
        <v/>
      </c>
      <c r="J2545">
        <f>'UV-Vis Data'!C2545</f>
        <v>0.70714225399999997</v>
      </c>
      <c r="K2545" t="str">
        <f t="shared" ca="1" si="359"/>
        <v/>
      </c>
      <c r="L2545" s="3" t="str">
        <f t="shared" ca="1" si="355"/>
        <v/>
      </c>
    </row>
    <row r="2546" spans="1:12" x14ac:dyDescent="0.35">
      <c r="A2546">
        <f>'UV-Vis Data'!A2546</f>
        <v>851.98025940000002</v>
      </c>
      <c r="B2546">
        <f t="shared" si="351"/>
        <v>851</v>
      </c>
      <c r="C2546">
        <f t="shared" si="352"/>
        <v>4</v>
      </c>
      <c r="D2546" t="str">
        <f t="shared" ca="1" si="356"/>
        <v/>
      </c>
      <c r="E2546" t="str">
        <f t="shared" ca="1" si="353"/>
        <v/>
      </c>
      <c r="F2546" t="str">
        <f t="shared" ca="1" si="357"/>
        <v/>
      </c>
      <c r="G2546">
        <f>'UV-Vis Data'!B2546</f>
        <v>0.26590571600000001</v>
      </c>
      <c r="H2546" t="str">
        <f t="shared" ca="1" si="358"/>
        <v/>
      </c>
      <c r="I2546" s="3" t="str">
        <f t="shared" ca="1" si="354"/>
        <v/>
      </c>
      <c r="J2546">
        <f>'UV-Vis Data'!C2546</f>
        <v>0.70726736999999995</v>
      </c>
      <c r="K2546" t="str">
        <f t="shared" ca="1" si="359"/>
        <v/>
      </c>
      <c r="L2546" s="3" t="str">
        <f t="shared" ca="1" si="355"/>
        <v/>
      </c>
    </row>
    <row r="2547" spans="1:12" x14ac:dyDescent="0.35">
      <c r="A2547">
        <f>'UV-Vis Data'!A2547</f>
        <v>852.22657049999998</v>
      </c>
      <c r="B2547">
        <f t="shared" si="351"/>
        <v>852</v>
      </c>
      <c r="C2547">
        <f t="shared" si="352"/>
        <v>4</v>
      </c>
      <c r="D2547">
        <f t="shared" ca="1" si="356"/>
        <v>852</v>
      </c>
      <c r="E2547">
        <f t="shared" ca="1" si="353"/>
        <v>1</v>
      </c>
      <c r="F2547" t="str">
        <f t="shared" ca="1" si="357"/>
        <v/>
      </c>
      <c r="G2547">
        <f>'UV-Vis Data'!B2547</f>
        <v>0.26608141699999999</v>
      </c>
      <c r="H2547">
        <f t="shared" ca="1" si="358"/>
        <v>0.26500778224999999</v>
      </c>
      <c r="I2547" s="3" t="str">
        <f t="shared" ca="1" si="354"/>
        <v/>
      </c>
      <c r="J2547">
        <f>'UV-Vis Data'!C2547</f>
        <v>0.70730455299999995</v>
      </c>
      <c r="K2547">
        <f t="shared" ca="1" si="359"/>
        <v>0.70707668549999991</v>
      </c>
      <c r="L2547" s="3" t="str">
        <f t="shared" ca="1" si="355"/>
        <v/>
      </c>
    </row>
    <row r="2548" spans="1:12" x14ac:dyDescent="0.35">
      <c r="A2548">
        <f>'UV-Vis Data'!A2548</f>
        <v>852.47287259999996</v>
      </c>
      <c r="B2548">
        <f t="shared" si="351"/>
        <v>852</v>
      </c>
      <c r="C2548">
        <f t="shared" si="352"/>
        <v>4</v>
      </c>
      <c r="D2548" t="str">
        <f t="shared" ca="1" si="356"/>
        <v/>
      </c>
      <c r="E2548" t="str">
        <f t="shared" ca="1" si="353"/>
        <v/>
      </c>
      <c r="F2548" t="str">
        <f t="shared" ca="1" si="357"/>
        <v/>
      </c>
      <c r="G2548">
        <f>'UV-Vis Data'!B2548</f>
        <v>0.26482926800000001</v>
      </c>
      <c r="H2548" t="str">
        <f t="shared" ca="1" si="358"/>
        <v/>
      </c>
      <c r="I2548" s="3" t="str">
        <f t="shared" ca="1" si="354"/>
        <v/>
      </c>
      <c r="J2548">
        <f>'UV-Vis Data'!C2548</f>
        <v>0.70695958299999995</v>
      </c>
      <c r="K2548" t="str">
        <f t="shared" ca="1" si="359"/>
        <v/>
      </c>
      <c r="L2548" s="3" t="str">
        <f t="shared" ca="1" si="355"/>
        <v/>
      </c>
    </row>
    <row r="2549" spans="1:12" x14ac:dyDescent="0.35">
      <c r="A2549">
        <f>'UV-Vis Data'!A2549</f>
        <v>852.71916550000003</v>
      </c>
      <c r="B2549">
        <f t="shared" si="351"/>
        <v>852</v>
      </c>
      <c r="C2549">
        <f t="shared" si="352"/>
        <v>4</v>
      </c>
      <c r="D2549" t="str">
        <f t="shared" ca="1" si="356"/>
        <v/>
      </c>
      <c r="E2549" t="str">
        <f t="shared" ca="1" si="353"/>
        <v/>
      </c>
      <c r="F2549" t="str">
        <f t="shared" ca="1" si="357"/>
        <v/>
      </c>
      <c r="G2549">
        <f>'UV-Vis Data'!B2549</f>
        <v>0.26422027999999997</v>
      </c>
      <c r="H2549" t="str">
        <f t="shared" ca="1" si="358"/>
        <v/>
      </c>
      <c r="I2549" s="3" t="str">
        <f t="shared" ca="1" si="354"/>
        <v/>
      </c>
      <c r="J2549">
        <f>'UV-Vis Data'!C2549</f>
        <v>0.707031356</v>
      </c>
      <c r="K2549" t="str">
        <f t="shared" ca="1" si="359"/>
        <v/>
      </c>
      <c r="L2549" s="3" t="str">
        <f t="shared" ca="1" si="355"/>
        <v/>
      </c>
    </row>
    <row r="2550" spans="1:12" x14ac:dyDescent="0.35">
      <c r="A2550">
        <f>'UV-Vis Data'!A2550</f>
        <v>852.96544940000001</v>
      </c>
      <c r="B2550">
        <f t="shared" si="351"/>
        <v>852</v>
      </c>
      <c r="C2550">
        <f t="shared" si="352"/>
        <v>4</v>
      </c>
      <c r="D2550" t="str">
        <f t="shared" ca="1" si="356"/>
        <v/>
      </c>
      <c r="E2550" t="str">
        <f t="shared" ca="1" si="353"/>
        <v/>
      </c>
      <c r="F2550" t="str">
        <f t="shared" ca="1" si="357"/>
        <v/>
      </c>
      <c r="G2550">
        <f>'UV-Vis Data'!B2550</f>
        <v>0.26490016399999999</v>
      </c>
      <c r="H2550" t="str">
        <f t="shared" ca="1" si="358"/>
        <v/>
      </c>
      <c r="I2550" s="3" t="str">
        <f t="shared" ca="1" si="354"/>
        <v/>
      </c>
      <c r="J2550">
        <f>'UV-Vis Data'!C2550</f>
        <v>0.70701124999999998</v>
      </c>
      <c r="K2550" t="str">
        <f t="shared" ca="1" si="359"/>
        <v/>
      </c>
      <c r="L2550" s="3" t="str">
        <f t="shared" ca="1" si="355"/>
        <v/>
      </c>
    </row>
    <row r="2551" spans="1:12" x14ac:dyDescent="0.35">
      <c r="A2551">
        <f>'UV-Vis Data'!A2551</f>
        <v>853.21172420000005</v>
      </c>
      <c r="B2551">
        <f t="shared" si="351"/>
        <v>853</v>
      </c>
      <c r="C2551">
        <f t="shared" si="352"/>
        <v>4</v>
      </c>
      <c r="D2551">
        <f t="shared" ca="1" si="356"/>
        <v>853</v>
      </c>
      <c r="E2551">
        <f t="shared" ca="1" si="353"/>
        <v>1</v>
      </c>
      <c r="F2551" t="str">
        <f t="shared" ca="1" si="357"/>
        <v/>
      </c>
      <c r="G2551">
        <f>'UV-Vis Data'!B2551</f>
        <v>0.26393470600000002</v>
      </c>
      <c r="H2551">
        <f t="shared" ca="1" si="358"/>
        <v>0.26443595650000001</v>
      </c>
      <c r="I2551" s="3" t="str">
        <f t="shared" ca="1" si="354"/>
        <v/>
      </c>
      <c r="J2551">
        <f>'UV-Vis Data'!C2551</f>
        <v>0.70717079999999999</v>
      </c>
      <c r="K2551">
        <f t="shared" ca="1" si="359"/>
        <v>0.70719805550000003</v>
      </c>
      <c r="L2551" s="3" t="str">
        <f t="shared" ca="1" si="355"/>
        <v/>
      </c>
    </row>
    <row r="2552" spans="1:12" x14ac:dyDescent="0.35">
      <c r="A2552">
        <f>'UV-Vis Data'!A2552</f>
        <v>853.45798990000003</v>
      </c>
      <c r="B2552">
        <f t="shared" si="351"/>
        <v>853</v>
      </c>
      <c r="C2552">
        <f t="shared" si="352"/>
        <v>4</v>
      </c>
      <c r="D2552" t="str">
        <f t="shared" ca="1" si="356"/>
        <v/>
      </c>
      <c r="E2552" t="str">
        <f t="shared" ca="1" si="353"/>
        <v/>
      </c>
      <c r="F2552" t="str">
        <f t="shared" ca="1" si="357"/>
        <v/>
      </c>
      <c r="G2552">
        <f>'UV-Vis Data'!B2552</f>
        <v>0.26440660100000002</v>
      </c>
      <c r="H2552" t="str">
        <f t="shared" ca="1" si="358"/>
        <v/>
      </c>
      <c r="I2552" s="3" t="str">
        <f t="shared" ca="1" si="354"/>
        <v/>
      </c>
      <c r="J2552">
        <f>'UV-Vis Data'!C2552</f>
        <v>0.70645777899999995</v>
      </c>
      <c r="K2552" t="str">
        <f t="shared" ca="1" si="359"/>
        <v/>
      </c>
      <c r="L2552" s="3" t="str">
        <f t="shared" ca="1" si="355"/>
        <v/>
      </c>
    </row>
    <row r="2553" spans="1:12" x14ac:dyDescent="0.35">
      <c r="A2553">
        <f>'UV-Vis Data'!A2553</f>
        <v>853.70424649999995</v>
      </c>
      <c r="B2553">
        <f t="shared" si="351"/>
        <v>853</v>
      </c>
      <c r="C2553">
        <f t="shared" si="352"/>
        <v>4</v>
      </c>
      <c r="D2553" t="str">
        <f t="shared" ca="1" si="356"/>
        <v/>
      </c>
      <c r="E2553" t="str">
        <f t="shared" ca="1" si="353"/>
        <v/>
      </c>
      <c r="F2553" t="str">
        <f t="shared" ca="1" si="357"/>
        <v/>
      </c>
      <c r="G2553">
        <f>'UV-Vis Data'!B2553</f>
        <v>0.26504766899999999</v>
      </c>
      <c r="H2553" t="str">
        <f t="shared" ca="1" si="358"/>
        <v/>
      </c>
      <c r="I2553" s="3" t="str">
        <f t="shared" ca="1" si="354"/>
        <v/>
      </c>
      <c r="J2553">
        <f>'UV-Vis Data'!C2553</f>
        <v>0.70706891900000002</v>
      </c>
      <c r="K2553" t="str">
        <f t="shared" ca="1" si="359"/>
        <v/>
      </c>
      <c r="L2553" s="3" t="str">
        <f t="shared" ca="1" si="355"/>
        <v/>
      </c>
    </row>
    <row r="2554" spans="1:12" x14ac:dyDescent="0.35">
      <c r="A2554">
        <f>'UV-Vis Data'!A2554</f>
        <v>853.95049400000005</v>
      </c>
      <c r="B2554">
        <f t="shared" si="351"/>
        <v>853</v>
      </c>
      <c r="C2554">
        <f t="shared" si="352"/>
        <v>4</v>
      </c>
      <c r="D2554" t="str">
        <f t="shared" ca="1" si="356"/>
        <v/>
      </c>
      <c r="E2554" t="str">
        <f t="shared" ca="1" si="353"/>
        <v/>
      </c>
      <c r="F2554" t="str">
        <f t="shared" ca="1" si="357"/>
        <v/>
      </c>
      <c r="G2554">
        <f>'UV-Vis Data'!B2554</f>
        <v>0.26435484999999997</v>
      </c>
      <c r="H2554" t="str">
        <f t="shared" ca="1" si="358"/>
        <v/>
      </c>
      <c r="I2554" s="3" t="str">
        <f t="shared" ca="1" si="354"/>
        <v/>
      </c>
      <c r="J2554">
        <f>'UV-Vis Data'!C2554</f>
        <v>0.70809472399999995</v>
      </c>
      <c r="K2554" t="str">
        <f t="shared" ca="1" si="359"/>
        <v/>
      </c>
      <c r="L2554" s="3" t="str">
        <f t="shared" ca="1" si="355"/>
        <v/>
      </c>
    </row>
    <row r="2555" spans="1:12" x14ac:dyDescent="0.35">
      <c r="A2555">
        <f>'UV-Vis Data'!A2555</f>
        <v>854.19673239999997</v>
      </c>
      <c r="B2555">
        <f t="shared" si="351"/>
        <v>854</v>
      </c>
      <c r="C2555">
        <f t="shared" si="352"/>
        <v>4</v>
      </c>
      <c r="D2555">
        <f t="shared" ca="1" si="356"/>
        <v>854</v>
      </c>
      <c r="E2555">
        <f t="shared" ca="1" si="353"/>
        <v>1</v>
      </c>
      <c r="F2555" t="str">
        <f t="shared" ca="1" si="357"/>
        <v/>
      </c>
      <c r="G2555">
        <f>'UV-Vis Data'!B2555</f>
        <v>0.263241895</v>
      </c>
      <c r="H2555">
        <f t="shared" ca="1" si="358"/>
        <v>0.26302996275000001</v>
      </c>
      <c r="I2555" s="3" t="str">
        <f t="shared" ca="1" si="354"/>
        <v/>
      </c>
      <c r="J2555">
        <f>'UV-Vis Data'!C2555</f>
        <v>0.708283043</v>
      </c>
      <c r="K2555">
        <f t="shared" ca="1" si="359"/>
        <v>0.70930443600000004</v>
      </c>
      <c r="L2555" s="3" t="str">
        <f t="shared" ca="1" si="355"/>
        <v/>
      </c>
    </row>
    <row r="2556" spans="1:12" x14ac:dyDescent="0.35">
      <c r="A2556">
        <f>'UV-Vis Data'!A2556</f>
        <v>854.44296180000003</v>
      </c>
      <c r="B2556">
        <f t="shared" si="351"/>
        <v>854</v>
      </c>
      <c r="C2556">
        <f t="shared" si="352"/>
        <v>4</v>
      </c>
      <c r="D2556" t="str">
        <f t="shared" ca="1" si="356"/>
        <v/>
      </c>
      <c r="E2556" t="str">
        <f t="shared" ca="1" si="353"/>
        <v/>
      </c>
      <c r="F2556" t="str">
        <f t="shared" ca="1" si="357"/>
        <v/>
      </c>
      <c r="G2556">
        <f>'UV-Vis Data'!B2556</f>
        <v>0.263257089</v>
      </c>
      <c r="H2556" t="str">
        <f t="shared" ca="1" si="358"/>
        <v/>
      </c>
      <c r="I2556" s="3" t="str">
        <f t="shared" ca="1" si="354"/>
        <v/>
      </c>
      <c r="J2556">
        <f>'UV-Vis Data'!C2556</f>
        <v>0.71008152300000005</v>
      </c>
      <c r="K2556" t="str">
        <f t="shared" ca="1" si="359"/>
        <v/>
      </c>
      <c r="L2556" s="3" t="str">
        <f t="shared" ca="1" si="355"/>
        <v/>
      </c>
    </row>
    <row r="2557" spans="1:12" x14ac:dyDescent="0.35">
      <c r="A2557">
        <f>'UV-Vis Data'!A2557</f>
        <v>854.68918199999996</v>
      </c>
      <c r="B2557">
        <f t="shared" si="351"/>
        <v>854</v>
      </c>
      <c r="C2557">
        <f t="shared" si="352"/>
        <v>4</v>
      </c>
      <c r="D2557" t="str">
        <f t="shared" ca="1" si="356"/>
        <v/>
      </c>
      <c r="E2557" t="str">
        <f t="shared" ca="1" si="353"/>
        <v/>
      </c>
      <c r="F2557" t="str">
        <f t="shared" ca="1" si="357"/>
        <v/>
      </c>
      <c r="G2557">
        <f>'UV-Vis Data'!B2557</f>
        <v>0.26288941599999999</v>
      </c>
      <c r="H2557" t="str">
        <f t="shared" ca="1" si="358"/>
        <v/>
      </c>
      <c r="I2557" s="3" t="str">
        <f t="shared" ca="1" si="354"/>
        <v/>
      </c>
      <c r="J2557">
        <f>'UV-Vis Data'!C2557</f>
        <v>0.709247509</v>
      </c>
      <c r="K2557" t="str">
        <f t="shared" ca="1" si="359"/>
        <v/>
      </c>
      <c r="L2557" s="3" t="str">
        <f t="shared" ca="1" si="355"/>
        <v/>
      </c>
    </row>
    <row r="2558" spans="1:12" x14ac:dyDescent="0.35">
      <c r="A2558">
        <f>'UV-Vis Data'!A2558</f>
        <v>854.93539320000002</v>
      </c>
      <c r="B2558">
        <f t="shared" si="351"/>
        <v>854</v>
      </c>
      <c r="C2558">
        <f t="shared" si="352"/>
        <v>4</v>
      </c>
      <c r="D2558" t="str">
        <f t="shared" ca="1" si="356"/>
        <v/>
      </c>
      <c r="E2558" t="str">
        <f t="shared" ca="1" si="353"/>
        <v/>
      </c>
      <c r="F2558" t="str">
        <f t="shared" ca="1" si="357"/>
        <v/>
      </c>
      <c r="G2558">
        <f>'UV-Vis Data'!B2558</f>
        <v>0.262731451</v>
      </c>
      <c r="H2558" t="str">
        <f t="shared" ca="1" si="358"/>
        <v/>
      </c>
      <c r="I2558" s="3" t="str">
        <f t="shared" ca="1" si="354"/>
        <v/>
      </c>
      <c r="J2558">
        <f>'UV-Vis Data'!C2558</f>
        <v>0.70960566899999999</v>
      </c>
      <c r="K2558" t="str">
        <f t="shared" ca="1" si="359"/>
        <v/>
      </c>
      <c r="L2558" s="3" t="str">
        <f t="shared" ca="1" si="355"/>
        <v/>
      </c>
    </row>
    <row r="2559" spans="1:12" x14ac:dyDescent="0.35">
      <c r="A2559">
        <f>'UV-Vis Data'!A2559</f>
        <v>855.18159530000003</v>
      </c>
      <c r="B2559">
        <f t="shared" si="351"/>
        <v>855</v>
      </c>
      <c r="C2559">
        <f t="shared" si="352"/>
        <v>4</v>
      </c>
      <c r="D2559">
        <f t="shared" ca="1" si="356"/>
        <v>855</v>
      </c>
      <c r="E2559">
        <f t="shared" ca="1" si="353"/>
        <v>1</v>
      </c>
      <c r="F2559" t="str">
        <f t="shared" ca="1" si="357"/>
        <v/>
      </c>
      <c r="G2559">
        <f>'UV-Vis Data'!B2559</f>
        <v>0.26222466500000002</v>
      </c>
      <c r="H2559">
        <f t="shared" ca="1" si="358"/>
        <v>0.26285755625000001</v>
      </c>
      <c r="I2559" s="3" t="str">
        <f t="shared" ca="1" si="354"/>
        <v/>
      </c>
      <c r="J2559">
        <f>'UV-Vis Data'!C2559</f>
        <v>0.71036698300000001</v>
      </c>
      <c r="K2559">
        <f t="shared" ca="1" si="359"/>
        <v>0.71033567949999998</v>
      </c>
      <c r="L2559" s="3" t="str">
        <f t="shared" ca="1" si="355"/>
        <v/>
      </c>
    </row>
    <row r="2560" spans="1:12" x14ac:dyDescent="0.35">
      <c r="A2560">
        <f>'UV-Vis Data'!A2560</f>
        <v>855.42778829999997</v>
      </c>
      <c r="B2560">
        <f t="shared" si="351"/>
        <v>855</v>
      </c>
      <c r="C2560">
        <f t="shared" si="352"/>
        <v>4</v>
      </c>
      <c r="D2560" t="str">
        <f t="shared" ca="1" si="356"/>
        <v/>
      </c>
      <c r="E2560" t="str">
        <f t="shared" ca="1" si="353"/>
        <v/>
      </c>
      <c r="F2560" t="str">
        <f t="shared" ca="1" si="357"/>
        <v/>
      </c>
      <c r="G2560">
        <f>'UV-Vis Data'!B2560</f>
        <v>0.263007035</v>
      </c>
      <c r="H2560" t="str">
        <f t="shared" ca="1" si="358"/>
        <v/>
      </c>
      <c r="I2560" s="3" t="str">
        <f t="shared" ca="1" si="354"/>
        <v/>
      </c>
      <c r="J2560">
        <f>'UV-Vis Data'!C2560</f>
        <v>0.710072182</v>
      </c>
      <c r="K2560" t="str">
        <f t="shared" ca="1" si="359"/>
        <v/>
      </c>
      <c r="L2560" s="3" t="str">
        <f t="shared" ca="1" si="355"/>
        <v/>
      </c>
    </row>
    <row r="2561" spans="1:12" x14ac:dyDescent="0.35">
      <c r="A2561">
        <f>'UV-Vis Data'!A2561</f>
        <v>855.67397219999998</v>
      </c>
      <c r="B2561">
        <f t="shared" si="351"/>
        <v>855</v>
      </c>
      <c r="C2561">
        <f t="shared" si="352"/>
        <v>4</v>
      </c>
      <c r="D2561" t="str">
        <f t="shared" ca="1" si="356"/>
        <v/>
      </c>
      <c r="E2561" t="str">
        <f t="shared" ca="1" si="353"/>
        <v/>
      </c>
      <c r="F2561" t="str">
        <f t="shared" ca="1" si="357"/>
        <v/>
      </c>
      <c r="G2561">
        <f>'UV-Vis Data'!B2561</f>
        <v>0.26351907200000002</v>
      </c>
      <c r="H2561" t="str">
        <f t="shared" ca="1" si="358"/>
        <v/>
      </c>
      <c r="I2561" s="3" t="str">
        <f t="shared" ca="1" si="354"/>
        <v/>
      </c>
      <c r="J2561">
        <f>'UV-Vis Data'!C2561</f>
        <v>0.71099455899999997</v>
      </c>
      <c r="K2561" t="str">
        <f t="shared" ca="1" si="359"/>
        <v/>
      </c>
      <c r="L2561" s="3" t="str">
        <f t="shared" ca="1" si="355"/>
        <v/>
      </c>
    </row>
    <row r="2562" spans="1:12" x14ac:dyDescent="0.35">
      <c r="A2562">
        <f>'UV-Vis Data'!A2562</f>
        <v>855.92014710000001</v>
      </c>
      <c r="B2562">
        <f t="shared" si="351"/>
        <v>855</v>
      </c>
      <c r="C2562">
        <f t="shared" si="352"/>
        <v>4</v>
      </c>
      <c r="D2562" t="str">
        <f t="shared" ca="1" si="356"/>
        <v/>
      </c>
      <c r="E2562" t="str">
        <f t="shared" ca="1" si="353"/>
        <v/>
      </c>
      <c r="F2562" t="str">
        <f t="shared" ca="1" si="357"/>
        <v/>
      </c>
      <c r="G2562">
        <f>'UV-Vis Data'!B2562</f>
        <v>0.26267945300000001</v>
      </c>
      <c r="H2562" t="str">
        <f t="shared" ca="1" si="358"/>
        <v/>
      </c>
      <c r="I2562" s="3" t="str">
        <f t="shared" ca="1" si="354"/>
        <v/>
      </c>
      <c r="J2562">
        <f>'UV-Vis Data'!C2562</f>
        <v>0.70990899399999996</v>
      </c>
      <c r="K2562" t="str">
        <f t="shared" ca="1" si="359"/>
        <v/>
      </c>
      <c r="L2562" s="3" t="str">
        <f t="shared" ca="1" si="355"/>
        <v/>
      </c>
    </row>
    <row r="2563" spans="1:12" x14ac:dyDescent="0.35">
      <c r="A2563">
        <f>'UV-Vis Data'!A2563</f>
        <v>856.16631280000001</v>
      </c>
      <c r="B2563">
        <f t="shared" ref="B2563:B2626" si="360">INT(A2563)</f>
        <v>856</v>
      </c>
      <c r="C2563">
        <f t="shared" ref="C2563:C2626" si="361">COUNTIF($B$2:$B$3649,"="&amp;B2563)</f>
        <v>4</v>
      </c>
      <c r="D2563">
        <f t="shared" ca="1" si="356"/>
        <v>856</v>
      </c>
      <c r="E2563">
        <f t="shared" ref="E2563:E2626" ca="1" si="362">IF(D2563="","",INDIRECT(CONCATENATE("D",ROW()+$C2563))-INDIRECT(CONCATENATE("D",ROW())))</f>
        <v>1</v>
      </c>
      <c r="F2563" t="str">
        <f t="shared" ca="1" si="357"/>
        <v/>
      </c>
      <c r="G2563">
        <f>'UV-Vis Data'!B2563</f>
        <v>0.26226071200000001</v>
      </c>
      <c r="H2563">
        <f t="shared" ca="1" si="358"/>
        <v>0.2622052265</v>
      </c>
      <c r="I2563" s="3" t="str">
        <f t="shared" ref="I2563:I2626" ca="1" si="363">VLOOKUP(F2563,$D$2:$H$3649,5)</f>
        <v/>
      </c>
      <c r="J2563">
        <f>'UV-Vis Data'!C2563</f>
        <v>0.71053137600000005</v>
      </c>
      <c r="K2563">
        <f t="shared" ca="1" si="359"/>
        <v>0.71047514275000001</v>
      </c>
      <c r="L2563" s="3" t="str">
        <f t="shared" ref="L2563:L2626" ca="1" si="364">VLOOKUP(F2563,$D$2:$K$3649,8)</f>
        <v/>
      </c>
    </row>
    <row r="2564" spans="1:12" x14ac:dyDescent="0.35">
      <c r="A2564">
        <f>'UV-Vis Data'!A2564</f>
        <v>856.41246950000004</v>
      </c>
      <c r="B2564">
        <f t="shared" si="360"/>
        <v>856</v>
      </c>
      <c r="C2564">
        <f t="shared" si="361"/>
        <v>4</v>
      </c>
      <c r="D2564" t="str">
        <f t="shared" ref="D2564:D2627" ca="1" si="365">IF(B2564=B2563,"",INT(AVERAGE(INDIRECT(CONCATENATE("A",ROW(),":A",ROW()+C2564-1)))))</f>
        <v/>
      </c>
      <c r="E2564" t="str">
        <f t="shared" ca="1" si="362"/>
        <v/>
      </c>
      <c r="F2564" t="str">
        <f t="shared" ref="F2564:F2627" ca="1" si="366">IF(ISERROR(IF(VLOOKUP(F2563+1,$D$2:$D$3649,1)=F2563,"",VLOOKUP(F2563+1,$D$2:$D$3649,1))),"",IF(VLOOKUP(F2563+1,$D$2:$D$3649,1)=F2563,"",VLOOKUP(F2563+1,$D$2:$D$3649,1)))</f>
        <v/>
      </c>
      <c r="G2564">
        <f>'UV-Vis Data'!B2564</f>
        <v>0.26182376099999999</v>
      </c>
      <c r="H2564" t="str">
        <f t="shared" ref="H2564:H2627" ca="1" si="367">IF(B2564=B2563,"",AVERAGE(INDIRECT(CONCATENATE("G",ROW(),":G",ROW()+C2564-1))))</f>
        <v/>
      </c>
      <c r="I2564" s="3" t="str">
        <f t="shared" ca="1" si="363"/>
        <v/>
      </c>
      <c r="J2564">
        <f>'UV-Vis Data'!C2564</f>
        <v>0.71014347600000005</v>
      </c>
      <c r="K2564" t="str">
        <f t="shared" ref="K2564:K2627" ca="1" si="368">IF(B2564=B2563,"",AVERAGE(INDIRECT(CONCATENATE("j",ROW(),":j",ROW()+C2564-1))))</f>
        <v/>
      </c>
      <c r="L2564" s="3" t="str">
        <f t="shared" ca="1" si="364"/>
        <v/>
      </c>
    </row>
    <row r="2565" spans="1:12" x14ac:dyDescent="0.35">
      <c r="A2565">
        <f>'UV-Vis Data'!A2565</f>
        <v>856.65861710000001</v>
      </c>
      <c r="B2565">
        <f t="shared" si="360"/>
        <v>856</v>
      </c>
      <c r="C2565">
        <f t="shared" si="361"/>
        <v>4</v>
      </c>
      <c r="D2565" t="str">
        <f t="shared" ca="1" si="365"/>
        <v/>
      </c>
      <c r="E2565" t="str">
        <f t="shared" ca="1" si="362"/>
        <v/>
      </c>
      <c r="F2565" t="str">
        <f t="shared" ca="1" si="366"/>
        <v/>
      </c>
      <c r="G2565">
        <f>'UV-Vis Data'!B2565</f>
        <v>0.26178526699999999</v>
      </c>
      <c r="H2565" t="str">
        <f t="shared" ca="1" si="367"/>
        <v/>
      </c>
      <c r="I2565" s="3" t="str">
        <f t="shared" ca="1" si="363"/>
        <v/>
      </c>
      <c r="J2565">
        <f>'UV-Vis Data'!C2565</f>
        <v>0.70996389800000004</v>
      </c>
      <c r="K2565" t="str">
        <f t="shared" ca="1" si="368"/>
        <v/>
      </c>
      <c r="L2565" s="3" t="str">
        <f t="shared" ca="1" si="364"/>
        <v/>
      </c>
    </row>
    <row r="2566" spans="1:12" x14ac:dyDescent="0.35">
      <c r="A2566">
        <f>'UV-Vis Data'!A2566</f>
        <v>856.90475560000004</v>
      </c>
      <c r="B2566">
        <f t="shared" si="360"/>
        <v>856</v>
      </c>
      <c r="C2566">
        <f t="shared" si="361"/>
        <v>4</v>
      </c>
      <c r="D2566" t="str">
        <f t="shared" ca="1" si="365"/>
        <v/>
      </c>
      <c r="E2566" t="str">
        <f t="shared" ca="1" si="362"/>
        <v/>
      </c>
      <c r="F2566" t="str">
        <f t="shared" ca="1" si="366"/>
        <v/>
      </c>
      <c r="G2566">
        <f>'UV-Vis Data'!B2566</f>
        <v>0.26295116600000001</v>
      </c>
      <c r="H2566" t="str">
        <f t="shared" ca="1" si="367"/>
        <v/>
      </c>
      <c r="I2566" s="3" t="str">
        <f t="shared" ca="1" si="363"/>
        <v/>
      </c>
      <c r="J2566">
        <f>'UV-Vis Data'!C2566</f>
        <v>0.71126182100000002</v>
      </c>
      <c r="K2566" t="str">
        <f t="shared" ca="1" si="368"/>
        <v/>
      </c>
      <c r="L2566" s="3" t="str">
        <f t="shared" ca="1" si="364"/>
        <v/>
      </c>
    </row>
    <row r="2567" spans="1:12" x14ac:dyDescent="0.35">
      <c r="A2567">
        <f>'UV-Vis Data'!A2567</f>
        <v>857.15088500000002</v>
      </c>
      <c r="B2567">
        <f t="shared" si="360"/>
        <v>857</v>
      </c>
      <c r="C2567">
        <f t="shared" si="361"/>
        <v>4</v>
      </c>
      <c r="D2567">
        <f t="shared" ca="1" si="365"/>
        <v>857</v>
      </c>
      <c r="E2567">
        <f t="shared" ca="1" si="362"/>
        <v>1</v>
      </c>
      <c r="F2567" t="str">
        <f t="shared" ca="1" si="366"/>
        <v/>
      </c>
      <c r="G2567">
        <f>'UV-Vis Data'!B2567</f>
        <v>0.26232777800000001</v>
      </c>
      <c r="H2567">
        <f t="shared" ca="1" si="367"/>
        <v>0.26172418149999999</v>
      </c>
      <c r="I2567" s="3" t="str">
        <f t="shared" ca="1" si="363"/>
        <v/>
      </c>
      <c r="J2567">
        <f>'UV-Vis Data'!C2567</f>
        <v>0.710579242</v>
      </c>
      <c r="K2567">
        <f t="shared" ca="1" si="368"/>
        <v>0.71119727050000003</v>
      </c>
      <c r="L2567" s="3" t="str">
        <f t="shared" ca="1" si="364"/>
        <v/>
      </c>
    </row>
    <row r="2568" spans="1:12" x14ac:dyDescent="0.35">
      <c r="A2568">
        <f>'UV-Vis Data'!A2568</f>
        <v>857.39700530000005</v>
      </c>
      <c r="B2568">
        <f t="shared" si="360"/>
        <v>857</v>
      </c>
      <c r="C2568">
        <f t="shared" si="361"/>
        <v>4</v>
      </c>
      <c r="D2568" t="str">
        <f t="shared" ca="1" si="365"/>
        <v/>
      </c>
      <c r="E2568" t="str">
        <f t="shared" ca="1" si="362"/>
        <v/>
      </c>
      <c r="F2568" t="str">
        <f t="shared" ca="1" si="366"/>
        <v/>
      </c>
      <c r="G2568">
        <f>'UV-Vis Data'!B2568</f>
        <v>0.26230732699999998</v>
      </c>
      <c r="H2568" t="str">
        <f t="shared" ca="1" si="367"/>
        <v/>
      </c>
      <c r="I2568" s="3" t="str">
        <f t="shared" ca="1" si="363"/>
        <v/>
      </c>
      <c r="J2568">
        <f>'UV-Vis Data'!C2568</f>
        <v>0.71116450099999995</v>
      </c>
      <c r="K2568" t="str">
        <f t="shared" ca="1" si="368"/>
        <v/>
      </c>
      <c r="L2568" s="3" t="str">
        <f t="shared" ca="1" si="364"/>
        <v/>
      </c>
    </row>
    <row r="2569" spans="1:12" x14ac:dyDescent="0.35">
      <c r="A2569">
        <f>'UV-Vis Data'!A2569</f>
        <v>857.64311659999998</v>
      </c>
      <c r="B2569">
        <f t="shared" si="360"/>
        <v>857</v>
      </c>
      <c r="C2569">
        <f t="shared" si="361"/>
        <v>4</v>
      </c>
      <c r="D2569" t="str">
        <f t="shared" ca="1" si="365"/>
        <v/>
      </c>
      <c r="E2569" t="str">
        <f t="shared" ca="1" si="362"/>
        <v/>
      </c>
      <c r="F2569" t="str">
        <f t="shared" ca="1" si="366"/>
        <v/>
      </c>
      <c r="G2569">
        <f>'UV-Vis Data'!B2569</f>
        <v>0.26123589699999999</v>
      </c>
      <c r="H2569" t="str">
        <f t="shared" ca="1" si="367"/>
        <v/>
      </c>
      <c r="I2569" s="3" t="str">
        <f t="shared" ca="1" si="363"/>
        <v/>
      </c>
      <c r="J2569">
        <f>'UV-Vis Data'!C2569</f>
        <v>0.71081723500000005</v>
      </c>
      <c r="K2569" t="str">
        <f t="shared" ca="1" si="368"/>
        <v/>
      </c>
      <c r="L2569" s="3" t="str">
        <f t="shared" ca="1" si="364"/>
        <v/>
      </c>
    </row>
    <row r="2570" spans="1:12" x14ac:dyDescent="0.35">
      <c r="A2570">
        <f>'UV-Vis Data'!A2570</f>
        <v>857.88921870000001</v>
      </c>
      <c r="B2570">
        <f t="shared" si="360"/>
        <v>857</v>
      </c>
      <c r="C2570">
        <f t="shared" si="361"/>
        <v>4</v>
      </c>
      <c r="D2570" t="str">
        <f t="shared" ca="1" si="365"/>
        <v/>
      </c>
      <c r="E2570" t="str">
        <f t="shared" ca="1" si="362"/>
        <v/>
      </c>
      <c r="F2570" t="str">
        <f t="shared" ca="1" si="366"/>
        <v/>
      </c>
      <c r="G2570">
        <f>'UV-Vis Data'!B2570</f>
        <v>0.26102572400000001</v>
      </c>
      <c r="H2570" t="str">
        <f t="shared" ca="1" si="367"/>
        <v/>
      </c>
      <c r="I2570" s="3" t="str">
        <f t="shared" ca="1" si="363"/>
        <v/>
      </c>
      <c r="J2570">
        <f>'UV-Vis Data'!C2570</f>
        <v>0.71222810400000003</v>
      </c>
      <c r="K2570" t="str">
        <f t="shared" ca="1" si="368"/>
        <v/>
      </c>
      <c r="L2570" s="3" t="str">
        <f t="shared" ca="1" si="364"/>
        <v/>
      </c>
    </row>
    <row r="2571" spans="1:12" x14ac:dyDescent="0.35">
      <c r="A2571">
        <f>'UV-Vis Data'!A2571</f>
        <v>858.13531179999995</v>
      </c>
      <c r="B2571">
        <f t="shared" si="360"/>
        <v>858</v>
      </c>
      <c r="C2571">
        <f t="shared" si="361"/>
        <v>4</v>
      </c>
      <c r="D2571">
        <f t="shared" ca="1" si="365"/>
        <v>858</v>
      </c>
      <c r="E2571">
        <f t="shared" ca="1" si="362"/>
        <v>1</v>
      </c>
      <c r="F2571" t="str">
        <f t="shared" ca="1" si="366"/>
        <v/>
      </c>
      <c r="G2571">
        <f>'UV-Vis Data'!B2571</f>
        <v>0.26096871700000002</v>
      </c>
      <c r="H2571">
        <f t="shared" ca="1" si="367"/>
        <v>0.26084410499999999</v>
      </c>
      <c r="I2571" s="3" t="str">
        <f t="shared" ca="1" si="363"/>
        <v/>
      </c>
      <c r="J2571">
        <f>'UV-Vis Data'!C2571</f>
        <v>0.71151977499999997</v>
      </c>
      <c r="K2571">
        <f t="shared" ca="1" si="368"/>
        <v>0.71235902750000002</v>
      </c>
      <c r="L2571" s="3" t="str">
        <f t="shared" ca="1" si="364"/>
        <v/>
      </c>
    </row>
    <row r="2572" spans="1:12" x14ac:dyDescent="0.35">
      <c r="A2572">
        <f>'UV-Vis Data'!A2572</f>
        <v>858.38139579999995</v>
      </c>
      <c r="B2572">
        <f t="shared" si="360"/>
        <v>858</v>
      </c>
      <c r="C2572">
        <f t="shared" si="361"/>
        <v>4</v>
      </c>
      <c r="D2572" t="str">
        <f t="shared" ca="1" si="365"/>
        <v/>
      </c>
      <c r="E2572" t="str">
        <f t="shared" ca="1" si="362"/>
        <v/>
      </c>
      <c r="F2572" t="str">
        <f t="shared" ca="1" si="366"/>
        <v/>
      </c>
      <c r="G2572">
        <f>'UV-Vis Data'!B2572</f>
        <v>0.26053986899999998</v>
      </c>
      <c r="H2572" t="str">
        <f t="shared" ca="1" si="367"/>
        <v/>
      </c>
      <c r="I2572" s="3" t="str">
        <f t="shared" ca="1" si="363"/>
        <v/>
      </c>
      <c r="J2572">
        <f>'UV-Vis Data'!C2572</f>
        <v>0.71120813599999999</v>
      </c>
      <c r="K2572" t="str">
        <f t="shared" ca="1" si="368"/>
        <v/>
      </c>
      <c r="L2572" s="3" t="str">
        <f t="shared" ca="1" si="364"/>
        <v/>
      </c>
    </row>
    <row r="2573" spans="1:12" x14ac:dyDescent="0.35">
      <c r="A2573">
        <f>'UV-Vis Data'!A2573</f>
        <v>858.6274707</v>
      </c>
      <c r="B2573">
        <f t="shared" si="360"/>
        <v>858</v>
      </c>
      <c r="C2573">
        <f t="shared" si="361"/>
        <v>4</v>
      </c>
      <c r="D2573" t="str">
        <f t="shared" ca="1" si="365"/>
        <v/>
      </c>
      <c r="E2573" t="str">
        <f t="shared" ca="1" si="362"/>
        <v/>
      </c>
      <c r="F2573" t="str">
        <f t="shared" ca="1" si="366"/>
        <v/>
      </c>
      <c r="G2573">
        <f>'UV-Vis Data'!B2573</f>
        <v>0.261596196</v>
      </c>
      <c r="H2573" t="str">
        <f t="shared" ca="1" si="367"/>
        <v/>
      </c>
      <c r="I2573" s="3" t="str">
        <f t="shared" ca="1" si="363"/>
        <v/>
      </c>
      <c r="J2573">
        <f>'UV-Vis Data'!C2573</f>
        <v>0.71300155200000004</v>
      </c>
      <c r="K2573" t="str">
        <f t="shared" ca="1" si="368"/>
        <v/>
      </c>
      <c r="L2573" s="3" t="str">
        <f t="shared" ca="1" si="364"/>
        <v/>
      </c>
    </row>
    <row r="2574" spans="1:12" x14ac:dyDescent="0.35">
      <c r="A2574">
        <f>'UV-Vis Data'!A2574</f>
        <v>858.87353659999997</v>
      </c>
      <c r="B2574">
        <f t="shared" si="360"/>
        <v>858</v>
      </c>
      <c r="C2574">
        <f t="shared" si="361"/>
        <v>4</v>
      </c>
      <c r="D2574" t="str">
        <f t="shared" ca="1" si="365"/>
        <v/>
      </c>
      <c r="E2574" t="str">
        <f t="shared" ca="1" si="362"/>
        <v/>
      </c>
      <c r="F2574" t="str">
        <f t="shared" ca="1" si="366"/>
        <v/>
      </c>
      <c r="G2574">
        <f>'UV-Vis Data'!B2574</f>
        <v>0.26027163800000003</v>
      </c>
      <c r="H2574" t="str">
        <f t="shared" ca="1" si="367"/>
        <v/>
      </c>
      <c r="I2574" s="3" t="str">
        <f t="shared" ca="1" si="363"/>
        <v/>
      </c>
      <c r="J2574">
        <f>'UV-Vis Data'!C2574</f>
        <v>0.71370664699999997</v>
      </c>
      <c r="K2574" t="str">
        <f t="shared" ca="1" si="368"/>
        <v/>
      </c>
      <c r="L2574" s="3" t="str">
        <f t="shared" ca="1" si="364"/>
        <v/>
      </c>
    </row>
    <row r="2575" spans="1:12" x14ac:dyDescent="0.35">
      <c r="A2575">
        <f>'UV-Vis Data'!A2575</f>
        <v>859.11959330000002</v>
      </c>
      <c r="B2575">
        <f t="shared" si="360"/>
        <v>859</v>
      </c>
      <c r="C2575">
        <f t="shared" si="361"/>
        <v>4</v>
      </c>
      <c r="D2575">
        <f t="shared" ca="1" si="365"/>
        <v>859</v>
      </c>
      <c r="E2575">
        <f t="shared" ca="1" si="362"/>
        <v>1</v>
      </c>
      <c r="F2575" t="str">
        <f t="shared" ca="1" si="366"/>
        <v/>
      </c>
      <c r="G2575">
        <f>'UV-Vis Data'!B2575</f>
        <v>0.26068656299999998</v>
      </c>
      <c r="H2575">
        <f t="shared" ca="1" si="367"/>
        <v>0.25972670624999994</v>
      </c>
      <c r="I2575" s="3" t="str">
        <f t="shared" ca="1" si="363"/>
        <v/>
      </c>
      <c r="J2575">
        <f>'UV-Vis Data'!C2575</f>
        <v>0.71485204499999999</v>
      </c>
      <c r="K2575">
        <f t="shared" ca="1" si="368"/>
        <v>0.71334907850000007</v>
      </c>
      <c r="L2575" s="3" t="str">
        <f t="shared" ca="1" si="364"/>
        <v/>
      </c>
    </row>
    <row r="2576" spans="1:12" x14ac:dyDescent="0.35">
      <c r="A2576">
        <f>'UV-Vis Data'!A2576</f>
        <v>859.36564099999998</v>
      </c>
      <c r="B2576">
        <f t="shared" si="360"/>
        <v>859</v>
      </c>
      <c r="C2576">
        <f t="shared" si="361"/>
        <v>4</v>
      </c>
      <c r="D2576" t="str">
        <f t="shared" ca="1" si="365"/>
        <v/>
      </c>
      <c r="E2576" t="str">
        <f t="shared" ca="1" si="362"/>
        <v/>
      </c>
      <c r="F2576" t="str">
        <f t="shared" ca="1" si="366"/>
        <v/>
      </c>
      <c r="G2576">
        <f>'UV-Vis Data'!B2576</f>
        <v>0.25961147699999998</v>
      </c>
      <c r="H2576" t="str">
        <f t="shared" ca="1" si="367"/>
        <v/>
      </c>
      <c r="I2576" s="3" t="str">
        <f t="shared" ca="1" si="363"/>
        <v/>
      </c>
      <c r="J2576">
        <f>'UV-Vis Data'!C2576</f>
        <v>0.71243169200000001</v>
      </c>
      <c r="K2576" t="str">
        <f t="shared" ca="1" si="368"/>
        <v/>
      </c>
      <c r="L2576" s="3" t="str">
        <f t="shared" ca="1" si="364"/>
        <v/>
      </c>
    </row>
    <row r="2577" spans="1:12" x14ac:dyDescent="0.35">
      <c r="A2577">
        <f>'UV-Vis Data'!A2577</f>
        <v>859.6116796</v>
      </c>
      <c r="B2577">
        <f t="shared" si="360"/>
        <v>859</v>
      </c>
      <c r="C2577">
        <f t="shared" si="361"/>
        <v>4</v>
      </c>
      <c r="D2577" t="str">
        <f t="shared" ca="1" si="365"/>
        <v/>
      </c>
      <c r="E2577" t="str">
        <f t="shared" ca="1" si="362"/>
        <v/>
      </c>
      <c r="F2577" t="str">
        <f t="shared" ca="1" si="366"/>
        <v/>
      </c>
      <c r="G2577">
        <f>'UV-Vis Data'!B2577</f>
        <v>0.25962887200000001</v>
      </c>
      <c r="H2577" t="str">
        <f t="shared" ca="1" si="367"/>
        <v/>
      </c>
      <c r="I2577" s="3" t="str">
        <f t="shared" ca="1" si="363"/>
        <v/>
      </c>
      <c r="J2577">
        <f>'UV-Vis Data'!C2577</f>
        <v>0.71305857500000003</v>
      </c>
      <c r="K2577" t="str">
        <f t="shared" ca="1" si="368"/>
        <v/>
      </c>
      <c r="L2577" s="3" t="str">
        <f t="shared" ca="1" si="364"/>
        <v/>
      </c>
    </row>
    <row r="2578" spans="1:12" x14ac:dyDescent="0.35">
      <c r="A2578">
        <f>'UV-Vis Data'!A2578</f>
        <v>859.85770909999997</v>
      </c>
      <c r="B2578">
        <f t="shared" si="360"/>
        <v>859</v>
      </c>
      <c r="C2578">
        <f t="shared" si="361"/>
        <v>4</v>
      </c>
      <c r="D2578" t="str">
        <f t="shared" ca="1" si="365"/>
        <v/>
      </c>
      <c r="E2578" t="str">
        <f t="shared" ca="1" si="362"/>
        <v/>
      </c>
      <c r="F2578" t="str">
        <f t="shared" ca="1" si="366"/>
        <v/>
      </c>
      <c r="G2578">
        <f>'UV-Vis Data'!B2578</f>
        <v>0.25897991300000001</v>
      </c>
      <c r="H2578" t="str">
        <f t="shared" ca="1" si="367"/>
        <v/>
      </c>
      <c r="I2578" s="3" t="str">
        <f t="shared" ca="1" si="363"/>
        <v/>
      </c>
      <c r="J2578">
        <f>'UV-Vis Data'!C2578</f>
        <v>0.71305400200000002</v>
      </c>
      <c r="K2578" t="str">
        <f t="shared" ca="1" si="368"/>
        <v/>
      </c>
      <c r="L2578" s="3" t="str">
        <f t="shared" ca="1" si="364"/>
        <v/>
      </c>
    </row>
    <row r="2579" spans="1:12" x14ac:dyDescent="0.35">
      <c r="A2579">
        <f>'UV-Vis Data'!A2579</f>
        <v>860.10372949999999</v>
      </c>
      <c r="B2579">
        <f t="shared" si="360"/>
        <v>860</v>
      </c>
      <c r="C2579">
        <f t="shared" si="361"/>
        <v>4</v>
      </c>
      <c r="D2579">
        <f t="shared" ca="1" si="365"/>
        <v>860</v>
      </c>
      <c r="E2579">
        <f t="shared" ca="1" si="362"/>
        <v>1</v>
      </c>
      <c r="F2579" t="str">
        <f t="shared" ca="1" si="366"/>
        <v/>
      </c>
      <c r="G2579">
        <f>'UV-Vis Data'!B2579</f>
        <v>0.26031536199999999</v>
      </c>
      <c r="H2579">
        <f t="shared" ca="1" si="367"/>
        <v>0.25936902824999997</v>
      </c>
      <c r="I2579" s="3" t="str">
        <f t="shared" ca="1" si="363"/>
        <v/>
      </c>
      <c r="J2579">
        <f>'UV-Vis Data'!C2579</f>
        <v>0.71283916300000005</v>
      </c>
      <c r="K2579">
        <f t="shared" ca="1" si="368"/>
        <v>0.71439297850000005</v>
      </c>
      <c r="L2579" s="3" t="str">
        <f t="shared" ca="1" si="364"/>
        <v/>
      </c>
    </row>
    <row r="2580" spans="1:12" x14ac:dyDescent="0.35">
      <c r="A2580">
        <f>'UV-Vis Data'!A2580</f>
        <v>860.34974079999995</v>
      </c>
      <c r="B2580">
        <f t="shared" si="360"/>
        <v>860</v>
      </c>
      <c r="C2580">
        <f t="shared" si="361"/>
        <v>4</v>
      </c>
      <c r="D2580" t="str">
        <f t="shared" ca="1" si="365"/>
        <v/>
      </c>
      <c r="E2580" t="str">
        <f t="shared" ca="1" si="362"/>
        <v/>
      </c>
      <c r="F2580" t="str">
        <f t="shared" ca="1" si="366"/>
        <v/>
      </c>
      <c r="G2580">
        <f>'UV-Vis Data'!B2580</f>
        <v>0.25981729999999997</v>
      </c>
      <c r="H2580" t="str">
        <f t="shared" ca="1" si="367"/>
        <v/>
      </c>
      <c r="I2580" s="3" t="str">
        <f t="shared" ca="1" si="363"/>
        <v/>
      </c>
      <c r="J2580">
        <f>'UV-Vis Data'!C2580</f>
        <v>0.71419128099999996</v>
      </c>
      <c r="K2580" t="str">
        <f t="shared" ca="1" si="368"/>
        <v/>
      </c>
      <c r="L2580" s="3" t="str">
        <f t="shared" ca="1" si="364"/>
        <v/>
      </c>
    </row>
    <row r="2581" spans="1:12" x14ac:dyDescent="0.35">
      <c r="A2581">
        <f>'UV-Vis Data'!A2581</f>
        <v>860.59574310000005</v>
      </c>
      <c r="B2581">
        <f t="shared" si="360"/>
        <v>860</v>
      </c>
      <c r="C2581">
        <f t="shared" si="361"/>
        <v>4</v>
      </c>
      <c r="D2581" t="str">
        <f t="shared" ca="1" si="365"/>
        <v/>
      </c>
      <c r="E2581" t="str">
        <f t="shared" ca="1" si="362"/>
        <v/>
      </c>
      <c r="F2581" t="str">
        <f t="shared" ca="1" si="366"/>
        <v/>
      </c>
      <c r="G2581">
        <f>'UV-Vis Data'!B2581</f>
        <v>0.25936669800000001</v>
      </c>
      <c r="H2581" t="str">
        <f t="shared" ca="1" si="367"/>
        <v/>
      </c>
      <c r="I2581" s="3" t="str">
        <f t="shared" ca="1" si="363"/>
        <v/>
      </c>
      <c r="J2581">
        <f>'UV-Vis Data'!C2581</f>
        <v>0.71506060599999999</v>
      </c>
      <c r="K2581" t="str">
        <f t="shared" ca="1" si="368"/>
        <v/>
      </c>
      <c r="L2581" s="3" t="str">
        <f t="shared" ca="1" si="364"/>
        <v/>
      </c>
    </row>
    <row r="2582" spans="1:12" x14ac:dyDescent="0.35">
      <c r="A2582">
        <f>'UV-Vis Data'!A2582</f>
        <v>860.84173629999998</v>
      </c>
      <c r="B2582">
        <f t="shared" si="360"/>
        <v>860</v>
      </c>
      <c r="C2582">
        <f t="shared" si="361"/>
        <v>4</v>
      </c>
      <c r="D2582" t="str">
        <f t="shared" ca="1" si="365"/>
        <v/>
      </c>
      <c r="E2582" t="str">
        <f t="shared" ca="1" si="362"/>
        <v/>
      </c>
      <c r="F2582" t="str">
        <f t="shared" ca="1" si="366"/>
        <v/>
      </c>
      <c r="G2582">
        <f>'UV-Vis Data'!B2582</f>
        <v>0.257976753</v>
      </c>
      <c r="H2582" t="str">
        <f t="shared" ca="1" si="367"/>
        <v/>
      </c>
      <c r="I2582" s="3" t="str">
        <f t="shared" ca="1" si="363"/>
        <v/>
      </c>
      <c r="J2582">
        <f>'UV-Vis Data'!C2582</f>
        <v>0.71548086399999999</v>
      </c>
      <c r="K2582" t="str">
        <f t="shared" ca="1" si="368"/>
        <v/>
      </c>
      <c r="L2582" s="3" t="str">
        <f t="shared" ca="1" si="364"/>
        <v/>
      </c>
    </row>
    <row r="2583" spans="1:12" x14ac:dyDescent="0.35">
      <c r="A2583">
        <f>'UV-Vis Data'!A2583</f>
        <v>861.08772039999997</v>
      </c>
      <c r="B2583">
        <f t="shared" si="360"/>
        <v>861</v>
      </c>
      <c r="C2583">
        <f t="shared" si="361"/>
        <v>4</v>
      </c>
      <c r="D2583">
        <f t="shared" ca="1" si="365"/>
        <v>861</v>
      </c>
      <c r="E2583">
        <f t="shared" ca="1" si="362"/>
        <v>1</v>
      </c>
      <c r="F2583" t="str">
        <f t="shared" ca="1" si="366"/>
        <v/>
      </c>
      <c r="G2583">
        <f>'UV-Vis Data'!B2583</f>
        <v>0.25843712899999999</v>
      </c>
      <c r="H2583">
        <f t="shared" ca="1" si="367"/>
        <v>0.25837631424999996</v>
      </c>
      <c r="I2583" s="3" t="str">
        <f t="shared" ca="1" si="363"/>
        <v/>
      </c>
      <c r="J2583">
        <f>'UV-Vis Data'!C2583</f>
        <v>0.71618001099999995</v>
      </c>
      <c r="K2583">
        <f t="shared" ca="1" si="368"/>
        <v>0.71580771249999997</v>
      </c>
      <c r="L2583" s="3" t="str">
        <f t="shared" ca="1" si="364"/>
        <v/>
      </c>
    </row>
    <row r="2584" spans="1:12" x14ac:dyDescent="0.35">
      <c r="A2584">
        <f>'UV-Vis Data'!A2584</f>
        <v>861.33369540000001</v>
      </c>
      <c r="B2584">
        <f t="shared" si="360"/>
        <v>861</v>
      </c>
      <c r="C2584">
        <f t="shared" si="361"/>
        <v>4</v>
      </c>
      <c r="D2584" t="str">
        <f t="shared" ca="1" si="365"/>
        <v/>
      </c>
      <c r="E2584" t="str">
        <f t="shared" ca="1" si="362"/>
        <v/>
      </c>
      <c r="F2584" t="str">
        <f t="shared" ca="1" si="366"/>
        <v/>
      </c>
      <c r="G2584">
        <f>'UV-Vis Data'!B2584</f>
        <v>0.25819402699999999</v>
      </c>
      <c r="H2584" t="str">
        <f t="shared" ca="1" si="367"/>
        <v/>
      </c>
      <c r="I2584" s="3" t="str">
        <f t="shared" ca="1" si="363"/>
        <v/>
      </c>
      <c r="J2584">
        <f>'UV-Vis Data'!C2584</f>
        <v>0.71543679400000004</v>
      </c>
      <c r="K2584" t="str">
        <f t="shared" ca="1" si="368"/>
        <v/>
      </c>
      <c r="L2584" s="3" t="str">
        <f t="shared" ca="1" si="364"/>
        <v/>
      </c>
    </row>
    <row r="2585" spans="1:12" x14ac:dyDescent="0.35">
      <c r="A2585">
        <f>'UV-Vis Data'!A2585</f>
        <v>861.5796613</v>
      </c>
      <c r="B2585">
        <f t="shared" si="360"/>
        <v>861</v>
      </c>
      <c r="C2585">
        <f t="shared" si="361"/>
        <v>4</v>
      </c>
      <c r="D2585" t="str">
        <f t="shared" ca="1" si="365"/>
        <v/>
      </c>
      <c r="E2585" t="str">
        <f t="shared" ca="1" si="362"/>
        <v/>
      </c>
      <c r="F2585" t="str">
        <f t="shared" ca="1" si="366"/>
        <v/>
      </c>
      <c r="G2585">
        <f>'UV-Vis Data'!B2585</f>
        <v>0.258090455</v>
      </c>
      <c r="H2585" t="str">
        <f t="shared" ca="1" si="367"/>
        <v/>
      </c>
      <c r="I2585" s="3" t="str">
        <f t="shared" ca="1" si="363"/>
        <v/>
      </c>
      <c r="J2585">
        <f>'UV-Vis Data'!C2585</f>
        <v>0.71534956100000002</v>
      </c>
      <c r="K2585" t="str">
        <f t="shared" ca="1" si="368"/>
        <v/>
      </c>
      <c r="L2585" s="3" t="str">
        <f t="shared" ca="1" si="364"/>
        <v/>
      </c>
    </row>
    <row r="2586" spans="1:12" x14ac:dyDescent="0.35">
      <c r="A2586">
        <f>'UV-Vis Data'!A2586</f>
        <v>861.82561820000001</v>
      </c>
      <c r="B2586">
        <f t="shared" si="360"/>
        <v>861</v>
      </c>
      <c r="C2586">
        <f t="shared" si="361"/>
        <v>4</v>
      </c>
      <c r="D2586" t="str">
        <f t="shared" ca="1" si="365"/>
        <v/>
      </c>
      <c r="E2586" t="str">
        <f t="shared" ca="1" si="362"/>
        <v/>
      </c>
      <c r="F2586" t="str">
        <f t="shared" ca="1" si="366"/>
        <v/>
      </c>
      <c r="G2586">
        <f>'UV-Vis Data'!B2586</f>
        <v>0.25878364599999998</v>
      </c>
      <c r="H2586" t="str">
        <f t="shared" ca="1" si="367"/>
        <v/>
      </c>
      <c r="I2586" s="3" t="str">
        <f t="shared" ca="1" si="363"/>
        <v/>
      </c>
      <c r="J2586">
        <f>'UV-Vis Data'!C2586</f>
        <v>0.71626448399999998</v>
      </c>
      <c r="K2586" t="str">
        <f t="shared" ca="1" si="368"/>
        <v/>
      </c>
      <c r="L2586" s="3" t="str">
        <f t="shared" ca="1" si="364"/>
        <v/>
      </c>
    </row>
    <row r="2587" spans="1:12" x14ac:dyDescent="0.35">
      <c r="A2587">
        <f>'UV-Vis Data'!A2587</f>
        <v>862.07156599999996</v>
      </c>
      <c r="B2587">
        <f t="shared" si="360"/>
        <v>862</v>
      </c>
      <c r="C2587">
        <f t="shared" si="361"/>
        <v>4</v>
      </c>
      <c r="D2587">
        <f t="shared" ca="1" si="365"/>
        <v>862</v>
      </c>
      <c r="E2587">
        <f t="shared" ca="1" si="362"/>
        <v>1</v>
      </c>
      <c r="F2587" t="str">
        <f t="shared" ca="1" si="366"/>
        <v/>
      </c>
      <c r="G2587">
        <f>'UV-Vis Data'!B2587</f>
        <v>0.258691699</v>
      </c>
      <c r="H2587">
        <f t="shared" ca="1" si="367"/>
        <v>0.25881755575000004</v>
      </c>
      <c r="I2587" s="3" t="str">
        <f t="shared" ca="1" si="363"/>
        <v/>
      </c>
      <c r="J2587">
        <f>'UV-Vis Data'!C2587</f>
        <v>0.71766066299999998</v>
      </c>
      <c r="K2587">
        <f t="shared" ca="1" si="368"/>
        <v>0.71767065725000001</v>
      </c>
      <c r="L2587" s="3" t="str">
        <f t="shared" ca="1" si="364"/>
        <v/>
      </c>
    </row>
    <row r="2588" spans="1:12" x14ac:dyDescent="0.35">
      <c r="A2588">
        <f>'UV-Vis Data'!A2588</f>
        <v>862.31750469999997</v>
      </c>
      <c r="B2588">
        <f t="shared" si="360"/>
        <v>862</v>
      </c>
      <c r="C2588">
        <f t="shared" si="361"/>
        <v>4</v>
      </c>
      <c r="D2588" t="str">
        <f t="shared" ca="1" si="365"/>
        <v/>
      </c>
      <c r="E2588" t="str">
        <f t="shared" ca="1" si="362"/>
        <v/>
      </c>
      <c r="F2588" t="str">
        <f t="shared" ca="1" si="366"/>
        <v/>
      </c>
      <c r="G2588">
        <f>'UV-Vis Data'!B2588</f>
        <v>0.25939667100000002</v>
      </c>
      <c r="H2588" t="str">
        <f t="shared" ca="1" si="367"/>
        <v/>
      </c>
      <c r="I2588" s="3" t="str">
        <f t="shared" ca="1" si="363"/>
        <v/>
      </c>
      <c r="J2588">
        <f>'UV-Vis Data'!C2588</f>
        <v>0.71689356999999998</v>
      </c>
      <c r="K2588" t="str">
        <f t="shared" ca="1" si="368"/>
        <v/>
      </c>
      <c r="L2588" s="3" t="str">
        <f t="shared" ca="1" si="364"/>
        <v/>
      </c>
    </row>
    <row r="2589" spans="1:12" x14ac:dyDescent="0.35">
      <c r="A2589">
        <f>'UV-Vis Data'!A2589</f>
        <v>862.56343430000004</v>
      </c>
      <c r="B2589">
        <f t="shared" si="360"/>
        <v>862</v>
      </c>
      <c r="C2589">
        <f t="shared" si="361"/>
        <v>4</v>
      </c>
      <c r="D2589" t="str">
        <f t="shared" ca="1" si="365"/>
        <v/>
      </c>
      <c r="E2589" t="str">
        <f t="shared" ca="1" si="362"/>
        <v/>
      </c>
      <c r="F2589" t="str">
        <f t="shared" ca="1" si="366"/>
        <v/>
      </c>
      <c r="G2589">
        <f>'UV-Vis Data'!B2589</f>
        <v>0.25822914800000002</v>
      </c>
      <c r="H2589" t="str">
        <f t="shared" ca="1" si="367"/>
        <v/>
      </c>
      <c r="I2589" s="3" t="str">
        <f t="shared" ca="1" si="363"/>
        <v/>
      </c>
      <c r="J2589">
        <f>'UV-Vis Data'!C2589</f>
        <v>0.71854327799999995</v>
      </c>
      <c r="K2589" t="str">
        <f t="shared" ca="1" si="368"/>
        <v/>
      </c>
      <c r="L2589" s="3" t="str">
        <f t="shared" ca="1" si="364"/>
        <v/>
      </c>
    </row>
    <row r="2590" spans="1:12" x14ac:dyDescent="0.35">
      <c r="A2590">
        <f>'UV-Vis Data'!A2590</f>
        <v>862.80935490000002</v>
      </c>
      <c r="B2590">
        <f t="shared" si="360"/>
        <v>862</v>
      </c>
      <c r="C2590">
        <f t="shared" si="361"/>
        <v>4</v>
      </c>
      <c r="D2590" t="str">
        <f t="shared" ca="1" si="365"/>
        <v/>
      </c>
      <c r="E2590" t="str">
        <f t="shared" ca="1" si="362"/>
        <v/>
      </c>
      <c r="F2590" t="str">
        <f t="shared" ca="1" si="366"/>
        <v/>
      </c>
      <c r="G2590">
        <f>'UV-Vis Data'!B2590</f>
        <v>0.25895270500000001</v>
      </c>
      <c r="H2590" t="str">
        <f t="shared" ca="1" si="367"/>
        <v/>
      </c>
      <c r="I2590" s="3" t="str">
        <f t="shared" ca="1" si="363"/>
        <v/>
      </c>
      <c r="J2590">
        <f>'UV-Vis Data'!C2590</f>
        <v>0.71758511800000002</v>
      </c>
      <c r="K2590" t="str">
        <f t="shared" ca="1" si="368"/>
        <v/>
      </c>
      <c r="L2590" s="3" t="str">
        <f t="shared" ca="1" si="364"/>
        <v/>
      </c>
    </row>
    <row r="2591" spans="1:12" x14ac:dyDescent="0.35">
      <c r="A2591">
        <f>'UV-Vis Data'!A2591</f>
        <v>863.05526629999997</v>
      </c>
      <c r="B2591">
        <f t="shared" si="360"/>
        <v>863</v>
      </c>
      <c r="C2591">
        <f t="shared" si="361"/>
        <v>4</v>
      </c>
      <c r="D2591">
        <f t="shared" ca="1" si="365"/>
        <v>863</v>
      </c>
      <c r="E2591">
        <f t="shared" ca="1" si="362"/>
        <v>1</v>
      </c>
      <c r="F2591" t="str">
        <f t="shared" ca="1" si="366"/>
        <v/>
      </c>
      <c r="G2591">
        <f>'UV-Vis Data'!B2591</f>
        <v>0.25910113099999998</v>
      </c>
      <c r="H2591">
        <f t="shared" ca="1" si="367"/>
        <v>0.25746512975000002</v>
      </c>
      <c r="I2591" s="3" t="str">
        <f t="shared" ca="1" si="363"/>
        <v/>
      </c>
      <c r="J2591">
        <f>'UV-Vis Data'!C2591</f>
        <v>0.71677091199999998</v>
      </c>
      <c r="K2591">
        <f t="shared" ca="1" si="368"/>
        <v>0.71837083299999993</v>
      </c>
      <c r="L2591" s="3" t="str">
        <f t="shared" ca="1" si="364"/>
        <v/>
      </c>
    </row>
    <row r="2592" spans="1:12" x14ac:dyDescent="0.35">
      <c r="A2592">
        <f>'UV-Vis Data'!A2592</f>
        <v>863.30116869999995</v>
      </c>
      <c r="B2592">
        <f t="shared" si="360"/>
        <v>863</v>
      </c>
      <c r="C2592">
        <f t="shared" si="361"/>
        <v>4</v>
      </c>
      <c r="D2592" t="str">
        <f t="shared" ca="1" si="365"/>
        <v/>
      </c>
      <c r="E2592" t="str">
        <f t="shared" ca="1" si="362"/>
        <v/>
      </c>
      <c r="F2592" t="str">
        <f t="shared" ca="1" si="366"/>
        <v/>
      </c>
      <c r="G2592">
        <f>'UV-Vis Data'!B2592</f>
        <v>0.25795167099999999</v>
      </c>
      <c r="H2592" t="str">
        <f t="shared" ca="1" si="367"/>
        <v/>
      </c>
      <c r="I2592" s="3" t="str">
        <f t="shared" ca="1" si="363"/>
        <v/>
      </c>
      <c r="J2592">
        <f>'UV-Vis Data'!C2592</f>
        <v>0.71982011700000004</v>
      </c>
      <c r="K2592" t="str">
        <f t="shared" ca="1" si="368"/>
        <v/>
      </c>
      <c r="L2592" s="3" t="str">
        <f t="shared" ca="1" si="364"/>
        <v/>
      </c>
    </row>
    <row r="2593" spans="1:12" x14ac:dyDescent="0.35">
      <c r="A2593">
        <f>'UV-Vis Data'!A2593</f>
        <v>863.54706199999998</v>
      </c>
      <c r="B2593">
        <f t="shared" si="360"/>
        <v>863</v>
      </c>
      <c r="C2593">
        <f t="shared" si="361"/>
        <v>4</v>
      </c>
      <c r="D2593" t="str">
        <f t="shared" ca="1" si="365"/>
        <v/>
      </c>
      <c r="E2593" t="str">
        <f t="shared" ca="1" si="362"/>
        <v/>
      </c>
      <c r="F2593" t="str">
        <f t="shared" ca="1" si="366"/>
        <v/>
      </c>
      <c r="G2593">
        <f>'UV-Vis Data'!B2593</f>
        <v>0.25713121300000003</v>
      </c>
      <c r="H2593" t="str">
        <f t="shared" ca="1" si="367"/>
        <v/>
      </c>
      <c r="I2593" s="3" t="str">
        <f t="shared" ca="1" si="363"/>
        <v/>
      </c>
      <c r="J2593">
        <f>'UV-Vis Data'!C2593</f>
        <v>0.71778773799999995</v>
      </c>
      <c r="K2593" t="str">
        <f t="shared" ca="1" si="368"/>
        <v/>
      </c>
      <c r="L2593" s="3" t="str">
        <f t="shared" ca="1" si="364"/>
        <v/>
      </c>
    </row>
    <row r="2594" spans="1:12" x14ac:dyDescent="0.35">
      <c r="A2594">
        <f>'UV-Vis Data'!A2594</f>
        <v>863.79294630000004</v>
      </c>
      <c r="B2594">
        <f t="shared" si="360"/>
        <v>863</v>
      </c>
      <c r="C2594">
        <f t="shared" si="361"/>
        <v>4</v>
      </c>
      <c r="D2594" t="str">
        <f t="shared" ca="1" si="365"/>
        <v/>
      </c>
      <c r="E2594" t="str">
        <f t="shared" ca="1" si="362"/>
        <v/>
      </c>
      <c r="F2594" t="str">
        <f t="shared" ca="1" si="366"/>
        <v/>
      </c>
      <c r="G2594">
        <f>'UV-Vis Data'!B2594</f>
        <v>0.25567650400000003</v>
      </c>
      <c r="H2594" t="str">
        <f t="shared" ca="1" si="367"/>
        <v/>
      </c>
      <c r="I2594" s="3" t="str">
        <f t="shared" ca="1" si="363"/>
        <v/>
      </c>
      <c r="J2594">
        <f>'UV-Vis Data'!C2594</f>
        <v>0.71910456499999997</v>
      </c>
      <c r="K2594" t="str">
        <f t="shared" ca="1" si="368"/>
        <v/>
      </c>
      <c r="L2594" s="3" t="str">
        <f t="shared" ca="1" si="364"/>
        <v/>
      </c>
    </row>
    <row r="2595" spans="1:12" x14ac:dyDescent="0.35">
      <c r="A2595">
        <f>'UV-Vis Data'!A2595</f>
        <v>864.03882139999996</v>
      </c>
      <c r="B2595">
        <f t="shared" si="360"/>
        <v>864</v>
      </c>
      <c r="C2595">
        <f t="shared" si="361"/>
        <v>4</v>
      </c>
      <c r="D2595">
        <f t="shared" ca="1" si="365"/>
        <v>864</v>
      </c>
      <c r="E2595">
        <f t="shared" ca="1" si="362"/>
        <v>1</v>
      </c>
      <c r="F2595" t="str">
        <f t="shared" ca="1" si="366"/>
        <v/>
      </c>
      <c r="G2595">
        <f>'UV-Vis Data'!B2595</f>
        <v>0.25598841999999999</v>
      </c>
      <c r="H2595">
        <f t="shared" ca="1" si="367"/>
        <v>0.2561126655</v>
      </c>
      <c r="I2595" s="3" t="str">
        <f t="shared" ca="1" si="363"/>
        <v/>
      </c>
      <c r="J2595">
        <f>'UV-Vis Data'!C2595</f>
        <v>0.72002984999999997</v>
      </c>
      <c r="K2595">
        <f t="shared" ca="1" si="368"/>
        <v>0.71923319349999992</v>
      </c>
      <c r="L2595" s="3" t="str">
        <f t="shared" ca="1" si="364"/>
        <v/>
      </c>
    </row>
    <row r="2596" spans="1:12" x14ac:dyDescent="0.35">
      <c r="A2596">
        <f>'UV-Vis Data'!A2596</f>
        <v>864.28468750000002</v>
      </c>
      <c r="B2596">
        <f t="shared" si="360"/>
        <v>864</v>
      </c>
      <c r="C2596">
        <f t="shared" si="361"/>
        <v>4</v>
      </c>
      <c r="D2596" t="str">
        <f t="shared" ca="1" si="365"/>
        <v/>
      </c>
      <c r="E2596" t="str">
        <f t="shared" ca="1" si="362"/>
        <v/>
      </c>
      <c r="F2596" t="str">
        <f t="shared" ca="1" si="366"/>
        <v/>
      </c>
      <c r="G2596">
        <f>'UV-Vis Data'!B2596</f>
        <v>0.25604571399999998</v>
      </c>
      <c r="H2596" t="str">
        <f t="shared" ca="1" si="367"/>
        <v/>
      </c>
      <c r="I2596" s="3" t="str">
        <f t="shared" ca="1" si="363"/>
        <v/>
      </c>
      <c r="J2596">
        <f>'UV-Vis Data'!C2596</f>
        <v>0.71943833899999998</v>
      </c>
      <c r="K2596" t="str">
        <f t="shared" ca="1" si="368"/>
        <v/>
      </c>
      <c r="L2596" s="3" t="str">
        <f t="shared" ca="1" si="364"/>
        <v/>
      </c>
    </row>
    <row r="2597" spans="1:12" x14ac:dyDescent="0.35">
      <c r="A2597">
        <f>'UV-Vis Data'!A2597</f>
        <v>864.53054450000002</v>
      </c>
      <c r="B2597">
        <f t="shared" si="360"/>
        <v>864</v>
      </c>
      <c r="C2597">
        <f t="shared" si="361"/>
        <v>4</v>
      </c>
      <c r="D2597" t="str">
        <f t="shared" ca="1" si="365"/>
        <v/>
      </c>
      <c r="E2597" t="str">
        <f t="shared" ca="1" si="362"/>
        <v/>
      </c>
      <c r="F2597" t="str">
        <f t="shared" ca="1" si="366"/>
        <v/>
      </c>
      <c r="G2597">
        <f>'UV-Vis Data'!B2597</f>
        <v>0.256941684</v>
      </c>
      <c r="H2597" t="str">
        <f t="shared" ca="1" si="367"/>
        <v/>
      </c>
      <c r="I2597" s="3" t="str">
        <f t="shared" ca="1" si="363"/>
        <v/>
      </c>
      <c r="J2597">
        <f>'UV-Vis Data'!C2597</f>
        <v>0.71854935499999995</v>
      </c>
      <c r="K2597" t="str">
        <f t="shared" ca="1" si="368"/>
        <v/>
      </c>
      <c r="L2597" s="3" t="str">
        <f t="shared" ca="1" si="364"/>
        <v/>
      </c>
    </row>
    <row r="2598" spans="1:12" x14ac:dyDescent="0.35">
      <c r="A2598">
        <f>'UV-Vis Data'!A2598</f>
        <v>864.77639239999996</v>
      </c>
      <c r="B2598">
        <f t="shared" si="360"/>
        <v>864</v>
      </c>
      <c r="C2598">
        <f t="shared" si="361"/>
        <v>4</v>
      </c>
      <c r="D2598" t="str">
        <f t="shared" ca="1" si="365"/>
        <v/>
      </c>
      <c r="E2598" t="str">
        <f t="shared" ca="1" si="362"/>
        <v/>
      </c>
      <c r="F2598" t="str">
        <f t="shared" ca="1" si="366"/>
        <v/>
      </c>
      <c r="G2598">
        <f>'UV-Vis Data'!B2598</f>
        <v>0.25547484399999998</v>
      </c>
      <c r="H2598" t="str">
        <f t="shared" ca="1" si="367"/>
        <v/>
      </c>
      <c r="I2598" s="3" t="str">
        <f t="shared" ca="1" si="363"/>
        <v/>
      </c>
      <c r="J2598">
        <f>'UV-Vis Data'!C2598</f>
        <v>0.71891523000000002</v>
      </c>
      <c r="K2598" t="str">
        <f t="shared" ca="1" si="368"/>
        <v/>
      </c>
      <c r="L2598" s="3" t="str">
        <f t="shared" ca="1" si="364"/>
        <v/>
      </c>
    </row>
    <row r="2599" spans="1:12" x14ac:dyDescent="0.35">
      <c r="A2599">
        <f>'UV-Vis Data'!A2599</f>
        <v>865.02223130000004</v>
      </c>
      <c r="B2599">
        <f t="shared" si="360"/>
        <v>865</v>
      </c>
      <c r="C2599">
        <f t="shared" si="361"/>
        <v>4</v>
      </c>
      <c r="D2599">
        <f t="shared" ca="1" si="365"/>
        <v>865</v>
      </c>
      <c r="E2599">
        <f t="shared" ca="1" si="362"/>
        <v>1</v>
      </c>
      <c r="F2599" t="str">
        <f t="shared" ca="1" si="366"/>
        <v/>
      </c>
      <c r="G2599">
        <f>'UV-Vis Data'!B2599</f>
        <v>0.25562446700000002</v>
      </c>
      <c r="H2599">
        <f t="shared" ca="1" si="367"/>
        <v>0.25495371950000001</v>
      </c>
      <c r="I2599" s="3" t="str">
        <f t="shared" ca="1" si="363"/>
        <v/>
      </c>
      <c r="J2599">
        <f>'UV-Vis Data'!C2599</f>
        <v>0.71972941599999996</v>
      </c>
      <c r="K2599">
        <f t="shared" ca="1" si="368"/>
        <v>0.71990578824999996</v>
      </c>
      <c r="L2599" s="3" t="str">
        <f t="shared" ca="1" si="364"/>
        <v/>
      </c>
    </row>
    <row r="2600" spans="1:12" x14ac:dyDescent="0.35">
      <c r="A2600">
        <f>'UV-Vis Data'!A2600</f>
        <v>865.26806099999999</v>
      </c>
      <c r="B2600">
        <f t="shared" si="360"/>
        <v>865</v>
      </c>
      <c r="C2600">
        <f t="shared" si="361"/>
        <v>4</v>
      </c>
      <c r="D2600" t="str">
        <f t="shared" ca="1" si="365"/>
        <v/>
      </c>
      <c r="E2600" t="str">
        <f t="shared" ca="1" si="362"/>
        <v/>
      </c>
      <c r="F2600" t="str">
        <f t="shared" ca="1" si="366"/>
        <v/>
      </c>
      <c r="G2600">
        <f>'UV-Vis Data'!B2600</f>
        <v>0.25519192600000001</v>
      </c>
      <c r="H2600" t="str">
        <f t="shared" ca="1" si="367"/>
        <v/>
      </c>
      <c r="I2600" s="3" t="str">
        <f t="shared" ca="1" si="363"/>
        <v/>
      </c>
      <c r="J2600">
        <f>'UV-Vis Data'!C2600</f>
        <v>0.71969461700000004</v>
      </c>
      <c r="K2600" t="str">
        <f t="shared" ca="1" si="368"/>
        <v/>
      </c>
      <c r="L2600" s="3" t="str">
        <f t="shared" ca="1" si="364"/>
        <v/>
      </c>
    </row>
    <row r="2601" spans="1:12" x14ac:dyDescent="0.35">
      <c r="A2601">
        <f>'UV-Vis Data'!A2601</f>
        <v>865.51388169999996</v>
      </c>
      <c r="B2601">
        <f t="shared" si="360"/>
        <v>865</v>
      </c>
      <c r="C2601">
        <f t="shared" si="361"/>
        <v>4</v>
      </c>
      <c r="D2601" t="str">
        <f t="shared" ca="1" si="365"/>
        <v/>
      </c>
      <c r="E2601" t="str">
        <f t="shared" ca="1" si="362"/>
        <v/>
      </c>
      <c r="F2601" t="str">
        <f t="shared" ca="1" si="366"/>
        <v/>
      </c>
      <c r="G2601">
        <f>'UV-Vis Data'!B2601</f>
        <v>0.25466580599999999</v>
      </c>
      <c r="H2601" t="str">
        <f t="shared" ca="1" si="367"/>
        <v/>
      </c>
      <c r="I2601" s="3" t="str">
        <f t="shared" ca="1" si="363"/>
        <v/>
      </c>
      <c r="J2601">
        <f>'UV-Vis Data'!C2601</f>
        <v>0.71947217799999996</v>
      </c>
      <c r="K2601" t="str">
        <f t="shared" ca="1" si="368"/>
        <v/>
      </c>
      <c r="L2601" s="3" t="str">
        <f t="shared" ca="1" si="364"/>
        <v/>
      </c>
    </row>
    <row r="2602" spans="1:12" x14ac:dyDescent="0.35">
      <c r="A2602">
        <f>'UV-Vis Data'!A2602</f>
        <v>865.75969329999998</v>
      </c>
      <c r="B2602">
        <f t="shared" si="360"/>
        <v>865</v>
      </c>
      <c r="C2602">
        <f t="shared" si="361"/>
        <v>4</v>
      </c>
      <c r="D2602" t="str">
        <f t="shared" ca="1" si="365"/>
        <v/>
      </c>
      <c r="E2602" t="str">
        <f t="shared" ca="1" si="362"/>
        <v/>
      </c>
      <c r="F2602" t="str">
        <f t="shared" ca="1" si="366"/>
        <v/>
      </c>
      <c r="G2602">
        <f>'UV-Vis Data'!B2602</f>
        <v>0.25433267900000001</v>
      </c>
      <c r="H2602" t="str">
        <f t="shared" ca="1" si="367"/>
        <v/>
      </c>
      <c r="I2602" s="3" t="str">
        <f t="shared" ca="1" si="363"/>
        <v/>
      </c>
      <c r="J2602">
        <f>'UV-Vis Data'!C2602</f>
        <v>0.72072694199999998</v>
      </c>
      <c r="K2602" t="str">
        <f t="shared" ca="1" si="368"/>
        <v/>
      </c>
      <c r="L2602" s="3" t="str">
        <f t="shared" ca="1" si="364"/>
        <v/>
      </c>
    </row>
    <row r="2603" spans="1:12" x14ac:dyDescent="0.35">
      <c r="A2603">
        <f>'UV-Vis Data'!A2603</f>
        <v>866.00549590000003</v>
      </c>
      <c r="B2603">
        <f t="shared" si="360"/>
        <v>866</v>
      </c>
      <c r="C2603">
        <f t="shared" si="361"/>
        <v>5</v>
      </c>
      <c r="D2603">
        <f t="shared" ca="1" si="365"/>
        <v>866</v>
      </c>
      <c r="E2603">
        <f t="shared" ca="1" si="362"/>
        <v>1</v>
      </c>
      <c r="F2603" t="str">
        <f t="shared" ca="1" si="366"/>
        <v/>
      </c>
      <c r="G2603">
        <f>'UV-Vis Data'!B2603</f>
        <v>0.25470657400000002</v>
      </c>
      <c r="H2603">
        <f t="shared" ca="1" si="367"/>
        <v>0.25408166780000002</v>
      </c>
      <c r="I2603" s="3" t="str">
        <f t="shared" ca="1" si="363"/>
        <v/>
      </c>
      <c r="J2603">
        <f>'UV-Vis Data'!C2603</f>
        <v>0.72011401500000005</v>
      </c>
      <c r="K2603">
        <f t="shared" ca="1" si="368"/>
        <v>0.71995233420000004</v>
      </c>
      <c r="L2603" s="3" t="str">
        <f t="shared" ca="1" si="364"/>
        <v/>
      </c>
    </row>
    <row r="2604" spans="1:12" x14ac:dyDescent="0.35">
      <c r="A2604">
        <f>'UV-Vis Data'!A2604</f>
        <v>866.25128930000005</v>
      </c>
      <c r="B2604">
        <f t="shared" si="360"/>
        <v>866</v>
      </c>
      <c r="C2604">
        <f t="shared" si="361"/>
        <v>5</v>
      </c>
      <c r="D2604" t="str">
        <f t="shared" ca="1" si="365"/>
        <v/>
      </c>
      <c r="E2604" t="str">
        <f t="shared" ca="1" si="362"/>
        <v/>
      </c>
      <c r="F2604" t="str">
        <f t="shared" ca="1" si="366"/>
        <v/>
      </c>
      <c r="G2604">
        <f>'UV-Vis Data'!B2604</f>
        <v>0.254916066</v>
      </c>
      <c r="H2604" t="str">
        <f t="shared" ca="1" si="367"/>
        <v/>
      </c>
      <c r="I2604" s="3" t="str">
        <f t="shared" ca="1" si="363"/>
        <v/>
      </c>
      <c r="J2604">
        <f>'UV-Vis Data'!C2604</f>
        <v>0.719325353</v>
      </c>
      <c r="K2604" t="str">
        <f t="shared" ca="1" si="368"/>
        <v/>
      </c>
      <c r="L2604" s="3" t="str">
        <f t="shared" ca="1" si="364"/>
        <v/>
      </c>
    </row>
    <row r="2605" spans="1:12" x14ac:dyDescent="0.35">
      <c r="A2605">
        <f>'UV-Vis Data'!A2605</f>
        <v>866.49707369999999</v>
      </c>
      <c r="B2605">
        <f t="shared" si="360"/>
        <v>866</v>
      </c>
      <c r="C2605">
        <f t="shared" si="361"/>
        <v>5</v>
      </c>
      <c r="D2605" t="str">
        <f t="shared" ca="1" si="365"/>
        <v/>
      </c>
      <c r="E2605" t="str">
        <f t="shared" ca="1" si="362"/>
        <v/>
      </c>
      <c r="F2605" t="str">
        <f t="shared" ca="1" si="366"/>
        <v/>
      </c>
      <c r="G2605">
        <f>'UV-Vis Data'!B2605</f>
        <v>0.25352714900000001</v>
      </c>
      <c r="H2605" t="str">
        <f t="shared" ca="1" si="367"/>
        <v/>
      </c>
      <c r="I2605" s="3" t="str">
        <f t="shared" ca="1" si="363"/>
        <v/>
      </c>
      <c r="J2605">
        <f>'UV-Vis Data'!C2605</f>
        <v>0.71988372199999995</v>
      </c>
      <c r="K2605" t="str">
        <f t="shared" ca="1" si="368"/>
        <v/>
      </c>
      <c r="L2605" s="3" t="str">
        <f t="shared" ca="1" si="364"/>
        <v/>
      </c>
    </row>
    <row r="2606" spans="1:12" x14ac:dyDescent="0.35">
      <c r="A2606">
        <f>'UV-Vis Data'!A2606</f>
        <v>866.74284899999998</v>
      </c>
      <c r="B2606">
        <f t="shared" si="360"/>
        <v>866</v>
      </c>
      <c r="C2606">
        <f t="shared" si="361"/>
        <v>5</v>
      </c>
      <c r="D2606" t="str">
        <f t="shared" ca="1" si="365"/>
        <v/>
      </c>
      <c r="E2606" t="str">
        <f t="shared" ca="1" si="362"/>
        <v/>
      </c>
      <c r="F2606" t="str">
        <f t="shared" ca="1" si="366"/>
        <v/>
      </c>
      <c r="G2606">
        <f>'UV-Vis Data'!B2606</f>
        <v>0.254035762</v>
      </c>
      <c r="H2606" t="str">
        <f t="shared" ca="1" si="367"/>
        <v/>
      </c>
      <c r="I2606" s="3" t="str">
        <f t="shared" ca="1" si="363"/>
        <v/>
      </c>
      <c r="J2606">
        <f>'UV-Vis Data'!C2606</f>
        <v>0.71957052700000002</v>
      </c>
      <c r="K2606" t="str">
        <f t="shared" ca="1" si="368"/>
        <v/>
      </c>
      <c r="L2606" s="3" t="str">
        <f t="shared" ca="1" si="364"/>
        <v/>
      </c>
    </row>
    <row r="2607" spans="1:12" x14ac:dyDescent="0.35">
      <c r="A2607">
        <f>'UV-Vis Data'!A2607</f>
        <v>866.98861529999999</v>
      </c>
      <c r="B2607">
        <f t="shared" si="360"/>
        <v>866</v>
      </c>
      <c r="C2607">
        <f t="shared" si="361"/>
        <v>5</v>
      </c>
      <c r="D2607" t="str">
        <f t="shared" ca="1" si="365"/>
        <v/>
      </c>
      <c r="E2607" t="str">
        <f t="shared" ca="1" si="362"/>
        <v/>
      </c>
      <c r="F2607" t="str">
        <f t="shared" ca="1" si="366"/>
        <v/>
      </c>
      <c r="G2607">
        <f>'UV-Vis Data'!B2607</f>
        <v>0.25322278799999998</v>
      </c>
      <c r="H2607" t="str">
        <f t="shared" ca="1" si="367"/>
        <v/>
      </c>
      <c r="I2607" s="3" t="str">
        <f t="shared" ca="1" si="363"/>
        <v/>
      </c>
      <c r="J2607">
        <f>'UV-Vis Data'!C2607</f>
        <v>0.72086805399999998</v>
      </c>
      <c r="K2607" t="str">
        <f t="shared" ca="1" si="368"/>
        <v/>
      </c>
      <c r="L2607" s="3" t="str">
        <f t="shared" ca="1" si="364"/>
        <v/>
      </c>
    </row>
    <row r="2608" spans="1:12" x14ac:dyDescent="0.35">
      <c r="A2608">
        <f>'UV-Vis Data'!A2608</f>
        <v>867.23437239999998</v>
      </c>
      <c r="B2608">
        <f t="shared" si="360"/>
        <v>867</v>
      </c>
      <c r="C2608">
        <f t="shared" si="361"/>
        <v>4</v>
      </c>
      <c r="D2608">
        <f t="shared" ca="1" si="365"/>
        <v>867</v>
      </c>
      <c r="E2608">
        <f t="shared" ca="1" si="362"/>
        <v>1</v>
      </c>
      <c r="F2608" t="str">
        <f t="shared" ca="1" si="366"/>
        <v/>
      </c>
      <c r="G2608">
        <f>'UV-Vis Data'!B2608</f>
        <v>0.25312003599999999</v>
      </c>
      <c r="H2608">
        <f t="shared" ca="1" si="367"/>
        <v>0.25229214724999999</v>
      </c>
      <c r="I2608" s="3" t="str">
        <f t="shared" ca="1" si="363"/>
        <v/>
      </c>
      <c r="J2608">
        <f>'UV-Vis Data'!C2608</f>
        <v>0.72041443000000005</v>
      </c>
      <c r="K2608">
        <f t="shared" ca="1" si="368"/>
        <v>0.72184545550000001</v>
      </c>
      <c r="L2608" s="3" t="str">
        <f t="shared" ca="1" si="364"/>
        <v/>
      </c>
    </row>
    <row r="2609" spans="1:12" x14ac:dyDescent="0.35">
      <c r="A2609">
        <f>'UV-Vis Data'!A2609</f>
        <v>867.4801205</v>
      </c>
      <c r="B2609">
        <f t="shared" si="360"/>
        <v>867</v>
      </c>
      <c r="C2609">
        <f t="shared" si="361"/>
        <v>4</v>
      </c>
      <c r="D2609" t="str">
        <f t="shared" ca="1" si="365"/>
        <v/>
      </c>
      <c r="E2609" t="str">
        <f t="shared" ca="1" si="362"/>
        <v/>
      </c>
      <c r="F2609" t="str">
        <f t="shared" ca="1" si="366"/>
        <v/>
      </c>
      <c r="G2609">
        <f>'UV-Vis Data'!B2609</f>
        <v>0.25276235400000002</v>
      </c>
      <c r="H2609" t="str">
        <f t="shared" ca="1" si="367"/>
        <v/>
      </c>
      <c r="I2609" s="3" t="str">
        <f t="shared" ca="1" si="363"/>
        <v/>
      </c>
      <c r="J2609">
        <f>'UV-Vis Data'!C2609</f>
        <v>0.72182137499999999</v>
      </c>
      <c r="K2609" t="str">
        <f t="shared" ca="1" si="368"/>
        <v/>
      </c>
      <c r="L2609" s="3" t="str">
        <f t="shared" ca="1" si="364"/>
        <v/>
      </c>
    </row>
    <row r="2610" spans="1:12" x14ac:dyDescent="0.35">
      <c r="A2610">
        <f>'UV-Vis Data'!A2610</f>
        <v>867.72585949999996</v>
      </c>
      <c r="B2610">
        <f t="shared" si="360"/>
        <v>867</v>
      </c>
      <c r="C2610">
        <f t="shared" si="361"/>
        <v>4</v>
      </c>
      <c r="D2610" t="str">
        <f t="shared" ca="1" si="365"/>
        <v/>
      </c>
      <c r="E2610" t="str">
        <f t="shared" ca="1" si="362"/>
        <v/>
      </c>
      <c r="F2610" t="str">
        <f t="shared" ca="1" si="366"/>
        <v/>
      </c>
      <c r="G2610">
        <f>'UV-Vis Data'!B2610</f>
        <v>0.25180818399999999</v>
      </c>
      <c r="H2610" t="str">
        <f t="shared" ca="1" si="367"/>
        <v/>
      </c>
      <c r="I2610" s="3" t="str">
        <f t="shared" ca="1" si="363"/>
        <v/>
      </c>
      <c r="J2610">
        <f>'UV-Vis Data'!C2610</f>
        <v>0.72227558199999997</v>
      </c>
      <c r="K2610" t="str">
        <f t="shared" ca="1" si="368"/>
        <v/>
      </c>
      <c r="L2610" s="3" t="str">
        <f t="shared" ca="1" si="364"/>
        <v/>
      </c>
    </row>
    <row r="2611" spans="1:12" x14ac:dyDescent="0.35">
      <c r="A2611">
        <f>'UV-Vis Data'!A2611</f>
        <v>867.97158950000005</v>
      </c>
      <c r="B2611">
        <f t="shared" si="360"/>
        <v>867</v>
      </c>
      <c r="C2611">
        <f t="shared" si="361"/>
        <v>4</v>
      </c>
      <c r="D2611" t="str">
        <f t="shared" ca="1" si="365"/>
        <v/>
      </c>
      <c r="E2611" t="str">
        <f t="shared" ca="1" si="362"/>
        <v/>
      </c>
      <c r="F2611" t="str">
        <f t="shared" ca="1" si="366"/>
        <v/>
      </c>
      <c r="G2611">
        <f>'UV-Vis Data'!B2611</f>
        <v>0.251478015</v>
      </c>
      <c r="H2611" t="str">
        <f t="shared" ca="1" si="367"/>
        <v/>
      </c>
      <c r="I2611" s="3" t="str">
        <f t="shared" ca="1" si="363"/>
        <v/>
      </c>
      <c r="J2611">
        <f>'UV-Vis Data'!C2611</f>
        <v>0.72287043500000003</v>
      </c>
      <c r="K2611" t="str">
        <f t="shared" ca="1" si="368"/>
        <v/>
      </c>
      <c r="L2611" s="3" t="str">
        <f t="shared" ca="1" si="364"/>
        <v/>
      </c>
    </row>
    <row r="2612" spans="1:12" x14ac:dyDescent="0.35">
      <c r="A2612">
        <f>'UV-Vis Data'!A2612</f>
        <v>868.21731030000001</v>
      </c>
      <c r="B2612">
        <f t="shared" si="360"/>
        <v>868</v>
      </c>
      <c r="C2612">
        <f t="shared" si="361"/>
        <v>4</v>
      </c>
      <c r="D2612">
        <f t="shared" ca="1" si="365"/>
        <v>868</v>
      </c>
      <c r="E2612">
        <f t="shared" ca="1" si="362"/>
        <v>1</v>
      </c>
      <c r="F2612" t="str">
        <f t="shared" ca="1" si="366"/>
        <v/>
      </c>
      <c r="G2612">
        <f>'UV-Vis Data'!B2612</f>
        <v>0.25293884700000002</v>
      </c>
      <c r="H2612">
        <f t="shared" ca="1" si="367"/>
        <v>0.25270776275000001</v>
      </c>
      <c r="I2612" s="3" t="str">
        <f t="shared" ca="1" si="363"/>
        <v/>
      </c>
      <c r="J2612">
        <f>'UV-Vis Data'!C2612</f>
        <v>0.72281794200000005</v>
      </c>
      <c r="K2612">
        <f t="shared" ca="1" si="368"/>
        <v>0.72291610925000005</v>
      </c>
      <c r="L2612" s="3" t="str">
        <f t="shared" ca="1" si="364"/>
        <v/>
      </c>
    </row>
    <row r="2613" spans="1:12" x14ac:dyDescent="0.35">
      <c r="A2613">
        <f>'UV-Vis Data'!A2613</f>
        <v>868.46302209999999</v>
      </c>
      <c r="B2613">
        <f t="shared" si="360"/>
        <v>868</v>
      </c>
      <c r="C2613">
        <f t="shared" si="361"/>
        <v>4</v>
      </c>
      <c r="D2613" t="str">
        <f t="shared" ca="1" si="365"/>
        <v/>
      </c>
      <c r="E2613" t="str">
        <f t="shared" ca="1" si="362"/>
        <v/>
      </c>
      <c r="F2613" t="str">
        <f t="shared" ca="1" si="366"/>
        <v/>
      </c>
      <c r="G2613">
        <f>'UV-Vis Data'!B2613</f>
        <v>0.25271217499999998</v>
      </c>
      <c r="H2613" t="str">
        <f t="shared" ca="1" si="367"/>
        <v/>
      </c>
      <c r="I2613" s="3" t="str">
        <f t="shared" ca="1" si="363"/>
        <v/>
      </c>
      <c r="J2613">
        <f>'UV-Vis Data'!C2613</f>
        <v>0.72255088899999997</v>
      </c>
      <c r="K2613" t="str">
        <f t="shared" ca="1" si="368"/>
        <v/>
      </c>
      <c r="L2613" s="3" t="str">
        <f t="shared" ca="1" si="364"/>
        <v/>
      </c>
    </row>
    <row r="2614" spans="1:12" x14ac:dyDescent="0.35">
      <c r="A2614">
        <f>'UV-Vis Data'!A2614</f>
        <v>868.70872489999999</v>
      </c>
      <c r="B2614">
        <f t="shared" si="360"/>
        <v>868</v>
      </c>
      <c r="C2614">
        <f t="shared" si="361"/>
        <v>4</v>
      </c>
      <c r="D2614" t="str">
        <f t="shared" ca="1" si="365"/>
        <v/>
      </c>
      <c r="E2614" t="str">
        <f t="shared" ca="1" si="362"/>
        <v/>
      </c>
      <c r="F2614" t="str">
        <f t="shared" ca="1" si="366"/>
        <v/>
      </c>
      <c r="G2614">
        <f>'UV-Vis Data'!B2614</f>
        <v>0.25199201799999998</v>
      </c>
      <c r="H2614" t="str">
        <f t="shared" ca="1" si="367"/>
        <v/>
      </c>
      <c r="I2614" s="3" t="str">
        <f t="shared" ca="1" si="363"/>
        <v/>
      </c>
      <c r="J2614">
        <f>'UV-Vis Data'!C2614</f>
        <v>0.72327706999999997</v>
      </c>
      <c r="K2614" t="str">
        <f t="shared" ca="1" si="368"/>
        <v/>
      </c>
      <c r="L2614" s="3" t="str">
        <f t="shared" ca="1" si="364"/>
        <v/>
      </c>
    </row>
    <row r="2615" spans="1:12" x14ac:dyDescent="0.35">
      <c r="A2615">
        <f>'UV-Vis Data'!A2615</f>
        <v>868.95441849999997</v>
      </c>
      <c r="B2615">
        <f t="shared" si="360"/>
        <v>868</v>
      </c>
      <c r="C2615">
        <f t="shared" si="361"/>
        <v>4</v>
      </c>
      <c r="D2615" t="str">
        <f t="shared" ca="1" si="365"/>
        <v/>
      </c>
      <c r="E2615" t="str">
        <f t="shared" ca="1" si="362"/>
        <v/>
      </c>
      <c r="F2615" t="str">
        <f t="shared" ca="1" si="366"/>
        <v/>
      </c>
      <c r="G2615">
        <f>'UV-Vis Data'!B2615</f>
        <v>0.25318801099999999</v>
      </c>
      <c r="H2615" t="str">
        <f t="shared" ca="1" si="367"/>
        <v/>
      </c>
      <c r="I2615" s="3" t="str">
        <f t="shared" ca="1" si="363"/>
        <v/>
      </c>
      <c r="J2615">
        <f>'UV-Vis Data'!C2615</f>
        <v>0.72301853599999999</v>
      </c>
      <c r="K2615" t="str">
        <f t="shared" ca="1" si="368"/>
        <v/>
      </c>
      <c r="L2615" s="3" t="str">
        <f t="shared" ca="1" si="364"/>
        <v/>
      </c>
    </row>
    <row r="2616" spans="1:12" x14ac:dyDescent="0.35">
      <c r="A2616">
        <f>'UV-Vis Data'!A2616</f>
        <v>869.20010309999998</v>
      </c>
      <c r="B2616">
        <f t="shared" si="360"/>
        <v>869</v>
      </c>
      <c r="C2616">
        <f t="shared" si="361"/>
        <v>4</v>
      </c>
      <c r="D2616">
        <f t="shared" ca="1" si="365"/>
        <v>869</v>
      </c>
      <c r="E2616">
        <f t="shared" ca="1" si="362"/>
        <v>1</v>
      </c>
      <c r="F2616" t="str">
        <f t="shared" ca="1" si="366"/>
        <v/>
      </c>
      <c r="G2616">
        <f>'UV-Vis Data'!B2616</f>
        <v>0.251996893</v>
      </c>
      <c r="H2616">
        <f t="shared" ca="1" si="367"/>
        <v>0.25128360249999998</v>
      </c>
      <c r="I2616" s="3" t="str">
        <f t="shared" ca="1" si="363"/>
        <v/>
      </c>
      <c r="J2616">
        <f>'UV-Vis Data'!C2616</f>
        <v>0.72528309400000002</v>
      </c>
      <c r="K2616">
        <f t="shared" ca="1" si="368"/>
        <v>0.72528596175000004</v>
      </c>
      <c r="L2616" s="3" t="str">
        <f t="shared" ca="1" si="364"/>
        <v/>
      </c>
    </row>
    <row r="2617" spans="1:12" x14ac:dyDescent="0.35">
      <c r="A2617">
        <f>'UV-Vis Data'!A2617</f>
        <v>869.44577860000004</v>
      </c>
      <c r="B2617">
        <f t="shared" si="360"/>
        <v>869</v>
      </c>
      <c r="C2617">
        <f t="shared" si="361"/>
        <v>4</v>
      </c>
      <c r="D2617" t="str">
        <f t="shared" ca="1" si="365"/>
        <v/>
      </c>
      <c r="E2617" t="str">
        <f t="shared" ca="1" si="362"/>
        <v/>
      </c>
      <c r="F2617" t="str">
        <f t="shared" ca="1" si="366"/>
        <v/>
      </c>
      <c r="G2617">
        <f>'UV-Vis Data'!B2617</f>
        <v>0.25179806700000001</v>
      </c>
      <c r="H2617" t="str">
        <f t="shared" ca="1" si="367"/>
        <v/>
      </c>
      <c r="I2617" s="3" t="str">
        <f t="shared" ca="1" si="363"/>
        <v/>
      </c>
      <c r="J2617">
        <f>'UV-Vis Data'!C2617</f>
        <v>0.72465705599999997</v>
      </c>
      <c r="K2617" t="str">
        <f t="shared" ca="1" si="368"/>
        <v/>
      </c>
      <c r="L2617" s="3" t="str">
        <f t="shared" ca="1" si="364"/>
        <v/>
      </c>
    </row>
    <row r="2618" spans="1:12" x14ac:dyDescent="0.35">
      <c r="A2618">
        <f>'UV-Vis Data'!A2618</f>
        <v>869.69144500000004</v>
      </c>
      <c r="B2618">
        <f t="shared" si="360"/>
        <v>869</v>
      </c>
      <c r="C2618">
        <f t="shared" si="361"/>
        <v>4</v>
      </c>
      <c r="D2618" t="str">
        <f t="shared" ca="1" si="365"/>
        <v/>
      </c>
      <c r="E2618" t="str">
        <f t="shared" ca="1" si="362"/>
        <v/>
      </c>
      <c r="F2618" t="str">
        <f t="shared" ca="1" si="366"/>
        <v/>
      </c>
      <c r="G2618">
        <f>'UV-Vis Data'!B2618</f>
        <v>0.25055972399999998</v>
      </c>
      <c r="H2618" t="str">
        <f t="shared" ca="1" si="367"/>
        <v/>
      </c>
      <c r="I2618" s="3" t="str">
        <f t="shared" ca="1" si="363"/>
        <v/>
      </c>
      <c r="J2618">
        <f>'UV-Vis Data'!C2618</f>
        <v>0.72546796400000002</v>
      </c>
      <c r="K2618" t="str">
        <f t="shared" ca="1" si="368"/>
        <v/>
      </c>
      <c r="L2618" s="3" t="str">
        <f t="shared" ca="1" si="364"/>
        <v/>
      </c>
    </row>
    <row r="2619" spans="1:12" x14ac:dyDescent="0.35">
      <c r="A2619">
        <f>'UV-Vis Data'!A2619</f>
        <v>869.93710229999999</v>
      </c>
      <c r="B2619">
        <f t="shared" si="360"/>
        <v>869</v>
      </c>
      <c r="C2619">
        <f t="shared" si="361"/>
        <v>4</v>
      </c>
      <c r="D2619" t="str">
        <f t="shared" ca="1" si="365"/>
        <v/>
      </c>
      <c r="E2619" t="str">
        <f t="shared" ca="1" si="362"/>
        <v/>
      </c>
      <c r="F2619" t="str">
        <f t="shared" ca="1" si="366"/>
        <v/>
      </c>
      <c r="G2619">
        <f>'UV-Vis Data'!B2619</f>
        <v>0.25077972599999998</v>
      </c>
      <c r="H2619" t="str">
        <f t="shared" ca="1" si="367"/>
        <v/>
      </c>
      <c r="I2619" s="3" t="str">
        <f t="shared" ca="1" si="363"/>
        <v/>
      </c>
      <c r="J2619">
        <f>'UV-Vis Data'!C2619</f>
        <v>0.72573573300000005</v>
      </c>
      <c r="K2619" t="str">
        <f t="shared" ca="1" si="368"/>
        <v/>
      </c>
      <c r="L2619" s="3" t="str">
        <f t="shared" ca="1" si="364"/>
        <v/>
      </c>
    </row>
    <row r="2620" spans="1:12" x14ac:dyDescent="0.35">
      <c r="A2620">
        <f>'UV-Vis Data'!A2620</f>
        <v>870.18275059999996</v>
      </c>
      <c r="B2620">
        <f t="shared" si="360"/>
        <v>870</v>
      </c>
      <c r="C2620">
        <f t="shared" si="361"/>
        <v>4</v>
      </c>
      <c r="D2620">
        <f t="shared" ca="1" si="365"/>
        <v>870</v>
      </c>
      <c r="E2620">
        <f t="shared" ca="1" si="362"/>
        <v>1</v>
      </c>
      <c r="F2620" t="str">
        <f t="shared" ca="1" si="366"/>
        <v/>
      </c>
      <c r="G2620">
        <f>'UV-Vis Data'!B2620</f>
        <v>0.25033941900000001</v>
      </c>
      <c r="H2620">
        <f t="shared" ca="1" si="367"/>
        <v>0.2503257015</v>
      </c>
      <c r="I2620" s="3" t="str">
        <f t="shared" ca="1" si="363"/>
        <v/>
      </c>
      <c r="J2620">
        <f>'UV-Vis Data'!C2620</f>
        <v>0.72341911699999994</v>
      </c>
      <c r="K2620">
        <f t="shared" ca="1" si="368"/>
        <v>0.72503878799999999</v>
      </c>
      <c r="L2620" s="3" t="str">
        <f t="shared" ca="1" si="364"/>
        <v/>
      </c>
    </row>
    <row r="2621" spans="1:12" x14ac:dyDescent="0.35">
      <c r="A2621">
        <f>'UV-Vis Data'!A2621</f>
        <v>870.42838979999999</v>
      </c>
      <c r="B2621">
        <f t="shared" si="360"/>
        <v>870</v>
      </c>
      <c r="C2621">
        <f t="shared" si="361"/>
        <v>4</v>
      </c>
      <c r="D2621" t="str">
        <f t="shared" ca="1" si="365"/>
        <v/>
      </c>
      <c r="E2621" t="str">
        <f t="shared" ca="1" si="362"/>
        <v/>
      </c>
      <c r="F2621" t="str">
        <f t="shared" ca="1" si="366"/>
        <v/>
      </c>
      <c r="G2621">
        <f>'UV-Vis Data'!B2621</f>
        <v>0.250375546</v>
      </c>
      <c r="H2621" t="str">
        <f t="shared" ca="1" si="367"/>
        <v/>
      </c>
      <c r="I2621" s="3" t="str">
        <f t="shared" ca="1" si="363"/>
        <v/>
      </c>
      <c r="J2621">
        <f>'UV-Vis Data'!C2621</f>
        <v>0.724061701</v>
      </c>
      <c r="K2621" t="str">
        <f t="shared" ca="1" si="368"/>
        <v/>
      </c>
      <c r="L2621" s="3" t="str">
        <f t="shared" ca="1" si="364"/>
        <v/>
      </c>
    </row>
    <row r="2622" spans="1:12" x14ac:dyDescent="0.35">
      <c r="A2622">
        <f>'UV-Vis Data'!A2622</f>
        <v>870.67402000000004</v>
      </c>
      <c r="B2622">
        <f t="shared" si="360"/>
        <v>870</v>
      </c>
      <c r="C2622">
        <f t="shared" si="361"/>
        <v>4</v>
      </c>
      <c r="D2622" t="str">
        <f t="shared" ca="1" si="365"/>
        <v/>
      </c>
      <c r="E2622" t="str">
        <f t="shared" ca="1" si="362"/>
        <v/>
      </c>
      <c r="F2622" t="str">
        <f t="shared" ca="1" si="366"/>
        <v/>
      </c>
      <c r="G2622">
        <f>'UV-Vis Data'!B2622</f>
        <v>0.25092959399999998</v>
      </c>
      <c r="H2622" t="str">
        <f t="shared" ca="1" si="367"/>
        <v/>
      </c>
      <c r="I2622" s="3" t="str">
        <f t="shared" ca="1" si="363"/>
        <v/>
      </c>
      <c r="J2622">
        <f>'UV-Vis Data'!C2622</f>
        <v>0.72675579499999998</v>
      </c>
      <c r="K2622" t="str">
        <f t="shared" ca="1" si="368"/>
        <v/>
      </c>
      <c r="L2622" s="3" t="str">
        <f t="shared" ca="1" si="364"/>
        <v/>
      </c>
    </row>
    <row r="2623" spans="1:12" x14ac:dyDescent="0.35">
      <c r="A2623">
        <f>'UV-Vis Data'!A2623</f>
        <v>870.91964099999996</v>
      </c>
      <c r="B2623">
        <f t="shared" si="360"/>
        <v>870</v>
      </c>
      <c r="C2623">
        <f t="shared" si="361"/>
        <v>4</v>
      </c>
      <c r="D2623" t="str">
        <f t="shared" ca="1" si="365"/>
        <v/>
      </c>
      <c r="E2623" t="str">
        <f t="shared" ca="1" si="362"/>
        <v/>
      </c>
      <c r="F2623" t="str">
        <f t="shared" ca="1" si="366"/>
        <v/>
      </c>
      <c r="G2623">
        <f>'UV-Vis Data'!B2623</f>
        <v>0.249658247</v>
      </c>
      <c r="H2623" t="str">
        <f t="shared" ca="1" si="367"/>
        <v/>
      </c>
      <c r="I2623" s="3" t="str">
        <f t="shared" ca="1" si="363"/>
        <v/>
      </c>
      <c r="J2623">
        <f>'UV-Vis Data'!C2623</f>
        <v>0.72591853900000003</v>
      </c>
      <c r="K2623" t="str">
        <f t="shared" ca="1" si="368"/>
        <v/>
      </c>
      <c r="L2623" s="3" t="str">
        <f t="shared" ca="1" si="364"/>
        <v/>
      </c>
    </row>
    <row r="2624" spans="1:12" x14ac:dyDescent="0.35">
      <c r="A2624">
        <f>'UV-Vis Data'!A2624</f>
        <v>871.16525300000001</v>
      </c>
      <c r="B2624">
        <f t="shared" si="360"/>
        <v>871</v>
      </c>
      <c r="C2624">
        <f t="shared" si="361"/>
        <v>4</v>
      </c>
      <c r="D2624">
        <f t="shared" ca="1" si="365"/>
        <v>871</v>
      </c>
      <c r="E2624">
        <f t="shared" ca="1" si="362"/>
        <v>1</v>
      </c>
      <c r="F2624" t="str">
        <f t="shared" ca="1" si="366"/>
        <v/>
      </c>
      <c r="G2624">
        <f>'UV-Vis Data'!B2624</f>
        <v>0.24958939599999999</v>
      </c>
      <c r="H2624">
        <f t="shared" ca="1" si="367"/>
        <v>0.24906015375000001</v>
      </c>
      <c r="I2624" s="3" t="str">
        <f t="shared" ca="1" si="363"/>
        <v/>
      </c>
      <c r="J2624">
        <f>'UV-Vis Data'!C2624</f>
        <v>0.72596994100000001</v>
      </c>
      <c r="K2624">
        <f t="shared" ca="1" si="368"/>
        <v>0.72653538550000007</v>
      </c>
      <c r="L2624" s="3" t="str">
        <f t="shared" ca="1" si="364"/>
        <v/>
      </c>
    </row>
    <row r="2625" spans="1:12" x14ac:dyDescent="0.35">
      <c r="A2625">
        <f>'UV-Vis Data'!A2625</f>
        <v>871.4108559</v>
      </c>
      <c r="B2625">
        <f t="shared" si="360"/>
        <v>871</v>
      </c>
      <c r="C2625">
        <f t="shared" si="361"/>
        <v>4</v>
      </c>
      <c r="D2625" t="str">
        <f t="shared" ca="1" si="365"/>
        <v/>
      </c>
      <c r="E2625" t="str">
        <f t="shared" ca="1" si="362"/>
        <v/>
      </c>
      <c r="F2625" t="str">
        <f t="shared" ca="1" si="366"/>
        <v/>
      </c>
      <c r="G2625">
        <f>'UV-Vis Data'!B2625</f>
        <v>0.24920526800000001</v>
      </c>
      <c r="H2625" t="str">
        <f t="shared" ca="1" si="367"/>
        <v/>
      </c>
      <c r="I2625" s="3" t="str">
        <f t="shared" ca="1" si="363"/>
        <v/>
      </c>
      <c r="J2625">
        <f>'UV-Vis Data'!C2625</f>
        <v>0.727097624</v>
      </c>
      <c r="K2625" t="str">
        <f t="shared" ca="1" si="368"/>
        <v/>
      </c>
      <c r="L2625" s="3" t="str">
        <f t="shared" ca="1" si="364"/>
        <v/>
      </c>
    </row>
    <row r="2626" spans="1:12" x14ac:dyDescent="0.35">
      <c r="A2626">
        <f>'UV-Vis Data'!A2626</f>
        <v>871.65644980000002</v>
      </c>
      <c r="B2626">
        <f t="shared" si="360"/>
        <v>871</v>
      </c>
      <c r="C2626">
        <f t="shared" si="361"/>
        <v>4</v>
      </c>
      <c r="D2626" t="str">
        <f t="shared" ca="1" si="365"/>
        <v/>
      </c>
      <c r="E2626" t="str">
        <f t="shared" ca="1" si="362"/>
        <v/>
      </c>
      <c r="F2626" t="str">
        <f t="shared" ca="1" si="366"/>
        <v/>
      </c>
      <c r="G2626">
        <f>'UV-Vis Data'!B2626</f>
        <v>0.248792132</v>
      </c>
      <c r="H2626" t="str">
        <f t="shared" ca="1" si="367"/>
        <v/>
      </c>
      <c r="I2626" s="3" t="str">
        <f t="shared" ca="1" si="363"/>
        <v/>
      </c>
      <c r="J2626">
        <f>'UV-Vis Data'!C2626</f>
        <v>0.72730581400000005</v>
      </c>
      <c r="K2626" t="str">
        <f t="shared" ca="1" si="368"/>
        <v/>
      </c>
      <c r="L2626" s="3" t="str">
        <f t="shared" ca="1" si="364"/>
        <v/>
      </c>
    </row>
    <row r="2627" spans="1:12" x14ac:dyDescent="0.35">
      <c r="A2627">
        <f>'UV-Vis Data'!A2627</f>
        <v>871.90203459999998</v>
      </c>
      <c r="B2627">
        <f t="shared" ref="B2627:B2690" si="369">INT(A2627)</f>
        <v>871</v>
      </c>
      <c r="C2627">
        <f t="shared" ref="C2627:C2690" si="370">COUNTIF($B$2:$B$3649,"="&amp;B2627)</f>
        <v>4</v>
      </c>
      <c r="D2627" t="str">
        <f t="shared" ca="1" si="365"/>
        <v/>
      </c>
      <c r="E2627" t="str">
        <f t="shared" ref="E2627:E2690" ca="1" si="371">IF(D2627="","",INDIRECT(CONCATENATE("D",ROW()+$C2627))-INDIRECT(CONCATENATE("D",ROW())))</f>
        <v/>
      </c>
      <c r="F2627" t="str">
        <f t="shared" ca="1" si="366"/>
        <v/>
      </c>
      <c r="G2627">
        <f>'UV-Vis Data'!B2627</f>
        <v>0.248653819</v>
      </c>
      <c r="H2627" t="str">
        <f t="shared" ca="1" si="367"/>
        <v/>
      </c>
      <c r="I2627" s="3" t="str">
        <f t="shared" ref="I2627:I2690" ca="1" si="372">VLOOKUP(F2627,$D$2:$H$3649,5)</f>
        <v/>
      </c>
      <c r="J2627">
        <f>'UV-Vis Data'!C2627</f>
        <v>0.72576816300000002</v>
      </c>
      <c r="K2627" t="str">
        <f t="shared" ca="1" si="368"/>
        <v/>
      </c>
      <c r="L2627" s="3" t="str">
        <f t="shared" ref="L2627:L2690" ca="1" si="373">VLOOKUP(F2627,$D$2:$K$3649,8)</f>
        <v/>
      </c>
    </row>
    <row r="2628" spans="1:12" x14ac:dyDescent="0.35">
      <c r="A2628">
        <f>'UV-Vis Data'!A2628</f>
        <v>872.1476103</v>
      </c>
      <c r="B2628">
        <f t="shared" si="369"/>
        <v>872</v>
      </c>
      <c r="C2628">
        <f t="shared" si="370"/>
        <v>4</v>
      </c>
      <c r="D2628">
        <f t="shared" ref="D2628:D2691" ca="1" si="374">IF(B2628=B2627,"",INT(AVERAGE(INDIRECT(CONCATENATE("A",ROW(),":A",ROW()+C2628-1)))))</f>
        <v>872</v>
      </c>
      <c r="E2628">
        <f t="shared" ca="1" si="371"/>
        <v>1</v>
      </c>
      <c r="F2628" t="str">
        <f t="shared" ref="F2628:F2691" ca="1" si="375">IF(ISERROR(IF(VLOOKUP(F2627+1,$D$2:$D$3649,1)=F2627,"",VLOOKUP(F2627+1,$D$2:$D$3649,1))),"",IF(VLOOKUP(F2627+1,$D$2:$D$3649,1)=F2627,"",VLOOKUP(F2627+1,$D$2:$D$3649,1)))</f>
        <v/>
      </c>
      <c r="G2628">
        <f>'UV-Vis Data'!B2628</f>
        <v>0.24816232199999999</v>
      </c>
      <c r="H2628">
        <f t="shared" ref="H2628:H2691" ca="1" si="376">IF(B2628=B2627,"",AVERAGE(INDIRECT(CONCATENATE("G",ROW(),":G",ROW()+C2628-1))))</f>
        <v>0.24888539174999996</v>
      </c>
      <c r="I2628" s="3" t="str">
        <f t="shared" ca="1" si="372"/>
        <v/>
      </c>
      <c r="J2628">
        <f>'UV-Vis Data'!C2628</f>
        <v>0.72642649699999995</v>
      </c>
      <c r="K2628">
        <f t="shared" ref="K2628:K2691" ca="1" si="377">IF(B2628=B2627,"",AVERAGE(INDIRECT(CONCATENATE("j",ROW(),":j",ROW()+C2628-1))))</f>
        <v>0.7281228475</v>
      </c>
      <c r="L2628" s="3" t="str">
        <f t="shared" ca="1" si="373"/>
        <v/>
      </c>
    </row>
    <row r="2629" spans="1:12" x14ac:dyDescent="0.35">
      <c r="A2629">
        <f>'UV-Vis Data'!A2629</f>
        <v>872.39317689999996</v>
      </c>
      <c r="B2629">
        <f t="shared" si="369"/>
        <v>872</v>
      </c>
      <c r="C2629">
        <f t="shared" si="370"/>
        <v>4</v>
      </c>
      <c r="D2629" t="str">
        <f t="shared" ca="1" si="374"/>
        <v/>
      </c>
      <c r="E2629" t="str">
        <f t="shared" ca="1" si="371"/>
        <v/>
      </c>
      <c r="F2629" t="str">
        <f t="shared" ca="1" si="375"/>
        <v/>
      </c>
      <c r="G2629">
        <f>'UV-Vis Data'!B2629</f>
        <v>0.24901867899999999</v>
      </c>
      <c r="H2629" t="str">
        <f t="shared" ca="1" si="376"/>
        <v/>
      </c>
      <c r="I2629" s="3" t="str">
        <f t="shared" ca="1" si="372"/>
        <v/>
      </c>
      <c r="J2629">
        <f>'UV-Vis Data'!C2629</f>
        <v>0.72828644899999995</v>
      </c>
      <c r="K2629" t="str">
        <f t="shared" ca="1" si="377"/>
        <v/>
      </c>
      <c r="L2629" s="3" t="str">
        <f t="shared" ca="1" si="373"/>
        <v/>
      </c>
    </row>
    <row r="2630" spans="1:12" x14ac:dyDescent="0.35">
      <c r="A2630">
        <f>'UV-Vis Data'!A2630</f>
        <v>872.63873450000006</v>
      </c>
      <c r="B2630">
        <f t="shared" si="369"/>
        <v>872</v>
      </c>
      <c r="C2630">
        <f t="shared" si="370"/>
        <v>4</v>
      </c>
      <c r="D2630" t="str">
        <f t="shared" ca="1" si="374"/>
        <v/>
      </c>
      <c r="E2630" t="str">
        <f t="shared" ca="1" si="371"/>
        <v/>
      </c>
      <c r="F2630" t="str">
        <f t="shared" ca="1" si="375"/>
        <v/>
      </c>
      <c r="G2630">
        <f>'UV-Vis Data'!B2630</f>
        <v>0.24913933899999999</v>
      </c>
      <c r="H2630" t="str">
        <f t="shared" ca="1" si="376"/>
        <v/>
      </c>
      <c r="I2630" s="3" t="str">
        <f t="shared" ca="1" si="372"/>
        <v/>
      </c>
      <c r="J2630">
        <f>'UV-Vis Data'!C2630</f>
        <v>0.72874330399999998</v>
      </c>
      <c r="K2630" t="str">
        <f t="shared" ca="1" si="377"/>
        <v/>
      </c>
      <c r="L2630" s="3" t="str">
        <f t="shared" ca="1" si="373"/>
        <v/>
      </c>
    </row>
    <row r="2631" spans="1:12" x14ac:dyDescent="0.35">
      <c r="A2631">
        <f>'UV-Vis Data'!A2631</f>
        <v>872.88428299999998</v>
      </c>
      <c r="B2631">
        <f t="shared" si="369"/>
        <v>872</v>
      </c>
      <c r="C2631">
        <f t="shared" si="370"/>
        <v>4</v>
      </c>
      <c r="D2631" t="str">
        <f t="shared" ca="1" si="374"/>
        <v/>
      </c>
      <c r="E2631" t="str">
        <f t="shared" ca="1" si="371"/>
        <v/>
      </c>
      <c r="F2631" t="str">
        <f t="shared" ca="1" si="375"/>
        <v/>
      </c>
      <c r="G2631">
        <f>'UV-Vis Data'!B2631</f>
        <v>0.24922122699999999</v>
      </c>
      <c r="H2631" t="str">
        <f t="shared" ca="1" si="376"/>
        <v/>
      </c>
      <c r="I2631" s="3" t="str">
        <f t="shared" ca="1" si="372"/>
        <v/>
      </c>
      <c r="J2631">
        <f>'UV-Vis Data'!C2631</f>
        <v>0.72903514000000003</v>
      </c>
      <c r="K2631" t="str">
        <f t="shared" ca="1" si="377"/>
        <v/>
      </c>
      <c r="L2631" s="3" t="str">
        <f t="shared" ca="1" si="373"/>
        <v/>
      </c>
    </row>
    <row r="2632" spans="1:12" x14ac:dyDescent="0.35">
      <c r="A2632">
        <f>'UV-Vis Data'!A2632</f>
        <v>873.12982239999997</v>
      </c>
      <c r="B2632">
        <f t="shared" si="369"/>
        <v>873</v>
      </c>
      <c r="C2632">
        <f t="shared" si="370"/>
        <v>4</v>
      </c>
      <c r="D2632">
        <f t="shared" ca="1" si="374"/>
        <v>873</v>
      </c>
      <c r="E2632">
        <f t="shared" ca="1" si="371"/>
        <v>1</v>
      </c>
      <c r="F2632" t="str">
        <f t="shared" ca="1" si="375"/>
        <v/>
      </c>
      <c r="G2632">
        <f>'UV-Vis Data'!B2632</f>
        <v>0.24810386600000001</v>
      </c>
      <c r="H2632">
        <f t="shared" ca="1" si="376"/>
        <v>0.247607619</v>
      </c>
      <c r="I2632" s="3" t="str">
        <f t="shared" ca="1" si="372"/>
        <v/>
      </c>
      <c r="J2632">
        <f>'UV-Vis Data'!C2632</f>
        <v>0.72808430099999999</v>
      </c>
      <c r="K2632">
        <f t="shared" ca="1" si="377"/>
        <v>0.72861252774999996</v>
      </c>
      <c r="L2632" s="3" t="str">
        <f t="shared" ca="1" si="373"/>
        <v/>
      </c>
    </row>
    <row r="2633" spans="1:12" x14ac:dyDescent="0.35">
      <c r="A2633">
        <f>'UV-Vis Data'!A2633</f>
        <v>873.37535279999997</v>
      </c>
      <c r="B2633">
        <f t="shared" si="369"/>
        <v>873</v>
      </c>
      <c r="C2633">
        <f t="shared" si="370"/>
        <v>4</v>
      </c>
      <c r="D2633" t="str">
        <f t="shared" ca="1" si="374"/>
        <v/>
      </c>
      <c r="E2633" t="str">
        <f t="shared" ca="1" si="371"/>
        <v/>
      </c>
      <c r="F2633" t="str">
        <f t="shared" ca="1" si="375"/>
        <v/>
      </c>
      <c r="G2633">
        <f>'UV-Vis Data'!B2633</f>
        <v>0.24822312899999999</v>
      </c>
      <c r="H2633" t="str">
        <f t="shared" ca="1" si="376"/>
        <v/>
      </c>
      <c r="I2633" s="3" t="str">
        <f t="shared" ca="1" si="372"/>
        <v/>
      </c>
      <c r="J2633">
        <f>'UV-Vis Data'!C2633</f>
        <v>0.729021735</v>
      </c>
      <c r="K2633" t="str">
        <f t="shared" ca="1" si="377"/>
        <v/>
      </c>
      <c r="L2633" s="3" t="str">
        <f t="shared" ca="1" si="373"/>
        <v/>
      </c>
    </row>
    <row r="2634" spans="1:12" x14ac:dyDescent="0.35">
      <c r="A2634">
        <f>'UV-Vis Data'!A2634</f>
        <v>873.62087399999996</v>
      </c>
      <c r="B2634">
        <f t="shared" si="369"/>
        <v>873</v>
      </c>
      <c r="C2634">
        <f t="shared" si="370"/>
        <v>4</v>
      </c>
      <c r="D2634" t="str">
        <f t="shared" ca="1" si="374"/>
        <v/>
      </c>
      <c r="E2634" t="str">
        <f t="shared" ca="1" si="371"/>
        <v/>
      </c>
      <c r="F2634" t="str">
        <f t="shared" ca="1" si="375"/>
        <v/>
      </c>
      <c r="G2634">
        <f>'UV-Vis Data'!B2634</f>
        <v>0.24708073699999999</v>
      </c>
      <c r="H2634" t="str">
        <f t="shared" ca="1" si="376"/>
        <v/>
      </c>
      <c r="I2634" s="3" t="str">
        <f t="shared" ca="1" si="372"/>
        <v/>
      </c>
      <c r="J2634">
        <f>'UV-Vis Data'!C2634</f>
        <v>0.72806205400000001</v>
      </c>
      <c r="K2634" t="str">
        <f t="shared" ca="1" si="377"/>
        <v/>
      </c>
      <c r="L2634" s="3" t="str">
        <f t="shared" ca="1" si="373"/>
        <v/>
      </c>
    </row>
    <row r="2635" spans="1:12" x14ac:dyDescent="0.35">
      <c r="A2635">
        <f>'UV-Vis Data'!A2635</f>
        <v>873.86638630000004</v>
      </c>
      <c r="B2635">
        <f t="shared" si="369"/>
        <v>873</v>
      </c>
      <c r="C2635">
        <f t="shared" si="370"/>
        <v>4</v>
      </c>
      <c r="D2635" t="str">
        <f t="shared" ca="1" si="374"/>
        <v/>
      </c>
      <c r="E2635" t="str">
        <f t="shared" ca="1" si="371"/>
        <v/>
      </c>
      <c r="F2635" t="str">
        <f t="shared" ca="1" si="375"/>
        <v/>
      </c>
      <c r="G2635">
        <f>'UV-Vis Data'!B2635</f>
        <v>0.24702274399999999</v>
      </c>
      <c r="H2635" t="str">
        <f t="shared" ca="1" si="376"/>
        <v/>
      </c>
      <c r="I2635" s="3" t="str">
        <f t="shared" ca="1" si="372"/>
        <v/>
      </c>
      <c r="J2635">
        <f>'UV-Vis Data'!C2635</f>
        <v>0.72928202099999995</v>
      </c>
      <c r="K2635" t="str">
        <f t="shared" ca="1" si="377"/>
        <v/>
      </c>
      <c r="L2635" s="3" t="str">
        <f t="shared" ca="1" si="373"/>
        <v/>
      </c>
    </row>
    <row r="2636" spans="1:12" x14ac:dyDescent="0.35">
      <c r="A2636">
        <f>'UV-Vis Data'!A2636</f>
        <v>874.1118894</v>
      </c>
      <c r="B2636">
        <f t="shared" si="369"/>
        <v>874</v>
      </c>
      <c r="C2636">
        <f t="shared" si="370"/>
        <v>4</v>
      </c>
      <c r="D2636">
        <f t="shared" ca="1" si="374"/>
        <v>874</v>
      </c>
      <c r="E2636">
        <f t="shared" ca="1" si="371"/>
        <v>1</v>
      </c>
      <c r="F2636" t="str">
        <f t="shared" ca="1" si="375"/>
        <v/>
      </c>
      <c r="G2636">
        <f>'UV-Vis Data'!B2636</f>
        <v>0.24582090000000001</v>
      </c>
      <c r="H2636">
        <f t="shared" ca="1" si="376"/>
        <v>0.24548902724999999</v>
      </c>
      <c r="I2636" s="3" t="str">
        <f t="shared" ca="1" si="372"/>
        <v/>
      </c>
      <c r="J2636">
        <f>'UV-Vis Data'!C2636</f>
        <v>0.73027181699999999</v>
      </c>
      <c r="K2636">
        <f t="shared" ca="1" si="377"/>
        <v>0.72985539799999999</v>
      </c>
      <c r="L2636" s="3" t="str">
        <f t="shared" ca="1" si="373"/>
        <v/>
      </c>
    </row>
    <row r="2637" spans="1:12" x14ac:dyDescent="0.35">
      <c r="A2637">
        <f>'UV-Vis Data'!A2637</f>
        <v>874.35738349999997</v>
      </c>
      <c r="B2637">
        <f t="shared" si="369"/>
        <v>874</v>
      </c>
      <c r="C2637">
        <f t="shared" si="370"/>
        <v>4</v>
      </c>
      <c r="D2637" t="str">
        <f t="shared" ca="1" si="374"/>
        <v/>
      </c>
      <c r="E2637" t="str">
        <f t="shared" ca="1" si="371"/>
        <v/>
      </c>
      <c r="F2637" t="str">
        <f t="shared" ca="1" si="375"/>
        <v/>
      </c>
      <c r="G2637">
        <f>'UV-Vis Data'!B2637</f>
        <v>0.245056419</v>
      </c>
      <c r="H2637" t="str">
        <f t="shared" ca="1" si="376"/>
        <v/>
      </c>
      <c r="I2637" s="3" t="str">
        <f t="shared" ca="1" si="372"/>
        <v/>
      </c>
      <c r="J2637">
        <f>'UV-Vis Data'!C2637</f>
        <v>0.72946461299999998</v>
      </c>
      <c r="K2637" t="str">
        <f t="shared" ca="1" si="377"/>
        <v/>
      </c>
      <c r="L2637" s="3" t="str">
        <f t="shared" ca="1" si="373"/>
        <v/>
      </c>
    </row>
    <row r="2638" spans="1:12" x14ac:dyDescent="0.35">
      <c r="A2638">
        <f>'UV-Vis Data'!A2638</f>
        <v>874.6028685</v>
      </c>
      <c r="B2638">
        <f t="shared" si="369"/>
        <v>874</v>
      </c>
      <c r="C2638">
        <f t="shared" si="370"/>
        <v>4</v>
      </c>
      <c r="D2638" t="str">
        <f t="shared" ca="1" si="374"/>
        <v/>
      </c>
      <c r="E2638" t="str">
        <f t="shared" ca="1" si="371"/>
        <v/>
      </c>
      <c r="F2638" t="str">
        <f t="shared" ca="1" si="375"/>
        <v/>
      </c>
      <c r="G2638">
        <f>'UV-Vis Data'!B2638</f>
        <v>0.24555671800000001</v>
      </c>
      <c r="H2638" t="str">
        <f t="shared" ca="1" si="376"/>
        <v/>
      </c>
      <c r="I2638" s="3" t="str">
        <f t="shared" ca="1" si="372"/>
        <v/>
      </c>
      <c r="J2638">
        <f>'UV-Vis Data'!C2638</f>
        <v>0.72981289900000001</v>
      </c>
      <c r="K2638" t="str">
        <f t="shared" ca="1" si="377"/>
        <v/>
      </c>
      <c r="L2638" s="3" t="str">
        <f t="shared" ca="1" si="373"/>
        <v/>
      </c>
    </row>
    <row r="2639" spans="1:12" x14ac:dyDescent="0.35">
      <c r="A2639">
        <f>'UV-Vis Data'!A2639</f>
        <v>874.84834450000005</v>
      </c>
      <c r="B2639">
        <f t="shared" si="369"/>
        <v>874</v>
      </c>
      <c r="C2639">
        <f t="shared" si="370"/>
        <v>4</v>
      </c>
      <c r="D2639" t="str">
        <f t="shared" ca="1" si="374"/>
        <v/>
      </c>
      <c r="E2639" t="str">
        <f t="shared" ca="1" si="371"/>
        <v/>
      </c>
      <c r="F2639" t="str">
        <f t="shared" ca="1" si="375"/>
        <v/>
      </c>
      <c r="G2639">
        <f>'UV-Vis Data'!B2639</f>
        <v>0.24552207200000001</v>
      </c>
      <c r="H2639" t="str">
        <f t="shared" ca="1" si="376"/>
        <v/>
      </c>
      <c r="I2639" s="3" t="str">
        <f t="shared" ca="1" si="372"/>
        <v/>
      </c>
      <c r="J2639">
        <f>'UV-Vis Data'!C2639</f>
        <v>0.72987226299999997</v>
      </c>
      <c r="K2639" t="str">
        <f t="shared" ca="1" si="377"/>
        <v/>
      </c>
      <c r="L2639" s="3" t="str">
        <f t="shared" ca="1" si="373"/>
        <v/>
      </c>
    </row>
    <row r="2640" spans="1:12" x14ac:dyDescent="0.35">
      <c r="A2640">
        <f>'UV-Vis Data'!A2640</f>
        <v>875.09381129999997</v>
      </c>
      <c r="B2640">
        <f t="shared" si="369"/>
        <v>875</v>
      </c>
      <c r="C2640">
        <f t="shared" si="370"/>
        <v>4</v>
      </c>
      <c r="D2640">
        <f t="shared" ca="1" si="374"/>
        <v>875</v>
      </c>
      <c r="E2640">
        <f t="shared" ca="1" si="371"/>
        <v>1</v>
      </c>
      <c r="F2640" t="str">
        <f t="shared" ca="1" si="375"/>
        <v/>
      </c>
      <c r="G2640">
        <f>'UV-Vis Data'!B2640</f>
        <v>0.245289377</v>
      </c>
      <c r="H2640">
        <f t="shared" ca="1" si="376"/>
        <v>0.24537312625000002</v>
      </c>
      <c r="I2640" s="3" t="str">
        <f t="shared" ca="1" si="372"/>
        <v/>
      </c>
      <c r="J2640">
        <f>'UV-Vis Data'!C2640</f>
        <v>0.73102645600000005</v>
      </c>
      <c r="K2640">
        <f t="shared" ca="1" si="377"/>
        <v>0.73168266275000005</v>
      </c>
      <c r="L2640" s="3" t="str">
        <f t="shared" ca="1" si="373"/>
        <v/>
      </c>
    </row>
    <row r="2641" spans="1:12" x14ac:dyDescent="0.35">
      <c r="A2641">
        <f>'UV-Vis Data'!A2641</f>
        <v>875.33926910000002</v>
      </c>
      <c r="B2641">
        <f t="shared" si="369"/>
        <v>875</v>
      </c>
      <c r="C2641">
        <f t="shared" si="370"/>
        <v>4</v>
      </c>
      <c r="D2641" t="str">
        <f t="shared" ca="1" si="374"/>
        <v/>
      </c>
      <c r="E2641" t="str">
        <f t="shared" ca="1" si="371"/>
        <v/>
      </c>
      <c r="F2641" t="str">
        <f t="shared" ca="1" si="375"/>
        <v/>
      </c>
      <c r="G2641">
        <f>'UV-Vis Data'!B2641</f>
        <v>0.24565553700000001</v>
      </c>
      <c r="H2641" t="str">
        <f t="shared" ca="1" si="376"/>
        <v/>
      </c>
      <c r="I2641" s="3" t="str">
        <f t="shared" ca="1" si="372"/>
        <v/>
      </c>
      <c r="J2641">
        <f>'UV-Vis Data'!C2641</f>
        <v>0.73155015999999995</v>
      </c>
      <c r="K2641" t="str">
        <f t="shared" ca="1" si="377"/>
        <v/>
      </c>
      <c r="L2641" s="3" t="str">
        <f t="shared" ca="1" si="373"/>
        <v/>
      </c>
    </row>
    <row r="2642" spans="1:12" x14ac:dyDescent="0.35">
      <c r="A2642">
        <f>'UV-Vis Data'!A2642</f>
        <v>875.58471789999999</v>
      </c>
      <c r="B2642">
        <f t="shared" si="369"/>
        <v>875</v>
      </c>
      <c r="C2642">
        <f t="shared" si="370"/>
        <v>4</v>
      </c>
      <c r="D2642" t="str">
        <f t="shared" ca="1" si="374"/>
        <v/>
      </c>
      <c r="E2642" t="str">
        <f t="shared" ca="1" si="371"/>
        <v/>
      </c>
      <c r="F2642" t="str">
        <f t="shared" ca="1" si="375"/>
        <v/>
      </c>
      <c r="G2642">
        <f>'UV-Vis Data'!B2642</f>
        <v>0.245375432</v>
      </c>
      <c r="H2642" t="str">
        <f t="shared" ca="1" si="376"/>
        <v/>
      </c>
      <c r="I2642" s="3" t="str">
        <f t="shared" ca="1" si="372"/>
        <v/>
      </c>
      <c r="J2642">
        <f>'UV-Vis Data'!C2642</f>
        <v>0.73203880799999999</v>
      </c>
      <c r="K2642" t="str">
        <f t="shared" ca="1" si="377"/>
        <v/>
      </c>
      <c r="L2642" s="3" t="str">
        <f t="shared" ca="1" si="373"/>
        <v/>
      </c>
    </row>
    <row r="2643" spans="1:12" x14ac:dyDescent="0.35">
      <c r="A2643">
        <f>'UV-Vis Data'!A2643</f>
        <v>875.83015750000004</v>
      </c>
      <c r="B2643">
        <f t="shared" si="369"/>
        <v>875</v>
      </c>
      <c r="C2643">
        <f t="shared" si="370"/>
        <v>4</v>
      </c>
      <c r="D2643" t="str">
        <f t="shared" ca="1" si="374"/>
        <v/>
      </c>
      <c r="E2643" t="str">
        <f t="shared" ca="1" si="371"/>
        <v/>
      </c>
      <c r="F2643" t="str">
        <f t="shared" ca="1" si="375"/>
        <v/>
      </c>
      <c r="G2643">
        <f>'UV-Vis Data'!B2643</f>
        <v>0.245172159</v>
      </c>
      <c r="H2643" t="str">
        <f t="shared" ca="1" si="376"/>
        <v/>
      </c>
      <c r="I2643" s="3" t="str">
        <f t="shared" ca="1" si="372"/>
        <v/>
      </c>
      <c r="J2643">
        <f>'UV-Vis Data'!C2643</f>
        <v>0.73211522699999998</v>
      </c>
      <c r="K2643" t="str">
        <f t="shared" ca="1" si="377"/>
        <v/>
      </c>
      <c r="L2643" s="3" t="str">
        <f t="shared" ca="1" si="373"/>
        <v/>
      </c>
    </row>
    <row r="2644" spans="1:12" x14ac:dyDescent="0.35">
      <c r="A2644">
        <f>'UV-Vis Data'!A2644</f>
        <v>876.07558819999997</v>
      </c>
      <c r="B2644">
        <f t="shared" si="369"/>
        <v>876</v>
      </c>
      <c r="C2644">
        <f t="shared" si="370"/>
        <v>4</v>
      </c>
      <c r="D2644">
        <f t="shared" ca="1" si="374"/>
        <v>876</v>
      </c>
      <c r="E2644">
        <f t="shared" ca="1" si="371"/>
        <v>1</v>
      </c>
      <c r="F2644" t="str">
        <f t="shared" ca="1" si="375"/>
        <v/>
      </c>
      <c r="G2644">
        <f>'UV-Vis Data'!B2644</f>
        <v>0.24514752400000001</v>
      </c>
      <c r="H2644">
        <f t="shared" ca="1" si="376"/>
        <v>0.24437043650000001</v>
      </c>
      <c r="I2644" s="3" t="str">
        <f t="shared" ca="1" si="372"/>
        <v/>
      </c>
      <c r="J2644">
        <f>'UV-Vis Data'!C2644</f>
        <v>0.73363062000000001</v>
      </c>
      <c r="K2644">
        <f t="shared" ca="1" si="377"/>
        <v>0.73325468999999988</v>
      </c>
      <c r="L2644" s="3" t="str">
        <f t="shared" ca="1" si="373"/>
        <v/>
      </c>
    </row>
    <row r="2645" spans="1:12" x14ac:dyDescent="0.35">
      <c r="A2645">
        <f>'UV-Vis Data'!A2645</f>
        <v>876.32100969999999</v>
      </c>
      <c r="B2645">
        <f t="shared" si="369"/>
        <v>876</v>
      </c>
      <c r="C2645">
        <f t="shared" si="370"/>
        <v>4</v>
      </c>
      <c r="D2645" t="str">
        <f t="shared" ca="1" si="374"/>
        <v/>
      </c>
      <c r="E2645" t="str">
        <f t="shared" ca="1" si="371"/>
        <v/>
      </c>
      <c r="F2645" t="str">
        <f t="shared" ca="1" si="375"/>
        <v/>
      </c>
      <c r="G2645">
        <f>'UV-Vis Data'!B2645</f>
        <v>0.24424064400000001</v>
      </c>
      <c r="H2645" t="str">
        <f t="shared" ca="1" si="376"/>
        <v/>
      </c>
      <c r="I2645" s="3" t="str">
        <f t="shared" ca="1" si="372"/>
        <v/>
      </c>
      <c r="J2645">
        <f>'UV-Vis Data'!C2645</f>
        <v>0.73354130699999998</v>
      </c>
      <c r="K2645" t="str">
        <f t="shared" ca="1" si="377"/>
        <v/>
      </c>
      <c r="L2645" s="3" t="str">
        <f t="shared" ca="1" si="373"/>
        <v/>
      </c>
    </row>
    <row r="2646" spans="1:12" x14ac:dyDescent="0.35">
      <c r="A2646">
        <f>'UV-Vis Data'!A2646</f>
        <v>876.56642220000003</v>
      </c>
      <c r="B2646">
        <f t="shared" si="369"/>
        <v>876</v>
      </c>
      <c r="C2646">
        <f t="shared" si="370"/>
        <v>4</v>
      </c>
      <c r="D2646" t="str">
        <f t="shared" ca="1" si="374"/>
        <v/>
      </c>
      <c r="E2646" t="str">
        <f t="shared" ca="1" si="371"/>
        <v/>
      </c>
      <c r="F2646" t="str">
        <f t="shared" ca="1" si="375"/>
        <v/>
      </c>
      <c r="G2646">
        <f>'UV-Vis Data'!B2646</f>
        <v>0.24413567999999999</v>
      </c>
      <c r="H2646" t="str">
        <f t="shared" ca="1" si="376"/>
        <v/>
      </c>
      <c r="I2646" s="3" t="str">
        <f t="shared" ca="1" si="372"/>
        <v/>
      </c>
      <c r="J2646">
        <f>'UV-Vis Data'!C2646</f>
        <v>0.73223802900000001</v>
      </c>
      <c r="K2646" t="str">
        <f t="shared" ca="1" si="377"/>
        <v/>
      </c>
      <c r="L2646" s="3" t="str">
        <f t="shared" ca="1" si="373"/>
        <v/>
      </c>
    </row>
    <row r="2647" spans="1:12" x14ac:dyDescent="0.35">
      <c r="A2647">
        <f>'UV-Vis Data'!A2647</f>
        <v>876.81182560000002</v>
      </c>
      <c r="B2647">
        <f t="shared" si="369"/>
        <v>876</v>
      </c>
      <c r="C2647">
        <f t="shared" si="370"/>
        <v>4</v>
      </c>
      <c r="D2647" t="str">
        <f t="shared" ca="1" si="374"/>
        <v/>
      </c>
      <c r="E2647" t="str">
        <f t="shared" ca="1" si="371"/>
        <v/>
      </c>
      <c r="F2647" t="str">
        <f t="shared" ca="1" si="375"/>
        <v/>
      </c>
      <c r="G2647">
        <f>'UV-Vis Data'!B2647</f>
        <v>0.24395789800000001</v>
      </c>
      <c r="H2647" t="str">
        <f t="shared" ca="1" si="376"/>
        <v/>
      </c>
      <c r="I2647" s="3" t="str">
        <f t="shared" ca="1" si="372"/>
        <v/>
      </c>
      <c r="J2647">
        <f>'UV-Vis Data'!C2647</f>
        <v>0.73360880399999995</v>
      </c>
      <c r="K2647" t="str">
        <f t="shared" ca="1" si="377"/>
        <v/>
      </c>
      <c r="L2647" s="3" t="str">
        <f t="shared" ca="1" si="373"/>
        <v/>
      </c>
    </row>
    <row r="2648" spans="1:12" x14ac:dyDescent="0.35">
      <c r="A2648">
        <f>'UV-Vis Data'!A2648</f>
        <v>877.05721989999995</v>
      </c>
      <c r="B2648">
        <f t="shared" si="369"/>
        <v>877</v>
      </c>
      <c r="C2648">
        <f t="shared" si="370"/>
        <v>4</v>
      </c>
      <c r="D2648">
        <f t="shared" ca="1" si="374"/>
        <v>877</v>
      </c>
      <c r="E2648">
        <f t="shared" ca="1" si="371"/>
        <v>1</v>
      </c>
      <c r="F2648" t="str">
        <f t="shared" ca="1" si="375"/>
        <v/>
      </c>
      <c r="G2648">
        <f>'UV-Vis Data'!B2648</f>
        <v>0.24340731600000001</v>
      </c>
      <c r="H2648">
        <f t="shared" ca="1" si="376"/>
        <v>0.24297475700000001</v>
      </c>
      <c r="I2648" s="3" t="str">
        <f t="shared" ca="1" si="372"/>
        <v/>
      </c>
      <c r="J2648">
        <f>'UV-Vis Data'!C2648</f>
        <v>0.732343038</v>
      </c>
      <c r="K2648">
        <f t="shared" ca="1" si="377"/>
        <v>0.73350577549999996</v>
      </c>
      <c r="L2648" s="3" t="str">
        <f t="shared" ca="1" si="373"/>
        <v/>
      </c>
    </row>
    <row r="2649" spans="1:12" x14ac:dyDescent="0.35">
      <c r="A2649">
        <f>'UV-Vis Data'!A2649</f>
        <v>877.30260520000002</v>
      </c>
      <c r="B2649">
        <f t="shared" si="369"/>
        <v>877</v>
      </c>
      <c r="C2649">
        <f t="shared" si="370"/>
        <v>4</v>
      </c>
      <c r="D2649" t="str">
        <f t="shared" ca="1" si="374"/>
        <v/>
      </c>
      <c r="E2649" t="str">
        <f t="shared" ca="1" si="371"/>
        <v/>
      </c>
      <c r="F2649" t="str">
        <f t="shared" ca="1" si="375"/>
        <v/>
      </c>
      <c r="G2649">
        <f>'UV-Vis Data'!B2649</f>
        <v>0.24303818899999999</v>
      </c>
      <c r="H2649" t="str">
        <f t="shared" ca="1" si="376"/>
        <v/>
      </c>
      <c r="I2649" s="3" t="str">
        <f t="shared" ca="1" si="372"/>
        <v/>
      </c>
      <c r="J2649">
        <f>'UV-Vis Data'!C2649</f>
        <v>0.73420197200000004</v>
      </c>
      <c r="K2649" t="str">
        <f t="shared" ca="1" si="377"/>
        <v/>
      </c>
      <c r="L2649" s="3" t="str">
        <f t="shared" ca="1" si="373"/>
        <v/>
      </c>
    </row>
    <row r="2650" spans="1:12" x14ac:dyDescent="0.35">
      <c r="A2650">
        <f>'UV-Vis Data'!A2650</f>
        <v>877.54798140000003</v>
      </c>
      <c r="B2650">
        <f t="shared" si="369"/>
        <v>877</v>
      </c>
      <c r="C2650">
        <f t="shared" si="370"/>
        <v>4</v>
      </c>
      <c r="D2650" t="str">
        <f t="shared" ca="1" si="374"/>
        <v/>
      </c>
      <c r="E2650" t="str">
        <f t="shared" ca="1" si="371"/>
        <v/>
      </c>
      <c r="F2650" t="str">
        <f t="shared" ca="1" si="375"/>
        <v/>
      </c>
      <c r="G2650">
        <f>'UV-Vis Data'!B2650</f>
        <v>0.243161709</v>
      </c>
      <c r="H2650" t="str">
        <f t="shared" ca="1" si="376"/>
        <v/>
      </c>
      <c r="I2650" s="3" t="str">
        <f t="shared" ca="1" si="372"/>
        <v/>
      </c>
      <c r="J2650">
        <f>'UV-Vis Data'!C2650</f>
        <v>0.73416414600000002</v>
      </c>
      <c r="K2650" t="str">
        <f t="shared" ca="1" si="377"/>
        <v/>
      </c>
      <c r="L2650" s="3" t="str">
        <f t="shared" ca="1" si="373"/>
        <v/>
      </c>
    </row>
    <row r="2651" spans="1:12" x14ac:dyDescent="0.35">
      <c r="A2651">
        <f>'UV-Vis Data'!A2651</f>
        <v>877.79334849999998</v>
      </c>
      <c r="B2651">
        <f t="shared" si="369"/>
        <v>877</v>
      </c>
      <c r="C2651">
        <f t="shared" si="370"/>
        <v>4</v>
      </c>
      <c r="D2651" t="str">
        <f t="shared" ca="1" si="374"/>
        <v/>
      </c>
      <c r="E2651" t="str">
        <f t="shared" ca="1" si="371"/>
        <v/>
      </c>
      <c r="F2651" t="str">
        <f t="shared" ca="1" si="375"/>
        <v/>
      </c>
      <c r="G2651">
        <f>'UV-Vis Data'!B2651</f>
        <v>0.24229181399999999</v>
      </c>
      <c r="H2651" t="str">
        <f t="shared" ca="1" si="376"/>
        <v/>
      </c>
      <c r="I2651" s="3" t="str">
        <f t="shared" ca="1" si="372"/>
        <v/>
      </c>
      <c r="J2651">
        <f>'UV-Vis Data'!C2651</f>
        <v>0.73331394599999999</v>
      </c>
      <c r="K2651" t="str">
        <f t="shared" ca="1" si="377"/>
        <v/>
      </c>
      <c r="L2651" s="3" t="str">
        <f t="shared" ca="1" si="373"/>
        <v/>
      </c>
    </row>
    <row r="2652" spans="1:12" x14ac:dyDescent="0.35">
      <c r="A2652">
        <f>'UV-Vis Data'!A2652</f>
        <v>878.03870659999995</v>
      </c>
      <c r="B2652">
        <f t="shared" si="369"/>
        <v>878</v>
      </c>
      <c r="C2652">
        <f t="shared" si="370"/>
        <v>4</v>
      </c>
      <c r="D2652">
        <f t="shared" ca="1" si="374"/>
        <v>878</v>
      </c>
      <c r="E2652">
        <f t="shared" ca="1" si="371"/>
        <v>1</v>
      </c>
      <c r="F2652" t="str">
        <f t="shared" ca="1" si="375"/>
        <v/>
      </c>
      <c r="G2652">
        <f>'UV-Vis Data'!B2652</f>
        <v>0.24156833699999999</v>
      </c>
      <c r="H2652">
        <f t="shared" ca="1" si="376"/>
        <v>0.24165597950000001</v>
      </c>
      <c r="I2652" s="3" t="str">
        <f t="shared" ca="1" si="372"/>
        <v/>
      </c>
      <c r="J2652">
        <f>'UV-Vis Data'!C2652</f>
        <v>0.73180077899999996</v>
      </c>
      <c r="K2652">
        <f t="shared" ca="1" si="377"/>
        <v>0.73453735975000001</v>
      </c>
      <c r="L2652" s="3" t="str">
        <f t="shared" ca="1" si="373"/>
        <v/>
      </c>
    </row>
    <row r="2653" spans="1:12" x14ac:dyDescent="0.35">
      <c r="A2653">
        <f>'UV-Vis Data'!A2653</f>
        <v>878.28405559999999</v>
      </c>
      <c r="B2653">
        <f t="shared" si="369"/>
        <v>878</v>
      </c>
      <c r="C2653">
        <f t="shared" si="370"/>
        <v>4</v>
      </c>
      <c r="D2653" t="str">
        <f t="shared" ca="1" si="374"/>
        <v/>
      </c>
      <c r="E2653" t="str">
        <f t="shared" ca="1" si="371"/>
        <v/>
      </c>
      <c r="F2653" t="str">
        <f t="shared" ca="1" si="375"/>
        <v/>
      </c>
      <c r="G2653">
        <f>'UV-Vis Data'!B2653</f>
        <v>0.24176141600000001</v>
      </c>
      <c r="H2653" t="str">
        <f t="shared" ca="1" si="376"/>
        <v/>
      </c>
      <c r="I2653" s="3" t="str">
        <f t="shared" ca="1" si="372"/>
        <v/>
      </c>
      <c r="J2653">
        <f>'UV-Vis Data'!C2653</f>
        <v>0.73516257900000004</v>
      </c>
      <c r="K2653" t="str">
        <f t="shared" ca="1" si="377"/>
        <v/>
      </c>
      <c r="L2653" s="3" t="str">
        <f t="shared" ca="1" si="373"/>
        <v/>
      </c>
    </row>
    <row r="2654" spans="1:12" x14ac:dyDescent="0.35">
      <c r="A2654">
        <f>'UV-Vis Data'!A2654</f>
        <v>878.52939560000004</v>
      </c>
      <c r="B2654">
        <f t="shared" si="369"/>
        <v>878</v>
      </c>
      <c r="C2654">
        <f t="shared" si="370"/>
        <v>4</v>
      </c>
      <c r="D2654" t="str">
        <f t="shared" ca="1" si="374"/>
        <v/>
      </c>
      <c r="E2654" t="str">
        <f t="shared" ca="1" si="371"/>
        <v/>
      </c>
      <c r="F2654" t="str">
        <f t="shared" ca="1" si="375"/>
        <v/>
      </c>
      <c r="G2654">
        <f>'UV-Vis Data'!B2654</f>
        <v>0.242015012</v>
      </c>
      <c r="H2654" t="str">
        <f t="shared" ca="1" si="376"/>
        <v/>
      </c>
      <c r="I2654" s="3" t="str">
        <f t="shared" ca="1" si="372"/>
        <v/>
      </c>
      <c r="J2654">
        <f>'UV-Vis Data'!C2654</f>
        <v>0.73548387100000001</v>
      </c>
      <c r="K2654" t="str">
        <f t="shared" ca="1" si="377"/>
        <v/>
      </c>
      <c r="L2654" s="3" t="str">
        <f t="shared" ca="1" si="373"/>
        <v/>
      </c>
    </row>
    <row r="2655" spans="1:12" x14ac:dyDescent="0.35">
      <c r="A2655">
        <f>'UV-Vis Data'!A2655</f>
        <v>878.77472639999996</v>
      </c>
      <c r="B2655">
        <f t="shared" si="369"/>
        <v>878</v>
      </c>
      <c r="C2655">
        <f t="shared" si="370"/>
        <v>4</v>
      </c>
      <c r="D2655" t="str">
        <f t="shared" ca="1" si="374"/>
        <v/>
      </c>
      <c r="E2655" t="str">
        <f t="shared" ca="1" si="371"/>
        <v/>
      </c>
      <c r="F2655" t="str">
        <f t="shared" ca="1" si="375"/>
        <v/>
      </c>
      <c r="G2655">
        <f>'UV-Vis Data'!B2655</f>
        <v>0.241279153</v>
      </c>
      <c r="H2655" t="str">
        <f t="shared" ca="1" si="376"/>
        <v/>
      </c>
      <c r="I2655" s="3" t="str">
        <f t="shared" ca="1" si="372"/>
        <v/>
      </c>
      <c r="J2655">
        <f>'UV-Vis Data'!C2655</f>
        <v>0.73570221000000002</v>
      </c>
      <c r="K2655" t="str">
        <f t="shared" ca="1" si="377"/>
        <v/>
      </c>
      <c r="L2655" s="3" t="str">
        <f t="shared" ca="1" si="373"/>
        <v/>
      </c>
    </row>
    <row r="2656" spans="1:12" x14ac:dyDescent="0.35">
      <c r="A2656">
        <f>'UV-Vis Data'!A2656</f>
        <v>879.02004829999998</v>
      </c>
      <c r="B2656">
        <f t="shared" si="369"/>
        <v>879</v>
      </c>
      <c r="C2656">
        <f t="shared" si="370"/>
        <v>4</v>
      </c>
      <c r="D2656">
        <f t="shared" ca="1" si="374"/>
        <v>879</v>
      </c>
      <c r="E2656">
        <f t="shared" ca="1" si="371"/>
        <v>1</v>
      </c>
      <c r="F2656" t="str">
        <f t="shared" ca="1" si="375"/>
        <v/>
      </c>
      <c r="G2656">
        <f>'UV-Vis Data'!B2656</f>
        <v>0.24033761300000001</v>
      </c>
      <c r="H2656">
        <f t="shared" ca="1" si="376"/>
        <v>0.24051325275000002</v>
      </c>
      <c r="I2656" s="3" t="str">
        <f t="shared" ca="1" si="372"/>
        <v/>
      </c>
      <c r="J2656">
        <f>'UV-Vis Data'!C2656</f>
        <v>0.73676644099999999</v>
      </c>
      <c r="K2656">
        <f t="shared" ca="1" si="377"/>
        <v>0.73733125499999996</v>
      </c>
      <c r="L2656" s="3" t="str">
        <f t="shared" ca="1" si="373"/>
        <v/>
      </c>
    </row>
    <row r="2657" spans="1:12" x14ac:dyDescent="0.35">
      <c r="A2657">
        <f>'UV-Vis Data'!A2657</f>
        <v>879.26536099999998</v>
      </c>
      <c r="B2657">
        <f t="shared" si="369"/>
        <v>879</v>
      </c>
      <c r="C2657">
        <f t="shared" si="370"/>
        <v>4</v>
      </c>
      <c r="D2657" t="str">
        <f t="shared" ca="1" si="374"/>
        <v/>
      </c>
      <c r="E2657" t="str">
        <f t="shared" ca="1" si="371"/>
        <v/>
      </c>
      <c r="F2657" t="str">
        <f t="shared" ca="1" si="375"/>
        <v/>
      </c>
      <c r="G2657">
        <f>'UV-Vis Data'!B2657</f>
        <v>0.240382976</v>
      </c>
      <c r="H2657" t="str">
        <f t="shared" ca="1" si="376"/>
        <v/>
      </c>
      <c r="I2657" s="3" t="str">
        <f t="shared" ca="1" si="372"/>
        <v/>
      </c>
      <c r="J2657">
        <f>'UV-Vis Data'!C2657</f>
        <v>0.736711848</v>
      </c>
      <c r="K2657" t="str">
        <f t="shared" ca="1" si="377"/>
        <v/>
      </c>
      <c r="L2657" s="3" t="str">
        <f t="shared" ca="1" si="373"/>
        <v/>
      </c>
    </row>
    <row r="2658" spans="1:12" x14ac:dyDescent="0.35">
      <c r="A2658">
        <f>'UV-Vis Data'!A2658</f>
        <v>879.51066470000001</v>
      </c>
      <c r="B2658">
        <f t="shared" si="369"/>
        <v>879</v>
      </c>
      <c r="C2658">
        <f t="shared" si="370"/>
        <v>4</v>
      </c>
      <c r="D2658" t="str">
        <f t="shared" ca="1" si="374"/>
        <v/>
      </c>
      <c r="E2658" t="str">
        <f t="shared" ca="1" si="371"/>
        <v/>
      </c>
      <c r="F2658" t="str">
        <f t="shared" ca="1" si="375"/>
        <v/>
      </c>
      <c r="G2658">
        <f>'UV-Vis Data'!B2658</f>
        <v>0.240690718</v>
      </c>
      <c r="H2658" t="str">
        <f t="shared" ca="1" si="376"/>
        <v/>
      </c>
      <c r="I2658" s="3" t="str">
        <f t="shared" ca="1" si="372"/>
        <v/>
      </c>
      <c r="J2658">
        <f>'UV-Vis Data'!C2658</f>
        <v>0.73872619299999998</v>
      </c>
      <c r="K2658" t="str">
        <f t="shared" ca="1" si="377"/>
        <v/>
      </c>
      <c r="L2658" s="3" t="str">
        <f t="shared" ca="1" si="373"/>
        <v/>
      </c>
    </row>
    <row r="2659" spans="1:12" x14ac:dyDescent="0.35">
      <c r="A2659">
        <f>'UV-Vis Data'!A2659</f>
        <v>879.75595929999997</v>
      </c>
      <c r="B2659">
        <f t="shared" si="369"/>
        <v>879</v>
      </c>
      <c r="C2659">
        <f t="shared" si="370"/>
        <v>4</v>
      </c>
      <c r="D2659" t="str">
        <f t="shared" ca="1" si="374"/>
        <v/>
      </c>
      <c r="E2659" t="str">
        <f t="shared" ca="1" si="371"/>
        <v/>
      </c>
      <c r="F2659" t="str">
        <f t="shared" ca="1" si="375"/>
        <v/>
      </c>
      <c r="G2659">
        <f>'UV-Vis Data'!B2659</f>
        <v>0.24064170400000001</v>
      </c>
      <c r="H2659" t="str">
        <f t="shared" ca="1" si="376"/>
        <v/>
      </c>
      <c r="I2659" s="3" t="str">
        <f t="shared" ca="1" si="372"/>
        <v/>
      </c>
      <c r="J2659">
        <f>'UV-Vis Data'!C2659</f>
        <v>0.73712053799999999</v>
      </c>
      <c r="K2659" t="str">
        <f t="shared" ca="1" si="377"/>
        <v/>
      </c>
      <c r="L2659" s="3" t="str">
        <f t="shared" ca="1" si="373"/>
        <v/>
      </c>
    </row>
    <row r="2660" spans="1:12" x14ac:dyDescent="0.35">
      <c r="A2660">
        <f>'UV-Vis Data'!A2660</f>
        <v>880.00124489999996</v>
      </c>
      <c r="B2660">
        <f t="shared" si="369"/>
        <v>880</v>
      </c>
      <c r="C2660">
        <f t="shared" si="370"/>
        <v>5</v>
      </c>
      <c r="D2660">
        <f t="shared" ca="1" si="374"/>
        <v>880</v>
      </c>
      <c r="E2660">
        <f t="shared" ca="1" si="371"/>
        <v>1</v>
      </c>
      <c r="F2660" t="str">
        <f t="shared" ca="1" si="375"/>
        <v/>
      </c>
      <c r="G2660">
        <f>'UV-Vis Data'!B2660</f>
        <v>0.240388448</v>
      </c>
      <c r="H2660">
        <f t="shared" ca="1" si="376"/>
        <v>0.24020188440000001</v>
      </c>
      <c r="I2660" s="3" t="str">
        <f t="shared" ca="1" si="372"/>
        <v/>
      </c>
      <c r="J2660">
        <f>'UV-Vis Data'!C2660</f>
        <v>0.73747490299999996</v>
      </c>
      <c r="K2660">
        <f t="shared" ca="1" si="377"/>
        <v>0.73770215299999997</v>
      </c>
      <c r="L2660" s="3" t="str">
        <f t="shared" ca="1" si="373"/>
        <v/>
      </c>
    </row>
    <row r="2661" spans="1:12" x14ac:dyDescent="0.35">
      <c r="A2661">
        <f>'UV-Vis Data'!A2661</f>
        <v>880.24652140000001</v>
      </c>
      <c r="B2661">
        <f t="shared" si="369"/>
        <v>880</v>
      </c>
      <c r="C2661">
        <f t="shared" si="370"/>
        <v>5</v>
      </c>
      <c r="D2661" t="str">
        <f t="shared" ca="1" si="374"/>
        <v/>
      </c>
      <c r="E2661" t="str">
        <f t="shared" ca="1" si="371"/>
        <v/>
      </c>
      <c r="F2661" t="str">
        <f t="shared" ca="1" si="375"/>
        <v/>
      </c>
      <c r="G2661">
        <f>'UV-Vis Data'!B2661</f>
        <v>0.24063443800000001</v>
      </c>
      <c r="H2661" t="str">
        <f t="shared" ca="1" si="376"/>
        <v/>
      </c>
      <c r="I2661" s="3" t="str">
        <f t="shared" ca="1" si="372"/>
        <v/>
      </c>
      <c r="J2661">
        <f>'UV-Vis Data'!C2661</f>
        <v>0.73754247699999997</v>
      </c>
      <c r="K2661" t="str">
        <f t="shared" ca="1" si="377"/>
        <v/>
      </c>
      <c r="L2661" s="3" t="str">
        <f t="shared" ca="1" si="373"/>
        <v/>
      </c>
    </row>
    <row r="2662" spans="1:12" x14ac:dyDescent="0.35">
      <c r="A2662">
        <f>'UV-Vis Data'!A2662</f>
        <v>880.49178879999999</v>
      </c>
      <c r="B2662">
        <f t="shared" si="369"/>
        <v>880</v>
      </c>
      <c r="C2662">
        <f t="shared" si="370"/>
        <v>5</v>
      </c>
      <c r="D2662" t="str">
        <f t="shared" ca="1" si="374"/>
        <v/>
      </c>
      <c r="E2662" t="str">
        <f t="shared" ca="1" si="371"/>
        <v/>
      </c>
      <c r="F2662" t="str">
        <f t="shared" ca="1" si="375"/>
        <v/>
      </c>
      <c r="G2662">
        <f>'UV-Vis Data'!B2662</f>
        <v>0.240702534</v>
      </c>
      <c r="H2662" t="str">
        <f t="shared" ca="1" si="376"/>
        <v/>
      </c>
      <c r="I2662" s="3" t="str">
        <f t="shared" ca="1" si="372"/>
        <v/>
      </c>
      <c r="J2662">
        <f>'UV-Vis Data'!C2662</f>
        <v>0.73753512499999996</v>
      </c>
      <c r="K2662" t="str">
        <f t="shared" ca="1" si="377"/>
        <v/>
      </c>
      <c r="L2662" s="3" t="str">
        <f t="shared" ca="1" si="373"/>
        <v/>
      </c>
    </row>
    <row r="2663" spans="1:12" x14ac:dyDescent="0.35">
      <c r="A2663">
        <f>'UV-Vis Data'!A2663</f>
        <v>880.73704720000001</v>
      </c>
      <c r="B2663">
        <f t="shared" si="369"/>
        <v>880</v>
      </c>
      <c r="C2663">
        <f t="shared" si="370"/>
        <v>5</v>
      </c>
      <c r="D2663" t="str">
        <f t="shared" ca="1" si="374"/>
        <v/>
      </c>
      <c r="E2663" t="str">
        <f t="shared" ca="1" si="371"/>
        <v/>
      </c>
      <c r="F2663" t="str">
        <f t="shared" ca="1" si="375"/>
        <v/>
      </c>
      <c r="G2663">
        <f>'UV-Vis Data'!B2663</f>
        <v>0.23967452</v>
      </c>
      <c r="H2663" t="str">
        <f t="shared" ca="1" si="376"/>
        <v/>
      </c>
      <c r="I2663" s="3" t="str">
        <f t="shared" ca="1" si="372"/>
        <v/>
      </c>
      <c r="J2663">
        <f>'UV-Vis Data'!C2663</f>
        <v>0.73811764999999996</v>
      </c>
      <c r="K2663" t="str">
        <f t="shared" ca="1" si="377"/>
        <v/>
      </c>
      <c r="L2663" s="3" t="str">
        <f t="shared" ca="1" si="373"/>
        <v/>
      </c>
    </row>
    <row r="2664" spans="1:12" x14ac:dyDescent="0.35">
      <c r="A2664">
        <f>'UV-Vis Data'!A2664</f>
        <v>880.98229649999996</v>
      </c>
      <c r="B2664">
        <f t="shared" si="369"/>
        <v>880</v>
      </c>
      <c r="C2664">
        <f t="shared" si="370"/>
        <v>5</v>
      </c>
      <c r="D2664" t="str">
        <f t="shared" ca="1" si="374"/>
        <v/>
      </c>
      <c r="E2664" t="str">
        <f t="shared" ca="1" si="371"/>
        <v/>
      </c>
      <c r="F2664" t="str">
        <f t="shared" ca="1" si="375"/>
        <v/>
      </c>
      <c r="G2664">
        <f>'UV-Vis Data'!B2664</f>
        <v>0.23960948200000001</v>
      </c>
      <c r="H2664" t="str">
        <f t="shared" ca="1" si="376"/>
        <v/>
      </c>
      <c r="I2664" s="3" t="str">
        <f t="shared" ca="1" si="372"/>
        <v/>
      </c>
      <c r="J2664">
        <f>'UV-Vis Data'!C2664</f>
        <v>0.73784061000000001</v>
      </c>
      <c r="K2664" t="str">
        <f t="shared" ca="1" si="377"/>
        <v/>
      </c>
      <c r="L2664" s="3" t="str">
        <f t="shared" ca="1" si="373"/>
        <v/>
      </c>
    </row>
    <row r="2665" spans="1:12" x14ac:dyDescent="0.35">
      <c r="A2665">
        <f>'UV-Vis Data'!A2665</f>
        <v>881.22753669999997</v>
      </c>
      <c r="B2665">
        <f t="shared" si="369"/>
        <v>881</v>
      </c>
      <c r="C2665">
        <f t="shared" si="370"/>
        <v>4</v>
      </c>
      <c r="D2665">
        <f t="shared" ca="1" si="374"/>
        <v>881</v>
      </c>
      <c r="E2665">
        <f t="shared" ca="1" si="371"/>
        <v>1</v>
      </c>
      <c r="F2665" t="str">
        <f t="shared" ca="1" si="375"/>
        <v/>
      </c>
      <c r="G2665">
        <f>'UV-Vis Data'!B2665</f>
        <v>0.23871477999999999</v>
      </c>
      <c r="H2665">
        <f t="shared" ca="1" si="376"/>
        <v>0.2386693345</v>
      </c>
      <c r="I2665" s="3" t="str">
        <f t="shared" ca="1" si="372"/>
        <v/>
      </c>
      <c r="J2665">
        <f>'UV-Vis Data'!C2665</f>
        <v>0.73885371200000005</v>
      </c>
      <c r="K2665">
        <f t="shared" ca="1" si="377"/>
        <v>0.73943925449999992</v>
      </c>
      <c r="L2665" s="3" t="str">
        <f t="shared" ca="1" si="373"/>
        <v/>
      </c>
    </row>
    <row r="2666" spans="1:12" x14ac:dyDescent="0.35">
      <c r="A2666">
        <f>'UV-Vis Data'!A2666</f>
        <v>881.47276790000001</v>
      </c>
      <c r="B2666">
        <f t="shared" si="369"/>
        <v>881</v>
      </c>
      <c r="C2666">
        <f t="shared" si="370"/>
        <v>4</v>
      </c>
      <c r="D2666" t="str">
        <f t="shared" ca="1" si="374"/>
        <v/>
      </c>
      <c r="E2666" t="str">
        <f t="shared" ca="1" si="371"/>
        <v/>
      </c>
      <c r="F2666" t="str">
        <f t="shared" ca="1" si="375"/>
        <v/>
      </c>
      <c r="G2666">
        <f>'UV-Vis Data'!B2666</f>
        <v>0.23871278000000001</v>
      </c>
      <c r="H2666" t="str">
        <f t="shared" ca="1" si="376"/>
        <v/>
      </c>
      <c r="I2666" s="3" t="str">
        <f t="shared" ca="1" si="372"/>
        <v/>
      </c>
      <c r="J2666">
        <f>'UV-Vis Data'!C2666</f>
        <v>0.73927348400000004</v>
      </c>
      <c r="K2666" t="str">
        <f t="shared" ca="1" si="377"/>
        <v/>
      </c>
      <c r="L2666" s="3" t="str">
        <f t="shared" ca="1" si="373"/>
        <v/>
      </c>
    </row>
    <row r="2667" spans="1:12" x14ac:dyDescent="0.35">
      <c r="A2667">
        <f>'UV-Vis Data'!A2667</f>
        <v>881.71798999999999</v>
      </c>
      <c r="B2667">
        <f t="shared" si="369"/>
        <v>881</v>
      </c>
      <c r="C2667">
        <f t="shared" si="370"/>
        <v>4</v>
      </c>
      <c r="D2667" t="str">
        <f t="shared" ca="1" si="374"/>
        <v/>
      </c>
      <c r="E2667" t="str">
        <f t="shared" ca="1" si="371"/>
        <v/>
      </c>
      <c r="F2667" t="str">
        <f t="shared" ca="1" si="375"/>
        <v/>
      </c>
      <c r="G2667">
        <f>'UV-Vis Data'!B2667</f>
        <v>0.23855701200000001</v>
      </c>
      <c r="H2667" t="str">
        <f t="shared" ca="1" si="376"/>
        <v/>
      </c>
      <c r="I2667" s="3" t="str">
        <f t="shared" ca="1" si="372"/>
        <v/>
      </c>
      <c r="J2667">
        <f>'UV-Vis Data'!C2667</f>
        <v>0.73994383900000005</v>
      </c>
      <c r="K2667" t="str">
        <f t="shared" ca="1" si="377"/>
        <v/>
      </c>
      <c r="L2667" s="3" t="str">
        <f t="shared" ca="1" si="373"/>
        <v/>
      </c>
    </row>
    <row r="2668" spans="1:12" x14ac:dyDescent="0.35">
      <c r="A2668">
        <f>'UV-Vis Data'!A2668</f>
        <v>881.96320309999999</v>
      </c>
      <c r="B2668">
        <f t="shared" si="369"/>
        <v>881</v>
      </c>
      <c r="C2668">
        <f t="shared" si="370"/>
        <v>4</v>
      </c>
      <c r="D2668" t="str">
        <f t="shared" ca="1" si="374"/>
        <v/>
      </c>
      <c r="E2668" t="str">
        <f t="shared" ca="1" si="371"/>
        <v/>
      </c>
      <c r="F2668" t="str">
        <f t="shared" ca="1" si="375"/>
        <v/>
      </c>
      <c r="G2668">
        <f>'UV-Vis Data'!B2668</f>
        <v>0.238692766</v>
      </c>
      <c r="H2668" t="str">
        <f t="shared" ca="1" si="376"/>
        <v/>
      </c>
      <c r="I2668" s="3" t="str">
        <f t="shared" ca="1" si="372"/>
        <v/>
      </c>
      <c r="J2668">
        <f>'UV-Vis Data'!C2668</f>
        <v>0.73968598299999999</v>
      </c>
      <c r="K2668" t="str">
        <f t="shared" ca="1" si="377"/>
        <v/>
      </c>
      <c r="L2668" s="3" t="str">
        <f t="shared" ca="1" si="373"/>
        <v/>
      </c>
    </row>
    <row r="2669" spans="1:12" x14ac:dyDescent="0.35">
      <c r="A2669">
        <f>'UV-Vis Data'!A2669</f>
        <v>882.20840710000004</v>
      </c>
      <c r="B2669">
        <f t="shared" si="369"/>
        <v>882</v>
      </c>
      <c r="C2669">
        <f t="shared" si="370"/>
        <v>4</v>
      </c>
      <c r="D2669">
        <f t="shared" ca="1" si="374"/>
        <v>882</v>
      </c>
      <c r="E2669">
        <f t="shared" ca="1" si="371"/>
        <v>1</v>
      </c>
      <c r="F2669" t="str">
        <f t="shared" ca="1" si="375"/>
        <v/>
      </c>
      <c r="G2669">
        <f>'UV-Vis Data'!B2669</f>
        <v>0.237276601</v>
      </c>
      <c r="H2669">
        <f t="shared" ca="1" si="376"/>
        <v>0.23756039900000001</v>
      </c>
      <c r="I2669" s="3" t="str">
        <f t="shared" ca="1" si="372"/>
        <v/>
      </c>
      <c r="J2669">
        <f>'UV-Vis Data'!C2669</f>
        <v>0.74028863199999995</v>
      </c>
      <c r="K2669">
        <f t="shared" ca="1" si="377"/>
        <v>0.74116653175000002</v>
      </c>
      <c r="L2669" s="3" t="str">
        <f t="shared" ca="1" si="373"/>
        <v/>
      </c>
    </row>
    <row r="2670" spans="1:12" x14ac:dyDescent="0.35">
      <c r="A2670">
        <f>'UV-Vis Data'!A2670</f>
        <v>882.45360200000005</v>
      </c>
      <c r="B2670">
        <f t="shared" si="369"/>
        <v>882</v>
      </c>
      <c r="C2670">
        <f t="shared" si="370"/>
        <v>4</v>
      </c>
      <c r="D2670" t="str">
        <f t="shared" ca="1" si="374"/>
        <v/>
      </c>
      <c r="E2670" t="str">
        <f t="shared" ca="1" si="371"/>
        <v/>
      </c>
      <c r="F2670" t="str">
        <f t="shared" ca="1" si="375"/>
        <v/>
      </c>
      <c r="G2670">
        <f>'UV-Vis Data'!B2670</f>
        <v>0.23757297099999999</v>
      </c>
      <c r="H2670" t="str">
        <f t="shared" ca="1" si="376"/>
        <v/>
      </c>
      <c r="I2670" s="3" t="str">
        <f t="shared" ca="1" si="372"/>
        <v/>
      </c>
      <c r="J2670">
        <f>'UV-Vis Data'!C2670</f>
        <v>0.74059396399999999</v>
      </c>
      <c r="K2670" t="str">
        <f t="shared" ca="1" si="377"/>
        <v/>
      </c>
      <c r="L2670" s="3" t="str">
        <f t="shared" ca="1" si="373"/>
        <v/>
      </c>
    </row>
    <row r="2671" spans="1:12" x14ac:dyDescent="0.35">
      <c r="A2671">
        <f>'UV-Vis Data'!A2671</f>
        <v>882.69878789999996</v>
      </c>
      <c r="B2671">
        <f t="shared" si="369"/>
        <v>882</v>
      </c>
      <c r="C2671">
        <f t="shared" si="370"/>
        <v>4</v>
      </c>
      <c r="D2671" t="str">
        <f t="shared" ca="1" si="374"/>
        <v/>
      </c>
      <c r="E2671" t="str">
        <f t="shared" ca="1" si="371"/>
        <v/>
      </c>
      <c r="F2671" t="str">
        <f t="shared" ca="1" si="375"/>
        <v/>
      </c>
      <c r="G2671">
        <f>'UV-Vis Data'!B2671</f>
        <v>0.23798308000000001</v>
      </c>
      <c r="H2671" t="str">
        <f t="shared" ca="1" si="376"/>
        <v/>
      </c>
      <c r="I2671" s="3" t="str">
        <f t="shared" ca="1" si="372"/>
        <v/>
      </c>
      <c r="J2671">
        <f>'UV-Vis Data'!C2671</f>
        <v>0.74192162299999997</v>
      </c>
      <c r="K2671" t="str">
        <f t="shared" ca="1" si="377"/>
        <v/>
      </c>
      <c r="L2671" s="3" t="str">
        <f t="shared" ca="1" si="373"/>
        <v/>
      </c>
    </row>
    <row r="2672" spans="1:12" x14ac:dyDescent="0.35">
      <c r="A2672">
        <f>'UV-Vis Data'!A2672</f>
        <v>882.94396470000004</v>
      </c>
      <c r="B2672">
        <f t="shared" si="369"/>
        <v>882</v>
      </c>
      <c r="C2672">
        <f t="shared" si="370"/>
        <v>4</v>
      </c>
      <c r="D2672" t="str">
        <f t="shared" ca="1" si="374"/>
        <v/>
      </c>
      <c r="E2672" t="str">
        <f t="shared" ca="1" si="371"/>
        <v/>
      </c>
      <c r="F2672" t="str">
        <f t="shared" ca="1" si="375"/>
        <v/>
      </c>
      <c r="G2672">
        <f>'UV-Vis Data'!B2672</f>
        <v>0.23740894400000001</v>
      </c>
      <c r="H2672" t="str">
        <f t="shared" ca="1" si="376"/>
        <v/>
      </c>
      <c r="I2672" s="3" t="str">
        <f t="shared" ca="1" si="372"/>
        <v/>
      </c>
      <c r="J2672">
        <f>'UV-Vis Data'!C2672</f>
        <v>0.74186190799999996</v>
      </c>
      <c r="K2672" t="str">
        <f t="shared" ca="1" si="377"/>
        <v/>
      </c>
      <c r="L2672" s="3" t="str">
        <f t="shared" ca="1" si="373"/>
        <v/>
      </c>
    </row>
    <row r="2673" spans="1:12" x14ac:dyDescent="0.35">
      <c r="A2673">
        <f>'UV-Vis Data'!A2673</f>
        <v>883.18913239999995</v>
      </c>
      <c r="B2673">
        <f t="shared" si="369"/>
        <v>883</v>
      </c>
      <c r="C2673">
        <f t="shared" si="370"/>
        <v>4</v>
      </c>
      <c r="D2673">
        <f t="shared" ca="1" si="374"/>
        <v>883</v>
      </c>
      <c r="E2673">
        <f t="shared" ca="1" si="371"/>
        <v>1</v>
      </c>
      <c r="F2673" t="str">
        <f t="shared" ca="1" si="375"/>
        <v/>
      </c>
      <c r="G2673">
        <f>'UV-Vis Data'!B2673</f>
        <v>0.23746593299999999</v>
      </c>
      <c r="H2673">
        <f t="shared" ca="1" si="376"/>
        <v>0.23680802250000002</v>
      </c>
      <c r="I2673" s="3" t="str">
        <f t="shared" ca="1" si="372"/>
        <v/>
      </c>
      <c r="J2673">
        <f>'UV-Vis Data'!C2673</f>
        <v>0.74162421300000003</v>
      </c>
      <c r="K2673">
        <f t="shared" ca="1" si="377"/>
        <v>0.742755159</v>
      </c>
      <c r="L2673" s="3" t="str">
        <f t="shared" ca="1" si="373"/>
        <v/>
      </c>
    </row>
    <row r="2674" spans="1:12" x14ac:dyDescent="0.35">
      <c r="A2674">
        <f>'UV-Vis Data'!A2674</f>
        <v>883.4342911</v>
      </c>
      <c r="B2674">
        <f t="shared" si="369"/>
        <v>883</v>
      </c>
      <c r="C2674">
        <f t="shared" si="370"/>
        <v>4</v>
      </c>
      <c r="D2674" t="str">
        <f t="shared" ca="1" si="374"/>
        <v/>
      </c>
      <c r="E2674" t="str">
        <f t="shared" ca="1" si="371"/>
        <v/>
      </c>
      <c r="F2674" t="str">
        <f t="shared" ca="1" si="375"/>
        <v/>
      </c>
      <c r="G2674">
        <f>'UV-Vis Data'!B2674</f>
        <v>0.23697343000000001</v>
      </c>
      <c r="H2674" t="str">
        <f t="shared" ca="1" si="376"/>
        <v/>
      </c>
      <c r="I2674" s="3" t="str">
        <f t="shared" ca="1" si="372"/>
        <v/>
      </c>
      <c r="J2674">
        <f>'UV-Vis Data'!C2674</f>
        <v>0.74350121700000005</v>
      </c>
      <c r="K2674" t="str">
        <f t="shared" ca="1" si="377"/>
        <v/>
      </c>
      <c r="L2674" s="3" t="str">
        <f t="shared" ca="1" si="373"/>
        <v/>
      </c>
    </row>
    <row r="2675" spans="1:12" x14ac:dyDescent="0.35">
      <c r="A2675">
        <f>'UV-Vis Data'!A2675</f>
        <v>883.67944069999999</v>
      </c>
      <c r="B2675">
        <f t="shared" si="369"/>
        <v>883</v>
      </c>
      <c r="C2675">
        <f t="shared" si="370"/>
        <v>4</v>
      </c>
      <c r="D2675" t="str">
        <f t="shared" ca="1" si="374"/>
        <v/>
      </c>
      <c r="E2675" t="str">
        <f t="shared" ca="1" si="371"/>
        <v/>
      </c>
      <c r="F2675" t="str">
        <f t="shared" ca="1" si="375"/>
        <v/>
      </c>
      <c r="G2675">
        <f>'UV-Vis Data'!B2675</f>
        <v>0.236739227</v>
      </c>
      <c r="H2675" t="str">
        <f t="shared" ca="1" si="376"/>
        <v/>
      </c>
      <c r="I2675" s="3" t="str">
        <f t="shared" ca="1" si="372"/>
        <v/>
      </c>
      <c r="J2675">
        <f>'UV-Vis Data'!C2675</f>
        <v>0.74349427199999996</v>
      </c>
      <c r="K2675" t="str">
        <f t="shared" ca="1" si="377"/>
        <v/>
      </c>
      <c r="L2675" s="3" t="str">
        <f t="shared" ca="1" si="373"/>
        <v/>
      </c>
    </row>
    <row r="2676" spans="1:12" x14ac:dyDescent="0.35">
      <c r="A2676">
        <f>'UV-Vis Data'!A2676</f>
        <v>883.9245813</v>
      </c>
      <c r="B2676">
        <f t="shared" si="369"/>
        <v>883</v>
      </c>
      <c r="C2676">
        <f t="shared" si="370"/>
        <v>4</v>
      </c>
      <c r="D2676" t="str">
        <f t="shared" ca="1" si="374"/>
        <v/>
      </c>
      <c r="E2676" t="str">
        <f t="shared" ca="1" si="371"/>
        <v/>
      </c>
      <c r="F2676" t="str">
        <f t="shared" ca="1" si="375"/>
        <v/>
      </c>
      <c r="G2676">
        <f>'UV-Vis Data'!B2676</f>
        <v>0.2360535</v>
      </c>
      <c r="H2676" t="str">
        <f t="shared" ca="1" si="376"/>
        <v/>
      </c>
      <c r="I2676" s="3" t="str">
        <f t="shared" ca="1" si="372"/>
        <v/>
      </c>
      <c r="J2676">
        <f>'UV-Vis Data'!C2676</f>
        <v>0.74240093399999996</v>
      </c>
      <c r="K2676" t="str">
        <f t="shared" ca="1" si="377"/>
        <v/>
      </c>
      <c r="L2676" s="3" t="str">
        <f t="shared" ca="1" si="373"/>
        <v/>
      </c>
    </row>
    <row r="2677" spans="1:12" x14ac:dyDescent="0.35">
      <c r="A2677">
        <f>'UV-Vis Data'!A2677</f>
        <v>884.16971279999996</v>
      </c>
      <c r="B2677">
        <f t="shared" si="369"/>
        <v>884</v>
      </c>
      <c r="C2677">
        <f t="shared" si="370"/>
        <v>4</v>
      </c>
      <c r="D2677">
        <f t="shared" ca="1" si="374"/>
        <v>884</v>
      </c>
      <c r="E2677">
        <f t="shared" ca="1" si="371"/>
        <v>1</v>
      </c>
      <c r="F2677" t="str">
        <f t="shared" ca="1" si="375"/>
        <v/>
      </c>
      <c r="G2677">
        <f>'UV-Vis Data'!B2677</f>
        <v>0.235702617</v>
      </c>
      <c r="H2677">
        <f t="shared" ca="1" si="376"/>
        <v>0.23492190125000001</v>
      </c>
      <c r="I2677" s="3" t="str">
        <f t="shared" ca="1" si="372"/>
        <v/>
      </c>
      <c r="J2677">
        <f>'UV-Vis Data'!C2677</f>
        <v>0.74250334399999995</v>
      </c>
      <c r="K2677">
        <f t="shared" ca="1" si="377"/>
        <v>0.74400857025</v>
      </c>
      <c r="L2677" s="3" t="str">
        <f t="shared" ca="1" si="373"/>
        <v/>
      </c>
    </row>
    <row r="2678" spans="1:12" x14ac:dyDescent="0.35">
      <c r="A2678">
        <f>'UV-Vis Data'!A2678</f>
        <v>884.41483530000005</v>
      </c>
      <c r="B2678">
        <f t="shared" si="369"/>
        <v>884</v>
      </c>
      <c r="C2678">
        <f t="shared" si="370"/>
        <v>4</v>
      </c>
      <c r="D2678" t="str">
        <f t="shared" ca="1" si="374"/>
        <v/>
      </c>
      <c r="E2678" t="str">
        <f t="shared" ca="1" si="371"/>
        <v/>
      </c>
      <c r="F2678" t="str">
        <f t="shared" ca="1" si="375"/>
        <v/>
      </c>
      <c r="G2678">
        <f>'UV-Vis Data'!B2678</f>
        <v>0.23471315300000001</v>
      </c>
      <c r="H2678" t="str">
        <f t="shared" ca="1" si="376"/>
        <v/>
      </c>
      <c r="I2678" s="3" t="str">
        <f t="shared" ca="1" si="372"/>
        <v/>
      </c>
      <c r="J2678">
        <f>'UV-Vis Data'!C2678</f>
        <v>0.74519367299999995</v>
      </c>
      <c r="K2678" t="str">
        <f t="shared" ca="1" si="377"/>
        <v/>
      </c>
      <c r="L2678" s="3" t="str">
        <f t="shared" ca="1" si="373"/>
        <v/>
      </c>
    </row>
    <row r="2679" spans="1:12" x14ac:dyDescent="0.35">
      <c r="A2679">
        <f>'UV-Vis Data'!A2679</f>
        <v>884.65994869999997</v>
      </c>
      <c r="B2679">
        <f t="shared" si="369"/>
        <v>884</v>
      </c>
      <c r="C2679">
        <f t="shared" si="370"/>
        <v>4</v>
      </c>
      <c r="D2679" t="str">
        <f t="shared" ca="1" si="374"/>
        <v/>
      </c>
      <c r="E2679" t="str">
        <f t="shared" ca="1" si="371"/>
        <v/>
      </c>
      <c r="F2679" t="str">
        <f t="shared" ca="1" si="375"/>
        <v/>
      </c>
      <c r="G2679">
        <f>'UV-Vis Data'!B2679</f>
        <v>0.234448189</v>
      </c>
      <c r="H2679" t="str">
        <f t="shared" ca="1" si="376"/>
        <v/>
      </c>
      <c r="I2679" s="3" t="str">
        <f t="shared" ca="1" si="372"/>
        <v/>
      </c>
      <c r="J2679">
        <f>'UV-Vis Data'!C2679</f>
        <v>0.74397448200000005</v>
      </c>
      <c r="K2679" t="str">
        <f t="shared" ca="1" si="377"/>
        <v/>
      </c>
      <c r="L2679" s="3" t="str">
        <f t="shared" ca="1" si="373"/>
        <v/>
      </c>
    </row>
    <row r="2680" spans="1:12" x14ac:dyDescent="0.35">
      <c r="A2680">
        <f>'UV-Vis Data'!A2680</f>
        <v>884.90505299999995</v>
      </c>
      <c r="B2680">
        <f t="shared" si="369"/>
        <v>884</v>
      </c>
      <c r="C2680">
        <f t="shared" si="370"/>
        <v>4</v>
      </c>
      <c r="D2680" t="str">
        <f t="shared" ca="1" si="374"/>
        <v/>
      </c>
      <c r="E2680" t="str">
        <f t="shared" ca="1" si="371"/>
        <v/>
      </c>
      <c r="F2680" t="str">
        <f t="shared" ca="1" si="375"/>
        <v/>
      </c>
      <c r="G2680">
        <f>'UV-Vis Data'!B2680</f>
        <v>0.234823646</v>
      </c>
      <c r="H2680" t="str">
        <f t="shared" ca="1" si="376"/>
        <v/>
      </c>
      <c r="I2680" s="3" t="str">
        <f t="shared" ca="1" si="372"/>
        <v/>
      </c>
      <c r="J2680">
        <f>'UV-Vis Data'!C2680</f>
        <v>0.74436278199999995</v>
      </c>
      <c r="K2680" t="str">
        <f t="shared" ca="1" si="377"/>
        <v/>
      </c>
      <c r="L2680" s="3" t="str">
        <f t="shared" ca="1" si="373"/>
        <v/>
      </c>
    </row>
    <row r="2681" spans="1:12" x14ac:dyDescent="0.35">
      <c r="A2681">
        <f>'UV-Vis Data'!A2681</f>
        <v>885.15014829999996</v>
      </c>
      <c r="B2681">
        <f t="shared" si="369"/>
        <v>885</v>
      </c>
      <c r="C2681">
        <f t="shared" si="370"/>
        <v>4</v>
      </c>
      <c r="D2681">
        <f t="shared" ca="1" si="374"/>
        <v>885</v>
      </c>
      <c r="E2681">
        <f t="shared" ca="1" si="371"/>
        <v>1</v>
      </c>
      <c r="F2681" t="str">
        <f t="shared" ca="1" si="375"/>
        <v/>
      </c>
      <c r="G2681">
        <f>'UV-Vis Data'!B2681</f>
        <v>0.233517842</v>
      </c>
      <c r="H2681">
        <f t="shared" ca="1" si="376"/>
        <v>0.23355434924999999</v>
      </c>
      <c r="I2681" s="3" t="str">
        <f t="shared" ca="1" si="372"/>
        <v/>
      </c>
      <c r="J2681">
        <f>'UV-Vis Data'!C2681</f>
        <v>0.74476843999999998</v>
      </c>
      <c r="K2681">
        <f t="shared" ca="1" si="377"/>
        <v>0.74391524050000002</v>
      </c>
      <c r="L2681" s="3" t="str">
        <f t="shared" ca="1" si="373"/>
        <v/>
      </c>
    </row>
    <row r="2682" spans="1:12" x14ac:dyDescent="0.35">
      <c r="A2682">
        <f>'UV-Vis Data'!A2682</f>
        <v>885.39523450000002</v>
      </c>
      <c r="B2682">
        <f t="shared" si="369"/>
        <v>885</v>
      </c>
      <c r="C2682">
        <f t="shared" si="370"/>
        <v>4</v>
      </c>
      <c r="D2682" t="str">
        <f t="shared" ca="1" si="374"/>
        <v/>
      </c>
      <c r="E2682" t="str">
        <f t="shared" ca="1" si="371"/>
        <v/>
      </c>
      <c r="F2682" t="str">
        <f t="shared" ca="1" si="375"/>
        <v/>
      </c>
      <c r="G2682">
        <f>'UV-Vis Data'!B2682</f>
        <v>0.233574542</v>
      </c>
      <c r="H2682" t="str">
        <f t="shared" ca="1" si="376"/>
        <v/>
      </c>
      <c r="I2682" s="3" t="str">
        <f t="shared" ca="1" si="372"/>
        <v/>
      </c>
      <c r="J2682">
        <f>'UV-Vis Data'!C2682</f>
        <v>0.74295811899999997</v>
      </c>
      <c r="K2682" t="str">
        <f t="shared" ca="1" si="377"/>
        <v/>
      </c>
      <c r="L2682" s="3" t="str">
        <f t="shared" ca="1" si="373"/>
        <v/>
      </c>
    </row>
    <row r="2683" spans="1:12" x14ac:dyDescent="0.35">
      <c r="A2683">
        <f>'UV-Vis Data'!A2683</f>
        <v>885.64031160000002</v>
      </c>
      <c r="B2683">
        <f t="shared" si="369"/>
        <v>885</v>
      </c>
      <c r="C2683">
        <f t="shared" si="370"/>
        <v>4</v>
      </c>
      <c r="D2683" t="str">
        <f t="shared" ca="1" si="374"/>
        <v/>
      </c>
      <c r="E2683" t="str">
        <f t="shared" ca="1" si="371"/>
        <v/>
      </c>
      <c r="F2683" t="str">
        <f t="shared" ca="1" si="375"/>
        <v/>
      </c>
      <c r="G2683">
        <f>'UV-Vis Data'!B2683</f>
        <v>0.23303112100000001</v>
      </c>
      <c r="H2683" t="str">
        <f t="shared" ca="1" si="376"/>
        <v/>
      </c>
      <c r="I2683" s="3" t="str">
        <f t="shared" ca="1" si="372"/>
        <v/>
      </c>
      <c r="J2683">
        <f>'UV-Vis Data'!C2683</f>
        <v>0.744337633</v>
      </c>
      <c r="K2683" t="str">
        <f t="shared" ca="1" si="377"/>
        <v/>
      </c>
      <c r="L2683" s="3" t="str">
        <f t="shared" ca="1" si="373"/>
        <v/>
      </c>
    </row>
    <row r="2684" spans="1:12" x14ac:dyDescent="0.35">
      <c r="A2684">
        <f>'UV-Vis Data'!A2684</f>
        <v>885.88537970000004</v>
      </c>
      <c r="B2684">
        <f t="shared" si="369"/>
        <v>885</v>
      </c>
      <c r="C2684">
        <f t="shared" si="370"/>
        <v>4</v>
      </c>
      <c r="D2684" t="str">
        <f t="shared" ca="1" si="374"/>
        <v/>
      </c>
      <c r="E2684" t="str">
        <f t="shared" ca="1" si="371"/>
        <v/>
      </c>
      <c r="F2684" t="str">
        <f t="shared" ca="1" si="375"/>
        <v/>
      </c>
      <c r="G2684">
        <f>'UV-Vis Data'!B2684</f>
        <v>0.234093892</v>
      </c>
      <c r="H2684" t="str">
        <f t="shared" ca="1" si="376"/>
        <v/>
      </c>
      <c r="I2684" s="3" t="str">
        <f t="shared" ca="1" si="372"/>
        <v/>
      </c>
      <c r="J2684">
        <f>'UV-Vis Data'!C2684</f>
        <v>0.74359677000000002</v>
      </c>
      <c r="K2684" t="str">
        <f t="shared" ca="1" si="377"/>
        <v/>
      </c>
      <c r="L2684" s="3" t="str">
        <f t="shared" ca="1" si="373"/>
        <v/>
      </c>
    </row>
    <row r="2685" spans="1:12" x14ac:dyDescent="0.35">
      <c r="A2685">
        <f>'UV-Vis Data'!A2685</f>
        <v>886.13043870000001</v>
      </c>
      <c r="B2685">
        <f t="shared" si="369"/>
        <v>886</v>
      </c>
      <c r="C2685">
        <f t="shared" si="370"/>
        <v>4</v>
      </c>
      <c r="D2685">
        <f t="shared" ca="1" si="374"/>
        <v>886</v>
      </c>
      <c r="E2685">
        <f t="shared" ca="1" si="371"/>
        <v>1</v>
      </c>
      <c r="F2685" t="str">
        <f t="shared" ca="1" si="375"/>
        <v/>
      </c>
      <c r="G2685">
        <f>'UV-Vis Data'!B2685</f>
        <v>0.234193558</v>
      </c>
      <c r="H2685">
        <f t="shared" ca="1" si="376"/>
        <v>0.233362351</v>
      </c>
      <c r="I2685" s="3" t="str">
        <f t="shared" ca="1" si="372"/>
        <v/>
      </c>
      <c r="J2685">
        <f>'UV-Vis Data'!C2685</f>
        <v>0.74465577500000002</v>
      </c>
      <c r="K2685">
        <f t="shared" ca="1" si="377"/>
        <v>0.74591306825000003</v>
      </c>
      <c r="L2685" s="3" t="str">
        <f t="shared" ca="1" si="373"/>
        <v/>
      </c>
    </row>
    <row r="2686" spans="1:12" x14ac:dyDescent="0.35">
      <c r="A2686">
        <f>'UV-Vis Data'!A2686</f>
        <v>886.37548870000001</v>
      </c>
      <c r="B2686">
        <f t="shared" si="369"/>
        <v>886</v>
      </c>
      <c r="C2686">
        <f t="shared" si="370"/>
        <v>4</v>
      </c>
      <c r="D2686" t="str">
        <f t="shared" ca="1" si="374"/>
        <v/>
      </c>
      <c r="E2686" t="str">
        <f t="shared" ca="1" si="371"/>
        <v/>
      </c>
      <c r="F2686" t="str">
        <f t="shared" ca="1" si="375"/>
        <v/>
      </c>
      <c r="G2686">
        <f>'UV-Vis Data'!B2686</f>
        <v>0.23327990600000001</v>
      </c>
      <c r="H2686" t="str">
        <f t="shared" ca="1" si="376"/>
        <v/>
      </c>
      <c r="I2686" s="3" t="str">
        <f t="shared" ca="1" si="372"/>
        <v/>
      </c>
      <c r="J2686">
        <f>'UV-Vis Data'!C2686</f>
        <v>0.74612074799999994</v>
      </c>
      <c r="K2686" t="str">
        <f t="shared" ca="1" si="377"/>
        <v/>
      </c>
      <c r="L2686" s="3" t="str">
        <f t="shared" ca="1" si="373"/>
        <v/>
      </c>
    </row>
    <row r="2687" spans="1:12" x14ac:dyDescent="0.35">
      <c r="A2687">
        <f>'UV-Vis Data'!A2687</f>
        <v>886.62052960000005</v>
      </c>
      <c r="B2687">
        <f t="shared" si="369"/>
        <v>886</v>
      </c>
      <c r="C2687">
        <f t="shared" si="370"/>
        <v>4</v>
      </c>
      <c r="D2687" t="str">
        <f t="shared" ca="1" si="374"/>
        <v/>
      </c>
      <c r="E2687" t="str">
        <f t="shared" ca="1" si="371"/>
        <v/>
      </c>
      <c r="F2687" t="str">
        <f t="shared" ca="1" si="375"/>
        <v/>
      </c>
      <c r="G2687">
        <f>'UV-Vis Data'!B2687</f>
        <v>0.233199341</v>
      </c>
      <c r="H2687" t="str">
        <f t="shared" ca="1" si="376"/>
        <v/>
      </c>
      <c r="I2687" s="3" t="str">
        <f t="shared" ca="1" si="372"/>
        <v/>
      </c>
      <c r="J2687">
        <f>'UV-Vis Data'!C2687</f>
        <v>0.74583036300000005</v>
      </c>
      <c r="K2687" t="str">
        <f t="shared" ca="1" si="377"/>
        <v/>
      </c>
      <c r="L2687" s="3" t="str">
        <f t="shared" ca="1" si="373"/>
        <v/>
      </c>
    </row>
    <row r="2688" spans="1:12" x14ac:dyDescent="0.35">
      <c r="A2688">
        <f>'UV-Vis Data'!A2688</f>
        <v>886.86556150000001</v>
      </c>
      <c r="B2688">
        <f t="shared" si="369"/>
        <v>886</v>
      </c>
      <c r="C2688">
        <f t="shared" si="370"/>
        <v>4</v>
      </c>
      <c r="D2688" t="str">
        <f t="shared" ca="1" si="374"/>
        <v/>
      </c>
      <c r="E2688" t="str">
        <f t="shared" ca="1" si="371"/>
        <v/>
      </c>
      <c r="F2688" t="str">
        <f t="shared" ca="1" si="375"/>
        <v/>
      </c>
      <c r="G2688">
        <f>'UV-Vis Data'!B2688</f>
        <v>0.232776599</v>
      </c>
      <c r="H2688" t="str">
        <f t="shared" ca="1" si="376"/>
        <v/>
      </c>
      <c r="I2688" s="3" t="str">
        <f t="shared" ca="1" si="372"/>
        <v/>
      </c>
      <c r="J2688">
        <f>'UV-Vis Data'!C2688</f>
        <v>0.74704538700000001</v>
      </c>
      <c r="K2688" t="str">
        <f t="shared" ca="1" si="377"/>
        <v/>
      </c>
      <c r="L2688" s="3" t="str">
        <f t="shared" ca="1" si="373"/>
        <v/>
      </c>
    </row>
    <row r="2689" spans="1:12" x14ac:dyDescent="0.35">
      <c r="A2689">
        <f>'UV-Vis Data'!A2689</f>
        <v>887.11058430000003</v>
      </c>
      <c r="B2689">
        <f t="shared" si="369"/>
        <v>887</v>
      </c>
      <c r="C2689">
        <f t="shared" si="370"/>
        <v>4</v>
      </c>
      <c r="D2689">
        <f t="shared" ca="1" si="374"/>
        <v>887</v>
      </c>
      <c r="E2689">
        <f t="shared" ca="1" si="371"/>
        <v>1</v>
      </c>
      <c r="F2689" t="str">
        <f t="shared" ca="1" si="375"/>
        <v/>
      </c>
      <c r="G2689">
        <f>'UV-Vis Data'!B2689</f>
        <v>0.23212832899999999</v>
      </c>
      <c r="H2689">
        <f t="shared" ca="1" si="376"/>
        <v>0.23198729775000002</v>
      </c>
      <c r="I2689" s="3" t="str">
        <f t="shared" ca="1" si="372"/>
        <v/>
      </c>
      <c r="J2689">
        <f>'UV-Vis Data'!C2689</f>
        <v>0.74652167899999999</v>
      </c>
      <c r="K2689">
        <f t="shared" ca="1" si="377"/>
        <v>0.74628836999999992</v>
      </c>
      <c r="L2689" s="3" t="str">
        <f t="shared" ca="1" si="373"/>
        <v/>
      </c>
    </row>
    <row r="2690" spans="1:12" x14ac:dyDescent="0.35">
      <c r="A2690">
        <f>'UV-Vis Data'!A2690</f>
        <v>887.35559799999999</v>
      </c>
      <c r="B2690">
        <f t="shared" si="369"/>
        <v>887</v>
      </c>
      <c r="C2690">
        <f t="shared" si="370"/>
        <v>4</v>
      </c>
      <c r="D2690" t="str">
        <f t="shared" ca="1" si="374"/>
        <v/>
      </c>
      <c r="E2690" t="str">
        <f t="shared" ca="1" si="371"/>
        <v/>
      </c>
      <c r="F2690" t="str">
        <f t="shared" ca="1" si="375"/>
        <v/>
      </c>
      <c r="G2690">
        <f>'UV-Vis Data'!B2690</f>
        <v>0.232284254</v>
      </c>
      <c r="H2690" t="str">
        <f t="shared" ca="1" si="376"/>
        <v/>
      </c>
      <c r="I2690" s="3" t="str">
        <f t="shared" ca="1" si="372"/>
        <v/>
      </c>
      <c r="J2690">
        <f>'UV-Vis Data'!C2690</f>
        <v>0.74642817900000002</v>
      </c>
      <c r="K2690" t="str">
        <f t="shared" ca="1" si="377"/>
        <v/>
      </c>
      <c r="L2690" s="3" t="str">
        <f t="shared" ca="1" si="373"/>
        <v/>
      </c>
    </row>
    <row r="2691" spans="1:12" x14ac:dyDescent="0.35">
      <c r="A2691">
        <f>'UV-Vis Data'!A2691</f>
        <v>887.60060269999997</v>
      </c>
      <c r="B2691">
        <f t="shared" ref="B2691:B2754" si="378">INT(A2691)</f>
        <v>887</v>
      </c>
      <c r="C2691">
        <f t="shared" ref="C2691:C2754" si="379">COUNTIF($B$2:$B$3649,"="&amp;B2691)</f>
        <v>4</v>
      </c>
      <c r="D2691" t="str">
        <f t="shared" ca="1" si="374"/>
        <v/>
      </c>
      <c r="E2691" t="str">
        <f t="shared" ref="E2691:E2754" ca="1" si="380">IF(D2691="","",INDIRECT(CONCATENATE("D",ROW()+$C2691))-INDIRECT(CONCATENATE("D",ROW())))</f>
        <v/>
      </c>
      <c r="F2691" t="str">
        <f t="shared" ca="1" si="375"/>
        <v/>
      </c>
      <c r="G2691">
        <f>'UV-Vis Data'!B2691</f>
        <v>0.232202348</v>
      </c>
      <c r="H2691" t="str">
        <f t="shared" ca="1" si="376"/>
        <v/>
      </c>
      <c r="I2691" s="3" t="str">
        <f t="shared" ref="I2691:I2754" ca="1" si="381">VLOOKUP(F2691,$D$2:$H$3649,5)</f>
        <v/>
      </c>
      <c r="J2691">
        <f>'UV-Vis Data'!C2691</f>
        <v>0.74528323399999996</v>
      </c>
      <c r="K2691" t="str">
        <f t="shared" ca="1" si="377"/>
        <v/>
      </c>
      <c r="L2691" s="3" t="str">
        <f t="shared" ref="L2691:L2754" ca="1" si="382">VLOOKUP(F2691,$D$2:$K$3649,8)</f>
        <v/>
      </c>
    </row>
    <row r="2692" spans="1:12" x14ac:dyDescent="0.35">
      <c r="A2692">
        <f>'UV-Vis Data'!A2692</f>
        <v>887.84559839999997</v>
      </c>
      <c r="B2692">
        <f t="shared" si="378"/>
        <v>887</v>
      </c>
      <c r="C2692">
        <f t="shared" si="379"/>
        <v>4</v>
      </c>
      <c r="D2692" t="str">
        <f t="shared" ref="D2692:D2755" ca="1" si="383">IF(B2692=B2691,"",INT(AVERAGE(INDIRECT(CONCATENATE("A",ROW(),":A",ROW()+C2692-1)))))</f>
        <v/>
      </c>
      <c r="E2692" t="str">
        <f t="shared" ca="1" si="380"/>
        <v/>
      </c>
      <c r="F2692" t="str">
        <f t="shared" ref="F2692:F2755" ca="1" si="384">IF(ISERROR(IF(VLOOKUP(F2691+1,$D$2:$D$3649,1)=F2691,"",VLOOKUP(F2691+1,$D$2:$D$3649,1))),"",IF(VLOOKUP(F2691+1,$D$2:$D$3649,1)=F2691,"",VLOOKUP(F2691+1,$D$2:$D$3649,1)))</f>
        <v/>
      </c>
      <c r="G2692">
        <f>'UV-Vis Data'!B2692</f>
        <v>0.23133426000000001</v>
      </c>
      <c r="H2692" t="str">
        <f t="shared" ref="H2692:H2755" ca="1" si="385">IF(B2692=B2691,"",AVERAGE(INDIRECT(CONCATENATE("G",ROW(),":G",ROW()+C2692-1))))</f>
        <v/>
      </c>
      <c r="I2692" s="3" t="str">
        <f t="shared" ca="1" si="381"/>
        <v/>
      </c>
      <c r="J2692">
        <f>'UV-Vis Data'!C2692</f>
        <v>0.74692038800000005</v>
      </c>
      <c r="K2692" t="str">
        <f t="shared" ref="K2692:K2755" ca="1" si="386">IF(B2692=B2691,"",AVERAGE(INDIRECT(CONCATENATE("j",ROW(),":j",ROW()+C2692-1))))</f>
        <v/>
      </c>
      <c r="L2692" s="3" t="str">
        <f t="shared" ca="1" si="382"/>
        <v/>
      </c>
    </row>
    <row r="2693" spans="1:12" x14ac:dyDescent="0.35">
      <c r="A2693">
        <f>'UV-Vis Data'!A2693</f>
        <v>888.09058489999995</v>
      </c>
      <c r="B2693">
        <f t="shared" si="378"/>
        <v>888</v>
      </c>
      <c r="C2693">
        <f t="shared" si="379"/>
        <v>4</v>
      </c>
      <c r="D2693">
        <f t="shared" ca="1" si="383"/>
        <v>888</v>
      </c>
      <c r="E2693">
        <f t="shared" ca="1" si="380"/>
        <v>1</v>
      </c>
      <c r="F2693" t="str">
        <f t="shared" ca="1" si="384"/>
        <v/>
      </c>
      <c r="G2693">
        <f>'UV-Vis Data'!B2693</f>
        <v>0.23071904500000001</v>
      </c>
      <c r="H2693">
        <f t="shared" ca="1" si="385"/>
        <v>0.23023389825000001</v>
      </c>
      <c r="I2693" s="3" t="str">
        <f t="shared" ca="1" si="381"/>
        <v/>
      </c>
      <c r="J2693">
        <f>'UV-Vis Data'!C2693</f>
        <v>0.74896751500000003</v>
      </c>
      <c r="K2693">
        <f t="shared" ca="1" si="386"/>
        <v>0.7488299585</v>
      </c>
      <c r="L2693" s="3" t="str">
        <f t="shared" ca="1" si="382"/>
        <v/>
      </c>
    </row>
    <row r="2694" spans="1:12" x14ac:dyDescent="0.35">
      <c r="A2694">
        <f>'UV-Vis Data'!A2694</f>
        <v>888.33556239999996</v>
      </c>
      <c r="B2694">
        <f t="shared" si="378"/>
        <v>888</v>
      </c>
      <c r="C2694">
        <f t="shared" si="379"/>
        <v>4</v>
      </c>
      <c r="D2694" t="str">
        <f t="shared" ca="1" si="383"/>
        <v/>
      </c>
      <c r="E2694" t="str">
        <f t="shared" ca="1" si="380"/>
        <v/>
      </c>
      <c r="F2694" t="str">
        <f t="shared" ca="1" si="384"/>
        <v/>
      </c>
      <c r="G2694">
        <f>'UV-Vis Data'!B2694</f>
        <v>0.23067063400000001</v>
      </c>
      <c r="H2694" t="str">
        <f t="shared" ca="1" si="385"/>
        <v/>
      </c>
      <c r="I2694" s="3" t="str">
        <f t="shared" ca="1" si="381"/>
        <v/>
      </c>
      <c r="J2694">
        <f>'UV-Vis Data'!C2694</f>
        <v>0.74863041699999999</v>
      </c>
      <c r="K2694" t="str">
        <f t="shared" ca="1" si="386"/>
        <v/>
      </c>
      <c r="L2694" s="3" t="str">
        <f t="shared" ca="1" si="382"/>
        <v/>
      </c>
    </row>
    <row r="2695" spans="1:12" x14ac:dyDescent="0.35">
      <c r="A2695">
        <f>'UV-Vis Data'!A2695</f>
        <v>888.58053089999999</v>
      </c>
      <c r="B2695">
        <f t="shared" si="378"/>
        <v>888</v>
      </c>
      <c r="C2695">
        <f t="shared" si="379"/>
        <v>4</v>
      </c>
      <c r="D2695" t="str">
        <f t="shared" ca="1" si="383"/>
        <v/>
      </c>
      <c r="E2695" t="str">
        <f t="shared" ca="1" si="380"/>
        <v/>
      </c>
      <c r="F2695" t="str">
        <f t="shared" ca="1" si="384"/>
        <v/>
      </c>
      <c r="G2695">
        <f>'UV-Vis Data'!B2695</f>
        <v>0.229979669</v>
      </c>
      <c r="H2695" t="str">
        <f t="shared" ca="1" si="385"/>
        <v/>
      </c>
      <c r="I2695" s="3" t="str">
        <f t="shared" ca="1" si="381"/>
        <v/>
      </c>
      <c r="J2695">
        <f>'UV-Vis Data'!C2695</f>
        <v>0.74854901500000004</v>
      </c>
      <c r="K2695" t="str">
        <f t="shared" ca="1" si="386"/>
        <v/>
      </c>
      <c r="L2695" s="3" t="str">
        <f t="shared" ca="1" si="382"/>
        <v/>
      </c>
    </row>
    <row r="2696" spans="1:12" x14ac:dyDescent="0.35">
      <c r="A2696">
        <f>'UV-Vis Data'!A2696</f>
        <v>888.82549029999996</v>
      </c>
      <c r="B2696">
        <f t="shared" si="378"/>
        <v>888</v>
      </c>
      <c r="C2696">
        <f t="shared" si="379"/>
        <v>4</v>
      </c>
      <c r="D2696" t="str">
        <f t="shared" ca="1" si="383"/>
        <v/>
      </c>
      <c r="E2696" t="str">
        <f t="shared" ca="1" si="380"/>
        <v/>
      </c>
      <c r="F2696" t="str">
        <f t="shared" ca="1" si="384"/>
        <v/>
      </c>
      <c r="G2696">
        <f>'UV-Vis Data'!B2696</f>
        <v>0.229566245</v>
      </c>
      <c r="H2696" t="str">
        <f t="shared" ca="1" si="385"/>
        <v/>
      </c>
      <c r="I2696" s="3" t="str">
        <f t="shared" ca="1" si="381"/>
        <v/>
      </c>
      <c r="J2696">
        <f>'UV-Vis Data'!C2696</f>
        <v>0.74917288699999995</v>
      </c>
      <c r="K2696" t="str">
        <f t="shared" ca="1" si="386"/>
        <v/>
      </c>
      <c r="L2696" s="3" t="str">
        <f t="shared" ca="1" si="382"/>
        <v/>
      </c>
    </row>
    <row r="2697" spans="1:12" x14ac:dyDescent="0.35">
      <c r="A2697">
        <f>'UV-Vis Data'!A2697</f>
        <v>889.07044069999995</v>
      </c>
      <c r="B2697">
        <f t="shared" si="378"/>
        <v>889</v>
      </c>
      <c r="C2697">
        <f t="shared" si="379"/>
        <v>4</v>
      </c>
      <c r="D2697">
        <f t="shared" ca="1" si="383"/>
        <v>889</v>
      </c>
      <c r="E2697">
        <f t="shared" ca="1" si="380"/>
        <v>1</v>
      </c>
      <c r="F2697" t="str">
        <f t="shared" ca="1" si="384"/>
        <v/>
      </c>
      <c r="G2697">
        <f>'UV-Vis Data'!B2697</f>
        <v>0.22997788699999999</v>
      </c>
      <c r="H2697">
        <f t="shared" ca="1" si="385"/>
        <v>0.229298737</v>
      </c>
      <c r="I2697" s="3" t="str">
        <f t="shared" ca="1" si="381"/>
        <v/>
      </c>
      <c r="J2697">
        <f>'UV-Vis Data'!C2697</f>
        <v>0.74867353599999997</v>
      </c>
      <c r="K2697">
        <f t="shared" ca="1" si="386"/>
        <v>0.74923097849999998</v>
      </c>
      <c r="L2697" s="3" t="str">
        <f t="shared" ca="1" si="382"/>
        <v/>
      </c>
    </row>
    <row r="2698" spans="1:12" x14ac:dyDescent="0.35">
      <c r="A2698">
        <f>'UV-Vis Data'!A2698</f>
        <v>889.315382</v>
      </c>
      <c r="B2698">
        <f t="shared" si="378"/>
        <v>889</v>
      </c>
      <c r="C2698">
        <f t="shared" si="379"/>
        <v>4</v>
      </c>
      <c r="D2698" t="str">
        <f t="shared" ca="1" si="383"/>
        <v/>
      </c>
      <c r="E2698" t="str">
        <f t="shared" ca="1" si="380"/>
        <v/>
      </c>
      <c r="F2698" t="str">
        <f t="shared" ca="1" si="384"/>
        <v/>
      </c>
      <c r="G2698">
        <f>'UV-Vis Data'!B2698</f>
        <v>0.229064884</v>
      </c>
      <c r="H2698" t="str">
        <f t="shared" ca="1" si="385"/>
        <v/>
      </c>
      <c r="I2698" s="3" t="str">
        <f t="shared" ca="1" si="381"/>
        <v/>
      </c>
      <c r="J2698">
        <f>'UV-Vis Data'!C2698</f>
        <v>0.74905757699999997</v>
      </c>
      <c r="K2698" t="str">
        <f t="shared" ca="1" si="386"/>
        <v/>
      </c>
      <c r="L2698" s="3" t="str">
        <f t="shared" ca="1" si="382"/>
        <v/>
      </c>
    </row>
    <row r="2699" spans="1:12" x14ac:dyDescent="0.35">
      <c r="A2699">
        <f>'UV-Vis Data'!A2699</f>
        <v>889.56031419999999</v>
      </c>
      <c r="B2699">
        <f t="shared" si="378"/>
        <v>889</v>
      </c>
      <c r="C2699">
        <f t="shared" si="379"/>
        <v>4</v>
      </c>
      <c r="D2699" t="str">
        <f t="shared" ca="1" si="383"/>
        <v/>
      </c>
      <c r="E2699" t="str">
        <f t="shared" ca="1" si="380"/>
        <v/>
      </c>
      <c r="F2699" t="str">
        <f t="shared" ca="1" si="384"/>
        <v/>
      </c>
      <c r="G2699">
        <f>'UV-Vis Data'!B2699</f>
        <v>0.229301423</v>
      </c>
      <c r="H2699" t="str">
        <f t="shared" ca="1" si="385"/>
        <v/>
      </c>
      <c r="I2699" s="3" t="str">
        <f t="shared" ca="1" si="381"/>
        <v/>
      </c>
      <c r="J2699">
        <f>'UV-Vis Data'!C2699</f>
        <v>0.74930887800000001</v>
      </c>
      <c r="K2699" t="str">
        <f t="shared" ca="1" si="386"/>
        <v/>
      </c>
      <c r="L2699" s="3" t="str">
        <f t="shared" ca="1" si="382"/>
        <v/>
      </c>
    </row>
    <row r="2700" spans="1:12" x14ac:dyDescent="0.35">
      <c r="A2700">
        <f>'UV-Vis Data'!A2700</f>
        <v>889.80523740000001</v>
      </c>
      <c r="B2700">
        <f t="shared" si="378"/>
        <v>889</v>
      </c>
      <c r="C2700">
        <f t="shared" si="379"/>
        <v>4</v>
      </c>
      <c r="D2700" t="str">
        <f t="shared" ca="1" si="383"/>
        <v/>
      </c>
      <c r="E2700" t="str">
        <f t="shared" ca="1" si="380"/>
        <v/>
      </c>
      <c r="F2700" t="str">
        <f t="shared" ca="1" si="384"/>
        <v/>
      </c>
      <c r="G2700">
        <f>'UV-Vis Data'!B2700</f>
        <v>0.22885075399999999</v>
      </c>
      <c r="H2700" t="str">
        <f t="shared" ca="1" si="385"/>
        <v/>
      </c>
      <c r="I2700" s="3" t="str">
        <f t="shared" ca="1" si="381"/>
        <v/>
      </c>
      <c r="J2700">
        <f>'UV-Vis Data'!C2700</f>
        <v>0.74988392299999995</v>
      </c>
      <c r="K2700" t="str">
        <f t="shared" ca="1" si="386"/>
        <v/>
      </c>
      <c r="L2700" s="3" t="str">
        <f t="shared" ca="1" si="382"/>
        <v/>
      </c>
    </row>
    <row r="2701" spans="1:12" x14ac:dyDescent="0.35">
      <c r="A2701">
        <f>'UV-Vis Data'!A2701</f>
        <v>890.05015149999997</v>
      </c>
      <c r="B2701">
        <f t="shared" si="378"/>
        <v>890</v>
      </c>
      <c r="C2701">
        <f t="shared" si="379"/>
        <v>4</v>
      </c>
      <c r="D2701">
        <f t="shared" ca="1" si="383"/>
        <v>890</v>
      </c>
      <c r="E2701">
        <f t="shared" ca="1" si="380"/>
        <v>1</v>
      </c>
      <c r="F2701" t="str">
        <f t="shared" ca="1" si="384"/>
        <v/>
      </c>
      <c r="G2701">
        <f>'UV-Vis Data'!B2701</f>
        <v>0.22822663300000001</v>
      </c>
      <c r="H2701">
        <f t="shared" ca="1" si="385"/>
        <v>0.22806911299999999</v>
      </c>
      <c r="I2701" s="3" t="str">
        <f t="shared" ca="1" si="381"/>
        <v/>
      </c>
      <c r="J2701">
        <f>'UV-Vis Data'!C2701</f>
        <v>0.75102545200000004</v>
      </c>
      <c r="K2701">
        <f t="shared" ca="1" si="386"/>
        <v>0.75197173325</v>
      </c>
      <c r="L2701" s="3" t="str">
        <f t="shared" ca="1" si="382"/>
        <v/>
      </c>
    </row>
    <row r="2702" spans="1:12" x14ac:dyDescent="0.35">
      <c r="A2702">
        <f>'UV-Vis Data'!A2702</f>
        <v>890.29505659999995</v>
      </c>
      <c r="B2702">
        <f t="shared" si="378"/>
        <v>890</v>
      </c>
      <c r="C2702">
        <f t="shared" si="379"/>
        <v>4</v>
      </c>
      <c r="D2702" t="str">
        <f t="shared" ca="1" si="383"/>
        <v/>
      </c>
      <c r="E2702" t="str">
        <f t="shared" ca="1" si="380"/>
        <v/>
      </c>
      <c r="F2702" t="str">
        <f t="shared" ca="1" si="384"/>
        <v/>
      </c>
      <c r="G2702">
        <f>'UV-Vis Data'!B2702</f>
        <v>0.22865127099999999</v>
      </c>
      <c r="H2702" t="str">
        <f t="shared" ca="1" si="385"/>
        <v/>
      </c>
      <c r="I2702" s="3" t="str">
        <f t="shared" ca="1" si="381"/>
        <v/>
      </c>
      <c r="J2702">
        <f>'UV-Vis Data'!C2702</f>
        <v>0.75128201699999997</v>
      </c>
      <c r="K2702" t="str">
        <f t="shared" ca="1" si="386"/>
        <v/>
      </c>
      <c r="L2702" s="3" t="str">
        <f t="shared" ca="1" si="382"/>
        <v/>
      </c>
    </row>
    <row r="2703" spans="1:12" x14ac:dyDescent="0.35">
      <c r="A2703">
        <f>'UV-Vis Data'!A2703</f>
        <v>890.53995259999999</v>
      </c>
      <c r="B2703">
        <f t="shared" si="378"/>
        <v>890</v>
      </c>
      <c r="C2703">
        <f t="shared" si="379"/>
        <v>4</v>
      </c>
      <c r="D2703" t="str">
        <f t="shared" ca="1" si="383"/>
        <v/>
      </c>
      <c r="E2703" t="str">
        <f t="shared" ca="1" si="380"/>
        <v/>
      </c>
      <c r="F2703" t="str">
        <f t="shared" ca="1" si="384"/>
        <v/>
      </c>
      <c r="G2703">
        <f>'UV-Vis Data'!B2703</f>
        <v>0.227816879</v>
      </c>
      <c r="H2703" t="str">
        <f t="shared" ca="1" si="385"/>
        <v/>
      </c>
      <c r="I2703" s="3" t="str">
        <f t="shared" ca="1" si="381"/>
        <v/>
      </c>
      <c r="J2703">
        <f>'UV-Vis Data'!C2703</f>
        <v>0.75241313799999998</v>
      </c>
      <c r="K2703" t="str">
        <f t="shared" ca="1" si="386"/>
        <v/>
      </c>
      <c r="L2703" s="3" t="str">
        <f t="shared" ca="1" si="382"/>
        <v/>
      </c>
    </row>
    <row r="2704" spans="1:12" x14ac:dyDescent="0.35">
      <c r="A2704">
        <f>'UV-Vis Data'!A2704</f>
        <v>890.78483960000005</v>
      </c>
      <c r="B2704">
        <f t="shared" si="378"/>
        <v>890</v>
      </c>
      <c r="C2704">
        <f t="shared" si="379"/>
        <v>4</v>
      </c>
      <c r="D2704" t="str">
        <f t="shared" ca="1" si="383"/>
        <v/>
      </c>
      <c r="E2704" t="str">
        <f t="shared" ca="1" si="380"/>
        <v/>
      </c>
      <c r="F2704" t="str">
        <f t="shared" ca="1" si="384"/>
        <v/>
      </c>
      <c r="G2704">
        <f>'UV-Vis Data'!B2704</f>
        <v>0.22758166899999999</v>
      </c>
      <c r="H2704" t="str">
        <f t="shared" ca="1" si="385"/>
        <v/>
      </c>
      <c r="I2704" s="3" t="str">
        <f t="shared" ca="1" si="381"/>
        <v/>
      </c>
      <c r="J2704">
        <f>'UV-Vis Data'!C2704</f>
        <v>0.753166326</v>
      </c>
      <c r="K2704" t="str">
        <f t="shared" ca="1" si="386"/>
        <v/>
      </c>
      <c r="L2704" s="3" t="str">
        <f t="shared" ca="1" si="382"/>
        <v/>
      </c>
    </row>
    <row r="2705" spans="1:12" x14ac:dyDescent="0.35">
      <c r="A2705">
        <f>'UV-Vis Data'!A2705</f>
        <v>891.02971749999995</v>
      </c>
      <c r="B2705">
        <f t="shared" si="378"/>
        <v>891</v>
      </c>
      <c r="C2705">
        <f t="shared" si="379"/>
        <v>4</v>
      </c>
      <c r="D2705">
        <f t="shared" ca="1" si="383"/>
        <v>891</v>
      </c>
      <c r="E2705">
        <f t="shared" ca="1" si="380"/>
        <v>1</v>
      </c>
      <c r="F2705" t="str">
        <f t="shared" ca="1" si="384"/>
        <v/>
      </c>
      <c r="G2705">
        <f>'UV-Vis Data'!B2705</f>
        <v>0.226309499</v>
      </c>
      <c r="H2705">
        <f t="shared" ca="1" si="385"/>
        <v>0.22573685025000001</v>
      </c>
      <c r="I2705" s="3" t="str">
        <f t="shared" ca="1" si="381"/>
        <v/>
      </c>
      <c r="J2705">
        <f>'UV-Vis Data'!C2705</f>
        <v>0.75224187499999995</v>
      </c>
      <c r="K2705">
        <f t="shared" ca="1" si="386"/>
        <v>0.75252592600000001</v>
      </c>
      <c r="L2705" s="3" t="str">
        <f t="shared" ca="1" si="382"/>
        <v/>
      </c>
    </row>
    <row r="2706" spans="1:12" x14ac:dyDescent="0.35">
      <c r="A2706">
        <f>'UV-Vis Data'!A2706</f>
        <v>891.27458630000001</v>
      </c>
      <c r="B2706">
        <f t="shared" si="378"/>
        <v>891</v>
      </c>
      <c r="C2706">
        <f t="shared" si="379"/>
        <v>4</v>
      </c>
      <c r="D2706" t="str">
        <f t="shared" ca="1" si="383"/>
        <v/>
      </c>
      <c r="E2706" t="str">
        <f t="shared" ca="1" si="380"/>
        <v/>
      </c>
      <c r="F2706" t="str">
        <f t="shared" ca="1" si="384"/>
        <v/>
      </c>
      <c r="G2706">
        <f>'UV-Vis Data'!B2706</f>
        <v>0.22621943799999999</v>
      </c>
      <c r="H2706" t="str">
        <f t="shared" ca="1" si="385"/>
        <v/>
      </c>
      <c r="I2706" s="3" t="str">
        <f t="shared" ca="1" si="381"/>
        <v/>
      </c>
      <c r="J2706">
        <f>'UV-Vis Data'!C2706</f>
        <v>0.75264053099999995</v>
      </c>
      <c r="K2706" t="str">
        <f t="shared" ca="1" si="386"/>
        <v/>
      </c>
      <c r="L2706" s="3" t="str">
        <f t="shared" ca="1" si="382"/>
        <v/>
      </c>
    </row>
    <row r="2707" spans="1:12" x14ac:dyDescent="0.35">
      <c r="A2707">
        <f>'UV-Vis Data'!A2707</f>
        <v>891.51944609999998</v>
      </c>
      <c r="B2707">
        <f t="shared" si="378"/>
        <v>891</v>
      </c>
      <c r="C2707">
        <f t="shared" si="379"/>
        <v>4</v>
      </c>
      <c r="D2707" t="str">
        <f t="shared" ca="1" si="383"/>
        <v/>
      </c>
      <c r="E2707" t="str">
        <f t="shared" ca="1" si="380"/>
        <v/>
      </c>
      <c r="F2707" t="str">
        <f t="shared" ca="1" si="384"/>
        <v/>
      </c>
      <c r="G2707">
        <f>'UV-Vis Data'!B2707</f>
        <v>0.22533157700000001</v>
      </c>
      <c r="H2707" t="str">
        <f t="shared" ca="1" si="385"/>
        <v/>
      </c>
      <c r="I2707" s="3" t="str">
        <f t="shared" ca="1" si="381"/>
        <v/>
      </c>
      <c r="J2707">
        <f>'UV-Vis Data'!C2707</f>
        <v>0.75165492300000003</v>
      </c>
      <c r="K2707" t="str">
        <f t="shared" ca="1" si="386"/>
        <v/>
      </c>
      <c r="L2707" s="3" t="str">
        <f t="shared" ca="1" si="382"/>
        <v/>
      </c>
    </row>
    <row r="2708" spans="1:12" x14ac:dyDescent="0.35">
      <c r="A2708">
        <f>'UV-Vis Data'!A2708</f>
        <v>891.76429689999998</v>
      </c>
      <c r="B2708">
        <f t="shared" si="378"/>
        <v>891</v>
      </c>
      <c r="C2708">
        <f t="shared" si="379"/>
        <v>4</v>
      </c>
      <c r="D2708" t="str">
        <f t="shared" ca="1" si="383"/>
        <v/>
      </c>
      <c r="E2708" t="str">
        <f t="shared" ca="1" si="380"/>
        <v/>
      </c>
      <c r="F2708" t="str">
        <f t="shared" ca="1" si="384"/>
        <v/>
      </c>
      <c r="G2708">
        <f>'UV-Vis Data'!B2708</f>
        <v>0.22508688700000001</v>
      </c>
      <c r="H2708" t="str">
        <f t="shared" ca="1" si="385"/>
        <v/>
      </c>
      <c r="I2708" s="3" t="str">
        <f t="shared" ca="1" si="381"/>
        <v/>
      </c>
      <c r="J2708">
        <f>'UV-Vis Data'!C2708</f>
        <v>0.75356637500000001</v>
      </c>
      <c r="K2708" t="str">
        <f t="shared" ca="1" si="386"/>
        <v/>
      </c>
      <c r="L2708" s="3" t="str">
        <f t="shared" ca="1" si="382"/>
        <v/>
      </c>
    </row>
    <row r="2709" spans="1:12" x14ac:dyDescent="0.35">
      <c r="A2709">
        <f>'UV-Vis Data'!A2709</f>
        <v>892.00913860000003</v>
      </c>
      <c r="B2709">
        <f t="shared" si="378"/>
        <v>892</v>
      </c>
      <c r="C2709">
        <f t="shared" si="379"/>
        <v>5</v>
      </c>
      <c r="D2709">
        <f t="shared" ca="1" si="383"/>
        <v>892</v>
      </c>
      <c r="E2709">
        <f t="shared" ca="1" si="380"/>
        <v>1</v>
      </c>
      <c r="F2709" t="str">
        <f t="shared" ca="1" si="384"/>
        <v/>
      </c>
      <c r="G2709">
        <f>'UV-Vis Data'!B2709</f>
        <v>0.22544162600000001</v>
      </c>
      <c r="H2709">
        <f t="shared" ca="1" si="385"/>
        <v>0.22439301440000001</v>
      </c>
      <c r="I2709" s="3" t="str">
        <f t="shared" ca="1" si="381"/>
        <v/>
      </c>
      <c r="J2709">
        <f>'UV-Vis Data'!C2709</f>
        <v>0.75370406199999995</v>
      </c>
      <c r="K2709">
        <f t="shared" ca="1" si="386"/>
        <v>0.75392988160000007</v>
      </c>
      <c r="L2709" s="3" t="str">
        <f t="shared" ca="1" si="382"/>
        <v/>
      </c>
    </row>
    <row r="2710" spans="1:12" x14ac:dyDescent="0.35">
      <c r="A2710">
        <f>'UV-Vis Data'!A2710</f>
        <v>892.25397120000002</v>
      </c>
      <c r="B2710">
        <f t="shared" si="378"/>
        <v>892</v>
      </c>
      <c r="C2710">
        <f t="shared" si="379"/>
        <v>5</v>
      </c>
      <c r="D2710" t="str">
        <f t="shared" ca="1" si="383"/>
        <v/>
      </c>
      <c r="E2710" t="str">
        <f t="shared" ca="1" si="380"/>
        <v/>
      </c>
      <c r="F2710" t="str">
        <f t="shared" ca="1" si="384"/>
        <v/>
      </c>
      <c r="G2710">
        <f>'UV-Vis Data'!B2710</f>
        <v>0.224366592</v>
      </c>
      <c r="H2710" t="str">
        <f t="shared" ca="1" si="385"/>
        <v/>
      </c>
      <c r="I2710" s="3" t="str">
        <f t="shared" ca="1" si="381"/>
        <v/>
      </c>
      <c r="J2710">
        <f>'UV-Vis Data'!C2710</f>
        <v>0.75316431699999997</v>
      </c>
      <c r="K2710" t="str">
        <f t="shared" ca="1" si="386"/>
        <v/>
      </c>
      <c r="L2710" s="3" t="str">
        <f t="shared" ca="1" si="382"/>
        <v/>
      </c>
    </row>
    <row r="2711" spans="1:12" x14ac:dyDescent="0.35">
      <c r="A2711">
        <f>'UV-Vis Data'!A2711</f>
        <v>892.49879480000004</v>
      </c>
      <c r="B2711">
        <f t="shared" si="378"/>
        <v>892</v>
      </c>
      <c r="C2711">
        <f t="shared" si="379"/>
        <v>5</v>
      </c>
      <c r="D2711" t="str">
        <f t="shared" ca="1" si="383"/>
        <v/>
      </c>
      <c r="E2711" t="str">
        <f t="shared" ca="1" si="380"/>
        <v/>
      </c>
      <c r="F2711" t="str">
        <f t="shared" ca="1" si="384"/>
        <v/>
      </c>
      <c r="G2711">
        <f>'UV-Vis Data'!B2711</f>
        <v>0.224477701</v>
      </c>
      <c r="H2711" t="str">
        <f t="shared" ca="1" si="385"/>
        <v/>
      </c>
      <c r="I2711" s="3" t="str">
        <f t="shared" ca="1" si="381"/>
        <v/>
      </c>
      <c r="J2711">
        <f>'UV-Vis Data'!C2711</f>
        <v>0.75407755200000004</v>
      </c>
      <c r="K2711" t="str">
        <f t="shared" ca="1" si="386"/>
        <v/>
      </c>
      <c r="L2711" s="3" t="str">
        <f t="shared" ca="1" si="382"/>
        <v/>
      </c>
    </row>
    <row r="2712" spans="1:12" x14ac:dyDescent="0.35">
      <c r="A2712">
        <f>'UV-Vis Data'!A2712</f>
        <v>892.7436093</v>
      </c>
      <c r="B2712">
        <f t="shared" si="378"/>
        <v>892</v>
      </c>
      <c r="C2712">
        <f t="shared" si="379"/>
        <v>5</v>
      </c>
      <c r="D2712" t="str">
        <f t="shared" ca="1" si="383"/>
        <v/>
      </c>
      <c r="E2712" t="str">
        <f t="shared" ca="1" si="380"/>
        <v/>
      </c>
      <c r="F2712" t="str">
        <f t="shared" ca="1" si="384"/>
        <v/>
      </c>
      <c r="G2712">
        <f>'UV-Vis Data'!B2712</f>
        <v>0.223960933</v>
      </c>
      <c r="H2712" t="str">
        <f t="shared" ca="1" si="385"/>
        <v/>
      </c>
      <c r="I2712" s="3" t="str">
        <f t="shared" ca="1" si="381"/>
        <v/>
      </c>
      <c r="J2712">
        <f>'UV-Vis Data'!C2712</f>
        <v>0.75415385300000004</v>
      </c>
      <c r="K2712" t="str">
        <f t="shared" ca="1" si="386"/>
        <v/>
      </c>
      <c r="L2712" s="3" t="str">
        <f t="shared" ca="1" si="382"/>
        <v/>
      </c>
    </row>
    <row r="2713" spans="1:12" x14ac:dyDescent="0.35">
      <c r="A2713">
        <f>'UV-Vis Data'!A2713</f>
        <v>892.98841479999999</v>
      </c>
      <c r="B2713">
        <f t="shared" si="378"/>
        <v>892</v>
      </c>
      <c r="C2713">
        <f t="shared" si="379"/>
        <v>5</v>
      </c>
      <c r="D2713" t="str">
        <f t="shared" ca="1" si="383"/>
        <v/>
      </c>
      <c r="E2713" t="str">
        <f t="shared" ca="1" si="380"/>
        <v/>
      </c>
      <c r="F2713" t="str">
        <f t="shared" ca="1" si="384"/>
        <v/>
      </c>
      <c r="G2713">
        <f>'UV-Vis Data'!B2713</f>
        <v>0.22371822</v>
      </c>
      <c r="H2713" t="str">
        <f t="shared" ca="1" si="385"/>
        <v/>
      </c>
      <c r="I2713" s="3" t="str">
        <f t="shared" ca="1" si="381"/>
        <v/>
      </c>
      <c r="J2713">
        <f>'UV-Vis Data'!C2713</f>
        <v>0.75454962400000003</v>
      </c>
      <c r="K2713" t="str">
        <f t="shared" ca="1" si="386"/>
        <v/>
      </c>
      <c r="L2713" s="3" t="str">
        <f t="shared" ca="1" si="382"/>
        <v/>
      </c>
    </row>
    <row r="2714" spans="1:12" x14ac:dyDescent="0.35">
      <c r="A2714">
        <f>'UV-Vis Data'!A2714</f>
        <v>893.23321129999999</v>
      </c>
      <c r="B2714">
        <f t="shared" si="378"/>
        <v>893</v>
      </c>
      <c r="C2714">
        <f t="shared" si="379"/>
        <v>4</v>
      </c>
      <c r="D2714">
        <f t="shared" ca="1" si="383"/>
        <v>893</v>
      </c>
      <c r="E2714">
        <f t="shared" ca="1" si="380"/>
        <v>1</v>
      </c>
      <c r="F2714" t="str">
        <f t="shared" ca="1" si="384"/>
        <v/>
      </c>
      <c r="G2714">
        <f>'UV-Vis Data'!B2714</f>
        <v>0.22344915200000001</v>
      </c>
      <c r="H2714">
        <f t="shared" ca="1" si="385"/>
        <v>0.22338932675000001</v>
      </c>
      <c r="I2714" s="3" t="str">
        <f t="shared" ca="1" si="381"/>
        <v/>
      </c>
      <c r="J2714">
        <f>'UV-Vis Data'!C2714</f>
        <v>0.75480080500000002</v>
      </c>
      <c r="K2714">
        <f t="shared" ca="1" si="386"/>
        <v>0.75620244049999996</v>
      </c>
      <c r="L2714" s="3" t="str">
        <f t="shared" ca="1" si="382"/>
        <v/>
      </c>
    </row>
    <row r="2715" spans="1:12" x14ac:dyDescent="0.35">
      <c r="A2715">
        <f>'UV-Vis Data'!A2715</f>
        <v>893.47799859999998</v>
      </c>
      <c r="B2715">
        <f t="shared" si="378"/>
        <v>893</v>
      </c>
      <c r="C2715">
        <f t="shared" si="379"/>
        <v>4</v>
      </c>
      <c r="D2715" t="str">
        <f t="shared" ca="1" si="383"/>
        <v/>
      </c>
      <c r="E2715" t="str">
        <f t="shared" ca="1" si="380"/>
        <v/>
      </c>
      <c r="F2715" t="str">
        <f t="shared" ca="1" si="384"/>
        <v/>
      </c>
      <c r="G2715">
        <f>'UV-Vis Data'!B2715</f>
        <v>0.22364794399999999</v>
      </c>
      <c r="H2715" t="str">
        <f t="shared" ca="1" si="385"/>
        <v/>
      </c>
      <c r="I2715" s="3" t="str">
        <f t="shared" ca="1" si="381"/>
        <v/>
      </c>
      <c r="J2715">
        <f>'UV-Vis Data'!C2715</f>
        <v>0.75613034700000004</v>
      </c>
      <c r="K2715" t="str">
        <f t="shared" ca="1" si="386"/>
        <v/>
      </c>
      <c r="L2715" s="3" t="str">
        <f t="shared" ca="1" si="382"/>
        <v/>
      </c>
    </row>
    <row r="2716" spans="1:12" x14ac:dyDescent="0.35">
      <c r="A2716">
        <f>'UV-Vis Data'!A2716</f>
        <v>893.72277699999995</v>
      </c>
      <c r="B2716">
        <f t="shared" si="378"/>
        <v>893</v>
      </c>
      <c r="C2716">
        <f t="shared" si="379"/>
        <v>4</v>
      </c>
      <c r="D2716" t="str">
        <f t="shared" ca="1" si="383"/>
        <v/>
      </c>
      <c r="E2716" t="str">
        <f t="shared" ca="1" si="380"/>
        <v/>
      </c>
      <c r="F2716" t="str">
        <f t="shared" ca="1" si="384"/>
        <v/>
      </c>
      <c r="G2716">
        <f>'UV-Vis Data'!B2716</f>
        <v>0.223325897</v>
      </c>
      <c r="H2716" t="str">
        <f t="shared" ca="1" si="385"/>
        <v/>
      </c>
      <c r="I2716" s="3" t="str">
        <f t="shared" ca="1" si="381"/>
        <v/>
      </c>
      <c r="J2716">
        <f>'UV-Vis Data'!C2716</f>
        <v>0.75632370800000004</v>
      </c>
      <c r="K2716" t="str">
        <f t="shared" ca="1" si="386"/>
        <v/>
      </c>
      <c r="L2716" s="3" t="str">
        <f t="shared" ca="1" si="382"/>
        <v/>
      </c>
    </row>
    <row r="2717" spans="1:12" x14ac:dyDescent="0.35">
      <c r="A2717">
        <f>'UV-Vis Data'!A2717</f>
        <v>893.96754620000002</v>
      </c>
      <c r="B2717">
        <f t="shared" si="378"/>
        <v>893</v>
      </c>
      <c r="C2717">
        <f t="shared" si="379"/>
        <v>4</v>
      </c>
      <c r="D2717" t="str">
        <f t="shared" ca="1" si="383"/>
        <v/>
      </c>
      <c r="E2717" t="str">
        <f t="shared" ca="1" si="380"/>
        <v/>
      </c>
      <c r="F2717" t="str">
        <f t="shared" ca="1" si="384"/>
        <v/>
      </c>
      <c r="G2717">
        <f>'UV-Vis Data'!B2717</f>
        <v>0.223134314</v>
      </c>
      <c r="H2717" t="str">
        <f t="shared" ca="1" si="385"/>
        <v/>
      </c>
      <c r="I2717" s="3" t="str">
        <f t="shared" ca="1" si="381"/>
        <v/>
      </c>
      <c r="J2717">
        <f>'UV-Vis Data'!C2717</f>
        <v>0.75755490199999997</v>
      </c>
      <c r="K2717" t="str">
        <f t="shared" ca="1" si="386"/>
        <v/>
      </c>
      <c r="L2717" s="3" t="str">
        <f t="shared" ca="1" si="382"/>
        <v/>
      </c>
    </row>
    <row r="2718" spans="1:12" x14ac:dyDescent="0.35">
      <c r="A2718">
        <f>'UV-Vis Data'!A2718</f>
        <v>894.21230649999995</v>
      </c>
      <c r="B2718">
        <f t="shared" si="378"/>
        <v>894</v>
      </c>
      <c r="C2718">
        <f t="shared" si="379"/>
        <v>4</v>
      </c>
      <c r="D2718">
        <f t="shared" ca="1" si="383"/>
        <v>894</v>
      </c>
      <c r="E2718">
        <f t="shared" ca="1" si="380"/>
        <v>1</v>
      </c>
      <c r="F2718" t="str">
        <f t="shared" ca="1" si="384"/>
        <v/>
      </c>
      <c r="G2718">
        <f>'UV-Vis Data'!B2718</f>
        <v>0.22227486900000001</v>
      </c>
      <c r="H2718">
        <f t="shared" ca="1" si="385"/>
        <v>0.22173420975000002</v>
      </c>
      <c r="I2718" s="3" t="str">
        <f t="shared" ca="1" si="381"/>
        <v/>
      </c>
      <c r="J2718">
        <f>'UV-Vis Data'!C2718</f>
        <v>0.75706443300000004</v>
      </c>
      <c r="K2718">
        <f t="shared" ca="1" si="386"/>
        <v>0.75710617350000009</v>
      </c>
      <c r="L2718" s="3" t="str">
        <f t="shared" ca="1" si="382"/>
        <v/>
      </c>
    </row>
    <row r="2719" spans="1:12" x14ac:dyDescent="0.35">
      <c r="A2719">
        <f>'UV-Vis Data'!A2719</f>
        <v>894.45705759999998</v>
      </c>
      <c r="B2719">
        <f t="shared" si="378"/>
        <v>894</v>
      </c>
      <c r="C2719">
        <f t="shared" si="379"/>
        <v>4</v>
      </c>
      <c r="D2719" t="str">
        <f t="shared" ca="1" si="383"/>
        <v/>
      </c>
      <c r="E2719" t="str">
        <f t="shared" ca="1" si="380"/>
        <v/>
      </c>
      <c r="F2719" t="str">
        <f t="shared" ca="1" si="384"/>
        <v/>
      </c>
      <c r="G2719">
        <f>'UV-Vis Data'!B2719</f>
        <v>0.22177340300000001</v>
      </c>
      <c r="H2719" t="str">
        <f t="shared" ca="1" si="385"/>
        <v/>
      </c>
      <c r="I2719" s="3" t="str">
        <f t="shared" ca="1" si="381"/>
        <v/>
      </c>
      <c r="J2719">
        <f>'UV-Vis Data'!C2719</f>
        <v>0.75644600500000003</v>
      </c>
      <c r="K2719" t="str">
        <f t="shared" ca="1" si="386"/>
        <v/>
      </c>
      <c r="L2719" s="3" t="str">
        <f t="shared" ca="1" si="382"/>
        <v/>
      </c>
    </row>
    <row r="2720" spans="1:12" x14ac:dyDescent="0.35">
      <c r="A2720">
        <f>'UV-Vis Data'!A2720</f>
        <v>894.7017998</v>
      </c>
      <c r="B2720">
        <f t="shared" si="378"/>
        <v>894</v>
      </c>
      <c r="C2720">
        <f t="shared" si="379"/>
        <v>4</v>
      </c>
      <c r="D2720" t="str">
        <f t="shared" ca="1" si="383"/>
        <v/>
      </c>
      <c r="E2720" t="str">
        <f t="shared" ca="1" si="380"/>
        <v/>
      </c>
      <c r="F2720" t="str">
        <f t="shared" ca="1" si="384"/>
        <v/>
      </c>
      <c r="G2720">
        <f>'UV-Vis Data'!B2720</f>
        <v>0.221511925</v>
      </c>
      <c r="H2720" t="str">
        <f t="shared" ca="1" si="385"/>
        <v/>
      </c>
      <c r="I2720" s="3" t="str">
        <f t="shared" ca="1" si="381"/>
        <v/>
      </c>
      <c r="J2720">
        <f>'UV-Vis Data'!C2720</f>
        <v>0.75743419700000003</v>
      </c>
      <c r="K2720" t="str">
        <f t="shared" ca="1" si="386"/>
        <v/>
      </c>
      <c r="L2720" s="3" t="str">
        <f t="shared" ca="1" si="382"/>
        <v/>
      </c>
    </row>
    <row r="2721" spans="1:12" x14ac:dyDescent="0.35">
      <c r="A2721">
        <f>'UV-Vis Data'!A2721</f>
        <v>894.9465328</v>
      </c>
      <c r="B2721">
        <f t="shared" si="378"/>
        <v>894</v>
      </c>
      <c r="C2721">
        <f t="shared" si="379"/>
        <v>4</v>
      </c>
      <c r="D2721" t="str">
        <f t="shared" ca="1" si="383"/>
        <v/>
      </c>
      <c r="E2721" t="str">
        <f t="shared" ca="1" si="380"/>
        <v/>
      </c>
      <c r="F2721" t="str">
        <f t="shared" ca="1" si="384"/>
        <v/>
      </c>
      <c r="G2721">
        <f>'UV-Vis Data'!B2721</f>
        <v>0.22137664200000001</v>
      </c>
      <c r="H2721" t="str">
        <f t="shared" ca="1" si="385"/>
        <v/>
      </c>
      <c r="I2721" s="3" t="str">
        <f t="shared" ca="1" si="381"/>
        <v/>
      </c>
      <c r="J2721">
        <f>'UV-Vis Data'!C2721</f>
        <v>0.75748005900000004</v>
      </c>
      <c r="K2721" t="str">
        <f t="shared" ca="1" si="386"/>
        <v/>
      </c>
      <c r="L2721" s="3" t="str">
        <f t="shared" ca="1" si="382"/>
        <v/>
      </c>
    </row>
    <row r="2722" spans="1:12" x14ac:dyDescent="0.35">
      <c r="A2722">
        <f>'UV-Vis Data'!A2722</f>
        <v>895.19125689999998</v>
      </c>
      <c r="B2722">
        <f t="shared" si="378"/>
        <v>895</v>
      </c>
      <c r="C2722">
        <f t="shared" si="379"/>
        <v>4</v>
      </c>
      <c r="D2722">
        <f t="shared" ca="1" si="383"/>
        <v>895</v>
      </c>
      <c r="E2722">
        <f t="shared" ca="1" si="380"/>
        <v>1</v>
      </c>
      <c r="F2722" t="str">
        <f t="shared" ca="1" si="384"/>
        <v/>
      </c>
      <c r="G2722">
        <f>'UV-Vis Data'!B2722</f>
        <v>0.220239518</v>
      </c>
      <c r="H2722">
        <f t="shared" ca="1" si="385"/>
        <v>0.22000136399999998</v>
      </c>
      <c r="I2722" s="3" t="str">
        <f t="shared" ca="1" si="381"/>
        <v/>
      </c>
      <c r="J2722">
        <f>'UV-Vis Data'!C2722</f>
        <v>0.75804348200000005</v>
      </c>
      <c r="K2722">
        <f t="shared" ca="1" si="386"/>
        <v>0.75883944250000002</v>
      </c>
      <c r="L2722" s="3" t="str">
        <f t="shared" ca="1" si="382"/>
        <v/>
      </c>
    </row>
    <row r="2723" spans="1:12" x14ac:dyDescent="0.35">
      <c r="A2723">
        <f>'UV-Vis Data'!A2723</f>
        <v>895.43597179999995</v>
      </c>
      <c r="B2723">
        <f t="shared" si="378"/>
        <v>895</v>
      </c>
      <c r="C2723">
        <f t="shared" si="379"/>
        <v>4</v>
      </c>
      <c r="D2723" t="str">
        <f t="shared" ca="1" si="383"/>
        <v/>
      </c>
      <c r="E2723" t="str">
        <f t="shared" ca="1" si="380"/>
        <v/>
      </c>
      <c r="F2723" t="str">
        <f t="shared" ca="1" si="384"/>
        <v/>
      </c>
      <c r="G2723">
        <f>'UV-Vis Data'!B2723</f>
        <v>0.22022476099999999</v>
      </c>
      <c r="H2723" t="str">
        <f t="shared" ca="1" si="385"/>
        <v/>
      </c>
      <c r="I2723" s="3" t="str">
        <f t="shared" ca="1" si="381"/>
        <v/>
      </c>
      <c r="J2723">
        <f>'UV-Vis Data'!C2723</f>
        <v>0.75770747599999999</v>
      </c>
      <c r="K2723" t="str">
        <f t="shared" ca="1" si="386"/>
        <v/>
      </c>
      <c r="L2723" s="3" t="str">
        <f t="shared" ca="1" si="382"/>
        <v/>
      </c>
    </row>
    <row r="2724" spans="1:12" x14ac:dyDescent="0.35">
      <c r="A2724">
        <f>'UV-Vis Data'!A2724</f>
        <v>895.68067770000005</v>
      </c>
      <c r="B2724">
        <f t="shared" si="378"/>
        <v>895</v>
      </c>
      <c r="C2724">
        <f t="shared" si="379"/>
        <v>4</v>
      </c>
      <c r="D2724" t="str">
        <f t="shared" ca="1" si="383"/>
        <v/>
      </c>
      <c r="E2724" t="str">
        <f t="shared" ca="1" si="380"/>
        <v/>
      </c>
      <c r="F2724" t="str">
        <f t="shared" ca="1" si="384"/>
        <v/>
      </c>
      <c r="G2724">
        <f>'UV-Vis Data'!B2724</f>
        <v>0.21982748999999999</v>
      </c>
      <c r="H2724" t="str">
        <f t="shared" ca="1" si="385"/>
        <v/>
      </c>
      <c r="I2724" s="3" t="str">
        <f t="shared" ca="1" si="381"/>
        <v/>
      </c>
      <c r="J2724">
        <f>'UV-Vis Data'!C2724</f>
        <v>0.75991508299999999</v>
      </c>
      <c r="K2724" t="str">
        <f t="shared" ca="1" si="386"/>
        <v/>
      </c>
      <c r="L2724" s="3" t="str">
        <f t="shared" ca="1" si="382"/>
        <v/>
      </c>
    </row>
    <row r="2725" spans="1:12" x14ac:dyDescent="0.35">
      <c r="A2725">
        <f>'UV-Vis Data'!A2725</f>
        <v>895.92537460000005</v>
      </c>
      <c r="B2725">
        <f t="shared" si="378"/>
        <v>895</v>
      </c>
      <c r="C2725">
        <f t="shared" si="379"/>
        <v>4</v>
      </c>
      <c r="D2725" t="str">
        <f t="shared" ca="1" si="383"/>
        <v/>
      </c>
      <c r="E2725" t="str">
        <f t="shared" ca="1" si="380"/>
        <v/>
      </c>
      <c r="F2725" t="str">
        <f t="shared" ca="1" si="384"/>
        <v/>
      </c>
      <c r="G2725">
        <f>'UV-Vis Data'!B2725</f>
        <v>0.21971368699999999</v>
      </c>
      <c r="H2725" t="str">
        <f t="shared" ca="1" si="385"/>
        <v/>
      </c>
      <c r="I2725" s="3" t="str">
        <f t="shared" ca="1" si="381"/>
        <v/>
      </c>
      <c r="J2725">
        <f>'UV-Vis Data'!C2725</f>
        <v>0.75969172900000004</v>
      </c>
      <c r="K2725" t="str">
        <f t="shared" ca="1" si="386"/>
        <v/>
      </c>
      <c r="L2725" s="3" t="str">
        <f t="shared" ca="1" si="382"/>
        <v/>
      </c>
    </row>
    <row r="2726" spans="1:12" x14ac:dyDescent="0.35">
      <c r="A2726">
        <f>'UV-Vis Data'!A2726</f>
        <v>896.17006240000001</v>
      </c>
      <c r="B2726">
        <f t="shared" si="378"/>
        <v>896</v>
      </c>
      <c r="C2726">
        <f t="shared" si="379"/>
        <v>4</v>
      </c>
      <c r="D2726">
        <f t="shared" ca="1" si="383"/>
        <v>896</v>
      </c>
      <c r="E2726">
        <f t="shared" ca="1" si="380"/>
        <v>1</v>
      </c>
      <c r="F2726" t="str">
        <f t="shared" ca="1" si="384"/>
        <v/>
      </c>
      <c r="G2726">
        <f>'UV-Vis Data'!B2726</f>
        <v>0.21850615400000001</v>
      </c>
      <c r="H2726">
        <f t="shared" ca="1" si="385"/>
        <v>0.21846594824999999</v>
      </c>
      <c r="I2726" s="3" t="str">
        <f t="shared" ca="1" si="381"/>
        <v/>
      </c>
      <c r="J2726">
        <f>'UV-Vis Data'!C2726</f>
        <v>0.76021788599999995</v>
      </c>
      <c r="K2726">
        <f t="shared" ca="1" si="386"/>
        <v>0.7596233857500001</v>
      </c>
      <c r="L2726" s="3" t="str">
        <f t="shared" ca="1" si="382"/>
        <v/>
      </c>
    </row>
    <row r="2727" spans="1:12" x14ac:dyDescent="0.35">
      <c r="A2727">
        <f>'UV-Vis Data'!A2727</f>
        <v>896.41474119999998</v>
      </c>
      <c r="B2727">
        <f t="shared" si="378"/>
        <v>896</v>
      </c>
      <c r="C2727">
        <f t="shared" si="379"/>
        <v>4</v>
      </c>
      <c r="D2727" t="str">
        <f t="shared" ca="1" si="383"/>
        <v/>
      </c>
      <c r="E2727" t="str">
        <f t="shared" ca="1" si="380"/>
        <v/>
      </c>
      <c r="F2727" t="str">
        <f t="shared" ca="1" si="384"/>
        <v/>
      </c>
      <c r="G2727">
        <f>'UV-Vis Data'!B2727</f>
        <v>0.21857934300000001</v>
      </c>
      <c r="H2727" t="str">
        <f t="shared" ca="1" si="385"/>
        <v/>
      </c>
      <c r="I2727" s="3" t="str">
        <f t="shared" ca="1" si="381"/>
        <v/>
      </c>
      <c r="J2727">
        <f>'UV-Vis Data'!C2727</f>
        <v>0.75960499299999995</v>
      </c>
      <c r="K2727" t="str">
        <f t="shared" ca="1" si="386"/>
        <v/>
      </c>
      <c r="L2727" s="3" t="str">
        <f t="shared" ca="1" si="382"/>
        <v/>
      </c>
    </row>
    <row r="2728" spans="1:12" x14ac:dyDescent="0.35">
      <c r="A2728">
        <f>'UV-Vis Data'!A2728</f>
        <v>896.65941090000001</v>
      </c>
      <c r="B2728">
        <f t="shared" si="378"/>
        <v>896</v>
      </c>
      <c r="C2728">
        <f t="shared" si="379"/>
        <v>4</v>
      </c>
      <c r="D2728" t="str">
        <f t="shared" ca="1" si="383"/>
        <v/>
      </c>
      <c r="E2728" t="str">
        <f t="shared" ca="1" si="380"/>
        <v/>
      </c>
      <c r="F2728" t="str">
        <f t="shared" ca="1" si="384"/>
        <v/>
      </c>
      <c r="G2728">
        <f>'UV-Vis Data'!B2728</f>
        <v>0.218161721</v>
      </c>
      <c r="H2728" t="str">
        <f t="shared" ca="1" si="385"/>
        <v/>
      </c>
      <c r="I2728" s="3" t="str">
        <f t="shared" ca="1" si="381"/>
        <v/>
      </c>
      <c r="J2728">
        <f>'UV-Vis Data'!C2728</f>
        <v>0.75958543300000003</v>
      </c>
      <c r="K2728" t="str">
        <f t="shared" ca="1" si="386"/>
        <v/>
      </c>
      <c r="L2728" s="3" t="str">
        <f t="shared" ca="1" si="382"/>
        <v/>
      </c>
    </row>
    <row r="2729" spans="1:12" x14ac:dyDescent="0.35">
      <c r="A2729">
        <f>'UV-Vis Data'!A2729</f>
        <v>896.90407159999995</v>
      </c>
      <c r="B2729">
        <f t="shared" si="378"/>
        <v>896</v>
      </c>
      <c r="C2729">
        <f t="shared" si="379"/>
        <v>4</v>
      </c>
      <c r="D2729" t="str">
        <f t="shared" ca="1" si="383"/>
        <v/>
      </c>
      <c r="E2729" t="str">
        <f t="shared" ca="1" si="380"/>
        <v/>
      </c>
      <c r="F2729" t="str">
        <f t="shared" ca="1" si="384"/>
        <v/>
      </c>
      <c r="G2729">
        <f>'UV-Vis Data'!B2729</f>
        <v>0.21861657500000001</v>
      </c>
      <c r="H2729" t="str">
        <f t="shared" ca="1" si="385"/>
        <v/>
      </c>
      <c r="I2729" s="3" t="str">
        <f t="shared" ca="1" si="381"/>
        <v/>
      </c>
      <c r="J2729">
        <f>'UV-Vis Data'!C2729</f>
        <v>0.75908523100000003</v>
      </c>
      <c r="K2729" t="str">
        <f t="shared" ca="1" si="386"/>
        <v/>
      </c>
      <c r="L2729" s="3" t="str">
        <f t="shared" ca="1" si="382"/>
        <v/>
      </c>
    </row>
    <row r="2730" spans="1:12" x14ac:dyDescent="0.35">
      <c r="A2730">
        <f>'UV-Vis Data'!A2730</f>
        <v>897.14872319999995</v>
      </c>
      <c r="B2730">
        <f t="shared" si="378"/>
        <v>897</v>
      </c>
      <c r="C2730">
        <f t="shared" si="379"/>
        <v>4</v>
      </c>
      <c r="D2730">
        <f t="shared" ca="1" si="383"/>
        <v>897</v>
      </c>
      <c r="E2730">
        <f t="shared" ca="1" si="380"/>
        <v>1</v>
      </c>
      <c r="F2730" t="str">
        <f t="shared" ca="1" si="384"/>
        <v/>
      </c>
      <c r="G2730">
        <f>'UV-Vis Data'!B2730</f>
        <v>0.217700589</v>
      </c>
      <c r="H2730">
        <f t="shared" ca="1" si="385"/>
        <v>0.21757384825000001</v>
      </c>
      <c r="I2730" s="3" t="str">
        <f t="shared" ca="1" si="381"/>
        <v/>
      </c>
      <c r="J2730">
        <f>'UV-Vis Data'!C2730</f>
        <v>0.76130426600000001</v>
      </c>
      <c r="K2730">
        <f t="shared" ca="1" si="386"/>
        <v>0.76215416874999997</v>
      </c>
      <c r="L2730" s="3" t="str">
        <f t="shared" ca="1" si="382"/>
        <v/>
      </c>
    </row>
    <row r="2731" spans="1:12" x14ac:dyDescent="0.35">
      <c r="A2731">
        <f>'UV-Vis Data'!A2731</f>
        <v>897.39336579999997</v>
      </c>
      <c r="B2731">
        <f t="shared" si="378"/>
        <v>897</v>
      </c>
      <c r="C2731">
        <f t="shared" si="379"/>
        <v>4</v>
      </c>
      <c r="D2731" t="str">
        <f t="shared" ca="1" si="383"/>
        <v/>
      </c>
      <c r="E2731" t="str">
        <f t="shared" ca="1" si="380"/>
        <v/>
      </c>
      <c r="F2731" t="str">
        <f t="shared" ca="1" si="384"/>
        <v/>
      </c>
      <c r="G2731">
        <f>'UV-Vis Data'!B2731</f>
        <v>0.21746771600000001</v>
      </c>
      <c r="H2731" t="str">
        <f t="shared" ca="1" si="385"/>
        <v/>
      </c>
      <c r="I2731" s="3" t="str">
        <f t="shared" ca="1" si="381"/>
        <v/>
      </c>
      <c r="J2731">
        <f>'UV-Vis Data'!C2731</f>
        <v>0.76112723599999998</v>
      </c>
      <c r="K2731" t="str">
        <f t="shared" ca="1" si="386"/>
        <v/>
      </c>
      <c r="L2731" s="3" t="str">
        <f t="shared" ca="1" si="382"/>
        <v/>
      </c>
    </row>
    <row r="2732" spans="1:12" x14ac:dyDescent="0.35">
      <c r="A2732">
        <f>'UV-Vis Data'!A2732</f>
        <v>897.63799930000005</v>
      </c>
      <c r="B2732">
        <f t="shared" si="378"/>
        <v>897</v>
      </c>
      <c r="C2732">
        <f t="shared" si="379"/>
        <v>4</v>
      </c>
      <c r="D2732" t="str">
        <f t="shared" ca="1" si="383"/>
        <v/>
      </c>
      <c r="E2732" t="str">
        <f t="shared" ca="1" si="380"/>
        <v/>
      </c>
      <c r="F2732" t="str">
        <f t="shared" ca="1" si="384"/>
        <v/>
      </c>
      <c r="G2732">
        <f>'UV-Vis Data'!B2732</f>
        <v>0.21783227599999999</v>
      </c>
      <c r="H2732" t="str">
        <f t="shared" ca="1" si="385"/>
        <v/>
      </c>
      <c r="I2732" s="3" t="str">
        <f t="shared" ca="1" si="381"/>
        <v/>
      </c>
      <c r="J2732">
        <f>'UV-Vis Data'!C2732</f>
        <v>0.76335033699999999</v>
      </c>
      <c r="K2732" t="str">
        <f t="shared" ca="1" si="386"/>
        <v/>
      </c>
      <c r="L2732" s="3" t="str">
        <f t="shared" ca="1" si="382"/>
        <v/>
      </c>
    </row>
    <row r="2733" spans="1:12" x14ac:dyDescent="0.35">
      <c r="A2733">
        <f>'UV-Vis Data'!A2733</f>
        <v>897.88262380000003</v>
      </c>
      <c r="B2733">
        <f t="shared" si="378"/>
        <v>897</v>
      </c>
      <c r="C2733">
        <f t="shared" si="379"/>
        <v>4</v>
      </c>
      <c r="D2733" t="str">
        <f t="shared" ca="1" si="383"/>
        <v/>
      </c>
      <c r="E2733" t="str">
        <f t="shared" ca="1" si="380"/>
        <v/>
      </c>
      <c r="F2733" t="str">
        <f t="shared" ca="1" si="384"/>
        <v/>
      </c>
      <c r="G2733">
        <f>'UV-Vis Data'!B2733</f>
        <v>0.217294812</v>
      </c>
      <c r="H2733" t="str">
        <f t="shared" ca="1" si="385"/>
        <v/>
      </c>
      <c r="I2733" s="3" t="str">
        <f t="shared" ca="1" si="381"/>
        <v/>
      </c>
      <c r="J2733">
        <f>'UV-Vis Data'!C2733</f>
        <v>0.76283483600000002</v>
      </c>
      <c r="K2733" t="str">
        <f t="shared" ca="1" si="386"/>
        <v/>
      </c>
      <c r="L2733" s="3" t="str">
        <f t="shared" ca="1" si="382"/>
        <v/>
      </c>
    </row>
    <row r="2734" spans="1:12" x14ac:dyDescent="0.35">
      <c r="A2734">
        <f>'UV-Vis Data'!A2734</f>
        <v>898.12723930000004</v>
      </c>
      <c r="B2734">
        <f t="shared" si="378"/>
        <v>898</v>
      </c>
      <c r="C2734">
        <f t="shared" si="379"/>
        <v>4</v>
      </c>
      <c r="D2734">
        <f t="shared" ca="1" si="383"/>
        <v>898</v>
      </c>
      <c r="E2734">
        <f t="shared" ca="1" si="380"/>
        <v>1</v>
      </c>
      <c r="F2734" t="str">
        <f t="shared" ca="1" si="384"/>
        <v/>
      </c>
      <c r="G2734">
        <f>'UV-Vis Data'!B2734</f>
        <v>0.21593910299999999</v>
      </c>
      <c r="H2734">
        <f t="shared" ca="1" si="385"/>
        <v>0.2154339565</v>
      </c>
      <c r="I2734" s="3" t="str">
        <f t="shared" ca="1" si="381"/>
        <v/>
      </c>
      <c r="J2734">
        <f>'UV-Vis Data'!C2734</f>
        <v>0.76333262800000001</v>
      </c>
      <c r="K2734">
        <f t="shared" ca="1" si="386"/>
        <v>0.76366118000000005</v>
      </c>
      <c r="L2734" s="3" t="str">
        <f t="shared" ca="1" si="382"/>
        <v/>
      </c>
    </row>
    <row r="2735" spans="1:12" x14ac:dyDescent="0.35">
      <c r="A2735">
        <f>'UV-Vis Data'!A2735</f>
        <v>898.37184560000003</v>
      </c>
      <c r="B2735">
        <f t="shared" si="378"/>
        <v>898</v>
      </c>
      <c r="C2735">
        <f t="shared" si="379"/>
        <v>4</v>
      </c>
      <c r="D2735" t="str">
        <f t="shared" ca="1" si="383"/>
        <v/>
      </c>
      <c r="E2735" t="str">
        <f t="shared" ca="1" si="380"/>
        <v/>
      </c>
      <c r="F2735" t="str">
        <f t="shared" ca="1" si="384"/>
        <v/>
      </c>
      <c r="G2735">
        <f>'UV-Vis Data'!B2735</f>
        <v>0.21522795</v>
      </c>
      <c r="H2735" t="str">
        <f t="shared" ca="1" si="385"/>
        <v/>
      </c>
      <c r="I2735" s="3" t="str">
        <f t="shared" ca="1" si="381"/>
        <v/>
      </c>
      <c r="J2735">
        <f>'UV-Vis Data'!C2735</f>
        <v>0.76395583899999997</v>
      </c>
      <c r="K2735" t="str">
        <f t="shared" ca="1" si="386"/>
        <v/>
      </c>
      <c r="L2735" s="3" t="str">
        <f t="shared" ca="1" si="382"/>
        <v/>
      </c>
    </row>
    <row r="2736" spans="1:12" x14ac:dyDescent="0.35">
      <c r="A2736">
        <f>'UV-Vis Data'!A2736</f>
        <v>898.616443</v>
      </c>
      <c r="B2736">
        <f t="shared" si="378"/>
        <v>898</v>
      </c>
      <c r="C2736">
        <f t="shared" si="379"/>
        <v>4</v>
      </c>
      <c r="D2736" t="str">
        <f t="shared" ca="1" si="383"/>
        <v/>
      </c>
      <c r="E2736" t="str">
        <f t="shared" ca="1" si="380"/>
        <v/>
      </c>
      <c r="F2736" t="str">
        <f t="shared" ca="1" si="384"/>
        <v/>
      </c>
      <c r="G2736">
        <f>'UV-Vis Data'!B2736</f>
        <v>0.21509547700000001</v>
      </c>
      <c r="H2736" t="str">
        <f t="shared" ca="1" si="385"/>
        <v/>
      </c>
      <c r="I2736" s="3" t="str">
        <f t="shared" ca="1" si="381"/>
        <v/>
      </c>
      <c r="J2736">
        <f>'UV-Vis Data'!C2736</f>
        <v>0.76364006100000004</v>
      </c>
      <c r="K2736" t="str">
        <f t="shared" ca="1" si="386"/>
        <v/>
      </c>
      <c r="L2736" s="3" t="str">
        <f t="shared" ca="1" si="382"/>
        <v/>
      </c>
    </row>
    <row r="2737" spans="1:12" x14ac:dyDescent="0.35">
      <c r="A2737">
        <f>'UV-Vis Data'!A2737</f>
        <v>898.86103130000004</v>
      </c>
      <c r="B2737">
        <f t="shared" si="378"/>
        <v>898</v>
      </c>
      <c r="C2737">
        <f t="shared" si="379"/>
        <v>4</v>
      </c>
      <c r="D2737" t="str">
        <f t="shared" ca="1" si="383"/>
        <v/>
      </c>
      <c r="E2737" t="str">
        <f t="shared" ca="1" si="380"/>
        <v/>
      </c>
      <c r="F2737" t="str">
        <f t="shared" ca="1" si="384"/>
        <v/>
      </c>
      <c r="G2737">
        <f>'UV-Vis Data'!B2737</f>
        <v>0.21547329600000001</v>
      </c>
      <c r="H2737" t="str">
        <f t="shared" ca="1" si="385"/>
        <v/>
      </c>
      <c r="I2737" s="3" t="str">
        <f t="shared" ca="1" si="381"/>
        <v/>
      </c>
      <c r="J2737">
        <f>'UV-Vis Data'!C2737</f>
        <v>0.76371619199999996</v>
      </c>
      <c r="K2737" t="str">
        <f t="shared" ca="1" si="386"/>
        <v/>
      </c>
      <c r="L2737" s="3" t="str">
        <f t="shared" ca="1" si="382"/>
        <v/>
      </c>
    </row>
    <row r="2738" spans="1:12" x14ac:dyDescent="0.35">
      <c r="A2738">
        <f>'UV-Vis Data'!A2738</f>
        <v>899.10561050000001</v>
      </c>
      <c r="B2738">
        <f t="shared" si="378"/>
        <v>899</v>
      </c>
      <c r="C2738">
        <f t="shared" si="379"/>
        <v>4</v>
      </c>
      <c r="D2738">
        <f t="shared" ca="1" si="383"/>
        <v>899</v>
      </c>
      <c r="E2738">
        <f t="shared" ca="1" si="380"/>
        <v>1</v>
      </c>
      <c r="F2738" t="str">
        <f t="shared" ca="1" si="384"/>
        <v/>
      </c>
      <c r="G2738">
        <f>'UV-Vis Data'!B2738</f>
        <v>0.214973846</v>
      </c>
      <c r="H2738">
        <f t="shared" ca="1" si="385"/>
        <v>0.21428916825</v>
      </c>
      <c r="I2738" s="3" t="str">
        <f t="shared" ca="1" si="381"/>
        <v/>
      </c>
      <c r="J2738">
        <f>'UV-Vis Data'!C2738</f>
        <v>0.76354691900000005</v>
      </c>
      <c r="K2738">
        <f t="shared" ca="1" si="386"/>
        <v>0.76501054175000005</v>
      </c>
      <c r="L2738" s="3" t="str">
        <f t="shared" ca="1" si="382"/>
        <v/>
      </c>
    </row>
    <row r="2739" spans="1:12" x14ac:dyDescent="0.35">
      <c r="A2739">
        <f>'UV-Vis Data'!A2739</f>
        <v>899.35018070000001</v>
      </c>
      <c r="B2739">
        <f t="shared" si="378"/>
        <v>899</v>
      </c>
      <c r="C2739">
        <f t="shared" si="379"/>
        <v>4</v>
      </c>
      <c r="D2739" t="str">
        <f t="shared" ca="1" si="383"/>
        <v/>
      </c>
      <c r="E2739" t="str">
        <f t="shared" ca="1" si="380"/>
        <v/>
      </c>
      <c r="F2739" t="str">
        <f t="shared" ca="1" si="384"/>
        <v/>
      </c>
      <c r="G2739">
        <f>'UV-Vis Data'!B2739</f>
        <v>0.21407298599999999</v>
      </c>
      <c r="H2739" t="str">
        <f t="shared" ca="1" si="385"/>
        <v/>
      </c>
      <c r="I2739" s="3" t="str">
        <f t="shared" ca="1" si="381"/>
        <v/>
      </c>
      <c r="J2739">
        <f>'UV-Vis Data'!C2739</f>
        <v>0.76490488099999998</v>
      </c>
      <c r="K2739" t="str">
        <f t="shared" ca="1" si="386"/>
        <v/>
      </c>
      <c r="L2739" s="3" t="str">
        <f t="shared" ca="1" si="382"/>
        <v/>
      </c>
    </row>
    <row r="2740" spans="1:12" x14ac:dyDescent="0.35">
      <c r="A2740">
        <f>'UV-Vis Data'!A2740</f>
        <v>899.59474190000003</v>
      </c>
      <c r="B2740">
        <f t="shared" si="378"/>
        <v>899</v>
      </c>
      <c r="C2740">
        <f t="shared" si="379"/>
        <v>4</v>
      </c>
      <c r="D2740" t="str">
        <f t="shared" ca="1" si="383"/>
        <v/>
      </c>
      <c r="E2740" t="str">
        <f t="shared" ca="1" si="380"/>
        <v/>
      </c>
      <c r="F2740" t="str">
        <f t="shared" ca="1" si="384"/>
        <v/>
      </c>
      <c r="G2740">
        <f>'UV-Vis Data'!B2740</f>
        <v>0.21421084700000001</v>
      </c>
      <c r="H2740" t="str">
        <f t="shared" ca="1" si="385"/>
        <v/>
      </c>
      <c r="I2740" s="3" t="str">
        <f t="shared" ca="1" si="381"/>
        <v/>
      </c>
      <c r="J2740">
        <f>'UV-Vis Data'!C2740</f>
        <v>0.76562355400000004</v>
      </c>
      <c r="K2740" t="str">
        <f t="shared" ca="1" si="386"/>
        <v/>
      </c>
      <c r="L2740" s="3" t="str">
        <f t="shared" ca="1" si="382"/>
        <v/>
      </c>
    </row>
    <row r="2741" spans="1:12" x14ac:dyDescent="0.35">
      <c r="A2741">
        <f>'UV-Vis Data'!A2741</f>
        <v>899.839294</v>
      </c>
      <c r="B2741">
        <f t="shared" si="378"/>
        <v>899</v>
      </c>
      <c r="C2741">
        <f t="shared" si="379"/>
        <v>4</v>
      </c>
      <c r="D2741" t="str">
        <f t="shared" ca="1" si="383"/>
        <v/>
      </c>
      <c r="E2741" t="str">
        <f t="shared" ca="1" si="380"/>
        <v/>
      </c>
      <c r="F2741" t="str">
        <f t="shared" ca="1" si="384"/>
        <v/>
      </c>
      <c r="G2741">
        <f>'UV-Vis Data'!B2741</f>
        <v>0.21389899400000001</v>
      </c>
      <c r="H2741" t="str">
        <f t="shared" ca="1" si="385"/>
        <v/>
      </c>
      <c r="I2741" s="3" t="str">
        <f t="shared" ca="1" si="381"/>
        <v/>
      </c>
      <c r="J2741">
        <f>'UV-Vis Data'!C2741</f>
        <v>0.76596681300000002</v>
      </c>
      <c r="K2741" t="str">
        <f t="shared" ca="1" si="386"/>
        <v/>
      </c>
      <c r="L2741" s="3" t="str">
        <f t="shared" ca="1" si="382"/>
        <v/>
      </c>
    </row>
    <row r="2742" spans="1:12" x14ac:dyDescent="0.35">
      <c r="A2742">
        <f>'UV-Vis Data'!A2742</f>
        <v>900.08383700000002</v>
      </c>
      <c r="B2742">
        <f t="shared" si="378"/>
        <v>900</v>
      </c>
      <c r="C2742">
        <f t="shared" si="379"/>
        <v>4</v>
      </c>
      <c r="D2742">
        <f t="shared" ca="1" si="383"/>
        <v>900</v>
      </c>
      <c r="E2742">
        <f t="shared" ca="1" si="380"/>
        <v>1</v>
      </c>
      <c r="F2742" t="str">
        <f t="shared" ca="1" si="384"/>
        <v/>
      </c>
      <c r="G2742">
        <f>'UV-Vis Data'!B2742</f>
        <v>0.21406866199999999</v>
      </c>
      <c r="H2742">
        <f t="shared" ca="1" si="385"/>
        <v>0.21313686474999999</v>
      </c>
      <c r="I2742" s="3" t="str">
        <f t="shared" ca="1" si="381"/>
        <v/>
      </c>
      <c r="J2742">
        <f>'UV-Vis Data'!C2742</f>
        <v>0.76601535300000001</v>
      </c>
      <c r="K2742">
        <f t="shared" ca="1" si="386"/>
        <v>0.76668745299999985</v>
      </c>
      <c r="L2742" s="3" t="str">
        <f t="shared" ca="1" si="382"/>
        <v/>
      </c>
    </row>
    <row r="2743" spans="1:12" x14ac:dyDescent="0.35">
      <c r="A2743">
        <f>'UV-Vis Data'!A2743</f>
        <v>900.32837099999995</v>
      </c>
      <c r="B2743">
        <f t="shared" si="378"/>
        <v>900</v>
      </c>
      <c r="C2743">
        <f t="shared" si="379"/>
        <v>4</v>
      </c>
      <c r="D2743" t="str">
        <f t="shared" ca="1" si="383"/>
        <v/>
      </c>
      <c r="E2743" t="str">
        <f t="shared" ca="1" si="380"/>
        <v/>
      </c>
      <c r="F2743" t="str">
        <f t="shared" ca="1" si="384"/>
        <v/>
      </c>
      <c r="G2743">
        <f>'UV-Vis Data'!B2743</f>
        <v>0.21320428199999999</v>
      </c>
      <c r="H2743" t="str">
        <f t="shared" ca="1" si="385"/>
        <v/>
      </c>
      <c r="I2743" s="3" t="str">
        <f t="shared" ca="1" si="381"/>
        <v/>
      </c>
      <c r="J2743">
        <f>'UV-Vis Data'!C2743</f>
        <v>0.76725908600000003</v>
      </c>
      <c r="K2743" t="str">
        <f t="shared" ca="1" si="386"/>
        <v/>
      </c>
      <c r="L2743" s="3" t="str">
        <f t="shared" ca="1" si="382"/>
        <v/>
      </c>
    </row>
    <row r="2744" spans="1:12" x14ac:dyDescent="0.35">
      <c r="A2744">
        <f>'UV-Vis Data'!A2744</f>
        <v>900.57289600000001</v>
      </c>
      <c r="B2744">
        <f t="shared" si="378"/>
        <v>900</v>
      </c>
      <c r="C2744">
        <f t="shared" si="379"/>
        <v>4</v>
      </c>
      <c r="D2744" t="str">
        <f t="shared" ca="1" si="383"/>
        <v/>
      </c>
      <c r="E2744" t="str">
        <f t="shared" ca="1" si="380"/>
        <v/>
      </c>
      <c r="F2744" t="str">
        <f t="shared" ca="1" si="384"/>
        <v/>
      </c>
      <c r="G2744">
        <f>'UV-Vis Data'!B2744</f>
        <v>0.21270014500000001</v>
      </c>
      <c r="H2744" t="str">
        <f t="shared" ca="1" si="385"/>
        <v/>
      </c>
      <c r="I2744" s="3" t="str">
        <f t="shared" ca="1" si="381"/>
        <v/>
      </c>
      <c r="J2744">
        <f>'UV-Vis Data'!C2744</f>
        <v>0.76727924599999997</v>
      </c>
      <c r="K2744" t="str">
        <f t="shared" ca="1" si="386"/>
        <v/>
      </c>
      <c r="L2744" s="3" t="str">
        <f t="shared" ca="1" si="382"/>
        <v/>
      </c>
    </row>
    <row r="2745" spans="1:12" x14ac:dyDescent="0.35">
      <c r="A2745">
        <f>'UV-Vis Data'!A2745</f>
        <v>900.81741190000002</v>
      </c>
      <c r="B2745">
        <f t="shared" si="378"/>
        <v>900</v>
      </c>
      <c r="C2745">
        <f t="shared" si="379"/>
        <v>4</v>
      </c>
      <c r="D2745" t="str">
        <f t="shared" ca="1" si="383"/>
        <v/>
      </c>
      <c r="E2745" t="str">
        <f t="shared" ca="1" si="380"/>
        <v/>
      </c>
      <c r="F2745" t="str">
        <f t="shared" ca="1" si="384"/>
        <v/>
      </c>
      <c r="G2745">
        <f>'UV-Vis Data'!B2745</f>
        <v>0.21257437000000001</v>
      </c>
      <c r="H2745" t="str">
        <f t="shared" ca="1" si="385"/>
        <v/>
      </c>
      <c r="I2745" s="3" t="str">
        <f t="shared" ca="1" si="381"/>
        <v/>
      </c>
      <c r="J2745">
        <f>'UV-Vis Data'!C2745</f>
        <v>0.76619612699999995</v>
      </c>
      <c r="K2745" t="str">
        <f t="shared" ca="1" si="386"/>
        <v/>
      </c>
      <c r="L2745" s="3" t="str">
        <f t="shared" ca="1" si="382"/>
        <v/>
      </c>
    </row>
    <row r="2746" spans="1:12" x14ac:dyDescent="0.35">
      <c r="A2746">
        <f>'UV-Vis Data'!A2746</f>
        <v>901.06191879999994</v>
      </c>
      <c r="B2746">
        <f t="shared" si="378"/>
        <v>901</v>
      </c>
      <c r="C2746">
        <f t="shared" si="379"/>
        <v>4</v>
      </c>
      <c r="D2746">
        <f t="shared" ca="1" si="383"/>
        <v>901</v>
      </c>
      <c r="E2746">
        <f t="shared" ca="1" si="380"/>
        <v>1</v>
      </c>
      <c r="F2746" t="str">
        <f t="shared" ca="1" si="384"/>
        <v/>
      </c>
      <c r="G2746">
        <f>'UV-Vis Data'!B2746</f>
        <v>0.212498451</v>
      </c>
      <c r="H2746">
        <f t="shared" ca="1" si="385"/>
        <v>0.21198348050000004</v>
      </c>
      <c r="I2746" s="3" t="str">
        <f t="shared" ca="1" si="381"/>
        <v/>
      </c>
      <c r="J2746">
        <f>'UV-Vis Data'!C2746</f>
        <v>0.76672080300000001</v>
      </c>
      <c r="K2746">
        <f t="shared" ca="1" si="386"/>
        <v>0.76789290074999994</v>
      </c>
      <c r="L2746" s="3" t="str">
        <f t="shared" ca="1" si="382"/>
        <v/>
      </c>
    </row>
    <row r="2747" spans="1:12" x14ac:dyDescent="0.35">
      <c r="A2747">
        <f>'UV-Vis Data'!A2747</f>
        <v>901.30641660000003</v>
      </c>
      <c r="B2747">
        <f t="shared" si="378"/>
        <v>901</v>
      </c>
      <c r="C2747">
        <f t="shared" si="379"/>
        <v>4</v>
      </c>
      <c r="D2747" t="str">
        <f t="shared" ca="1" si="383"/>
        <v/>
      </c>
      <c r="E2747" t="str">
        <f t="shared" ca="1" si="380"/>
        <v/>
      </c>
      <c r="F2747" t="str">
        <f t="shared" ca="1" si="384"/>
        <v/>
      </c>
      <c r="G2747">
        <f>'UV-Vis Data'!B2747</f>
        <v>0.21180333400000001</v>
      </c>
      <c r="H2747" t="str">
        <f t="shared" ca="1" si="385"/>
        <v/>
      </c>
      <c r="I2747" s="3" t="str">
        <f t="shared" ca="1" si="381"/>
        <v/>
      </c>
      <c r="J2747">
        <f>'UV-Vis Data'!C2747</f>
        <v>0.76688068799999998</v>
      </c>
      <c r="K2747" t="str">
        <f t="shared" ca="1" si="386"/>
        <v/>
      </c>
      <c r="L2747" s="3" t="str">
        <f t="shared" ca="1" si="382"/>
        <v/>
      </c>
    </row>
    <row r="2748" spans="1:12" x14ac:dyDescent="0.35">
      <c r="A2748">
        <f>'UV-Vis Data'!A2748</f>
        <v>901.55090540000003</v>
      </c>
      <c r="B2748">
        <f t="shared" si="378"/>
        <v>901</v>
      </c>
      <c r="C2748">
        <f t="shared" si="379"/>
        <v>4</v>
      </c>
      <c r="D2748" t="str">
        <f t="shared" ca="1" si="383"/>
        <v/>
      </c>
      <c r="E2748" t="str">
        <f t="shared" ca="1" si="380"/>
        <v/>
      </c>
      <c r="F2748" t="str">
        <f t="shared" ca="1" si="384"/>
        <v/>
      </c>
      <c r="G2748">
        <f>'UV-Vis Data'!B2748</f>
        <v>0.21234499400000001</v>
      </c>
      <c r="H2748" t="str">
        <f t="shared" ca="1" si="385"/>
        <v/>
      </c>
      <c r="I2748" s="3" t="str">
        <f t="shared" ca="1" si="381"/>
        <v/>
      </c>
      <c r="J2748">
        <f>'UV-Vis Data'!C2748</f>
        <v>0.76822274000000002</v>
      </c>
      <c r="K2748" t="str">
        <f t="shared" ca="1" si="386"/>
        <v/>
      </c>
      <c r="L2748" s="3" t="str">
        <f t="shared" ca="1" si="382"/>
        <v/>
      </c>
    </row>
    <row r="2749" spans="1:12" x14ac:dyDescent="0.35">
      <c r="A2749">
        <f>'UV-Vis Data'!A2749</f>
        <v>901.79538520000006</v>
      </c>
      <c r="B2749">
        <f t="shared" si="378"/>
        <v>901</v>
      </c>
      <c r="C2749">
        <f t="shared" si="379"/>
        <v>4</v>
      </c>
      <c r="D2749" t="str">
        <f t="shared" ca="1" si="383"/>
        <v/>
      </c>
      <c r="E2749" t="str">
        <f t="shared" ca="1" si="380"/>
        <v/>
      </c>
      <c r="F2749" t="str">
        <f t="shared" ca="1" si="384"/>
        <v/>
      </c>
      <c r="G2749">
        <f>'UV-Vis Data'!B2749</f>
        <v>0.21128714300000001</v>
      </c>
      <c r="H2749" t="str">
        <f t="shared" ca="1" si="385"/>
        <v/>
      </c>
      <c r="I2749" s="3" t="str">
        <f t="shared" ca="1" si="381"/>
        <v/>
      </c>
      <c r="J2749">
        <f>'UV-Vis Data'!C2749</f>
        <v>0.76974737199999999</v>
      </c>
      <c r="K2749" t="str">
        <f t="shared" ca="1" si="386"/>
        <v/>
      </c>
      <c r="L2749" s="3" t="str">
        <f t="shared" ca="1" si="382"/>
        <v/>
      </c>
    </row>
    <row r="2750" spans="1:12" x14ac:dyDescent="0.35">
      <c r="A2750">
        <f>'UV-Vis Data'!A2750</f>
        <v>902.03985590000002</v>
      </c>
      <c r="B2750">
        <f t="shared" si="378"/>
        <v>902</v>
      </c>
      <c r="C2750">
        <f t="shared" si="379"/>
        <v>4</v>
      </c>
      <c r="D2750">
        <f t="shared" ca="1" si="383"/>
        <v>902</v>
      </c>
      <c r="E2750">
        <f t="shared" ca="1" si="380"/>
        <v>1</v>
      </c>
      <c r="F2750" t="str">
        <f t="shared" ca="1" si="384"/>
        <v/>
      </c>
      <c r="G2750">
        <f>'UV-Vis Data'!B2750</f>
        <v>0.21169194599999999</v>
      </c>
      <c r="H2750">
        <f t="shared" ca="1" si="385"/>
        <v>0.21065180375000001</v>
      </c>
      <c r="I2750" s="3" t="str">
        <f t="shared" ca="1" si="381"/>
        <v/>
      </c>
      <c r="J2750">
        <f>'UV-Vis Data'!C2750</f>
        <v>0.76955736200000002</v>
      </c>
      <c r="K2750">
        <f t="shared" ca="1" si="386"/>
        <v>0.77004903999999996</v>
      </c>
      <c r="L2750" s="3" t="str">
        <f t="shared" ca="1" si="382"/>
        <v/>
      </c>
    </row>
    <row r="2751" spans="1:12" x14ac:dyDescent="0.35">
      <c r="A2751">
        <f>'UV-Vis Data'!A2751</f>
        <v>902.28431750000004</v>
      </c>
      <c r="B2751">
        <f t="shared" si="378"/>
        <v>902</v>
      </c>
      <c r="C2751">
        <f t="shared" si="379"/>
        <v>4</v>
      </c>
      <c r="D2751" t="str">
        <f t="shared" ca="1" si="383"/>
        <v/>
      </c>
      <c r="E2751" t="str">
        <f t="shared" ca="1" si="380"/>
        <v/>
      </c>
      <c r="F2751" t="str">
        <f t="shared" ca="1" si="384"/>
        <v/>
      </c>
      <c r="G2751">
        <f>'UV-Vis Data'!B2751</f>
        <v>0.21068785100000001</v>
      </c>
      <c r="H2751" t="str">
        <f t="shared" ca="1" si="385"/>
        <v/>
      </c>
      <c r="I2751" s="3" t="str">
        <f t="shared" ca="1" si="381"/>
        <v/>
      </c>
      <c r="J2751">
        <f>'UV-Vis Data'!C2751</f>
        <v>0.77003029899999997</v>
      </c>
      <c r="K2751" t="str">
        <f t="shared" ca="1" si="386"/>
        <v/>
      </c>
      <c r="L2751" s="3" t="str">
        <f t="shared" ca="1" si="382"/>
        <v/>
      </c>
    </row>
    <row r="2752" spans="1:12" x14ac:dyDescent="0.35">
      <c r="A2752">
        <f>'UV-Vis Data'!A2752</f>
        <v>902.52877009999997</v>
      </c>
      <c r="B2752">
        <f t="shared" si="378"/>
        <v>902</v>
      </c>
      <c r="C2752">
        <f t="shared" si="379"/>
        <v>4</v>
      </c>
      <c r="D2752" t="str">
        <f t="shared" ca="1" si="383"/>
        <v/>
      </c>
      <c r="E2752" t="str">
        <f t="shared" ca="1" si="380"/>
        <v/>
      </c>
      <c r="F2752" t="str">
        <f t="shared" ca="1" si="384"/>
        <v/>
      </c>
      <c r="G2752">
        <f>'UV-Vis Data'!B2752</f>
        <v>0.210502141</v>
      </c>
      <c r="H2752" t="str">
        <f t="shared" ca="1" si="385"/>
        <v/>
      </c>
      <c r="I2752" s="3" t="str">
        <f t="shared" ca="1" si="381"/>
        <v/>
      </c>
      <c r="J2752">
        <f>'UV-Vis Data'!C2752</f>
        <v>0.77019233899999995</v>
      </c>
      <c r="K2752" t="str">
        <f t="shared" ca="1" si="386"/>
        <v/>
      </c>
      <c r="L2752" s="3" t="str">
        <f t="shared" ca="1" si="382"/>
        <v/>
      </c>
    </row>
    <row r="2753" spans="1:12" x14ac:dyDescent="0.35">
      <c r="A2753">
        <f>'UV-Vis Data'!A2753</f>
        <v>902.77321370000004</v>
      </c>
      <c r="B2753">
        <f t="shared" si="378"/>
        <v>902</v>
      </c>
      <c r="C2753">
        <f t="shared" si="379"/>
        <v>4</v>
      </c>
      <c r="D2753" t="str">
        <f t="shared" ca="1" si="383"/>
        <v/>
      </c>
      <c r="E2753" t="str">
        <f t="shared" ca="1" si="380"/>
        <v/>
      </c>
      <c r="F2753" t="str">
        <f t="shared" ca="1" si="384"/>
        <v/>
      </c>
      <c r="G2753">
        <f>'UV-Vis Data'!B2753</f>
        <v>0.20972527699999999</v>
      </c>
      <c r="H2753" t="str">
        <f t="shared" ca="1" si="385"/>
        <v/>
      </c>
      <c r="I2753" s="3" t="str">
        <f t="shared" ca="1" si="381"/>
        <v/>
      </c>
      <c r="J2753">
        <f>'UV-Vis Data'!C2753</f>
        <v>0.77041616000000002</v>
      </c>
      <c r="K2753" t="str">
        <f t="shared" ca="1" si="386"/>
        <v/>
      </c>
      <c r="L2753" s="3" t="str">
        <f t="shared" ca="1" si="382"/>
        <v/>
      </c>
    </row>
    <row r="2754" spans="1:12" x14ac:dyDescent="0.35">
      <c r="A2754">
        <f>'UV-Vis Data'!A2754</f>
        <v>903.01764820000005</v>
      </c>
      <c r="B2754">
        <f t="shared" si="378"/>
        <v>903</v>
      </c>
      <c r="C2754">
        <f t="shared" si="379"/>
        <v>5</v>
      </c>
      <c r="D2754">
        <f t="shared" ca="1" si="383"/>
        <v>903</v>
      </c>
      <c r="E2754">
        <f t="shared" ca="1" si="380"/>
        <v>1</v>
      </c>
      <c r="F2754" t="str">
        <f t="shared" ca="1" si="384"/>
        <v/>
      </c>
      <c r="G2754">
        <f>'UV-Vis Data'!B2754</f>
        <v>0.20899567799999999</v>
      </c>
      <c r="H2754">
        <f t="shared" ca="1" si="385"/>
        <v>0.208944719</v>
      </c>
      <c r="I2754" s="3" t="str">
        <f t="shared" ca="1" si="381"/>
        <v/>
      </c>
      <c r="J2754">
        <f>'UV-Vis Data'!C2754</f>
        <v>0.77119532700000004</v>
      </c>
      <c r="K2754">
        <f t="shared" ca="1" si="386"/>
        <v>0.77205530060000016</v>
      </c>
      <c r="L2754" s="3" t="str">
        <f t="shared" ca="1" si="382"/>
        <v/>
      </c>
    </row>
    <row r="2755" spans="1:12" x14ac:dyDescent="0.35">
      <c r="A2755">
        <f>'UV-Vis Data'!A2755</f>
        <v>903.26207369999997</v>
      </c>
      <c r="B2755">
        <f t="shared" ref="B2755:B2818" si="387">INT(A2755)</f>
        <v>903</v>
      </c>
      <c r="C2755">
        <f t="shared" ref="C2755:C2818" si="388">COUNTIF($B$2:$B$3649,"="&amp;B2755)</f>
        <v>5</v>
      </c>
      <c r="D2755" t="str">
        <f t="shared" ca="1" si="383"/>
        <v/>
      </c>
      <c r="E2755" t="str">
        <f t="shared" ref="E2755:E2818" ca="1" si="389">IF(D2755="","",INDIRECT(CONCATENATE("D",ROW()+$C2755))-INDIRECT(CONCATENATE("D",ROW())))</f>
        <v/>
      </c>
      <c r="F2755" t="str">
        <f t="shared" ca="1" si="384"/>
        <v/>
      </c>
      <c r="G2755">
        <f>'UV-Vis Data'!B2755</f>
        <v>0.20919759900000001</v>
      </c>
      <c r="H2755" t="str">
        <f t="shared" ca="1" si="385"/>
        <v/>
      </c>
      <c r="I2755" s="3" t="str">
        <f t="shared" ref="I2755:I2818" ca="1" si="390">VLOOKUP(F2755,$D$2:$H$3649,5)</f>
        <v/>
      </c>
      <c r="J2755">
        <f>'UV-Vis Data'!C2755</f>
        <v>0.77172373100000002</v>
      </c>
      <c r="K2755" t="str">
        <f t="shared" ca="1" si="386"/>
        <v/>
      </c>
      <c r="L2755" s="3" t="str">
        <f t="shared" ref="L2755:L2818" ca="1" si="391">VLOOKUP(F2755,$D$2:$K$3649,8)</f>
        <v/>
      </c>
    </row>
    <row r="2756" spans="1:12" x14ac:dyDescent="0.35">
      <c r="A2756">
        <f>'UV-Vis Data'!A2756</f>
        <v>903.50649009999995</v>
      </c>
      <c r="B2756">
        <f t="shared" si="387"/>
        <v>903</v>
      </c>
      <c r="C2756">
        <f t="shared" si="388"/>
        <v>5</v>
      </c>
      <c r="D2756" t="str">
        <f t="shared" ref="D2756:D2819" ca="1" si="392">IF(B2756=B2755,"",INT(AVERAGE(INDIRECT(CONCATENATE("A",ROW(),":A",ROW()+C2756-1)))))</f>
        <v/>
      </c>
      <c r="E2756" t="str">
        <f t="shared" ca="1" si="389"/>
        <v/>
      </c>
      <c r="F2756" t="str">
        <f t="shared" ref="F2756:F2819" ca="1" si="393">IF(ISERROR(IF(VLOOKUP(F2755+1,$D$2:$D$3649,1)=F2755,"",VLOOKUP(F2755+1,$D$2:$D$3649,1))),"",IF(VLOOKUP(F2755+1,$D$2:$D$3649,1)=F2755,"",VLOOKUP(F2755+1,$D$2:$D$3649,1)))</f>
        <v/>
      </c>
      <c r="G2756">
        <f>'UV-Vis Data'!B2756</f>
        <v>0.208620689</v>
      </c>
      <c r="H2756" t="str">
        <f t="shared" ref="H2756:H2819" ca="1" si="394">IF(B2756=B2755,"",AVERAGE(INDIRECT(CONCATENATE("G",ROW(),":G",ROW()+C2756-1))))</f>
        <v/>
      </c>
      <c r="I2756" s="3" t="str">
        <f t="shared" ca="1" si="390"/>
        <v/>
      </c>
      <c r="J2756">
        <f>'UV-Vis Data'!C2756</f>
        <v>0.77177586600000003</v>
      </c>
      <c r="K2756" t="str">
        <f t="shared" ref="K2756:K2819" ca="1" si="395">IF(B2756=B2755,"",AVERAGE(INDIRECT(CONCATENATE("j",ROW(),":j",ROW()+C2756-1))))</f>
        <v/>
      </c>
      <c r="L2756" s="3" t="str">
        <f t="shared" ca="1" si="391"/>
        <v/>
      </c>
    </row>
    <row r="2757" spans="1:12" x14ac:dyDescent="0.35">
      <c r="A2757">
        <f>'UV-Vis Data'!A2757</f>
        <v>903.75089749999995</v>
      </c>
      <c r="B2757">
        <f t="shared" si="387"/>
        <v>903</v>
      </c>
      <c r="C2757">
        <f t="shared" si="388"/>
        <v>5</v>
      </c>
      <c r="D2757" t="str">
        <f t="shared" ca="1" si="392"/>
        <v/>
      </c>
      <c r="E2757" t="str">
        <f t="shared" ca="1" si="389"/>
        <v/>
      </c>
      <c r="F2757" t="str">
        <f t="shared" ca="1" si="393"/>
        <v/>
      </c>
      <c r="G2757">
        <f>'UV-Vis Data'!B2757</f>
        <v>0.20890661599999999</v>
      </c>
      <c r="H2757" t="str">
        <f t="shared" ca="1" si="394"/>
        <v/>
      </c>
      <c r="I2757" s="3" t="str">
        <f t="shared" ca="1" si="390"/>
        <v/>
      </c>
      <c r="J2757">
        <f>'UV-Vis Data'!C2757</f>
        <v>0.77297164600000001</v>
      </c>
      <c r="K2757" t="str">
        <f t="shared" ca="1" si="395"/>
        <v/>
      </c>
      <c r="L2757" s="3" t="str">
        <f t="shared" ca="1" si="391"/>
        <v/>
      </c>
    </row>
    <row r="2758" spans="1:12" x14ac:dyDescent="0.35">
      <c r="A2758">
        <f>'UV-Vis Data'!A2758</f>
        <v>903.99529589999997</v>
      </c>
      <c r="B2758">
        <f t="shared" si="387"/>
        <v>903</v>
      </c>
      <c r="C2758">
        <f t="shared" si="388"/>
        <v>5</v>
      </c>
      <c r="D2758" t="str">
        <f t="shared" ca="1" si="392"/>
        <v/>
      </c>
      <c r="E2758" t="str">
        <f t="shared" ca="1" si="389"/>
        <v/>
      </c>
      <c r="F2758" t="str">
        <f t="shared" ca="1" si="393"/>
        <v/>
      </c>
      <c r="G2758">
        <f>'UV-Vis Data'!B2758</f>
        <v>0.20900301299999999</v>
      </c>
      <c r="H2758" t="str">
        <f t="shared" ca="1" si="394"/>
        <v/>
      </c>
      <c r="I2758" s="3" t="str">
        <f t="shared" ca="1" si="390"/>
        <v/>
      </c>
      <c r="J2758">
        <f>'UV-Vis Data'!C2758</f>
        <v>0.77260993300000003</v>
      </c>
      <c r="K2758" t="str">
        <f t="shared" ca="1" si="395"/>
        <v/>
      </c>
      <c r="L2758" s="3" t="str">
        <f t="shared" ca="1" si="391"/>
        <v/>
      </c>
    </row>
    <row r="2759" spans="1:12" x14ac:dyDescent="0.35">
      <c r="A2759">
        <f>'UV-Vis Data'!A2759</f>
        <v>904.23968520000005</v>
      </c>
      <c r="B2759">
        <f t="shared" si="387"/>
        <v>904</v>
      </c>
      <c r="C2759">
        <f t="shared" si="388"/>
        <v>4</v>
      </c>
      <c r="D2759">
        <f t="shared" ca="1" si="392"/>
        <v>904</v>
      </c>
      <c r="E2759">
        <f t="shared" ca="1" si="389"/>
        <v>1</v>
      </c>
      <c r="F2759" t="str">
        <f t="shared" ca="1" si="393"/>
        <v/>
      </c>
      <c r="G2759">
        <f>'UV-Vis Data'!B2759</f>
        <v>0.207897682</v>
      </c>
      <c r="H2759">
        <f t="shared" ca="1" si="394"/>
        <v>0.20741327100000001</v>
      </c>
      <c r="I2759" s="3" t="str">
        <f t="shared" ca="1" si="390"/>
        <v/>
      </c>
      <c r="J2759">
        <f>'UV-Vis Data'!C2759</f>
        <v>0.77392053000000005</v>
      </c>
      <c r="K2759">
        <f t="shared" ca="1" si="395"/>
        <v>0.77396200400000004</v>
      </c>
      <c r="L2759" s="3" t="str">
        <f t="shared" ca="1" si="391"/>
        <v/>
      </c>
    </row>
    <row r="2760" spans="1:12" x14ac:dyDescent="0.35">
      <c r="A2760">
        <f>'UV-Vis Data'!A2760</f>
        <v>904.48406539999996</v>
      </c>
      <c r="B2760">
        <f t="shared" si="387"/>
        <v>904</v>
      </c>
      <c r="C2760">
        <f t="shared" si="388"/>
        <v>4</v>
      </c>
      <c r="D2760" t="str">
        <f t="shared" ca="1" si="392"/>
        <v/>
      </c>
      <c r="E2760" t="str">
        <f t="shared" ca="1" si="389"/>
        <v/>
      </c>
      <c r="F2760" t="str">
        <f t="shared" ca="1" si="393"/>
        <v/>
      </c>
      <c r="G2760">
        <f>'UV-Vis Data'!B2760</f>
        <v>0.20828803100000001</v>
      </c>
      <c r="H2760" t="str">
        <f t="shared" ca="1" si="394"/>
        <v/>
      </c>
      <c r="I2760" s="3" t="str">
        <f t="shared" ca="1" si="390"/>
        <v/>
      </c>
      <c r="J2760">
        <f>'UV-Vis Data'!C2760</f>
        <v>0.77308322900000004</v>
      </c>
      <c r="K2760" t="str">
        <f t="shared" ca="1" si="395"/>
        <v/>
      </c>
      <c r="L2760" s="3" t="str">
        <f t="shared" ca="1" si="391"/>
        <v/>
      </c>
    </row>
    <row r="2761" spans="1:12" x14ac:dyDescent="0.35">
      <c r="A2761">
        <f>'UV-Vis Data'!A2761</f>
        <v>904.72843660000001</v>
      </c>
      <c r="B2761">
        <f t="shared" si="387"/>
        <v>904</v>
      </c>
      <c r="C2761">
        <f t="shared" si="388"/>
        <v>4</v>
      </c>
      <c r="D2761" t="str">
        <f t="shared" ca="1" si="392"/>
        <v/>
      </c>
      <c r="E2761" t="str">
        <f t="shared" ca="1" si="389"/>
        <v/>
      </c>
      <c r="F2761" t="str">
        <f t="shared" ca="1" si="393"/>
        <v/>
      </c>
      <c r="G2761">
        <f>'UV-Vis Data'!B2761</f>
        <v>0.207280982</v>
      </c>
      <c r="H2761" t="str">
        <f t="shared" ca="1" si="394"/>
        <v/>
      </c>
      <c r="I2761" s="3" t="str">
        <f t="shared" ca="1" si="390"/>
        <v/>
      </c>
      <c r="J2761">
        <f>'UV-Vis Data'!C2761</f>
        <v>0.77353486500000002</v>
      </c>
      <c r="K2761" t="str">
        <f t="shared" ca="1" si="395"/>
        <v/>
      </c>
      <c r="L2761" s="3" t="str">
        <f t="shared" ca="1" si="391"/>
        <v/>
      </c>
    </row>
    <row r="2762" spans="1:12" x14ac:dyDescent="0.35">
      <c r="A2762">
        <f>'UV-Vis Data'!A2762</f>
        <v>904.97279879999996</v>
      </c>
      <c r="B2762">
        <f t="shared" si="387"/>
        <v>904</v>
      </c>
      <c r="C2762">
        <f t="shared" si="388"/>
        <v>4</v>
      </c>
      <c r="D2762" t="str">
        <f t="shared" ca="1" si="392"/>
        <v/>
      </c>
      <c r="E2762" t="str">
        <f t="shared" ca="1" si="389"/>
        <v/>
      </c>
      <c r="F2762" t="str">
        <f t="shared" ca="1" si="393"/>
        <v/>
      </c>
      <c r="G2762">
        <f>'UV-Vis Data'!B2762</f>
        <v>0.206186389</v>
      </c>
      <c r="H2762" t="str">
        <f t="shared" ca="1" si="394"/>
        <v/>
      </c>
      <c r="I2762" s="3" t="str">
        <f t="shared" ca="1" si="390"/>
        <v/>
      </c>
      <c r="J2762">
        <f>'UV-Vis Data'!C2762</f>
        <v>0.77530939200000004</v>
      </c>
      <c r="K2762" t="str">
        <f t="shared" ca="1" si="395"/>
        <v/>
      </c>
      <c r="L2762" s="3" t="str">
        <f t="shared" ca="1" si="391"/>
        <v/>
      </c>
    </row>
    <row r="2763" spans="1:12" x14ac:dyDescent="0.35">
      <c r="A2763">
        <f>'UV-Vis Data'!A2763</f>
        <v>905.21715200000006</v>
      </c>
      <c r="B2763">
        <f t="shared" si="387"/>
        <v>905</v>
      </c>
      <c r="C2763">
        <f t="shared" si="388"/>
        <v>4</v>
      </c>
      <c r="D2763">
        <f t="shared" ca="1" si="392"/>
        <v>905</v>
      </c>
      <c r="E2763">
        <f t="shared" ca="1" si="389"/>
        <v>1</v>
      </c>
      <c r="F2763" t="str">
        <f t="shared" ca="1" si="393"/>
        <v/>
      </c>
      <c r="G2763">
        <f>'UV-Vis Data'!B2763</f>
        <v>0.20590907899999999</v>
      </c>
      <c r="H2763">
        <f t="shared" ca="1" si="394"/>
        <v>0.20574189374999999</v>
      </c>
      <c r="I2763" s="3" t="str">
        <f t="shared" ca="1" si="390"/>
        <v/>
      </c>
      <c r="J2763">
        <f>'UV-Vis Data'!C2763</f>
        <v>0.774348602</v>
      </c>
      <c r="K2763">
        <f t="shared" ca="1" si="395"/>
        <v>0.77519352925000007</v>
      </c>
      <c r="L2763" s="3" t="str">
        <f t="shared" ca="1" si="391"/>
        <v/>
      </c>
    </row>
    <row r="2764" spans="1:12" x14ac:dyDescent="0.35">
      <c r="A2764">
        <f>'UV-Vis Data'!A2764</f>
        <v>905.46149609999998</v>
      </c>
      <c r="B2764">
        <f t="shared" si="387"/>
        <v>905</v>
      </c>
      <c r="C2764">
        <f t="shared" si="388"/>
        <v>4</v>
      </c>
      <c r="D2764" t="str">
        <f t="shared" ca="1" si="392"/>
        <v/>
      </c>
      <c r="E2764" t="str">
        <f t="shared" ca="1" si="389"/>
        <v/>
      </c>
      <c r="F2764" t="str">
        <f t="shared" ca="1" si="393"/>
        <v/>
      </c>
      <c r="G2764">
        <f>'UV-Vis Data'!B2764</f>
        <v>0.20580876200000001</v>
      </c>
      <c r="H2764" t="str">
        <f t="shared" ca="1" si="394"/>
        <v/>
      </c>
      <c r="I2764" s="3" t="str">
        <f t="shared" ca="1" si="390"/>
        <v/>
      </c>
      <c r="J2764">
        <f>'UV-Vis Data'!C2764</f>
        <v>0.77526492999999996</v>
      </c>
      <c r="K2764" t="str">
        <f t="shared" ca="1" si="395"/>
        <v/>
      </c>
      <c r="L2764" s="3" t="str">
        <f t="shared" ca="1" si="391"/>
        <v/>
      </c>
    </row>
    <row r="2765" spans="1:12" x14ac:dyDescent="0.35">
      <c r="A2765">
        <f>'UV-Vis Data'!A2765</f>
        <v>905.70583109999995</v>
      </c>
      <c r="B2765">
        <f t="shared" si="387"/>
        <v>905</v>
      </c>
      <c r="C2765">
        <f t="shared" si="388"/>
        <v>4</v>
      </c>
      <c r="D2765" t="str">
        <f t="shared" ca="1" si="392"/>
        <v/>
      </c>
      <c r="E2765" t="str">
        <f t="shared" ca="1" si="389"/>
        <v/>
      </c>
      <c r="F2765" t="str">
        <f t="shared" ca="1" si="393"/>
        <v/>
      </c>
      <c r="G2765">
        <f>'UV-Vis Data'!B2765</f>
        <v>0.20623930200000001</v>
      </c>
      <c r="H2765" t="str">
        <f t="shared" ca="1" si="394"/>
        <v/>
      </c>
      <c r="I2765" s="3" t="str">
        <f t="shared" ca="1" si="390"/>
        <v/>
      </c>
      <c r="J2765">
        <f>'UV-Vis Data'!C2765</f>
        <v>0.775453638</v>
      </c>
      <c r="K2765" t="str">
        <f t="shared" ca="1" si="395"/>
        <v/>
      </c>
      <c r="L2765" s="3" t="str">
        <f t="shared" ca="1" si="391"/>
        <v/>
      </c>
    </row>
    <row r="2766" spans="1:12" x14ac:dyDescent="0.35">
      <c r="A2766">
        <f>'UV-Vis Data'!A2766</f>
        <v>905.95015709999996</v>
      </c>
      <c r="B2766">
        <f t="shared" si="387"/>
        <v>905</v>
      </c>
      <c r="C2766">
        <f t="shared" si="388"/>
        <v>4</v>
      </c>
      <c r="D2766" t="str">
        <f t="shared" ca="1" si="392"/>
        <v/>
      </c>
      <c r="E2766" t="str">
        <f t="shared" ca="1" si="389"/>
        <v/>
      </c>
      <c r="F2766" t="str">
        <f t="shared" ca="1" si="393"/>
        <v/>
      </c>
      <c r="G2766">
        <f>'UV-Vis Data'!B2766</f>
        <v>0.20501043199999999</v>
      </c>
      <c r="H2766" t="str">
        <f t="shared" ca="1" si="394"/>
        <v/>
      </c>
      <c r="I2766" s="3" t="str">
        <f t="shared" ca="1" si="390"/>
        <v/>
      </c>
      <c r="J2766">
        <f>'UV-Vis Data'!C2766</f>
        <v>0.77570694699999998</v>
      </c>
      <c r="K2766" t="str">
        <f t="shared" ca="1" si="395"/>
        <v/>
      </c>
      <c r="L2766" s="3" t="str">
        <f t="shared" ca="1" si="391"/>
        <v/>
      </c>
    </row>
    <row r="2767" spans="1:12" x14ac:dyDescent="0.35">
      <c r="A2767">
        <f>'UV-Vis Data'!A2767</f>
        <v>906.19447409999998</v>
      </c>
      <c r="B2767">
        <f t="shared" si="387"/>
        <v>906</v>
      </c>
      <c r="C2767">
        <f t="shared" si="388"/>
        <v>4</v>
      </c>
      <c r="D2767">
        <f t="shared" ca="1" si="392"/>
        <v>906</v>
      </c>
      <c r="E2767">
        <f t="shared" ca="1" si="389"/>
        <v>1</v>
      </c>
      <c r="F2767" t="str">
        <f t="shared" ca="1" si="393"/>
        <v/>
      </c>
      <c r="G2767">
        <f>'UV-Vis Data'!B2767</f>
        <v>0.20447910399999999</v>
      </c>
      <c r="H2767">
        <f t="shared" ca="1" si="394"/>
        <v>0.20407916375000001</v>
      </c>
      <c r="I2767" s="3" t="str">
        <f t="shared" ca="1" si="390"/>
        <v/>
      </c>
      <c r="J2767">
        <f>'UV-Vis Data'!C2767</f>
        <v>0.77658020400000005</v>
      </c>
      <c r="K2767">
        <f t="shared" ca="1" si="395"/>
        <v>0.77667242725000007</v>
      </c>
      <c r="L2767" s="3" t="str">
        <f t="shared" ca="1" si="391"/>
        <v/>
      </c>
    </row>
    <row r="2768" spans="1:12" x14ac:dyDescent="0.35">
      <c r="A2768">
        <f>'UV-Vis Data'!A2768</f>
        <v>906.43878199999995</v>
      </c>
      <c r="B2768">
        <f t="shared" si="387"/>
        <v>906</v>
      </c>
      <c r="C2768">
        <f t="shared" si="388"/>
        <v>4</v>
      </c>
      <c r="D2768" t="str">
        <f t="shared" ca="1" si="392"/>
        <v/>
      </c>
      <c r="E2768" t="str">
        <f t="shared" ca="1" si="389"/>
        <v/>
      </c>
      <c r="F2768" t="str">
        <f t="shared" ca="1" si="393"/>
        <v/>
      </c>
      <c r="G2768">
        <f>'UV-Vis Data'!B2768</f>
        <v>0.204028133</v>
      </c>
      <c r="H2768" t="str">
        <f t="shared" ca="1" si="394"/>
        <v/>
      </c>
      <c r="I2768" s="3" t="str">
        <f t="shared" ca="1" si="390"/>
        <v/>
      </c>
      <c r="J2768">
        <f>'UV-Vis Data'!C2768</f>
        <v>0.77581854800000005</v>
      </c>
      <c r="K2768" t="str">
        <f t="shared" ca="1" si="395"/>
        <v/>
      </c>
      <c r="L2768" s="3" t="str">
        <f t="shared" ca="1" si="391"/>
        <v/>
      </c>
    </row>
    <row r="2769" spans="1:12" x14ac:dyDescent="0.35">
      <c r="A2769">
        <f>'UV-Vis Data'!A2769</f>
        <v>906.68308090000005</v>
      </c>
      <c r="B2769">
        <f t="shared" si="387"/>
        <v>906</v>
      </c>
      <c r="C2769">
        <f t="shared" si="388"/>
        <v>4</v>
      </c>
      <c r="D2769" t="str">
        <f t="shared" ca="1" si="392"/>
        <v/>
      </c>
      <c r="E2769" t="str">
        <f t="shared" ca="1" si="389"/>
        <v/>
      </c>
      <c r="F2769" t="str">
        <f t="shared" ca="1" si="393"/>
        <v/>
      </c>
      <c r="G2769">
        <f>'UV-Vis Data'!B2769</f>
        <v>0.20396798599999999</v>
      </c>
      <c r="H2769" t="str">
        <f t="shared" ca="1" si="394"/>
        <v/>
      </c>
      <c r="I2769" s="3" t="str">
        <f t="shared" ca="1" si="390"/>
        <v/>
      </c>
      <c r="J2769">
        <f>'UV-Vis Data'!C2769</f>
        <v>0.77658715</v>
      </c>
      <c r="K2769" t="str">
        <f t="shared" ca="1" si="395"/>
        <v/>
      </c>
      <c r="L2769" s="3" t="str">
        <f t="shared" ca="1" si="391"/>
        <v/>
      </c>
    </row>
    <row r="2770" spans="1:12" x14ac:dyDescent="0.35">
      <c r="A2770">
        <f>'UV-Vis Data'!A2770</f>
        <v>906.92737079999995</v>
      </c>
      <c r="B2770">
        <f t="shared" si="387"/>
        <v>906</v>
      </c>
      <c r="C2770">
        <f t="shared" si="388"/>
        <v>4</v>
      </c>
      <c r="D2770" t="str">
        <f t="shared" ca="1" si="392"/>
        <v/>
      </c>
      <c r="E2770" t="str">
        <f t="shared" ca="1" si="389"/>
        <v/>
      </c>
      <c r="F2770" t="str">
        <f t="shared" ca="1" si="393"/>
        <v/>
      </c>
      <c r="G2770">
        <f>'UV-Vis Data'!B2770</f>
        <v>0.20384143199999999</v>
      </c>
      <c r="H2770" t="str">
        <f t="shared" ca="1" si="394"/>
        <v/>
      </c>
      <c r="I2770" s="3" t="str">
        <f t="shared" ca="1" si="390"/>
        <v/>
      </c>
      <c r="J2770">
        <f>'UV-Vis Data'!C2770</f>
        <v>0.77770380699999997</v>
      </c>
      <c r="K2770" t="str">
        <f t="shared" ca="1" si="395"/>
        <v/>
      </c>
      <c r="L2770" s="3" t="str">
        <f t="shared" ca="1" si="391"/>
        <v/>
      </c>
    </row>
    <row r="2771" spans="1:12" x14ac:dyDescent="0.35">
      <c r="A2771">
        <f>'UV-Vis Data'!A2771</f>
        <v>907.17165160000002</v>
      </c>
      <c r="B2771">
        <f t="shared" si="387"/>
        <v>907</v>
      </c>
      <c r="C2771">
        <f t="shared" si="388"/>
        <v>4</v>
      </c>
      <c r="D2771">
        <f t="shared" ca="1" si="392"/>
        <v>907</v>
      </c>
      <c r="E2771">
        <f t="shared" ca="1" si="389"/>
        <v>1</v>
      </c>
      <c r="F2771" t="str">
        <f t="shared" ca="1" si="393"/>
        <v/>
      </c>
      <c r="G2771">
        <f>'UV-Vis Data'!B2771</f>
        <v>0.203140979</v>
      </c>
      <c r="H2771">
        <f t="shared" ca="1" si="394"/>
        <v>0.20264758524999998</v>
      </c>
      <c r="I2771" s="3" t="str">
        <f t="shared" ca="1" si="390"/>
        <v/>
      </c>
      <c r="J2771">
        <f>'UV-Vis Data'!C2771</f>
        <v>0.77749510099999997</v>
      </c>
      <c r="K2771">
        <f t="shared" ca="1" si="395"/>
        <v>0.77844043550000008</v>
      </c>
      <c r="L2771" s="3" t="str">
        <f t="shared" ca="1" si="391"/>
        <v/>
      </c>
    </row>
    <row r="2772" spans="1:12" x14ac:dyDescent="0.35">
      <c r="A2772">
        <f>'UV-Vis Data'!A2772</f>
        <v>907.4159234</v>
      </c>
      <c r="B2772">
        <f t="shared" si="387"/>
        <v>907</v>
      </c>
      <c r="C2772">
        <f t="shared" si="388"/>
        <v>4</v>
      </c>
      <c r="D2772" t="str">
        <f t="shared" ca="1" si="392"/>
        <v/>
      </c>
      <c r="E2772" t="str">
        <f t="shared" ca="1" si="389"/>
        <v/>
      </c>
      <c r="F2772" t="str">
        <f t="shared" ca="1" si="393"/>
        <v/>
      </c>
      <c r="G2772">
        <f>'UV-Vis Data'!B2772</f>
        <v>0.20217242799999999</v>
      </c>
      <c r="H2772" t="str">
        <f t="shared" ca="1" si="394"/>
        <v/>
      </c>
      <c r="I2772" s="3" t="str">
        <f t="shared" ca="1" si="390"/>
        <v/>
      </c>
      <c r="J2772">
        <f>'UV-Vis Data'!C2772</f>
        <v>0.77766636700000003</v>
      </c>
      <c r="K2772" t="str">
        <f t="shared" ca="1" si="395"/>
        <v/>
      </c>
      <c r="L2772" s="3" t="str">
        <f t="shared" ca="1" si="391"/>
        <v/>
      </c>
    </row>
    <row r="2773" spans="1:12" x14ac:dyDescent="0.35">
      <c r="A2773">
        <f>'UV-Vis Data'!A2773</f>
        <v>907.66018610000003</v>
      </c>
      <c r="B2773">
        <f t="shared" si="387"/>
        <v>907</v>
      </c>
      <c r="C2773">
        <f t="shared" si="388"/>
        <v>4</v>
      </c>
      <c r="D2773" t="str">
        <f t="shared" ca="1" si="392"/>
        <v/>
      </c>
      <c r="E2773" t="str">
        <f t="shared" ca="1" si="389"/>
        <v/>
      </c>
      <c r="F2773" t="str">
        <f t="shared" ca="1" si="393"/>
        <v/>
      </c>
      <c r="G2773">
        <f>'UV-Vis Data'!B2773</f>
        <v>0.20262854399999999</v>
      </c>
      <c r="H2773" t="str">
        <f t="shared" ca="1" si="394"/>
        <v/>
      </c>
      <c r="I2773" s="3" t="str">
        <f t="shared" ca="1" si="390"/>
        <v/>
      </c>
      <c r="J2773">
        <f>'UV-Vis Data'!C2773</f>
        <v>0.77920023800000004</v>
      </c>
      <c r="K2773" t="str">
        <f t="shared" ca="1" si="395"/>
        <v/>
      </c>
      <c r="L2773" s="3" t="str">
        <f t="shared" ca="1" si="391"/>
        <v/>
      </c>
    </row>
    <row r="2774" spans="1:12" x14ac:dyDescent="0.35">
      <c r="A2774">
        <f>'UV-Vis Data'!A2774</f>
        <v>907.90443979999998</v>
      </c>
      <c r="B2774">
        <f t="shared" si="387"/>
        <v>907</v>
      </c>
      <c r="C2774">
        <f t="shared" si="388"/>
        <v>4</v>
      </c>
      <c r="D2774" t="str">
        <f t="shared" ca="1" si="392"/>
        <v/>
      </c>
      <c r="E2774" t="str">
        <f t="shared" ca="1" si="389"/>
        <v/>
      </c>
      <c r="F2774" t="str">
        <f t="shared" ca="1" si="393"/>
        <v/>
      </c>
      <c r="G2774">
        <f>'UV-Vis Data'!B2774</f>
        <v>0.20264839000000001</v>
      </c>
      <c r="H2774" t="str">
        <f t="shared" ca="1" si="394"/>
        <v/>
      </c>
      <c r="I2774" s="3" t="str">
        <f t="shared" ca="1" si="390"/>
        <v/>
      </c>
      <c r="J2774">
        <f>'UV-Vis Data'!C2774</f>
        <v>0.77940003599999996</v>
      </c>
      <c r="K2774" t="str">
        <f t="shared" ca="1" si="395"/>
        <v/>
      </c>
      <c r="L2774" s="3" t="str">
        <f t="shared" ca="1" si="391"/>
        <v/>
      </c>
    </row>
    <row r="2775" spans="1:12" x14ac:dyDescent="0.35">
      <c r="A2775">
        <f>'UV-Vis Data'!A2775</f>
        <v>908.14868439999998</v>
      </c>
      <c r="B2775">
        <f t="shared" si="387"/>
        <v>908</v>
      </c>
      <c r="C2775">
        <f t="shared" si="388"/>
        <v>4</v>
      </c>
      <c r="D2775">
        <f t="shared" ca="1" si="392"/>
        <v>908</v>
      </c>
      <c r="E2775">
        <f t="shared" ca="1" si="389"/>
        <v>1</v>
      </c>
      <c r="F2775" t="str">
        <f t="shared" ca="1" si="393"/>
        <v/>
      </c>
      <c r="G2775">
        <f>'UV-Vis Data'!B2775</f>
        <v>0.20200997300000001</v>
      </c>
      <c r="H2775">
        <f t="shared" ca="1" si="394"/>
        <v>0.20141952875000002</v>
      </c>
      <c r="I2775" s="3" t="str">
        <f t="shared" ca="1" si="390"/>
        <v/>
      </c>
      <c r="J2775">
        <f>'UV-Vis Data'!C2775</f>
        <v>0.77974827499999999</v>
      </c>
      <c r="K2775">
        <f t="shared" ca="1" si="395"/>
        <v>0.78042703999999996</v>
      </c>
      <c r="L2775" s="3" t="str">
        <f t="shared" ca="1" si="391"/>
        <v/>
      </c>
    </row>
    <row r="2776" spans="1:12" x14ac:dyDescent="0.35">
      <c r="A2776">
        <f>'UV-Vis Data'!A2776</f>
        <v>908.39292009999997</v>
      </c>
      <c r="B2776">
        <f t="shared" si="387"/>
        <v>908</v>
      </c>
      <c r="C2776">
        <f t="shared" si="388"/>
        <v>4</v>
      </c>
      <c r="D2776" t="str">
        <f t="shared" ca="1" si="392"/>
        <v/>
      </c>
      <c r="E2776" t="str">
        <f t="shared" ca="1" si="389"/>
        <v/>
      </c>
      <c r="F2776" t="str">
        <f t="shared" ca="1" si="393"/>
        <v/>
      </c>
      <c r="G2776">
        <f>'UV-Vis Data'!B2776</f>
        <v>0.20121899900000001</v>
      </c>
      <c r="H2776" t="str">
        <f t="shared" ca="1" si="394"/>
        <v/>
      </c>
      <c r="I2776" s="3" t="str">
        <f t="shared" ca="1" si="390"/>
        <v/>
      </c>
      <c r="J2776">
        <f>'UV-Vis Data'!C2776</f>
        <v>0.78109449500000006</v>
      </c>
      <c r="K2776" t="str">
        <f t="shared" ca="1" si="395"/>
        <v/>
      </c>
      <c r="L2776" s="3" t="str">
        <f t="shared" ca="1" si="391"/>
        <v/>
      </c>
    </row>
    <row r="2777" spans="1:12" x14ac:dyDescent="0.35">
      <c r="A2777">
        <f>'UV-Vis Data'!A2777</f>
        <v>908.63714660000005</v>
      </c>
      <c r="B2777">
        <f t="shared" si="387"/>
        <v>908</v>
      </c>
      <c r="C2777">
        <f t="shared" si="388"/>
        <v>4</v>
      </c>
      <c r="D2777" t="str">
        <f t="shared" ca="1" si="392"/>
        <v/>
      </c>
      <c r="E2777" t="str">
        <f t="shared" ca="1" si="389"/>
        <v/>
      </c>
      <c r="F2777" t="str">
        <f t="shared" ca="1" si="393"/>
        <v/>
      </c>
      <c r="G2777">
        <f>'UV-Vis Data'!B2777</f>
        <v>0.20138310300000001</v>
      </c>
      <c r="H2777" t="str">
        <f t="shared" ca="1" si="394"/>
        <v/>
      </c>
      <c r="I2777" s="3" t="str">
        <f t="shared" ca="1" si="390"/>
        <v/>
      </c>
      <c r="J2777">
        <f>'UV-Vis Data'!C2777</f>
        <v>0.77994548699999999</v>
      </c>
      <c r="K2777" t="str">
        <f t="shared" ca="1" si="395"/>
        <v/>
      </c>
      <c r="L2777" s="3" t="str">
        <f t="shared" ca="1" si="391"/>
        <v/>
      </c>
    </row>
    <row r="2778" spans="1:12" x14ac:dyDescent="0.35">
      <c r="A2778">
        <f>'UV-Vis Data'!A2778</f>
        <v>908.88136420000001</v>
      </c>
      <c r="B2778">
        <f t="shared" si="387"/>
        <v>908</v>
      </c>
      <c r="C2778">
        <f t="shared" si="388"/>
        <v>4</v>
      </c>
      <c r="D2778" t="str">
        <f t="shared" ca="1" si="392"/>
        <v/>
      </c>
      <c r="E2778" t="str">
        <f t="shared" ca="1" si="389"/>
        <v/>
      </c>
      <c r="F2778" t="str">
        <f t="shared" ca="1" si="393"/>
        <v/>
      </c>
      <c r="G2778">
        <f>'UV-Vis Data'!B2778</f>
        <v>0.20106604</v>
      </c>
      <c r="H2778" t="str">
        <f t="shared" ca="1" si="394"/>
        <v/>
      </c>
      <c r="I2778" s="3" t="str">
        <f t="shared" ca="1" si="390"/>
        <v/>
      </c>
      <c r="J2778">
        <f>'UV-Vis Data'!C2778</f>
        <v>0.78091990300000003</v>
      </c>
      <c r="K2778" t="str">
        <f t="shared" ca="1" si="395"/>
        <v/>
      </c>
      <c r="L2778" s="3" t="str">
        <f t="shared" ca="1" si="391"/>
        <v/>
      </c>
    </row>
    <row r="2779" spans="1:12" x14ac:dyDescent="0.35">
      <c r="A2779">
        <f>'UV-Vis Data'!A2779</f>
        <v>909.12557270000002</v>
      </c>
      <c r="B2779">
        <f t="shared" si="387"/>
        <v>909</v>
      </c>
      <c r="C2779">
        <f t="shared" si="388"/>
        <v>4</v>
      </c>
      <c r="D2779">
        <f t="shared" ca="1" si="392"/>
        <v>909</v>
      </c>
      <c r="E2779">
        <f t="shared" ca="1" si="389"/>
        <v>1</v>
      </c>
      <c r="F2779" t="str">
        <f t="shared" ca="1" si="393"/>
        <v/>
      </c>
      <c r="G2779">
        <f>'UV-Vis Data'!B2779</f>
        <v>0.20032486699999999</v>
      </c>
      <c r="H2779">
        <f t="shared" ca="1" si="394"/>
        <v>0.19983260199999997</v>
      </c>
      <c r="I2779" s="3" t="str">
        <f t="shared" ca="1" si="390"/>
        <v/>
      </c>
      <c r="J2779">
        <f>'UV-Vis Data'!C2779</f>
        <v>0.78101299899999999</v>
      </c>
      <c r="K2779">
        <f t="shared" ca="1" si="395"/>
        <v>0.78205569999999991</v>
      </c>
      <c r="L2779" s="3" t="str">
        <f t="shared" ca="1" si="391"/>
        <v/>
      </c>
    </row>
    <row r="2780" spans="1:12" x14ac:dyDescent="0.35">
      <c r="A2780">
        <f>'UV-Vis Data'!A2780</f>
        <v>909.36977209999998</v>
      </c>
      <c r="B2780">
        <f t="shared" si="387"/>
        <v>909</v>
      </c>
      <c r="C2780">
        <f t="shared" si="388"/>
        <v>4</v>
      </c>
      <c r="D2780" t="str">
        <f t="shared" ca="1" si="392"/>
        <v/>
      </c>
      <c r="E2780" t="str">
        <f t="shared" ca="1" si="389"/>
        <v/>
      </c>
      <c r="F2780" t="str">
        <f t="shared" ca="1" si="393"/>
        <v/>
      </c>
      <c r="G2780">
        <f>'UV-Vis Data'!B2780</f>
        <v>0.19992265400000001</v>
      </c>
      <c r="H2780" t="str">
        <f t="shared" ca="1" si="394"/>
        <v/>
      </c>
      <c r="I2780" s="3" t="str">
        <f t="shared" ca="1" si="390"/>
        <v/>
      </c>
      <c r="J2780">
        <f>'UV-Vis Data'!C2780</f>
        <v>0.78151442699999996</v>
      </c>
      <c r="K2780" t="str">
        <f t="shared" ca="1" si="395"/>
        <v/>
      </c>
      <c r="L2780" s="3" t="str">
        <f t="shared" ca="1" si="391"/>
        <v/>
      </c>
    </row>
    <row r="2781" spans="1:12" x14ac:dyDescent="0.35">
      <c r="A2781">
        <f>'UV-Vis Data'!A2781</f>
        <v>909.61396260000004</v>
      </c>
      <c r="B2781">
        <f t="shared" si="387"/>
        <v>909</v>
      </c>
      <c r="C2781">
        <f t="shared" si="388"/>
        <v>4</v>
      </c>
      <c r="D2781" t="str">
        <f t="shared" ca="1" si="392"/>
        <v/>
      </c>
      <c r="E2781" t="str">
        <f t="shared" ca="1" si="389"/>
        <v/>
      </c>
      <c r="F2781" t="str">
        <f t="shared" ca="1" si="393"/>
        <v/>
      </c>
      <c r="G2781">
        <f>'UV-Vis Data'!B2781</f>
        <v>0.19958443100000001</v>
      </c>
      <c r="H2781" t="str">
        <f t="shared" ca="1" si="394"/>
        <v/>
      </c>
      <c r="I2781" s="3" t="str">
        <f t="shared" ca="1" si="390"/>
        <v/>
      </c>
      <c r="J2781">
        <f>'UV-Vis Data'!C2781</f>
        <v>0.78259843799999995</v>
      </c>
      <c r="K2781" t="str">
        <f t="shared" ca="1" si="395"/>
        <v/>
      </c>
      <c r="L2781" s="3" t="str">
        <f t="shared" ca="1" si="391"/>
        <v/>
      </c>
    </row>
    <row r="2782" spans="1:12" x14ac:dyDescent="0.35">
      <c r="A2782">
        <f>'UV-Vis Data'!A2782</f>
        <v>909.85814389999996</v>
      </c>
      <c r="B2782">
        <f t="shared" si="387"/>
        <v>909</v>
      </c>
      <c r="C2782">
        <f t="shared" si="388"/>
        <v>4</v>
      </c>
      <c r="D2782" t="str">
        <f t="shared" ca="1" si="392"/>
        <v/>
      </c>
      <c r="E2782" t="str">
        <f t="shared" ca="1" si="389"/>
        <v/>
      </c>
      <c r="F2782" t="str">
        <f t="shared" ca="1" si="393"/>
        <v/>
      </c>
      <c r="G2782">
        <f>'UV-Vis Data'!B2782</f>
        <v>0.19949845599999999</v>
      </c>
      <c r="H2782" t="str">
        <f t="shared" ca="1" si="394"/>
        <v/>
      </c>
      <c r="I2782" s="3" t="str">
        <f t="shared" ca="1" si="390"/>
        <v/>
      </c>
      <c r="J2782">
        <f>'UV-Vis Data'!C2782</f>
        <v>0.78309693599999997</v>
      </c>
      <c r="K2782" t="str">
        <f t="shared" ca="1" si="395"/>
        <v/>
      </c>
      <c r="L2782" s="3" t="str">
        <f t="shared" ca="1" si="391"/>
        <v/>
      </c>
    </row>
    <row r="2783" spans="1:12" x14ac:dyDescent="0.35">
      <c r="A2783">
        <f>'UV-Vis Data'!A2783</f>
        <v>910.10231629999998</v>
      </c>
      <c r="B2783">
        <f t="shared" si="387"/>
        <v>910</v>
      </c>
      <c r="C2783">
        <f t="shared" si="388"/>
        <v>4</v>
      </c>
      <c r="D2783">
        <f t="shared" ca="1" si="392"/>
        <v>910</v>
      </c>
      <c r="E2783">
        <f t="shared" ca="1" si="389"/>
        <v>1</v>
      </c>
      <c r="F2783" t="str">
        <f t="shared" ca="1" si="393"/>
        <v/>
      </c>
      <c r="G2783">
        <f>'UV-Vis Data'!B2783</f>
        <v>0.19888726600000001</v>
      </c>
      <c r="H2783">
        <f t="shared" ca="1" si="394"/>
        <v>0.19821869975</v>
      </c>
      <c r="I2783" s="3" t="str">
        <f t="shared" ca="1" si="390"/>
        <v/>
      </c>
      <c r="J2783">
        <f>'UV-Vis Data'!C2783</f>
        <v>0.78249250999999997</v>
      </c>
      <c r="K2783">
        <f t="shared" ca="1" si="395"/>
        <v>0.78295546625000001</v>
      </c>
      <c r="L2783" s="3" t="str">
        <f t="shared" ca="1" si="391"/>
        <v/>
      </c>
    </row>
    <row r="2784" spans="1:12" x14ac:dyDescent="0.35">
      <c r="A2784">
        <f>'UV-Vis Data'!A2784</f>
        <v>910.34647959999995</v>
      </c>
      <c r="B2784">
        <f t="shared" si="387"/>
        <v>910</v>
      </c>
      <c r="C2784">
        <f t="shared" si="388"/>
        <v>4</v>
      </c>
      <c r="D2784" t="str">
        <f t="shared" ca="1" si="392"/>
        <v/>
      </c>
      <c r="E2784" t="str">
        <f t="shared" ca="1" si="389"/>
        <v/>
      </c>
      <c r="F2784" t="str">
        <f t="shared" ca="1" si="393"/>
        <v/>
      </c>
      <c r="G2784">
        <f>'UV-Vis Data'!B2784</f>
        <v>0.198770646</v>
      </c>
      <c r="H2784" t="str">
        <f t="shared" ca="1" si="394"/>
        <v/>
      </c>
      <c r="I2784" s="3" t="str">
        <f t="shared" ca="1" si="390"/>
        <v/>
      </c>
      <c r="J2784">
        <f>'UV-Vis Data'!C2784</f>
        <v>0.78311979399999998</v>
      </c>
      <c r="K2784" t="str">
        <f t="shared" ca="1" si="395"/>
        <v/>
      </c>
      <c r="L2784" s="3" t="str">
        <f t="shared" ca="1" si="391"/>
        <v/>
      </c>
    </row>
    <row r="2785" spans="1:12" x14ac:dyDescent="0.35">
      <c r="A2785">
        <f>'UV-Vis Data'!A2785</f>
        <v>910.59063389999994</v>
      </c>
      <c r="B2785">
        <f t="shared" si="387"/>
        <v>910</v>
      </c>
      <c r="C2785">
        <f t="shared" si="388"/>
        <v>4</v>
      </c>
      <c r="D2785" t="str">
        <f t="shared" ca="1" si="392"/>
        <v/>
      </c>
      <c r="E2785" t="str">
        <f t="shared" ca="1" si="389"/>
        <v/>
      </c>
      <c r="F2785" t="str">
        <f t="shared" ca="1" si="393"/>
        <v/>
      </c>
      <c r="G2785">
        <f>'UV-Vis Data'!B2785</f>
        <v>0.197888062</v>
      </c>
      <c r="H2785" t="str">
        <f t="shared" ca="1" si="394"/>
        <v/>
      </c>
      <c r="I2785" s="3" t="str">
        <f t="shared" ca="1" si="390"/>
        <v/>
      </c>
      <c r="J2785">
        <f>'UV-Vis Data'!C2785</f>
        <v>0.78303196500000005</v>
      </c>
      <c r="K2785" t="str">
        <f t="shared" ca="1" si="395"/>
        <v/>
      </c>
      <c r="L2785" s="3" t="str">
        <f t="shared" ca="1" si="391"/>
        <v/>
      </c>
    </row>
    <row r="2786" spans="1:12" x14ac:dyDescent="0.35">
      <c r="A2786">
        <f>'UV-Vis Data'!A2786</f>
        <v>910.83477909999999</v>
      </c>
      <c r="B2786">
        <f t="shared" si="387"/>
        <v>910</v>
      </c>
      <c r="C2786">
        <f t="shared" si="388"/>
        <v>4</v>
      </c>
      <c r="D2786" t="str">
        <f t="shared" ca="1" si="392"/>
        <v/>
      </c>
      <c r="E2786" t="str">
        <f t="shared" ca="1" si="389"/>
        <v/>
      </c>
      <c r="F2786" t="str">
        <f t="shared" ca="1" si="393"/>
        <v/>
      </c>
      <c r="G2786">
        <f>'UV-Vis Data'!B2786</f>
        <v>0.19732882500000001</v>
      </c>
      <c r="H2786" t="str">
        <f t="shared" ca="1" si="394"/>
        <v/>
      </c>
      <c r="I2786" s="3" t="str">
        <f t="shared" ca="1" si="390"/>
        <v/>
      </c>
      <c r="J2786">
        <f>'UV-Vis Data'!C2786</f>
        <v>0.78317759600000003</v>
      </c>
      <c r="K2786" t="str">
        <f t="shared" ca="1" si="395"/>
        <v/>
      </c>
      <c r="L2786" s="3" t="str">
        <f t="shared" ca="1" si="391"/>
        <v/>
      </c>
    </row>
    <row r="2787" spans="1:12" x14ac:dyDescent="0.35">
      <c r="A2787">
        <f>'UV-Vis Data'!A2787</f>
        <v>911.07891529999995</v>
      </c>
      <c r="B2787">
        <f t="shared" si="387"/>
        <v>911</v>
      </c>
      <c r="C2787">
        <f t="shared" si="388"/>
        <v>4</v>
      </c>
      <c r="D2787">
        <f t="shared" ca="1" si="392"/>
        <v>911</v>
      </c>
      <c r="E2787">
        <f t="shared" ca="1" si="389"/>
        <v>1</v>
      </c>
      <c r="F2787" t="str">
        <f t="shared" ca="1" si="393"/>
        <v/>
      </c>
      <c r="G2787">
        <f>'UV-Vis Data'!B2787</f>
        <v>0.19684627699999999</v>
      </c>
      <c r="H2787">
        <f t="shared" ca="1" si="394"/>
        <v>0.1966241125</v>
      </c>
      <c r="I2787" s="3" t="str">
        <f t="shared" ca="1" si="390"/>
        <v/>
      </c>
      <c r="J2787">
        <f>'UV-Vis Data'!C2787</f>
        <v>0.783637256</v>
      </c>
      <c r="K2787">
        <f t="shared" ca="1" si="395"/>
        <v>0.78450777500000002</v>
      </c>
      <c r="L2787" s="3" t="str">
        <f t="shared" ca="1" si="391"/>
        <v/>
      </c>
    </row>
    <row r="2788" spans="1:12" x14ac:dyDescent="0.35">
      <c r="A2788">
        <f>'UV-Vis Data'!A2788</f>
        <v>911.32304250000004</v>
      </c>
      <c r="B2788">
        <f t="shared" si="387"/>
        <v>911</v>
      </c>
      <c r="C2788">
        <f t="shared" si="388"/>
        <v>4</v>
      </c>
      <c r="D2788" t="str">
        <f t="shared" ca="1" si="392"/>
        <v/>
      </c>
      <c r="E2788" t="str">
        <f t="shared" ca="1" si="389"/>
        <v/>
      </c>
      <c r="F2788" t="str">
        <f t="shared" ca="1" si="393"/>
        <v/>
      </c>
      <c r="G2788">
        <f>'UV-Vis Data'!B2788</f>
        <v>0.196830375</v>
      </c>
      <c r="H2788" t="str">
        <f t="shared" ca="1" si="394"/>
        <v/>
      </c>
      <c r="I2788" s="3" t="str">
        <f t="shared" ca="1" si="390"/>
        <v/>
      </c>
      <c r="J2788">
        <f>'UV-Vis Data'!C2788</f>
        <v>0.78439658700000003</v>
      </c>
      <c r="K2788" t="str">
        <f t="shared" ca="1" si="395"/>
        <v/>
      </c>
      <c r="L2788" s="3" t="str">
        <f t="shared" ca="1" si="391"/>
        <v/>
      </c>
    </row>
    <row r="2789" spans="1:12" x14ac:dyDescent="0.35">
      <c r="A2789">
        <f>'UV-Vis Data'!A2789</f>
        <v>911.56716059999997</v>
      </c>
      <c r="B2789">
        <f t="shared" si="387"/>
        <v>911</v>
      </c>
      <c r="C2789">
        <f t="shared" si="388"/>
        <v>4</v>
      </c>
      <c r="D2789" t="str">
        <f t="shared" ca="1" si="392"/>
        <v/>
      </c>
      <c r="E2789" t="str">
        <f t="shared" ca="1" si="389"/>
        <v/>
      </c>
      <c r="F2789" t="str">
        <f t="shared" ca="1" si="393"/>
        <v/>
      </c>
      <c r="G2789">
        <f>'UV-Vis Data'!B2789</f>
        <v>0.19675910299999999</v>
      </c>
      <c r="H2789" t="str">
        <f t="shared" ca="1" si="394"/>
        <v/>
      </c>
      <c r="I2789" s="3" t="str">
        <f t="shared" ca="1" si="390"/>
        <v/>
      </c>
      <c r="J2789">
        <f>'UV-Vis Data'!C2789</f>
        <v>0.78509410499999999</v>
      </c>
      <c r="K2789" t="str">
        <f t="shared" ca="1" si="395"/>
        <v/>
      </c>
      <c r="L2789" s="3" t="str">
        <f t="shared" ca="1" si="391"/>
        <v/>
      </c>
    </row>
    <row r="2790" spans="1:12" x14ac:dyDescent="0.35">
      <c r="A2790">
        <f>'UV-Vis Data'!A2790</f>
        <v>911.81126970000003</v>
      </c>
      <c r="B2790">
        <f t="shared" si="387"/>
        <v>911</v>
      </c>
      <c r="C2790">
        <f t="shared" si="388"/>
        <v>4</v>
      </c>
      <c r="D2790" t="str">
        <f t="shared" ca="1" si="392"/>
        <v/>
      </c>
      <c r="E2790" t="str">
        <f t="shared" ca="1" si="389"/>
        <v/>
      </c>
      <c r="F2790" t="str">
        <f t="shared" ca="1" si="393"/>
        <v/>
      </c>
      <c r="G2790">
        <f>'UV-Vis Data'!B2790</f>
        <v>0.19606069500000001</v>
      </c>
      <c r="H2790" t="str">
        <f t="shared" ca="1" si="394"/>
        <v/>
      </c>
      <c r="I2790" s="3" t="str">
        <f t="shared" ca="1" si="390"/>
        <v/>
      </c>
      <c r="J2790">
        <f>'UV-Vis Data'!C2790</f>
        <v>0.78490315200000005</v>
      </c>
      <c r="K2790" t="str">
        <f t="shared" ca="1" si="395"/>
        <v/>
      </c>
      <c r="L2790" s="3" t="str">
        <f t="shared" ca="1" si="391"/>
        <v/>
      </c>
    </row>
    <row r="2791" spans="1:12" x14ac:dyDescent="0.35">
      <c r="A2791">
        <f>'UV-Vis Data'!A2791</f>
        <v>912.05536979999999</v>
      </c>
      <c r="B2791">
        <f t="shared" si="387"/>
        <v>912</v>
      </c>
      <c r="C2791">
        <f t="shared" si="388"/>
        <v>4</v>
      </c>
      <c r="D2791">
        <f t="shared" ca="1" si="392"/>
        <v>912</v>
      </c>
      <c r="E2791">
        <f t="shared" ca="1" si="389"/>
        <v>1</v>
      </c>
      <c r="F2791" t="str">
        <f t="shared" ca="1" si="393"/>
        <v/>
      </c>
      <c r="G2791">
        <f>'UV-Vis Data'!B2791</f>
        <v>0.19564880000000001</v>
      </c>
      <c r="H2791">
        <f t="shared" ca="1" si="394"/>
        <v>0.19520871774999998</v>
      </c>
      <c r="I2791" s="3" t="str">
        <f t="shared" ca="1" si="390"/>
        <v/>
      </c>
      <c r="J2791">
        <f>'UV-Vis Data'!C2791</f>
        <v>0.78650327900000006</v>
      </c>
      <c r="K2791">
        <f t="shared" ca="1" si="395"/>
        <v>0.78686963500000007</v>
      </c>
      <c r="L2791" s="3" t="str">
        <f t="shared" ca="1" si="391"/>
        <v/>
      </c>
    </row>
    <row r="2792" spans="1:12" x14ac:dyDescent="0.35">
      <c r="A2792">
        <f>'UV-Vis Data'!A2792</f>
        <v>912.29946080000002</v>
      </c>
      <c r="B2792">
        <f t="shared" si="387"/>
        <v>912</v>
      </c>
      <c r="C2792">
        <f t="shared" si="388"/>
        <v>4</v>
      </c>
      <c r="D2792" t="str">
        <f t="shared" ca="1" si="392"/>
        <v/>
      </c>
      <c r="E2792" t="str">
        <f t="shared" ca="1" si="389"/>
        <v/>
      </c>
      <c r="F2792" t="str">
        <f t="shared" ca="1" si="393"/>
        <v/>
      </c>
      <c r="G2792">
        <f>'UV-Vis Data'!B2792</f>
        <v>0.19533097799999999</v>
      </c>
      <c r="H2792" t="str">
        <f t="shared" ca="1" si="394"/>
        <v/>
      </c>
      <c r="I2792" s="3" t="str">
        <f t="shared" ca="1" si="390"/>
        <v/>
      </c>
      <c r="J2792">
        <f>'UV-Vis Data'!C2792</f>
        <v>0.78622983300000004</v>
      </c>
      <c r="K2792" t="str">
        <f t="shared" ca="1" si="395"/>
        <v/>
      </c>
      <c r="L2792" s="3" t="str">
        <f t="shared" ca="1" si="391"/>
        <v/>
      </c>
    </row>
    <row r="2793" spans="1:12" x14ac:dyDescent="0.35">
      <c r="A2793">
        <f>'UV-Vis Data'!A2793</f>
        <v>912.54354279999995</v>
      </c>
      <c r="B2793">
        <f t="shared" si="387"/>
        <v>912</v>
      </c>
      <c r="C2793">
        <f t="shared" si="388"/>
        <v>4</v>
      </c>
      <c r="D2793" t="str">
        <f t="shared" ca="1" si="392"/>
        <v/>
      </c>
      <c r="E2793" t="str">
        <f t="shared" ca="1" si="389"/>
        <v/>
      </c>
      <c r="F2793" t="str">
        <f t="shared" ca="1" si="393"/>
        <v/>
      </c>
      <c r="G2793">
        <f>'UV-Vis Data'!B2793</f>
        <v>0.19507606599999999</v>
      </c>
      <c r="H2793" t="str">
        <f t="shared" ca="1" si="394"/>
        <v/>
      </c>
      <c r="I2793" s="3" t="str">
        <f t="shared" ca="1" si="390"/>
        <v/>
      </c>
      <c r="J2793">
        <f>'UV-Vis Data'!C2793</f>
        <v>0.78690163499999999</v>
      </c>
      <c r="K2793" t="str">
        <f t="shared" ca="1" si="395"/>
        <v/>
      </c>
      <c r="L2793" s="3" t="str">
        <f t="shared" ca="1" si="391"/>
        <v/>
      </c>
    </row>
    <row r="2794" spans="1:12" x14ac:dyDescent="0.35">
      <c r="A2794">
        <f>'UV-Vis Data'!A2794</f>
        <v>912.78761569999995</v>
      </c>
      <c r="B2794">
        <f t="shared" si="387"/>
        <v>912</v>
      </c>
      <c r="C2794">
        <f t="shared" si="388"/>
        <v>4</v>
      </c>
      <c r="D2794" t="str">
        <f t="shared" ca="1" si="392"/>
        <v/>
      </c>
      <c r="E2794" t="str">
        <f t="shared" ca="1" si="389"/>
        <v/>
      </c>
      <c r="F2794" t="str">
        <f t="shared" ca="1" si="393"/>
        <v/>
      </c>
      <c r="G2794">
        <f>'UV-Vis Data'!B2794</f>
        <v>0.19477902699999999</v>
      </c>
      <c r="H2794" t="str">
        <f t="shared" ca="1" si="394"/>
        <v/>
      </c>
      <c r="I2794" s="3" t="str">
        <f t="shared" ca="1" si="390"/>
        <v/>
      </c>
      <c r="J2794">
        <f>'UV-Vis Data'!C2794</f>
        <v>0.78784379299999996</v>
      </c>
      <c r="K2794" t="str">
        <f t="shared" ca="1" si="395"/>
        <v/>
      </c>
      <c r="L2794" s="3" t="str">
        <f t="shared" ca="1" si="391"/>
        <v/>
      </c>
    </row>
    <row r="2795" spans="1:12" x14ac:dyDescent="0.35">
      <c r="A2795">
        <f>'UV-Vis Data'!A2795</f>
        <v>913.03167970000004</v>
      </c>
      <c r="B2795">
        <f t="shared" si="387"/>
        <v>913</v>
      </c>
      <c r="C2795">
        <f t="shared" si="388"/>
        <v>4</v>
      </c>
      <c r="D2795">
        <f t="shared" ca="1" si="392"/>
        <v>913</v>
      </c>
      <c r="E2795">
        <f t="shared" ca="1" si="389"/>
        <v>1</v>
      </c>
      <c r="F2795" t="str">
        <f t="shared" ca="1" si="393"/>
        <v/>
      </c>
      <c r="G2795">
        <f>'UV-Vis Data'!B2795</f>
        <v>0.19435454999999999</v>
      </c>
      <c r="H2795">
        <f t="shared" ca="1" si="394"/>
        <v>0.19391528975</v>
      </c>
      <c r="I2795" s="3" t="str">
        <f t="shared" ca="1" si="390"/>
        <v/>
      </c>
      <c r="J2795">
        <f>'UV-Vis Data'!C2795</f>
        <v>0.78852598600000001</v>
      </c>
      <c r="K2795">
        <f t="shared" ca="1" si="395"/>
        <v>0.78863032999999993</v>
      </c>
      <c r="L2795" s="3" t="str">
        <f t="shared" ca="1" si="391"/>
        <v/>
      </c>
    </row>
    <row r="2796" spans="1:12" x14ac:dyDescent="0.35">
      <c r="A2796">
        <f>'UV-Vis Data'!A2796</f>
        <v>913.2757345</v>
      </c>
      <c r="B2796">
        <f t="shared" si="387"/>
        <v>913</v>
      </c>
      <c r="C2796">
        <f t="shared" si="388"/>
        <v>4</v>
      </c>
      <c r="D2796" t="str">
        <f t="shared" ca="1" si="392"/>
        <v/>
      </c>
      <c r="E2796" t="str">
        <f t="shared" ca="1" si="389"/>
        <v/>
      </c>
      <c r="F2796" t="str">
        <f t="shared" ca="1" si="393"/>
        <v/>
      </c>
      <c r="G2796">
        <f>'UV-Vis Data'!B2796</f>
        <v>0.19404307500000001</v>
      </c>
      <c r="H2796" t="str">
        <f t="shared" ca="1" si="394"/>
        <v/>
      </c>
      <c r="I2796" s="3" t="str">
        <f t="shared" ca="1" si="390"/>
        <v/>
      </c>
      <c r="J2796">
        <f>'UV-Vis Data'!C2796</f>
        <v>0.78801662100000003</v>
      </c>
      <c r="K2796" t="str">
        <f t="shared" ca="1" si="395"/>
        <v/>
      </c>
      <c r="L2796" s="3" t="str">
        <f t="shared" ca="1" si="391"/>
        <v/>
      </c>
    </row>
    <row r="2797" spans="1:12" x14ac:dyDescent="0.35">
      <c r="A2797">
        <f>'UV-Vis Data'!A2797</f>
        <v>913.51978039999995</v>
      </c>
      <c r="B2797">
        <f t="shared" si="387"/>
        <v>913</v>
      </c>
      <c r="C2797">
        <f t="shared" si="388"/>
        <v>4</v>
      </c>
      <c r="D2797" t="str">
        <f t="shared" ca="1" si="392"/>
        <v/>
      </c>
      <c r="E2797" t="str">
        <f t="shared" ca="1" si="389"/>
        <v/>
      </c>
      <c r="F2797" t="str">
        <f t="shared" ca="1" si="393"/>
        <v/>
      </c>
      <c r="G2797">
        <f>'UV-Vis Data'!B2797</f>
        <v>0.194379517</v>
      </c>
      <c r="H2797" t="str">
        <f t="shared" ca="1" si="394"/>
        <v/>
      </c>
      <c r="I2797" s="3" t="str">
        <f t="shared" ca="1" si="390"/>
        <v/>
      </c>
      <c r="J2797">
        <f>'UV-Vis Data'!C2797</f>
        <v>0.78818390999999999</v>
      </c>
      <c r="K2797" t="str">
        <f t="shared" ca="1" si="395"/>
        <v/>
      </c>
      <c r="L2797" s="3" t="str">
        <f t="shared" ca="1" si="391"/>
        <v/>
      </c>
    </row>
    <row r="2798" spans="1:12" x14ac:dyDescent="0.35">
      <c r="A2798">
        <f>'UV-Vis Data'!A2798</f>
        <v>913.76381719999995</v>
      </c>
      <c r="B2798">
        <f t="shared" si="387"/>
        <v>913</v>
      </c>
      <c r="C2798">
        <f t="shared" si="388"/>
        <v>4</v>
      </c>
      <c r="D2798" t="str">
        <f t="shared" ca="1" si="392"/>
        <v/>
      </c>
      <c r="E2798" t="str">
        <f t="shared" ca="1" si="389"/>
        <v/>
      </c>
      <c r="F2798" t="str">
        <f t="shared" ca="1" si="393"/>
        <v/>
      </c>
      <c r="G2798">
        <f>'UV-Vis Data'!B2798</f>
        <v>0.19288401699999999</v>
      </c>
      <c r="H2798" t="str">
        <f t="shared" ca="1" si="394"/>
        <v/>
      </c>
      <c r="I2798" s="3" t="str">
        <f t="shared" ca="1" si="390"/>
        <v/>
      </c>
      <c r="J2798">
        <f>'UV-Vis Data'!C2798</f>
        <v>0.78979480300000005</v>
      </c>
      <c r="K2798" t="str">
        <f t="shared" ca="1" si="395"/>
        <v/>
      </c>
      <c r="L2798" s="3" t="str">
        <f t="shared" ca="1" si="391"/>
        <v/>
      </c>
    </row>
    <row r="2799" spans="1:12" x14ac:dyDescent="0.35">
      <c r="A2799">
        <f>'UV-Vis Data'!A2799</f>
        <v>914.00784499999997</v>
      </c>
      <c r="B2799">
        <f t="shared" si="387"/>
        <v>914</v>
      </c>
      <c r="C2799">
        <f t="shared" si="388"/>
        <v>5</v>
      </c>
      <c r="D2799">
        <f t="shared" ca="1" si="392"/>
        <v>914</v>
      </c>
      <c r="E2799">
        <f t="shared" ca="1" si="389"/>
        <v>1</v>
      </c>
      <c r="F2799" t="str">
        <f t="shared" ca="1" si="393"/>
        <v/>
      </c>
      <c r="G2799">
        <f>'UV-Vis Data'!B2799</f>
        <v>0.193102407</v>
      </c>
      <c r="H2799">
        <f t="shared" ca="1" si="394"/>
        <v>0.19233037720000001</v>
      </c>
      <c r="I2799" s="3" t="str">
        <f t="shared" ca="1" si="390"/>
        <v/>
      </c>
      <c r="J2799">
        <f>'UV-Vis Data'!C2799</f>
        <v>0.78894249699999996</v>
      </c>
      <c r="K2799">
        <f t="shared" ca="1" si="395"/>
        <v>0.78929111299999999</v>
      </c>
      <c r="L2799" s="3" t="str">
        <f t="shared" ca="1" si="391"/>
        <v/>
      </c>
    </row>
    <row r="2800" spans="1:12" x14ac:dyDescent="0.35">
      <c r="A2800">
        <f>'UV-Vis Data'!A2800</f>
        <v>914.25186369999994</v>
      </c>
      <c r="B2800">
        <f t="shared" si="387"/>
        <v>914</v>
      </c>
      <c r="C2800">
        <f t="shared" si="388"/>
        <v>5</v>
      </c>
      <c r="D2800" t="str">
        <f t="shared" ca="1" si="392"/>
        <v/>
      </c>
      <c r="E2800" t="str">
        <f t="shared" ca="1" si="389"/>
        <v/>
      </c>
      <c r="F2800" t="str">
        <f t="shared" ca="1" si="393"/>
        <v/>
      </c>
      <c r="G2800">
        <f>'UV-Vis Data'!B2800</f>
        <v>0.19260750800000001</v>
      </c>
      <c r="H2800" t="str">
        <f t="shared" ca="1" si="394"/>
        <v/>
      </c>
      <c r="I2800" s="3" t="str">
        <f t="shared" ca="1" si="390"/>
        <v/>
      </c>
      <c r="J2800">
        <f>'UV-Vis Data'!C2800</f>
        <v>0.789714209</v>
      </c>
      <c r="K2800" t="str">
        <f t="shared" ca="1" si="395"/>
        <v/>
      </c>
      <c r="L2800" s="3" t="str">
        <f t="shared" ca="1" si="391"/>
        <v/>
      </c>
    </row>
    <row r="2801" spans="1:12" x14ac:dyDescent="0.35">
      <c r="A2801">
        <f>'UV-Vis Data'!A2801</f>
        <v>914.49587340000005</v>
      </c>
      <c r="B2801">
        <f t="shared" si="387"/>
        <v>914</v>
      </c>
      <c r="C2801">
        <f t="shared" si="388"/>
        <v>5</v>
      </c>
      <c r="D2801" t="str">
        <f t="shared" ca="1" si="392"/>
        <v/>
      </c>
      <c r="E2801" t="str">
        <f t="shared" ca="1" si="389"/>
        <v/>
      </c>
      <c r="F2801" t="str">
        <f t="shared" ca="1" si="393"/>
        <v/>
      </c>
      <c r="G2801">
        <f>'UV-Vis Data'!B2801</f>
        <v>0.19244048999999999</v>
      </c>
      <c r="H2801" t="str">
        <f t="shared" ca="1" si="394"/>
        <v/>
      </c>
      <c r="I2801" s="3" t="str">
        <f t="shared" ca="1" si="390"/>
        <v/>
      </c>
      <c r="J2801">
        <f>'UV-Vis Data'!C2801</f>
        <v>0.78877442499999995</v>
      </c>
      <c r="K2801" t="str">
        <f t="shared" ca="1" si="395"/>
        <v/>
      </c>
      <c r="L2801" s="3" t="str">
        <f t="shared" ca="1" si="391"/>
        <v/>
      </c>
    </row>
    <row r="2802" spans="1:12" x14ac:dyDescent="0.35">
      <c r="A2802">
        <f>'UV-Vis Data'!A2802</f>
        <v>914.73987409999995</v>
      </c>
      <c r="B2802">
        <f t="shared" si="387"/>
        <v>914</v>
      </c>
      <c r="C2802">
        <f t="shared" si="388"/>
        <v>5</v>
      </c>
      <c r="D2802" t="str">
        <f t="shared" ca="1" si="392"/>
        <v/>
      </c>
      <c r="E2802" t="str">
        <f t="shared" ca="1" si="389"/>
        <v/>
      </c>
      <c r="F2802" t="str">
        <f t="shared" ca="1" si="393"/>
        <v/>
      </c>
      <c r="G2802">
        <f>'UV-Vis Data'!B2802</f>
        <v>0.19194391399999999</v>
      </c>
      <c r="H2802" t="str">
        <f t="shared" ca="1" si="394"/>
        <v/>
      </c>
      <c r="I2802" s="3" t="str">
        <f t="shared" ca="1" si="390"/>
        <v/>
      </c>
      <c r="J2802">
        <f>'UV-Vis Data'!C2802</f>
        <v>0.78934122900000003</v>
      </c>
      <c r="K2802" t="str">
        <f t="shared" ca="1" si="395"/>
        <v/>
      </c>
      <c r="L2802" s="3" t="str">
        <f t="shared" ca="1" si="391"/>
        <v/>
      </c>
    </row>
    <row r="2803" spans="1:12" x14ac:dyDescent="0.35">
      <c r="A2803">
        <f>'UV-Vis Data'!A2803</f>
        <v>914.98386579999999</v>
      </c>
      <c r="B2803">
        <f t="shared" si="387"/>
        <v>914</v>
      </c>
      <c r="C2803">
        <f t="shared" si="388"/>
        <v>5</v>
      </c>
      <c r="D2803" t="str">
        <f t="shared" ca="1" si="392"/>
        <v/>
      </c>
      <c r="E2803" t="str">
        <f t="shared" ca="1" si="389"/>
        <v/>
      </c>
      <c r="F2803" t="str">
        <f t="shared" ca="1" si="393"/>
        <v/>
      </c>
      <c r="G2803">
        <f>'UV-Vis Data'!B2803</f>
        <v>0.19155756700000001</v>
      </c>
      <c r="H2803" t="str">
        <f t="shared" ca="1" si="394"/>
        <v/>
      </c>
      <c r="I2803" s="3" t="str">
        <f t="shared" ca="1" si="390"/>
        <v/>
      </c>
      <c r="J2803">
        <f>'UV-Vis Data'!C2803</f>
        <v>0.789683205</v>
      </c>
      <c r="K2803" t="str">
        <f t="shared" ca="1" si="395"/>
        <v/>
      </c>
      <c r="L2803" s="3" t="str">
        <f t="shared" ca="1" si="391"/>
        <v/>
      </c>
    </row>
    <row r="2804" spans="1:12" x14ac:dyDescent="0.35">
      <c r="A2804">
        <f>'UV-Vis Data'!A2804</f>
        <v>915.22784839999997</v>
      </c>
      <c r="B2804">
        <f t="shared" si="387"/>
        <v>915</v>
      </c>
      <c r="C2804">
        <f t="shared" si="388"/>
        <v>4</v>
      </c>
      <c r="D2804">
        <f t="shared" ca="1" si="392"/>
        <v>915</v>
      </c>
      <c r="E2804">
        <f t="shared" ca="1" si="389"/>
        <v>1</v>
      </c>
      <c r="F2804" t="str">
        <f t="shared" ca="1" si="393"/>
        <v/>
      </c>
      <c r="G2804">
        <f>'UV-Vis Data'!B2804</f>
        <v>0.19150040800000001</v>
      </c>
      <c r="H2804">
        <f t="shared" ca="1" si="394"/>
        <v>0.19065362424999999</v>
      </c>
      <c r="I2804" s="3" t="str">
        <f t="shared" ca="1" si="390"/>
        <v/>
      </c>
      <c r="J2804">
        <f>'UV-Vis Data'!C2804</f>
        <v>0.79121006800000004</v>
      </c>
      <c r="K2804">
        <f t="shared" ca="1" si="395"/>
        <v>0.79189763175000005</v>
      </c>
      <c r="L2804" s="3" t="str">
        <f t="shared" ca="1" si="391"/>
        <v/>
      </c>
    </row>
    <row r="2805" spans="1:12" x14ac:dyDescent="0.35">
      <c r="A2805">
        <f>'UV-Vis Data'!A2805</f>
        <v>915.47182199999997</v>
      </c>
      <c r="B2805">
        <f t="shared" si="387"/>
        <v>915</v>
      </c>
      <c r="C2805">
        <f t="shared" si="388"/>
        <v>4</v>
      </c>
      <c r="D2805" t="str">
        <f t="shared" ca="1" si="392"/>
        <v/>
      </c>
      <c r="E2805" t="str">
        <f t="shared" ca="1" si="389"/>
        <v/>
      </c>
      <c r="F2805" t="str">
        <f t="shared" ca="1" si="393"/>
        <v/>
      </c>
      <c r="G2805">
        <f>'UV-Vis Data'!B2805</f>
        <v>0.19081076</v>
      </c>
      <c r="H2805" t="str">
        <f t="shared" ca="1" si="394"/>
        <v/>
      </c>
      <c r="I2805" s="3" t="str">
        <f t="shared" ca="1" si="390"/>
        <v/>
      </c>
      <c r="J2805">
        <f>'UV-Vis Data'!C2805</f>
        <v>0.79209613899999998</v>
      </c>
      <c r="K2805" t="str">
        <f t="shared" ca="1" si="395"/>
        <v/>
      </c>
      <c r="L2805" s="3" t="str">
        <f t="shared" ca="1" si="391"/>
        <v/>
      </c>
    </row>
    <row r="2806" spans="1:12" x14ac:dyDescent="0.35">
      <c r="A2806">
        <f>'UV-Vis Data'!A2806</f>
        <v>915.71578650000004</v>
      </c>
      <c r="B2806">
        <f t="shared" si="387"/>
        <v>915</v>
      </c>
      <c r="C2806">
        <f t="shared" si="388"/>
        <v>4</v>
      </c>
      <c r="D2806" t="str">
        <f t="shared" ca="1" si="392"/>
        <v/>
      </c>
      <c r="E2806" t="str">
        <f t="shared" ca="1" si="389"/>
        <v/>
      </c>
      <c r="F2806" t="str">
        <f t="shared" ca="1" si="393"/>
        <v/>
      </c>
      <c r="G2806">
        <f>'UV-Vis Data'!B2806</f>
        <v>0.190556321</v>
      </c>
      <c r="H2806" t="str">
        <f t="shared" ca="1" si="394"/>
        <v/>
      </c>
      <c r="I2806" s="3" t="str">
        <f t="shared" ca="1" si="390"/>
        <v/>
      </c>
      <c r="J2806">
        <f>'UV-Vis Data'!C2806</f>
        <v>0.79203564800000004</v>
      </c>
      <c r="K2806" t="str">
        <f t="shared" ca="1" si="395"/>
        <v/>
      </c>
      <c r="L2806" s="3" t="str">
        <f t="shared" ca="1" si="391"/>
        <v/>
      </c>
    </row>
    <row r="2807" spans="1:12" x14ac:dyDescent="0.35">
      <c r="A2807">
        <f>'UV-Vis Data'!A2807</f>
        <v>915.95974200000001</v>
      </c>
      <c r="B2807">
        <f t="shared" si="387"/>
        <v>915</v>
      </c>
      <c r="C2807">
        <f t="shared" si="388"/>
        <v>4</v>
      </c>
      <c r="D2807" t="str">
        <f t="shared" ca="1" si="392"/>
        <v/>
      </c>
      <c r="E2807" t="str">
        <f t="shared" ca="1" si="389"/>
        <v/>
      </c>
      <c r="F2807" t="str">
        <f t="shared" ca="1" si="393"/>
        <v/>
      </c>
      <c r="G2807">
        <f>'UV-Vis Data'!B2807</f>
        <v>0.18974700799999999</v>
      </c>
      <c r="H2807" t="str">
        <f t="shared" ca="1" si="394"/>
        <v/>
      </c>
      <c r="I2807" s="3" t="str">
        <f t="shared" ca="1" si="390"/>
        <v/>
      </c>
      <c r="J2807">
        <f>'UV-Vis Data'!C2807</f>
        <v>0.79224867200000004</v>
      </c>
      <c r="K2807" t="str">
        <f t="shared" ca="1" si="395"/>
        <v/>
      </c>
      <c r="L2807" s="3" t="str">
        <f t="shared" ca="1" si="391"/>
        <v/>
      </c>
    </row>
    <row r="2808" spans="1:12" x14ac:dyDescent="0.35">
      <c r="A2808">
        <f>'UV-Vis Data'!A2808</f>
        <v>916.2036885</v>
      </c>
      <c r="B2808">
        <f t="shared" si="387"/>
        <v>916</v>
      </c>
      <c r="C2808">
        <f t="shared" si="388"/>
        <v>4</v>
      </c>
      <c r="D2808">
        <f t="shared" ca="1" si="392"/>
        <v>916</v>
      </c>
      <c r="E2808">
        <f t="shared" ca="1" si="389"/>
        <v>1</v>
      </c>
      <c r="F2808" t="str">
        <f t="shared" ca="1" si="393"/>
        <v/>
      </c>
      <c r="G2808">
        <f>'UV-Vis Data'!B2808</f>
        <v>0.18939937900000001</v>
      </c>
      <c r="H2808">
        <f t="shared" ca="1" si="394"/>
        <v>0.18927308900000001</v>
      </c>
      <c r="I2808" s="3" t="str">
        <f t="shared" ca="1" si="390"/>
        <v/>
      </c>
      <c r="J2808">
        <f>'UV-Vis Data'!C2808</f>
        <v>0.79289014899999999</v>
      </c>
      <c r="K2808">
        <f t="shared" ca="1" si="395"/>
        <v>0.79349132699999991</v>
      </c>
      <c r="L2808" s="3" t="str">
        <f t="shared" ca="1" si="391"/>
        <v/>
      </c>
    </row>
    <row r="2809" spans="1:12" x14ac:dyDescent="0.35">
      <c r="A2809">
        <f>'UV-Vis Data'!A2809</f>
        <v>916.44762600000001</v>
      </c>
      <c r="B2809">
        <f t="shared" si="387"/>
        <v>916</v>
      </c>
      <c r="C2809">
        <f t="shared" si="388"/>
        <v>4</v>
      </c>
      <c r="D2809" t="str">
        <f t="shared" ca="1" si="392"/>
        <v/>
      </c>
      <c r="E2809" t="str">
        <f t="shared" ca="1" si="389"/>
        <v/>
      </c>
      <c r="F2809" t="str">
        <f t="shared" ca="1" si="393"/>
        <v/>
      </c>
      <c r="G2809">
        <f>'UV-Vis Data'!B2809</f>
        <v>0.18961177500000001</v>
      </c>
      <c r="H2809" t="str">
        <f t="shared" ca="1" si="394"/>
        <v/>
      </c>
      <c r="I2809" s="3" t="str">
        <f t="shared" ca="1" si="390"/>
        <v/>
      </c>
      <c r="J2809">
        <f>'UV-Vis Data'!C2809</f>
        <v>0.79369705199999996</v>
      </c>
      <c r="K2809" t="str">
        <f t="shared" ca="1" si="395"/>
        <v/>
      </c>
      <c r="L2809" s="3" t="str">
        <f t="shared" ca="1" si="391"/>
        <v/>
      </c>
    </row>
    <row r="2810" spans="1:12" x14ac:dyDescent="0.35">
      <c r="A2810">
        <f>'UV-Vis Data'!A2810</f>
        <v>916.69155439999997</v>
      </c>
      <c r="B2810">
        <f t="shared" si="387"/>
        <v>916</v>
      </c>
      <c r="C2810">
        <f t="shared" si="388"/>
        <v>4</v>
      </c>
      <c r="D2810" t="str">
        <f t="shared" ca="1" si="392"/>
        <v/>
      </c>
      <c r="E2810" t="str">
        <f t="shared" ca="1" si="389"/>
        <v/>
      </c>
      <c r="F2810" t="str">
        <f t="shared" ca="1" si="393"/>
        <v/>
      </c>
      <c r="G2810">
        <f>'UV-Vis Data'!B2810</f>
        <v>0.189152547</v>
      </c>
      <c r="H2810" t="str">
        <f t="shared" ca="1" si="394"/>
        <v/>
      </c>
      <c r="I2810" s="3" t="str">
        <f t="shared" ca="1" si="390"/>
        <v/>
      </c>
      <c r="J2810">
        <f>'UV-Vis Data'!C2810</f>
        <v>0.79381666299999998</v>
      </c>
      <c r="K2810" t="str">
        <f t="shared" ca="1" si="395"/>
        <v/>
      </c>
      <c r="L2810" s="3" t="str">
        <f t="shared" ca="1" si="391"/>
        <v/>
      </c>
    </row>
    <row r="2811" spans="1:12" x14ac:dyDescent="0.35">
      <c r="A2811">
        <f>'UV-Vis Data'!A2811</f>
        <v>916.93547379999995</v>
      </c>
      <c r="B2811">
        <f t="shared" si="387"/>
        <v>916</v>
      </c>
      <c r="C2811">
        <f t="shared" si="388"/>
        <v>4</v>
      </c>
      <c r="D2811" t="str">
        <f t="shared" ca="1" si="392"/>
        <v/>
      </c>
      <c r="E2811" t="str">
        <f t="shared" ca="1" si="389"/>
        <v/>
      </c>
      <c r="F2811" t="str">
        <f t="shared" ca="1" si="393"/>
        <v/>
      </c>
      <c r="G2811">
        <f>'UV-Vis Data'!B2811</f>
        <v>0.188928655</v>
      </c>
      <c r="H2811" t="str">
        <f t="shared" ca="1" si="394"/>
        <v/>
      </c>
      <c r="I2811" s="3" t="str">
        <f t="shared" ca="1" si="390"/>
        <v/>
      </c>
      <c r="J2811">
        <f>'UV-Vis Data'!C2811</f>
        <v>0.79356144399999995</v>
      </c>
      <c r="K2811" t="str">
        <f t="shared" ca="1" si="395"/>
        <v/>
      </c>
      <c r="L2811" s="3" t="str">
        <f t="shared" ca="1" si="391"/>
        <v/>
      </c>
    </row>
    <row r="2812" spans="1:12" x14ac:dyDescent="0.35">
      <c r="A2812">
        <f>'UV-Vis Data'!A2812</f>
        <v>917.17938419999996</v>
      </c>
      <c r="B2812">
        <f t="shared" si="387"/>
        <v>917</v>
      </c>
      <c r="C2812">
        <f t="shared" si="388"/>
        <v>4</v>
      </c>
      <c r="D2812">
        <f t="shared" ca="1" si="392"/>
        <v>917</v>
      </c>
      <c r="E2812">
        <f t="shared" ca="1" si="389"/>
        <v>1</v>
      </c>
      <c r="F2812" t="str">
        <f t="shared" ca="1" si="393"/>
        <v/>
      </c>
      <c r="G2812">
        <f>'UV-Vis Data'!B2812</f>
        <v>0.18871491400000001</v>
      </c>
      <c r="H2812">
        <f t="shared" ca="1" si="394"/>
        <v>0.18754497374999998</v>
      </c>
      <c r="I2812" s="3" t="str">
        <f t="shared" ca="1" si="390"/>
        <v/>
      </c>
      <c r="J2812">
        <f>'UV-Vis Data'!C2812</f>
        <v>0.79354287000000001</v>
      </c>
      <c r="K2812">
        <f t="shared" ca="1" si="395"/>
        <v>0.79417960250000008</v>
      </c>
      <c r="L2812" s="3" t="str">
        <f t="shared" ca="1" si="391"/>
        <v/>
      </c>
    </row>
    <row r="2813" spans="1:12" x14ac:dyDescent="0.35">
      <c r="A2813">
        <f>'UV-Vis Data'!A2813</f>
        <v>917.42328550000002</v>
      </c>
      <c r="B2813">
        <f t="shared" si="387"/>
        <v>917</v>
      </c>
      <c r="C2813">
        <f t="shared" si="388"/>
        <v>4</v>
      </c>
      <c r="D2813" t="str">
        <f t="shared" ca="1" si="392"/>
        <v/>
      </c>
      <c r="E2813" t="str">
        <f t="shared" ca="1" si="389"/>
        <v/>
      </c>
      <c r="F2813" t="str">
        <f t="shared" ca="1" si="393"/>
        <v/>
      </c>
      <c r="G2813">
        <f>'UV-Vis Data'!B2813</f>
        <v>0.187777371</v>
      </c>
      <c r="H2813" t="str">
        <f t="shared" ca="1" si="394"/>
        <v/>
      </c>
      <c r="I2813" s="3" t="str">
        <f t="shared" ca="1" si="390"/>
        <v/>
      </c>
      <c r="J2813">
        <f>'UV-Vis Data'!C2813</f>
        <v>0.79388451100000001</v>
      </c>
      <c r="K2813" t="str">
        <f t="shared" ca="1" si="395"/>
        <v/>
      </c>
      <c r="L2813" s="3" t="str">
        <f t="shared" ca="1" si="391"/>
        <v/>
      </c>
    </row>
    <row r="2814" spans="1:12" x14ac:dyDescent="0.35">
      <c r="A2814">
        <f>'UV-Vis Data'!A2814</f>
        <v>917.66717779999999</v>
      </c>
      <c r="B2814">
        <f t="shared" si="387"/>
        <v>917</v>
      </c>
      <c r="C2814">
        <f t="shared" si="388"/>
        <v>4</v>
      </c>
      <c r="D2814" t="str">
        <f t="shared" ca="1" si="392"/>
        <v/>
      </c>
      <c r="E2814" t="str">
        <f t="shared" ca="1" si="389"/>
        <v/>
      </c>
      <c r="F2814" t="str">
        <f t="shared" ca="1" si="393"/>
        <v/>
      </c>
      <c r="G2814">
        <f>'UV-Vis Data'!B2814</f>
        <v>0.187175805</v>
      </c>
      <c r="H2814" t="str">
        <f t="shared" ca="1" si="394"/>
        <v/>
      </c>
      <c r="I2814" s="3" t="str">
        <f t="shared" ca="1" si="390"/>
        <v/>
      </c>
      <c r="J2814">
        <f>'UV-Vis Data'!C2814</f>
        <v>0.79518840000000002</v>
      </c>
      <c r="K2814" t="str">
        <f t="shared" ca="1" si="395"/>
        <v/>
      </c>
      <c r="L2814" s="3" t="str">
        <f t="shared" ca="1" si="391"/>
        <v/>
      </c>
    </row>
    <row r="2815" spans="1:12" x14ac:dyDescent="0.35">
      <c r="A2815">
        <f>'UV-Vis Data'!A2815</f>
        <v>917.91106100000002</v>
      </c>
      <c r="B2815">
        <f t="shared" si="387"/>
        <v>917</v>
      </c>
      <c r="C2815">
        <f t="shared" si="388"/>
        <v>4</v>
      </c>
      <c r="D2815" t="str">
        <f t="shared" ca="1" si="392"/>
        <v/>
      </c>
      <c r="E2815" t="str">
        <f t="shared" ca="1" si="389"/>
        <v/>
      </c>
      <c r="F2815" t="str">
        <f t="shared" ca="1" si="393"/>
        <v/>
      </c>
      <c r="G2815">
        <f>'UV-Vis Data'!B2815</f>
        <v>0.186511805</v>
      </c>
      <c r="H2815" t="str">
        <f t="shared" ca="1" si="394"/>
        <v/>
      </c>
      <c r="I2815" s="3" t="str">
        <f t="shared" ca="1" si="390"/>
        <v/>
      </c>
      <c r="J2815">
        <f>'UV-Vis Data'!C2815</f>
        <v>0.79410262899999995</v>
      </c>
      <c r="K2815" t="str">
        <f t="shared" ca="1" si="395"/>
        <v/>
      </c>
      <c r="L2815" s="3" t="str">
        <f t="shared" ca="1" si="391"/>
        <v/>
      </c>
    </row>
    <row r="2816" spans="1:12" x14ac:dyDescent="0.35">
      <c r="A2816">
        <f>'UV-Vis Data'!A2816</f>
        <v>918.15493530000003</v>
      </c>
      <c r="B2816">
        <f t="shared" si="387"/>
        <v>918</v>
      </c>
      <c r="C2816">
        <f t="shared" si="388"/>
        <v>4</v>
      </c>
      <c r="D2816">
        <f t="shared" ca="1" si="392"/>
        <v>918</v>
      </c>
      <c r="E2816">
        <f t="shared" ca="1" si="389"/>
        <v>1</v>
      </c>
      <c r="F2816" t="str">
        <f t="shared" ca="1" si="393"/>
        <v/>
      </c>
      <c r="G2816">
        <f>'UV-Vis Data'!B2816</f>
        <v>0.18670498699999999</v>
      </c>
      <c r="H2816">
        <f t="shared" ca="1" si="394"/>
        <v>0.18608825825</v>
      </c>
      <c r="I2816" s="3" t="str">
        <f t="shared" ca="1" si="390"/>
        <v/>
      </c>
      <c r="J2816">
        <f>'UV-Vis Data'!C2816</f>
        <v>0.79482153200000005</v>
      </c>
      <c r="K2816">
        <f t="shared" ca="1" si="395"/>
        <v>0.79613785349999999</v>
      </c>
      <c r="L2816" s="3" t="str">
        <f t="shared" ca="1" si="391"/>
        <v/>
      </c>
    </row>
    <row r="2817" spans="1:12" x14ac:dyDescent="0.35">
      <c r="A2817">
        <f>'UV-Vis Data'!A2817</f>
        <v>918.39880049999999</v>
      </c>
      <c r="B2817">
        <f t="shared" si="387"/>
        <v>918</v>
      </c>
      <c r="C2817">
        <f t="shared" si="388"/>
        <v>4</v>
      </c>
      <c r="D2817" t="str">
        <f t="shared" ca="1" si="392"/>
        <v/>
      </c>
      <c r="E2817" t="str">
        <f t="shared" ca="1" si="389"/>
        <v/>
      </c>
      <c r="F2817" t="str">
        <f t="shared" ca="1" si="393"/>
        <v/>
      </c>
      <c r="G2817">
        <f>'UV-Vis Data'!B2817</f>
        <v>0.18612769200000001</v>
      </c>
      <c r="H2817" t="str">
        <f t="shared" ca="1" si="394"/>
        <v/>
      </c>
      <c r="I2817" s="3" t="str">
        <f t="shared" ca="1" si="390"/>
        <v/>
      </c>
      <c r="J2817">
        <f>'UV-Vis Data'!C2817</f>
        <v>0.79663611199999995</v>
      </c>
      <c r="K2817" t="str">
        <f t="shared" ca="1" si="395"/>
        <v/>
      </c>
      <c r="L2817" s="3" t="str">
        <f t="shared" ca="1" si="391"/>
        <v/>
      </c>
    </row>
    <row r="2818" spans="1:12" x14ac:dyDescent="0.35">
      <c r="A2818">
        <f>'UV-Vis Data'!A2818</f>
        <v>918.64265669999997</v>
      </c>
      <c r="B2818">
        <f t="shared" si="387"/>
        <v>918</v>
      </c>
      <c r="C2818">
        <f t="shared" si="388"/>
        <v>4</v>
      </c>
      <c r="D2818" t="str">
        <f t="shared" ca="1" si="392"/>
        <v/>
      </c>
      <c r="E2818" t="str">
        <f t="shared" ca="1" si="389"/>
        <v/>
      </c>
      <c r="F2818" t="str">
        <f t="shared" ca="1" si="393"/>
        <v/>
      </c>
      <c r="G2818">
        <f>'UV-Vis Data'!B2818</f>
        <v>0.18562841099999999</v>
      </c>
      <c r="H2818" t="str">
        <f t="shared" ca="1" si="394"/>
        <v/>
      </c>
      <c r="I2818" s="3" t="str">
        <f t="shared" ca="1" si="390"/>
        <v/>
      </c>
      <c r="J2818">
        <f>'UV-Vis Data'!C2818</f>
        <v>0.79679039399999996</v>
      </c>
      <c r="K2818" t="str">
        <f t="shared" ca="1" si="395"/>
        <v/>
      </c>
      <c r="L2818" s="3" t="str">
        <f t="shared" ca="1" si="391"/>
        <v/>
      </c>
    </row>
    <row r="2819" spans="1:12" x14ac:dyDescent="0.35">
      <c r="A2819">
        <f>'UV-Vis Data'!A2819</f>
        <v>918.88650380000001</v>
      </c>
      <c r="B2819">
        <f t="shared" ref="B2819:B2882" si="396">INT(A2819)</f>
        <v>918</v>
      </c>
      <c r="C2819">
        <f t="shared" ref="C2819:C2882" si="397">COUNTIF($B$2:$B$3649,"="&amp;B2819)</f>
        <v>4</v>
      </c>
      <c r="D2819" t="str">
        <f t="shared" ca="1" si="392"/>
        <v/>
      </c>
      <c r="E2819" t="str">
        <f t="shared" ref="E2819:E2882" ca="1" si="398">IF(D2819="","",INDIRECT(CONCATENATE("D",ROW()+$C2819))-INDIRECT(CONCATENATE("D",ROW())))</f>
        <v/>
      </c>
      <c r="F2819" t="str">
        <f t="shared" ca="1" si="393"/>
        <v/>
      </c>
      <c r="G2819">
        <f>'UV-Vis Data'!B2819</f>
        <v>0.185891943</v>
      </c>
      <c r="H2819" t="str">
        <f t="shared" ca="1" si="394"/>
        <v/>
      </c>
      <c r="I2819" s="3" t="str">
        <f t="shared" ref="I2819:I2882" ca="1" si="399">VLOOKUP(F2819,$D$2:$H$3649,5)</f>
        <v/>
      </c>
      <c r="J2819">
        <f>'UV-Vis Data'!C2819</f>
        <v>0.79630337600000001</v>
      </c>
      <c r="K2819" t="str">
        <f t="shared" ca="1" si="395"/>
        <v/>
      </c>
      <c r="L2819" s="3" t="str">
        <f t="shared" ref="L2819:L2882" ca="1" si="400">VLOOKUP(F2819,$D$2:$K$3649,8)</f>
        <v/>
      </c>
    </row>
    <row r="2820" spans="1:12" x14ac:dyDescent="0.35">
      <c r="A2820">
        <f>'UV-Vis Data'!A2820</f>
        <v>919.13034189999996</v>
      </c>
      <c r="B2820">
        <f t="shared" si="396"/>
        <v>919</v>
      </c>
      <c r="C2820">
        <f t="shared" si="397"/>
        <v>4</v>
      </c>
      <c r="D2820">
        <f t="shared" ref="D2820:D2883" ca="1" si="401">IF(B2820=B2819,"",INT(AVERAGE(INDIRECT(CONCATENATE("A",ROW(),":A",ROW()+C2820-1)))))</f>
        <v>919</v>
      </c>
      <c r="E2820">
        <f t="shared" ca="1" si="398"/>
        <v>1</v>
      </c>
      <c r="F2820" t="str">
        <f t="shared" ref="F2820:F2883" ca="1" si="402">IF(ISERROR(IF(VLOOKUP(F2819+1,$D$2:$D$3649,1)=F2819,"",VLOOKUP(F2819+1,$D$2:$D$3649,1))),"",IF(VLOOKUP(F2819+1,$D$2:$D$3649,1)=F2819,"",VLOOKUP(F2819+1,$D$2:$D$3649,1)))</f>
        <v/>
      </c>
      <c r="G2820">
        <f>'UV-Vis Data'!B2820</f>
        <v>0.185460504</v>
      </c>
      <c r="H2820">
        <f t="shared" ref="H2820:H2883" ca="1" si="403">IF(B2820=B2819,"",AVERAGE(INDIRECT(CONCATENATE("G",ROW(),":G",ROW()+C2820-1))))</f>
        <v>0.18407838450000003</v>
      </c>
      <c r="I2820" s="3" t="str">
        <f t="shared" ca="1" si="399"/>
        <v/>
      </c>
      <c r="J2820">
        <f>'UV-Vis Data'!C2820</f>
        <v>0.79645035099999995</v>
      </c>
      <c r="K2820">
        <f t="shared" ref="K2820:K2883" ca="1" si="404">IF(B2820=B2819,"",AVERAGE(INDIRECT(CONCATENATE("j",ROW(),":j",ROW()+C2820-1))))</f>
        <v>0.79727670000000006</v>
      </c>
      <c r="L2820" s="3" t="str">
        <f t="shared" ca="1" si="400"/>
        <v/>
      </c>
    </row>
    <row r="2821" spans="1:12" x14ac:dyDescent="0.35">
      <c r="A2821">
        <f>'UV-Vis Data'!A2821</f>
        <v>919.37417100000005</v>
      </c>
      <c r="B2821">
        <f t="shared" si="396"/>
        <v>919</v>
      </c>
      <c r="C2821">
        <f t="shared" si="397"/>
        <v>4</v>
      </c>
      <c r="D2821" t="str">
        <f t="shared" ca="1" si="401"/>
        <v/>
      </c>
      <c r="E2821" t="str">
        <f t="shared" ca="1" si="398"/>
        <v/>
      </c>
      <c r="F2821" t="str">
        <f t="shared" ca="1" si="402"/>
        <v/>
      </c>
      <c r="G2821">
        <f>'UV-Vis Data'!B2821</f>
        <v>0.18414967199999999</v>
      </c>
      <c r="H2821" t="str">
        <f t="shared" ca="1" si="403"/>
        <v/>
      </c>
      <c r="I2821" s="3" t="str">
        <f t="shared" ca="1" si="399"/>
        <v/>
      </c>
      <c r="J2821">
        <f>'UV-Vis Data'!C2821</f>
        <v>0.79821808999999999</v>
      </c>
      <c r="K2821" t="str">
        <f t="shared" ca="1" si="404"/>
        <v/>
      </c>
      <c r="L2821" s="3" t="str">
        <f t="shared" ca="1" si="400"/>
        <v/>
      </c>
    </row>
    <row r="2822" spans="1:12" x14ac:dyDescent="0.35">
      <c r="A2822">
        <f>'UV-Vis Data'!A2822</f>
        <v>919.61799110000004</v>
      </c>
      <c r="B2822">
        <f t="shared" si="396"/>
        <v>919</v>
      </c>
      <c r="C2822">
        <f t="shared" si="397"/>
        <v>4</v>
      </c>
      <c r="D2822" t="str">
        <f t="shared" ca="1" si="401"/>
        <v/>
      </c>
      <c r="E2822" t="str">
        <f t="shared" ca="1" si="398"/>
        <v/>
      </c>
      <c r="F2822" t="str">
        <f t="shared" ca="1" si="402"/>
        <v/>
      </c>
      <c r="G2822">
        <f>'UV-Vis Data'!B2822</f>
        <v>0.18357156899999999</v>
      </c>
      <c r="H2822" t="str">
        <f t="shared" ca="1" si="403"/>
        <v/>
      </c>
      <c r="I2822" s="3" t="str">
        <f t="shared" ca="1" si="399"/>
        <v/>
      </c>
      <c r="J2822">
        <f>'UV-Vis Data'!C2822</f>
        <v>0.79666985300000004</v>
      </c>
      <c r="K2822" t="str">
        <f t="shared" ca="1" si="404"/>
        <v/>
      </c>
      <c r="L2822" s="3" t="str">
        <f t="shared" ca="1" si="400"/>
        <v/>
      </c>
    </row>
    <row r="2823" spans="1:12" x14ac:dyDescent="0.35">
      <c r="A2823">
        <f>'UV-Vis Data'!A2823</f>
        <v>919.86180209999998</v>
      </c>
      <c r="B2823">
        <f t="shared" si="396"/>
        <v>919</v>
      </c>
      <c r="C2823">
        <f t="shared" si="397"/>
        <v>4</v>
      </c>
      <c r="D2823" t="str">
        <f t="shared" ca="1" si="401"/>
        <v/>
      </c>
      <c r="E2823" t="str">
        <f t="shared" ca="1" si="398"/>
        <v/>
      </c>
      <c r="F2823" t="str">
        <f t="shared" ca="1" si="402"/>
        <v/>
      </c>
      <c r="G2823">
        <f>'UV-Vis Data'!B2823</f>
        <v>0.18313179299999999</v>
      </c>
      <c r="H2823" t="str">
        <f t="shared" ca="1" si="403"/>
        <v/>
      </c>
      <c r="I2823" s="3" t="str">
        <f t="shared" ca="1" si="399"/>
        <v/>
      </c>
      <c r="J2823">
        <f>'UV-Vis Data'!C2823</f>
        <v>0.79776850600000004</v>
      </c>
      <c r="K2823" t="str">
        <f t="shared" ca="1" si="404"/>
        <v/>
      </c>
      <c r="L2823" s="3" t="str">
        <f t="shared" ca="1" si="400"/>
        <v/>
      </c>
    </row>
    <row r="2824" spans="1:12" x14ac:dyDescent="0.35">
      <c r="A2824">
        <f>'UV-Vis Data'!A2824</f>
        <v>920.10560410000005</v>
      </c>
      <c r="B2824">
        <f t="shared" si="396"/>
        <v>920</v>
      </c>
      <c r="C2824">
        <f t="shared" si="397"/>
        <v>4</v>
      </c>
      <c r="D2824">
        <f t="shared" ca="1" si="401"/>
        <v>920</v>
      </c>
      <c r="E2824">
        <f t="shared" ca="1" si="398"/>
        <v>1</v>
      </c>
      <c r="F2824" t="str">
        <f t="shared" ca="1" si="402"/>
        <v/>
      </c>
      <c r="G2824">
        <f>'UV-Vis Data'!B2824</f>
        <v>0.18365517000000001</v>
      </c>
      <c r="H2824">
        <f t="shared" ca="1" si="403"/>
        <v>0.18293597924999999</v>
      </c>
      <c r="I2824" s="3" t="str">
        <f t="shared" ca="1" si="399"/>
        <v/>
      </c>
      <c r="J2824">
        <f>'UV-Vis Data'!C2824</f>
        <v>0.79838756799999999</v>
      </c>
      <c r="K2824">
        <f t="shared" ca="1" si="404"/>
        <v>0.79850986474999996</v>
      </c>
      <c r="L2824" s="3" t="str">
        <f t="shared" ca="1" si="400"/>
        <v/>
      </c>
    </row>
    <row r="2825" spans="1:12" x14ac:dyDescent="0.35">
      <c r="A2825">
        <f>'UV-Vis Data'!A2825</f>
        <v>920.34939710000003</v>
      </c>
      <c r="B2825">
        <f t="shared" si="396"/>
        <v>920</v>
      </c>
      <c r="C2825">
        <f t="shared" si="397"/>
        <v>4</v>
      </c>
      <c r="D2825" t="str">
        <f t="shared" ca="1" si="401"/>
        <v/>
      </c>
      <c r="E2825" t="str">
        <f t="shared" ca="1" si="398"/>
        <v/>
      </c>
      <c r="F2825" t="str">
        <f t="shared" ca="1" si="402"/>
        <v/>
      </c>
      <c r="G2825">
        <f>'UV-Vis Data'!B2825</f>
        <v>0.18276662799999999</v>
      </c>
      <c r="H2825" t="str">
        <f t="shared" ca="1" si="403"/>
        <v/>
      </c>
      <c r="I2825" s="3" t="str">
        <f t="shared" ca="1" si="399"/>
        <v/>
      </c>
      <c r="J2825">
        <f>'UV-Vis Data'!C2825</f>
        <v>0.79843181200000002</v>
      </c>
      <c r="K2825" t="str">
        <f t="shared" ca="1" si="404"/>
        <v/>
      </c>
      <c r="L2825" s="3" t="str">
        <f t="shared" ca="1" si="400"/>
        <v/>
      </c>
    </row>
    <row r="2826" spans="1:12" x14ac:dyDescent="0.35">
      <c r="A2826">
        <f>'UV-Vis Data'!A2826</f>
        <v>920.59318099999996</v>
      </c>
      <c r="B2826">
        <f t="shared" si="396"/>
        <v>920</v>
      </c>
      <c r="C2826">
        <f t="shared" si="397"/>
        <v>4</v>
      </c>
      <c r="D2826" t="str">
        <f t="shared" ca="1" si="401"/>
        <v/>
      </c>
      <c r="E2826" t="str">
        <f t="shared" ca="1" si="398"/>
        <v/>
      </c>
      <c r="F2826" t="str">
        <f t="shared" ca="1" si="402"/>
        <v/>
      </c>
      <c r="G2826">
        <f>'UV-Vis Data'!B2826</f>
        <v>0.18275598100000001</v>
      </c>
      <c r="H2826" t="str">
        <f t="shared" ca="1" si="403"/>
        <v/>
      </c>
      <c r="I2826" s="3" t="str">
        <f t="shared" ca="1" si="399"/>
        <v/>
      </c>
      <c r="J2826">
        <f>'UV-Vis Data'!C2826</f>
        <v>0.79782516299999995</v>
      </c>
      <c r="K2826" t="str">
        <f t="shared" ca="1" si="404"/>
        <v/>
      </c>
      <c r="L2826" s="3" t="str">
        <f t="shared" ca="1" si="400"/>
        <v/>
      </c>
    </row>
    <row r="2827" spans="1:12" x14ac:dyDescent="0.35">
      <c r="A2827">
        <f>'UV-Vis Data'!A2827</f>
        <v>920.83695599999999</v>
      </c>
      <c r="B2827">
        <f t="shared" si="396"/>
        <v>920</v>
      </c>
      <c r="C2827">
        <f t="shared" si="397"/>
        <v>4</v>
      </c>
      <c r="D2827" t="str">
        <f t="shared" ca="1" si="401"/>
        <v/>
      </c>
      <c r="E2827" t="str">
        <f t="shared" ca="1" si="398"/>
        <v/>
      </c>
      <c r="F2827" t="str">
        <f t="shared" ca="1" si="402"/>
        <v/>
      </c>
      <c r="G2827">
        <f>'UV-Vis Data'!B2827</f>
        <v>0.18256613799999999</v>
      </c>
      <c r="H2827" t="str">
        <f t="shared" ca="1" si="403"/>
        <v/>
      </c>
      <c r="I2827" s="3" t="str">
        <f t="shared" ca="1" si="399"/>
        <v/>
      </c>
      <c r="J2827">
        <f>'UV-Vis Data'!C2827</f>
        <v>0.79939491600000001</v>
      </c>
      <c r="K2827" t="str">
        <f t="shared" ca="1" si="404"/>
        <v/>
      </c>
      <c r="L2827" s="3" t="str">
        <f t="shared" ca="1" si="400"/>
        <v/>
      </c>
    </row>
    <row r="2828" spans="1:12" x14ac:dyDescent="0.35">
      <c r="A2828">
        <f>'UV-Vis Data'!A2828</f>
        <v>921.08072189999996</v>
      </c>
      <c r="B2828">
        <f t="shared" si="396"/>
        <v>921</v>
      </c>
      <c r="C2828">
        <f t="shared" si="397"/>
        <v>4</v>
      </c>
      <c r="D2828">
        <f t="shared" ca="1" si="401"/>
        <v>921</v>
      </c>
      <c r="E2828">
        <f t="shared" ca="1" si="398"/>
        <v>1</v>
      </c>
      <c r="F2828" t="str">
        <f t="shared" ca="1" si="402"/>
        <v/>
      </c>
      <c r="G2828">
        <f>'UV-Vis Data'!B2828</f>
        <v>0.18156889700000001</v>
      </c>
      <c r="H2828">
        <f t="shared" ca="1" si="403"/>
        <v>0.18091286549999999</v>
      </c>
      <c r="I2828" s="3" t="str">
        <f t="shared" ca="1" si="399"/>
        <v/>
      </c>
      <c r="J2828">
        <f>'UV-Vis Data'!C2828</f>
        <v>0.79856472599999995</v>
      </c>
      <c r="K2828">
        <f t="shared" ca="1" si="404"/>
        <v>0.79953062575</v>
      </c>
      <c r="L2828" s="3" t="str">
        <f t="shared" ca="1" si="400"/>
        <v/>
      </c>
    </row>
    <row r="2829" spans="1:12" x14ac:dyDescent="0.35">
      <c r="A2829">
        <f>'UV-Vis Data'!A2829</f>
        <v>921.32447869999999</v>
      </c>
      <c r="B2829">
        <f t="shared" si="396"/>
        <v>921</v>
      </c>
      <c r="C2829">
        <f t="shared" si="397"/>
        <v>4</v>
      </c>
      <c r="D2829" t="str">
        <f t="shared" ca="1" si="401"/>
        <v/>
      </c>
      <c r="E2829" t="str">
        <f t="shared" ca="1" si="398"/>
        <v/>
      </c>
      <c r="F2829" t="str">
        <f t="shared" ca="1" si="402"/>
        <v/>
      </c>
      <c r="G2829">
        <f>'UV-Vis Data'!B2829</f>
        <v>0.18118999699999999</v>
      </c>
      <c r="H2829" t="str">
        <f t="shared" ca="1" si="403"/>
        <v/>
      </c>
      <c r="I2829" s="3" t="str">
        <f t="shared" ca="1" si="399"/>
        <v/>
      </c>
      <c r="J2829">
        <f>'UV-Vis Data'!C2829</f>
        <v>0.79952256300000002</v>
      </c>
      <c r="K2829" t="str">
        <f t="shared" ca="1" si="404"/>
        <v/>
      </c>
      <c r="L2829" s="3" t="str">
        <f t="shared" ca="1" si="400"/>
        <v/>
      </c>
    </row>
    <row r="2830" spans="1:12" x14ac:dyDescent="0.35">
      <c r="A2830">
        <f>'UV-Vis Data'!A2830</f>
        <v>921.5682266</v>
      </c>
      <c r="B2830">
        <f t="shared" si="396"/>
        <v>921</v>
      </c>
      <c r="C2830">
        <f t="shared" si="397"/>
        <v>4</v>
      </c>
      <c r="D2830" t="str">
        <f t="shared" ca="1" si="401"/>
        <v/>
      </c>
      <c r="E2830" t="str">
        <f t="shared" ca="1" si="398"/>
        <v/>
      </c>
      <c r="F2830" t="str">
        <f t="shared" ca="1" si="402"/>
        <v/>
      </c>
      <c r="G2830">
        <f>'UV-Vis Data'!B2830</f>
        <v>0.18050930900000001</v>
      </c>
      <c r="H2830" t="str">
        <f t="shared" ca="1" si="403"/>
        <v/>
      </c>
      <c r="I2830" s="3" t="str">
        <f t="shared" ca="1" si="399"/>
        <v/>
      </c>
      <c r="J2830">
        <f>'UV-Vis Data'!C2830</f>
        <v>0.799992284</v>
      </c>
      <c r="K2830" t="str">
        <f t="shared" ca="1" si="404"/>
        <v/>
      </c>
      <c r="L2830" s="3" t="str">
        <f t="shared" ca="1" si="400"/>
        <v/>
      </c>
    </row>
    <row r="2831" spans="1:12" x14ac:dyDescent="0.35">
      <c r="A2831">
        <f>'UV-Vis Data'!A2831</f>
        <v>921.81196539999996</v>
      </c>
      <c r="B2831">
        <f t="shared" si="396"/>
        <v>921</v>
      </c>
      <c r="C2831">
        <f t="shared" si="397"/>
        <v>4</v>
      </c>
      <c r="D2831" t="str">
        <f t="shared" ca="1" si="401"/>
        <v/>
      </c>
      <c r="E2831" t="str">
        <f t="shared" ca="1" si="398"/>
        <v/>
      </c>
      <c r="F2831" t="str">
        <f t="shared" ca="1" si="402"/>
        <v/>
      </c>
      <c r="G2831">
        <f>'UV-Vis Data'!B2831</f>
        <v>0.18038325899999999</v>
      </c>
      <c r="H2831" t="str">
        <f t="shared" ca="1" si="403"/>
        <v/>
      </c>
      <c r="I2831" s="3" t="str">
        <f t="shared" ca="1" si="399"/>
        <v/>
      </c>
      <c r="J2831">
        <f>'UV-Vis Data'!C2831</f>
        <v>0.80004293000000004</v>
      </c>
      <c r="K2831" t="str">
        <f t="shared" ca="1" si="404"/>
        <v/>
      </c>
      <c r="L2831" s="3" t="str">
        <f t="shared" ca="1" si="400"/>
        <v/>
      </c>
    </row>
    <row r="2832" spans="1:12" x14ac:dyDescent="0.35">
      <c r="A2832">
        <f>'UV-Vis Data'!A2832</f>
        <v>922.05569509999998</v>
      </c>
      <c r="B2832">
        <f t="shared" si="396"/>
        <v>922</v>
      </c>
      <c r="C2832">
        <f t="shared" si="397"/>
        <v>4</v>
      </c>
      <c r="D2832">
        <f t="shared" ca="1" si="401"/>
        <v>922</v>
      </c>
      <c r="E2832">
        <f t="shared" ca="1" si="398"/>
        <v>1</v>
      </c>
      <c r="F2832" t="str">
        <f t="shared" ca="1" si="402"/>
        <v/>
      </c>
      <c r="G2832">
        <f>'UV-Vis Data'!B2832</f>
        <v>0.179606406</v>
      </c>
      <c r="H2832">
        <f t="shared" ca="1" si="403"/>
        <v>0.17950542775</v>
      </c>
      <c r="I2832" s="3" t="str">
        <f t="shared" ca="1" si="399"/>
        <v/>
      </c>
      <c r="J2832">
        <f>'UV-Vis Data'!C2832</f>
        <v>0.80106264000000005</v>
      </c>
      <c r="K2832">
        <f t="shared" ca="1" si="404"/>
        <v>0.80199563100000004</v>
      </c>
      <c r="L2832" s="3" t="str">
        <f t="shared" ca="1" si="400"/>
        <v/>
      </c>
    </row>
    <row r="2833" spans="1:12" x14ac:dyDescent="0.35">
      <c r="A2833">
        <f>'UV-Vis Data'!A2833</f>
        <v>922.29941589999999</v>
      </c>
      <c r="B2833">
        <f t="shared" si="396"/>
        <v>922</v>
      </c>
      <c r="C2833">
        <f t="shared" si="397"/>
        <v>4</v>
      </c>
      <c r="D2833" t="str">
        <f t="shared" ca="1" si="401"/>
        <v/>
      </c>
      <c r="E2833" t="str">
        <f t="shared" ca="1" si="398"/>
        <v/>
      </c>
      <c r="F2833" t="str">
        <f t="shared" ca="1" si="402"/>
        <v/>
      </c>
      <c r="G2833">
        <f>'UV-Vis Data'!B2833</f>
        <v>0.17962224500000001</v>
      </c>
      <c r="H2833" t="str">
        <f t="shared" ca="1" si="403"/>
        <v/>
      </c>
      <c r="I2833" s="3" t="str">
        <f t="shared" ca="1" si="399"/>
        <v/>
      </c>
      <c r="J2833">
        <f>'UV-Vis Data'!C2833</f>
        <v>0.80247717100000004</v>
      </c>
      <c r="K2833" t="str">
        <f t="shared" ca="1" si="404"/>
        <v/>
      </c>
      <c r="L2833" s="3" t="str">
        <f t="shared" ca="1" si="400"/>
        <v/>
      </c>
    </row>
    <row r="2834" spans="1:12" x14ac:dyDescent="0.35">
      <c r="A2834">
        <f>'UV-Vis Data'!A2834</f>
        <v>922.54312760000005</v>
      </c>
      <c r="B2834">
        <f t="shared" si="396"/>
        <v>922</v>
      </c>
      <c r="C2834">
        <f t="shared" si="397"/>
        <v>4</v>
      </c>
      <c r="D2834" t="str">
        <f t="shared" ca="1" si="401"/>
        <v/>
      </c>
      <c r="E2834" t="str">
        <f t="shared" ca="1" si="398"/>
        <v/>
      </c>
      <c r="F2834" t="str">
        <f t="shared" ca="1" si="402"/>
        <v/>
      </c>
      <c r="G2834">
        <f>'UV-Vis Data'!B2834</f>
        <v>0.179494127</v>
      </c>
      <c r="H2834" t="str">
        <f t="shared" ca="1" si="403"/>
        <v/>
      </c>
      <c r="I2834" s="3" t="str">
        <f t="shared" ca="1" si="399"/>
        <v/>
      </c>
      <c r="J2834">
        <f>'UV-Vis Data'!C2834</f>
        <v>0.80235011599999995</v>
      </c>
      <c r="K2834" t="str">
        <f t="shared" ca="1" si="404"/>
        <v/>
      </c>
      <c r="L2834" s="3" t="str">
        <f t="shared" ca="1" si="400"/>
        <v/>
      </c>
    </row>
    <row r="2835" spans="1:12" x14ac:dyDescent="0.35">
      <c r="A2835">
        <f>'UV-Vis Data'!A2835</f>
        <v>922.78683030000002</v>
      </c>
      <c r="B2835">
        <f t="shared" si="396"/>
        <v>922</v>
      </c>
      <c r="C2835">
        <f t="shared" si="397"/>
        <v>4</v>
      </c>
      <c r="D2835" t="str">
        <f t="shared" ca="1" si="401"/>
        <v/>
      </c>
      <c r="E2835" t="str">
        <f t="shared" ca="1" si="398"/>
        <v/>
      </c>
      <c r="F2835" t="str">
        <f t="shared" ca="1" si="402"/>
        <v/>
      </c>
      <c r="G2835">
        <f>'UV-Vis Data'!B2835</f>
        <v>0.17929893299999999</v>
      </c>
      <c r="H2835" t="str">
        <f t="shared" ca="1" si="403"/>
        <v/>
      </c>
      <c r="I2835" s="3" t="str">
        <f t="shared" ca="1" si="399"/>
        <v/>
      </c>
      <c r="J2835">
        <f>'UV-Vis Data'!C2835</f>
        <v>0.80209259700000002</v>
      </c>
      <c r="K2835" t="str">
        <f t="shared" ca="1" si="404"/>
        <v/>
      </c>
      <c r="L2835" s="3" t="str">
        <f t="shared" ca="1" si="400"/>
        <v/>
      </c>
    </row>
    <row r="2836" spans="1:12" x14ac:dyDescent="0.35">
      <c r="A2836">
        <f>'UV-Vis Data'!A2836</f>
        <v>923.03052400000001</v>
      </c>
      <c r="B2836">
        <f t="shared" si="396"/>
        <v>923</v>
      </c>
      <c r="C2836">
        <f t="shared" si="397"/>
        <v>4</v>
      </c>
      <c r="D2836">
        <f t="shared" ca="1" si="401"/>
        <v>923</v>
      </c>
      <c r="E2836">
        <f t="shared" ca="1" si="398"/>
        <v>1</v>
      </c>
      <c r="F2836" t="str">
        <f t="shared" ca="1" si="402"/>
        <v/>
      </c>
      <c r="G2836">
        <f>'UV-Vis Data'!B2836</f>
        <v>0.1783904</v>
      </c>
      <c r="H2836">
        <f t="shared" ca="1" si="403"/>
        <v>0.17796185325</v>
      </c>
      <c r="I2836" s="3" t="str">
        <f t="shared" ca="1" si="399"/>
        <v/>
      </c>
      <c r="J2836">
        <f>'UV-Vis Data'!C2836</f>
        <v>0.80296921899999996</v>
      </c>
      <c r="K2836">
        <f t="shared" ca="1" si="404"/>
        <v>0.80290168149999996</v>
      </c>
      <c r="L2836" s="3" t="str">
        <f t="shared" ca="1" si="400"/>
        <v/>
      </c>
    </row>
    <row r="2837" spans="1:12" x14ac:dyDescent="0.35">
      <c r="A2837">
        <f>'UV-Vis Data'!A2837</f>
        <v>923.27420870000003</v>
      </c>
      <c r="B2837">
        <f t="shared" si="396"/>
        <v>923</v>
      </c>
      <c r="C2837">
        <f t="shared" si="397"/>
        <v>4</v>
      </c>
      <c r="D2837" t="str">
        <f t="shared" ca="1" si="401"/>
        <v/>
      </c>
      <c r="E2837" t="str">
        <f t="shared" ca="1" si="398"/>
        <v/>
      </c>
      <c r="F2837" t="str">
        <f t="shared" ca="1" si="402"/>
        <v/>
      </c>
      <c r="G2837">
        <f>'UV-Vis Data'!B2837</f>
        <v>0.177798655</v>
      </c>
      <c r="H2837" t="str">
        <f t="shared" ca="1" si="403"/>
        <v/>
      </c>
      <c r="I2837" s="3" t="str">
        <f t="shared" ca="1" si="399"/>
        <v/>
      </c>
      <c r="J2837">
        <f>'UV-Vis Data'!C2837</f>
        <v>0.80298224699999998</v>
      </c>
      <c r="K2837" t="str">
        <f t="shared" ca="1" si="404"/>
        <v/>
      </c>
      <c r="L2837" s="3" t="str">
        <f t="shared" ca="1" si="400"/>
        <v/>
      </c>
    </row>
    <row r="2838" spans="1:12" x14ac:dyDescent="0.35">
      <c r="A2838">
        <f>'UV-Vis Data'!A2838</f>
        <v>923.51788429999999</v>
      </c>
      <c r="B2838">
        <f t="shared" si="396"/>
        <v>923</v>
      </c>
      <c r="C2838">
        <f t="shared" si="397"/>
        <v>4</v>
      </c>
      <c r="D2838" t="str">
        <f t="shared" ca="1" si="401"/>
        <v/>
      </c>
      <c r="E2838" t="str">
        <f t="shared" ca="1" si="398"/>
        <v/>
      </c>
      <c r="F2838" t="str">
        <f t="shared" ca="1" si="402"/>
        <v/>
      </c>
      <c r="G2838">
        <f>'UV-Vis Data'!B2838</f>
        <v>0.177914394</v>
      </c>
      <c r="H2838" t="str">
        <f t="shared" ca="1" si="403"/>
        <v/>
      </c>
      <c r="I2838" s="3" t="str">
        <f t="shared" ca="1" si="399"/>
        <v/>
      </c>
      <c r="J2838">
        <f>'UV-Vis Data'!C2838</f>
        <v>0.80251121400000003</v>
      </c>
      <c r="K2838" t="str">
        <f t="shared" ca="1" si="404"/>
        <v/>
      </c>
      <c r="L2838" s="3" t="str">
        <f t="shared" ca="1" si="400"/>
        <v/>
      </c>
    </row>
    <row r="2839" spans="1:12" x14ac:dyDescent="0.35">
      <c r="A2839">
        <f>'UV-Vis Data'!A2839</f>
        <v>923.76155089999997</v>
      </c>
      <c r="B2839">
        <f t="shared" si="396"/>
        <v>923</v>
      </c>
      <c r="C2839">
        <f t="shared" si="397"/>
        <v>4</v>
      </c>
      <c r="D2839" t="str">
        <f t="shared" ca="1" si="401"/>
        <v/>
      </c>
      <c r="E2839" t="str">
        <f t="shared" ca="1" si="398"/>
        <v/>
      </c>
      <c r="F2839" t="str">
        <f t="shared" ca="1" si="402"/>
        <v/>
      </c>
      <c r="G2839">
        <f>'UV-Vis Data'!B2839</f>
        <v>0.177743964</v>
      </c>
      <c r="H2839" t="str">
        <f t="shared" ca="1" si="403"/>
        <v/>
      </c>
      <c r="I2839" s="3" t="str">
        <f t="shared" ca="1" si="399"/>
        <v/>
      </c>
      <c r="J2839">
        <f>'UV-Vis Data'!C2839</f>
        <v>0.803144046</v>
      </c>
      <c r="K2839" t="str">
        <f t="shared" ca="1" si="404"/>
        <v/>
      </c>
      <c r="L2839" s="3" t="str">
        <f t="shared" ca="1" si="400"/>
        <v/>
      </c>
    </row>
    <row r="2840" spans="1:12" x14ac:dyDescent="0.35">
      <c r="A2840">
        <f>'UV-Vis Data'!A2840</f>
        <v>924.00520849999998</v>
      </c>
      <c r="B2840">
        <f t="shared" si="396"/>
        <v>924</v>
      </c>
      <c r="C2840">
        <f t="shared" si="397"/>
        <v>5</v>
      </c>
      <c r="D2840">
        <f t="shared" ca="1" si="401"/>
        <v>924</v>
      </c>
      <c r="E2840">
        <f t="shared" ca="1" si="398"/>
        <v>1</v>
      </c>
      <c r="F2840" t="str">
        <f t="shared" ca="1" si="402"/>
        <v/>
      </c>
      <c r="G2840">
        <f>'UV-Vis Data'!B2840</f>
        <v>0.17742852200000001</v>
      </c>
      <c r="H2840">
        <f t="shared" ca="1" si="403"/>
        <v>0.17671952099999999</v>
      </c>
      <c r="I2840" s="3" t="str">
        <f t="shared" ca="1" si="399"/>
        <v/>
      </c>
      <c r="J2840">
        <f>'UV-Vis Data'!C2840</f>
        <v>0.80384284399999995</v>
      </c>
      <c r="K2840">
        <f t="shared" ca="1" si="404"/>
        <v>0.80454060839999997</v>
      </c>
      <c r="L2840" s="3" t="str">
        <f t="shared" ca="1" si="400"/>
        <v/>
      </c>
    </row>
    <row r="2841" spans="1:12" x14ac:dyDescent="0.35">
      <c r="A2841">
        <f>'UV-Vis Data'!A2841</f>
        <v>924.24885700000004</v>
      </c>
      <c r="B2841">
        <f t="shared" si="396"/>
        <v>924</v>
      </c>
      <c r="C2841">
        <f t="shared" si="397"/>
        <v>5</v>
      </c>
      <c r="D2841" t="str">
        <f t="shared" ca="1" si="401"/>
        <v/>
      </c>
      <c r="E2841" t="str">
        <f t="shared" ca="1" si="398"/>
        <v/>
      </c>
      <c r="F2841" t="str">
        <f t="shared" ca="1" si="402"/>
        <v/>
      </c>
      <c r="G2841">
        <f>'UV-Vis Data'!B2841</f>
        <v>0.176924841</v>
      </c>
      <c r="H2841" t="str">
        <f t="shared" ca="1" si="403"/>
        <v/>
      </c>
      <c r="I2841" s="3" t="str">
        <f t="shared" ca="1" si="399"/>
        <v/>
      </c>
      <c r="J2841">
        <f>'UV-Vis Data'!C2841</f>
        <v>0.80385298100000002</v>
      </c>
      <c r="K2841" t="str">
        <f t="shared" ca="1" si="404"/>
        <v/>
      </c>
      <c r="L2841" s="3" t="str">
        <f t="shared" ca="1" si="400"/>
        <v/>
      </c>
    </row>
    <row r="2842" spans="1:12" x14ac:dyDescent="0.35">
      <c r="A2842">
        <f>'UV-Vis Data'!A2842</f>
        <v>924.49249650000002</v>
      </c>
      <c r="B2842">
        <f t="shared" si="396"/>
        <v>924</v>
      </c>
      <c r="C2842">
        <f t="shared" si="397"/>
        <v>5</v>
      </c>
      <c r="D2842" t="str">
        <f t="shared" ca="1" si="401"/>
        <v/>
      </c>
      <c r="E2842" t="str">
        <f t="shared" ca="1" si="398"/>
        <v/>
      </c>
      <c r="F2842" t="str">
        <f t="shared" ca="1" si="402"/>
        <v/>
      </c>
      <c r="G2842">
        <f>'UV-Vis Data'!B2842</f>
        <v>0.177200042</v>
      </c>
      <c r="H2842" t="str">
        <f t="shared" ca="1" si="403"/>
        <v/>
      </c>
      <c r="I2842" s="3" t="str">
        <f t="shared" ca="1" si="399"/>
        <v/>
      </c>
      <c r="J2842">
        <f>'UV-Vis Data'!C2842</f>
        <v>0.80513075999999995</v>
      </c>
      <c r="K2842" t="str">
        <f t="shared" ca="1" si="404"/>
        <v/>
      </c>
      <c r="L2842" s="3" t="str">
        <f t="shared" ca="1" si="400"/>
        <v/>
      </c>
    </row>
    <row r="2843" spans="1:12" x14ac:dyDescent="0.35">
      <c r="A2843">
        <f>'UV-Vis Data'!A2843</f>
        <v>924.73612700000001</v>
      </c>
      <c r="B2843">
        <f t="shared" si="396"/>
        <v>924</v>
      </c>
      <c r="C2843">
        <f t="shared" si="397"/>
        <v>5</v>
      </c>
      <c r="D2843" t="str">
        <f t="shared" ca="1" si="401"/>
        <v/>
      </c>
      <c r="E2843" t="str">
        <f t="shared" ca="1" si="398"/>
        <v/>
      </c>
      <c r="F2843" t="str">
        <f t="shared" ca="1" si="402"/>
        <v/>
      </c>
      <c r="G2843">
        <f>'UV-Vis Data'!B2843</f>
        <v>0.17601048899999999</v>
      </c>
      <c r="H2843" t="str">
        <f t="shared" ca="1" si="403"/>
        <v/>
      </c>
      <c r="I2843" s="3" t="str">
        <f t="shared" ca="1" si="399"/>
        <v/>
      </c>
      <c r="J2843">
        <f>'UV-Vis Data'!C2843</f>
        <v>0.80459122299999997</v>
      </c>
      <c r="K2843" t="str">
        <f t="shared" ca="1" si="404"/>
        <v/>
      </c>
      <c r="L2843" s="3" t="str">
        <f t="shared" ca="1" si="400"/>
        <v/>
      </c>
    </row>
    <row r="2844" spans="1:12" x14ac:dyDescent="0.35">
      <c r="A2844">
        <f>'UV-Vis Data'!A2844</f>
        <v>924.97974850000003</v>
      </c>
      <c r="B2844">
        <f t="shared" si="396"/>
        <v>924</v>
      </c>
      <c r="C2844">
        <f t="shared" si="397"/>
        <v>5</v>
      </c>
      <c r="D2844" t="str">
        <f t="shared" ca="1" si="401"/>
        <v/>
      </c>
      <c r="E2844" t="str">
        <f t="shared" ca="1" si="398"/>
        <v/>
      </c>
      <c r="F2844" t="str">
        <f t="shared" ca="1" si="402"/>
        <v/>
      </c>
      <c r="G2844">
        <f>'UV-Vis Data'!B2844</f>
        <v>0.17603371100000001</v>
      </c>
      <c r="H2844" t="str">
        <f t="shared" ca="1" si="403"/>
        <v/>
      </c>
      <c r="I2844" s="3" t="str">
        <f t="shared" ca="1" si="399"/>
        <v/>
      </c>
      <c r="J2844">
        <f>'UV-Vis Data'!C2844</f>
        <v>0.80528523399999996</v>
      </c>
      <c r="K2844" t="str">
        <f t="shared" ca="1" si="404"/>
        <v/>
      </c>
      <c r="L2844" s="3" t="str">
        <f t="shared" ca="1" si="400"/>
        <v/>
      </c>
    </row>
    <row r="2845" spans="1:12" x14ac:dyDescent="0.35">
      <c r="A2845">
        <f>'UV-Vis Data'!A2845</f>
        <v>925.22336099999995</v>
      </c>
      <c r="B2845">
        <f t="shared" si="396"/>
        <v>925</v>
      </c>
      <c r="C2845">
        <f t="shared" si="397"/>
        <v>4</v>
      </c>
      <c r="D2845">
        <f t="shared" ca="1" si="401"/>
        <v>925</v>
      </c>
      <c r="E2845">
        <f t="shared" ca="1" si="398"/>
        <v>1</v>
      </c>
      <c r="F2845" t="str">
        <f t="shared" ca="1" si="402"/>
        <v/>
      </c>
      <c r="G2845">
        <f>'UV-Vis Data'!B2845</f>
        <v>0.17502768399999999</v>
      </c>
      <c r="H2845">
        <f t="shared" ca="1" si="403"/>
        <v>0.17430254725000002</v>
      </c>
      <c r="I2845" s="3" t="str">
        <f t="shared" ca="1" si="399"/>
        <v/>
      </c>
      <c r="J2845">
        <f>'UV-Vis Data'!C2845</f>
        <v>0.80650971800000004</v>
      </c>
      <c r="K2845">
        <f t="shared" ca="1" si="404"/>
        <v>0.80635881300000012</v>
      </c>
      <c r="L2845" s="3" t="str">
        <f t="shared" ca="1" si="400"/>
        <v/>
      </c>
    </row>
    <row r="2846" spans="1:12" x14ac:dyDescent="0.35">
      <c r="A2846">
        <f>'UV-Vis Data'!A2846</f>
        <v>925.46696440000005</v>
      </c>
      <c r="B2846">
        <f t="shared" si="396"/>
        <v>925</v>
      </c>
      <c r="C2846">
        <f t="shared" si="397"/>
        <v>4</v>
      </c>
      <c r="D2846" t="str">
        <f t="shared" ca="1" si="401"/>
        <v/>
      </c>
      <c r="E2846" t="str">
        <f t="shared" ca="1" si="398"/>
        <v/>
      </c>
      <c r="F2846" t="str">
        <f t="shared" ca="1" si="402"/>
        <v/>
      </c>
      <c r="G2846">
        <f>'UV-Vis Data'!B2846</f>
        <v>0.17438463400000001</v>
      </c>
      <c r="H2846" t="str">
        <f t="shared" ca="1" si="403"/>
        <v/>
      </c>
      <c r="I2846" s="3" t="str">
        <f t="shared" ca="1" si="399"/>
        <v/>
      </c>
      <c r="J2846">
        <f>'UV-Vis Data'!C2846</f>
        <v>0.80591660899999995</v>
      </c>
      <c r="K2846" t="str">
        <f t="shared" ca="1" si="404"/>
        <v/>
      </c>
      <c r="L2846" s="3" t="str">
        <f t="shared" ca="1" si="400"/>
        <v/>
      </c>
    </row>
    <row r="2847" spans="1:12" x14ac:dyDescent="0.35">
      <c r="A2847">
        <f>'UV-Vis Data'!A2847</f>
        <v>925.71055879999994</v>
      </c>
      <c r="B2847">
        <f t="shared" si="396"/>
        <v>925</v>
      </c>
      <c r="C2847">
        <f t="shared" si="397"/>
        <v>4</v>
      </c>
      <c r="D2847" t="str">
        <f t="shared" ca="1" si="401"/>
        <v/>
      </c>
      <c r="E2847" t="str">
        <f t="shared" ca="1" si="398"/>
        <v/>
      </c>
      <c r="F2847" t="str">
        <f t="shared" ca="1" si="402"/>
        <v/>
      </c>
      <c r="G2847">
        <f>'UV-Vis Data'!B2847</f>
        <v>0.17401810600000001</v>
      </c>
      <c r="H2847" t="str">
        <f t="shared" ca="1" si="403"/>
        <v/>
      </c>
      <c r="I2847" s="3" t="str">
        <f t="shared" ca="1" si="399"/>
        <v/>
      </c>
      <c r="J2847">
        <f>'UV-Vis Data'!C2847</f>
        <v>0.80608200699999999</v>
      </c>
      <c r="K2847" t="str">
        <f t="shared" ca="1" si="404"/>
        <v/>
      </c>
      <c r="L2847" s="3" t="str">
        <f t="shared" ca="1" si="400"/>
        <v/>
      </c>
    </row>
    <row r="2848" spans="1:12" x14ac:dyDescent="0.35">
      <c r="A2848">
        <f>'UV-Vis Data'!A2848</f>
        <v>925.95414419999997</v>
      </c>
      <c r="B2848">
        <f t="shared" si="396"/>
        <v>925</v>
      </c>
      <c r="C2848">
        <f t="shared" si="397"/>
        <v>4</v>
      </c>
      <c r="D2848" t="str">
        <f t="shared" ca="1" si="401"/>
        <v/>
      </c>
      <c r="E2848" t="str">
        <f t="shared" ca="1" si="398"/>
        <v/>
      </c>
      <c r="F2848" t="str">
        <f t="shared" ca="1" si="402"/>
        <v/>
      </c>
      <c r="G2848">
        <f>'UV-Vis Data'!B2848</f>
        <v>0.173779765</v>
      </c>
      <c r="H2848" t="str">
        <f t="shared" ca="1" si="403"/>
        <v/>
      </c>
      <c r="I2848" s="3" t="str">
        <f t="shared" ca="1" si="399"/>
        <v/>
      </c>
      <c r="J2848">
        <f>'UV-Vis Data'!C2848</f>
        <v>0.80692691800000005</v>
      </c>
      <c r="K2848" t="str">
        <f t="shared" ca="1" si="404"/>
        <v/>
      </c>
      <c r="L2848" s="3" t="str">
        <f t="shared" ca="1" si="400"/>
        <v/>
      </c>
    </row>
    <row r="2849" spans="1:12" x14ac:dyDescent="0.35">
      <c r="A2849">
        <f>'UV-Vis Data'!A2849</f>
        <v>926.19772049999995</v>
      </c>
      <c r="B2849">
        <f t="shared" si="396"/>
        <v>926</v>
      </c>
      <c r="C2849">
        <f t="shared" si="397"/>
        <v>4</v>
      </c>
      <c r="D2849">
        <f t="shared" ca="1" si="401"/>
        <v>926</v>
      </c>
      <c r="E2849">
        <f t="shared" ca="1" si="398"/>
        <v>1</v>
      </c>
      <c r="F2849" t="str">
        <f t="shared" ca="1" si="402"/>
        <v/>
      </c>
      <c r="G2849">
        <f>'UV-Vis Data'!B2849</f>
        <v>0.173334294</v>
      </c>
      <c r="H2849">
        <f t="shared" ca="1" si="403"/>
        <v>0.17304494500000001</v>
      </c>
      <c r="I2849" s="3" t="str">
        <f t="shared" ca="1" si="399"/>
        <v/>
      </c>
      <c r="J2849">
        <f>'UV-Vis Data'!C2849</f>
        <v>0.80787648999999995</v>
      </c>
      <c r="K2849">
        <f t="shared" ca="1" si="404"/>
        <v>0.80788288874999992</v>
      </c>
      <c r="L2849" s="3" t="str">
        <f t="shared" ca="1" si="400"/>
        <v/>
      </c>
    </row>
    <row r="2850" spans="1:12" x14ac:dyDescent="0.35">
      <c r="A2850">
        <f>'UV-Vis Data'!A2850</f>
        <v>926.44128790000002</v>
      </c>
      <c r="B2850">
        <f t="shared" si="396"/>
        <v>926</v>
      </c>
      <c r="C2850">
        <f t="shared" si="397"/>
        <v>4</v>
      </c>
      <c r="D2850" t="str">
        <f t="shared" ca="1" si="401"/>
        <v/>
      </c>
      <c r="E2850" t="str">
        <f t="shared" ca="1" si="398"/>
        <v/>
      </c>
      <c r="F2850" t="str">
        <f t="shared" ca="1" si="402"/>
        <v/>
      </c>
      <c r="G2850">
        <f>'UV-Vis Data'!B2850</f>
        <v>0.173067463</v>
      </c>
      <c r="H2850" t="str">
        <f t="shared" ca="1" si="403"/>
        <v/>
      </c>
      <c r="I2850" s="3" t="str">
        <f t="shared" ca="1" si="399"/>
        <v/>
      </c>
      <c r="J2850">
        <f>'UV-Vis Data'!C2850</f>
        <v>0.807169099</v>
      </c>
      <c r="K2850" t="str">
        <f t="shared" ca="1" si="404"/>
        <v/>
      </c>
      <c r="L2850" s="3" t="str">
        <f t="shared" ca="1" si="400"/>
        <v/>
      </c>
    </row>
    <row r="2851" spans="1:12" x14ac:dyDescent="0.35">
      <c r="A2851">
        <f>'UV-Vis Data'!A2851</f>
        <v>926.68484620000004</v>
      </c>
      <c r="B2851">
        <f t="shared" si="396"/>
        <v>926</v>
      </c>
      <c r="C2851">
        <f t="shared" si="397"/>
        <v>4</v>
      </c>
      <c r="D2851" t="str">
        <f t="shared" ca="1" si="401"/>
        <v/>
      </c>
      <c r="E2851" t="str">
        <f t="shared" ca="1" si="398"/>
        <v/>
      </c>
      <c r="F2851" t="str">
        <f t="shared" ca="1" si="402"/>
        <v/>
      </c>
      <c r="G2851">
        <f>'UV-Vis Data'!B2851</f>
        <v>0.173322015</v>
      </c>
      <c r="H2851" t="str">
        <f t="shared" ca="1" si="403"/>
        <v/>
      </c>
      <c r="I2851" s="3" t="str">
        <f t="shared" ca="1" si="399"/>
        <v/>
      </c>
      <c r="J2851">
        <f>'UV-Vis Data'!C2851</f>
        <v>0.80824656900000003</v>
      </c>
      <c r="K2851" t="str">
        <f t="shared" ca="1" si="404"/>
        <v/>
      </c>
      <c r="L2851" s="3" t="str">
        <f t="shared" ca="1" si="400"/>
        <v/>
      </c>
    </row>
    <row r="2852" spans="1:12" x14ac:dyDescent="0.35">
      <c r="A2852">
        <f>'UV-Vis Data'!A2852</f>
        <v>926.92839549999997</v>
      </c>
      <c r="B2852">
        <f t="shared" si="396"/>
        <v>926</v>
      </c>
      <c r="C2852">
        <f t="shared" si="397"/>
        <v>4</v>
      </c>
      <c r="D2852" t="str">
        <f t="shared" ca="1" si="401"/>
        <v/>
      </c>
      <c r="E2852" t="str">
        <f t="shared" ca="1" si="398"/>
        <v/>
      </c>
      <c r="F2852" t="str">
        <f t="shared" ca="1" si="402"/>
        <v/>
      </c>
      <c r="G2852">
        <f>'UV-Vis Data'!B2852</f>
        <v>0.17245600799999999</v>
      </c>
      <c r="H2852" t="str">
        <f t="shared" ca="1" si="403"/>
        <v/>
      </c>
      <c r="I2852" s="3" t="str">
        <f t="shared" ca="1" si="399"/>
        <v/>
      </c>
      <c r="J2852">
        <f>'UV-Vis Data'!C2852</f>
        <v>0.80823939700000003</v>
      </c>
      <c r="K2852" t="str">
        <f t="shared" ca="1" si="404"/>
        <v/>
      </c>
      <c r="L2852" s="3" t="str">
        <f t="shared" ca="1" si="400"/>
        <v/>
      </c>
    </row>
    <row r="2853" spans="1:12" x14ac:dyDescent="0.35">
      <c r="A2853">
        <f>'UV-Vis Data'!A2853</f>
        <v>927.17193580000003</v>
      </c>
      <c r="B2853">
        <f t="shared" si="396"/>
        <v>927</v>
      </c>
      <c r="C2853">
        <f t="shared" si="397"/>
        <v>4</v>
      </c>
      <c r="D2853">
        <f t="shared" ca="1" si="401"/>
        <v>927</v>
      </c>
      <c r="E2853">
        <f t="shared" ca="1" si="398"/>
        <v>1</v>
      </c>
      <c r="F2853" t="str">
        <f t="shared" ca="1" si="402"/>
        <v/>
      </c>
      <c r="G2853">
        <f>'UV-Vis Data'!B2853</f>
        <v>0.17219699899999999</v>
      </c>
      <c r="H2853">
        <f t="shared" ca="1" si="403"/>
        <v>0.17178777325</v>
      </c>
      <c r="I2853" s="3" t="str">
        <f t="shared" ca="1" si="399"/>
        <v/>
      </c>
      <c r="J2853">
        <f>'UV-Vis Data'!C2853</f>
        <v>0.80923671799999997</v>
      </c>
      <c r="K2853">
        <f t="shared" ca="1" si="404"/>
        <v>0.80945988349999998</v>
      </c>
      <c r="L2853" s="3" t="str">
        <f t="shared" ca="1" si="400"/>
        <v/>
      </c>
    </row>
    <row r="2854" spans="1:12" x14ac:dyDescent="0.35">
      <c r="A2854">
        <f>'UV-Vis Data'!A2854</f>
        <v>927.41546700000004</v>
      </c>
      <c r="B2854">
        <f t="shared" si="396"/>
        <v>927</v>
      </c>
      <c r="C2854">
        <f t="shared" si="397"/>
        <v>4</v>
      </c>
      <c r="D2854" t="str">
        <f t="shared" ca="1" si="401"/>
        <v/>
      </c>
      <c r="E2854" t="str">
        <f t="shared" ca="1" si="398"/>
        <v/>
      </c>
      <c r="F2854" t="str">
        <f t="shared" ca="1" si="402"/>
        <v/>
      </c>
      <c r="G2854">
        <f>'UV-Vis Data'!B2854</f>
        <v>0.17211132000000001</v>
      </c>
      <c r="H2854" t="str">
        <f t="shared" ca="1" si="403"/>
        <v/>
      </c>
      <c r="I2854" s="3" t="str">
        <f t="shared" ca="1" si="399"/>
        <v/>
      </c>
      <c r="J2854">
        <f>'UV-Vis Data'!C2854</f>
        <v>0.80889908200000005</v>
      </c>
      <c r="K2854" t="str">
        <f t="shared" ca="1" si="404"/>
        <v/>
      </c>
      <c r="L2854" s="3" t="str">
        <f t="shared" ca="1" si="400"/>
        <v/>
      </c>
    </row>
    <row r="2855" spans="1:12" x14ac:dyDescent="0.35">
      <c r="A2855">
        <f>'UV-Vis Data'!A2855</f>
        <v>927.65898919999995</v>
      </c>
      <c r="B2855">
        <f t="shared" si="396"/>
        <v>927</v>
      </c>
      <c r="C2855">
        <f t="shared" si="397"/>
        <v>4</v>
      </c>
      <c r="D2855" t="str">
        <f t="shared" ca="1" si="401"/>
        <v/>
      </c>
      <c r="E2855" t="str">
        <f t="shared" ca="1" si="398"/>
        <v/>
      </c>
      <c r="F2855" t="str">
        <f t="shared" ca="1" si="402"/>
        <v/>
      </c>
      <c r="G2855">
        <f>'UV-Vis Data'!B2855</f>
        <v>0.17136426099999999</v>
      </c>
      <c r="H2855" t="str">
        <f t="shared" ca="1" si="403"/>
        <v/>
      </c>
      <c r="I2855" s="3" t="str">
        <f t="shared" ca="1" si="399"/>
        <v/>
      </c>
      <c r="J2855">
        <f>'UV-Vis Data'!C2855</f>
        <v>0.809851443</v>
      </c>
      <c r="K2855" t="str">
        <f t="shared" ca="1" si="404"/>
        <v/>
      </c>
      <c r="L2855" s="3" t="str">
        <f t="shared" ca="1" si="400"/>
        <v/>
      </c>
    </row>
    <row r="2856" spans="1:12" x14ac:dyDescent="0.35">
      <c r="A2856">
        <f>'UV-Vis Data'!A2856</f>
        <v>927.9025024</v>
      </c>
      <c r="B2856">
        <f t="shared" si="396"/>
        <v>927</v>
      </c>
      <c r="C2856">
        <f t="shared" si="397"/>
        <v>4</v>
      </c>
      <c r="D2856" t="str">
        <f t="shared" ca="1" si="401"/>
        <v/>
      </c>
      <c r="E2856" t="str">
        <f t="shared" ca="1" si="398"/>
        <v/>
      </c>
      <c r="F2856" t="str">
        <f t="shared" ca="1" si="402"/>
        <v/>
      </c>
      <c r="G2856">
        <f>'UV-Vis Data'!B2856</f>
        <v>0.171478513</v>
      </c>
      <c r="H2856" t="str">
        <f t="shared" ca="1" si="403"/>
        <v/>
      </c>
      <c r="I2856" s="3" t="str">
        <f t="shared" ca="1" si="399"/>
        <v/>
      </c>
      <c r="J2856">
        <f>'UV-Vis Data'!C2856</f>
        <v>0.809852291</v>
      </c>
      <c r="K2856" t="str">
        <f t="shared" ca="1" si="404"/>
        <v/>
      </c>
      <c r="L2856" s="3" t="str">
        <f t="shared" ca="1" si="400"/>
        <v/>
      </c>
    </row>
    <row r="2857" spans="1:12" x14ac:dyDescent="0.35">
      <c r="A2857">
        <f>'UV-Vis Data'!A2857</f>
        <v>928.14600659999996</v>
      </c>
      <c r="B2857">
        <f t="shared" si="396"/>
        <v>928</v>
      </c>
      <c r="C2857">
        <f t="shared" si="397"/>
        <v>4</v>
      </c>
      <c r="D2857">
        <f t="shared" ca="1" si="401"/>
        <v>928</v>
      </c>
      <c r="E2857">
        <f t="shared" ca="1" si="398"/>
        <v>1</v>
      </c>
      <c r="F2857" t="str">
        <f t="shared" ca="1" si="402"/>
        <v/>
      </c>
      <c r="G2857">
        <f>'UV-Vis Data'!B2857</f>
        <v>0.17083864000000001</v>
      </c>
      <c r="H2857">
        <f t="shared" ca="1" si="403"/>
        <v>0.17005847225000001</v>
      </c>
      <c r="I2857" s="3" t="str">
        <f t="shared" ca="1" si="399"/>
        <v/>
      </c>
      <c r="J2857">
        <f>'UV-Vis Data'!C2857</f>
        <v>0.80924715800000002</v>
      </c>
      <c r="K2857">
        <f t="shared" ca="1" si="404"/>
        <v>0.81001135400000002</v>
      </c>
      <c r="L2857" s="3" t="str">
        <f t="shared" ca="1" si="400"/>
        <v/>
      </c>
    </row>
    <row r="2858" spans="1:12" x14ac:dyDescent="0.35">
      <c r="A2858">
        <f>'UV-Vis Data'!A2858</f>
        <v>928.38950179999995</v>
      </c>
      <c r="B2858">
        <f t="shared" si="396"/>
        <v>928</v>
      </c>
      <c r="C2858">
        <f t="shared" si="397"/>
        <v>4</v>
      </c>
      <c r="D2858" t="str">
        <f t="shared" ca="1" si="401"/>
        <v/>
      </c>
      <c r="E2858" t="str">
        <f t="shared" ca="1" si="398"/>
        <v/>
      </c>
      <c r="F2858" t="str">
        <f t="shared" ca="1" si="402"/>
        <v/>
      </c>
      <c r="G2858">
        <f>'UV-Vis Data'!B2858</f>
        <v>0.16995000599999999</v>
      </c>
      <c r="H2858" t="str">
        <f t="shared" ca="1" si="403"/>
        <v/>
      </c>
      <c r="I2858" s="3" t="str">
        <f t="shared" ca="1" si="399"/>
        <v/>
      </c>
      <c r="J2858">
        <f>'UV-Vis Data'!C2858</f>
        <v>0.80920946400000004</v>
      </c>
      <c r="K2858" t="str">
        <f t="shared" ca="1" si="404"/>
        <v/>
      </c>
      <c r="L2858" s="3" t="str">
        <f t="shared" ca="1" si="400"/>
        <v/>
      </c>
    </row>
    <row r="2859" spans="1:12" x14ac:dyDescent="0.35">
      <c r="A2859">
        <f>'UV-Vis Data'!A2859</f>
        <v>928.63298789999999</v>
      </c>
      <c r="B2859">
        <f t="shared" si="396"/>
        <v>928</v>
      </c>
      <c r="C2859">
        <f t="shared" si="397"/>
        <v>4</v>
      </c>
      <c r="D2859" t="str">
        <f t="shared" ca="1" si="401"/>
        <v/>
      </c>
      <c r="E2859" t="str">
        <f t="shared" ca="1" si="398"/>
        <v/>
      </c>
      <c r="F2859" t="str">
        <f t="shared" ca="1" si="402"/>
        <v/>
      </c>
      <c r="G2859">
        <f>'UV-Vis Data'!B2859</f>
        <v>0.16969748200000001</v>
      </c>
      <c r="H2859" t="str">
        <f t="shared" ca="1" si="403"/>
        <v/>
      </c>
      <c r="I2859" s="3" t="str">
        <f t="shared" ca="1" si="399"/>
        <v/>
      </c>
      <c r="J2859">
        <f>'UV-Vis Data'!C2859</f>
        <v>0.81099804799999997</v>
      </c>
      <c r="K2859" t="str">
        <f t="shared" ca="1" si="404"/>
        <v/>
      </c>
      <c r="L2859" s="3" t="str">
        <f t="shared" ca="1" si="400"/>
        <v/>
      </c>
    </row>
    <row r="2860" spans="1:12" x14ac:dyDescent="0.35">
      <c r="A2860">
        <f>'UV-Vis Data'!A2860</f>
        <v>928.87646500000005</v>
      </c>
      <c r="B2860">
        <f t="shared" si="396"/>
        <v>928</v>
      </c>
      <c r="C2860">
        <f t="shared" si="397"/>
        <v>4</v>
      </c>
      <c r="D2860" t="str">
        <f t="shared" ca="1" si="401"/>
        <v/>
      </c>
      <c r="E2860" t="str">
        <f t="shared" ca="1" si="398"/>
        <v/>
      </c>
      <c r="F2860" t="str">
        <f t="shared" ca="1" si="402"/>
        <v/>
      </c>
      <c r="G2860">
        <f>'UV-Vis Data'!B2860</f>
        <v>0.169747761</v>
      </c>
      <c r="H2860" t="str">
        <f t="shared" ca="1" si="403"/>
        <v/>
      </c>
      <c r="I2860" s="3" t="str">
        <f t="shared" ca="1" si="399"/>
        <v/>
      </c>
      <c r="J2860">
        <f>'UV-Vis Data'!C2860</f>
        <v>0.81059074600000003</v>
      </c>
      <c r="K2860" t="str">
        <f t="shared" ca="1" si="404"/>
        <v/>
      </c>
      <c r="L2860" s="3" t="str">
        <f t="shared" ca="1" si="400"/>
        <v/>
      </c>
    </row>
    <row r="2861" spans="1:12" x14ac:dyDescent="0.35">
      <c r="A2861">
        <f>'UV-Vis Data'!A2861</f>
        <v>929.11993310000003</v>
      </c>
      <c r="B2861">
        <f t="shared" si="396"/>
        <v>929</v>
      </c>
      <c r="C2861">
        <f t="shared" si="397"/>
        <v>4</v>
      </c>
      <c r="D2861">
        <f t="shared" ca="1" si="401"/>
        <v>929</v>
      </c>
      <c r="E2861">
        <f t="shared" ca="1" si="398"/>
        <v>1</v>
      </c>
      <c r="F2861" t="str">
        <f t="shared" ca="1" si="402"/>
        <v/>
      </c>
      <c r="G2861">
        <f>'UV-Vis Data'!B2861</f>
        <v>0.16911620099999999</v>
      </c>
      <c r="H2861">
        <f t="shared" ca="1" si="403"/>
        <v>0.16865891825000001</v>
      </c>
      <c r="I2861" s="3" t="str">
        <f t="shared" ca="1" si="399"/>
        <v/>
      </c>
      <c r="J2861">
        <f>'UV-Vis Data'!C2861</f>
        <v>0.81083760999999999</v>
      </c>
      <c r="K2861">
        <f t="shared" ca="1" si="404"/>
        <v>0.81144065499999996</v>
      </c>
      <c r="L2861" s="3" t="str">
        <f t="shared" ca="1" si="400"/>
        <v/>
      </c>
    </row>
    <row r="2862" spans="1:12" x14ac:dyDescent="0.35">
      <c r="A2862">
        <f>'UV-Vis Data'!A2862</f>
        <v>929.36339220000002</v>
      </c>
      <c r="B2862">
        <f t="shared" si="396"/>
        <v>929</v>
      </c>
      <c r="C2862">
        <f t="shared" si="397"/>
        <v>4</v>
      </c>
      <c r="D2862" t="str">
        <f t="shared" ca="1" si="401"/>
        <v/>
      </c>
      <c r="E2862" t="str">
        <f t="shared" ca="1" si="398"/>
        <v/>
      </c>
      <c r="F2862" t="str">
        <f t="shared" ca="1" si="402"/>
        <v/>
      </c>
      <c r="G2862">
        <f>'UV-Vis Data'!B2862</f>
        <v>0.16865545700000001</v>
      </c>
      <c r="H2862" t="str">
        <f t="shared" ca="1" si="403"/>
        <v/>
      </c>
      <c r="I2862" s="3" t="str">
        <f t="shared" ca="1" si="399"/>
        <v/>
      </c>
      <c r="J2862">
        <f>'UV-Vis Data'!C2862</f>
        <v>0.81192421699999995</v>
      </c>
      <c r="K2862" t="str">
        <f t="shared" ca="1" si="404"/>
        <v/>
      </c>
      <c r="L2862" s="3" t="str">
        <f t="shared" ca="1" si="400"/>
        <v/>
      </c>
    </row>
    <row r="2863" spans="1:12" x14ac:dyDescent="0.35">
      <c r="A2863">
        <f>'UV-Vis Data'!A2863</f>
        <v>929.60684230000004</v>
      </c>
      <c r="B2863">
        <f t="shared" si="396"/>
        <v>929</v>
      </c>
      <c r="C2863">
        <f t="shared" si="397"/>
        <v>4</v>
      </c>
      <c r="D2863" t="str">
        <f t="shared" ca="1" si="401"/>
        <v/>
      </c>
      <c r="E2863" t="str">
        <f t="shared" ca="1" si="398"/>
        <v/>
      </c>
      <c r="F2863" t="str">
        <f t="shared" ca="1" si="402"/>
        <v/>
      </c>
      <c r="G2863">
        <f>'UV-Vis Data'!B2863</f>
        <v>0.16874246400000001</v>
      </c>
      <c r="H2863" t="str">
        <f t="shared" ca="1" si="403"/>
        <v/>
      </c>
      <c r="I2863" s="3" t="str">
        <f t="shared" ca="1" si="399"/>
        <v/>
      </c>
      <c r="J2863">
        <f>'UV-Vis Data'!C2863</f>
        <v>0.81124023999999995</v>
      </c>
      <c r="K2863" t="str">
        <f t="shared" ca="1" si="404"/>
        <v/>
      </c>
      <c r="L2863" s="3" t="str">
        <f t="shared" ca="1" si="400"/>
        <v/>
      </c>
    </row>
    <row r="2864" spans="1:12" x14ac:dyDescent="0.35">
      <c r="A2864">
        <f>'UV-Vis Data'!A2864</f>
        <v>929.8502833</v>
      </c>
      <c r="B2864">
        <f t="shared" si="396"/>
        <v>929</v>
      </c>
      <c r="C2864">
        <f t="shared" si="397"/>
        <v>4</v>
      </c>
      <c r="D2864" t="str">
        <f t="shared" ca="1" si="401"/>
        <v/>
      </c>
      <c r="E2864" t="str">
        <f t="shared" ca="1" si="398"/>
        <v/>
      </c>
      <c r="F2864" t="str">
        <f t="shared" ca="1" si="402"/>
        <v/>
      </c>
      <c r="G2864">
        <f>'UV-Vis Data'!B2864</f>
        <v>0.16812155100000001</v>
      </c>
      <c r="H2864" t="str">
        <f t="shared" ca="1" si="403"/>
        <v/>
      </c>
      <c r="I2864" s="3" t="str">
        <f t="shared" ca="1" si="399"/>
        <v/>
      </c>
      <c r="J2864">
        <f>'UV-Vis Data'!C2864</f>
        <v>0.81176055300000005</v>
      </c>
      <c r="K2864" t="str">
        <f t="shared" ca="1" si="404"/>
        <v/>
      </c>
      <c r="L2864" s="3" t="str">
        <f t="shared" ca="1" si="400"/>
        <v/>
      </c>
    </row>
    <row r="2865" spans="1:12" x14ac:dyDescent="0.35">
      <c r="A2865">
        <f>'UV-Vis Data'!A2865</f>
        <v>930.09371529999999</v>
      </c>
      <c r="B2865">
        <f t="shared" si="396"/>
        <v>930</v>
      </c>
      <c r="C2865">
        <f t="shared" si="397"/>
        <v>4</v>
      </c>
      <c r="D2865">
        <f t="shared" ca="1" si="401"/>
        <v>930</v>
      </c>
      <c r="E2865">
        <f t="shared" ca="1" si="398"/>
        <v>1</v>
      </c>
      <c r="F2865" t="str">
        <f t="shared" ca="1" si="402"/>
        <v/>
      </c>
      <c r="G2865">
        <f>'UV-Vis Data'!B2865</f>
        <v>0.16783677299999999</v>
      </c>
      <c r="H2865">
        <f t="shared" ca="1" si="403"/>
        <v>0.16711910524999998</v>
      </c>
      <c r="I2865" s="3" t="str">
        <f t="shared" ca="1" si="399"/>
        <v/>
      </c>
      <c r="J2865">
        <f>'UV-Vis Data'!C2865</f>
        <v>0.81307245699999997</v>
      </c>
      <c r="K2865">
        <f t="shared" ca="1" si="404"/>
        <v>0.81255906374999998</v>
      </c>
      <c r="L2865" s="3" t="str">
        <f t="shared" ca="1" si="400"/>
        <v/>
      </c>
    </row>
    <row r="2866" spans="1:12" x14ac:dyDescent="0.35">
      <c r="A2866">
        <f>'UV-Vis Data'!A2866</f>
        <v>930.33713829999999</v>
      </c>
      <c r="B2866">
        <f t="shared" si="396"/>
        <v>930</v>
      </c>
      <c r="C2866">
        <f t="shared" si="397"/>
        <v>4</v>
      </c>
      <c r="D2866" t="str">
        <f t="shared" ca="1" si="401"/>
        <v/>
      </c>
      <c r="E2866" t="str">
        <f t="shared" ca="1" si="398"/>
        <v/>
      </c>
      <c r="F2866" t="str">
        <f t="shared" ca="1" si="402"/>
        <v/>
      </c>
      <c r="G2866">
        <f>'UV-Vis Data'!B2866</f>
        <v>0.167159273</v>
      </c>
      <c r="H2866" t="str">
        <f t="shared" ca="1" si="403"/>
        <v/>
      </c>
      <c r="I2866" s="3" t="str">
        <f t="shared" ca="1" si="399"/>
        <v/>
      </c>
      <c r="J2866">
        <f>'UV-Vis Data'!C2866</f>
        <v>0.81230630199999998</v>
      </c>
      <c r="K2866" t="str">
        <f t="shared" ca="1" si="404"/>
        <v/>
      </c>
      <c r="L2866" s="3" t="str">
        <f t="shared" ca="1" si="400"/>
        <v/>
      </c>
    </row>
    <row r="2867" spans="1:12" x14ac:dyDescent="0.35">
      <c r="A2867">
        <f>'UV-Vis Data'!A2867</f>
        <v>930.58055230000002</v>
      </c>
      <c r="B2867">
        <f t="shared" si="396"/>
        <v>930</v>
      </c>
      <c r="C2867">
        <f t="shared" si="397"/>
        <v>4</v>
      </c>
      <c r="D2867" t="str">
        <f t="shared" ca="1" si="401"/>
        <v/>
      </c>
      <c r="E2867" t="str">
        <f t="shared" ca="1" si="398"/>
        <v/>
      </c>
      <c r="F2867" t="str">
        <f t="shared" ca="1" si="402"/>
        <v/>
      </c>
      <c r="G2867">
        <f>'UV-Vis Data'!B2867</f>
        <v>0.16701777300000001</v>
      </c>
      <c r="H2867" t="str">
        <f t="shared" ca="1" si="403"/>
        <v/>
      </c>
      <c r="I2867" s="3" t="str">
        <f t="shared" ca="1" si="399"/>
        <v/>
      </c>
      <c r="J2867">
        <f>'UV-Vis Data'!C2867</f>
        <v>0.81213148599999996</v>
      </c>
      <c r="K2867" t="str">
        <f t="shared" ca="1" si="404"/>
        <v/>
      </c>
      <c r="L2867" s="3" t="str">
        <f t="shared" ca="1" si="400"/>
        <v/>
      </c>
    </row>
    <row r="2868" spans="1:12" x14ac:dyDescent="0.35">
      <c r="A2868">
        <f>'UV-Vis Data'!A2868</f>
        <v>930.82395729999996</v>
      </c>
      <c r="B2868">
        <f t="shared" si="396"/>
        <v>930</v>
      </c>
      <c r="C2868">
        <f t="shared" si="397"/>
        <v>4</v>
      </c>
      <c r="D2868" t="str">
        <f t="shared" ca="1" si="401"/>
        <v/>
      </c>
      <c r="E2868" t="str">
        <f t="shared" ca="1" si="398"/>
        <v/>
      </c>
      <c r="F2868" t="str">
        <f t="shared" ca="1" si="402"/>
        <v/>
      </c>
      <c r="G2868">
        <f>'UV-Vis Data'!B2868</f>
        <v>0.16646260199999999</v>
      </c>
      <c r="H2868" t="str">
        <f t="shared" ca="1" si="403"/>
        <v/>
      </c>
      <c r="I2868" s="3" t="str">
        <f t="shared" ca="1" si="399"/>
        <v/>
      </c>
      <c r="J2868">
        <f>'UV-Vis Data'!C2868</f>
        <v>0.81272601</v>
      </c>
      <c r="K2868" t="str">
        <f t="shared" ca="1" si="404"/>
        <v/>
      </c>
      <c r="L2868" s="3" t="str">
        <f t="shared" ca="1" si="400"/>
        <v/>
      </c>
    </row>
    <row r="2869" spans="1:12" x14ac:dyDescent="0.35">
      <c r="A2869">
        <f>'UV-Vis Data'!A2869</f>
        <v>931.06735319999996</v>
      </c>
      <c r="B2869">
        <f t="shared" si="396"/>
        <v>931</v>
      </c>
      <c r="C2869">
        <f t="shared" si="397"/>
        <v>4</v>
      </c>
      <c r="D2869">
        <f t="shared" ca="1" si="401"/>
        <v>931</v>
      </c>
      <c r="E2869">
        <f t="shared" ca="1" si="398"/>
        <v>1</v>
      </c>
      <c r="F2869" t="str">
        <f t="shared" ca="1" si="402"/>
        <v/>
      </c>
      <c r="G2869">
        <f>'UV-Vis Data'!B2869</f>
        <v>0.16609435</v>
      </c>
      <c r="H2869">
        <f t="shared" ca="1" si="403"/>
        <v>0.16575229250000001</v>
      </c>
      <c r="I2869" s="3" t="str">
        <f t="shared" ca="1" si="399"/>
        <v/>
      </c>
      <c r="J2869">
        <f>'UV-Vis Data'!C2869</f>
        <v>0.81278229999999996</v>
      </c>
      <c r="K2869">
        <f t="shared" ca="1" si="404"/>
        <v>0.81363332124999999</v>
      </c>
      <c r="L2869" s="3" t="str">
        <f t="shared" ca="1" si="400"/>
        <v/>
      </c>
    </row>
    <row r="2870" spans="1:12" x14ac:dyDescent="0.35">
      <c r="A2870">
        <f>'UV-Vis Data'!A2870</f>
        <v>931.31074009999998</v>
      </c>
      <c r="B2870">
        <f t="shared" si="396"/>
        <v>931</v>
      </c>
      <c r="C2870">
        <f t="shared" si="397"/>
        <v>4</v>
      </c>
      <c r="D2870" t="str">
        <f t="shared" ca="1" si="401"/>
        <v/>
      </c>
      <c r="E2870" t="str">
        <f t="shared" ca="1" si="398"/>
        <v/>
      </c>
      <c r="F2870" t="str">
        <f t="shared" ca="1" si="402"/>
        <v/>
      </c>
      <c r="G2870">
        <f>'UV-Vis Data'!B2870</f>
        <v>0.16559907099999999</v>
      </c>
      <c r="H2870" t="str">
        <f t="shared" ca="1" si="403"/>
        <v/>
      </c>
      <c r="I2870" s="3" t="str">
        <f t="shared" ca="1" si="399"/>
        <v/>
      </c>
      <c r="J2870">
        <f>'UV-Vis Data'!C2870</f>
        <v>0.81426841999999999</v>
      </c>
      <c r="K2870" t="str">
        <f t="shared" ca="1" si="404"/>
        <v/>
      </c>
      <c r="L2870" s="3" t="str">
        <f t="shared" ca="1" si="400"/>
        <v/>
      </c>
    </row>
    <row r="2871" spans="1:12" x14ac:dyDescent="0.35">
      <c r="A2871">
        <f>'UV-Vis Data'!A2871</f>
        <v>931.55411800000002</v>
      </c>
      <c r="B2871">
        <f t="shared" si="396"/>
        <v>931</v>
      </c>
      <c r="C2871">
        <f t="shared" si="397"/>
        <v>4</v>
      </c>
      <c r="D2871" t="str">
        <f t="shared" ca="1" si="401"/>
        <v/>
      </c>
      <c r="E2871" t="str">
        <f t="shared" ca="1" si="398"/>
        <v/>
      </c>
      <c r="F2871" t="str">
        <f t="shared" ca="1" si="402"/>
        <v/>
      </c>
      <c r="G2871">
        <f>'UV-Vis Data'!B2871</f>
        <v>0.16583114299999999</v>
      </c>
      <c r="H2871" t="str">
        <f t="shared" ca="1" si="403"/>
        <v/>
      </c>
      <c r="I2871" s="3" t="str">
        <f t="shared" ca="1" si="399"/>
        <v/>
      </c>
      <c r="J2871">
        <f>'UV-Vis Data'!C2871</f>
        <v>0.814131296</v>
      </c>
      <c r="K2871" t="str">
        <f t="shared" ca="1" si="404"/>
        <v/>
      </c>
      <c r="L2871" s="3" t="str">
        <f t="shared" ca="1" si="400"/>
        <v/>
      </c>
    </row>
    <row r="2872" spans="1:12" x14ac:dyDescent="0.35">
      <c r="A2872">
        <f>'UV-Vis Data'!A2872</f>
        <v>931.79748689999997</v>
      </c>
      <c r="B2872">
        <f t="shared" si="396"/>
        <v>931</v>
      </c>
      <c r="C2872">
        <f t="shared" si="397"/>
        <v>4</v>
      </c>
      <c r="D2872" t="str">
        <f t="shared" ca="1" si="401"/>
        <v/>
      </c>
      <c r="E2872" t="str">
        <f t="shared" ca="1" si="398"/>
        <v/>
      </c>
      <c r="F2872" t="str">
        <f t="shared" ca="1" si="402"/>
        <v/>
      </c>
      <c r="G2872">
        <f>'UV-Vis Data'!B2872</f>
        <v>0.16548460600000001</v>
      </c>
      <c r="H2872" t="str">
        <f t="shared" ca="1" si="403"/>
        <v/>
      </c>
      <c r="I2872" s="3" t="str">
        <f t="shared" ca="1" si="399"/>
        <v/>
      </c>
      <c r="J2872">
        <f>'UV-Vis Data'!C2872</f>
        <v>0.81335126899999999</v>
      </c>
      <c r="K2872" t="str">
        <f t="shared" ca="1" si="404"/>
        <v/>
      </c>
      <c r="L2872" s="3" t="str">
        <f t="shared" ca="1" si="400"/>
        <v/>
      </c>
    </row>
    <row r="2873" spans="1:12" x14ac:dyDescent="0.35">
      <c r="A2873">
        <f>'UV-Vis Data'!A2873</f>
        <v>932.04084680000005</v>
      </c>
      <c r="B2873">
        <f t="shared" si="396"/>
        <v>932</v>
      </c>
      <c r="C2873">
        <f t="shared" si="397"/>
        <v>4</v>
      </c>
      <c r="D2873">
        <f t="shared" ca="1" si="401"/>
        <v>932</v>
      </c>
      <c r="E2873">
        <f t="shared" ca="1" si="398"/>
        <v>1</v>
      </c>
      <c r="F2873" t="str">
        <f t="shared" ca="1" si="402"/>
        <v/>
      </c>
      <c r="G2873">
        <f>'UV-Vis Data'!B2873</f>
        <v>0.16436875500000001</v>
      </c>
      <c r="H2873">
        <f t="shared" ca="1" si="403"/>
        <v>0.16382381499999998</v>
      </c>
      <c r="I2873" s="3" t="str">
        <f t="shared" ca="1" si="399"/>
        <v/>
      </c>
      <c r="J2873">
        <f>'UV-Vis Data'!C2873</f>
        <v>0.814009553</v>
      </c>
      <c r="K2873">
        <f t="shared" ca="1" si="404"/>
        <v>0.81486494099999995</v>
      </c>
      <c r="L2873" s="3" t="str">
        <f t="shared" ca="1" si="400"/>
        <v/>
      </c>
    </row>
    <row r="2874" spans="1:12" x14ac:dyDescent="0.35">
      <c r="A2874">
        <f>'UV-Vis Data'!A2874</f>
        <v>932.28419759999997</v>
      </c>
      <c r="B2874">
        <f t="shared" si="396"/>
        <v>932</v>
      </c>
      <c r="C2874">
        <f t="shared" si="397"/>
        <v>4</v>
      </c>
      <c r="D2874" t="str">
        <f t="shared" ca="1" si="401"/>
        <v/>
      </c>
      <c r="E2874" t="str">
        <f t="shared" ca="1" si="398"/>
        <v/>
      </c>
      <c r="F2874" t="str">
        <f t="shared" ca="1" si="402"/>
        <v/>
      </c>
      <c r="G2874">
        <f>'UV-Vis Data'!B2874</f>
        <v>0.163903987</v>
      </c>
      <c r="H2874" t="str">
        <f t="shared" ca="1" si="403"/>
        <v/>
      </c>
      <c r="I2874" s="3" t="str">
        <f t="shared" ca="1" si="399"/>
        <v/>
      </c>
      <c r="J2874">
        <f>'UV-Vis Data'!C2874</f>
        <v>0.81487642199999999</v>
      </c>
      <c r="K2874" t="str">
        <f t="shared" ca="1" si="404"/>
        <v/>
      </c>
      <c r="L2874" s="3" t="str">
        <f t="shared" ca="1" si="400"/>
        <v/>
      </c>
    </row>
    <row r="2875" spans="1:12" x14ac:dyDescent="0.35">
      <c r="A2875">
        <f>'UV-Vis Data'!A2875</f>
        <v>932.52753949999999</v>
      </c>
      <c r="B2875">
        <f t="shared" si="396"/>
        <v>932</v>
      </c>
      <c r="C2875">
        <f t="shared" si="397"/>
        <v>4</v>
      </c>
      <c r="D2875" t="str">
        <f t="shared" ca="1" si="401"/>
        <v/>
      </c>
      <c r="E2875" t="str">
        <f t="shared" ca="1" si="398"/>
        <v/>
      </c>
      <c r="F2875" t="str">
        <f t="shared" ca="1" si="402"/>
        <v/>
      </c>
      <c r="G2875">
        <f>'UV-Vis Data'!B2875</f>
        <v>0.16369501</v>
      </c>
      <c r="H2875" t="str">
        <f t="shared" ca="1" si="403"/>
        <v/>
      </c>
      <c r="I2875" s="3" t="str">
        <f t="shared" ca="1" si="399"/>
        <v/>
      </c>
      <c r="J2875">
        <f>'UV-Vis Data'!C2875</f>
        <v>0.81461594800000003</v>
      </c>
      <c r="K2875" t="str">
        <f t="shared" ca="1" si="404"/>
        <v/>
      </c>
      <c r="L2875" s="3" t="str">
        <f t="shared" ca="1" si="400"/>
        <v/>
      </c>
    </row>
    <row r="2876" spans="1:12" x14ac:dyDescent="0.35">
      <c r="A2876">
        <f>'UV-Vis Data'!A2876</f>
        <v>932.77087229999995</v>
      </c>
      <c r="B2876">
        <f t="shared" si="396"/>
        <v>932</v>
      </c>
      <c r="C2876">
        <f t="shared" si="397"/>
        <v>4</v>
      </c>
      <c r="D2876" t="str">
        <f t="shared" ca="1" si="401"/>
        <v/>
      </c>
      <c r="E2876" t="str">
        <f t="shared" ca="1" si="398"/>
        <v/>
      </c>
      <c r="F2876" t="str">
        <f t="shared" ca="1" si="402"/>
        <v/>
      </c>
      <c r="G2876">
        <f>'UV-Vis Data'!B2876</f>
        <v>0.16332750800000001</v>
      </c>
      <c r="H2876" t="str">
        <f t="shared" ca="1" si="403"/>
        <v/>
      </c>
      <c r="I2876" s="3" t="str">
        <f t="shared" ca="1" si="399"/>
        <v/>
      </c>
      <c r="J2876">
        <f>'UV-Vis Data'!C2876</f>
        <v>0.81595784100000002</v>
      </c>
      <c r="K2876" t="str">
        <f t="shared" ca="1" si="404"/>
        <v/>
      </c>
      <c r="L2876" s="3" t="str">
        <f t="shared" ca="1" si="400"/>
        <v/>
      </c>
    </row>
    <row r="2877" spans="1:12" x14ac:dyDescent="0.35">
      <c r="A2877">
        <f>'UV-Vis Data'!A2877</f>
        <v>933.01419610000005</v>
      </c>
      <c r="B2877">
        <f t="shared" si="396"/>
        <v>933</v>
      </c>
      <c r="C2877">
        <f t="shared" si="397"/>
        <v>5</v>
      </c>
      <c r="D2877">
        <f t="shared" ca="1" si="401"/>
        <v>933</v>
      </c>
      <c r="E2877">
        <f t="shared" ca="1" si="398"/>
        <v>1</v>
      </c>
      <c r="F2877" t="str">
        <f t="shared" ca="1" si="402"/>
        <v/>
      </c>
      <c r="G2877">
        <f>'UV-Vis Data'!B2877</f>
        <v>0.16341834299999999</v>
      </c>
      <c r="H2877">
        <f t="shared" ca="1" si="403"/>
        <v>0.16203598860000001</v>
      </c>
      <c r="I2877" s="3" t="str">
        <f t="shared" ca="1" si="399"/>
        <v/>
      </c>
      <c r="J2877">
        <f>'UV-Vis Data'!C2877</f>
        <v>0.81504690800000001</v>
      </c>
      <c r="K2877">
        <f t="shared" ca="1" si="404"/>
        <v>0.81688974700000005</v>
      </c>
      <c r="L2877" s="3" t="str">
        <f t="shared" ca="1" si="400"/>
        <v/>
      </c>
    </row>
    <row r="2878" spans="1:12" x14ac:dyDescent="0.35">
      <c r="A2878">
        <f>'UV-Vis Data'!A2878</f>
        <v>933.25751090000006</v>
      </c>
      <c r="B2878">
        <f t="shared" si="396"/>
        <v>933</v>
      </c>
      <c r="C2878">
        <f t="shared" si="397"/>
        <v>5</v>
      </c>
      <c r="D2878" t="str">
        <f t="shared" ca="1" si="401"/>
        <v/>
      </c>
      <c r="E2878" t="str">
        <f t="shared" ca="1" si="398"/>
        <v/>
      </c>
      <c r="F2878" t="str">
        <f t="shared" ca="1" si="402"/>
        <v/>
      </c>
      <c r="G2878">
        <f>'UV-Vis Data'!B2878</f>
        <v>0.16239990100000001</v>
      </c>
      <c r="H2878" t="str">
        <f t="shared" ca="1" si="403"/>
        <v/>
      </c>
      <c r="I2878" s="3" t="str">
        <f t="shared" ca="1" si="399"/>
        <v/>
      </c>
      <c r="J2878">
        <f>'UV-Vis Data'!C2878</f>
        <v>0.81673928100000004</v>
      </c>
      <c r="K2878" t="str">
        <f t="shared" ca="1" si="404"/>
        <v/>
      </c>
      <c r="L2878" s="3" t="str">
        <f t="shared" ca="1" si="400"/>
        <v/>
      </c>
    </row>
    <row r="2879" spans="1:12" x14ac:dyDescent="0.35">
      <c r="A2879">
        <f>'UV-Vis Data'!A2879</f>
        <v>933.50081660000001</v>
      </c>
      <c r="B2879">
        <f t="shared" si="396"/>
        <v>933</v>
      </c>
      <c r="C2879">
        <f t="shared" si="397"/>
        <v>5</v>
      </c>
      <c r="D2879" t="str">
        <f t="shared" ca="1" si="401"/>
        <v/>
      </c>
      <c r="E2879" t="str">
        <f t="shared" ca="1" si="398"/>
        <v/>
      </c>
      <c r="F2879" t="str">
        <f t="shared" ca="1" si="402"/>
        <v/>
      </c>
      <c r="G2879">
        <f>'UV-Vis Data'!B2879</f>
        <v>0.16212298</v>
      </c>
      <c r="H2879" t="str">
        <f t="shared" ca="1" si="403"/>
        <v/>
      </c>
      <c r="I2879" s="3" t="str">
        <f t="shared" ca="1" si="399"/>
        <v/>
      </c>
      <c r="J2879">
        <f>'UV-Vis Data'!C2879</f>
        <v>0.817086074</v>
      </c>
      <c r="K2879" t="str">
        <f t="shared" ca="1" si="404"/>
        <v/>
      </c>
      <c r="L2879" s="3" t="str">
        <f t="shared" ca="1" si="400"/>
        <v/>
      </c>
    </row>
    <row r="2880" spans="1:12" x14ac:dyDescent="0.35">
      <c r="A2880">
        <f>'UV-Vis Data'!A2880</f>
        <v>933.74411339999995</v>
      </c>
      <c r="B2880">
        <f t="shared" si="396"/>
        <v>933</v>
      </c>
      <c r="C2880">
        <f t="shared" si="397"/>
        <v>5</v>
      </c>
      <c r="D2880" t="str">
        <f t="shared" ca="1" si="401"/>
        <v/>
      </c>
      <c r="E2880" t="str">
        <f t="shared" ca="1" si="398"/>
        <v/>
      </c>
      <c r="F2880" t="str">
        <f t="shared" ca="1" si="402"/>
        <v/>
      </c>
      <c r="G2880">
        <f>'UV-Vis Data'!B2880</f>
        <v>0.16127671800000001</v>
      </c>
      <c r="H2880" t="str">
        <f t="shared" ca="1" si="403"/>
        <v/>
      </c>
      <c r="I2880" s="3" t="str">
        <f t="shared" ca="1" si="399"/>
        <v/>
      </c>
      <c r="J2880">
        <f>'UV-Vis Data'!C2880</f>
        <v>0.81808300499999997</v>
      </c>
      <c r="K2880" t="str">
        <f t="shared" ca="1" si="404"/>
        <v/>
      </c>
      <c r="L2880" s="3" t="str">
        <f t="shared" ca="1" si="400"/>
        <v/>
      </c>
    </row>
    <row r="2881" spans="1:12" x14ac:dyDescent="0.35">
      <c r="A2881">
        <f>'UV-Vis Data'!A2881</f>
        <v>933.98740110000006</v>
      </c>
      <c r="B2881">
        <f t="shared" si="396"/>
        <v>933</v>
      </c>
      <c r="C2881">
        <f t="shared" si="397"/>
        <v>5</v>
      </c>
      <c r="D2881" t="str">
        <f t="shared" ca="1" si="401"/>
        <v/>
      </c>
      <c r="E2881" t="str">
        <f t="shared" ca="1" si="398"/>
        <v/>
      </c>
      <c r="F2881" t="str">
        <f t="shared" ca="1" si="402"/>
        <v/>
      </c>
      <c r="G2881">
        <f>'UV-Vis Data'!B2881</f>
        <v>0.16096200099999999</v>
      </c>
      <c r="H2881" t="str">
        <f t="shared" ca="1" si="403"/>
        <v/>
      </c>
      <c r="I2881" s="3" t="str">
        <f t="shared" ca="1" si="399"/>
        <v/>
      </c>
      <c r="J2881">
        <f>'UV-Vis Data'!C2881</f>
        <v>0.81749346700000003</v>
      </c>
      <c r="K2881" t="str">
        <f t="shared" ca="1" si="404"/>
        <v/>
      </c>
      <c r="L2881" s="3" t="str">
        <f t="shared" ca="1" si="400"/>
        <v/>
      </c>
    </row>
    <row r="2882" spans="1:12" x14ac:dyDescent="0.35">
      <c r="A2882">
        <f>'UV-Vis Data'!A2882</f>
        <v>934.23067979999996</v>
      </c>
      <c r="B2882">
        <f t="shared" si="396"/>
        <v>934</v>
      </c>
      <c r="C2882">
        <f t="shared" si="397"/>
        <v>4</v>
      </c>
      <c r="D2882">
        <f t="shared" ca="1" si="401"/>
        <v>934</v>
      </c>
      <c r="E2882">
        <f t="shared" ca="1" si="398"/>
        <v>1</v>
      </c>
      <c r="F2882" t="str">
        <f t="shared" ca="1" si="402"/>
        <v/>
      </c>
      <c r="G2882">
        <f>'UV-Vis Data'!B2882</f>
        <v>0.160839236</v>
      </c>
      <c r="H2882">
        <f t="shared" ca="1" si="403"/>
        <v>0.16042607375000001</v>
      </c>
      <c r="I2882" s="3" t="str">
        <f t="shared" ca="1" si="399"/>
        <v/>
      </c>
      <c r="J2882">
        <f>'UV-Vis Data'!C2882</f>
        <v>0.81726481399999995</v>
      </c>
      <c r="K2882">
        <f t="shared" ca="1" si="404"/>
        <v>0.81808951624999993</v>
      </c>
      <c r="L2882" s="3" t="str">
        <f t="shared" ca="1" si="400"/>
        <v/>
      </c>
    </row>
    <row r="2883" spans="1:12" x14ac:dyDescent="0.35">
      <c r="A2883">
        <f>'UV-Vis Data'!A2883</f>
        <v>934.4739495</v>
      </c>
      <c r="B2883">
        <f t="shared" ref="B2883:B2946" si="405">INT(A2883)</f>
        <v>934</v>
      </c>
      <c r="C2883">
        <f t="shared" ref="C2883:C2946" si="406">COUNTIF($B$2:$B$3649,"="&amp;B2883)</f>
        <v>4</v>
      </c>
      <c r="D2883" t="str">
        <f t="shared" ca="1" si="401"/>
        <v/>
      </c>
      <c r="E2883" t="str">
        <f t="shared" ref="E2883:E2946" ca="1" si="407">IF(D2883="","",INDIRECT(CONCATENATE("D",ROW()+$C2883))-INDIRECT(CONCATENATE("D",ROW())))</f>
        <v/>
      </c>
      <c r="F2883" t="str">
        <f t="shared" ca="1" si="402"/>
        <v/>
      </c>
      <c r="G2883">
        <f>'UV-Vis Data'!B2883</f>
        <v>0.16104707900000001</v>
      </c>
      <c r="H2883" t="str">
        <f t="shared" ca="1" si="403"/>
        <v/>
      </c>
      <c r="I2883" s="3" t="str">
        <f t="shared" ref="I2883:I2946" ca="1" si="408">VLOOKUP(F2883,$D$2:$H$3649,5)</f>
        <v/>
      </c>
      <c r="J2883">
        <f>'UV-Vis Data'!C2883</f>
        <v>0.81949313199999996</v>
      </c>
      <c r="K2883" t="str">
        <f t="shared" ca="1" si="404"/>
        <v/>
      </c>
      <c r="L2883" s="3" t="str">
        <f t="shared" ref="L2883:L2946" ca="1" si="409">VLOOKUP(F2883,$D$2:$K$3649,8)</f>
        <v/>
      </c>
    </row>
    <row r="2884" spans="1:12" x14ac:dyDescent="0.35">
      <c r="A2884">
        <f>'UV-Vis Data'!A2884</f>
        <v>934.71721019999995</v>
      </c>
      <c r="B2884">
        <f t="shared" si="405"/>
        <v>934</v>
      </c>
      <c r="C2884">
        <f t="shared" si="406"/>
        <v>4</v>
      </c>
      <c r="D2884" t="str">
        <f t="shared" ref="D2884:D2947" ca="1" si="410">IF(B2884=B2883,"",INT(AVERAGE(INDIRECT(CONCATENATE("A",ROW(),":A",ROW()+C2884-1)))))</f>
        <v/>
      </c>
      <c r="E2884" t="str">
        <f t="shared" ca="1" si="407"/>
        <v/>
      </c>
      <c r="F2884" t="str">
        <f t="shared" ref="F2884:F2947" ca="1" si="411">IF(ISERROR(IF(VLOOKUP(F2883+1,$D$2:$D$3649,1)=F2883,"",VLOOKUP(F2883+1,$D$2:$D$3649,1))),"",IF(VLOOKUP(F2883+1,$D$2:$D$3649,1)=F2883,"",VLOOKUP(F2883+1,$D$2:$D$3649,1)))</f>
        <v/>
      </c>
      <c r="G2884">
        <f>'UV-Vis Data'!B2884</f>
        <v>0.16015676700000001</v>
      </c>
      <c r="H2884" t="str">
        <f t="shared" ref="H2884:H2947" ca="1" si="412">IF(B2884=B2883,"",AVERAGE(INDIRECT(CONCATENATE("G",ROW(),":G",ROW()+C2884-1))))</f>
        <v/>
      </c>
      <c r="I2884" s="3" t="str">
        <f t="shared" ca="1" si="408"/>
        <v/>
      </c>
      <c r="J2884">
        <f>'UV-Vis Data'!C2884</f>
        <v>0.81719385300000003</v>
      </c>
      <c r="K2884" t="str">
        <f t="shared" ref="K2884:K2947" ca="1" si="413">IF(B2884=B2883,"",AVERAGE(INDIRECT(CONCATENATE("j",ROW(),":j",ROW()+C2884-1))))</f>
        <v/>
      </c>
      <c r="L2884" s="3" t="str">
        <f t="shared" ca="1" si="409"/>
        <v/>
      </c>
    </row>
    <row r="2885" spans="1:12" x14ac:dyDescent="0.35">
      <c r="A2885">
        <f>'UV-Vis Data'!A2885</f>
        <v>934.96046190000004</v>
      </c>
      <c r="B2885">
        <f t="shared" si="405"/>
        <v>934</v>
      </c>
      <c r="C2885">
        <f t="shared" si="406"/>
        <v>4</v>
      </c>
      <c r="D2885" t="str">
        <f t="shared" ca="1" si="410"/>
        <v/>
      </c>
      <c r="E2885" t="str">
        <f t="shared" ca="1" si="407"/>
        <v/>
      </c>
      <c r="F2885" t="str">
        <f t="shared" ca="1" si="411"/>
        <v/>
      </c>
      <c r="G2885">
        <f>'UV-Vis Data'!B2885</f>
        <v>0.159661213</v>
      </c>
      <c r="H2885" t="str">
        <f t="shared" ca="1" si="412"/>
        <v/>
      </c>
      <c r="I2885" s="3" t="str">
        <f t="shared" ca="1" si="408"/>
        <v/>
      </c>
      <c r="J2885">
        <f>'UV-Vis Data'!C2885</f>
        <v>0.81840626599999999</v>
      </c>
      <c r="K2885" t="str">
        <f t="shared" ca="1" si="413"/>
        <v/>
      </c>
      <c r="L2885" s="3" t="str">
        <f t="shared" ca="1" si="409"/>
        <v/>
      </c>
    </row>
    <row r="2886" spans="1:12" x14ac:dyDescent="0.35">
      <c r="A2886">
        <f>'UV-Vis Data'!A2886</f>
        <v>935.20370449999996</v>
      </c>
      <c r="B2886">
        <f t="shared" si="405"/>
        <v>935</v>
      </c>
      <c r="C2886">
        <f t="shared" si="406"/>
        <v>4</v>
      </c>
      <c r="D2886">
        <f t="shared" ca="1" si="410"/>
        <v>935</v>
      </c>
      <c r="E2886">
        <f t="shared" ca="1" si="407"/>
        <v>1</v>
      </c>
      <c r="F2886" t="str">
        <f t="shared" ca="1" si="411"/>
        <v/>
      </c>
      <c r="G2886">
        <f>'UV-Vis Data'!B2886</f>
        <v>0.15993254300000001</v>
      </c>
      <c r="H2886">
        <f t="shared" ca="1" si="412"/>
        <v>0.15913718050000003</v>
      </c>
      <c r="I2886" s="3" t="str">
        <f t="shared" ca="1" si="408"/>
        <v/>
      </c>
      <c r="J2886">
        <f>'UV-Vis Data'!C2886</f>
        <v>0.81921908899999996</v>
      </c>
      <c r="K2886">
        <f t="shared" ca="1" si="413"/>
        <v>0.81877642000000006</v>
      </c>
      <c r="L2886" s="3" t="str">
        <f t="shared" ca="1" si="409"/>
        <v/>
      </c>
    </row>
    <row r="2887" spans="1:12" x14ac:dyDescent="0.35">
      <c r="A2887">
        <f>'UV-Vis Data'!A2887</f>
        <v>935.44693819999998</v>
      </c>
      <c r="B2887">
        <f t="shared" si="405"/>
        <v>935</v>
      </c>
      <c r="C2887">
        <f t="shared" si="406"/>
        <v>4</v>
      </c>
      <c r="D2887" t="str">
        <f t="shared" ca="1" si="410"/>
        <v/>
      </c>
      <c r="E2887" t="str">
        <f t="shared" ca="1" si="407"/>
        <v/>
      </c>
      <c r="F2887" t="str">
        <f t="shared" ca="1" si="411"/>
        <v/>
      </c>
      <c r="G2887">
        <f>'UV-Vis Data'!B2887</f>
        <v>0.15936423799999999</v>
      </c>
      <c r="H2887" t="str">
        <f t="shared" ca="1" si="412"/>
        <v/>
      </c>
      <c r="I2887" s="3" t="str">
        <f t="shared" ca="1" si="408"/>
        <v/>
      </c>
      <c r="J2887">
        <f>'UV-Vis Data'!C2887</f>
        <v>0.81939555100000006</v>
      </c>
      <c r="K2887" t="str">
        <f t="shared" ca="1" si="413"/>
        <v/>
      </c>
      <c r="L2887" s="3" t="str">
        <f t="shared" ca="1" si="409"/>
        <v/>
      </c>
    </row>
    <row r="2888" spans="1:12" x14ac:dyDescent="0.35">
      <c r="A2888">
        <f>'UV-Vis Data'!A2888</f>
        <v>935.69016280000005</v>
      </c>
      <c r="B2888">
        <f t="shared" si="405"/>
        <v>935</v>
      </c>
      <c r="C2888">
        <f t="shared" si="406"/>
        <v>4</v>
      </c>
      <c r="D2888" t="str">
        <f t="shared" ca="1" si="410"/>
        <v/>
      </c>
      <c r="E2888" t="str">
        <f t="shared" ca="1" si="407"/>
        <v/>
      </c>
      <c r="F2888" t="str">
        <f t="shared" ca="1" si="411"/>
        <v/>
      </c>
      <c r="G2888">
        <f>'UV-Vis Data'!B2888</f>
        <v>0.158755442</v>
      </c>
      <c r="H2888" t="str">
        <f t="shared" ca="1" si="412"/>
        <v/>
      </c>
      <c r="I2888" s="3" t="str">
        <f t="shared" ca="1" si="408"/>
        <v/>
      </c>
      <c r="J2888">
        <f>'UV-Vis Data'!C2888</f>
        <v>0.81935217699999996</v>
      </c>
      <c r="K2888" t="str">
        <f t="shared" ca="1" si="413"/>
        <v/>
      </c>
      <c r="L2888" s="3" t="str">
        <f t="shared" ca="1" si="409"/>
        <v/>
      </c>
    </row>
    <row r="2889" spans="1:12" x14ac:dyDescent="0.35">
      <c r="A2889">
        <f>'UV-Vis Data'!A2889</f>
        <v>935.93337840000004</v>
      </c>
      <c r="B2889">
        <f t="shared" si="405"/>
        <v>935</v>
      </c>
      <c r="C2889">
        <f t="shared" si="406"/>
        <v>4</v>
      </c>
      <c r="D2889" t="str">
        <f t="shared" ca="1" si="410"/>
        <v/>
      </c>
      <c r="E2889" t="str">
        <f t="shared" ca="1" si="407"/>
        <v/>
      </c>
      <c r="F2889" t="str">
        <f t="shared" ca="1" si="411"/>
        <v/>
      </c>
      <c r="G2889">
        <f>'UV-Vis Data'!B2889</f>
        <v>0.15849649900000001</v>
      </c>
      <c r="H2889" t="str">
        <f t="shared" ca="1" si="412"/>
        <v/>
      </c>
      <c r="I2889" s="3" t="str">
        <f t="shared" ca="1" si="408"/>
        <v/>
      </c>
      <c r="J2889">
        <f>'UV-Vis Data'!C2889</f>
        <v>0.81713886300000005</v>
      </c>
      <c r="K2889" t="str">
        <f t="shared" ca="1" si="413"/>
        <v/>
      </c>
      <c r="L2889" s="3" t="str">
        <f t="shared" ca="1" si="409"/>
        <v/>
      </c>
    </row>
    <row r="2890" spans="1:12" x14ac:dyDescent="0.35">
      <c r="A2890">
        <f>'UV-Vis Data'!A2890</f>
        <v>936.17658500000005</v>
      </c>
      <c r="B2890">
        <f t="shared" si="405"/>
        <v>936</v>
      </c>
      <c r="C2890">
        <f t="shared" si="406"/>
        <v>4</v>
      </c>
      <c r="D2890">
        <f t="shared" ca="1" si="410"/>
        <v>936</v>
      </c>
      <c r="E2890">
        <f t="shared" ca="1" si="407"/>
        <v>1</v>
      </c>
      <c r="F2890" t="str">
        <f t="shared" ca="1" si="411"/>
        <v/>
      </c>
      <c r="G2890">
        <f>'UV-Vis Data'!B2890</f>
        <v>0.157617271</v>
      </c>
      <c r="H2890">
        <f t="shared" ca="1" si="412"/>
        <v>0.15749275625</v>
      </c>
      <c r="I2890" s="3" t="str">
        <f t="shared" ca="1" si="408"/>
        <v/>
      </c>
      <c r="J2890">
        <f>'UV-Vis Data'!C2890</f>
        <v>0.81939411399999995</v>
      </c>
      <c r="K2890">
        <f t="shared" ca="1" si="413"/>
        <v>0.81983454599999994</v>
      </c>
      <c r="L2890" s="3" t="str">
        <f t="shared" ca="1" si="409"/>
        <v/>
      </c>
    </row>
    <row r="2891" spans="1:12" x14ac:dyDescent="0.35">
      <c r="A2891">
        <f>'UV-Vis Data'!A2891</f>
        <v>936.41978259999996</v>
      </c>
      <c r="B2891">
        <f t="shared" si="405"/>
        <v>936</v>
      </c>
      <c r="C2891">
        <f t="shared" si="406"/>
        <v>4</v>
      </c>
      <c r="D2891" t="str">
        <f t="shared" ca="1" si="410"/>
        <v/>
      </c>
      <c r="E2891" t="str">
        <f t="shared" ca="1" si="407"/>
        <v/>
      </c>
      <c r="F2891" t="str">
        <f t="shared" ca="1" si="411"/>
        <v/>
      </c>
      <c r="G2891">
        <f>'UV-Vis Data'!B2891</f>
        <v>0.15766701299999999</v>
      </c>
      <c r="H2891" t="str">
        <f t="shared" ca="1" si="412"/>
        <v/>
      </c>
      <c r="I2891" s="3" t="str">
        <f t="shared" ca="1" si="408"/>
        <v/>
      </c>
      <c r="J2891">
        <f>'UV-Vis Data'!C2891</f>
        <v>0.81871855100000002</v>
      </c>
      <c r="K2891" t="str">
        <f t="shared" ca="1" si="413"/>
        <v/>
      </c>
      <c r="L2891" s="3" t="str">
        <f t="shared" ca="1" si="409"/>
        <v/>
      </c>
    </row>
    <row r="2892" spans="1:12" x14ac:dyDescent="0.35">
      <c r="A2892">
        <f>'UV-Vis Data'!A2892</f>
        <v>936.66297110000005</v>
      </c>
      <c r="B2892">
        <f t="shared" si="405"/>
        <v>936</v>
      </c>
      <c r="C2892">
        <f t="shared" si="406"/>
        <v>4</v>
      </c>
      <c r="D2892" t="str">
        <f t="shared" ca="1" si="410"/>
        <v/>
      </c>
      <c r="E2892" t="str">
        <f t="shared" ca="1" si="407"/>
        <v/>
      </c>
      <c r="F2892" t="str">
        <f t="shared" ca="1" si="411"/>
        <v/>
      </c>
      <c r="G2892">
        <f>'UV-Vis Data'!B2892</f>
        <v>0.15793985299999999</v>
      </c>
      <c r="H2892" t="str">
        <f t="shared" ca="1" si="412"/>
        <v/>
      </c>
      <c r="I2892" s="3" t="str">
        <f t="shared" ca="1" si="408"/>
        <v/>
      </c>
      <c r="J2892">
        <f>'UV-Vis Data'!C2892</f>
        <v>0.82108360700000005</v>
      </c>
      <c r="K2892" t="str">
        <f t="shared" ca="1" si="413"/>
        <v/>
      </c>
      <c r="L2892" s="3" t="str">
        <f t="shared" ca="1" si="409"/>
        <v/>
      </c>
    </row>
    <row r="2893" spans="1:12" x14ac:dyDescent="0.35">
      <c r="A2893">
        <f>'UV-Vis Data'!A2893</f>
        <v>936.90615070000001</v>
      </c>
      <c r="B2893">
        <f t="shared" si="405"/>
        <v>936</v>
      </c>
      <c r="C2893">
        <f t="shared" si="406"/>
        <v>4</v>
      </c>
      <c r="D2893" t="str">
        <f t="shared" ca="1" si="410"/>
        <v/>
      </c>
      <c r="E2893" t="str">
        <f t="shared" ca="1" si="407"/>
        <v/>
      </c>
      <c r="F2893" t="str">
        <f t="shared" ca="1" si="411"/>
        <v/>
      </c>
      <c r="G2893">
        <f>'UV-Vis Data'!B2893</f>
        <v>0.156746888</v>
      </c>
      <c r="H2893" t="str">
        <f t="shared" ca="1" si="412"/>
        <v/>
      </c>
      <c r="I2893" s="3" t="str">
        <f t="shared" ca="1" si="408"/>
        <v/>
      </c>
      <c r="J2893">
        <f>'UV-Vis Data'!C2893</f>
        <v>0.82014191199999997</v>
      </c>
      <c r="K2893" t="str">
        <f t="shared" ca="1" si="413"/>
        <v/>
      </c>
      <c r="L2893" s="3" t="str">
        <f t="shared" ca="1" si="409"/>
        <v/>
      </c>
    </row>
    <row r="2894" spans="1:12" x14ac:dyDescent="0.35">
      <c r="A2894">
        <f>'UV-Vis Data'!A2894</f>
        <v>937.14932120000003</v>
      </c>
      <c r="B2894">
        <f t="shared" si="405"/>
        <v>937</v>
      </c>
      <c r="C2894">
        <f t="shared" si="406"/>
        <v>4</v>
      </c>
      <c r="D2894">
        <f t="shared" ca="1" si="410"/>
        <v>937</v>
      </c>
      <c r="E2894">
        <f t="shared" ca="1" si="407"/>
        <v>1</v>
      </c>
      <c r="F2894" t="str">
        <f t="shared" ca="1" si="411"/>
        <v/>
      </c>
      <c r="G2894">
        <f>'UV-Vis Data'!B2894</f>
        <v>0.156845231</v>
      </c>
      <c r="H2894">
        <f t="shared" ca="1" si="412"/>
        <v>0.15635231349999998</v>
      </c>
      <c r="I2894" s="3" t="str">
        <f t="shared" ca="1" si="408"/>
        <v/>
      </c>
      <c r="J2894">
        <f>'UV-Vis Data'!C2894</f>
        <v>0.81949104399999995</v>
      </c>
      <c r="K2894">
        <f t="shared" ca="1" si="413"/>
        <v>0.82080452349999999</v>
      </c>
      <c r="L2894" s="3" t="str">
        <f t="shared" ca="1" si="409"/>
        <v/>
      </c>
    </row>
    <row r="2895" spans="1:12" x14ac:dyDescent="0.35">
      <c r="A2895">
        <f>'UV-Vis Data'!A2895</f>
        <v>937.39248280000004</v>
      </c>
      <c r="B2895">
        <f t="shared" si="405"/>
        <v>937</v>
      </c>
      <c r="C2895">
        <f t="shared" si="406"/>
        <v>4</v>
      </c>
      <c r="D2895" t="str">
        <f t="shared" ca="1" si="410"/>
        <v/>
      </c>
      <c r="E2895" t="str">
        <f t="shared" ca="1" si="407"/>
        <v/>
      </c>
      <c r="F2895" t="str">
        <f t="shared" ca="1" si="411"/>
        <v/>
      </c>
      <c r="G2895">
        <f>'UV-Vis Data'!B2895</f>
        <v>0.156704067</v>
      </c>
      <c r="H2895" t="str">
        <f t="shared" ca="1" si="412"/>
        <v/>
      </c>
      <c r="I2895" s="3" t="str">
        <f t="shared" ca="1" si="408"/>
        <v/>
      </c>
      <c r="J2895">
        <f>'UV-Vis Data'!C2895</f>
        <v>0.81984584999999999</v>
      </c>
      <c r="K2895" t="str">
        <f t="shared" ca="1" si="413"/>
        <v/>
      </c>
      <c r="L2895" s="3" t="str">
        <f t="shared" ca="1" si="409"/>
        <v/>
      </c>
    </row>
    <row r="2896" spans="1:12" x14ac:dyDescent="0.35">
      <c r="A2896">
        <f>'UV-Vis Data'!A2896</f>
        <v>937.63563529999999</v>
      </c>
      <c r="B2896">
        <f t="shared" si="405"/>
        <v>937</v>
      </c>
      <c r="C2896">
        <f t="shared" si="406"/>
        <v>4</v>
      </c>
      <c r="D2896" t="str">
        <f t="shared" ca="1" si="410"/>
        <v/>
      </c>
      <c r="E2896" t="str">
        <f t="shared" ca="1" si="407"/>
        <v/>
      </c>
      <c r="F2896" t="str">
        <f t="shared" ca="1" si="411"/>
        <v/>
      </c>
      <c r="G2896">
        <f>'UV-Vis Data'!B2896</f>
        <v>0.15571389599999999</v>
      </c>
      <c r="H2896" t="str">
        <f t="shared" ca="1" si="412"/>
        <v/>
      </c>
      <c r="I2896" s="3" t="str">
        <f t="shared" ca="1" si="408"/>
        <v/>
      </c>
      <c r="J2896">
        <f>'UV-Vis Data'!C2896</f>
        <v>0.82163559500000005</v>
      </c>
      <c r="K2896" t="str">
        <f t="shared" ca="1" si="413"/>
        <v/>
      </c>
      <c r="L2896" s="3" t="str">
        <f t="shared" ca="1" si="409"/>
        <v/>
      </c>
    </row>
    <row r="2897" spans="1:12" x14ac:dyDescent="0.35">
      <c r="A2897">
        <f>'UV-Vis Data'!A2897</f>
        <v>937.87877879999996</v>
      </c>
      <c r="B2897">
        <f t="shared" si="405"/>
        <v>937</v>
      </c>
      <c r="C2897">
        <f t="shared" si="406"/>
        <v>4</v>
      </c>
      <c r="D2897" t="str">
        <f t="shared" ca="1" si="410"/>
        <v/>
      </c>
      <c r="E2897" t="str">
        <f t="shared" ca="1" si="407"/>
        <v/>
      </c>
      <c r="F2897" t="str">
        <f t="shared" ca="1" si="411"/>
        <v/>
      </c>
      <c r="G2897">
        <f>'UV-Vis Data'!B2897</f>
        <v>0.15614606</v>
      </c>
      <c r="H2897" t="str">
        <f t="shared" ca="1" si="412"/>
        <v/>
      </c>
      <c r="I2897" s="3" t="str">
        <f t="shared" ca="1" si="408"/>
        <v/>
      </c>
      <c r="J2897">
        <f>'UV-Vis Data'!C2897</f>
        <v>0.82224560499999999</v>
      </c>
      <c r="K2897" t="str">
        <f t="shared" ca="1" si="413"/>
        <v/>
      </c>
      <c r="L2897" s="3" t="str">
        <f t="shared" ca="1" si="409"/>
        <v/>
      </c>
    </row>
    <row r="2898" spans="1:12" x14ac:dyDescent="0.35">
      <c r="A2898">
        <f>'UV-Vis Data'!A2898</f>
        <v>938.12191329999996</v>
      </c>
      <c r="B2898">
        <f t="shared" si="405"/>
        <v>938</v>
      </c>
      <c r="C2898">
        <f t="shared" si="406"/>
        <v>4</v>
      </c>
      <c r="D2898">
        <f t="shared" ca="1" si="410"/>
        <v>938</v>
      </c>
      <c r="E2898">
        <f t="shared" ca="1" si="407"/>
        <v>1</v>
      </c>
      <c r="F2898" t="str">
        <f t="shared" ca="1" si="411"/>
        <v/>
      </c>
      <c r="G2898">
        <f>'UV-Vis Data'!B2898</f>
        <v>0.15484741899999999</v>
      </c>
      <c r="H2898">
        <f t="shared" ca="1" si="412"/>
        <v>0.15444768849999999</v>
      </c>
      <c r="I2898" s="3" t="str">
        <f t="shared" ca="1" si="408"/>
        <v/>
      </c>
      <c r="J2898">
        <f>'UV-Vis Data'!C2898</f>
        <v>0.82367482000000003</v>
      </c>
      <c r="K2898">
        <f t="shared" ca="1" si="413"/>
        <v>0.82306201925</v>
      </c>
      <c r="L2898" s="3" t="str">
        <f t="shared" ca="1" si="409"/>
        <v/>
      </c>
    </row>
    <row r="2899" spans="1:12" x14ac:dyDescent="0.35">
      <c r="A2899">
        <f>'UV-Vis Data'!A2899</f>
        <v>938.36503870000001</v>
      </c>
      <c r="B2899">
        <f t="shared" si="405"/>
        <v>938</v>
      </c>
      <c r="C2899">
        <f t="shared" si="406"/>
        <v>4</v>
      </c>
      <c r="D2899" t="str">
        <f t="shared" ca="1" si="410"/>
        <v/>
      </c>
      <c r="E2899" t="str">
        <f t="shared" ca="1" si="407"/>
        <v/>
      </c>
      <c r="F2899" t="str">
        <f t="shared" ca="1" si="411"/>
        <v/>
      </c>
      <c r="G2899">
        <f>'UV-Vis Data'!B2899</f>
        <v>0.15419265900000001</v>
      </c>
      <c r="H2899" t="str">
        <f t="shared" ca="1" si="412"/>
        <v/>
      </c>
      <c r="I2899" s="3" t="str">
        <f t="shared" ca="1" si="408"/>
        <v/>
      </c>
      <c r="J2899">
        <f>'UV-Vis Data'!C2899</f>
        <v>0.82414004900000004</v>
      </c>
      <c r="K2899" t="str">
        <f t="shared" ca="1" si="413"/>
        <v/>
      </c>
      <c r="L2899" s="3" t="str">
        <f t="shared" ca="1" si="409"/>
        <v/>
      </c>
    </row>
    <row r="2900" spans="1:12" x14ac:dyDescent="0.35">
      <c r="A2900">
        <f>'UV-Vis Data'!A2900</f>
        <v>938.60815520000006</v>
      </c>
      <c r="B2900">
        <f t="shared" si="405"/>
        <v>938</v>
      </c>
      <c r="C2900">
        <f t="shared" si="406"/>
        <v>4</v>
      </c>
      <c r="D2900" t="str">
        <f t="shared" ca="1" si="410"/>
        <v/>
      </c>
      <c r="E2900" t="str">
        <f t="shared" ca="1" si="407"/>
        <v/>
      </c>
      <c r="F2900" t="str">
        <f t="shared" ca="1" si="411"/>
        <v/>
      </c>
      <c r="G2900">
        <f>'UV-Vis Data'!B2900</f>
        <v>0.15434091699999999</v>
      </c>
      <c r="H2900" t="str">
        <f t="shared" ca="1" si="412"/>
        <v/>
      </c>
      <c r="I2900" s="3" t="str">
        <f t="shared" ca="1" si="408"/>
        <v/>
      </c>
      <c r="J2900">
        <f>'UV-Vis Data'!C2900</f>
        <v>0.82183667599999999</v>
      </c>
      <c r="K2900" t="str">
        <f t="shared" ca="1" si="413"/>
        <v/>
      </c>
      <c r="L2900" s="3" t="str">
        <f t="shared" ca="1" si="409"/>
        <v/>
      </c>
    </row>
    <row r="2901" spans="1:12" x14ac:dyDescent="0.35">
      <c r="A2901">
        <f>'UV-Vis Data'!A2901</f>
        <v>938.85126260000004</v>
      </c>
      <c r="B2901">
        <f t="shared" si="405"/>
        <v>938</v>
      </c>
      <c r="C2901">
        <f t="shared" si="406"/>
        <v>4</v>
      </c>
      <c r="D2901" t="str">
        <f t="shared" ca="1" si="410"/>
        <v/>
      </c>
      <c r="E2901" t="str">
        <f t="shared" ca="1" si="407"/>
        <v/>
      </c>
      <c r="F2901" t="str">
        <f t="shared" ca="1" si="411"/>
        <v/>
      </c>
      <c r="G2901">
        <f>'UV-Vis Data'!B2901</f>
        <v>0.15440975900000001</v>
      </c>
      <c r="H2901" t="str">
        <f t="shared" ca="1" si="412"/>
        <v/>
      </c>
      <c r="I2901" s="3" t="str">
        <f t="shared" ca="1" si="408"/>
        <v/>
      </c>
      <c r="J2901">
        <f>'UV-Vis Data'!C2901</f>
        <v>0.82259653200000005</v>
      </c>
      <c r="K2901" t="str">
        <f t="shared" ca="1" si="413"/>
        <v/>
      </c>
      <c r="L2901" s="3" t="str">
        <f t="shared" ca="1" si="409"/>
        <v/>
      </c>
    </row>
    <row r="2902" spans="1:12" x14ac:dyDescent="0.35">
      <c r="A2902">
        <f>'UV-Vis Data'!A2902</f>
        <v>939.09436110000001</v>
      </c>
      <c r="B2902">
        <f t="shared" si="405"/>
        <v>939</v>
      </c>
      <c r="C2902">
        <f t="shared" si="406"/>
        <v>4</v>
      </c>
      <c r="D2902">
        <f t="shared" ca="1" si="410"/>
        <v>939</v>
      </c>
      <c r="E2902">
        <f t="shared" ca="1" si="407"/>
        <v>1</v>
      </c>
      <c r="F2902" t="str">
        <f t="shared" ca="1" si="411"/>
        <v/>
      </c>
      <c r="G2902">
        <f>'UV-Vis Data'!B2902</f>
        <v>0.15312548200000001</v>
      </c>
      <c r="H2902">
        <f t="shared" ca="1" si="412"/>
        <v>0.152328247</v>
      </c>
      <c r="I2902" s="3" t="str">
        <f t="shared" ca="1" si="408"/>
        <v/>
      </c>
      <c r="J2902">
        <f>'UV-Vis Data'!C2902</f>
        <v>0.82301923099999996</v>
      </c>
      <c r="K2902">
        <f t="shared" ca="1" si="413"/>
        <v>0.82259848149999992</v>
      </c>
      <c r="L2902" s="3" t="str">
        <f t="shared" ca="1" si="409"/>
        <v/>
      </c>
    </row>
    <row r="2903" spans="1:12" x14ac:dyDescent="0.35">
      <c r="A2903">
        <f>'UV-Vis Data'!A2903</f>
        <v>939.33745050000005</v>
      </c>
      <c r="B2903">
        <f t="shared" si="405"/>
        <v>939</v>
      </c>
      <c r="C2903">
        <f t="shared" si="406"/>
        <v>4</v>
      </c>
      <c r="D2903" t="str">
        <f t="shared" ca="1" si="410"/>
        <v/>
      </c>
      <c r="E2903" t="str">
        <f t="shared" ca="1" si="407"/>
        <v/>
      </c>
      <c r="F2903" t="str">
        <f t="shared" ca="1" si="411"/>
        <v/>
      </c>
      <c r="G2903">
        <f>'UV-Vis Data'!B2903</f>
        <v>0.15241163399999999</v>
      </c>
      <c r="H2903" t="str">
        <f t="shared" ca="1" si="412"/>
        <v/>
      </c>
      <c r="I2903" s="3" t="str">
        <f t="shared" ca="1" si="408"/>
        <v/>
      </c>
      <c r="J2903">
        <f>'UV-Vis Data'!C2903</f>
        <v>0.82251625900000003</v>
      </c>
      <c r="K2903" t="str">
        <f t="shared" ca="1" si="413"/>
        <v/>
      </c>
      <c r="L2903" s="3" t="str">
        <f t="shared" ca="1" si="409"/>
        <v/>
      </c>
    </row>
    <row r="2904" spans="1:12" x14ac:dyDescent="0.35">
      <c r="A2904">
        <f>'UV-Vis Data'!A2904</f>
        <v>939.58053089999999</v>
      </c>
      <c r="B2904">
        <f t="shared" si="405"/>
        <v>939</v>
      </c>
      <c r="C2904">
        <f t="shared" si="406"/>
        <v>4</v>
      </c>
      <c r="D2904" t="str">
        <f t="shared" ca="1" si="410"/>
        <v/>
      </c>
      <c r="E2904" t="str">
        <f t="shared" ca="1" si="407"/>
        <v/>
      </c>
      <c r="F2904" t="str">
        <f t="shared" ca="1" si="411"/>
        <v/>
      </c>
      <c r="G2904">
        <f>'UV-Vis Data'!B2904</f>
        <v>0.15142555599999999</v>
      </c>
      <c r="H2904" t="str">
        <f t="shared" ca="1" si="412"/>
        <v/>
      </c>
      <c r="I2904" s="3" t="str">
        <f t="shared" ca="1" si="408"/>
        <v/>
      </c>
      <c r="J2904">
        <f>'UV-Vis Data'!C2904</f>
        <v>0.82260769099999997</v>
      </c>
      <c r="K2904" t="str">
        <f t="shared" ca="1" si="413"/>
        <v/>
      </c>
      <c r="L2904" s="3" t="str">
        <f t="shared" ca="1" si="409"/>
        <v/>
      </c>
    </row>
    <row r="2905" spans="1:12" x14ac:dyDescent="0.35">
      <c r="A2905">
        <f>'UV-Vis Data'!A2905</f>
        <v>939.82360229999995</v>
      </c>
      <c r="B2905">
        <f t="shared" si="405"/>
        <v>939</v>
      </c>
      <c r="C2905">
        <f t="shared" si="406"/>
        <v>4</v>
      </c>
      <c r="D2905" t="str">
        <f t="shared" ca="1" si="410"/>
        <v/>
      </c>
      <c r="E2905" t="str">
        <f t="shared" ca="1" si="407"/>
        <v/>
      </c>
      <c r="F2905" t="str">
        <f t="shared" ca="1" si="411"/>
        <v/>
      </c>
      <c r="G2905">
        <f>'UV-Vis Data'!B2905</f>
        <v>0.15235031600000001</v>
      </c>
      <c r="H2905" t="str">
        <f t="shared" ca="1" si="412"/>
        <v/>
      </c>
      <c r="I2905" s="3" t="str">
        <f t="shared" ca="1" si="408"/>
        <v/>
      </c>
      <c r="J2905">
        <f>'UV-Vis Data'!C2905</f>
        <v>0.82225074499999995</v>
      </c>
      <c r="K2905" t="str">
        <f t="shared" ca="1" si="413"/>
        <v/>
      </c>
      <c r="L2905" s="3" t="str">
        <f t="shared" ca="1" si="409"/>
        <v/>
      </c>
    </row>
    <row r="2906" spans="1:12" x14ac:dyDescent="0.35">
      <c r="A2906">
        <f>'UV-Vis Data'!A2906</f>
        <v>940.06666470000005</v>
      </c>
      <c r="B2906">
        <f t="shared" si="405"/>
        <v>940</v>
      </c>
      <c r="C2906">
        <f t="shared" si="406"/>
        <v>4</v>
      </c>
      <c r="D2906">
        <f t="shared" ca="1" si="410"/>
        <v>940</v>
      </c>
      <c r="E2906">
        <f t="shared" ca="1" si="407"/>
        <v>1</v>
      </c>
      <c r="F2906" t="str">
        <f t="shared" ca="1" si="411"/>
        <v/>
      </c>
      <c r="G2906">
        <f>'UV-Vis Data'!B2906</f>
        <v>0.15150260900000001</v>
      </c>
      <c r="H2906">
        <f t="shared" ca="1" si="412"/>
        <v>0.15009159124999999</v>
      </c>
      <c r="I2906" s="3" t="str">
        <f t="shared" ca="1" si="408"/>
        <v/>
      </c>
      <c r="J2906">
        <f>'UV-Vis Data'!C2906</f>
        <v>0.821973175</v>
      </c>
      <c r="K2906">
        <f t="shared" ca="1" si="413"/>
        <v>0.82330714049999998</v>
      </c>
      <c r="L2906" s="3" t="str">
        <f t="shared" ca="1" si="409"/>
        <v/>
      </c>
    </row>
    <row r="2907" spans="1:12" x14ac:dyDescent="0.35">
      <c r="A2907">
        <f>'UV-Vis Data'!A2907</f>
        <v>940.30971810000005</v>
      </c>
      <c r="B2907">
        <f t="shared" si="405"/>
        <v>940</v>
      </c>
      <c r="C2907">
        <f t="shared" si="406"/>
        <v>4</v>
      </c>
      <c r="D2907" t="str">
        <f t="shared" ca="1" si="410"/>
        <v/>
      </c>
      <c r="E2907" t="str">
        <f t="shared" ca="1" si="407"/>
        <v/>
      </c>
      <c r="F2907" t="str">
        <f t="shared" ca="1" si="411"/>
        <v/>
      </c>
      <c r="G2907">
        <f>'UV-Vis Data'!B2907</f>
        <v>0.149917681</v>
      </c>
      <c r="H2907" t="str">
        <f t="shared" ca="1" si="412"/>
        <v/>
      </c>
      <c r="I2907" s="3" t="str">
        <f t="shared" ca="1" si="408"/>
        <v/>
      </c>
      <c r="J2907">
        <f>'UV-Vis Data'!C2907</f>
        <v>0.82321426099999995</v>
      </c>
      <c r="K2907" t="str">
        <f t="shared" ca="1" si="413"/>
        <v/>
      </c>
      <c r="L2907" s="3" t="str">
        <f t="shared" ca="1" si="409"/>
        <v/>
      </c>
    </row>
    <row r="2908" spans="1:12" x14ac:dyDescent="0.35">
      <c r="A2908">
        <f>'UV-Vis Data'!A2908</f>
        <v>940.55276249999997</v>
      </c>
      <c r="B2908">
        <f t="shared" si="405"/>
        <v>940</v>
      </c>
      <c r="C2908">
        <f t="shared" si="406"/>
        <v>4</v>
      </c>
      <c r="D2908" t="str">
        <f t="shared" ca="1" si="410"/>
        <v/>
      </c>
      <c r="E2908" t="str">
        <f t="shared" ca="1" si="407"/>
        <v/>
      </c>
      <c r="F2908" t="str">
        <f t="shared" ca="1" si="411"/>
        <v/>
      </c>
      <c r="G2908">
        <f>'UV-Vis Data'!B2908</f>
        <v>0.14985375500000001</v>
      </c>
      <c r="H2908" t="str">
        <f t="shared" ca="1" si="412"/>
        <v/>
      </c>
      <c r="I2908" s="3" t="str">
        <f t="shared" ca="1" si="408"/>
        <v/>
      </c>
      <c r="J2908">
        <f>'UV-Vis Data'!C2908</f>
        <v>0.82453421999999998</v>
      </c>
      <c r="K2908" t="str">
        <f t="shared" ca="1" si="413"/>
        <v/>
      </c>
      <c r="L2908" s="3" t="str">
        <f t="shared" ca="1" si="409"/>
        <v/>
      </c>
    </row>
    <row r="2909" spans="1:12" x14ac:dyDescent="0.35">
      <c r="A2909">
        <f>'UV-Vis Data'!A2909</f>
        <v>940.79579779999995</v>
      </c>
      <c r="B2909">
        <f t="shared" si="405"/>
        <v>940</v>
      </c>
      <c r="C2909">
        <f t="shared" si="406"/>
        <v>4</v>
      </c>
      <c r="D2909" t="str">
        <f t="shared" ca="1" si="410"/>
        <v/>
      </c>
      <c r="E2909" t="str">
        <f t="shared" ca="1" si="407"/>
        <v/>
      </c>
      <c r="F2909" t="str">
        <f t="shared" ca="1" si="411"/>
        <v/>
      </c>
      <c r="G2909">
        <f>'UV-Vis Data'!B2909</f>
        <v>0.14909232</v>
      </c>
      <c r="H2909" t="str">
        <f t="shared" ca="1" si="412"/>
        <v/>
      </c>
      <c r="I2909" s="3" t="str">
        <f t="shared" ca="1" si="408"/>
        <v/>
      </c>
      <c r="J2909">
        <f>'UV-Vis Data'!C2909</f>
        <v>0.82350690599999998</v>
      </c>
      <c r="K2909" t="str">
        <f t="shared" ca="1" si="413"/>
        <v/>
      </c>
      <c r="L2909" s="3" t="str">
        <f t="shared" ca="1" si="409"/>
        <v/>
      </c>
    </row>
    <row r="2910" spans="1:12" x14ac:dyDescent="0.35">
      <c r="A2910">
        <f>'UV-Vis Data'!A2910</f>
        <v>941.03882420000002</v>
      </c>
      <c r="B2910">
        <f t="shared" si="405"/>
        <v>941</v>
      </c>
      <c r="C2910">
        <f t="shared" si="406"/>
        <v>4</v>
      </c>
      <c r="D2910">
        <f t="shared" ca="1" si="410"/>
        <v>941</v>
      </c>
      <c r="E2910">
        <f t="shared" ca="1" si="407"/>
        <v>1</v>
      </c>
      <c r="F2910" t="str">
        <f t="shared" ca="1" si="411"/>
        <v/>
      </c>
      <c r="G2910">
        <f>'UV-Vis Data'!B2910</f>
        <v>0.148532735</v>
      </c>
      <c r="H2910">
        <f t="shared" ca="1" si="412"/>
        <v>0.14830834474999999</v>
      </c>
      <c r="I2910" s="3" t="str">
        <f t="shared" ca="1" si="408"/>
        <v/>
      </c>
      <c r="J2910">
        <f>'UV-Vis Data'!C2910</f>
        <v>0.82376568999999999</v>
      </c>
      <c r="K2910">
        <f t="shared" ca="1" si="413"/>
        <v>0.82501860725000009</v>
      </c>
      <c r="L2910" s="3" t="str">
        <f t="shared" ca="1" si="409"/>
        <v/>
      </c>
    </row>
    <row r="2911" spans="1:12" x14ac:dyDescent="0.35">
      <c r="A2911">
        <f>'UV-Vis Data'!A2911</f>
        <v>941.28184150000004</v>
      </c>
      <c r="B2911">
        <f t="shared" si="405"/>
        <v>941</v>
      </c>
      <c r="C2911">
        <f t="shared" si="406"/>
        <v>4</v>
      </c>
      <c r="D2911" t="str">
        <f t="shared" ca="1" si="410"/>
        <v/>
      </c>
      <c r="E2911" t="str">
        <f t="shared" ca="1" si="407"/>
        <v/>
      </c>
      <c r="F2911" t="str">
        <f t="shared" ca="1" si="411"/>
        <v/>
      </c>
      <c r="G2911">
        <f>'UV-Vis Data'!B2911</f>
        <v>0.14894505899999999</v>
      </c>
      <c r="H2911" t="str">
        <f t="shared" ca="1" si="412"/>
        <v/>
      </c>
      <c r="I2911" s="3" t="str">
        <f t="shared" ca="1" si="408"/>
        <v/>
      </c>
      <c r="J2911">
        <f>'UV-Vis Data'!C2911</f>
        <v>0.82592295900000001</v>
      </c>
      <c r="K2911" t="str">
        <f t="shared" ca="1" si="413"/>
        <v/>
      </c>
      <c r="L2911" s="3" t="str">
        <f t="shared" ca="1" si="409"/>
        <v/>
      </c>
    </row>
    <row r="2912" spans="1:12" x14ac:dyDescent="0.35">
      <c r="A2912">
        <f>'UV-Vis Data'!A2912</f>
        <v>941.52484990000005</v>
      </c>
      <c r="B2912">
        <f t="shared" si="405"/>
        <v>941</v>
      </c>
      <c r="C2912">
        <f t="shared" si="406"/>
        <v>4</v>
      </c>
      <c r="D2912" t="str">
        <f t="shared" ca="1" si="410"/>
        <v/>
      </c>
      <c r="E2912" t="str">
        <f t="shared" ca="1" si="407"/>
        <v/>
      </c>
      <c r="F2912" t="str">
        <f t="shared" ca="1" si="411"/>
        <v/>
      </c>
      <c r="G2912">
        <f>'UV-Vis Data'!B2912</f>
        <v>0.14807424399999999</v>
      </c>
      <c r="H2912" t="str">
        <f t="shared" ca="1" si="412"/>
        <v/>
      </c>
      <c r="I2912" s="3" t="str">
        <f t="shared" ca="1" si="408"/>
        <v/>
      </c>
      <c r="J2912">
        <f>'UV-Vis Data'!C2912</f>
        <v>0.82496456900000004</v>
      </c>
      <c r="K2912" t="str">
        <f t="shared" ca="1" si="413"/>
        <v/>
      </c>
      <c r="L2912" s="3" t="str">
        <f t="shared" ca="1" si="409"/>
        <v/>
      </c>
    </row>
    <row r="2913" spans="1:12" x14ac:dyDescent="0.35">
      <c r="A2913">
        <f>'UV-Vis Data'!A2913</f>
        <v>941.7678492</v>
      </c>
      <c r="B2913">
        <f t="shared" si="405"/>
        <v>941</v>
      </c>
      <c r="C2913">
        <f t="shared" si="406"/>
        <v>4</v>
      </c>
      <c r="D2913" t="str">
        <f t="shared" ca="1" si="410"/>
        <v/>
      </c>
      <c r="E2913" t="str">
        <f t="shared" ca="1" si="407"/>
        <v/>
      </c>
      <c r="F2913" t="str">
        <f t="shared" ca="1" si="411"/>
        <v/>
      </c>
      <c r="G2913">
        <f>'UV-Vis Data'!B2913</f>
        <v>0.14768134099999999</v>
      </c>
      <c r="H2913" t="str">
        <f t="shared" ca="1" si="412"/>
        <v/>
      </c>
      <c r="I2913" s="3" t="str">
        <f t="shared" ca="1" si="408"/>
        <v/>
      </c>
      <c r="J2913">
        <f>'UV-Vis Data'!C2913</f>
        <v>0.82542121099999999</v>
      </c>
      <c r="K2913" t="str">
        <f t="shared" ca="1" si="413"/>
        <v/>
      </c>
      <c r="L2913" s="3" t="str">
        <f t="shared" ca="1" si="409"/>
        <v/>
      </c>
    </row>
    <row r="2914" spans="1:12" x14ac:dyDescent="0.35">
      <c r="A2914">
        <f>'UV-Vis Data'!A2914</f>
        <v>942.01083949999997</v>
      </c>
      <c r="B2914">
        <f t="shared" si="405"/>
        <v>942</v>
      </c>
      <c r="C2914">
        <f t="shared" si="406"/>
        <v>5</v>
      </c>
      <c r="D2914">
        <f t="shared" ca="1" si="410"/>
        <v>942</v>
      </c>
      <c r="E2914">
        <f t="shared" ca="1" si="407"/>
        <v>1</v>
      </c>
      <c r="F2914" t="str">
        <f t="shared" ca="1" si="411"/>
        <v/>
      </c>
      <c r="G2914">
        <f>'UV-Vis Data'!B2914</f>
        <v>0.14709815400000001</v>
      </c>
      <c r="H2914">
        <f t="shared" ca="1" si="412"/>
        <v>0.14649463059999998</v>
      </c>
      <c r="I2914" s="3" t="str">
        <f t="shared" ca="1" si="408"/>
        <v/>
      </c>
      <c r="J2914">
        <f>'UV-Vis Data'!C2914</f>
        <v>0.82499596600000002</v>
      </c>
      <c r="K2914">
        <f t="shared" ca="1" si="413"/>
        <v>0.82630626979999988</v>
      </c>
      <c r="L2914" s="3" t="str">
        <f t="shared" ca="1" si="409"/>
        <v/>
      </c>
    </row>
    <row r="2915" spans="1:12" x14ac:dyDescent="0.35">
      <c r="A2915">
        <f>'UV-Vis Data'!A2915</f>
        <v>942.25382079999997</v>
      </c>
      <c r="B2915">
        <f t="shared" si="405"/>
        <v>942</v>
      </c>
      <c r="C2915">
        <f t="shared" si="406"/>
        <v>5</v>
      </c>
      <c r="D2915" t="str">
        <f t="shared" ca="1" si="410"/>
        <v/>
      </c>
      <c r="E2915" t="str">
        <f t="shared" ca="1" si="407"/>
        <v/>
      </c>
      <c r="F2915" t="str">
        <f t="shared" ca="1" si="411"/>
        <v/>
      </c>
      <c r="G2915">
        <f>'UV-Vis Data'!B2915</f>
        <v>0.14742651900000001</v>
      </c>
      <c r="H2915" t="str">
        <f t="shared" ca="1" si="412"/>
        <v/>
      </c>
      <c r="I2915" s="3" t="str">
        <f t="shared" ca="1" si="408"/>
        <v/>
      </c>
      <c r="J2915">
        <f>'UV-Vis Data'!C2915</f>
        <v>0.82541924200000005</v>
      </c>
      <c r="K2915" t="str">
        <f t="shared" ca="1" si="413"/>
        <v/>
      </c>
      <c r="L2915" s="3" t="str">
        <f t="shared" ca="1" si="409"/>
        <v/>
      </c>
    </row>
    <row r="2916" spans="1:12" x14ac:dyDescent="0.35">
      <c r="A2916">
        <f>'UV-Vis Data'!A2916</f>
        <v>942.49679309999999</v>
      </c>
      <c r="B2916">
        <f t="shared" si="405"/>
        <v>942</v>
      </c>
      <c r="C2916">
        <f t="shared" si="406"/>
        <v>5</v>
      </c>
      <c r="D2916" t="str">
        <f t="shared" ca="1" si="410"/>
        <v/>
      </c>
      <c r="E2916" t="str">
        <f t="shared" ca="1" si="407"/>
        <v/>
      </c>
      <c r="F2916" t="str">
        <f t="shared" ca="1" si="411"/>
        <v/>
      </c>
      <c r="G2916">
        <f>'UV-Vis Data'!B2916</f>
        <v>0.147002674</v>
      </c>
      <c r="H2916" t="str">
        <f t="shared" ca="1" si="412"/>
        <v/>
      </c>
      <c r="I2916" s="3" t="str">
        <f t="shared" ca="1" si="408"/>
        <v/>
      </c>
      <c r="J2916">
        <f>'UV-Vis Data'!C2916</f>
        <v>0.82673823800000001</v>
      </c>
      <c r="K2916" t="str">
        <f t="shared" ca="1" si="413"/>
        <v/>
      </c>
      <c r="L2916" s="3" t="str">
        <f t="shared" ca="1" si="409"/>
        <v/>
      </c>
    </row>
    <row r="2917" spans="1:12" x14ac:dyDescent="0.35">
      <c r="A2917">
        <f>'UV-Vis Data'!A2917</f>
        <v>942.73975640000003</v>
      </c>
      <c r="B2917">
        <f t="shared" si="405"/>
        <v>942</v>
      </c>
      <c r="C2917">
        <f t="shared" si="406"/>
        <v>5</v>
      </c>
      <c r="D2917" t="str">
        <f t="shared" ca="1" si="410"/>
        <v/>
      </c>
      <c r="E2917" t="str">
        <f t="shared" ca="1" si="407"/>
        <v/>
      </c>
      <c r="F2917" t="str">
        <f t="shared" ca="1" si="411"/>
        <v/>
      </c>
      <c r="G2917">
        <f>'UV-Vis Data'!B2917</f>
        <v>0.14594986600000001</v>
      </c>
      <c r="H2917" t="str">
        <f t="shared" ca="1" si="412"/>
        <v/>
      </c>
      <c r="I2917" s="3" t="str">
        <f t="shared" ca="1" si="408"/>
        <v/>
      </c>
      <c r="J2917">
        <f>'UV-Vis Data'!C2917</f>
        <v>0.82703764000000002</v>
      </c>
      <c r="K2917" t="str">
        <f t="shared" ca="1" si="413"/>
        <v/>
      </c>
      <c r="L2917" s="3" t="str">
        <f t="shared" ca="1" si="409"/>
        <v/>
      </c>
    </row>
    <row r="2918" spans="1:12" x14ac:dyDescent="0.35">
      <c r="A2918">
        <f>'UV-Vis Data'!A2918</f>
        <v>942.98271069999998</v>
      </c>
      <c r="B2918">
        <f t="shared" si="405"/>
        <v>942</v>
      </c>
      <c r="C2918">
        <f t="shared" si="406"/>
        <v>5</v>
      </c>
      <c r="D2918" t="str">
        <f t="shared" ca="1" si="410"/>
        <v/>
      </c>
      <c r="E2918" t="str">
        <f t="shared" ca="1" si="407"/>
        <v/>
      </c>
      <c r="F2918" t="str">
        <f t="shared" ca="1" si="411"/>
        <v/>
      </c>
      <c r="G2918">
        <f>'UV-Vis Data'!B2918</f>
        <v>0.14499593999999999</v>
      </c>
      <c r="H2918" t="str">
        <f t="shared" ca="1" si="412"/>
        <v/>
      </c>
      <c r="I2918" s="3" t="str">
        <f t="shared" ca="1" si="408"/>
        <v/>
      </c>
      <c r="J2918">
        <f>'UV-Vis Data'!C2918</f>
        <v>0.82734026299999996</v>
      </c>
      <c r="K2918" t="str">
        <f t="shared" ca="1" si="413"/>
        <v/>
      </c>
      <c r="L2918" s="3" t="str">
        <f t="shared" ca="1" si="409"/>
        <v/>
      </c>
    </row>
    <row r="2919" spans="1:12" x14ac:dyDescent="0.35">
      <c r="A2919">
        <f>'UV-Vis Data'!A2919</f>
        <v>943.22565599999996</v>
      </c>
      <c r="B2919">
        <f t="shared" si="405"/>
        <v>943</v>
      </c>
      <c r="C2919">
        <f t="shared" si="406"/>
        <v>4</v>
      </c>
      <c r="D2919">
        <f t="shared" ca="1" si="410"/>
        <v>943</v>
      </c>
      <c r="E2919">
        <f t="shared" ca="1" si="407"/>
        <v>1</v>
      </c>
      <c r="F2919" t="str">
        <f t="shared" ca="1" si="411"/>
        <v/>
      </c>
      <c r="G2919">
        <f>'UV-Vis Data'!B2919</f>
        <v>0.14455678699999999</v>
      </c>
      <c r="H2919">
        <f t="shared" ca="1" si="412"/>
        <v>0.14461967325</v>
      </c>
      <c r="I2919" s="3" t="str">
        <f t="shared" ca="1" si="408"/>
        <v/>
      </c>
      <c r="J2919">
        <f>'UV-Vis Data'!C2919</f>
        <v>0.82778465899999998</v>
      </c>
      <c r="K2919">
        <f t="shared" ca="1" si="413"/>
        <v>0.82799519724999993</v>
      </c>
      <c r="L2919" s="3" t="str">
        <f t="shared" ca="1" si="409"/>
        <v/>
      </c>
    </row>
    <row r="2920" spans="1:12" x14ac:dyDescent="0.35">
      <c r="A2920">
        <f>'UV-Vis Data'!A2920</f>
        <v>943.46859219999999</v>
      </c>
      <c r="B2920">
        <f t="shared" si="405"/>
        <v>943</v>
      </c>
      <c r="C2920">
        <f t="shared" si="406"/>
        <v>4</v>
      </c>
      <c r="D2920" t="str">
        <f t="shared" ca="1" si="410"/>
        <v/>
      </c>
      <c r="E2920" t="str">
        <f t="shared" ca="1" si="407"/>
        <v/>
      </c>
      <c r="F2920" t="str">
        <f t="shared" ca="1" si="411"/>
        <v/>
      </c>
      <c r="G2920">
        <f>'UV-Vis Data'!B2920</f>
        <v>0.14487077800000001</v>
      </c>
      <c r="H2920" t="str">
        <f t="shared" ca="1" si="412"/>
        <v/>
      </c>
      <c r="I2920" s="3" t="str">
        <f t="shared" ca="1" si="408"/>
        <v/>
      </c>
      <c r="J2920">
        <f>'UV-Vis Data'!C2920</f>
        <v>0.82790150799999995</v>
      </c>
      <c r="K2920" t="str">
        <f t="shared" ca="1" si="413"/>
        <v/>
      </c>
      <c r="L2920" s="3" t="str">
        <f t="shared" ca="1" si="409"/>
        <v/>
      </c>
    </row>
    <row r="2921" spans="1:12" x14ac:dyDescent="0.35">
      <c r="A2921">
        <f>'UV-Vis Data'!A2921</f>
        <v>943.71151950000001</v>
      </c>
      <c r="B2921">
        <f t="shared" si="405"/>
        <v>943</v>
      </c>
      <c r="C2921">
        <f t="shared" si="406"/>
        <v>4</v>
      </c>
      <c r="D2921" t="str">
        <f t="shared" ca="1" si="410"/>
        <v/>
      </c>
      <c r="E2921" t="str">
        <f t="shared" ca="1" si="407"/>
        <v/>
      </c>
      <c r="F2921" t="str">
        <f t="shared" ca="1" si="411"/>
        <v/>
      </c>
      <c r="G2921">
        <f>'UV-Vis Data'!B2921</f>
        <v>0.14535452600000001</v>
      </c>
      <c r="H2921" t="str">
        <f t="shared" ca="1" si="412"/>
        <v/>
      </c>
      <c r="I2921" s="3" t="str">
        <f t="shared" ca="1" si="408"/>
        <v/>
      </c>
      <c r="J2921">
        <f>'UV-Vis Data'!C2921</f>
        <v>0.828131532</v>
      </c>
      <c r="K2921" t="str">
        <f t="shared" ca="1" si="413"/>
        <v/>
      </c>
      <c r="L2921" s="3" t="str">
        <f t="shared" ca="1" si="409"/>
        <v/>
      </c>
    </row>
    <row r="2922" spans="1:12" x14ac:dyDescent="0.35">
      <c r="A2922">
        <f>'UV-Vis Data'!A2922</f>
        <v>943.95443769999997</v>
      </c>
      <c r="B2922">
        <f t="shared" si="405"/>
        <v>943</v>
      </c>
      <c r="C2922">
        <f t="shared" si="406"/>
        <v>4</v>
      </c>
      <c r="D2922" t="str">
        <f t="shared" ca="1" si="410"/>
        <v/>
      </c>
      <c r="E2922" t="str">
        <f t="shared" ca="1" si="407"/>
        <v/>
      </c>
      <c r="F2922" t="str">
        <f t="shared" ca="1" si="411"/>
        <v/>
      </c>
      <c r="G2922">
        <f>'UV-Vis Data'!B2922</f>
        <v>0.14369660200000001</v>
      </c>
      <c r="H2922" t="str">
        <f t="shared" ca="1" si="412"/>
        <v/>
      </c>
      <c r="I2922" s="3" t="str">
        <f t="shared" ca="1" si="408"/>
        <v/>
      </c>
      <c r="J2922">
        <f>'UV-Vis Data'!C2922</f>
        <v>0.82816308999999999</v>
      </c>
      <c r="K2922" t="str">
        <f t="shared" ca="1" si="413"/>
        <v/>
      </c>
      <c r="L2922" s="3" t="str">
        <f t="shared" ca="1" si="409"/>
        <v/>
      </c>
    </row>
    <row r="2923" spans="1:12" x14ac:dyDescent="0.35">
      <c r="A2923">
        <f>'UV-Vis Data'!A2923</f>
        <v>944.19734700000004</v>
      </c>
      <c r="B2923">
        <f t="shared" si="405"/>
        <v>944</v>
      </c>
      <c r="C2923">
        <f t="shared" si="406"/>
        <v>4</v>
      </c>
      <c r="D2923">
        <f t="shared" ca="1" si="410"/>
        <v>944</v>
      </c>
      <c r="E2923">
        <f t="shared" ca="1" si="407"/>
        <v>1</v>
      </c>
      <c r="F2923" t="str">
        <f t="shared" ca="1" si="411"/>
        <v/>
      </c>
      <c r="G2923">
        <f>'UV-Vis Data'!B2923</f>
        <v>0.143269964</v>
      </c>
      <c r="H2923">
        <f t="shared" ca="1" si="412"/>
        <v>0.14263427449999999</v>
      </c>
      <c r="I2923" s="3" t="str">
        <f t="shared" ca="1" si="408"/>
        <v/>
      </c>
      <c r="J2923">
        <f>'UV-Vis Data'!C2923</f>
        <v>0.82828974200000005</v>
      </c>
      <c r="K2923">
        <f t="shared" ca="1" si="413"/>
        <v>0.82912974849999999</v>
      </c>
      <c r="L2923" s="3" t="str">
        <f t="shared" ca="1" si="409"/>
        <v/>
      </c>
    </row>
    <row r="2924" spans="1:12" x14ac:dyDescent="0.35">
      <c r="A2924">
        <f>'UV-Vis Data'!A2924</f>
        <v>944.44024720000004</v>
      </c>
      <c r="B2924">
        <f t="shared" si="405"/>
        <v>944</v>
      </c>
      <c r="C2924">
        <f t="shared" si="406"/>
        <v>4</v>
      </c>
      <c r="D2924" t="str">
        <f t="shared" ca="1" si="410"/>
        <v/>
      </c>
      <c r="E2924" t="str">
        <f t="shared" ca="1" si="407"/>
        <v/>
      </c>
      <c r="F2924" t="str">
        <f t="shared" ca="1" si="411"/>
        <v/>
      </c>
      <c r="G2924">
        <f>'UV-Vis Data'!B2924</f>
        <v>0.142672932</v>
      </c>
      <c r="H2924" t="str">
        <f t="shared" ca="1" si="412"/>
        <v/>
      </c>
      <c r="I2924" s="3" t="str">
        <f t="shared" ca="1" si="408"/>
        <v/>
      </c>
      <c r="J2924">
        <f>'UV-Vis Data'!C2924</f>
        <v>0.828900886</v>
      </c>
      <c r="K2924" t="str">
        <f t="shared" ca="1" si="413"/>
        <v/>
      </c>
      <c r="L2924" s="3" t="str">
        <f t="shared" ca="1" si="409"/>
        <v/>
      </c>
    </row>
    <row r="2925" spans="1:12" x14ac:dyDescent="0.35">
      <c r="A2925">
        <f>'UV-Vis Data'!A2925</f>
        <v>944.68313839999996</v>
      </c>
      <c r="B2925">
        <f t="shared" si="405"/>
        <v>944</v>
      </c>
      <c r="C2925">
        <f t="shared" si="406"/>
        <v>4</v>
      </c>
      <c r="D2925" t="str">
        <f t="shared" ca="1" si="410"/>
        <v/>
      </c>
      <c r="E2925" t="str">
        <f t="shared" ca="1" si="407"/>
        <v/>
      </c>
      <c r="F2925" t="str">
        <f t="shared" ca="1" si="411"/>
        <v/>
      </c>
      <c r="G2925">
        <f>'UV-Vis Data'!B2925</f>
        <v>0.141969018</v>
      </c>
      <c r="H2925" t="str">
        <f t="shared" ca="1" si="412"/>
        <v/>
      </c>
      <c r="I2925" s="3" t="str">
        <f t="shared" ca="1" si="408"/>
        <v/>
      </c>
      <c r="J2925">
        <f>'UV-Vis Data'!C2925</f>
        <v>0.82982968400000001</v>
      </c>
      <c r="K2925" t="str">
        <f t="shared" ca="1" si="413"/>
        <v/>
      </c>
      <c r="L2925" s="3" t="str">
        <f t="shared" ca="1" si="409"/>
        <v/>
      </c>
    </row>
    <row r="2926" spans="1:12" x14ac:dyDescent="0.35">
      <c r="A2926">
        <f>'UV-Vis Data'!A2926</f>
        <v>944.92602069999998</v>
      </c>
      <c r="B2926">
        <f t="shared" si="405"/>
        <v>944</v>
      </c>
      <c r="C2926">
        <f t="shared" si="406"/>
        <v>4</v>
      </c>
      <c r="D2926" t="str">
        <f t="shared" ca="1" si="410"/>
        <v/>
      </c>
      <c r="E2926" t="str">
        <f t="shared" ca="1" si="407"/>
        <v/>
      </c>
      <c r="F2926" t="str">
        <f t="shared" ca="1" si="411"/>
        <v/>
      </c>
      <c r="G2926">
        <f>'UV-Vis Data'!B2926</f>
        <v>0.14262518399999999</v>
      </c>
      <c r="H2926" t="str">
        <f t="shared" ca="1" si="412"/>
        <v/>
      </c>
      <c r="I2926" s="3" t="str">
        <f t="shared" ca="1" si="408"/>
        <v/>
      </c>
      <c r="J2926">
        <f>'UV-Vis Data'!C2926</f>
        <v>0.82949868199999999</v>
      </c>
      <c r="K2926" t="str">
        <f t="shared" ca="1" si="413"/>
        <v/>
      </c>
      <c r="L2926" s="3" t="str">
        <f t="shared" ca="1" si="409"/>
        <v/>
      </c>
    </row>
    <row r="2927" spans="1:12" x14ac:dyDescent="0.35">
      <c r="A2927">
        <f>'UV-Vis Data'!A2927</f>
        <v>945.16889389999994</v>
      </c>
      <c r="B2927">
        <f t="shared" si="405"/>
        <v>945</v>
      </c>
      <c r="C2927">
        <f t="shared" si="406"/>
        <v>4</v>
      </c>
      <c r="D2927">
        <f t="shared" ca="1" si="410"/>
        <v>945</v>
      </c>
      <c r="E2927">
        <f t="shared" ca="1" si="407"/>
        <v>1</v>
      </c>
      <c r="F2927" t="str">
        <f t="shared" ca="1" si="411"/>
        <v/>
      </c>
      <c r="G2927">
        <f>'UV-Vis Data'!B2927</f>
        <v>0.14220466600000001</v>
      </c>
      <c r="H2927">
        <f t="shared" ca="1" si="412"/>
        <v>0.14141541325000001</v>
      </c>
      <c r="I2927" s="3" t="str">
        <f t="shared" ca="1" si="408"/>
        <v/>
      </c>
      <c r="J2927">
        <f>'UV-Vis Data'!C2927</f>
        <v>0.82982581399999999</v>
      </c>
      <c r="K2927">
        <f t="shared" ca="1" si="413"/>
        <v>0.83088165025000005</v>
      </c>
      <c r="L2927" s="3" t="str">
        <f t="shared" ca="1" si="409"/>
        <v/>
      </c>
    </row>
    <row r="2928" spans="1:12" x14ac:dyDescent="0.35">
      <c r="A2928">
        <f>'UV-Vis Data'!A2928</f>
        <v>945.41175810000004</v>
      </c>
      <c r="B2928">
        <f t="shared" si="405"/>
        <v>945</v>
      </c>
      <c r="C2928">
        <f t="shared" si="406"/>
        <v>4</v>
      </c>
      <c r="D2928" t="str">
        <f t="shared" ca="1" si="410"/>
        <v/>
      </c>
      <c r="E2928" t="str">
        <f t="shared" ca="1" si="407"/>
        <v/>
      </c>
      <c r="F2928" t="str">
        <f t="shared" ca="1" si="411"/>
        <v/>
      </c>
      <c r="G2928">
        <f>'UV-Vis Data'!B2928</f>
        <v>0.14170032599999999</v>
      </c>
      <c r="H2928" t="str">
        <f t="shared" ca="1" si="412"/>
        <v/>
      </c>
      <c r="I2928" s="3" t="str">
        <f t="shared" ca="1" si="408"/>
        <v/>
      </c>
      <c r="J2928">
        <f>'UV-Vis Data'!C2928</f>
        <v>0.83089498100000003</v>
      </c>
      <c r="K2928" t="str">
        <f t="shared" ca="1" si="413"/>
        <v/>
      </c>
      <c r="L2928" s="3" t="str">
        <f t="shared" ca="1" si="409"/>
        <v/>
      </c>
    </row>
    <row r="2929" spans="1:12" x14ac:dyDescent="0.35">
      <c r="A2929">
        <f>'UV-Vis Data'!A2929</f>
        <v>945.65461330000005</v>
      </c>
      <c r="B2929">
        <f t="shared" si="405"/>
        <v>945</v>
      </c>
      <c r="C2929">
        <f t="shared" si="406"/>
        <v>4</v>
      </c>
      <c r="D2929" t="str">
        <f t="shared" ca="1" si="410"/>
        <v/>
      </c>
      <c r="E2929" t="str">
        <f t="shared" ca="1" si="407"/>
        <v/>
      </c>
      <c r="F2929" t="str">
        <f t="shared" ca="1" si="411"/>
        <v/>
      </c>
      <c r="G2929">
        <f>'UV-Vis Data'!B2929</f>
        <v>0.140740791</v>
      </c>
      <c r="H2929" t="str">
        <f t="shared" ca="1" si="412"/>
        <v/>
      </c>
      <c r="I2929" s="3" t="str">
        <f t="shared" ca="1" si="408"/>
        <v/>
      </c>
      <c r="J2929">
        <f>'UV-Vis Data'!C2929</f>
        <v>0.83038360600000005</v>
      </c>
      <c r="K2929" t="str">
        <f t="shared" ca="1" si="413"/>
        <v/>
      </c>
      <c r="L2929" s="3" t="str">
        <f t="shared" ca="1" si="409"/>
        <v/>
      </c>
    </row>
    <row r="2930" spans="1:12" x14ac:dyDescent="0.35">
      <c r="A2930">
        <f>'UV-Vis Data'!A2930</f>
        <v>945.89745949999997</v>
      </c>
      <c r="B2930">
        <f t="shared" si="405"/>
        <v>945</v>
      </c>
      <c r="C2930">
        <f t="shared" si="406"/>
        <v>4</v>
      </c>
      <c r="D2930" t="str">
        <f t="shared" ca="1" si="410"/>
        <v/>
      </c>
      <c r="E2930" t="str">
        <f t="shared" ca="1" si="407"/>
        <v/>
      </c>
      <c r="F2930" t="str">
        <f t="shared" ca="1" si="411"/>
        <v/>
      </c>
      <c r="G2930">
        <f>'UV-Vis Data'!B2930</f>
        <v>0.14101586999999999</v>
      </c>
      <c r="H2930" t="str">
        <f t="shared" ca="1" si="412"/>
        <v/>
      </c>
      <c r="I2930" s="3" t="str">
        <f t="shared" ca="1" si="408"/>
        <v/>
      </c>
      <c r="J2930">
        <f>'UV-Vis Data'!C2930</f>
        <v>0.8324222</v>
      </c>
      <c r="K2930" t="str">
        <f t="shared" ca="1" si="413"/>
        <v/>
      </c>
      <c r="L2930" s="3" t="str">
        <f t="shared" ca="1" si="409"/>
        <v/>
      </c>
    </row>
    <row r="2931" spans="1:12" x14ac:dyDescent="0.35">
      <c r="A2931">
        <f>'UV-Vis Data'!A2931</f>
        <v>946.14029670000002</v>
      </c>
      <c r="B2931">
        <f t="shared" si="405"/>
        <v>946</v>
      </c>
      <c r="C2931">
        <f t="shared" si="406"/>
        <v>4</v>
      </c>
      <c r="D2931">
        <f t="shared" ca="1" si="410"/>
        <v>946</v>
      </c>
      <c r="E2931">
        <f t="shared" ca="1" si="407"/>
        <v>1</v>
      </c>
      <c r="F2931" t="str">
        <f t="shared" ca="1" si="411"/>
        <v/>
      </c>
      <c r="G2931">
        <f>'UV-Vis Data'!B2931</f>
        <v>0.14079145600000001</v>
      </c>
      <c r="H2931">
        <f t="shared" ca="1" si="412"/>
        <v>0.14025450524999999</v>
      </c>
      <c r="I2931" s="3" t="str">
        <f t="shared" ca="1" si="408"/>
        <v/>
      </c>
      <c r="J2931">
        <f>'UV-Vis Data'!C2931</f>
        <v>0.83053244199999998</v>
      </c>
      <c r="K2931">
        <f t="shared" ca="1" si="413"/>
        <v>0.83217671699999995</v>
      </c>
      <c r="L2931" s="3" t="str">
        <f t="shared" ca="1" si="409"/>
        <v/>
      </c>
    </row>
    <row r="2932" spans="1:12" x14ac:dyDescent="0.35">
      <c r="A2932">
        <f>'UV-Vis Data'!A2932</f>
        <v>946.38312489999998</v>
      </c>
      <c r="B2932">
        <f t="shared" si="405"/>
        <v>946</v>
      </c>
      <c r="C2932">
        <f t="shared" si="406"/>
        <v>4</v>
      </c>
      <c r="D2932" t="str">
        <f t="shared" ca="1" si="410"/>
        <v/>
      </c>
      <c r="E2932" t="str">
        <f t="shared" ca="1" si="407"/>
        <v/>
      </c>
      <c r="F2932" t="str">
        <f t="shared" ca="1" si="411"/>
        <v/>
      </c>
      <c r="G2932">
        <f>'UV-Vis Data'!B2932</f>
        <v>0.140853489</v>
      </c>
      <c r="H2932" t="str">
        <f t="shared" ca="1" si="412"/>
        <v/>
      </c>
      <c r="I2932" s="3" t="str">
        <f t="shared" ca="1" si="408"/>
        <v/>
      </c>
      <c r="J2932">
        <f>'UV-Vis Data'!C2932</f>
        <v>0.83236607399999996</v>
      </c>
      <c r="K2932" t="str">
        <f t="shared" ca="1" si="413"/>
        <v/>
      </c>
      <c r="L2932" s="3" t="str">
        <f t="shared" ca="1" si="409"/>
        <v/>
      </c>
    </row>
    <row r="2933" spans="1:12" x14ac:dyDescent="0.35">
      <c r="A2933">
        <f>'UV-Vis Data'!A2933</f>
        <v>946.625944</v>
      </c>
      <c r="B2933">
        <f t="shared" si="405"/>
        <v>946</v>
      </c>
      <c r="C2933">
        <f t="shared" si="406"/>
        <v>4</v>
      </c>
      <c r="D2933" t="str">
        <f t="shared" ca="1" si="410"/>
        <v/>
      </c>
      <c r="E2933" t="str">
        <f t="shared" ca="1" si="407"/>
        <v/>
      </c>
      <c r="F2933" t="str">
        <f t="shared" ca="1" si="411"/>
        <v/>
      </c>
      <c r="G2933">
        <f>'UV-Vis Data'!B2933</f>
        <v>0.13993715200000001</v>
      </c>
      <c r="H2933" t="str">
        <f t="shared" ca="1" si="412"/>
        <v/>
      </c>
      <c r="I2933" s="3" t="str">
        <f t="shared" ca="1" si="408"/>
        <v/>
      </c>
      <c r="J2933">
        <f>'UV-Vis Data'!C2933</f>
        <v>0.83321034800000005</v>
      </c>
      <c r="K2933" t="str">
        <f t="shared" ca="1" si="413"/>
        <v/>
      </c>
      <c r="L2933" s="3" t="str">
        <f t="shared" ca="1" si="409"/>
        <v/>
      </c>
    </row>
    <row r="2934" spans="1:12" x14ac:dyDescent="0.35">
      <c r="A2934">
        <f>'UV-Vis Data'!A2934</f>
        <v>946.86875420000001</v>
      </c>
      <c r="B2934">
        <f t="shared" si="405"/>
        <v>946</v>
      </c>
      <c r="C2934">
        <f t="shared" si="406"/>
        <v>4</v>
      </c>
      <c r="D2934" t="str">
        <f t="shared" ca="1" si="410"/>
        <v/>
      </c>
      <c r="E2934" t="str">
        <f t="shared" ca="1" si="407"/>
        <v/>
      </c>
      <c r="F2934" t="str">
        <f t="shared" ca="1" si="411"/>
        <v/>
      </c>
      <c r="G2934">
        <f>'UV-Vis Data'!B2934</f>
        <v>0.13943592399999999</v>
      </c>
      <c r="H2934" t="str">
        <f t="shared" ca="1" si="412"/>
        <v/>
      </c>
      <c r="I2934" s="3" t="str">
        <f t="shared" ca="1" si="408"/>
        <v/>
      </c>
      <c r="J2934">
        <f>'UV-Vis Data'!C2934</f>
        <v>0.83259800399999995</v>
      </c>
      <c r="K2934" t="str">
        <f t="shared" ca="1" si="413"/>
        <v/>
      </c>
      <c r="L2934" s="3" t="str">
        <f t="shared" ca="1" si="409"/>
        <v/>
      </c>
    </row>
    <row r="2935" spans="1:12" x14ac:dyDescent="0.35">
      <c r="A2935">
        <f>'UV-Vis Data'!A2935</f>
        <v>947.11155540000004</v>
      </c>
      <c r="B2935">
        <f t="shared" si="405"/>
        <v>947</v>
      </c>
      <c r="C2935">
        <f t="shared" si="406"/>
        <v>4</v>
      </c>
      <c r="D2935">
        <f t="shared" ca="1" si="410"/>
        <v>947</v>
      </c>
      <c r="E2935">
        <f t="shared" ca="1" si="407"/>
        <v>1</v>
      </c>
      <c r="F2935" t="str">
        <f t="shared" ca="1" si="411"/>
        <v/>
      </c>
      <c r="G2935">
        <f>'UV-Vis Data'!B2935</f>
        <v>0.139237263</v>
      </c>
      <c r="H2935">
        <f t="shared" ca="1" si="412"/>
        <v>0.13853639750000002</v>
      </c>
      <c r="I2935" s="3" t="str">
        <f t="shared" ca="1" si="408"/>
        <v/>
      </c>
      <c r="J2935">
        <f>'UV-Vis Data'!C2935</f>
        <v>0.83375750699999995</v>
      </c>
      <c r="K2935">
        <f t="shared" ca="1" si="413"/>
        <v>0.83367478500000003</v>
      </c>
      <c r="L2935" s="3" t="str">
        <f t="shared" ca="1" si="409"/>
        <v/>
      </c>
    </row>
    <row r="2936" spans="1:12" x14ac:dyDescent="0.35">
      <c r="A2936">
        <f>'UV-Vis Data'!A2936</f>
        <v>947.35434750000002</v>
      </c>
      <c r="B2936">
        <f t="shared" si="405"/>
        <v>947</v>
      </c>
      <c r="C2936">
        <f t="shared" si="406"/>
        <v>4</v>
      </c>
      <c r="D2936" t="str">
        <f t="shared" ca="1" si="410"/>
        <v/>
      </c>
      <c r="E2936" t="str">
        <f t="shared" ca="1" si="407"/>
        <v/>
      </c>
      <c r="F2936" t="str">
        <f t="shared" ca="1" si="411"/>
        <v/>
      </c>
      <c r="G2936">
        <f>'UV-Vis Data'!B2936</f>
        <v>0.138583547</v>
      </c>
      <c r="H2936" t="str">
        <f t="shared" ca="1" si="412"/>
        <v/>
      </c>
      <c r="I2936" s="3" t="str">
        <f t="shared" ca="1" si="408"/>
        <v/>
      </c>
      <c r="J2936">
        <f>'UV-Vis Data'!C2936</f>
        <v>0.83364990900000002</v>
      </c>
      <c r="K2936" t="str">
        <f t="shared" ca="1" si="413"/>
        <v/>
      </c>
      <c r="L2936" s="3" t="str">
        <f t="shared" ca="1" si="409"/>
        <v/>
      </c>
    </row>
    <row r="2937" spans="1:12" x14ac:dyDescent="0.35">
      <c r="A2937">
        <f>'UV-Vis Data'!A2937</f>
        <v>947.59713069999998</v>
      </c>
      <c r="B2937">
        <f t="shared" si="405"/>
        <v>947</v>
      </c>
      <c r="C2937">
        <f t="shared" si="406"/>
        <v>4</v>
      </c>
      <c r="D2937" t="str">
        <f t="shared" ca="1" si="410"/>
        <v/>
      </c>
      <c r="E2937" t="str">
        <f t="shared" ca="1" si="407"/>
        <v/>
      </c>
      <c r="F2937" t="str">
        <f t="shared" ca="1" si="411"/>
        <v/>
      </c>
      <c r="G2937">
        <f>'UV-Vis Data'!B2937</f>
        <v>0.138628795</v>
      </c>
      <c r="H2937" t="str">
        <f t="shared" ca="1" si="412"/>
        <v/>
      </c>
      <c r="I2937" s="3" t="str">
        <f t="shared" ca="1" si="408"/>
        <v/>
      </c>
      <c r="J2937">
        <f>'UV-Vis Data'!C2937</f>
        <v>0.83278198599999997</v>
      </c>
      <c r="K2937" t="str">
        <f t="shared" ca="1" si="413"/>
        <v/>
      </c>
      <c r="L2937" s="3" t="str">
        <f t="shared" ca="1" si="409"/>
        <v/>
      </c>
    </row>
    <row r="2938" spans="1:12" x14ac:dyDescent="0.35">
      <c r="A2938">
        <f>'UV-Vis Data'!A2938</f>
        <v>947.83990489999996</v>
      </c>
      <c r="B2938">
        <f t="shared" si="405"/>
        <v>947</v>
      </c>
      <c r="C2938">
        <f t="shared" si="406"/>
        <v>4</v>
      </c>
      <c r="D2938" t="str">
        <f t="shared" ca="1" si="410"/>
        <v/>
      </c>
      <c r="E2938" t="str">
        <f t="shared" ca="1" si="407"/>
        <v/>
      </c>
      <c r="F2938" t="str">
        <f t="shared" ca="1" si="411"/>
        <v/>
      </c>
      <c r="G2938">
        <f>'UV-Vis Data'!B2938</f>
        <v>0.13769598499999999</v>
      </c>
      <c r="H2938" t="str">
        <f t="shared" ca="1" si="412"/>
        <v/>
      </c>
      <c r="I2938" s="3" t="str">
        <f t="shared" ca="1" si="408"/>
        <v/>
      </c>
      <c r="J2938">
        <f>'UV-Vis Data'!C2938</f>
        <v>0.83450973799999995</v>
      </c>
      <c r="K2938" t="str">
        <f t="shared" ca="1" si="413"/>
        <v/>
      </c>
      <c r="L2938" s="3" t="str">
        <f t="shared" ca="1" si="409"/>
        <v/>
      </c>
    </row>
    <row r="2939" spans="1:12" x14ac:dyDescent="0.35">
      <c r="A2939">
        <f>'UV-Vis Data'!A2939</f>
        <v>948.08267000000001</v>
      </c>
      <c r="B2939">
        <f t="shared" si="405"/>
        <v>948</v>
      </c>
      <c r="C2939">
        <f t="shared" si="406"/>
        <v>4</v>
      </c>
      <c r="D2939">
        <f t="shared" ca="1" si="410"/>
        <v>948</v>
      </c>
      <c r="E2939">
        <f t="shared" ca="1" si="407"/>
        <v>1</v>
      </c>
      <c r="F2939" t="str">
        <f t="shared" ca="1" si="411"/>
        <v/>
      </c>
      <c r="G2939">
        <f>'UV-Vis Data'!B2939</f>
        <v>0.137151414</v>
      </c>
      <c r="H2939">
        <f t="shared" ca="1" si="412"/>
        <v>0.13735557125</v>
      </c>
      <c r="I2939" s="3" t="str">
        <f t="shared" ca="1" si="408"/>
        <v/>
      </c>
      <c r="J2939">
        <f>'UV-Vis Data'!C2939</f>
        <v>0.83356451799999998</v>
      </c>
      <c r="K2939">
        <f t="shared" ca="1" si="413"/>
        <v>0.83396979449999997</v>
      </c>
      <c r="L2939" s="3" t="str">
        <f t="shared" ca="1" si="409"/>
        <v/>
      </c>
    </row>
    <row r="2940" spans="1:12" x14ac:dyDescent="0.35">
      <c r="A2940">
        <f>'UV-Vis Data'!A2940</f>
        <v>948.32542620000004</v>
      </c>
      <c r="B2940">
        <f t="shared" si="405"/>
        <v>948</v>
      </c>
      <c r="C2940">
        <f t="shared" si="406"/>
        <v>4</v>
      </c>
      <c r="D2940" t="str">
        <f t="shared" ca="1" si="410"/>
        <v/>
      </c>
      <c r="E2940" t="str">
        <f t="shared" ca="1" si="407"/>
        <v/>
      </c>
      <c r="F2940" t="str">
        <f t="shared" ca="1" si="411"/>
        <v/>
      </c>
      <c r="G2940">
        <f>'UV-Vis Data'!B2940</f>
        <v>0.13786029799999999</v>
      </c>
      <c r="H2940" t="str">
        <f t="shared" ca="1" si="412"/>
        <v/>
      </c>
      <c r="I2940" s="3" t="str">
        <f t="shared" ca="1" si="408"/>
        <v/>
      </c>
      <c r="J2940">
        <f>'UV-Vis Data'!C2940</f>
        <v>0.83436901200000002</v>
      </c>
      <c r="K2940" t="str">
        <f t="shared" ca="1" si="413"/>
        <v/>
      </c>
      <c r="L2940" s="3" t="str">
        <f t="shared" ca="1" si="409"/>
        <v/>
      </c>
    </row>
    <row r="2941" spans="1:12" x14ac:dyDescent="0.35">
      <c r="A2941">
        <f>'UV-Vis Data'!A2941</f>
        <v>948.56817330000001</v>
      </c>
      <c r="B2941">
        <f t="shared" si="405"/>
        <v>948</v>
      </c>
      <c r="C2941">
        <f t="shared" si="406"/>
        <v>4</v>
      </c>
      <c r="D2941" t="str">
        <f t="shared" ca="1" si="410"/>
        <v/>
      </c>
      <c r="E2941" t="str">
        <f t="shared" ca="1" si="407"/>
        <v/>
      </c>
      <c r="F2941" t="str">
        <f t="shared" ca="1" si="411"/>
        <v/>
      </c>
      <c r="G2941">
        <f>'UV-Vis Data'!B2941</f>
        <v>0.13756513000000001</v>
      </c>
      <c r="H2941" t="str">
        <f t="shared" ca="1" si="412"/>
        <v/>
      </c>
      <c r="I2941" s="3" t="str">
        <f t="shared" ca="1" si="408"/>
        <v/>
      </c>
      <c r="J2941">
        <f>'UV-Vis Data'!C2941</f>
        <v>0.83445213200000001</v>
      </c>
      <c r="K2941" t="str">
        <f t="shared" ca="1" si="413"/>
        <v/>
      </c>
      <c r="L2941" s="3" t="str">
        <f t="shared" ca="1" si="409"/>
        <v/>
      </c>
    </row>
    <row r="2942" spans="1:12" x14ac:dyDescent="0.35">
      <c r="A2942">
        <f>'UV-Vis Data'!A2942</f>
        <v>948.81091149999997</v>
      </c>
      <c r="B2942">
        <f t="shared" si="405"/>
        <v>948</v>
      </c>
      <c r="C2942">
        <f t="shared" si="406"/>
        <v>4</v>
      </c>
      <c r="D2942" t="str">
        <f t="shared" ca="1" si="410"/>
        <v/>
      </c>
      <c r="E2942" t="str">
        <f t="shared" ca="1" si="407"/>
        <v/>
      </c>
      <c r="F2942" t="str">
        <f t="shared" ca="1" si="411"/>
        <v/>
      </c>
      <c r="G2942">
        <f>'UV-Vis Data'!B2942</f>
        <v>0.13684544300000001</v>
      </c>
      <c r="H2942" t="str">
        <f t="shared" ca="1" si="412"/>
        <v/>
      </c>
      <c r="I2942" s="3" t="str">
        <f t="shared" ca="1" si="408"/>
        <v/>
      </c>
      <c r="J2942">
        <f>'UV-Vis Data'!C2942</f>
        <v>0.83349351599999999</v>
      </c>
      <c r="K2942" t="str">
        <f t="shared" ca="1" si="413"/>
        <v/>
      </c>
      <c r="L2942" s="3" t="str">
        <f t="shared" ca="1" si="409"/>
        <v/>
      </c>
    </row>
    <row r="2943" spans="1:12" x14ac:dyDescent="0.35">
      <c r="A2943">
        <f>'UV-Vis Data'!A2943</f>
        <v>949.05364059999999</v>
      </c>
      <c r="B2943">
        <f t="shared" si="405"/>
        <v>949</v>
      </c>
      <c r="C2943">
        <f t="shared" si="406"/>
        <v>4</v>
      </c>
      <c r="D2943">
        <f t="shared" ca="1" si="410"/>
        <v>949</v>
      </c>
      <c r="E2943">
        <f t="shared" ca="1" si="407"/>
        <v>1</v>
      </c>
      <c r="F2943" t="str">
        <f t="shared" ca="1" si="411"/>
        <v/>
      </c>
      <c r="G2943">
        <f>'UV-Vis Data'!B2943</f>
        <v>0.13684806999999999</v>
      </c>
      <c r="H2943">
        <f t="shared" ca="1" si="412"/>
        <v>0.13608283600000001</v>
      </c>
      <c r="I2943" s="3" t="str">
        <f t="shared" ca="1" si="408"/>
        <v/>
      </c>
      <c r="J2943">
        <f>'UV-Vis Data'!C2943</f>
        <v>0.83300512699999996</v>
      </c>
      <c r="K2943">
        <f t="shared" ca="1" si="413"/>
        <v>0.8342752699999999</v>
      </c>
      <c r="L2943" s="3" t="str">
        <f t="shared" ca="1" si="409"/>
        <v/>
      </c>
    </row>
    <row r="2944" spans="1:12" x14ac:dyDescent="0.35">
      <c r="A2944">
        <f>'UV-Vis Data'!A2944</f>
        <v>949.2963608</v>
      </c>
      <c r="B2944">
        <f t="shared" si="405"/>
        <v>949</v>
      </c>
      <c r="C2944">
        <f t="shared" si="406"/>
        <v>4</v>
      </c>
      <c r="D2944" t="str">
        <f t="shared" ca="1" si="410"/>
        <v/>
      </c>
      <c r="E2944" t="str">
        <f t="shared" ca="1" si="407"/>
        <v/>
      </c>
      <c r="F2944" t="str">
        <f t="shared" ca="1" si="411"/>
        <v/>
      </c>
      <c r="G2944">
        <f>'UV-Vis Data'!B2944</f>
        <v>0.13668662200000001</v>
      </c>
      <c r="H2944" t="str">
        <f t="shared" ca="1" si="412"/>
        <v/>
      </c>
      <c r="I2944" s="3" t="str">
        <f t="shared" ca="1" si="408"/>
        <v/>
      </c>
      <c r="J2944">
        <f>'UV-Vis Data'!C2944</f>
        <v>0.83413842100000002</v>
      </c>
      <c r="K2944" t="str">
        <f t="shared" ca="1" si="413"/>
        <v/>
      </c>
      <c r="L2944" s="3" t="str">
        <f t="shared" ca="1" si="409"/>
        <v/>
      </c>
    </row>
    <row r="2945" spans="1:12" x14ac:dyDescent="0.35">
      <c r="A2945">
        <f>'UV-Vis Data'!A2945</f>
        <v>949.53907189999995</v>
      </c>
      <c r="B2945">
        <f t="shared" si="405"/>
        <v>949</v>
      </c>
      <c r="C2945">
        <f t="shared" si="406"/>
        <v>4</v>
      </c>
      <c r="D2945" t="str">
        <f t="shared" ca="1" si="410"/>
        <v/>
      </c>
      <c r="E2945" t="str">
        <f t="shared" ca="1" si="407"/>
        <v/>
      </c>
      <c r="F2945" t="str">
        <f t="shared" ca="1" si="411"/>
        <v/>
      </c>
      <c r="G2945">
        <f>'UV-Vis Data'!B2945</f>
        <v>0.13510306499999999</v>
      </c>
      <c r="H2945" t="str">
        <f t="shared" ca="1" si="412"/>
        <v/>
      </c>
      <c r="I2945" s="3" t="str">
        <f t="shared" ca="1" si="408"/>
        <v/>
      </c>
      <c r="J2945">
        <f>'UV-Vis Data'!C2945</f>
        <v>0.83433990499999999</v>
      </c>
      <c r="K2945" t="str">
        <f t="shared" ca="1" si="413"/>
        <v/>
      </c>
      <c r="L2945" s="3" t="str">
        <f t="shared" ca="1" si="409"/>
        <v/>
      </c>
    </row>
    <row r="2946" spans="1:12" x14ac:dyDescent="0.35">
      <c r="A2946">
        <f>'UV-Vis Data'!A2946</f>
        <v>949.78177400000004</v>
      </c>
      <c r="B2946">
        <f t="shared" si="405"/>
        <v>949</v>
      </c>
      <c r="C2946">
        <f t="shared" si="406"/>
        <v>4</v>
      </c>
      <c r="D2946" t="str">
        <f t="shared" ca="1" si="410"/>
        <v/>
      </c>
      <c r="E2946" t="str">
        <f t="shared" ca="1" si="407"/>
        <v/>
      </c>
      <c r="F2946" t="str">
        <f t="shared" ca="1" si="411"/>
        <v/>
      </c>
      <c r="G2946">
        <f>'UV-Vis Data'!B2946</f>
        <v>0.135693587</v>
      </c>
      <c r="H2946" t="str">
        <f t="shared" ca="1" si="412"/>
        <v/>
      </c>
      <c r="I2946" s="3" t="str">
        <f t="shared" ca="1" si="408"/>
        <v/>
      </c>
      <c r="J2946">
        <f>'UV-Vis Data'!C2946</f>
        <v>0.83561762699999997</v>
      </c>
      <c r="K2946" t="str">
        <f t="shared" ca="1" si="413"/>
        <v/>
      </c>
      <c r="L2946" s="3" t="str">
        <f t="shared" ca="1" si="409"/>
        <v/>
      </c>
    </row>
    <row r="2947" spans="1:12" x14ac:dyDescent="0.35">
      <c r="A2947">
        <f>'UV-Vis Data'!A2947</f>
        <v>950.0244672</v>
      </c>
      <c r="B2947">
        <f t="shared" ref="B2947:B3010" si="414">INT(A2947)</f>
        <v>950</v>
      </c>
      <c r="C2947">
        <f t="shared" ref="C2947:C3010" si="415">COUNTIF($B$2:$B$3649,"="&amp;B2947)</f>
        <v>5</v>
      </c>
      <c r="D2947">
        <f t="shared" ca="1" si="410"/>
        <v>950</v>
      </c>
      <c r="E2947">
        <f t="shared" ref="E2947:E3010" ca="1" si="416">IF(D2947="","",INDIRECT(CONCATENATE("D",ROW()+$C2947))-INDIRECT(CONCATENATE("D",ROW())))</f>
        <v>1</v>
      </c>
      <c r="F2947" t="str">
        <f t="shared" ca="1" si="411"/>
        <v/>
      </c>
      <c r="G2947">
        <f>'UV-Vis Data'!B2947</f>
        <v>0.13545511700000001</v>
      </c>
      <c r="H2947">
        <f t="shared" ca="1" si="412"/>
        <v>0.13435150379999999</v>
      </c>
      <c r="I2947" s="3" t="str">
        <f t="shared" ref="I2947:I3010" ca="1" si="417">VLOOKUP(F2947,$D$2:$H$3649,5)</f>
        <v/>
      </c>
      <c r="J2947">
        <f>'UV-Vis Data'!C2947</f>
        <v>0.83757497199999997</v>
      </c>
      <c r="K2947">
        <f t="shared" ca="1" si="413"/>
        <v>0.83775822560000002</v>
      </c>
      <c r="L2947" s="3" t="str">
        <f t="shared" ref="L2947:L3010" ca="1" si="418">VLOOKUP(F2947,$D$2:$K$3649,8)</f>
        <v/>
      </c>
    </row>
    <row r="2948" spans="1:12" x14ac:dyDescent="0.35">
      <c r="A2948">
        <f>'UV-Vis Data'!A2948</f>
        <v>950.26715130000002</v>
      </c>
      <c r="B2948">
        <f t="shared" si="414"/>
        <v>950</v>
      </c>
      <c r="C2948">
        <f t="shared" si="415"/>
        <v>5</v>
      </c>
      <c r="D2948" t="str">
        <f t="shared" ref="D2948:D3011" ca="1" si="419">IF(B2948=B2947,"",INT(AVERAGE(INDIRECT(CONCATENATE("A",ROW(),":A",ROW()+C2948-1)))))</f>
        <v/>
      </c>
      <c r="E2948" t="str">
        <f t="shared" ca="1" si="416"/>
        <v/>
      </c>
      <c r="F2948" t="str">
        <f t="shared" ref="F2948:F3011" ca="1" si="420">IF(ISERROR(IF(VLOOKUP(F2947+1,$D$2:$D$3649,1)=F2947,"",VLOOKUP(F2947+1,$D$2:$D$3649,1))),"",IF(VLOOKUP(F2947+1,$D$2:$D$3649,1)=F2947,"",VLOOKUP(F2947+1,$D$2:$D$3649,1)))</f>
        <v/>
      </c>
      <c r="G2948">
        <f>'UV-Vis Data'!B2948</f>
        <v>0.133296359</v>
      </c>
      <c r="H2948" t="str">
        <f t="shared" ref="H2948:H3011" ca="1" si="421">IF(B2948=B2947,"",AVERAGE(INDIRECT(CONCATENATE("G",ROW(),":G",ROW()+C2948-1))))</f>
        <v/>
      </c>
      <c r="I2948" s="3" t="str">
        <f t="shared" ca="1" si="417"/>
        <v/>
      </c>
      <c r="J2948">
        <f>'UV-Vis Data'!C2948</f>
        <v>0.83649613300000003</v>
      </c>
      <c r="K2948" t="str">
        <f t="shared" ref="K2948:K3011" ca="1" si="422">IF(B2948=B2947,"",AVERAGE(INDIRECT(CONCATENATE("j",ROW(),":j",ROW()+C2948-1))))</f>
        <v/>
      </c>
      <c r="L2948" s="3" t="str">
        <f t="shared" ca="1" si="418"/>
        <v/>
      </c>
    </row>
    <row r="2949" spans="1:12" x14ac:dyDescent="0.35">
      <c r="A2949">
        <f>'UV-Vis Data'!A2949</f>
        <v>950.50982639999995</v>
      </c>
      <c r="B2949">
        <f t="shared" si="414"/>
        <v>950</v>
      </c>
      <c r="C2949">
        <f t="shared" si="415"/>
        <v>5</v>
      </c>
      <c r="D2949" t="str">
        <f t="shared" ca="1" si="419"/>
        <v/>
      </c>
      <c r="E2949" t="str">
        <f t="shared" ca="1" si="416"/>
        <v/>
      </c>
      <c r="F2949" t="str">
        <f t="shared" ca="1" si="420"/>
        <v/>
      </c>
      <c r="G2949">
        <f>'UV-Vis Data'!B2949</f>
        <v>0.13364562399999999</v>
      </c>
      <c r="H2949" t="str">
        <f t="shared" ca="1" si="421"/>
        <v/>
      </c>
      <c r="I2949" s="3" t="str">
        <f t="shared" ca="1" si="417"/>
        <v/>
      </c>
      <c r="J2949">
        <f>'UV-Vis Data'!C2949</f>
        <v>0.836998503</v>
      </c>
      <c r="K2949" t="str">
        <f t="shared" ca="1" si="422"/>
        <v/>
      </c>
      <c r="L2949" s="3" t="str">
        <f t="shared" ca="1" si="418"/>
        <v/>
      </c>
    </row>
    <row r="2950" spans="1:12" x14ac:dyDescent="0.35">
      <c r="A2950">
        <f>'UV-Vis Data'!A2950</f>
        <v>950.75249250000002</v>
      </c>
      <c r="B2950">
        <f t="shared" si="414"/>
        <v>950</v>
      </c>
      <c r="C2950">
        <f t="shared" si="415"/>
        <v>5</v>
      </c>
      <c r="D2950" t="str">
        <f t="shared" ca="1" si="419"/>
        <v/>
      </c>
      <c r="E2950" t="str">
        <f t="shared" ca="1" si="416"/>
        <v/>
      </c>
      <c r="F2950" t="str">
        <f t="shared" ca="1" si="420"/>
        <v/>
      </c>
      <c r="G2950">
        <f>'UV-Vis Data'!B2950</f>
        <v>0.13414610599999999</v>
      </c>
      <c r="H2950" t="str">
        <f t="shared" ca="1" si="421"/>
        <v/>
      </c>
      <c r="I2950" s="3" t="str">
        <f t="shared" ca="1" si="417"/>
        <v/>
      </c>
      <c r="J2950">
        <f>'UV-Vis Data'!C2950</f>
        <v>0.83985768599999999</v>
      </c>
      <c r="K2950" t="str">
        <f t="shared" ca="1" si="422"/>
        <v/>
      </c>
      <c r="L2950" s="3" t="str">
        <f t="shared" ca="1" si="418"/>
        <v/>
      </c>
    </row>
    <row r="2951" spans="1:12" x14ac:dyDescent="0.35">
      <c r="A2951">
        <f>'UV-Vis Data'!A2951</f>
        <v>950.99514969999996</v>
      </c>
      <c r="B2951">
        <f t="shared" si="414"/>
        <v>950</v>
      </c>
      <c r="C2951">
        <f t="shared" si="415"/>
        <v>5</v>
      </c>
      <c r="D2951" t="str">
        <f t="shared" ca="1" si="419"/>
        <v/>
      </c>
      <c r="E2951" t="str">
        <f t="shared" ca="1" si="416"/>
        <v/>
      </c>
      <c r="F2951" t="str">
        <f t="shared" ca="1" si="420"/>
        <v/>
      </c>
      <c r="G2951">
        <f>'UV-Vis Data'!B2951</f>
        <v>0.135214313</v>
      </c>
      <c r="H2951" t="str">
        <f t="shared" ca="1" si="421"/>
        <v/>
      </c>
      <c r="I2951" s="3" t="str">
        <f t="shared" ca="1" si="417"/>
        <v/>
      </c>
      <c r="J2951">
        <f>'UV-Vis Data'!C2951</f>
        <v>0.83786383399999997</v>
      </c>
      <c r="K2951" t="str">
        <f t="shared" ca="1" si="422"/>
        <v/>
      </c>
      <c r="L2951" s="3" t="str">
        <f t="shared" ca="1" si="418"/>
        <v/>
      </c>
    </row>
    <row r="2952" spans="1:12" x14ac:dyDescent="0.35">
      <c r="A2952">
        <f>'UV-Vis Data'!A2952</f>
        <v>951.23779779999995</v>
      </c>
      <c r="B2952">
        <f t="shared" si="414"/>
        <v>951</v>
      </c>
      <c r="C2952">
        <f t="shared" si="415"/>
        <v>4</v>
      </c>
      <c r="D2952">
        <f t="shared" ca="1" si="419"/>
        <v>951</v>
      </c>
      <c r="E2952">
        <f t="shared" ca="1" si="416"/>
        <v>1</v>
      </c>
      <c r="F2952" t="str">
        <f t="shared" ca="1" si="420"/>
        <v/>
      </c>
      <c r="G2952">
        <f>'UV-Vis Data'!B2952</f>
        <v>0.13356855100000001</v>
      </c>
      <c r="H2952">
        <f t="shared" ca="1" si="421"/>
        <v>0.1335942155</v>
      </c>
      <c r="I2952" s="3" t="str">
        <f t="shared" ca="1" si="417"/>
        <v/>
      </c>
      <c r="J2952">
        <f>'UV-Vis Data'!C2952</f>
        <v>0.83795979600000003</v>
      </c>
      <c r="K2952">
        <f t="shared" ca="1" si="422"/>
        <v>0.83972245325000006</v>
      </c>
      <c r="L2952" s="3" t="str">
        <f t="shared" ca="1" si="418"/>
        <v/>
      </c>
    </row>
    <row r="2953" spans="1:12" x14ac:dyDescent="0.35">
      <c r="A2953">
        <f>'UV-Vis Data'!A2953</f>
        <v>951.48043689999997</v>
      </c>
      <c r="B2953">
        <f t="shared" si="414"/>
        <v>951</v>
      </c>
      <c r="C2953">
        <f t="shared" si="415"/>
        <v>4</v>
      </c>
      <c r="D2953" t="str">
        <f t="shared" ca="1" si="419"/>
        <v/>
      </c>
      <c r="E2953" t="str">
        <f t="shared" ca="1" si="416"/>
        <v/>
      </c>
      <c r="F2953" t="str">
        <f t="shared" ca="1" si="420"/>
        <v/>
      </c>
      <c r="G2953">
        <f>'UV-Vis Data'!B2953</f>
        <v>0.133578326</v>
      </c>
      <c r="H2953" t="str">
        <f t="shared" ca="1" si="421"/>
        <v/>
      </c>
      <c r="I2953" s="3" t="str">
        <f t="shared" ca="1" si="417"/>
        <v/>
      </c>
      <c r="J2953">
        <f>'UV-Vis Data'!C2953</f>
        <v>0.84075229100000004</v>
      </c>
      <c r="K2953" t="str">
        <f t="shared" ca="1" si="422"/>
        <v/>
      </c>
      <c r="L2953" s="3" t="str">
        <f t="shared" ca="1" si="418"/>
        <v/>
      </c>
    </row>
    <row r="2954" spans="1:12" x14ac:dyDescent="0.35">
      <c r="A2954">
        <f>'UV-Vis Data'!A2954</f>
        <v>951.72306700000001</v>
      </c>
      <c r="B2954">
        <f t="shared" si="414"/>
        <v>951</v>
      </c>
      <c r="C2954">
        <f t="shared" si="415"/>
        <v>4</v>
      </c>
      <c r="D2954" t="str">
        <f t="shared" ca="1" si="419"/>
        <v/>
      </c>
      <c r="E2954" t="str">
        <f t="shared" ca="1" si="416"/>
        <v/>
      </c>
      <c r="F2954" t="str">
        <f t="shared" ca="1" si="420"/>
        <v/>
      </c>
      <c r="G2954">
        <f>'UV-Vis Data'!B2954</f>
        <v>0.13371169199999999</v>
      </c>
      <c r="H2954" t="str">
        <f t="shared" ca="1" si="421"/>
        <v/>
      </c>
      <c r="I2954" s="3" t="str">
        <f t="shared" ca="1" si="417"/>
        <v/>
      </c>
      <c r="J2954">
        <f>'UV-Vis Data'!C2954</f>
        <v>0.84082367800000002</v>
      </c>
      <c r="K2954" t="str">
        <f t="shared" ca="1" si="422"/>
        <v/>
      </c>
      <c r="L2954" s="3" t="str">
        <f t="shared" ca="1" si="418"/>
        <v/>
      </c>
    </row>
    <row r="2955" spans="1:12" x14ac:dyDescent="0.35">
      <c r="A2955">
        <f>'UV-Vis Data'!A2955</f>
        <v>951.96568820000005</v>
      </c>
      <c r="B2955">
        <f t="shared" si="414"/>
        <v>951</v>
      </c>
      <c r="C2955">
        <f t="shared" si="415"/>
        <v>4</v>
      </c>
      <c r="D2955" t="str">
        <f t="shared" ca="1" si="419"/>
        <v/>
      </c>
      <c r="E2955" t="str">
        <f t="shared" ca="1" si="416"/>
        <v/>
      </c>
      <c r="F2955" t="str">
        <f t="shared" ca="1" si="420"/>
        <v/>
      </c>
      <c r="G2955">
        <f>'UV-Vis Data'!B2955</f>
        <v>0.13351829300000001</v>
      </c>
      <c r="H2955" t="str">
        <f t="shared" ca="1" si="421"/>
        <v/>
      </c>
      <c r="I2955" s="3" t="str">
        <f t="shared" ca="1" si="417"/>
        <v/>
      </c>
      <c r="J2955">
        <f>'UV-Vis Data'!C2955</f>
        <v>0.83935404800000002</v>
      </c>
      <c r="K2955" t="str">
        <f t="shared" ca="1" si="422"/>
        <v/>
      </c>
      <c r="L2955" s="3" t="str">
        <f t="shared" ca="1" si="418"/>
        <v/>
      </c>
    </row>
    <row r="2956" spans="1:12" x14ac:dyDescent="0.35">
      <c r="A2956">
        <f>'UV-Vis Data'!A2956</f>
        <v>952.20830030000002</v>
      </c>
      <c r="B2956">
        <f t="shared" si="414"/>
        <v>952</v>
      </c>
      <c r="C2956">
        <f t="shared" si="415"/>
        <v>4</v>
      </c>
      <c r="D2956">
        <f t="shared" ca="1" si="419"/>
        <v>952</v>
      </c>
      <c r="E2956">
        <f t="shared" ca="1" si="416"/>
        <v>1</v>
      </c>
      <c r="F2956" t="str">
        <f t="shared" ca="1" si="420"/>
        <v/>
      </c>
      <c r="G2956">
        <f>'UV-Vis Data'!B2956</f>
        <v>0.13319874200000001</v>
      </c>
      <c r="H2956">
        <f t="shared" ca="1" si="421"/>
        <v>0.13220566975000003</v>
      </c>
      <c r="I2956" s="3" t="str">
        <f t="shared" ca="1" si="417"/>
        <v/>
      </c>
      <c r="J2956">
        <f>'UV-Vis Data'!C2956</f>
        <v>0.84007625399999997</v>
      </c>
      <c r="K2956">
        <f t="shared" ca="1" si="422"/>
        <v>0.84126878574999997</v>
      </c>
      <c r="L2956" s="3" t="str">
        <f t="shared" ca="1" si="418"/>
        <v/>
      </c>
    </row>
    <row r="2957" spans="1:12" x14ac:dyDescent="0.35">
      <c r="A2957">
        <f>'UV-Vis Data'!A2957</f>
        <v>952.45090340000002</v>
      </c>
      <c r="B2957">
        <f t="shared" si="414"/>
        <v>952</v>
      </c>
      <c r="C2957">
        <f t="shared" si="415"/>
        <v>4</v>
      </c>
      <c r="D2957" t="str">
        <f t="shared" ca="1" si="419"/>
        <v/>
      </c>
      <c r="E2957" t="str">
        <f t="shared" ca="1" si="416"/>
        <v/>
      </c>
      <c r="F2957" t="str">
        <f t="shared" ca="1" si="420"/>
        <v/>
      </c>
      <c r="G2957">
        <f>'UV-Vis Data'!B2957</f>
        <v>0.13191561600000001</v>
      </c>
      <c r="H2957" t="str">
        <f t="shared" ca="1" si="421"/>
        <v/>
      </c>
      <c r="I2957" s="3" t="str">
        <f t="shared" ca="1" si="417"/>
        <v/>
      </c>
      <c r="J2957">
        <f>'UV-Vis Data'!C2957</f>
        <v>0.84062622600000003</v>
      </c>
      <c r="K2957" t="str">
        <f t="shared" ca="1" si="422"/>
        <v/>
      </c>
      <c r="L2957" s="3" t="str">
        <f t="shared" ca="1" si="418"/>
        <v/>
      </c>
    </row>
    <row r="2958" spans="1:12" x14ac:dyDescent="0.35">
      <c r="A2958">
        <f>'UV-Vis Data'!A2958</f>
        <v>952.69349750000003</v>
      </c>
      <c r="B2958">
        <f t="shared" si="414"/>
        <v>952</v>
      </c>
      <c r="C2958">
        <f t="shared" si="415"/>
        <v>4</v>
      </c>
      <c r="D2958" t="str">
        <f t="shared" ca="1" si="419"/>
        <v/>
      </c>
      <c r="E2958" t="str">
        <f t="shared" ca="1" si="416"/>
        <v/>
      </c>
      <c r="F2958" t="str">
        <f t="shared" ca="1" si="420"/>
        <v/>
      </c>
      <c r="G2958">
        <f>'UV-Vis Data'!B2958</f>
        <v>0.13161451399999999</v>
      </c>
      <c r="H2958" t="str">
        <f t="shared" ca="1" si="421"/>
        <v/>
      </c>
      <c r="I2958" s="3" t="str">
        <f t="shared" ca="1" si="417"/>
        <v/>
      </c>
      <c r="J2958">
        <f>'UV-Vis Data'!C2958</f>
        <v>0.84190894199999999</v>
      </c>
      <c r="K2958" t="str">
        <f t="shared" ca="1" si="422"/>
        <v/>
      </c>
      <c r="L2958" s="3" t="str">
        <f t="shared" ca="1" si="418"/>
        <v/>
      </c>
    </row>
    <row r="2959" spans="1:12" x14ac:dyDescent="0.35">
      <c r="A2959">
        <f>'UV-Vis Data'!A2959</f>
        <v>952.93608270000004</v>
      </c>
      <c r="B2959">
        <f t="shared" si="414"/>
        <v>952</v>
      </c>
      <c r="C2959">
        <f t="shared" si="415"/>
        <v>4</v>
      </c>
      <c r="D2959" t="str">
        <f t="shared" ca="1" si="419"/>
        <v/>
      </c>
      <c r="E2959" t="str">
        <f t="shared" ca="1" si="416"/>
        <v/>
      </c>
      <c r="F2959" t="str">
        <f t="shared" ca="1" si="420"/>
        <v/>
      </c>
      <c r="G2959">
        <f>'UV-Vis Data'!B2959</f>
        <v>0.13209380700000001</v>
      </c>
      <c r="H2959" t="str">
        <f t="shared" ca="1" si="421"/>
        <v/>
      </c>
      <c r="I2959" s="3" t="str">
        <f t="shared" ca="1" si="417"/>
        <v/>
      </c>
      <c r="J2959">
        <f>'UV-Vis Data'!C2959</f>
        <v>0.842463721</v>
      </c>
      <c r="K2959" t="str">
        <f t="shared" ca="1" si="422"/>
        <v/>
      </c>
      <c r="L2959" s="3" t="str">
        <f t="shared" ca="1" si="418"/>
        <v/>
      </c>
    </row>
    <row r="2960" spans="1:12" x14ac:dyDescent="0.35">
      <c r="A2960">
        <f>'UV-Vis Data'!A2960</f>
        <v>953.17865879999999</v>
      </c>
      <c r="B2960">
        <f t="shared" si="414"/>
        <v>953</v>
      </c>
      <c r="C2960">
        <f t="shared" si="415"/>
        <v>4</v>
      </c>
      <c r="D2960">
        <f t="shared" ca="1" si="419"/>
        <v>953</v>
      </c>
      <c r="E2960">
        <f t="shared" ca="1" si="416"/>
        <v>1</v>
      </c>
      <c r="F2960" t="str">
        <f t="shared" ca="1" si="420"/>
        <v/>
      </c>
      <c r="G2960">
        <f>'UV-Vis Data'!B2960</f>
        <v>0.131614759</v>
      </c>
      <c r="H2960">
        <f t="shared" ca="1" si="421"/>
        <v>0.13077157275000001</v>
      </c>
      <c r="I2960" s="3" t="str">
        <f t="shared" ca="1" si="417"/>
        <v/>
      </c>
      <c r="J2960">
        <f>'UV-Vis Data'!C2960</f>
        <v>0.84135595699999999</v>
      </c>
      <c r="K2960">
        <f t="shared" ca="1" si="422"/>
        <v>0.84259329024999996</v>
      </c>
      <c r="L2960" s="3" t="str">
        <f t="shared" ca="1" si="418"/>
        <v/>
      </c>
    </row>
    <row r="2961" spans="1:12" x14ac:dyDescent="0.35">
      <c r="A2961">
        <f>'UV-Vis Data'!A2961</f>
        <v>953.42122589999997</v>
      </c>
      <c r="B2961">
        <f t="shared" si="414"/>
        <v>953</v>
      </c>
      <c r="C2961">
        <f t="shared" si="415"/>
        <v>4</v>
      </c>
      <c r="D2961" t="str">
        <f t="shared" ca="1" si="419"/>
        <v/>
      </c>
      <c r="E2961" t="str">
        <f t="shared" ca="1" si="416"/>
        <v/>
      </c>
      <c r="F2961" t="str">
        <f t="shared" ca="1" si="420"/>
        <v/>
      </c>
      <c r="G2961">
        <f>'UV-Vis Data'!B2961</f>
        <v>0.13065582000000001</v>
      </c>
      <c r="H2961" t="str">
        <f t="shared" ca="1" si="421"/>
        <v/>
      </c>
      <c r="I2961" s="3" t="str">
        <f t="shared" ca="1" si="417"/>
        <v/>
      </c>
      <c r="J2961">
        <f>'UV-Vis Data'!C2961</f>
        <v>0.84330806700000005</v>
      </c>
      <c r="K2961" t="str">
        <f t="shared" ca="1" si="422"/>
        <v/>
      </c>
      <c r="L2961" s="3" t="str">
        <f t="shared" ca="1" si="418"/>
        <v/>
      </c>
    </row>
    <row r="2962" spans="1:12" x14ac:dyDescent="0.35">
      <c r="A2962">
        <f>'UV-Vis Data'!A2962</f>
        <v>953.66378399999996</v>
      </c>
      <c r="B2962">
        <f t="shared" si="414"/>
        <v>953</v>
      </c>
      <c r="C2962">
        <f t="shared" si="415"/>
        <v>4</v>
      </c>
      <c r="D2962" t="str">
        <f t="shared" ca="1" si="419"/>
        <v/>
      </c>
      <c r="E2962" t="str">
        <f t="shared" ca="1" si="416"/>
        <v/>
      </c>
      <c r="F2962" t="str">
        <f t="shared" ca="1" si="420"/>
        <v/>
      </c>
      <c r="G2962">
        <f>'UV-Vis Data'!B2962</f>
        <v>0.13042237700000001</v>
      </c>
      <c r="H2962" t="str">
        <f t="shared" ca="1" si="421"/>
        <v/>
      </c>
      <c r="I2962" s="3" t="str">
        <f t="shared" ca="1" si="417"/>
        <v/>
      </c>
      <c r="J2962">
        <f>'UV-Vis Data'!C2962</f>
        <v>0.84453710699999995</v>
      </c>
      <c r="K2962" t="str">
        <f t="shared" ca="1" si="422"/>
        <v/>
      </c>
      <c r="L2962" s="3" t="str">
        <f t="shared" ca="1" si="418"/>
        <v/>
      </c>
    </row>
    <row r="2963" spans="1:12" x14ac:dyDescent="0.35">
      <c r="A2963">
        <f>'UV-Vis Data'!A2963</f>
        <v>953.90633319999995</v>
      </c>
      <c r="B2963">
        <f t="shared" si="414"/>
        <v>953</v>
      </c>
      <c r="C2963">
        <f t="shared" si="415"/>
        <v>4</v>
      </c>
      <c r="D2963" t="str">
        <f t="shared" ca="1" si="419"/>
        <v/>
      </c>
      <c r="E2963" t="str">
        <f t="shared" ca="1" si="416"/>
        <v/>
      </c>
      <c r="F2963" t="str">
        <f t="shared" ca="1" si="420"/>
        <v/>
      </c>
      <c r="G2963">
        <f>'UV-Vis Data'!B2963</f>
        <v>0.130393335</v>
      </c>
      <c r="H2963" t="str">
        <f t="shared" ca="1" si="421"/>
        <v/>
      </c>
      <c r="I2963" s="3" t="str">
        <f t="shared" ca="1" si="417"/>
        <v/>
      </c>
      <c r="J2963">
        <f>'UV-Vis Data'!C2963</f>
        <v>0.84117202999999996</v>
      </c>
      <c r="K2963" t="str">
        <f t="shared" ca="1" si="422"/>
        <v/>
      </c>
      <c r="L2963" s="3" t="str">
        <f t="shared" ca="1" si="418"/>
        <v/>
      </c>
    </row>
    <row r="2964" spans="1:12" x14ac:dyDescent="0.35">
      <c r="A2964">
        <f>'UV-Vis Data'!A2964</f>
        <v>954.14887329999999</v>
      </c>
      <c r="B2964">
        <f t="shared" si="414"/>
        <v>954</v>
      </c>
      <c r="C2964">
        <f t="shared" si="415"/>
        <v>4</v>
      </c>
      <c r="D2964">
        <f t="shared" ca="1" si="419"/>
        <v>954</v>
      </c>
      <c r="E2964">
        <f t="shared" ca="1" si="416"/>
        <v>1</v>
      </c>
      <c r="F2964" t="str">
        <f t="shared" ca="1" si="420"/>
        <v/>
      </c>
      <c r="G2964">
        <f>'UV-Vis Data'!B2964</f>
        <v>0.12974227199999999</v>
      </c>
      <c r="H2964">
        <f t="shared" ca="1" si="421"/>
        <v>0.12996184675</v>
      </c>
      <c r="I2964" s="3" t="str">
        <f t="shared" ca="1" si="417"/>
        <v/>
      </c>
      <c r="J2964">
        <f>'UV-Vis Data'!C2964</f>
        <v>0.84170260799999996</v>
      </c>
      <c r="K2964">
        <f t="shared" ca="1" si="422"/>
        <v>0.84316403924999994</v>
      </c>
      <c r="L2964" s="3" t="str">
        <f t="shared" ca="1" si="418"/>
        <v/>
      </c>
    </row>
    <row r="2965" spans="1:12" x14ac:dyDescent="0.35">
      <c r="A2965">
        <f>'UV-Vis Data'!A2965</f>
        <v>954.39140440000006</v>
      </c>
      <c r="B2965">
        <f t="shared" si="414"/>
        <v>954</v>
      </c>
      <c r="C2965">
        <f t="shared" si="415"/>
        <v>4</v>
      </c>
      <c r="D2965" t="str">
        <f t="shared" ca="1" si="419"/>
        <v/>
      </c>
      <c r="E2965" t="str">
        <f t="shared" ca="1" si="416"/>
        <v/>
      </c>
      <c r="F2965" t="str">
        <f t="shared" ca="1" si="420"/>
        <v/>
      </c>
      <c r="G2965">
        <f>'UV-Vis Data'!B2965</f>
        <v>0.13023153800000001</v>
      </c>
      <c r="H2965" t="str">
        <f t="shared" ca="1" si="421"/>
        <v/>
      </c>
      <c r="I2965" s="3" t="str">
        <f t="shared" ca="1" si="417"/>
        <v/>
      </c>
      <c r="J2965">
        <f>'UV-Vis Data'!C2965</f>
        <v>0.84302082599999995</v>
      </c>
      <c r="K2965" t="str">
        <f t="shared" ca="1" si="422"/>
        <v/>
      </c>
      <c r="L2965" s="3" t="str">
        <f t="shared" ca="1" si="418"/>
        <v/>
      </c>
    </row>
    <row r="2966" spans="1:12" x14ac:dyDescent="0.35">
      <c r="A2966">
        <f>'UV-Vis Data'!A2966</f>
        <v>954.6339266</v>
      </c>
      <c r="B2966">
        <f t="shared" si="414"/>
        <v>954</v>
      </c>
      <c r="C2966">
        <f t="shared" si="415"/>
        <v>4</v>
      </c>
      <c r="D2966" t="str">
        <f t="shared" ca="1" si="419"/>
        <v/>
      </c>
      <c r="E2966" t="str">
        <f t="shared" ca="1" si="416"/>
        <v/>
      </c>
      <c r="F2966" t="str">
        <f t="shared" ca="1" si="420"/>
        <v/>
      </c>
      <c r="G2966">
        <f>'UV-Vis Data'!B2966</f>
        <v>0.130064231</v>
      </c>
      <c r="H2966" t="str">
        <f t="shared" ca="1" si="421"/>
        <v/>
      </c>
      <c r="I2966" s="3" t="str">
        <f t="shared" ca="1" si="417"/>
        <v/>
      </c>
      <c r="J2966">
        <f>'UV-Vis Data'!C2966</f>
        <v>0.84396074899999995</v>
      </c>
      <c r="K2966" t="str">
        <f t="shared" ca="1" si="422"/>
        <v/>
      </c>
      <c r="L2966" s="3" t="str">
        <f t="shared" ca="1" si="418"/>
        <v/>
      </c>
    </row>
    <row r="2967" spans="1:12" x14ac:dyDescent="0.35">
      <c r="A2967">
        <f>'UV-Vis Data'!A2967</f>
        <v>954.87643969999999</v>
      </c>
      <c r="B2967">
        <f t="shared" si="414"/>
        <v>954</v>
      </c>
      <c r="C2967">
        <f t="shared" si="415"/>
        <v>4</v>
      </c>
      <c r="D2967" t="str">
        <f t="shared" ca="1" si="419"/>
        <v/>
      </c>
      <c r="E2967" t="str">
        <f t="shared" ca="1" si="416"/>
        <v/>
      </c>
      <c r="F2967" t="str">
        <f t="shared" ca="1" si="420"/>
        <v/>
      </c>
      <c r="G2967">
        <f>'UV-Vis Data'!B2967</f>
        <v>0.12980934599999999</v>
      </c>
      <c r="H2967" t="str">
        <f t="shared" ca="1" si="421"/>
        <v/>
      </c>
      <c r="I2967" s="3" t="str">
        <f t="shared" ca="1" si="417"/>
        <v/>
      </c>
      <c r="J2967">
        <f>'UV-Vis Data'!C2967</f>
        <v>0.84397197400000001</v>
      </c>
      <c r="K2967" t="str">
        <f t="shared" ca="1" si="422"/>
        <v/>
      </c>
      <c r="L2967" s="3" t="str">
        <f t="shared" ca="1" si="418"/>
        <v/>
      </c>
    </row>
    <row r="2968" spans="1:12" x14ac:dyDescent="0.35">
      <c r="A2968">
        <f>'UV-Vis Data'!A2968</f>
        <v>955.11894380000001</v>
      </c>
      <c r="B2968">
        <f t="shared" si="414"/>
        <v>955</v>
      </c>
      <c r="C2968">
        <f t="shared" si="415"/>
        <v>4</v>
      </c>
      <c r="D2968">
        <f t="shared" ca="1" si="419"/>
        <v>955</v>
      </c>
      <c r="E2968">
        <f t="shared" ca="1" si="416"/>
        <v>1</v>
      </c>
      <c r="F2968" t="str">
        <f t="shared" ca="1" si="420"/>
        <v/>
      </c>
      <c r="G2968">
        <f>'UV-Vis Data'!B2968</f>
        <v>0.12808707599999999</v>
      </c>
      <c r="H2968">
        <f t="shared" ca="1" si="421"/>
        <v>0.12836049199999999</v>
      </c>
      <c r="I2968" s="3" t="str">
        <f t="shared" ca="1" si="417"/>
        <v/>
      </c>
      <c r="J2968">
        <f>'UV-Vis Data'!C2968</f>
        <v>0.84472850200000005</v>
      </c>
      <c r="K2968">
        <f t="shared" ca="1" si="422"/>
        <v>0.84600903924999993</v>
      </c>
      <c r="L2968" s="3" t="str">
        <f t="shared" ca="1" si="418"/>
        <v/>
      </c>
    </row>
    <row r="2969" spans="1:12" x14ac:dyDescent="0.35">
      <c r="A2969">
        <f>'UV-Vis Data'!A2969</f>
        <v>955.36143900000002</v>
      </c>
      <c r="B2969">
        <f t="shared" si="414"/>
        <v>955</v>
      </c>
      <c r="C2969">
        <f t="shared" si="415"/>
        <v>4</v>
      </c>
      <c r="D2969" t="str">
        <f t="shared" ca="1" si="419"/>
        <v/>
      </c>
      <c r="E2969" t="str">
        <f t="shared" ca="1" si="416"/>
        <v/>
      </c>
      <c r="F2969" t="str">
        <f t="shared" ca="1" si="420"/>
        <v/>
      </c>
      <c r="G2969">
        <f>'UV-Vis Data'!B2969</f>
        <v>0.12827866299999999</v>
      </c>
      <c r="H2969" t="str">
        <f t="shared" ca="1" si="421"/>
        <v/>
      </c>
      <c r="I2969" s="3" t="str">
        <f t="shared" ca="1" si="417"/>
        <v/>
      </c>
      <c r="J2969">
        <f>'UV-Vis Data'!C2969</f>
        <v>0.84560313399999998</v>
      </c>
      <c r="K2969" t="str">
        <f t="shared" ca="1" si="422"/>
        <v/>
      </c>
      <c r="L2969" s="3" t="str">
        <f t="shared" ca="1" si="418"/>
        <v/>
      </c>
    </row>
    <row r="2970" spans="1:12" x14ac:dyDescent="0.35">
      <c r="A2970">
        <f>'UV-Vis Data'!A2970</f>
        <v>955.60392509999997</v>
      </c>
      <c r="B2970">
        <f t="shared" si="414"/>
        <v>955</v>
      </c>
      <c r="C2970">
        <f t="shared" si="415"/>
        <v>4</v>
      </c>
      <c r="D2970" t="str">
        <f t="shared" ca="1" si="419"/>
        <v/>
      </c>
      <c r="E2970" t="str">
        <f t="shared" ca="1" si="416"/>
        <v/>
      </c>
      <c r="F2970" t="str">
        <f t="shared" ca="1" si="420"/>
        <v/>
      </c>
      <c r="G2970">
        <f>'UV-Vis Data'!B2970</f>
        <v>0.12853868399999999</v>
      </c>
      <c r="H2970" t="str">
        <f t="shared" ca="1" si="421"/>
        <v/>
      </c>
      <c r="I2970" s="3" t="str">
        <f t="shared" ca="1" si="417"/>
        <v/>
      </c>
      <c r="J2970">
        <f>'UV-Vis Data'!C2970</f>
        <v>0.84719297699999996</v>
      </c>
      <c r="K2970" t="str">
        <f t="shared" ca="1" si="422"/>
        <v/>
      </c>
      <c r="L2970" s="3" t="str">
        <f t="shared" ca="1" si="418"/>
        <v/>
      </c>
    </row>
    <row r="2971" spans="1:12" x14ac:dyDescent="0.35">
      <c r="A2971">
        <f>'UV-Vis Data'!A2971</f>
        <v>955.84640230000002</v>
      </c>
      <c r="B2971">
        <f t="shared" si="414"/>
        <v>955</v>
      </c>
      <c r="C2971">
        <f t="shared" si="415"/>
        <v>4</v>
      </c>
      <c r="D2971" t="str">
        <f t="shared" ca="1" si="419"/>
        <v/>
      </c>
      <c r="E2971" t="str">
        <f t="shared" ca="1" si="416"/>
        <v/>
      </c>
      <c r="F2971" t="str">
        <f t="shared" ca="1" si="420"/>
        <v/>
      </c>
      <c r="G2971">
        <f>'UV-Vis Data'!B2971</f>
        <v>0.128537545</v>
      </c>
      <c r="H2971" t="str">
        <f t="shared" ca="1" si="421"/>
        <v/>
      </c>
      <c r="I2971" s="3" t="str">
        <f t="shared" ca="1" si="417"/>
        <v/>
      </c>
      <c r="J2971">
        <f>'UV-Vis Data'!C2971</f>
        <v>0.84651154399999995</v>
      </c>
      <c r="K2971" t="str">
        <f t="shared" ca="1" si="422"/>
        <v/>
      </c>
      <c r="L2971" s="3" t="str">
        <f t="shared" ca="1" si="418"/>
        <v/>
      </c>
    </row>
    <row r="2972" spans="1:12" x14ac:dyDescent="0.35">
      <c r="A2972">
        <f>'UV-Vis Data'!A2972</f>
        <v>956.08887040000002</v>
      </c>
      <c r="B2972">
        <f t="shared" si="414"/>
        <v>956</v>
      </c>
      <c r="C2972">
        <f t="shared" si="415"/>
        <v>4</v>
      </c>
      <c r="D2972">
        <f t="shared" ca="1" si="419"/>
        <v>956</v>
      </c>
      <c r="E2972">
        <f t="shared" ca="1" si="416"/>
        <v>1</v>
      </c>
      <c r="F2972" t="str">
        <f t="shared" ca="1" si="420"/>
        <v/>
      </c>
      <c r="G2972">
        <f>'UV-Vis Data'!B2972</f>
        <v>0.128295879</v>
      </c>
      <c r="H2972">
        <f t="shared" ca="1" si="421"/>
        <v>0.12749825100000001</v>
      </c>
      <c r="I2972" s="3" t="str">
        <f t="shared" ca="1" si="417"/>
        <v/>
      </c>
      <c r="J2972">
        <f>'UV-Vis Data'!C2972</f>
        <v>0.84611033099999999</v>
      </c>
      <c r="K2972">
        <f t="shared" ca="1" si="422"/>
        <v>0.84674740950000005</v>
      </c>
      <c r="L2972" s="3" t="str">
        <f t="shared" ca="1" si="418"/>
        <v/>
      </c>
    </row>
    <row r="2973" spans="1:12" x14ac:dyDescent="0.35">
      <c r="A2973">
        <f>'UV-Vis Data'!A2973</f>
        <v>956.3313296</v>
      </c>
      <c r="B2973">
        <f t="shared" si="414"/>
        <v>956</v>
      </c>
      <c r="C2973">
        <f t="shared" si="415"/>
        <v>4</v>
      </c>
      <c r="D2973" t="str">
        <f t="shared" ca="1" si="419"/>
        <v/>
      </c>
      <c r="E2973" t="str">
        <f t="shared" ca="1" si="416"/>
        <v/>
      </c>
      <c r="F2973" t="str">
        <f t="shared" ca="1" si="420"/>
        <v/>
      </c>
      <c r="G2973">
        <f>'UV-Vis Data'!B2973</f>
        <v>0.128066388</v>
      </c>
      <c r="H2973" t="str">
        <f t="shared" ca="1" si="421"/>
        <v/>
      </c>
      <c r="I2973" s="3" t="str">
        <f t="shared" ca="1" si="417"/>
        <v/>
      </c>
      <c r="J2973">
        <f>'UV-Vis Data'!C2973</f>
        <v>0.84706918799999997</v>
      </c>
      <c r="K2973" t="str">
        <f t="shared" ca="1" si="422"/>
        <v/>
      </c>
      <c r="L2973" s="3" t="str">
        <f t="shared" ca="1" si="418"/>
        <v/>
      </c>
    </row>
    <row r="2974" spans="1:12" x14ac:dyDescent="0.35">
      <c r="A2974">
        <f>'UV-Vis Data'!A2974</f>
        <v>956.57377970000005</v>
      </c>
      <c r="B2974">
        <f t="shared" si="414"/>
        <v>956</v>
      </c>
      <c r="C2974">
        <f t="shared" si="415"/>
        <v>4</v>
      </c>
      <c r="D2974" t="str">
        <f t="shared" ca="1" si="419"/>
        <v/>
      </c>
      <c r="E2974" t="str">
        <f t="shared" ca="1" si="416"/>
        <v/>
      </c>
      <c r="F2974" t="str">
        <f t="shared" ca="1" si="420"/>
        <v/>
      </c>
      <c r="G2974">
        <f>'UV-Vis Data'!B2974</f>
        <v>0.12728826900000001</v>
      </c>
      <c r="H2974" t="str">
        <f t="shared" ca="1" si="421"/>
        <v/>
      </c>
      <c r="I2974" s="3" t="str">
        <f t="shared" ca="1" si="417"/>
        <v/>
      </c>
      <c r="J2974">
        <f>'UV-Vis Data'!C2974</f>
        <v>0.84774805600000003</v>
      </c>
      <c r="K2974" t="str">
        <f t="shared" ca="1" si="422"/>
        <v/>
      </c>
      <c r="L2974" s="3" t="str">
        <f t="shared" ca="1" si="418"/>
        <v/>
      </c>
    </row>
    <row r="2975" spans="1:12" x14ac:dyDescent="0.35">
      <c r="A2975">
        <f>'UV-Vis Data'!A2975</f>
        <v>956.81622089999996</v>
      </c>
      <c r="B2975">
        <f t="shared" si="414"/>
        <v>956</v>
      </c>
      <c r="C2975">
        <f t="shared" si="415"/>
        <v>4</v>
      </c>
      <c r="D2975" t="str">
        <f t="shared" ca="1" si="419"/>
        <v/>
      </c>
      <c r="E2975" t="str">
        <f t="shared" ca="1" si="416"/>
        <v/>
      </c>
      <c r="F2975" t="str">
        <f t="shared" ca="1" si="420"/>
        <v/>
      </c>
      <c r="G2975">
        <f>'UV-Vis Data'!B2975</f>
        <v>0.12634246800000001</v>
      </c>
      <c r="H2975" t="str">
        <f t="shared" ca="1" si="421"/>
        <v/>
      </c>
      <c r="I2975" s="3" t="str">
        <f t="shared" ca="1" si="417"/>
        <v/>
      </c>
      <c r="J2975">
        <f>'UV-Vis Data'!C2975</f>
        <v>0.84606206299999998</v>
      </c>
      <c r="K2975" t="str">
        <f t="shared" ca="1" si="422"/>
        <v/>
      </c>
      <c r="L2975" s="3" t="str">
        <f t="shared" ca="1" si="418"/>
        <v/>
      </c>
    </row>
    <row r="2976" spans="1:12" x14ac:dyDescent="0.35">
      <c r="A2976">
        <f>'UV-Vis Data'!A2976</f>
        <v>957.05865300000005</v>
      </c>
      <c r="B2976">
        <f t="shared" si="414"/>
        <v>957</v>
      </c>
      <c r="C2976">
        <f t="shared" si="415"/>
        <v>4</v>
      </c>
      <c r="D2976">
        <f t="shared" ca="1" si="419"/>
        <v>957</v>
      </c>
      <c r="E2976">
        <f t="shared" ca="1" si="416"/>
        <v>1</v>
      </c>
      <c r="F2976" t="str">
        <f t="shared" ca="1" si="420"/>
        <v/>
      </c>
      <c r="G2976">
        <f>'UV-Vis Data'!B2976</f>
        <v>0.127504953</v>
      </c>
      <c r="H2976">
        <f t="shared" ca="1" si="421"/>
        <v>0.1263691505</v>
      </c>
      <c r="I2976" s="3" t="str">
        <f t="shared" ca="1" si="417"/>
        <v/>
      </c>
      <c r="J2976">
        <f>'UV-Vis Data'!C2976</f>
        <v>0.84849953</v>
      </c>
      <c r="K2976">
        <f t="shared" ca="1" si="422"/>
        <v>0.84819715925000005</v>
      </c>
      <c r="L2976" s="3" t="str">
        <f t="shared" ca="1" si="418"/>
        <v/>
      </c>
    </row>
    <row r="2977" spans="1:12" x14ac:dyDescent="0.35">
      <c r="A2977">
        <f>'UV-Vis Data'!A2977</f>
        <v>957.30107620000001</v>
      </c>
      <c r="B2977">
        <f t="shared" si="414"/>
        <v>957</v>
      </c>
      <c r="C2977">
        <f t="shared" si="415"/>
        <v>4</v>
      </c>
      <c r="D2977" t="str">
        <f t="shared" ca="1" si="419"/>
        <v/>
      </c>
      <c r="E2977" t="str">
        <f t="shared" ca="1" si="416"/>
        <v/>
      </c>
      <c r="F2977" t="str">
        <f t="shared" ca="1" si="420"/>
        <v/>
      </c>
      <c r="G2977">
        <f>'UV-Vis Data'!B2977</f>
        <v>0.126703495</v>
      </c>
      <c r="H2977" t="str">
        <f t="shared" ca="1" si="421"/>
        <v/>
      </c>
      <c r="I2977" s="3" t="str">
        <f t="shared" ca="1" si="417"/>
        <v/>
      </c>
      <c r="J2977">
        <f>'UV-Vis Data'!C2977</f>
        <v>0.84798289000000004</v>
      </c>
      <c r="K2977" t="str">
        <f t="shared" ca="1" si="422"/>
        <v/>
      </c>
      <c r="L2977" s="3" t="str">
        <f t="shared" ca="1" si="418"/>
        <v/>
      </c>
    </row>
    <row r="2978" spans="1:12" x14ac:dyDescent="0.35">
      <c r="A2978">
        <f>'UV-Vis Data'!A2978</f>
        <v>957.5434904</v>
      </c>
      <c r="B2978">
        <f t="shared" si="414"/>
        <v>957</v>
      </c>
      <c r="C2978">
        <f t="shared" si="415"/>
        <v>4</v>
      </c>
      <c r="D2978" t="str">
        <f t="shared" ca="1" si="419"/>
        <v/>
      </c>
      <c r="E2978" t="str">
        <f t="shared" ca="1" si="416"/>
        <v/>
      </c>
      <c r="F2978" t="str">
        <f t="shared" ca="1" si="420"/>
        <v/>
      </c>
      <c r="G2978">
        <f>'UV-Vis Data'!B2978</f>
        <v>0.12611836400000001</v>
      </c>
      <c r="H2978" t="str">
        <f t="shared" ca="1" si="421"/>
        <v/>
      </c>
      <c r="I2978" s="3" t="str">
        <f t="shared" ca="1" si="417"/>
        <v/>
      </c>
      <c r="J2978">
        <f>'UV-Vis Data'!C2978</f>
        <v>0.84835697300000001</v>
      </c>
      <c r="K2978" t="str">
        <f t="shared" ca="1" si="422"/>
        <v/>
      </c>
      <c r="L2978" s="3" t="str">
        <f t="shared" ca="1" si="418"/>
        <v/>
      </c>
    </row>
    <row r="2979" spans="1:12" x14ac:dyDescent="0.35">
      <c r="A2979">
        <f>'UV-Vis Data'!A2979</f>
        <v>957.7858956</v>
      </c>
      <c r="B2979">
        <f t="shared" si="414"/>
        <v>957</v>
      </c>
      <c r="C2979">
        <f t="shared" si="415"/>
        <v>4</v>
      </c>
      <c r="D2979" t="str">
        <f t="shared" ca="1" si="419"/>
        <v/>
      </c>
      <c r="E2979" t="str">
        <f t="shared" ca="1" si="416"/>
        <v/>
      </c>
      <c r="F2979" t="str">
        <f t="shared" ca="1" si="420"/>
        <v/>
      </c>
      <c r="G2979">
        <f>'UV-Vis Data'!B2979</f>
        <v>0.12514979000000001</v>
      </c>
      <c r="H2979" t="str">
        <f t="shared" ca="1" si="421"/>
        <v/>
      </c>
      <c r="I2979" s="3" t="str">
        <f t="shared" ca="1" si="417"/>
        <v/>
      </c>
      <c r="J2979">
        <f>'UV-Vis Data'!C2979</f>
        <v>0.84794924400000005</v>
      </c>
      <c r="K2979" t="str">
        <f t="shared" ca="1" si="422"/>
        <v/>
      </c>
      <c r="L2979" s="3" t="str">
        <f t="shared" ca="1" si="418"/>
        <v/>
      </c>
    </row>
    <row r="2980" spans="1:12" x14ac:dyDescent="0.35">
      <c r="A2980">
        <f>'UV-Vis Data'!A2980</f>
        <v>958.02829180000003</v>
      </c>
      <c r="B2980">
        <f t="shared" si="414"/>
        <v>958</v>
      </c>
      <c r="C2980">
        <f t="shared" si="415"/>
        <v>5</v>
      </c>
      <c r="D2980">
        <f t="shared" ca="1" si="419"/>
        <v>958</v>
      </c>
      <c r="E2980">
        <f t="shared" ca="1" si="416"/>
        <v>1</v>
      </c>
      <c r="F2980" t="str">
        <f t="shared" ca="1" si="420"/>
        <v/>
      </c>
      <c r="G2980">
        <f>'UV-Vis Data'!B2980</f>
        <v>0.12517789600000001</v>
      </c>
      <c r="H2980">
        <f t="shared" ca="1" si="421"/>
        <v>0.1247362182</v>
      </c>
      <c r="I2980" s="3" t="str">
        <f t="shared" ca="1" si="417"/>
        <v/>
      </c>
      <c r="J2980">
        <f>'UV-Vis Data'!C2980</f>
        <v>0.84897488499999996</v>
      </c>
      <c r="K2980">
        <f t="shared" ca="1" si="422"/>
        <v>0.8495047</v>
      </c>
      <c r="L2980" s="3" t="str">
        <f t="shared" ca="1" si="418"/>
        <v/>
      </c>
    </row>
    <row r="2981" spans="1:12" x14ac:dyDescent="0.35">
      <c r="A2981">
        <f>'UV-Vis Data'!A2981</f>
        <v>958.27067890000001</v>
      </c>
      <c r="B2981">
        <f t="shared" si="414"/>
        <v>958</v>
      </c>
      <c r="C2981">
        <f t="shared" si="415"/>
        <v>5</v>
      </c>
      <c r="D2981" t="str">
        <f t="shared" ca="1" si="419"/>
        <v/>
      </c>
      <c r="E2981" t="str">
        <f t="shared" ca="1" si="416"/>
        <v/>
      </c>
      <c r="F2981" t="str">
        <f t="shared" ca="1" si="420"/>
        <v/>
      </c>
      <c r="G2981">
        <f>'UV-Vis Data'!B2981</f>
        <v>0.125099457</v>
      </c>
      <c r="H2981" t="str">
        <f t="shared" ca="1" si="421"/>
        <v/>
      </c>
      <c r="I2981" s="3" t="str">
        <f t="shared" ca="1" si="417"/>
        <v/>
      </c>
      <c r="J2981">
        <f>'UV-Vis Data'!C2981</f>
        <v>0.84944462899999995</v>
      </c>
      <c r="K2981" t="str">
        <f t="shared" ca="1" si="422"/>
        <v/>
      </c>
      <c r="L2981" s="3" t="str">
        <f t="shared" ca="1" si="418"/>
        <v/>
      </c>
    </row>
    <row r="2982" spans="1:12" x14ac:dyDescent="0.35">
      <c r="A2982">
        <f>'UV-Vis Data'!A2982</f>
        <v>958.51305709999997</v>
      </c>
      <c r="B2982">
        <f t="shared" si="414"/>
        <v>958</v>
      </c>
      <c r="C2982">
        <f t="shared" si="415"/>
        <v>5</v>
      </c>
      <c r="D2982" t="str">
        <f t="shared" ca="1" si="419"/>
        <v/>
      </c>
      <c r="E2982" t="str">
        <f t="shared" ca="1" si="416"/>
        <v/>
      </c>
      <c r="F2982" t="str">
        <f t="shared" ca="1" si="420"/>
        <v/>
      </c>
      <c r="G2982">
        <f>'UV-Vis Data'!B2982</f>
        <v>0.1246804</v>
      </c>
      <c r="H2982" t="str">
        <f t="shared" ca="1" si="421"/>
        <v/>
      </c>
      <c r="I2982" s="3" t="str">
        <f t="shared" ca="1" si="417"/>
        <v/>
      </c>
      <c r="J2982">
        <f>'UV-Vis Data'!C2982</f>
        <v>0.84860937299999994</v>
      </c>
      <c r="K2982" t="str">
        <f t="shared" ca="1" si="422"/>
        <v/>
      </c>
      <c r="L2982" s="3" t="str">
        <f t="shared" ca="1" si="418"/>
        <v/>
      </c>
    </row>
    <row r="2983" spans="1:12" x14ac:dyDescent="0.35">
      <c r="A2983">
        <f>'UV-Vis Data'!A2983</f>
        <v>958.75542629999995</v>
      </c>
      <c r="B2983">
        <f t="shared" si="414"/>
        <v>958</v>
      </c>
      <c r="C2983">
        <f t="shared" si="415"/>
        <v>5</v>
      </c>
      <c r="D2983" t="str">
        <f t="shared" ca="1" si="419"/>
        <v/>
      </c>
      <c r="E2983" t="str">
        <f t="shared" ca="1" si="416"/>
        <v/>
      </c>
      <c r="F2983" t="str">
        <f t="shared" ca="1" si="420"/>
        <v/>
      </c>
      <c r="G2983">
        <f>'UV-Vis Data'!B2983</f>
        <v>0.12473271700000001</v>
      </c>
      <c r="H2983" t="str">
        <f t="shared" ca="1" si="421"/>
        <v/>
      </c>
      <c r="I2983" s="3" t="str">
        <f t="shared" ca="1" si="417"/>
        <v/>
      </c>
      <c r="J2983">
        <f>'UV-Vis Data'!C2983</f>
        <v>0.85024931000000004</v>
      </c>
      <c r="K2983" t="str">
        <f t="shared" ca="1" si="422"/>
        <v/>
      </c>
      <c r="L2983" s="3" t="str">
        <f t="shared" ca="1" si="418"/>
        <v/>
      </c>
    </row>
    <row r="2984" spans="1:12" x14ac:dyDescent="0.35">
      <c r="A2984">
        <f>'UV-Vis Data'!A2984</f>
        <v>958.99778649999996</v>
      </c>
      <c r="B2984">
        <f t="shared" si="414"/>
        <v>958</v>
      </c>
      <c r="C2984">
        <f t="shared" si="415"/>
        <v>5</v>
      </c>
      <c r="D2984" t="str">
        <f t="shared" ca="1" si="419"/>
        <v/>
      </c>
      <c r="E2984" t="str">
        <f t="shared" ca="1" si="416"/>
        <v/>
      </c>
      <c r="F2984" t="str">
        <f t="shared" ca="1" si="420"/>
        <v/>
      </c>
      <c r="G2984">
        <f>'UV-Vis Data'!B2984</f>
        <v>0.123990621</v>
      </c>
      <c r="H2984" t="str">
        <f t="shared" ca="1" si="421"/>
        <v/>
      </c>
      <c r="I2984" s="3" t="str">
        <f t="shared" ca="1" si="417"/>
        <v/>
      </c>
      <c r="J2984">
        <f>'UV-Vis Data'!C2984</f>
        <v>0.85024530300000001</v>
      </c>
      <c r="K2984" t="str">
        <f t="shared" ca="1" si="422"/>
        <v/>
      </c>
      <c r="L2984" s="3" t="str">
        <f t="shared" ca="1" si="418"/>
        <v/>
      </c>
    </row>
    <row r="2985" spans="1:12" x14ac:dyDescent="0.35">
      <c r="A2985">
        <f>'UV-Vis Data'!A2985</f>
        <v>959.24013779999996</v>
      </c>
      <c r="B2985">
        <f t="shared" si="414"/>
        <v>959</v>
      </c>
      <c r="C2985">
        <f t="shared" si="415"/>
        <v>4</v>
      </c>
      <c r="D2985">
        <f t="shared" ca="1" si="419"/>
        <v>959</v>
      </c>
      <c r="E2985">
        <f t="shared" ca="1" si="416"/>
        <v>1</v>
      </c>
      <c r="F2985" t="str">
        <f t="shared" ca="1" si="420"/>
        <v/>
      </c>
      <c r="G2985">
        <f>'UV-Vis Data'!B2985</f>
        <v>0.124341571</v>
      </c>
      <c r="H2985">
        <f t="shared" ca="1" si="421"/>
        <v>0.12391051275000001</v>
      </c>
      <c r="I2985" s="3" t="str">
        <f t="shared" ca="1" si="417"/>
        <v/>
      </c>
      <c r="J2985">
        <f>'UV-Vis Data'!C2985</f>
        <v>0.85212177899999997</v>
      </c>
      <c r="K2985">
        <f t="shared" ca="1" si="422"/>
        <v>0.85193048275000005</v>
      </c>
      <c r="L2985" s="3" t="str">
        <f t="shared" ca="1" si="418"/>
        <v/>
      </c>
    </row>
    <row r="2986" spans="1:12" x14ac:dyDescent="0.35">
      <c r="A2986">
        <f>'UV-Vis Data'!A2986</f>
        <v>959.48248000000001</v>
      </c>
      <c r="B2986">
        <f t="shared" si="414"/>
        <v>959</v>
      </c>
      <c r="C2986">
        <f t="shared" si="415"/>
        <v>4</v>
      </c>
      <c r="D2986" t="str">
        <f t="shared" ca="1" si="419"/>
        <v/>
      </c>
      <c r="E2986" t="str">
        <f t="shared" ca="1" si="416"/>
        <v/>
      </c>
      <c r="F2986" t="str">
        <f t="shared" ca="1" si="420"/>
        <v/>
      </c>
      <c r="G2986">
        <f>'UV-Vis Data'!B2986</f>
        <v>0.12384015800000001</v>
      </c>
      <c r="H2986" t="str">
        <f t="shared" ca="1" si="421"/>
        <v/>
      </c>
      <c r="I2986" s="3" t="str">
        <f t="shared" ca="1" si="417"/>
        <v/>
      </c>
      <c r="J2986">
        <f>'UV-Vis Data'!C2986</f>
        <v>0.85193466299999998</v>
      </c>
      <c r="K2986" t="str">
        <f t="shared" ca="1" si="422"/>
        <v/>
      </c>
      <c r="L2986" s="3" t="str">
        <f t="shared" ca="1" si="418"/>
        <v/>
      </c>
    </row>
    <row r="2987" spans="1:12" x14ac:dyDescent="0.35">
      <c r="A2987">
        <f>'UV-Vis Data'!A2987</f>
        <v>959.72481319999997</v>
      </c>
      <c r="B2987">
        <f t="shared" si="414"/>
        <v>959</v>
      </c>
      <c r="C2987">
        <f t="shared" si="415"/>
        <v>4</v>
      </c>
      <c r="D2987" t="str">
        <f t="shared" ca="1" si="419"/>
        <v/>
      </c>
      <c r="E2987" t="str">
        <f t="shared" ca="1" si="416"/>
        <v/>
      </c>
      <c r="F2987" t="str">
        <f t="shared" ca="1" si="420"/>
        <v/>
      </c>
      <c r="G2987">
        <f>'UV-Vis Data'!B2987</f>
        <v>0.12417718599999999</v>
      </c>
      <c r="H2987" t="str">
        <f t="shared" ca="1" si="421"/>
        <v/>
      </c>
      <c r="I2987" s="3" t="str">
        <f t="shared" ca="1" si="417"/>
        <v/>
      </c>
      <c r="J2987">
        <f>'UV-Vis Data'!C2987</f>
        <v>0.85222539799999997</v>
      </c>
      <c r="K2987" t="str">
        <f t="shared" ca="1" si="422"/>
        <v/>
      </c>
      <c r="L2987" s="3" t="str">
        <f t="shared" ca="1" si="418"/>
        <v/>
      </c>
    </row>
    <row r="2988" spans="1:12" x14ac:dyDescent="0.35">
      <c r="A2988">
        <f>'UV-Vis Data'!A2988</f>
        <v>959.96713739999996</v>
      </c>
      <c r="B2988">
        <f t="shared" si="414"/>
        <v>959</v>
      </c>
      <c r="C2988">
        <f t="shared" si="415"/>
        <v>4</v>
      </c>
      <c r="D2988" t="str">
        <f t="shared" ca="1" si="419"/>
        <v/>
      </c>
      <c r="E2988" t="str">
        <f t="shared" ca="1" si="416"/>
        <v/>
      </c>
      <c r="F2988" t="str">
        <f t="shared" ca="1" si="420"/>
        <v/>
      </c>
      <c r="G2988">
        <f>'UV-Vis Data'!B2988</f>
        <v>0.123283136</v>
      </c>
      <c r="H2988" t="str">
        <f t="shared" ca="1" si="421"/>
        <v/>
      </c>
      <c r="I2988" s="3" t="str">
        <f t="shared" ca="1" si="417"/>
        <v/>
      </c>
      <c r="J2988">
        <f>'UV-Vis Data'!C2988</f>
        <v>0.85144009099999995</v>
      </c>
      <c r="K2988" t="str">
        <f t="shared" ca="1" si="422"/>
        <v/>
      </c>
      <c r="L2988" s="3" t="str">
        <f t="shared" ca="1" si="418"/>
        <v/>
      </c>
    </row>
    <row r="2989" spans="1:12" x14ac:dyDescent="0.35">
      <c r="A2989">
        <f>'UV-Vis Data'!A2989</f>
        <v>960.20945270000004</v>
      </c>
      <c r="B2989">
        <f t="shared" si="414"/>
        <v>960</v>
      </c>
      <c r="C2989">
        <f t="shared" si="415"/>
        <v>4</v>
      </c>
      <c r="D2989">
        <f t="shared" ca="1" si="419"/>
        <v>960</v>
      </c>
      <c r="E2989">
        <f t="shared" ca="1" si="416"/>
        <v>1</v>
      </c>
      <c r="F2989" t="str">
        <f t="shared" ca="1" si="420"/>
        <v/>
      </c>
      <c r="G2989">
        <f>'UV-Vis Data'!B2989</f>
        <v>0.122510121</v>
      </c>
      <c r="H2989">
        <f t="shared" ca="1" si="421"/>
        <v>0.12238972675</v>
      </c>
      <c r="I2989" s="3" t="str">
        <f t="shared" ca="1" si="417"/>
        <v/>
      </c>
      <c r="J2989">
        <f>'UV-Vis Data'!C2989</f>
        <v>0.85042247999999998</v>
      </c>
      <c r="K2989">
        <f t="shared" ca="1" si="422"/>
        <v>0.85157180674999999</v>
      </c>
      <c r="L2989" s="3" t="str">
        <f t="shared" ca="1" si="418"/>
        <v/>
      </c>
    </row>
    <row r="2990" spans="1:12" x14ac:dyDescent="0.35">
      <c r="A2990">
        <f>'UV-Vis Data'!A2990</f>
        <v>960.45175889999996</v>
      </c>
      <c r="B2990">
        <f t="shared" si="414"/>
        <v>960</v>
      </c>
      <c r="C2990">
        <f t="shared" si="415"/>
        <v>4</v>
      </c>
      <c r="D2990" t="str">
        <f t="shared" ca="1" si="419"/>
        <v/>
      </c>
      <c r="E2990" t="str">
        <f t="shared" ca="1" si="416"/>
        <v/>
      </c>
      <c r="F2990" t="str">
        <f t="shared" ca="1" si="420"/>
        <v/>
      </c>
      <c r="G2990">
        <f>'UV-Vis Data'!B2990</f>
        <v>0.122435918</v>
      </c>
      <c r="H2990" t="str">
        <f t="shared" ca="1" si="421"/>
        <v/>
      </c>
      <c r="I2990" s="3" t="str">
        <f t="shared" ca="1" si="417"/>
        <v/>
      </c>
      <c r="J2990">
        <f>'UV-Vis Data'!C2990</f>
        <v>0.85047570699999997</v>
      </c>
      <c r="K2990" t="str">
        <f t="shared" ca="1" si="422"/>
        <v/>
      </c>
      <c r="L2990" s="3" t="str">
        <f t="shared" ca="1" si="418"/>
        <v/>
      </c>
    </row>
    <row r="2991" spans="1:12" x14ac:dyDescent="0.35">
      <c r="A2991">
        <f>'UV-Vis Data'!A2991</f>
        <v>960.69405619999998</v>
      </c>
      <c r="B2991">
        <f t="shared" si="414"/>
        <v>960</v>
      </c>
      <c r="C2991">
        <f t="shared" si="415"/>
        <v>4</v>
      </c>
      <c r="D2991" t="str">
        <f t="shared" ca="1" si="419"/>
        <v/>
      </c>
      <c r="E2991" t="str">
        <f t="shared" ca="1" si="416"/>
        <v/>
      </c>
      <c r="F2991" t="str">
        <f t="shared" ca="1" si="420"/>
        <v/>
      </c>
      <c r="G2991">
        <f>'UV-Vis Data'!B2991</f>
        <v>0.122472186</v>
      </c>
      <c r="H2991" t="str">
        <f t="shared" ca="1" si="421"/>
        <v/>
      </c>
      <c r="I2991" s="3" t="str">
        <f t="shared" ca="1" si="417"/>
        <v/>
      </c>
      <c r="J2991">
        <f>'UV-Vis Data'!C2991</f>
        <v>0.85317310099999999</v>
      </c>
      <c r="K2991" t="str">
        <f t="shared" ca="1" si="422"/>
        <v/>
      </c>
      <c r="L2991" s="3" t="str">
        <f t="shared" ca="1" si="418"/>
        <v/>
      </c>
    </row>
    <row r="2992" spans="1:12" x14ac:dyDescent="0.35">
      <c r="A2992">
        <f>'UV-Vis Data'!A2992</f>
        <v>960.93634440000005</v>
      </c>
      <c r="B2992">
        <f t="shared" si="414"/>
        <v>960</v>
      </c>
      <c r="C2992">
        <f t="shared" si="415"/>
        <v>4</v>
      </c>
      <c r="D2992" t="str">
        <f t="shared" ca="1" si="419"/>
        <v/>
      </c>
      <c r="E2992" t="str">
        <f t="shared" ca="1" si="416"/>
        <v/>
      </c>
      <c r="F2992" t="str">
        <f t="shared" ca="1" si="420"/>
        <v/>
      </c>
      <c r="G2992">
        <f>'UV-Vis Data'!B2992</f>
        <v>0.122140682</v>
      </c>
      <c r="H2992" t="str">
        <f t="shared" ca="1" si="421"/>
        <v/>
      </c>
      <c r="I2992" s="3" t="str">
        <f t="shared" ca="1" si="417"/>
        <v/>
      </c>
      <c r="J2992">
        <f>'UV-Vis Data'!C2992</f>
        <v>0.85221593900000003</v>
      </c>
      <c r="K2992" t="str">
        <f t="shared" ca="1" si="422"/>
        <v/>
      </c>
      <c r="L2992" s="3" t="str">
        <f t="shared" ca="1" si="418"/>
        <v/>
      </c>
    </row>
    <row r="2993" spans="1:12" x14ac:dyDescent="0.35">
      <c r="A2993">
        <f>'UV-Vis Data'!A2993</f>
        <v>961.1786237</v>
      </c>
      <c r="B2993">
        <f t="shared" si="414"/>
        <v>961</v>
      </c>
      <c r="C2993">
        <f t="shared" si="415"/>
        <v>4</v>
      </c>
      <c r="D2993">
        <f t="shared" ca="1" si="419"/>
        <v>961</v>
      </c>
      <c r="E2993">
        <f t="shared" ca="1" si="416"/>
        <v>1</v>
      </c>
      <c r="F2993" t="str">
        <f t="shared" ca="1" si="420"/>
        <v/>
      </c>
      <c r="G2993">
        <f>'UV-Vis Data'!B2993</f>
        <v>0.121561804</v>
      </c>
      <c r="H2993">
        <f t="shared" ca="1" si="421"/>
        <v>0.12116790899999999</v>
      </c>
      <c r="I2993" s="3" t="str">
        <f t="shared" ca="1" si="417"/>
        <v/>
      </c>
      <c r="J2993">
        <f>'UV-Vis Data'!C2993</f>
        <v>0.85214056400000004</v>
      </c>
      <c r="K2993">
        <f t="shared" ca="1" si="422"/>
        <v>0.85280241749999997</v>
      </c>
      <c r="L2993" s="3" t="str">
        <f t="shared" ca="1" si="418"/>
        <v/>
      </c>
    </row>
    <row r="2994" spans="1:12" x14ac:dyDescent="0.35">
      <c r="A2994">
        <f>'UV-Vis Data'!A2994</f>
        <v>961.42089399999998</v>
      </c>
      <c r="B2994">
        <f t="shared" si="414"/>
        <v>961</v>
      </c>
      <c r="C2994">
        <f t="shared" si="415"/>
        <v>4</v>
      </c>
      <c r="D2994" t="str">
        <f t="shared" ca="1" si="419"/>
        <v/>
      </c>
      <c r="E2994" t="str">
        <f t="shared" ca="1" si="416"/>
        <v/>
      </c>
      <c r="F2994" t="str">
        <f t="shared" ca="1" si="420"/>
        <v/>
      </c>
      <c r="G2994">
        <f>'UV-Vis Data'!B2994</f>
        <v>0.12082496</v>
      </c>
      <c r="H2994" t="str">
        <f t="shared" ca="1" si="421"/>
        <v/>
      </c>
      <c r="I2994" s="3" t="str">
        <f t="shared" ca="1" si="417"/>
        <v/>
      </c>
      <c r="J2994">
        <f>'UV-Vis Data'!C2994</f>
        <v>0.852686214</v>
      </c>
      <c r="K2994" t="str">
        <f t="shared" ca="1" si="422"/>
        <v/>
      </c>
      <c r="L2994" s="3" t="str">
        <f t="shared" ca="1" si="418"/>
        <v/>
      </c>
    </row>
    <row r="2995" spans="1:12" x14ac:dyDescent="0.35">
      <c r="A2995">
        <f>'UV-Vis Data'!A2995</f>
        <v>961.66315529999997</v>
      </c>
      <c r="B2995">
        <f t="shared" si="414"/>
        <v>961</v>
      </c>
      <c r="C2995">
        <f t="shared" si="415"/>
        <v>4</v>
      </c>
      <c r="D2995" t="str">
        <f t="shared" ca="1" si="419"/>
        <v/>
      </c>
      <c r="E2995" t="str">
        <f t="shared" ca="1" si="416"/>
        <v/>
      </c>
      <c r="F2995" t="str">
        <f t="shared" ca="1" si="420"/>
        <v/>
      </c>
      <c r="G2995">
        <f>'UV-Vis Data'!B2995</f>
        <v>0.121273191</v>
      </c>
      <c r="H2995" t="str">
        <f t="shared" ca="1" si="421"/>
        <v/>
      </c>
      <c r="I2995" s="3" t="str">
        <f t="shared" ca="1" si="417"/>
        <v/>
      </c>
      <c r="J2995">
        <f>'UV-Vis Data'!C2995</f>
        <v>0.85283805599999996</v>
      </c>
      <c r="K2995" t="str">
        <f t="shared" ca="1" si="422"/>
        <v/>
      </c>
      <c r="L2995" s="3" t="str">
        <f t="shared" ca="1" si="418"/>
        <v/>
      </c>
    </row>
    <row r="2996" spans="1:12" x14ac:dyDescent="0.35">
      <c r="A2996">
        <f>'UV-Vis Data'!A2996</f>
        <v>961.90540759999999</v>
      </c>
      <c r="B2996">
        <f t="shared" si="414"/>
        <v>961</v>
      </c>
      <c r="C2996">
        <f t="shared" si="415"/>
        <v>4</v>
      </c>
      <c r="D2996" t="str">
        <f t="shared" ca="1" si="419"/>
        <v/>
      </c>
      <c r="E2996" t="str">
        <f t="shared" ca="1" si="416"/>
        <v/>
      </c>
      <c r="F2996" t="str">
        <f t="shared" ca="1" si="420"/>
        <v/>
      </c>
      <c r="G2996">
        <f>'UV-Vis Data'!B2996</f>
        <v>0.121011681</v>
      </c>
      <c r="H2996" t="str">
        <f t="shared" ca="1" si="421"/>
        <v/>
      </c>
      <c r="I2996" s="3" t="str">
        <f t="shared" ca="1" si="417"/>
        <v/>
      </c>
      <c r="J2996">
        <f>'UV-Vis Data'!C2996</f>
        <v>0.85354483599999997</v>
      </c>
      <c r="K2996" t="str">
        <f t="shared" ca="1" si="422"/>
        <v/>
      </c>
      <c r="L2996" s="3" t="str">
        <f t="shared" ca="1" si="418"/>
        <v/>
      </c>
    </row>
    <row r="2997" spans="1:12" x14ac:dyDescent="0.35">
      <c r="A2997">
        <f>'UV-Vis Data'!A2997</f>
        <v>962.14765090000003</v>
      </c>
      <c r="B2997">
        <f t="shared" si="414"/>
        <v>962</v>
      </c>
      <c r="C2997">
        <f t="shared" si="415"/>
        <v>4</v>
      </c>
      <c r="D2997">
        <f t="shared" ca="1" si="419"/>
        <v>962</v>
      </c>
      <c r="E2997">
        <f t="shared" ca="1" si="416"/>
        <v>1</v>
      </c>
      <c r="F2997" t="str">
        <f t="shared" ca="1" si="420"/>
        <v/>
      </c>
      <c r="G2997">
        <f>'UV-Vis Data'!B2997</f>
        <v>0.120971577</v>
      </c>
      <c r="H2997">
        <f t="shared" ca="1" si="421"/>
        <v>0.120079675</v>
      </c>
      <c r="I2997" s="3" t="str">
        <f t="shared" ca="1" si="417"/>
        <v/>
      </c>
      <c r="J2997">
        <f>'UV-Vis Data'!C2997</f>
        <v>0.85395387899999997</v>
      </c>
      <c r="K2997">
        <f t="shared" ca="1" si="422"/>
        <v>0.85533880024999998</v>
      </c>
      <c r="L2997" s="3" t="str">
        <f t="shared" ca="1" si="418"/>
        <v/>
      </c>
    </row>
    <row r="2998" spans="1:12" x14ac:dyDescent="0.35">
      <c r="A2998">
        <f>'UV-Vis Data'!A2998</f>
        <v>962.38988519999998</v>
      </c>
      <c r="B2998">
        <f t="shared" si="414"/>
        <v>962</v>
      </c>
      <c r="C2998">
        <f t="shared" si="415"/>
        <v>4</v>
      </c>
      <c r="D2998" t="str">
        <f t="shared" ca="1" si="419"/>
        <v/>
      </c>
      <c r="E2998" t="str">
        <f t="shared" ca="1" si="416"/>
        <v/>
      </c>
      <c r="F2998" t="str">
        <f t="shared" ca="1" si="420"/>
        <v/>
      </c>
      <c r="G2998">
        <f>'UV-Vis Data'!B2998</f>
        <v>0.119938831</v>
      </c>
      <c r="H2998" t="str">
        <f t="shared" ca="1" si="421"/>
        <v/>
      </c>
      <c r="I2998" s="3" t="str">
        <f t="shared" ca="1" si="417"/>
        <v/>
      </c>
      <c r="J2998">
        <f>'UV-Vis Data'!C2998</f>
        <v>0.85580139899999996</v>
      </c>
      <c r="K2998" t="str">
        <f t="shared" ca="1" si="422"/>
        <v/>
      </c>
      <c r="L2998" s="3" t="str">
        <f t="shared" ca="1" si="418"/>
        <v/>
      </c>
    </row>
    <row r="2999" spans="1:12" x14ac:dyDescent="0.35">
      <c r="A2999">
        <f>'UV-Vis Data'!A2999</f>
        <v>962.63211049999995</v>
      </c>
      <c r="B2999">
        <f t="shared" si="414"/>
        <v>962</v>
      </c>
      <c r="C2999">
        <f t="shared" si="415"/>
        <v>4</v>
      </c>
      <c r="D2999" t="str">
        <f t="shared" ca="1" si="419"/>
        <v/>
      </c>
      <c r="E2999" t="str">
        <f t="shared" ca="1" si="416"/>
        <v/>
      </c>
      <c r="F2999" t="str">
        <f t="shared" ca="1" si="420"/>
        <v/>
      </c>
      <c r="G2999">
        <f>'UV-Vis Data'!B2999</f>
        <v>0.119988024</v>
      </c>
      <c r="H2999" t="str">
        <f t="shared" ca="1" si="421"/>
        <v/>
      </c>
      <c r="I2999" s="3" t="str">
        <f t="shared" ca="1" si="417"/>
        <v/>
      </c>
      <c r="J2999">
        <f>'UV-Vis Data'!C2999</f>
        <v>0.85598843499999999</v>
      </c>
      <c r="K2999" t="str">
        <f t="shared" ca="1" si="422"/>
        <v/>
      </c>
      <c r="L2999" s="3" t="str">
        <f t="shared" ca="1" si="418"/>
        <v/>
      </c>
    </row>
    <row r="3000" spans="1:12" x14ac:dyDescent="0.35">
      <c r="A3000">
        <f>'UV-Vis Data'!A3000</f>
        <v>962.87432679999995</v>
      </c>
      <c r="B3000">
        <f t="shared" si="414"/>
        <v>962</v>
      </c>
      <c r="C3000">
        <f t="shared" si="415"/>
        <v>4</v>
      </c>
      <c r="D3000" t="str">
        <f t="shared" ca="1" si="419"/>
        <v/>
      </c>
      <c r="E3000" t="str">
        <f t="shared" ca="1" si="416"/>
        <v/>
      </c>
      <c r="F3000" t="str">
        <f t="shared" ca="1" si="420"/>
        <v/>
      </c>
      <c r="G3000">
        <f>'UV-Vis Data'!B3000</f>
        <v>0.119420268</v>
      </c>
      <c r="H3000" t="str">
        <f t="shared" ca="1" si="421"/>
        <v/>
      </c>
      <c r="I3000" s="3" t="str">
        <f t="shared" ca="1" si="417"/>
        <v/>
      </c>
      <c r="J3000">
        <f>'UV-Vis Data'!C3000</f>
        <v>0.85561148799999998</v>
      </c>
      <c r="K3000" t="str">
        <f t="shared" ca="1" si="422"/>
        <v/>
      </c>
      <c r="L3000" s="3" t="str">
        <f t="shared" ca="1" si="418"/>
        <v/>
      </c>
    </row>
    <row r="3001" spans="1:12" x14ac:dyDescent="0.35">
      <c r="A3001">
        <f>'UV-Vis Data'!A3001</f>
        <v>963.11653420000005</v>
      </c>
      <c r="B3001">
        <f t="shared" si="414"/>
        <v>963</v>
      </c>
      <c r="C3001">
        <f t="shared" si="415"/>
        <v>4</v>
      </c>
      <c r="D3001">
        <f t="shared" ca="1" si="419"/>
        <v>963</v>
      </c>
      <c r="E3001">
        <f t="shared" ca="1" si="416"/>
        <v>1</v>
      </c>
      <c r="F3001" t="str">
        <f t="shared" ca="1" si="420"/>
        <v/>
      </c>
      <c r="G3001">
        <f>'UV-Vis Data'!B3001</f>
        <v>0.11838167400000001</v>
      </c>
      <c r="H3001">
        <f t="shared" ca="1" si="421"/>
        <v>0.118402484</v>
      </c>
      <c r="I3001" s="3" t="str">
        <f t="shared" ca="1" si="417"/>
        <v/>
      </c>
      <c r="J3001">
        <f>'UV-Vis Data'!C3001</f>
        <v>0.85591871100000005</v>
      </c>
      <c r="K3001">
        <f t="shared" ca="1" si="422"/>
        <v>0.85583198049999998</v>
      </c>
      <c r="L3001" s="3" t="str">
        <f t="shared" ca="1" si="418"/>
        <v/>
      </c>
    </row>
    <row r="3002" spans="1:12" x14ac:dyDescent="0.35">
      <c r="A3002">
        <f>'UV-Vis Data'!A3002</f>
        <v>963.35873249999997</v>
      </c>
      <c r="B3002">
        <f t="shared" si="414"/>
        <v>963</v>
      </c>
      <c r="C3002">
        <f t="shared" si="415"/>
        <v>4</v>
      </c>
      <c r="D3002" t="str">
        <f t="shared" ca="1" si="419"/>
        <v/>
      </c>
      <c r="E3002" t="str">
        <f t="shared" ca="1" si="416"/>
        <v/>
      </c>
      <c r="F3002" t="str">
        <f t="shared" ca="1" si="420"/>
        <v/>
      </c>
      <c r="G3002">
        <f>'UV-Vis Data'!B3002</f>
        <v>0.118767918</v>
      </c>
      <c r="H3002" t="str">
        <f t="shared" ca="1" si="421"/>
        <v/>
      </c>
      <c r="I3002" s="3" t="str">
        <f t="shared" ca="1" si="417"/>
        <v/>
      </c>
      <c r="J3002">
        <f>'UV-Vis Data'!C3002</f>
        <v>0.85479061999999995</v>
      </c>
      <c r="K3002" t="str">
        <f t="shared" ca="1" si="422"/>
        <v/>
      </c>
      <c r="L3002" s="3" t="str">
        <f t="shared" ca="1" si="418"/>
        <v/>
      </c>
    </row>
    <row r="3003" spans="1:12" x14ac:dyDescent="0.35">
      <c r="A3003">
        <f>'UV-Vis Data'!A3003</f>
        <v>963.6009219</v>
      </c>
      <c r="B3003">
        <f t="shared" si="414"/>
        <v>963</v>
      </c>
      <c r="C3003">
        <f t="shared" si="415"/>
        <v>4</v>
      </c>
      <c r="D3003" t="str">
        <f t="shared" ca="1" si="419"/>
        <v/>
      </c>
      <c r="E3003" t="str">
        <f t="shared" ca="1" si="416"/>
        <v/>
      </c>
      <c r="F3003" t="str">
        <f t="shared" ca="1" si="420"/>
        <v/>
      </c>
      <c r="G3003">
        <f>'UV-Vis Data'!B3003</f>
        <v>0.118485705</v>
      </c>
      <c r="H3003" t="str">
        <f t="shared" ca="1" si="421"/>
        <v/>
      </c>
      <c r="I3003" s="3" t="str">
        <f t="shared" ca="1" si="417"/>
        <v/>
      </c>
      <c r="J3003">
        <f>'UV-Vis Data'!C3003</f>
        <v>0.85628210000000005</v>
      </c>
      <c r="K3003" t="str">
        <f t="shared" ca="1" si="422"/>
        <v/>
      </c>
      <c r="L3003" s="3" t="str">
        <f t="shared" ca="1" si="418"/>
        <v/>
      </c>
    </row>
    <row r="3004" spans="1:12" x14ac:dyDescent="0.35">
      <c r="A3004">
        <f>'UV-Vis Data'!A3004</f>
        <v>963.84310219999998</v>
      </c>
      <c r="B3004">
        <f t="shared" si="414"/>
        <v>963</v>
      </c>
      <c r="C3004">
        <f t="shared" si="415"/>
        <v>4</v>
      </c>
      <c r="D3004" t="str">
        <f t="shared" ca="1" si="419"/>
        <v/>
      </c>
      <c r="E3004" t="str">
        <f t="shared" ca="1" si="416"/>
        <v/>
      </c>
      <c r="F3004" t="str">
        <f t="shared" ca="1" si="420"/>
        <v/>
      </c>
      <c r="G3004">
        <f>'UV-Vis Data'!B3004</f>
        <v>0.11797463900000001</v>
      </c>
      <c r="H3004" t="str">
        <f t="shared" ca="1" si="421"/>
        <v/>
      </c>
      <c r="I3004" s="3" t="str">
        <f t="shared" ca="1" si="417"/>
        <v/>
      </c>
      <c r="J3004">
        <f>'UV-Vis Data'!C3004</f>
        <v>0.85633649099999998</v>
      </c>
      <c r="K3004" t="str">
        <f t="shared" ca="1" si="422"/>
        <v/>
      </c>
      <c r="L3004" s="3" t="str">
        <f t="shared" ca="1" si="418"/>
        <v/>
      </c>
    </row>
    <row r="3005" spans="1:12" x14ac:dyDescent="0.35">
      <c r="A3005">
        <f>'UV-Vis Data'!A3005</f>
        <v>964.08527360000005</v>
      </c>
      <c r="B3005">
        <f t="shared" si="414"/>
        <v>964</v>
      </c>
      <c r="C3005">
        <f t="shared" si="415"/>
        <v>4</v>
      </c>
      <c r="D3005">
        <f t="shared" ca="1" si="419"/>
        <v>964</v>
      </c>
      <c r="E3005">
        <f t="shared" ca="1" si="416"/>
        <v>1</v>
      </c>
      <c r="F3005" t="str">
        <f t="shared" ca="1" si="420"/>
        <v/>
      </c>
      <c r="G3005">
        <f>'UV-Vis Data'!B3005</f>
        <v>0.117765736</v>
      </c>
      <c r="H3005">
        <f t="shared" ca="1" si="421"/>
        <v>0.11713536825</v>
      </c>
      <c r="I3005" s="3" t="str">
        <f t="shared" ca="1" si="417"/>
        <v/>
      </c>
      <c r="J3005">
        <f>'UV-Vis Data'!C3005</f>
        <v>0.85820834199999996</v>
      </c>
      <c r="K3005">
        <f t="shared" ca="1" si="422"/>
        <v>0.85806893750000002</v>
      </c>
      <c r="L3005" s="3" t="str">
        <f t="shared" ca="1" si="418"/>
        <v/>
      </c>
    </row>
    <row r="3006" spans="1:12" x14ac:dyDescent="0.35">
      <c r="A3006">
        <f>'UV-Vis Data'!A3006</f>
        <v>964.32743600000003</v>
      </c>
      <c r="B3006">
        <f t="shared" si="414"/>
        <v>964</v>
      </c>
      <c r="C3006">
        <f t="shared" si="415"/>
        <v>4</v>
      </c>
      <c r="D3006" t="str">
        <f t="shared" ca="1" si="419"/>
        <v/>
      </c>
      <c r="E3006" t="str">
        <f t="shared" ca="1" si="416"/>
        <v/>
      </c>
      <c r="F3006" t="str">
        <f t="shared" ca="1" si="420"/>
        <v/>
      </c>
      <c r="G3006">
        <f>'UV-Vis Data'!B3006</f>
        <v>0.117294303</v>
      </c>
      <c r="H3006" t="str">
        <f t="shared" ca="1" si="421"/>
        <v/>
      </c>
      <c r="I3006" s="3" t="str">
        <f t="shared" ca="1" si="417"/>
        <v/>
      </c>
      <c r="J3006">
        <f>'UV-Vis Data'!C3006</f>
        <v>0.85657813000000005</v>
      </c>
      <c r="K3006" t="str">
        <f t="shared" ca="1" si="422"/>
        <v/>
      </c>
      <c r="L3006" s="3" t="str">
        <f t="shared" ca="1" si="418"/>
        <v/>
      </c>
    </row>
    <row r="3007" spans="1:12" x14ac:dyDescent="0.35">
      <c r="A3007">
        <f>'UV-Vis Data'!A3007</f>
        <v>964.56958940000004</v>
      </c>
      <c r="B3007">
        <f t="shared" si="414"/>
        <v>964</v>
      </c>
      <c r="C3007">
        <f t="shared" si="415"/>
        <v>4</v>
      </c>
      <c r="D3007" t="str">
        <f t="shared" ca="1" si="419"/>
        <v/>
      </c>
      <c r="E3007" t="str">
        <f t="shared" ca="1" si="416"/>
        <v/>
      </c>
      <c r="F3007" t="str">
        <f t="shared" ca="1" si="420"/>
        <v/>
      </c>
      <c r="G3007">
        <f>'UV-Vis Data'!B3007</f>
        <v>0.116932064</v>
      </c>
      <c r="H3007" t="str">
        <f t="shared" ca="1" si="421"/>
        <v/>
      </c>
      <c r="I3007" s="3" t="str">
        <f t="shared" ca="1" si="417"/>
        <v/>
      </c>
      <c r="J3007">
        <f>'UV-Vis Data'!C3007</f>
        <v>0.85848879600000005</v>
      </c>
      <c r="K3007" t="str">
        <f t="shared" ca="1" si="422"/>
        <v/>
      </c>
      <c r="L3007" s="3" t="str">
        <f t="shared" ca="1" si="418"/>
        <v/>
      </c>
    </row>
    <row r="3008" spans="1:12" x14ac:dyDescent="0.35">
      <c r="A3008">
        <f>'UV-Vis Data'!A3008</f>
        <v>964.81173379999996</v>
      </c>
      <c r="B3008">
        <f t="shared" si="414"/>
        <v>964</v>
      </c>
      <c r="C3008">
        <f t="shared" si="415"/>
        <v>4</v>
      </c>
      <c r="D3008" t="str">
        <f t="shared" ca="1" si="419"/>
        <v/>
      </c>
      <c r="E3008" t="str">
        <f t="shared" ca="1" si="416"/>
        <v/>
      </c>
      <c r="F3008" t="str">
        <f t="shared" ca="1" si="420"/>
        <v/>
      </c>
      <c r="G3008">
        <f>'UV-Vis Data'!B3008</f>
        <v>0.11654937</v>
      </c>
      <c r="H3008" t="str">
        <f t="shared" ca="1" si="421"/>
        <v/>
      </c>
      <c r="I3008" s="3" t="str">
        <f t="shared" ca="1" si="417"/>
        <v/>
      </c>
      <c r="J3008">
        <f>'UV-Vis Data'!C3008</f>
        <v>0.85900048200000001</v>
      </c>
      <c r="K3008" t="str">
        <f t="shared" ca="1" si="422"/>
        <v/>
      </c>
      <c r="L3008" s="3" t="str">
        <f t="shared" ca="1" si="418"/>
        <v/>
      </c>
    </row>
    <row r="3009" spans="1:12" x14ac:dyDescent="0.35">
      <c r="A3009">
        <f>'UV-Vis Data'!A3009</f>
        <v>965.05386920000001</v>
      </c>
      <c r="B3009">
        <f t="shared" si="414"/>
        <v>965</v>
      </c>
      <c r="C3009">
        <f t="shared" si="415"/>
        <v>4</v>
      </c>
      <c r="D3009">
        <f t="shared" ca="1" si="419"/>
        <v>965</v>
      </c>
      <c r="E3009">
        <f t="shared" ca="1" si="416"/>
        <v>1</v>
      </c>
      <c r="F3009" t="str">
        <f t="shared" ca="1" si="420"/>
        <v/>
      </c>
      <c r="G3009">
        <f>'UV-Vis Data'!B3009</f>
        <v>0.116278204</v>
      </c>
      <c r="H3009">
        <f t="shared" ca="1" si="421"/>
        <v>0.11572465700000001</v>
      </c>
      <c r="I3009" s="3" t="str">
        <f t="shared" ca="1" si="417"/>
        <v/>
      </c>
      <c r="J3009">
        <f>'UV-Vis Data'!C3009</f>
        <v>0.85816869200000001</v>
      </c>
      <c r="K3009">
        <f t="shared" ca="1" si="422"/>
        <v>0.85793918400000013</v>
      </c>
      <c r="L3009" s="3" t="str">
        <f t="shared" ca="1" si="418"/>
        <v/>
      </c>
    </row>
    <row r="3010" spans="1:12" x14ac:dyDescent="0.35">
      <c r="A3010">
        <f>'UV-Vis Data'!A3010</f>
        <v>965.29599570000005</v>
      </c>
      <c r="B3010">
        <f t="shared" si="414"/>
        <v>965</v>
      </c>
      <c r="C3010">
        <f t="shared" si="415"/>
        <v>4</v>
      </c>
      <c r="D3010" t="str">
        <f t="shared" ca="1" si="419"/>
        <v/>
      </c>
      <c r="E3010" t="str">
        <f t="shared" ca="1" si="416"/>
        <v/>
      </c>
      <c r="F3010" t="str">
        <f t="shared" ca="1" si="420"/>
        <v/>
      </c>
      <c r="G3010">
        <f>'UV-Vis Data'!B3010</f>
        <v>0.115890153</v>
      </c>
      <c r="H3010" t="str">
        <f t="shared" ca="1" si="421"/>
        <v/>
      </c>
      <c r="I3010" s="3" t="str">
        <f t="shared" ca="1" si="417"/>
        <v/>
      </c>
      <c r="J3010">
        <f>'UV-Vis Data'!C3010</f>
        <v>0.85700189299999996</v>
      </c>
      <c r="K3010" t="str">
        <f t="shared" ca="1" si="422"/>
        <v/>
      </c>
      <c r="L3010" s="3" t="str">
        <f t="shared" ca="1" si="418"/>
        <v/>
      </c>
    </row>
    <row r="3011" spans="1:12" x14ac:dyDescent="0.35">
      <c r="A3011">
        <f>'UV-Vis Data'!A3011</f>
        <v>965.53811310000003</v>
      </c>
      <c r="B3011">
        <f t="shared" ref="B3011:B3074" si="423">INT(A3011)</f>
        <v>965</v>
      </c>
      <c r="C3011">
        <f t="shared" ref="C3011:C3074" si="424">COUNTIF($B$2:$B$3649,"="&amp;B3011)</f>
        <v>4</v>
      </c>
      <c r="D3011" t="str">
        <f t="shared" ca="1" si="419"/>
        <v/>
      </c>
      <c r="E3011" t="str">
        <f t="shared" ref="E3011:E3074" ca="1" si="425">IF(D3011="","",INDIRECT(CONCATENATE("D",ROW()+$C3011))-INDIRECT(CONCATENATE("D",ROW())))</f>
        <v/>
      </c>
      <c r="F3011" t="str">
        <f t="shared" ca="1" si="420"/>
        <v/>
      </c>
      <c r="G3011">
        <f>'UV-Vis Data'!B3011</f>
        <v>0.115672382</v>
      </c>
      <c r="H3011" t="str">
        <f t="shared" ca="1" si="421"/>
        <v/>
      </c>
      <c r="I3011" s="3" t="str">
        <f t="shared" ref="I3011:I3074" ca="1" si="426">VLOOKUP(F3011,$D$2:$H$3649,5)</f>
        <v/>
      </c>
      <c r="J3011">
        <f>'UV-Vis Data'!C3011</f>
        <v>0.85774336600000001</v>
      </c>
      <c r="K3011" t="str">
        <f t="shared" ca="1" si="422"/>
        <v/>
      </c>
      <c r="L3011" s="3" t="str">
        <f t="shared" ref="L3011:L3074" ca="1" si="427">VLOOKUP(F3011,$D$2:$K$3649,8)</f>
        <v/>
      </c>
    </row>
    <row r="3012" spans="1:12" x14ac:dyDescent="0.35">
      <c r="A3012">
        <f>'UV-Vis Data'!A3012</f>
        <v>965.7802216</v>
      </c>
      <c r="B3012">
        <f t="shared" si="423"/>
        <v>965</v>
      </c>
      <c r="C3012">
        <f t="shared" si="424"/>
        <v>4</v>
      </c>
      <c r="D3012" t="str">
        <f t="shared" ref="D3012:D3075" ca="1" si="428">IF(B3012=B3011,"",INT(AVERAGE(INDIRECT(CONCATENATE("A",ROW(),":A",ROW()+C3012-1)))))</f>
        <v/>
      </c>
      <c r="E3012" t="str">
        <f t="shared" ca="1" si="425"/>
        <v/>
      </c>
      <c r="F3012" t="str">
        <f t="shared" ref="F3012:F3075" ca="1" si="429">IF(ISERROR(IF(VLOOKUP(F3011+1,$D$2:$D$3649,1)=F3011,"",VLOOKUP(F3011+1,$D$2:$D$3649,1))),"",IF(VLOOKUP(F3011+1,$D$2:$D$3649,1)=F3011,"",VLOOKUP(F3011+1,$D$2:$D$3649,1)))</f>
        <v/>
      </c>
      <c r="G3012">
        <f>'UV-Vis Data'!B3012</f>
        <v>0.115057889</v>
      </c>
      <c r="H3012" t="str">
        <f t="shared" ref="H3012:H3075" ca="1" si="430">IF(B3012=B3011,"",AVERAGE(INDIRECT(CONCATENATE("G",ROW(),":G",ROW()+C3012-1))))</f>
        <v/>
      </c>
      <c r="I3012" s="3" t="str">
        <f t="shared" ca="1" si="426"/>
        <v/>
      </c>
      <c r="J3012">
        <f>'UV-Vis Data'!C3012</f>
        <v>0.858842785</v>
      </c>
      <c r="K3012" t="str">
        <f t="shared" ref="K3012:K3075" ca="1" si="431">IF(B3012=B3011,"",AVERAGE(INDIRECT(CONCATENATE("j",ROW(),":j",ROW()+C3012-1))))</f>
        <v/>
      </c>
      <c r="L3012" s="3" t="str">
        <f t="shared" ca="1" si="427"/>
        <v/>
      </c>
    </row>
    <row r="3013" spans="1:12" x14ac:dyDescent="0.35">
      <c r="A3013">
        <f>'UV-Vis Data'!A3013</f>
        <v>966.02232100000003</v>
      </c>
      <c r="B3013">
        <f t="shared" si="423"/>
        <v>966</v>
      </c>
      <c r="C3013">
        <f t="shared" si="424"/>
        <v>5</v>
      </c>
      <c r="D3013">
        <f t="shared" ca="1" si="428"/>
        <v>966</v>
      </c>
      <c r="E3013">
        <f t="shared" ca="1" si="425"/>
        <v>1</v>
      </c>
      <c r="F3013" t="str">
        <f t="shared" ca="1" si="429"/>
        <v/>
      </c>
      <c r="G3013">
        <f>'UV-Vis Data'!B3013</f>
        <v>0.115208886</v>
      </c>
      <c r="H3013">
        <f t="shared" ca="1" si="430"/>
        <v>0.11458071780000001</v>
      </c>
      <c r="I3013" s="3" t="str">
        <f t="shared" ca="1" si="426"/>
        <v/>
      </c>
      <c r="J3013">
        <f>'UV-Vis Data'!C3013</f>
        <v>0.85867086800000003</v>
      </c>
      <c r="K3013">
        <f t="shared" ca="1" si="431"/>
        <v>0.86059268580000003</v>
      </c>
      <c r="L3013" s="3" t="str">
        <f t="shared" ca="1" si="427"/>
        <v/>
      </c>
    </row>
    <row r="3014" spans="1:12" x14ac:dyDescent="0.35">
      <c r="A3014">
        <f>'UV-Vis Data'!A3014</f>
        <v>966.26441150000005</v>
      </c>
      <c r="B3014">
        <f t="shared" si="423"/>
        <v>966</v>
      </c>
      <c r="C3014">
        <f t="shared" si="424"/>
        <v>5</v>
      </c>
      <c r="D3014" t="str">
        <f t="shared" ca="1" si="428"/>
        <v/>
      </c>
      <c r="E3014" t="str">
        <f t="shared" ca="1" si="425"/>
        <v/>
      </c>
      <c r="F3014" t="str">
        <f t="shared" ca="1" si="429"/>
        <v/>
      </c>
      <c r="G3014">
        <f>'UV-Vis Data'!B3014</f>
        <v>0.11546051</v>
      </c>
      <c r="H3014" t="str">
        <f t="shared" ca="1" si="430"/>
        <v/>
      </c>
      <c r="I3014" s="3" t="str">
        <f t="shared" ca="1" si="426"/>
        <v/>
      </c>
      <c r="J3014">
        <f>'UV-Vis Data'!C3014</f>
        <v>0.86077321699999998</v>
      </c>
      <c r="K3014" t="str">
        <f t="shared" ca="1" si="431"/>
        <v/>
      </c>
      <c r="L3014" s="3" t="str">
        <f t="shared" ca="1" si="427"/>
        <v/>
      </c>
    </row>
    <row r="3015" spans="1:12" x14ac:dyDescent="0.35">
      <c r="A3015">
        <f>'UV-Vis Data'!A3015</f>
        <v>966.50649299999998</v>
      </c>
      <c r="B3015">
        <f t="shared" si="423"/>
        <v>966</v>
      </c>
      <c r="C3015">
        <f t="shared" si="424"/>
        <v>5</v>
      </c>
      <c r="D3015" t="str">
        <f t="shared" ca="1" si="428"/>
        <v/>
      </c>
      <c r="E3015" t="str">
        <f t="shared" ca="1" si="425"/>
        <v/>
      </c>
      <c r="F3015" t="str">
        <f t="shared" ca="1" si="429"/>
        <v/>
      </c>
      <c r="G3015">
        <f>'UV-Vis Data'!B3015</f>
        <v>0.11458202000000001</v>
      </c>
      <c r="H3015" t="str">
        <f t="shared" ca="1" si="430"/>
        <v/>
      </c>
      <c r="I3015" s="3" t="str">
        <f t="shared" ca="1" si="426"/>
        <v/>
      </c>
      <c r="J3015">
        <f>'UV-Vis Data'!C3015</f>
        <v>0.86037399199999998</v>
      </c>
      <c r="K3015" t="str">
        <f t="shared" ca="1" si="431"/>
        <v/>
      </c>
      <c r="L3015" s="3" t="str">
        <f t="shared" ca="1" si="427"/>
        <v/>
      </c>
    </row>
    <row r="3016" spans="1:12" x14ac:dyDescent="0.35">
      <c r="A3016">
        <f>'UV-Vis Data'!A3016</f>
        <v>966.74856550000004</v>
      </c>
      <c r="B3016">
        <f t="shared" si="423"/>
        <v>966</v>
      </c>
      <c r="C3016">
        <f t="shared" si="424"/>
        <v>5</v>
      </c>
      <c r="D3016" t="str">
        <f t="shared" ca="1" si="428"/>
        <v/>
      </c>
      <c r="E3016" t="str">
        <f t="shared" ca="1" si="425"/>
        <v/>
      </c>
      <c r="F3016" t="str">
        <f t="shared" ca="1" si="429"/>
        <v/>
      </c>
      <c r="G3016">
        <f>'UV-Vis Data'!B3016</f>
        <v>0.114291925</v>
      </c>
      <c r="H3016" t="str">
        <f t="shared" ca="1" si="430"/>
        <v/>
      </c>
      <c r="I3016" s="3" t="str">
        <f t="shared" ca="1" si="426"/>
        <v/>
      </c>
      <c r="J3016">
        <f>'UV-Vis Data'!C3016</f>
        <v>0.86083783199999997</v>
      </c>
      <c r="K3016" t="str">
        <f t="shared" ca="1" si="431"/>
        <v/>
      </c>
      <c r="L3016" s="3" t="str">
        <f t="shared" ca="1" si="427"/>
        <v/>
      </c>
    </row>
    <row r="3017" spans="1:12" x14ac:dyDescent="0.35">
      <c r="A3017">
        <f>'UV-Vis Data'!A3017</f>
        <v>966.99062900000001</v>
      </c>
      <c r="B3017">
        <f t="shared" si="423"/>
        <v>966</v>
      </c>
      <c r="C3017">
        <f t="shared" si="424"/>
        <v>5</v>
      </c>
      <c r="D3017" t="str">
        <f t="shared" ca="1" si="428"/>
        <v/>
      </c>
      <c r="E3017" t="str">
        <f t="shared" ca="1" si="425"/>
        <v/>
      </c>
      <c r="F3017" t="str">
        <f t="shared" ca="1" si="429"/>
        <v/>
      </c>
      <c r="G3017">
        <f>'UV-Vis Data'!B3017</f>
        <v>0.113360248</v>
      </c>
      <c r="H3017" t="str">
        <f t="shared" ca="1" si="430"/>
        <v/>
      </c>
      <c r="I3017" s="3" t="str">
        <f t="shared" ca="1" si="426"/>
        <v/>
      </c>
      <c r="J3017">
        <f>'UV-Vis Data'!C3017</f>
        <v>0.86230751999999999</v>
      </c>
      <c r="K3017" t="str">
        <f t="shared" ca="1" si="431"/>
        <v/>
      </c>
      <c r="L3017" s="3" t="str">
        <f t="shared" ca="1" si="427"/>
        <v/>
      </c>
    </row>
    <row r="3018" spans="1:12" x14ac:dyDescent="0.35">
      <c r="A3018">
        <f>'UV-Vis Data'!A3018</f>
        <v>967.23268359999997</v>
      </c>
      <c r="B3018">
        <f t="shared" si="423"/>
        <v>967</v>
      </c>
      <c r="C3018">
        <f t="shared" si="424"/>
        <v>4</v>
      </c>
      <c r="D3018">
        <f t="shared" ca="1" si="428"/>
        <v>967</v>
      </c>
      <c r="E3018">
        <f t="shared" ca="1" si="425"/>
        <v>1</v>
      </c>
      <c r="F3018" t="str">
        <f t="shared" ca="1" si="429"/>
        <v/>
      </c>
      <c r="G3018">
        <f>'UV-Vis Data'!B3018</f>
        <v>0.11411758499999999</v>
      </c>
      <c r="H3018">
        <f t="shared" ca="1" si="430"/>
        <v>0.11375928899999999</v>
      </c>
      <c r="I3018" s="3" t="str">
        <f t="shared" ca="1" si="426"/>
        <v/>
      </c>
      <c r="J3018">
        <f>'UV-Vis Data'!C3018</f>
        <v>0.86041192200000005</v>
      </c>
      <c r="K3018">
        <f t="shared" ca="1" si="431"/>
        <v>0.86139152799999996</v>
      </c>
      <c r="L3018" s="3" t="str">
        <f t="shared" ca="1" si="427"/>
        <v/>
      </c>
    </row>
    <row r="3019" spans="1:12" x14ac:dyDescent="0.35">
      <c r="A3019">
        <f>'UV-Vis Data'!A3019</f>
        <v>967.47472909999999</v>
      </c>
      <c r="B3019">
        <f t="shared" si="423"/>
        <v>967</v>
      </c>
      <c r="C3019">
        <f t="shared" si="424"/>
        <v>4</v>
      </c>
      <c r="D3019" t="str">
        <f t="shared" ca="1" si="428"/>
        <v/>
      </c>
      <c r="E3019" t="str">
        <f t="shared" ca="1" si="425"/>
        <v/>
      </c>
      <c r="F3019" t="str">
        <f t="shared" ca="1" si="429"/>
        <v/>
      </c>
      <c r="G3019">
        <f>'UV-Vis Data'!B3019</f>
        <v>0.114292693</v>
      </c>
      <c r="H3019" t="str">
        <f t="shared" ca="1" si="430"/>
        <v/>
      </c>
      <c r="I3019" s="3" t="str">
        <f t="shared" ca="1" si="426"/>
        <v/>
      </c>
      <c r="J3019">
        <f>'UV-Vis Data'!C3019</f>
        <v>0.86143078900000003</v>
      </c>
      <c r="K3019" t="str">
        <f t="shared" ca="1" si="431"/>
        <v/>
      </c>
      <c r="L3019" s="3" t="str">
        <f t="shared" ca="1" si="427"/>
        <v/>
      </c>
    </row>
    <row r="3020" spans="1:12" x14ac:dyDescent="0.35">
      <c r="A3020">
        <f>'UV-Vis Data'!A3020</f>
        <v>967.7167657</v>
      </c>
      <c r="B3020">
        <f t="shared" si="423"/>
        <v>967</v>
      </c>
      <c r="C3020">
        <f t="shared" si="424"/>
        <v>4</v>
      </c>
      <c r="D3020" t="str">
        <f t="shared" ca="1" si="428"/>
        <v/>
      </c>
      <c r="E3020" t="str">
        <f t="shared" ca="1" si="425"/>
        <v/>
      </c>
      <c r="F3020" t="str">
        <f t="shared" ca="1" si="429"/>
        <v/>
      </c>
      <c r="G3020">
        <f>'UV-Vis Data'!B3020</f>
        <v>0.113725401</v>
      </c>
      <c r="H3020" t="str">
        <f t="shared" ca="1" si="430"/>
        <v/>
      </c>
      <c r="I3020" s="3" t="str">
        <f t="shared" ca="1" si="426"/>
        <v/>
      </c>
      <c r="J3020">
        <f>'UV-Vis Data'!C3020</f>
        <v>0.86119445100000003</v>
      </c>
      <c r="K3020" t="str">
        <f t="shared" ca="1" si="431"/>
        <v/>
      </c>
      <c r="L3020" s="3" t="str">
        <f t="shared" ca="1" si="427"/>
        <v/>
      </c>
    </row>
    <row r="3021" spans="1:12" x14ac:dyDescent="0.35">
      <c r="A3021">
        <f>'UV-Vis Data'!A3021</f>
        <v>967.95879330000002</v>
      </c>
      <c r="B3021">
        <f t="shared" si="423"/>
        <v>967</v>
      </c>
      <c r="C3021">
        <f t="shared" si="424"/>
        <v>4</v>
      </c>
      <c r="D3021" t="str">
        <f t="shared" ca="1" si="428"/>
        <v/>
      </c>
      <c r="E3021" t="str">
        <f t="shared" ca="1" si="425"/>
        <v/>
      </c>
      <c r="F3021" t="str">
        <f t="shared" ca="1" si="429"/>
        <v/>
      </c>
      <c r="G3021">
        <f>'UV-Vis Data'!B3021</f>
        <v>0.112901477</v>
      </c>
      <c r="H3021" t="str">
        <f t="shared" ca="1" si="430"/>
        <v/>
      </c>
      <c r="I3021" s="3" t="str">
        <f t="shared" ca="1" si="426"/>
        <v/>
      </c>
      <c r="J3021">
        <f>'UV-Vis Data'!C3021</f>
        <v>0.86252894999999996</v>
      </c>
      <c r="K3021" t="str">
        <f t="shared" ca="1" si="431"/>
        <v/>
      </c>
      <c r="L3021" s="3" t="str">
        <f t="shared" ca="1" si="427"/>
        <v/>
      </c>
    </row>
    <row r="3022" spans="1:12" x14ac:dyDescent="0.35">
      <c r="A3022">
        <f>'UV-Vis Data'!A3022</f>
        <v>968.2008118</v>
      </c>
      <c r="B3022">
        <f t="shared" si="423"/>
        <v>968</v>
      </c>
      <c r="C3022">
        <f t="shared" si="424"/>
        <v>4</v>
      </c>
      <c r="D3022">
        <f t="shared" ca="1" si="428"/>
        <v>968</v>
      </c>
      <c r="E3022">
        <f t="shared" ca="1" si="425"/>
        <v>1</v>
      </c>
      <c r="F3022" t="str">
        <f t="shared" ca="1" si="429"/>
        <v/>
      </c>
      <c r="G3022">
        <f>'UV-Vis Data'!B3022</f>
        <v>0.112127008</v>
      </c>
      <c r="H3022">
        <f t="shared" ca="1" si="430"/>
        <v>0.11198303699999999</v>
      </c>
      <c r="I3022" s="3" t="str">
        <f t="shared" ca="1" si="426"/>
        <v/>
      </c>
      <c r="J3022">
        <f>'UV-Vis Data'!C3022</f>
        <v>0.86414988999999998</v>
      </c>
      <c r="K3022">
        <f t="shared" ca="1" si="431"/>
        <v>0.86303162175000003</v>
      </c>
      <c r="L3022" s="3" t="str">
        <f t="shared" ca="1" si="427"/>
        <v/>
      </c>
    </row>
    <row r="3023" spans="1:12" x14ac:dyDescent="0.35">
      <c r="A3023">
        <f>'UV-Vis Data'!A3023</f>
        <v>968.44282139999996</v>
      </c>
      <c r="B3023">
        <f t="shared" si="423"/>
        <v>968</v>
      </c>
      <c r="C3023">
        <f t="shared" si="424"/>
        <v>4</v>
      </c>
      <c r="D3023" t="str">
        <f t="shared" ca="1" si="428"/>
        <v/>
      </c>
      <c r="E3023" t="str">
        <f t="shared" ca="1" si="425"/>
        <v/>
      </c>
      <c r="F3023" t="str">
        <f t="shared" ca="1" si="429"/>
        <v/>
      </c>
      <c r="G3023">
        <f>'UV-Vis Data'!B3023</f>
        <v>0.111897754</v>
      </c>
      <c r="H3023" t="str">
        <f t="shared" ca="1" si="430"/>
        <v/>
      </c>
      <c r="I3023" s="3" t="str">
        <f t="shared" ca="1" si="426"/>
        <v/>
      </c>
      <c r="J3023">
        <f>'UV-Vis Data'!C3023</f>
        <v>0.86250729000000004</v>
      </c>
      <c r="K3023" t="str">
        <f t="shared" ca="1" si="431"/>
        <v/>
      </c>
      <c r="L3023" s="3" t="str">
        <f t="shared" ca="1" si="427"/>
        <v/>
      </c>
    </row>
    <row r="3024" spans="1:12" x14ac:dyDescent="0.35">
      <c r="A3024">
        <f>'UV-Vis Data'!A3024</f>
        <v>968.68482210000002</v>
      </c>
      <c r="B3024">
        <f t="shared" si="423"/>
        <v>968</v>
      </c>
      <c r="C3024">
        <f t="shared" si="424"/>
        <v>4</v>
      </c>
      <c r="D3024" t="str">
        <f t="shared" ca="1" si="428"/>
        <v/>
      </c>
      <c r="E3024" t="str">
        <f t="shared" ca="1" si="425"/>
        <v/>
      </c>
      <c r="F3024" t="str">
        <f t="shared" ca="1" si="429"/>
        <v/>
      </c>
      <c r="G3024">
        <f>'UV-Vis Data'!B3024</f>
        <v>0.11186262900000001</v>
      </c>
      <c r="H3024" t="str">
        <f t="shared" ca="1" si="430"/>
        <v/>
      </c>
      <c r="I3024" s="3" t="str">
        <f t="shared" ca="1" si="426"/>
        <v/>
      </c>
      <c r="J3024">
        <f>'UV-Vis Data'!C3024</f>
        <v>0.86243647999999995</v>
      </c>
      <c r="K3024" t="str">
        <f t="shared" ca="1" si="431"/>
        <v/>
      </c>
      <c r="L3024" s="3" t="str">
        <f t="shared" ca="1" si="427"/>
        <v/>
      </c>
    </row>
    <row r="3025" spans="1:12" x14ac:dyDescent="0.35">
      <c r="A3025">
        <f>'UV-Vis Data'!A3025</f>
        <v>968.92681370000003</v>
      </c>
      <c r="B3025">
        <f t="shared" si="423"/>
        <v>968</v>
      </c>
      <c r="C3025">
        <f t="shared" si="424"/>
        <v>4</v>
      </c>
      <c r="D3025" t="str">
        <f t="shared" ca="1" si="428"/>
        <v/>
      </c>
      <c r="E3025" t="str">
        <f t="shared" ca="1" si="425"/>
        <v/>
      </c>
      <c r="F3025" t="str">
        <f t="shared" ca="1" si="429"/>
        <v/>
      </c>
      <c r="G3025">
        <f>'UV-Vis Data'!B3025</f>
        <v>0.11204475699999999</v>
      </c>
      <c r="H3025" t="str">
        <f t="shared" ca="1" si="430"/>
        <v/>
      </c>
      <c r="I3025" s="3" t="str">
        <f t="shared" ca="1" si="426"/>
        <v/>
      </c>
      <c r="J3025">
        <f>'UV-Vis Data'!C3025</f>
        <v>0.86303282699999995</v>
      </c>
      <c r="K3025" t="str">
        <f t="shared" ca="1" si="431"/>
        <v/>
      </c>
      <c r="L3025" s="3" t="str">
        <f t="shared" ca="1" si="427"/>
        <v/>
      </c>
    </row>
    <row r="3026" spans="1:12" x14ac:dyDescent="0.35">
      <c r="A3026">
        <f>'UV-Vis Data'!A3026</f>
        <v>969.16879630000005</v>
      </c>
      <c r="B3026">
        <f t="shared" si="423"/>
        <v>969</v>
      </c>
      <c r="C3026">
        <f t="shared" si="424"/>
        <v>4</v>
      </c>
      <c r="D3026">
        <f t="shared" ca="1" si="428"/>
        <v>969</v>
      </c>
      <c r="E3026">
        <f t="shared" ca="1" si="425"/>
        <v>1</v>
      </c>
      <c r="F3026" t="str">
        <f t="shared" ca="1" si="429"/>
        <v/>
      </c>
      <c r="G3026">
        <f>'UV-Vis Data'!B3026</f>
        <v>0.112491045</v>
      </c>
      <c r="H3026">
        <f t="shared" ca="1" si="430"/>
        <v>0.11149725475</v>
      </c>
      <c r="I3026" s="3" t="str">
        <f t="shared" ca="1" si="426"/>
        <v/>
      </c>
      <c r="J3026">
        <f>'UV-Vis Data'!C3026</f>
        <v>0.862864615</v>
      </c>
      <c r="K3026">
        <f t="shared" ca="1" si="431"/>
        <v>0.86385447625</v>
      </c>
      <c r="L3026" s="3" t="str">
        <f t="shared" ca="1" si="427"/>
        <v/>
      </c>
    </row>
    <row r="3027" spans="1:12" x14ac:dyDescent="0.35">
      <c r="A3027">
        <f>'UV-Vis Data'!A3027</f>
        <v>969.41076999999996</v>
      </c>
      <c r="B3027">
        <f t="shared" si="423"/>
        <v>969</v>
      </c>
      <c r="C3027">
        <f t="shared" si="424"/>
        <v>4</v>
      </c>
      <c r="D3027" t="str">
        <f t="shared" ca="1" si="428"/>
        <v/>
      </c>
      <c r="E3027" t="str">
        <f t="shared" ca="1" si="425"/>
        <v/>
      </c>
      <c r="F3027" t="str">
        <f t="shared" ca="1" si="429"/>
        <v/>
      </c>
      <c r="G3027">
        <f>'UV-Vis Data'!B3027</f>
        <v>0.111952339</v>
      </c>
      <c r="H3027" t="str">
        <f t="shared" ca="1" si="430"/>
        <v/>
      </c>
      <c r="I3027" s="3" t="str">
        <f t="shared" ca="1" si="426"/>
        <v/>
      </c>
      <c r="J3027">
        <f>'UV-Vis Data'!C3027</f>
        <v>0.86233174000000001</v>
      </c>
      <c r="K3027" t="str">
        <f t="shared" ca="1" si="431"/>
        <v/>
      </c>
      <c r="L3027" s="3" t="str">
        <f t="shared" ca="1" si="427"/>
        <v/>
      </c>
    </row>
    <row r="3028" spans="1:12" x14ac:dyDescent="0.35">
      <c r="A3028">
        <f>'UV-Vis Data'!A3028</f>
        <v>969.6527347</v>
      </c>
      <c r="B3028">
        <f t="shared" si="423"/>
        <v>969</v>
      </c>
      <c r="C3028">
        <f t="shared" si="424"/>
        <v>4</v>
      </c>
      <c r="D3028" t="str">
        <f t="shared" ca="1" si="428"/>
        <v/>
      </c>
      <c r="E3028" t="str">
        <f t="shared" ca="1" si="425"/>
        <v/>
      </c>
      <c r="F3028" t="str">
        <f t="shared" ca="1" si="429"/>
        <v/>
      </c>
      <c r="G3028">
        <f>'UV-Vis Data'!B3028</f>
        <v>0.11083474</v>
      </c>
      <c r="H3028" t="str">
        <f t="shared" ca="1" si="430"/>
        <v/>
      </c>
      <c r="I3028" s="3" t="str">
        <f t="shared" ca="1" si="426"/>
        <v/>
      </c>
      <c r="J3028">
        <f>'UV-Vis Data'!C3028</f>
        <v>0.864636513</v>
      </c>
      <c r="K3028" t="str">
        <f t="shared" ca="1" si="431"/>
        <v/>
      </c>
      <c r="L3028" s="3" t="str">
        <f t="shared" ca="1" si="427"/>
        <v/>
      </c>
    </row>
    <row r="3029" spans="1:12" x14ac:dyDescent="0.35">
      <c r="A3029">
        <f>'UV-Vis Data'!A3029</f>
        <v>969.89469039999994</v>
      </c>
      <c r="B3029">
        <f t="shared" si="423"/>
        <v>969</v>
      </c>
      <c r="C3029">
        <f t="shared" si="424"/>
        <v>4</v>
      </c>
      <c r="D3029" t="str">
        <f t="shared" ca="1" si="428"/>
        <v/>
      </c>
      <c r="E3029" t="str">
        <f t="shared" ca="1" si="425"/>
        <v/>
      </c>
      <c r="F3029" t="str">
        <f t="shared" ca="1" si="429"/>
        <v/>
      </c>
      <c r="G3029">
        <f>'UV-Vis Data'!B3029</f>
        <v>0.110710895</v>
      </c>
      <c r="H3029" t="str">
        <f t="shared" ca="1" si="430"/>
        <v/>
      </c>
      <c r="I3029" s="3" t="str">
        <f t="shared" ca="1" si="426"/>
        <v/>
      </c>
      <c r="J3029">
        <f>'UV-Vis Data'!C3029</f>
        <v>0.865585037</v>
      </c>
      <c r="K3029" t="str">
        <f t="shared" ca="1" si="431"/>
        <v/>
      </c>
      <c r="L3029" s="3" t="str">
        <f t="shared" ca="1" si="427"/>
        <v/>
      </c>
    </row>
    <row r="3030" spans="1:12" x14ac:dyDescent="0.35">
      <c r="A3030">
        <f>'UV-Vis Data'!A3030</f>
        <v>970.13663710000003</v>
      </c>
      <c r="B3030">
        <f t="shared" si="423"/>
        <v>970</v>
      </c>
      <c r="C3030">
        <f t="shared" si="424"/>
        <v>4</v>
      </c>
      <c r="D3030">
        <f t="shared" ca="1" si="428"/>
        <v>970</v>
      </c>
      <c r="E3030">
        <f t="shared" ca="1" si="425"/>
        <v>1</v>
      </c>
      <c r="F3030" t="str">
        <f t="shared" ca="1" si="429"/>
        <v/>
      </c>
      <c r="G3030">
        <f>'UV-Vis Data'!B3030</f>
        <v>0.11077863</v>
      </c>
      <c r="H3030">
        <f t="shared" ca="1" si="430"/>
        <v>0.11048417725000001</v>
      </c>
      <c r="I3030" s="3" t="str">
        <f t="shared" ca="1" si="426"/>
        <v/>
      </c>
      <c r="J3030">
        <f>'UV-Vis Data'!C3030</f>
        <v>0.86525517299999999</v>
      </c>
      <c r="K3030">
        <f t="shared" ca="1" si="431"/>
        <v>0.86661071525</v>
      </c>
      <c r="L3030" s="3" t="str">
        <f t="shared" ca="1" si="427"/>
        <v/>
      </c>
    </row>
    <row r="3031" spans="1:12" x14ac:dyDescent="0.35">
      <c r="A3031">
        <f>'UV-Vis Data'!A3031</f>
        <v>970.37857480000002</v>
      </c>
      <c r="B3031">
        <f t="shared" si="423"/>
        <v>970</v>
      </c>
      <c r="C3031">
        <f t="shared" si="424"/>
        <v>4</v>
      </c>
      <c r="D3031" t="str">
        <f t="shared" ca="1" si="428"/>
        <v/>
      </c>
      <c r="E3031" t="str">
        <f t="shared" ca="1" si="425"/>
        <v/>
      </c>
      <c r="F3031" t="str">
        <f t="shared" ca="1" si="429"/>
        <v/>
      </c>
      <c r="G3031">
        <f>'UV-Vis Data'!B3031</f>
        <v>0.110651336</v>
      </c>
      <c r="H3031" t="str">
        <f t="shared" ca="1" si="430"/>
        <v/>
      </c>
      <c r="I3031" s="3" t="str">
        <f t="shared" ca="1" si="426"/>
        <v/>
      </c>
      <c r="J3031">
        <f>'UV-Vis Data'!C3031</f>
        <v>0.86549175</v>
      </c>
      <c r="K3031" t="str">
        <f t="shared" ca="1" si="431"/>
        <v/>
      </c>
      <c r="L3031" s="3" t="str">
        <f t="shared" ca="1" si="427"/>
        <v/>
      </c>
    </row>
    <row r="3032" spans="1:12" x14ac:dyDescent="0.35">
      <c r="A3032">
        <f>'UV-Vis Data'!A3032</f>
        <v>970.62050350000004</v>
      </c>
      <c r="B3032">
        <f t="shared" si="423"/>
        <v>970</v>
      </c>
      <c r="C3032">
        <f t="shared" si="424"/>
        <v>4</v>
      </c>
      <c r="D3032" t="str">
        <f t="shared" ca="1" si="428"/>
        <v/>
      </c>
      <c r="E3032" t="str">
        <f t="shared" ca="1" si="425"/>
        <v/>
      </c>
      <c r="F3032" t="str">
        <f t="shared" ca="1" si="429"/>
        <v/>
      </c>
      <c r="G3032">
        <f>'UV-Vis Data'!B3032</f>
        <v>0.10985234200000001</v>
      </c>
      <c r="H3032" t="str">
        <f t="shared" ca="1" si="430"/>
        <v/>
      </c>
      <c r="I3032" s="3" t="str">
        <f t="shared" ca="1" si="426"/>
        <v/>
      </c>
      <c r="J3032">
        <f>'UV-Vis Data'!C3032</f>
        <v>0.86843895199999999</v>
      </c>
      <c r="K3032" t="str">
        <f t="shared" ca="1" si="431"/>
        <v/>
      </c>
      <c r="L3032" s="3" t="str">
        <f t="shared" ca="1" si="427"/>
        <v/>
      </c>
    </row>
    <row r="3033" spans="1:12" x14ac:dyDescent="0.35">
      <c r="A3033">
        <f>'UV-Vis Data'!A3033</f>
        <v>970.86242330000005</v>
      </c>
      <c r="B3033">
        <f t="shared" si="423"/>
        <v>970</v>
      </c>
      <c r="C3033">
        <f t="shared" si="424"/>
        <v>4</v>
      </c>
      <c r="D3033" t="str">
        <f t="shared" ca="1" si="428"/>
        <v/>
      </c>
      <c r="E3033" t="str">
        <f t="shared" ca="1" si="425"/>
        <v/>
      </c>
      <c r="F3033" t="str">
        <f t="shared" ca="1" si="429"/>
        <v/>
      </c>
      <c r="G3033">
        <f>'UV-Vis Data'!B3033</f>
        <v>0.110654401</v>
      </c>
      <c r="H3033" t="str">
        <f t="shared" ca="1" si="430"/>
        <v/>
      </c>
      <c r="I3033" s="3" t="str">
        <f t="shared" ca="1" si="426"/>
        <v/>
      </c>
      <c r="J3033">
        <f>'UV-Vis Data'!C3033</f>
        <v>0.86725698600000001</v>
      </c>
      <c r="K3033" t="str">
        <f t="shared" ca="1" si="431"/>
        <v/>
      </c>
      <c r="L3033" s="3" t="str">
        <f t="shared" ca="1" si="427"/>
        <v/>
      </c>
    </row>
    <row r="3034" spans="1:12" x14ac:dyDescent="0.35">
      <c r="A3034">
        <f>'UV-Vis Data'!A3034</f>
        <v>971.10433409999996</v>
      </c>
      <c r="B3034">
        <f t="shared" si="423"/>
        <v>971</v>
      </c>
      <c r="C3034">
        <f t="shared" si="424"/>
        <v>4</v>
      </c>
      <c r="D3034">
        <f t="shared" ca="1" si="428"/>
        <v>971</v>
      </c>
      <c r="E3034">
        <f t="shared" ca="1" si="425"/>
        <v>1</v>
      </c>
      <c r="F3034" t="str">
        <f t="shared" ca="1" si="429"/>
        <v/>
      </c>
      <c r="G3034">
        <f>'UV-Vis Data'!B3034</f>
        <v>0.10969657300000001</v>
      </c>
      <c r="H3034">
        <f t="shared" ca="1" si="430"/>
        <v>0.109054159</v>
      </c>
      <c r="I3034" s="3" t="str">
        <f t="shared" ca="1" si="426"/>
        <v/>
      </c>
      <c r="J3034">
        <f>'UV-Vis Data'!C3034</f>
        <v>0.86734466099999996</v>
      </c>
      <c r="K3034">
        <f t="shared" ca="1" si="431"/>
        <v>0.868138721</v>
      </c>
      <c r="L3034" s="3" t="str">
        <f t="shared" ca="1" si="427"/>
        <v/>
      </c>
    </row>
    <row r="3035" spans="1:12" x14ac:dyDescent="0.35">
      <c r="A3035">
        <f>'UV-Vis Data'!A3035</f>
        <v>971.34623590000001</v>
      </c>
      <c r="B3035">
        <f t="shared" si="423"/>
        <v>971</v>
      </c>
      <c r="C3035">
        <f t="shared" si="424"/>
        <v>4</v>
      </c>
      <c r="D3035" t="str">
        <f t="shared" ca="1" si="428"/>
        <v/>
      </c>
      <c r="E3035" t="str">
        <f t="shared" ca="1" si="425"/>
        <v/>
      </c>
      <c r="F3035" t="str">
        <f t="shared" ca="1" si="429"/>
        <v/>
      </c>
      <c r="G3035">
        <f>'UV-Vis Data'!B3035</f>
        <v>0.109487431</v>
      </c>
      <c r="H3035" t="str">
        <f t="shared" ca="1" si="430"/>
        <v/>
      </c>
      <c r="I3035" s="3" t="str">
        <f t="shared" ca="1" si="426"/>
        <v/>
      </c>
      <c r="J3035">
        <f>'UV-Vis Data'!C3035</f>
        <v>0.86622131400000002</v>
      </c>
      <c r="K3035" t="str">
        <f t="shared" ca="1" si="431"/>
        <v/>
      </c>
      <c r="L3035" s="3" t="str">
        <f t="shared" ca="1" si="427"/>
        <v/>
      </c>
    </row>
    <row r="3036" spans="1:12" x14ac:dyDescent="0.35">
      <c r="A3036">
        <f>'UV-Vis Data'!A3036</f>
        <v>971.58812869999997</v>
      </c>
      <c r="B3036">
        <f t="shared" si="423"/>
        <v>971</v>
      </c>
      <c r="C3036">
        <f t="shared" si="424"/>
        <v>4</v>
      </c>
      <c r="D3036" t="str">
        <f t="shared" ca="1" si="428"/>
        <v/>
      </c>
      <c r="E3036" t="str">
        <f t="shared" ca="1" si="425"/>
        <v/>
      </c>
      <c r="F3036" t="str">
        <f t="shared" ca="1" si="429"/>
        <v/>
      </c>
      <c r="G3036">
        <f>'UV-Vis Data'!B3036</f>
        <v>0.108719201</v>
      </c>
      <c r="H3036" t="str">
        <f t="shared" ca="1" si="430"/>
        <v/>
      </c>
      <c r="I3036" s="3" t="str">
        <f t="shared" ca="1" si="426"/>
        <v/>
      </c>
      <c r="J3036">
        <f>'UV-Vis Data'!C3036</f>
        <v>0.86985425000000005</v>
      </c>
      <c r="K3036" t="str">
        <f t="shared" ca="1" si="431"/>
        <v/>
      </c>
      <c r="L3036" s="3" t="str">
        <f t="shared" ca="1" si="427"/>
        <v/>
      </c>
    </row>
    <row r="3037" spans="1:12" x14ac:dyDescent="0.35">
      <c r="A3037">
        <f>'UV-Vis Data'!A3037</f>
        <v>971.83001249999995</v>
      </c>
      <c r="B3037">
        <f t="shared" si="423"/>
        <v>971</v>
      </c>
      <c r="C3037">
        <f t="shared" si="424"/>
        <v>4</v>
      </c>
      <c r="D3037" t="str">
        <f t="shared" ca="1" si="428"/>
        <v/>
      </c>
      <c r="E3037" t="str">
        <f t="shared" ca="1" si="425"/>
        <v/>
      </c>
      <c r="F3037" t="str">
        <f t="shared" ca="1" si="429"/>
        <v/>
      </c>
      <c r="G3037">
        <f>'UV-Vis Data'!B3037</f>
        <v>0.108313431</v>
      </c>
      <c r="H3037" t="str">
        <f t="shared" ca="1" si="430"/>
        <v/>
      </c>
      <c r="I3037" s="3" t="str">
        <f t="shared" ca="1" si="426"/>
        <v/>
      </c>
      <c r="J3037">
        <f>'UV-Vis Data'!C3037</f>
        <v>0.86913465899999998</v>
      </c>
      <c r="K3037" t="str">
        <f t="shared" ca="1" si="431"/>
        <v/>
      </c>
      <c r="L3037" s="3" t="str">
        <f t="shared" ca="1" si="427"/>
        <v/>
      </c>
    </row>
    <row r="3038" spans="1:12" x14ac:dyDescent="0.35">
      <c r="A3038">
        <f>'UV-Vis Data'!A3038</f>
        <v>972.07188729999996</v>
      </c>
      <c r="B3038">
        <f t="shared" si="423"/>
        <v>972</v>
      </c>
      <c r="C3038">
        <f t="shared" si="424"/>
        <v>4</v>
      </c>
      <c r="D3038">
        <f t="shared" ca="1" si="428"/>
        <v>972</v>
      </c>
      <c r="E3038">
        <f t="shared" ca="1" si="425"/>
        <v>1</v>
      </c>
      <c r="F3038" t="str">
        <f t="shared" ca="1" si="429"/>
        <v/>
      </c>
      <c r="G3038">
        <f>'UV-Vis Data'!B3038</f>
        <v>0.107806625</v>
      </c>
      <c r="H3038">
        <f t="shared" ca="1" si="430"/>
        <v>0.107421958</v>
      </c>
      <c r="I3038" s="3" t="str">
        <f t="shared" ca="1" si="426"/>
        <v/>
      </c>
      <c r="J3038">
        <f>'UV-Vis Data'!C3038</f>
        <v>0.86813490599999998</v>
      </c>
      <c r="K3038">
        <f t="shared" ca="1" si="431"/>
        <v>0.86725445599999995</v>
      </c>
      <c r="L3038" s="3" t="str">
        <f t="shared" ca="1" si="427"/>
        <v/>
      </c>
    </row>
    <row r="3039" spans="1:12" x14ac:dyDescent="0.35">
      <c r="A3039">
        <f>'UV-Vis Data'!A3039</f>
        <v>972.31375319999995</v>
      </c>
      <c r="B3039">
        <f t="shared" si="423"/>
        <v>972</v>
      </c>
      <c r="C3039">
        <f t="shared" si="424"/>
        <v>4</v>
      </c>
      <c r="D3039" t="str">
        <f t="shared" ca="1" si="428"/>
        <v/>
      </c>
      <c r="E3039" t="str">
        <f t="shared" ca="1" si="425"/>
        <v/>
      </c>
      <c r="F3039" t="str">
        <f t="shared" ca="1" si="429"/>
        <v/>
      </c>
      <c r="G3039">
        <f>'UV-Vis Data'!B3039</f>
        <v>0.107686874</v>
      </c>
      <c r="H3039" t="str">
        <f t="shared" ca="1" si="430"/>
        <v/>
      </c>
      <c r="I3039" s="3" t="str">
        <f t="shared" ca="1" si="426"/>
        <v/>
      </c>
      <c r="J3039">
        <f>'UV-Vis Data'!C3039</f>
        <v>0.867058094</v>
      </c>
      <c r="K3039" t="str">
        <f t="shared" ca="1" si="431"/>
        <v/>
      </c>
      <c r="L3039" s="3" t="str">
        <f t="shared" ca="1" si="427"/>
        <v/>
      </c>
    </row>
    <row r="3040" spans="1:12" x14ac:dyDescent="0.35">
      <c r="A3040">
        <f>'UV-Vis Data'!A3040</f>
        <v>972.55561009999997</v>
      </c>
      <c r="B3040">
        <f t="shared" si="423"/>
        <v>972</v>
      </c>
      <c r="C3040">
        <f t="shared" si="424"/>
        <v>4</v>
      </c>
      <c r="D3040" t="str">
        <f t="shared" ca="1" si="428"/>
        <v/>
      </c>
      <c r="E3040" t="str">
        <f t="shared" ca="1" si="425"/>
        <v/>
      </c>
      <c r="F3040" t="str">
        <f t="shared" ca="1" si="429"/>
        <v/>
      </c>
      <c r="G3040">
        <f>'UV-Vis Data'!B3040</f>
        <v>0.107216122</v>
      </c>
      <c r="H3040" t="str">
        <f t="shared" ca="1" si="430"/>
        <v/>
      </c>
      <c r="I3040" s="3" t="str">
        <f t="shared" ca="1" si="426"/>
        <v/>
      </c>
      <c r="J3040">
        <f>'UV-Vis Data'!C3040</f>
        <v>0.86698535099999996</v>
      </c>
      <c r="K3040" t="str">
        <f t="shared" ca="1" si="431"/>
        <v/>
      </c>
      <c r="L3040" s="3" t="str">
        <f t="shared" ca="1" si="427"/>
        <v/>
      </c>
    </row>
    <row r="3041" spans="1:12" x14ac:dyDescent="0.35">
      <c r="A3041">
        <f>'UV-Vis Data'!A3041</f>
        <v>972.79745800000001</v>
      </c>
      <c r="B3041">
        <f t="shared" si="423"/>
        <v>972</v>
      </c>
      <c r="C3041">
        <f t="shared" si="424"/>
        <v>4</v>
      </c>
      <c r="D3041" t="str">
        <f t="shared" ca="1" si="428"/>
        <v/>
      </c>
      <c r="E3041" t="str">
        <f t="shared" ca="1" si="425"/>
        <v/>
      </c>
      <c r="F3041" t="str">
        <f t="shared" ca="1" si="429"/>
        <v/>
      </c>
      <c r="G3041">
        <f>'UV-Vis Data'!B3041</f>
        <v>0.106978211</v>
      </c>
      <c r="H3041" t="str">
        <f t="shared" ca="1" si="430"/>
        <v/>
      </c>
      <c r="I3041" s="3" t="str">
        <f t="shared" ca="1" si="426"/>
        <v/>
      </c>
      <c r="J3041">
        <f>'UV-Vis Data'!C3041</f>
        <v>0.86683947299999997</v>
      </c>
      <c r="K3041" t="str">
        <f t="shared" ca="1" si="431"/>
        <v/>
      </c>
      <c r="L3041" s="3" t="str">
        <f t="shared" ca="1" si="427"/>
        <v/>
      </c>
    </row>
    <row r="3042" spans="1:12" x14ac:dyDescent="0.35">
      <c r="A3042">
        <f>'UV-Vis Data'!A3042</f>
        <v>973.03929689999995</v>
      </c>
      <c r="B3042">
        <f t="shared" si="423"/>
        <v>973</v>
      </c>
      <c r="C3042">
        <f t="shared" si="424"/>
        <v>4</v>
      </c>
      <c r="D3042">
        <f t="shared" ca="1" si="428"/>
        <v>973</v>
      </c>
      <c r="E3042">
        <f t="shared" ca="1" si="425"/>
        <v>1</v>
      </c>
      <c r="F3042" t="str">
        <f t="shared" ca="1" si="429"/>
        <v/>
      </c>
      <c r="G3042">
        <f>'UV-Vis Data'!B3042</f>
        <v>0.106327479</v>
      </c>
      <c r="H3042">
        <f t="shared" ca="1" si="430"/>
        <v>0.106379048</v>
      </c>
      <c r="I3042" s="3" t="str">
        <f t="shared" ca="1" si="426"/>
        <v/>
      </c>
      <c r="J3042">
        <f>'UV-Vis Data'!C3042</f>
        <v>0.86812631200000001</v>
      </c>
      <c r="K3042">
        <f t="shared" ca="1" si="431"/>
        <v>0.86836412550000008</v>
      </c>
      <c r="L3042" s="3" t="str">
        <f t="shared" ca="1" si="427"/>
        <v/>
      </c>
    </row>
    <row r="3043" spans="1:12" x14ac:dyDescent="0.35">
      <c r="A3043">
        <f>'UV-Vis Data'!A3043</f>
        <v>973.28112680000004</v>
      </c>
      <c r="B3043">
        <f t="shared" si="423"/>
        <v>973</v>
      </c>
      <c r="C3043">
        <f t="shared" si="424"/>
        <v>4</v>
      </c>
      <c r="D3043" t="str">
        <f t="shared" ca="1" si="428"/>
        <v/>
      </c>
      <c r="E3043" t="str">
        <f t="shared" ca="1" si="425"/>
        <v/>
      </c>
      <c r="F3043" t="str">
        <f t="shared" ca="1" si="429"/>
        <v/>
      </c>
      <c r="G3043">
        <f>'UV-Vis Data'!B3043</f>
        <v>0.106615949</v>
      </c>
      <c r="H3043" t="str">
        <f t="shared" ca="1" si="430"/>
        <v/>
      </c>
      <c r="I3043" s="3" t="str">
        <f t="shared" ca="1" si="426"/>
        <v/>
      </c>
      <c r="J3043">
        <f>'UV-Vis Data'!C3043</f>
        <v>0.86906677499999996</v>
      </c>
      <c r="K3043" t="str">
        <f t="shared" ca="1" si="431"/>
        <v/>
      </c>
      <c r="L3043" s="3" t="str">
        <f t="shared" ca="1" si="427"/>
        <v/>
      </c>
    </row>
    <row r="3044" spans="1:12" x14ac:dyDescent="0.35">
      <c r="A3044">
        <f>'UV-Vis Data'!A3044</f>
        <v>973.5229478</v>
      </c>
      <c r="B3044">
        <f t="shared" si="423"/>
        <v>973</v>
      </c>
      <c r="C3044">
        <f t="shared" si="424"/>
        <v>4</v>
      </c>
      <c r="D3044" t="str">
        <f t="shared" ca="1" si="428"/>
        <v/>
      </c>
      <c r="E3044" t="str">
        <f t="shared" ca="1" si="425"/>
        <v/>
      </c>
      <c r="F3044" t="str">
        <f t="shared" ca="1" si="429"/>
        <v/>
      </c>
      <c r="G3044">
        <f>'UV-Vis Data'!B3044</f>
        <v>0.106033346</v>
      </c>
      <c r="H3044" t="str">
        <f t="shared" ca="1" si="430"/>
        <v/>
      </c>
      <c r="I3044" s="3" t="str">
        <f t="shared" ca="1" si="426"/>
        <v/>
      </c>
      <c r="J3044">
        <f>'UV-Vis Data'!C3044</f>
        <v>0.86812815600000004</v>
      </c>
      <c r="K3044" t="str">
        <f t="shared" ca="1" si="431"/>
        <v/>
      </c>
      <c r="L3044" s="3" t="str">
        <f t="shared" ca="1" si="427"/>
        <v/>
      </c>
    </row>
    <row r="3045" spans="1:12" x14ac:dyDescent="0.35">
      <c r="A3045">
        <f>'UV-Vis Data'!A3045</f>
        <v>973.76475970000001</v>
      </c>
      <c r="B3045">
        <f t="shared" si="423"/>
        <v>973</v>
      </c>
      <c r="C3045">
        <f t="shared" si="424"/>
        <v>4</v>
      </c>
      <c r="D3045" t="str">
        <f t="shared" ca="1" si="428"/>
        <v/>
      </c>
      <c r="E3045" t="str">
        <f t="shared" ca="1" si="425"/>
        <v/>
      </c>
      <c r="F3045" t="str">
        <f t="shared" ca="1" si="429"/>
        <v/>
      </c>
      <c r="G3045">
        <f>'UV-Vis Data'!B3045</f>
        <v>0.106539418</v>
      </c>
      <c r="H3045" t="str">
        <f t="shared" ca="1" si="430"/>
        <v/>
      </c>
      <c r="I3045" s="3" t="str">
        <f t="shared" ca="1" si="426"/>
        <v/>
      </c>
      <c r="J3045">
        <f>'UV-Vis Data'!C3045</f>
        <v>0.86813525899999999</v>
      </c>
      <c r="K3045" t="str">
        <f t="shared" ca="1" si="431"/>
        <v/>
      </c>
      <c r="L3045" s="3" t="str">
        <f t="shared" ca="1" si="427"/>
        <v/>
      </c>
    </row>
    <row r="3046" spans="1:12" x14ac:dyDescent="0.35">
      <c r="A3046">
        <f>'UV-Vis Data'!A3046</f>
        <v>974.00656270000002</v>
      </c>
      <c r="B3046">
        <f t="shared" si="423"/>
        <v>974</v>
      </c>
      <c r="C3046">
        <f t="shared" si="424"/>
        <v>5</v>
      </c>
      <c r="D3046">
        <f t="shared" ca="1" si="428"/>
        <v>974</v>
      </c>
      <c r="E3046">
        <f t="shared" ca="1" si="425"/>
        <v>1</v>
      </c>
      <c r="F3046" t="str">
        <f t="shared" ca="1" si="429"/>
        <v/>
      </c>
      <c r="G3046">
        <f>'UV-Vis Data'!B3046</f>
        <v>0.105955303</v>
      </c>
      <c r="H3046">
        <f t="shared" ca="1" si="430"/>
        <v>0.10546064920000001</v>
      </c>
      <c r="I3046" s="3" t="str">
        <f t="shared" ca="1" si="426"/>
        <v/>
      </c>
      <c r="J3046">
        <f>'UV-Vis Data'!C3046</f>
        <v>0.86764992200000002</v>
      </c>
      <c r="K3046">
        <f t="shared" ca="1" si="431"/>
        <v>0.86833433100000013</v>
      </c>
      <c r="L3046" s="3" t="str">
        <f t="shared" ca="1" si="427"/>
        <v/>
      </c>
    </row>
    <row r="3047" spans="1:12" x14ac:dyDescent="0.35">
      <c r="A3047">
        <f>'UV-Vis Data'!A3047</f>
        <v>974.24835670000004</v>
      </c>
      <c r="B3047">
        <f t="shared" si="423"/>
        <v>974</v>
      </c>
      <c r="C3047">
        <f t="shared" si="424"/>
        <v>5</v>
      </c>
      <c r="D3047" t="str">
        <f t="shared" ca="1" si="428"/>
        <v/>
      </c>
      <c r="E3047" t="str">
        <f t="shared" ca="1" si="425"/>
        <v/>
      </c>
      <c r="F3047" t="str">
        <f t="shared" ca="1" si="429"/>
        <v/>
      </c>
      <c r="G3047">
        <f>'UV-Vis Data'!B3047</f>
        <v>0.106435998</v>
      </c>
      <c r="H3047" t="str">
        <f t="shared" ca="1" si="430"/>
        <v/>
      </c>
      <c r="I3047" s="3" t="str">
        <f t="shared" ca="1" si="426"/>
        <v/>
      </c>
      <c r="J3047">
        <f>'UV-Vis Data'!C3047</f>
        <v>0.868719044</v>
      </c>
      <c r="K3047" t="str">
        <f t="shared" ca="1" si="431"/>
        <v/>
      </c>
      <c r="L3047" s="3" t="str">
        <f t="shared" ca="1" si="427"/>
        <v/>
      </c>
    </row>
    <row r="3048" spans="1:12" x14ac:dyDescent="0.35">
      <c r="A3048">
        <f>'UV-Vis Data'!A3048</f>
        <v>974.49014179999995</v>
      </c>
      <c r="B3048">
        <f t="shared" si="423"/>
        <v>974</v>
      </c>
      <c r="C3048">
        <f t="shared" si="424"/>
        <v>5</v>
      </c>
      <c r="D3048" t="str">
        <f t="shared" ca="1" si="428"/>
        <v/>
      </c>
      <c r="E3048" t="str">
        <f t="shared" ca="1" si="425"/>
        <v/>
      </c>
      <c r="F3048" t="str">
        <f t="shared" ca="1" si="429"/>
        <v/>
      </c>
      <c r="G3048">
        <f>'UV-Vis Data'!B3048</f>
        <v>0.105325053</v>
      </c>
      <c r="H3048" t="str">
        <f t="shared" ca="1" si="430"/>
        <v/>
      </c>
      <c r="I3048" s="3" t="str">
        <f t="shared" ca="1" si="426"/>
        <v/>
      </c>
      <c r="J3048">
        <f>'UV-Vis Data'!C3048</f>
        <v>0.86820001999999996</v>
      </c>
      <c r="K3048" t="str">
        <f t="shared" ca="1" si="431"/>
        <v/>
      </c>
      <c r="L3048" s="3" t="str">
        <f t="shared" ca="1" si="427"/>
        <v/>
      </c>
    </row>
    <row r="3049" spans="1:12" x14ac:dyDescent="0.35">
      <c r="A3049">
        <f>'UV-Vis Data'!A3049</f>
        <v>974.73191780000002</v>
      </c>
      <c r="B3049">
        <f t="shared" si="423"/>
        <v>974</v>
      </c>
      <c r="C3049">
        <f t="shared" si="424"/>
        <v>5</v>
      </c>
      <c r="D3049" t="str">
        <f t="shared" ca="1" si="428"/>
        <v/>
      </c>
      <c r="E3049" t="str">
        <f t="shared" ca="1" si="425"/>
        <v/>
      </c>
      <c r="F3049" t="str">
        <f t="shared" ca="1" si="429"/>
        <v/>
      </c>
      <c r="G3049">
        <f>'UV-Vis Data'!B3049</f>
        <v>0.10523765</v>
      </c>
      <c r="H3049" t="str">
        <f t="shared" ca="1" si="430"/>
        <v/>
      </c>
      <c r="I3049" s="3" t="str">
        <f t="shared" ca="1" si="426"/>
        <v/>
      </c>
      <c r="J3049">
        <f>'UV-Vis Data'!C3049</f>
        <v>0.86884021899999997</v>
      </c>
      <c r="K3049" t="str">
        <f t="shared" ca="1" si="431"/>
        <v/>
      </c>
      <c r="L3049" s="3" t="str">
        <f t="shared" ca="1" si="427"/>
        <v/>
      </c>
    </row>
    <row r="3050" spans="1:12" x14ac:dyDescent="0.35">
      <c r="A3050">
        <f>'UV-Vis Data'!A3050</f>
        <v>974.97368489999997</v>
      </c>
      <c r="B3050">
        <f t="shared" si="423"/>
        <v>974</v>
      </c>
      <c r="C3050">
        <f t="shared" si="424"/>
        <v>5</v>
      </c>
      <c r="D3050" t="str">
        <f t="shared" ca="1" si="428"/>
        <v/>
      </c>
      <c r="E3050" t="str">
        <f t="shared" ca="1" si="425"/>
        <v/>
      </c>
      <c r="F3050" t="str">
        <f t="shared" ca="1" si="429"/>
        <v/>
      </c>
      <c r="G3050">
        <f>'UV-Vis Data'!B3050</f>
        <v>0.10434924199999999</v>
      </c>
      <c r="H3050" t="str">
        <f t="shared" ca="1" si="430"/>
        <v/>
      </c>
      <c r="I3050" s="3" t="str">
        <f t="shared" ca="1" si="426"/>
        <v/>
      </c>
      <c r="J3050">
        <f>'UV-Vis Data'!C3050</f>
        <v>0.86826245000000002</v>
      </c>
      <c r="K3050" t="str">
        <f t="shared" ca="1" si="431"/>
        <v/>
      </c>
      <c r="L3050" s="3" t="str">
        <f t="shared" ca="1" si="427"/>
        <v/>
      </c>
    </row>
    <row r="3051" spans="1:12" x14ac:dyDescent="0.35">
      <c r="A3051">
        <f>'UV-Vis Data'!A3051</f>
        <v>975.21544300000005</v>
      </c>
      <c r="B3051">
        <f t="shared" si="423"/>
        <v>975</v>
      </c>
      <c r="C3051">
        <f t="shared" si="424"/>
        <v>4</v>
      </c>
      <c r="D3051">
        <f t="shared" ca="1" si="428"/>
        <v>975</v>
      </c>
      <c r="E3051">
        <f t="shared" ca="1" si="425"/>
        <v>1</v>
      </c>
      <c r="F3051" t="str">
        <f t="shared" ca="1" si="429"/>
        <v/>
      </c>
      <c r="G3051">
        <f>'UV-Vis Data'!B3051</f>
        <v>0.105072345</v>
      </c>
      <c r="H3051">
        <f t="shared" ca="1" si="430"/>
        <v>0.10434137424999999</v>
      </c>
      <c r="I3051" s="3" t="str">
        <f t="shared" ca="1" si="426"/>
        <v/>
      </c>
      <c r="J3051">
        <f>'UV-Vis Data'!C3051</f>
        <v>0.86831100999999999</v>
      </c>
      <c r="K3051">
        <f t="shared" ca="1" si="431"/>
        <v>0.86939276374999996</v>
      </c>
      <c r="L3051" s="3" t="str">
        <f t="shared" ca="1" si="427"/>
        <v/>
      </c>
    </row>
    <row r="3052" spans="1:12" x14ac:dyDescent="0.35">
      <c r="A3052">
        <f>'UV-Vis Data'!A3052</f>
        <v>975.45719210000004</v>
      </c>
      <c r="B3052">
        <f t="shared" si="423"/>
        <v>975</v>
      </c>
      <c r="C3052">
        <f t="shared" si="424"/>
        <v>4</v>
      </c>
      <c r="D3052" t="str">
        <f t="shared" ca="1" si="428"/>
        <v/>
      </c>
      <c r="E3052" t="str">
        <f t="shared" ca="1" si="425"/>
        <v/>
      </c>
      <c r="F3052" t="str">
        <f t="shared" ca="1" si="429"/>
        <v/>
      </c>
      <c r="G3052">
        <f>'UV-Vis Data'!B3052</f>
        <v>0.104068235</v>
      </c>
      <c r="H3052" t="str">
        <f t="shared" ca="1" si="430"/>
        <v/>
      </c>
      <c r="I3052" s="3" t="str">
        <f t="shared" ca="1" si="426"/>
        <v/>
      </c>
      <c r="J3052">
        <f>'UV-Vis Data'!C3052</f>
        <v>0.87045511900000005</v>
      </c>
      <c r="K3052" t="str">
        <f t="shared" ca="1" si="431"/>
        <v/>
      </c>
      <c r="L3052" s="3" t="str">
        <f t="shared" ca="1" si="427"/>
        <v/>
      </c>
    </row>
    <row r="3053" spans="1:12" x14ac:dyDescent="0.35">
      <c r="A3053">
        <f>'UV-Vis Data'!A3053</f>
        <v>975.69893219999994</v>
      </c>
      <c r="B3053">
        <f t="shared" si="423"/>
        <v>975</v>
      </c>
      <c r="C3053">
        <f t="shared" si="424"/>
        <v>4</v>
      </c>
      <c r="D3053" t="str">
        <f t="shared" ca="1" si="428"/>
        <v/>
      </c>
      <c r="E3053" t="str">
        <f t="shared" ca="1" si="425"/>
        <v/>
      </c>
      <c r="F3053" t="str">
        <f t="shared" ca="1" si="429"/>
        <v/>
      </c>
      <c r="G3053">
        <f>'UV-Vis Data'!B3053</f>
        <v>0.104519931</v>
      </c>
      <c r="H3053" t="str">
        <f t="shared" ca="1" si="430"/>
        <v/>
      </c>
      <c r="I3053" s="3" t="str">
        <f t="shared" ca="1" si="426"/>
        <v/>
      </c>
      <c r="J3053">
        <f>'UV-Vis Data'!C3053</f>
        <v>0.86928211499999997</v>
      </c>
      <c r="K3053" t="str">
        <f t="shared" ca="1" si="431"/>
        <v/>
      </c>
      <c r="L3053" s="3" t="str">
        <f t="shared" ca="1" si="427"/>
        <v/>
      </c>
    </row>
    <row r="3054" spans="1:12" x14ac:dyDescent="0.35">
      <c r="A3054">
        <f>'UV-Vis Data'!A3054</f>
        <v>975.94066339999995</v>
      </c>
      <c r="B3054">
        <f t="shared" si="423"/>
        <v>975</v>
      </c>
      <c r="C3054">
        <f t="shared" si="424"/>
        <v>4</v>
      </c>
      <c r="D3054" t="str">
        <f t="shared" ca="1" si="428"/>
        <v/>
      </c>
      <c r="E3054" t="str">
        <f t="shared" ca="1" si="425"/>
        <v/>
      </c>
      <c r="F3054" t="str">
        <f t="shared" ca="1" si="429"/>
        <v/>
      </c>
      <c r="G3054">
        <f>'UV-Vis Data'!B3054</f>
        <v>0.103704986</v>
      </c>
      <c r="H3054" t="str">
        <f t="shared" ca="1" si="430"/>
        <v/>
      </c>
      <c r="I3054" s="3" t="str">
        <f t="shared" ca="1" si="426"/>
        <v/>
      </c>
      <c r="J3054">
        <f>'UV-Vis Data'!C3054</f>
        <v>0.86952281099999995</v>
      </c>
      <c r="K3054" t="str">
        <f t="shared" ca="1" si="431"/>
        <v/>
      </c>
      <c r="L3054" s="3" t="str">
        <f t="shared" ca="1" si="427"/>
        <v/>
      </c>
    </row>
    <row r="3055" spans="1:12" x14ac:dyDescent="0.35">
      <c r="A3055">
        <f>'UV-Vis Data'!A3055</f>
        <v>976.18238550000001</v>
      </c>
      <c r="B3055">
        <f t="shared" si="423"/>
        <v>976</v>
      </c>
      <c r="C3055">
        <f t="shared" si="424"/>
        <v>4</v>
      </c>
      <c r="D3055">
        <f t="shared" ca="1" si="428"/>
        <v>976</v>
      </c>
      <c r="E3055">
        <f t="shared" ca="1" si="425"/>
        <v>1</v>
      </c>
      <c r="F3055" t="str">
        <f t="shared" ca="1" si="429"/>
        <v/>
      </c>
      <c r="G3055">
        <f>'UV-Vis Data'!B3055</f>
        <v>0.102942539</v>
      </c>
      <c r="H3055">
        <f t="shared" ca="1" si="430"/>
        <v>0.10310458975</v>
      </c>
      <c r="I3055" s="3" t="str">
        <f t="shared" ca="1" si="426"/>
        <v/>
      </c>
      <c r="J3055">
        <f>'UV-Vis Data'!C3055</f>
        <v>0.86972206299999999</v>
      </c>
      <c r="K3055">
        <f t="shared" ca="1" si="431"/>
        <v>0.87036066824999991</v>
      </c>
      <c r="L3055" s="3" t="str">
        <f t="shared" ca="1" si="427"/>
        <v/>
      </c>
    </row>
    <row r="3056" spans="1:12" x14ac:dyDescent="0.35">
      <c r="A3056">
        <f>'UV-Vis Data'!A3056</f>
        <v>976.42409869999994</v>
      </c>
      <c r="B3056">
        <f t="shared" si="423"/>
        <v>976</v>
      </c>
      <c r="C3056">
        <f t="shared" si="424"/>
        <v>4</v>
      </c>
      <c r="D3056" t="str">
        <f t="shared" ca="1" si="428"/>
        <v/>
      </c>
      <c r="E3056" t="str">
        <f t="shared" ca="1" si="425"/>
        <v/>
      </c>
      <c r="F3056" t="str">
        <f t="shared" ca="1" si="429"/>
        <v/>
      </c>
      <c r="G3056">
        <f>'UV-Vis Data'!B3056</f>
        <v>0.10337782500000001</v>
      </c>
      <c r="H3056" t="str">
        <f t="shared" ca="1" si="430"/>
        <v/>
      </c>
      <c r="I3056" s="3" t="str">
        <f t="shared" ca="1" si="426"/>
        <v/>
      </c>
      <c r="J3056">
        <f>'UV-Vis Data'!C3056</f>
        <v>0.87053287199999996</v>
      </c>
      <c r="K3056" t="str">
        <f t="shared" ca="1" si="431"/>
        <v/>
      </c>
      <c r="L3056" s="3" t="str">
        <f t="shared" ca="1" si="427"/>
        <v/>
      </c>
    </row>
    <row r="3057" spans="1:12" x14ac:dyDescent="0.35">
      <c r="A3057">
        <f>'UV-Vis Data'!A3057</f>
        <v>976.66580299999998</v>
      </c>
      <c r="B3057">
        <f t="shared" si="423"/>
        <v>976</v>
      </c>
      <c r="C3057">
        <f t="shared" si="424"/>
        <v>4</v>
      </c>
      <c r="D3057" t="str">
        <f t="shared" ca="1" si="428"/>
        <v/>
      </c>
      <c r="E3057" t="str">
        <f t="shared" ca="1" si="425"/>
        <v/>
      </c>
      <c r="F3057" t="str">
        <f t="shared" ca="1" si="429"/>
        <v/>
      </c>
      <c r="G3057">
        <f>'UV-Vis Data'!B3057</f>
        <v>0.103440139</v>
      </c>
      <c r="H3057" t="str">
        <f t="shared" ca="1" si="430"/>
        <v/>
      </c>
      <c r="I3057" s="3" t="str">
        <f t="shared" ca="1" si="426"/>
        <v/>
      </c>
      <c r="J3057">
        <f>'UV-Vis Data'!C3057</f>
        <v>0.87101863199999996</v>
      </c>
      <c r="K3057" t="str">
        <f t="shared" ca="1" si="431"/>
        <v/>
      </c>
      <c r="L3057" s="3" t="str">
        <f t="shared" ca="1" si="427"/>
        <v/>
      </c>
    </row>
    <row r="3058" spans="1:12" x14ac:dyDescent="0.35">
      <c r="A3058">
        <f>'UV-Vis Data'!A3058</f>
        <v>976.90749819999996</v>
      </c>
      <c r="B3058">
        <f t="shared" si="423"/>
        <v>976</v>
      </c>
      <c r="C3058">
        <f t="shared" si="424"/>
        <v>4</v>
      </c>
      <c r="D3058" t="str">
        <f t="shared" ca="1" si="428"/>
        <v/>
      </c>
      <c r="E3058" t="str">
        <f t="shared" ca="1" si="425"/>
        <v/>
      </c>
      <c r="F3058" t="str">
        <f t="shared" ca="1" si="429"/>
        <v/>
      </c>
      <c r="G3058">
        <f>'UV-Vis Data'!B3058</f>
        <v>0.10265785600000001</v>
      </c>
      <c r="H3058" t="str">
        <f t="shared" ca="1" si="430"/>
        <v/>
      </c>
      <c r="I3058" s="3" t="str">
        <f t="shared" ca="1" si="426"/>
        <v/>
      </c>
      <c r="J3058">
        <f>'UV-Vis Data'!C3058</f>
        <v>0.87016910599999997</v>
      </c>
      <c r="K3058" t="str">
        <f t="shared" ca="1" si="431"/>
        <v/>
      </c>
      <c r="L3058" s="3" t="str">
        <f t="shared" ca="1" si="427"/>
        <v/>
      </c>
    </row>
    <row r="3059" spans="1:12" x14ac:dyDescent="0.35">
      <c r="A3059">
        <f>'UV-Vis Data'!A3059</f>
        <v>977.14918450000005</v>
      </c>
      <c r="B3059">
        <f t="shared" si="423"/>
        <v>977</v>
      </c>
      <c r="C3059">
        <f t="shared" si="424"/>
        <v>4</v>
      </c>
      <c r="D3059">
        <f t="shared" ca="1" si="428"/>
        <v>977</v>
      </c>
      <c r="E3059">
        <f t="shared" ca="1" si="425"/>
        <v>1</v>
      </c>
      <c r="F3059" t="str">
        <f t="shared" ca="1" si="429"/>
        <v/>
      </c>
      <c r="G3059">
        <f>'UV-Vis Data'!B3059</f>
        <v>0.102219087</v>
      </c>
      <c r="H3059">
        <f t="shared" ca="1" si="430"/>
        <v>0.10201652574999999</v>
      </c>
      <c r="I3059" s="3" t="str">
        <f t="shared" ca="1" si="426"/>
        <v/>
      </c>
      <c r="J3059">
        <f>'UV-Vis Data'!C3059</f>
        <v>0.86864916599999997</v>
      </c>
      <c r="K3059">
        <f t="shared" ca="1" si="431"/>
        <v>0.87035024250000004</v>
      </c>
      <c r="L3059" s="3" t="str">
        <f t="shared" ca="1" si="427"/>
        <v/>
      </c>
    </row>
    <row r="3060" spans="1:12" x14ac:dyDescent="0.35">
      <c r="A3060">
        <f>'UV-Vis Data'!A3060</f>
        <v>977.39086169999996</v>
      </c>
      <c r="B3060">
        <f t="shared" si="423"/>
        <v>977</v>
      </c>
      <c r="C3060">
        <f t="shared" si="424"/>
        <v>4</v>
      </c>
      <c r="D3060" t="str">
        <f t="shared" ca="1" si="428"/>
        <v/>
      </c>
      <c r="E3060" t="str">
        <f t="shared" ca="1" si="425"/>
        <v/>
      </c>
      <c r="F3060" t="str">
        <f t="shared" ca="1" si="429"/>
        <v/>
      </c>
      <c r="G3060">
        <f>'UV-Vis Data'!B3060</f>
        <v>0.1027245</v>
      </c>
      <c r="H3060" t="str">
        <f t="shared" ca="1" si="430"/>
        <v/>
      </c>
      <c r="I3060" s="3" t="str">
        <f t="shared" ca="1" si="426"/>
        <v/>
      </c>
      <c r="J3060">
        <f>'UV-Vis Data'!C3060</f>
        <v>0.87083336600000005</v>
      </c>
      <c r="K3060" t="str">
        <f t="shared" ca="1" si="431"/>
        <v/>
      </c>
      <c r="L3060" s="3" t="str">
        <f t="shared" ca="1" si="427"/>
        <v/>
      </c>
    </row>
    <row r="3061" spans="1:12" x14ac:dyDescent="0.35">
      <c r="A3061">
        <f>'UV-Vis Data'!A3061</f>
        <v>977.63252999999997</v>
      </c>
      <c r="B3061">
        <f t="shared" si="423"/>
        <v>977</v>
      </c>
      <c r="C3061">
        <f t="shared" si="424"/>
        <v>4</v>
      </c>
      <c r="D3061" t="str">
        <f t="shared" ca="1" si="428"/>
        <v/>
      </c>
      <c r="E3061" t="str">
        <f t="shared" ca="1" si="425"/>
        <v/>
      </c>
      <c r="F3061" t="str">
        <f t="shared" ca="1" si="429"/>
        <v/>
      </c>
      <c r="G3061">
        <f>'UV-Vis Data'!B3061</f>
        <v>0.101465887</v>
      </c>
      <c r="H3061" t="str">
        <f t="shared" ca="1" si="430"/>
        <v/>
      </c>
      <c r="I3061" s="3" t="str">
        <f t="shared" ca="1" si="426"/>
        <v/>
      </c>
      <c r="J3061">
        <f>'UV-Vis Data'!C3061</f>
        <v>0.87096161999999999</v>
      </c>
      <c r="K3061" t="str">
        <f t="shared" ca="1" si="431"/>
        <v/>
      </c>
      <c r="L3061" s="3" t="str">
        <f t="shared" ca="1" si="427"/>
        <v/>
      </c>
    </row>
    <row r="3062" spans="1:12" x14ac:dyDescent="0.35">
      <c r="A3062">
        <f>'UV-Vis Data'!A3062</f>
        <v>977.87418939999998</v>
      </c>
      <c r="B3062">
        <f t="shared" si="423"/>
        <v>977</v>
      </c>
      <c r="C3062">
        <f t="shared" si="424"/>
        <v>4</v>
      </c>
      <c r="D3062" t="str">
        <f t="shared" ca="1" si="428"/>
        <v/>
      </c>
      <c r="E3062" t="str">
        <f t="shared" ca="1" si="425"/>
        <v/>
      </c>
      <c r="F3062" t="str">
        <f t="shared" ca="1" si="429"/>
        <v/>
      </c>
      <c r="G3062">
        <f>'UV-Vis Data'!B3062</f>
        <v>0.101656629</v>
      </c>
      <c r="H3062" t="str">
        <f t="shared" ca="1" si="430"/>
        <v/>
      </c>
      <c r="I3062" s="3" t="str">
        <f t="shared" ca="1" si="426"/>
        <v/>
      </c>
      <c r="J3062">
        <f>'UV-Vis Data'!C3062</f>
        <v>0.87095681800000002</v>
      </c>
      <c r="K3062" t="str">
        <f t="shared" ca="1" si="431"/>
        <v/>
      </c>
      <c r="L3062" s="3" t="str">
        <f t="shared" ca="1" si="427"/>
        <v/>
      </c>
    </row>
    <row r="3063" spans="1:12" x14ac:dyDescent="0.35">
      <c r="A3063">
        <f>'UV-Vis Data'!A3063</f>
        <v>978.11583970000004</v>
      </c>
      <c r="B3063">
        <f t="shared" si="423"/>
        <v>978</v>
      </c>
      <c r="C3063">
        <f t="shared" si="424"/>
        <v>4</v>
      </c>
      <c r="D3063">
        <f t="shared" ca="1" si="428"/>
        <v>978</v>
      </c>
      <c r="E3063">
        <f t="shared" ca="1" si="425"/>
        <v>1</v>
      </c>
      <c r="F3063" t="str">
        <f t="shared" ca="1" si="429"/>
        <v/>
      </c>
      <c r="G3063">
        <f>'UV-Vis Data'!B3063</f>
        <v>0.10110527900000001</v>
      </c>
      <c r="H3063">
        <f t="shared" ca="1" si="430"/>
        <v>0.10121262524999999</v>
      </c>
      <c r="I3063" s="3" t="str">
        <f t="shared" ca="1" si="426"/>
        <v/>
      </c>
      <c r="J3063">
        <f>'UV-Vis Data'!C3063</f>
        <v>0.87235687699999998</v>
      </c>
      <c r="K3063">
        <f t="shared" ca="1" si="431"/>
        <v>0.87248747424999995</v>
      </c>
      <c r="L3063" s="3" t="str">
        <f t="shared" ca="1" si="427"/>
        <v/>
      </c>
    </row>
    <row r="3064" spans="1:12" x14ac:dyDescent="0.35">
      <c r="A3064">
        <f>'UV-Vis Data'!A3064</f>
        <v>978.35748109999997</v>
      </c>
      <c r="B3064">
        <f t="shared" si="423"/>
        <v>978</v>
      </c>
      <c r="C3064">
        <f t="shared" si="424"/>
        <v>4</v>
      </c>
      <c r="D3064" t="str">
        <f t="shared" ca="1" si="428"/>
        <v/>
      </c>
      <c r="E3064" t="str">
        <f t="shared" ca="1" si="425"/>
        <v/>
      </c>
      <c r="F3064" t="str">
        <f t="shared" ca="1" si="429"/>
        <v/>
      </c>
      <c r="G3064">
        <f>'UV-Vis Data'!B3064</f>
        <v>0.101035108</v>
      </c>
      <c r="H3064" t="str">
        <f t="shared" ca="1" si="430"/>
        <v/>
      </c>
      <c r="I3064" s="3" t="str">
        <f t="shared" ca="1" si="426"/>
        <v/>
      </c>
      <c r="J3064">
        <f>'UV-Vis Data'!C3064</f>
        <v>0.87153344399999999</v>
      </c>
      <c r="K3064" t="str">
        <f t="shared" ca="1" si="431"/>
        <v/>
      </c>
      <c r="L3064" s="3" t="str">
        <f t="shared" ca="1" si="427"/>
        <v/>
      </c>
    </row>
    <row r="3065" spans="1:12" x14ac:dyDescent="0.35">
      <c r="A3065">
        <f>'UV-Vis Data'!A3065</f>
        <v>978.59911350000004</v>
      </c>
      <c r="B3065">
        <f t="shared" si="423"/>
        <v>978</v>
      </c>
      <c r="C3065">
        <f t="shared" si="424"/>
        <v>4</v>
      </c>
      <c r="D3065" t="str">
        <f t="shared" ca="1" si="428"/>
        <v/>
      </c>
      <c r="E3065" t="str">
        <f t="shared" ca="1" si="425"/>
        <v/>
      </c>
      <c r="F3065" t="str">
        <f t="shared" ca="1" si="429"/>
        <v/>
      </c>
      <c r="G3065">
        <f>'UV-Vis Data'!B3065</f>
        <v>0.10151874299999999</v>
      </c>
      <c r="H3065" t="str">
        <f t="shared" ca="1" si="430"/>
        <v/>
      </c>
      <c r="I3065" s="3" t="str">
        <f t="shared" ca="1" si="426"/>
        <v/>
      </c>
      <c r="J3065">
        <f>'UV-Vis Data'!C3065</f>
        <v>0.87303355500000002</v>
      </c>
      <c r="K3065" t="str">
        <f t="shared" ca="1" si="431"/>
        <v/>
      </c>
      <c r="L3065" s="3" t="str">
        <f t="shared" ca="1" si="427"/>
        <v/>
      </c>
    </row>
    <row r="3066" spans="1:12" x14ac:dyDescent="0.35">
      <c r="A3066">
        <f>'UV-Vis Data'!A3066</f>
        <v>978.84073690000002</v>
      </c>
      <c r="B3066">
        <f t="shared" si="423"/>
        <v>978</v>
      </c>
      <c r="C3066">
        <f t="shared" si="424"/>
        <v>4</v>
      </c>
      <c r="D3066" t="str">
        <f t="shared" ca="1" si="428"/>
        <v/>
      </c>
      <c r="E3066" t="str">
        <f t="shared" ca="1" si="425"/>
        <v/>
      </c>
      <c r="F3066" t="str">
        <f t="shared" ca="1" si="429"/>
        <v/>
      </c>
      <c r="G3066">
        <f>'UV-Vis Data'!B3066</f>
        <v>0.101191371</v>
      </c>
      <c r="H3066" t="str">
        <f t="shared" ca="1" si="430"/>
        <v/>
      </c>
      <c r="I3066" s="3" t="str">
        <f t="shared" ca="1" si="426"/>
        <v/>
      </c>
      <c r="J3066">
        <f>'UV-Vis Data'!C3066</f>
        <v>0.87302602100000004</v>
      </c>
      <c r="K3066" t="str">
        <f t="shared" ca="1" si="431"/>
        <v/>
      </c>
      <c r="L3066" s="3" t="str">
        <f t="shared" ca="1" si="427"/>
        <v/>
      </c>
    </row>
    <row r="3067" spans="1:12" x14ac:dyDescent="0.35">
      <c r="A3067">
        <f>'UV-Vis Data'!A3067</f>
        <v>979.08235130000003</v>
      </c>
      <c r="B3067">
        <f t="shared" si="423"/>
        <v>979</v>
      </c>
      <c r="C3067">
        <f t="shared" si="424"/>
        <v>4</v>
      </c>
      <c r="D3067">
        <f t="shared" ca="1" si="428"/>
        <v>979</v>
      </c>
      <c r="E3067">
        <f t="shared" ca="1" si="425"/>
        <v>1</v>
      </c>
      <c r="F3067" t="str">
        <f t="shared" ca="1" si="429"/>
        <v/>
      </c>
      <c r="G3067">
        <f>'UV-Vis Data'!B3067</f>
        <v>0.100905061</v>
      </c>
      <c r="H3067">
        <f t="shared" ca="1" si="430"/>
        <v>0.10053591275</v>
      </c>
      <c r="I3067" s="3" t="str">
        <f t="shared" ca="1" si="426"/>
        <v/>
      </c>
      <c r="J3067">
        <f>'UV-Vis Data'!C3067</f>
        <v>0.87388781000000004</v>
      </c>
      <c r="K3067">
        <f t="shared" ca="1" si="431"/>
        <v>0.8746371074999999</v>
      </c>
      <c r="L3067" s="3" t="str">
        <f t="shared" ca="1" si="427"/>
        <v/>
      </c>
    </row>
    <row r="3068" spans="1:12" x14ac:dyDescent="0.35">
      <c r="A3068">
        <f>'UV-Vis Data'!A3068</f>
        <v>979.32395680000002</v>
      </c>
      <c r="B3068">
        <f t="shared" si="423"/>
        <v>979</v>
      </c>
      <c r="C3068">
        <f t="shared" si="424"/>
        <v>4</v>
      </c>
      <c r="D3068" t="str">
        <f t="shared" ca="1" si="428"/>
        <v/>
      </c>
      <c r="E3068" t="str">
        <f t="shared" ca="1" si="425"/>
        <v/>
      </c>
      <c r="F3068" t="str">
        <f t="shared" ca="1" si="429"/>
        <v/>
      </c>
      <c r="G3068">
        <f>'UV-Vis Data'!B3068</f>
        <v>0.10074567399999999</v>
      </c>
      <c r="H3068" t="str">
        <f t="shared" ca="1" si="430"/>
        <v/>
      </c>
      <c r="I3068" s="3" t="str">
        <f t="shared" ca="1" si="426"/>
        <v/>
      </c>
      <c r="J3068">
        <f>'UV-Vis Data'!C3068</f>
        <v>0.87425976999999999</v>
      </c>
      <c r="K3068" t="str">
        <f t="shared" ca="1" si="431"/>
        <v/>
      </c>
      <c r="L3068" s="3" t="str">
        <f t="shared" ca="1" si="427"/>
        <v/>
      </c>
    </row>
    <row r="3069" spans="1:12" x14ac:dyDescent="0.35">
      <c r="A3069">
        <f>'UV-Vis Data'!A3069</f>
        <v>979.56555330000003</v>
      </c>
      <c r="B3069">
        <f t="shared" si="423"/>
        <v>979</v>
      </c>
      <c r="C3069">
        <f t="shared" si="424"/>
        <v>4</v>
      </c>
      <c r="D3069" t="str">
        <f t="shared" ca="1" si="428"/>
        <v/>
      </c>
      <c r="E3069" t="str">
        <f t="shared" ca="1" si="425"/>
        <v/>
      </c>
      <c r="F3069" t="str">
        <f t="shared" ca="1" si="429"/>
        <v/>
      </c>
      <c r="G3069">
        <f>'UV-Vis Data'!B3069</f>
        <v>0.100073905</v>
      </c>
      <c r="H3069" t="str">
        <f t="shared" ca="1" si="430"/>
        <v/>
      </c>
      <c r="I3069" s="3" t="str">
        <f t="shared" ca="1" si="426"/>
        <v/>
      </c>
      <c r="J3069">
        <f>'UV-Vis Data'!C3069</f>
        <v>0.87479680500000001</v>
      </c>
      <c r="K3069" t="str">
        <f t="shared" ca="1" si="431"/>
        <v/>
      </c>
      <c r="L3069" s="3" t="str">
        <f t="shared" ca="1" si="427"/>
        <v/>
      </c>
    </row>
    <row r="3070" spans="1:12" x14ac:dyDescent="0.35">
      <c r="A3070">
        <f>'UV-Vis Data'!A3070</f>
        <v>979.80714079999996</v>
      </c>
      <c r="B3070">
        <f t="shared" si="423"/>
        <v>979</v>
      </c>
      <c r="C3070">
        <f t="shared" si="424"/>
        <v>4</v>
      </c>
      <c r="D3070" t="str">
        <f t="shared" ca="1" si="428"/>
        <v/>
      </c>
      <c r="E3070" t="str">
        <f t="shared" ca="1" si="425"/>
        <v/>
      </c>
      <c r="F3070" t="str">
        <f t="shared" ca="1" si="429"/>
        <v/>
      </c>
      <c r="G3070">
        <f>'UV-Vis Data'!B3070</f>
        <v>0.100419011</v>
      </c>
      <c r="H3070" t="str">
        <f t="shared" ca="1" si="430"/>
        <v/>
      </c>
      <c r="I3070" s="3" t="str">
        <f t="shared" ca="1" si="426"/>
        <v/>
      </c>
      <c r="J3070">
        <f>'UV-Vis Data'!C3070</f>
        <v>0.875604045</v>
      </c>
      <c r="K3070" t="str">
        <f t="shared" ca="1" si="431"/>
        <v/>
      </c>
      <c r="L3070" s="3" t="str">
        <f t="shared" ca="1" si="427"/>
        <v/>
      </c>
    </row>
    <row r="3071" spans="1:12" x14ac:dyDescent="0.35">
      <c r="A3071">
        <f>'UV-Vis Data'!A3071</f>
        <v>980.04871939999998</v>
      </c>
      <c r="B3071">
        <f t="shared" si="423"/>
        <v>980</v>
      </c>
      <c r="C3071">
        <f t="shared" si="424"/>
        <v>4</v>
      </c>
      <c r="D3071">
        <f t="shared" ca="1" si="428"/>
        <v>980</v>
      </c>
      <c r="E3071">
        <f t="shared" ca="1" si="425"/>
        <v>1</v>
      </c>
      <c r="F3071" t="str">
        <f t="shared" ca="1" si="429"/>
        <v/>
      </c>
      <c r="G3071">
        <f>'UV-Vis Data'!B3071</f>
        <v>9.9334350000000002E-2</v>
      </c>
      <c r="H3071">
        <f t="shared" ca="1" si="430"/>
        <v>9.9203849000000011E-2</v>
      </c>
      <c r="I3071" s="3" t="str">
        <f t="shared" ca="1" si="426"/>
        <v/>
      </c>
      <c r="J3071">
        <f>'UV-Vis Data'!C3071</f>
        <v>0.87359982999999997</v>
      </c>
      <c r="K3071">
        <f t="shared" ca="1" si="431"/>
        <v>0.87481232624999994</v>
      </c>
      <c r="L3071" s="3" t="str">
        <f t="shared" ca="1" si="427"/>
        <v/>
      </c>
    </row>
    <row r="3072" spans="1:12" x14ac:dyDescent="0.35">
      <c r="A3072">
        <f>'UV-Vis Data'!A3072</f>
        <v>980.29028889999995</v>
      </c>
      <c r="B3072">
        <f t="shared" si="423"/>
        <v>980</v>
      </c>
      <c r="C3072">
        <f t="shared" si="424"/>
        <v>4</v>
      </c>
      <c r="D3072" t="str">
        <f t="shared" ca="1" si="428"/>
        <v/>
      </c>
      <c r="E3072" t="str">
        <f t="shared" ca="1" si="425"/>
        <v/>
      </c>
      <c r="F3072" t="str">
        <f t="shared" ca="1" si="429"/>
        <v/>
      </c>
      <c r="G3072">
        <f>'UV-Vis Data'!B3072</f>
        <v>9.9125005000000002E-2</v>
      </c>
      <c r="H3072" t="str">
        <f t="shared" ca="1" si="430"/>
        <v/>
      </c>
      <c r="I3072" s="3" t="str">
        <f t="shared" ca="1" si="426"/>
        <v/>
      </c>
      <c r="J3072">
        <f>'UV-Vis Data'!C3072</f>
        <v>0.87431799899999996</v>
      </c>
      <c r="K3072" t="str">
        <f t="shared" ca="1" si="431"/>
        <v/>
      </c>
      <c r="L3072" s="3" t="str">
        <f t="shared" ca="1" si="427"/>
        <v/>
      </c>
    </row>
    <row r="3073" spans="1:12" x14ac:dyDescent="0.35">
      <c r="A3073">
        <f>'UV-Vis Data'!A3073</f>
        <v>980.53184950000002</v>
      </c>
      <c r="B3073">
        <f t="shared" si="423"/>
        <v>980</v>
      </c>
      <c r="C3073">
        <f t="shared" si="424"/>
        <v>4</v>
      </c>
      <c r="D3073" t="str">
        <f t="shared" ca="1" si="428"/>
        <v/>
      </c>
      <c r="E3073" t="str">
        <f t="shared" ca="1" si="425"/>
        <v/>
      </c>
      <c r="F3073" t="str">
        <f t="shared" ca="1" si="429"/>
        <v/>
      </c>
      <c r="G3073">
        <f>'UV-Vis Data'!B3073</f>
        <v>9.9178786000000005E-2</v>
      </c>
      <c r="H3073" t="str">
        <f t="shared" ca="1" si="430"/>
        <v/>
      </c>
      <c r="I3073" s="3" t="str">
        <f t="shared" ca="1" si="426"/>
        <v/>
      </c>
      <c r="J3073">
        <f>'UV-Vis Data'!C3073</f>
        <v>0.87603351399999996</v>
      </c>
      <c r="K3073" t="str">
        <f t="shared" ca="1" si="431"/>
        <v/>
      </c>
      <c r="L3073" s="3" t="str">
        <f t="shared" ca="1" si="427"/>
        <v/>
      </c>
    </row>
    <row r="3074" spans="1:12" x14ac:dyDescent="0.35">
      <c r="A3074">
        <f>'UV-Vis Data'!A3074</f>
        <v>980.7734011</v>
      </c>
      <c r="B3074">
        <f t="shared" si="423"/>
        <v>980</v>
      </c>
      <c r="C3074">
        <f t="shared" si="424"/>
        <v>4</v>
      </c>
      <c r="D3074" t="str">
        <f t="shared" ca="1" si="428"/>
        <v/>
      </c>
      <c r="E3074" t="str">
        <f t="shared" ca="1" si="425"/>
        <v/>
      </c>
      <c r="F3074" t="str">
        <f t="shared" ca="1" si="429"/>
        <v/>
      </c>
      <c r="G3074">
        <f>'UV-Vis Data'!B3074</f>
        <v>9.9177255000000006E-2</v>
      </c>
      <c r="H3074" t="str">
        <f t="shared" ca="1" si="430"/>
        <v/>
      </c>
      <c r="I3074" s="3" t="str">
        <f t="shared" ca="1" si="426"/>
        <v/>
      </c>
      <c r="J3074">
        <f>'UV-Vis Data'!C3074</f>
        <v>0.87529796199999998</v>
      </c>
      <c r="K3074" t="str">
        <f t="shared" ca="1" si="431"/>
        <v/>
      </c>
      <c r="L3074" s="3" t="str">
        <f t="shared" ca="1" si="427"/>
        <v/>
      </c>
    </row>
    <row r="3075" spans="1:12" x14ac:dyDescent="0.35">
      <c r="A3075">
        <f>'UV-Vis Data'!A3075</f>
        <v>981.01494379999997</v>
      </c>
      <c r="B3075">
        <f t="shared" ref="B3075:B3138" si="432">INT(A3075)</f>
        <v>981</v>
      </c>
      <c r="C3075">
        <f t="shared" ref="C3075:C3138" si="433">COUNTIF($B$2:$B$3649,"="&amp;B3075)</f>
        <v>5</v>
      </c>
      <c r="D3075">
        <f t="shared" ca="1" si="428"/>
        <v>981</v>
      </c>
      <c r="E3075">
        <f t="shared" ref="E3075:E3138" ca="1" si="434">IF(D3075="","",INDIRECT(CONCATENATE("D",ROW()+$C3075))-INDIRECT(CONCATENATE("D",ROW())))</f>
        <v>1</v>
      </c>
      <c r="F3075" t="str">
        <f t="shared" ca="1" si="429"/>
        <v/>
      </c>
      <c r="G3075">
        <f>'UV-Vis Data'!B3075</f>
        <v>9.8260607E-2</v>
      </c>
      <c r="H3075">
        <f t="shared" ca="1" si="430"/>
        <v>9.8227524199999999E-2</v>
      </c>
      <c r="I3075" s="3" t="str">
        <f t="shared" ref="I3075:I3138" ca="1" si="435">VLOOKUP(F3075,$D$2:$H$3649,5)</f>
        <v/>
      </c>
      <c r="J3075">
        <f>'UV-Vis Data'!C3075</f>
        <v>0.87531339699999999</v>
      </c>
      <c r="K3075">
        <f t="shared" ca="1" si="431"/>
        <v>0.87586067300000003</v>
      </c>
      <c r="L3075" s="3" t="str">
        <f t="shared" ref="L3075:L3138" ca="1" si="436">VLOOKUP(F3075,$D$2:$K$3649,8)</f>
        <v/>
      </c>
    </row>
    <row r="3076" spans="1:12" x14ac:dyDescent="0.35">
      <c r="A3076">
        <f>'UV-Vis Data'!A3076</f>
        <v>981.25647739999999</v>
      </c>
      <c r="B3076">
        <f t="shared" si="432"/>
        <v>981</v>
      </c>
      <c r="C3076">
        <f t="shared" si="433"/>
        <v>5</v>
      </c>
      <c r="D3076" t="str">
        <f t="shared" ref="D3076:D3139" ca="1" si="437">IF(B3076=B3075,"",INT(AVERAGE(INDIRECT(CONCATENATE("A",ROW(),":A",ROW()+C3076-1)))))</f>
        <v/>
      </c>
      <c r="E3076" t="str">
        <f t="shared" ca="1" si="434"/>
        <v/>
      </c>
      <c r="F3076" t="str">
        <f t="shared" ref="F3076:F3139" ca="1" si="438">IF(ISERROR(IF(VLOOKUP(F3075+1,$D$2:$D$3649,1)=F3075,"",VLOOKUP(F3075+1,$D$2:$D$3649,1))),"",IF(VLOOKUP(F3075+1,$D$2:$D$3649,1)=F3075,"",VLOOKUP(F3075+1,$D$2:$D$3649,1)))</f>
        <v/>
      </c>
      <c r="G3076">
        <f>'UV-Vis Data'!B3076</f>
        <v>9.8533277000000002E-2</v>
      </c>
      <c r="H3076" t="str">
        <f t="shared" ref="H3076:H3139" ca="1" si="439">IF(B3076=B3075,"",AVERAGE(INDIRECT(CONCATENATE("G",ROW(),":G",ROW()+C3076-1))))</f>
        <v/>
      </c>
      <c r="I3076" s="3" t="str">
        <f t="shared" ca="1" si="435"/>
        <v/>
      </c>
      <c r="J3076">
        <f>'UV-Vis Data'!C3076</f>
        <v>0.87749310199999997</v>
      </c>
      <c r="K3076" t="str">
        <f t="shared" ref="K3076:K3139" ca="1" si="440">IF(B3076=B3075,"",AVERAGE(INDIRECT(CONCATENATE("j",ROW(),":j",ROW()+C3076-1))))</f>
        <v/>
      </c>
      <c r="L3076" s="3" t="str">
        <f t="shared" ca="1" si="436"/>
        <v/>
      </c>
    </row>
    <row r="3077" spans="1:12" x14ac:dyDescent="0.35">
      <c r="A3077">
        <f>'UV-Vis Data'!A3077</f>
        <v>981.49800210000001</v>
      </c>
      <c r="B3077">
        <f t="shared" si="432"/>
        <v>981</v>
      </c>
      <c r="C3077">
        <f t="shared" si="433"/>
        <v>5</v>
      </c>
      <c r="D3077" t="str">
        <f t="shared" ca="1" si="437"/>
        <v/>
      </c>
      <c r="E3077" t="str">
        <f t="shared" ca="1" si="434"/>
        <v/>
      </c>
      <c r="F3077" t="str">
        <f t="shared" ca="1" si="438"/>
        <v/>
      </c>
      <c r="G3077">
        <f>'UV-Vis Data'!B3077</f>
        <v>9.7821216000000002E-2</v>
      </c>
      <c r="H3077" t="str">
        <f t="shared" ca="1" si="439"/>
        <v/>
      </c>
      <c r="I3077" s="3" t="str">
        <f t="shared" ca="1" si="435"/>
        <v/>
      </c>
      <c r="J3077">
        <f>'UV-Vis Data'!C3077</f>
        <v>0.87611720000000004</v>
      </c>
      <c r="K3077" t="str">
        <f t="shared" ca="1" si="440"/>
        <v/>
      </c>
      <c r="L3077" s="3" t="str">
        <f t="shared" ca="1" si="436"/>
        <v/>
      </c>
    </row>
    <row r="3078" spans="1:12" x14ac:dyDescent="0.35">
      <c r="A3078">
        <f>'UV-Vis Data'!A3078</f>
        <v>981.73951780000004</v>
      </c>
      <c r="B3078">
        <f t="shared" si="432"/>
        <v>981</v>
      </c>
      <c r="C3078">
        <f t="shared" si="433"/>
        <v>5</v>
      </c>
      <c r="D3078" t="str">
        <f t="shared" ca="1" si="437"/>
        <v/>
      </c>
      <c r="E3078" t="str">
        <f t="shared" ca="1" si="434"/>
        <v/>
      </c>
      <c r="F3078" t="str">
        <f t="shared" ca="1" si="438"/>
        <v/>
      </c>
      <c r="G3078">
        <f>'UV-Vis Data'!B3078</f>
        <v>9.8749630000000005E-2</v>
      </c>
      <c r="H3078" t="str">
        <f t="shared" ca="1" si="439"/>
        <v/>
      </c>
      <c r="I3078" s="3" t="str">
        <f t="shared" ca="1" si="435"/>
        <v/>
      </c>
      <c r="J3078">
        <f>'UV-Vis Data'!C3078</f>
        <v>0.87464754899999997</v>
      </c>
      <c r="K3078" t="str">
        <f t="shared" ca="1" si="440"/>
        <v/>
      </c>
      <c r="L3078" s="3" t="str">
        <f t="shared" ca="1" si="436"/>
        <v/>
      </c>
    </row>
    <row r="3079" spans="1:12" x14ac:dyDescent="0.35">
      <c r="A3079">
        <f>'UV-Vis Data'!A3079</f>
        <v>981.98102459999996</v>
      </c>
      <c r="B3079">
        <f t="shared" si="432"/>
        <v>981</v>
      </c>
      <c r="C3079">
        <f t="shared" si="433"/>
        <v>5</v>
      </c>
      <c r="D3079" t="str">
        <f t="shared" ca="1" si="437"/>
        <v/>
      </c>
      <c r="E3079" t="str">
        <f t="shared" ca="1" si="434"/>
        <v/>
      </c>
      <c r="F3079" t="str">
        <f t="shared" ca="1" si="438"/>
        <v/>
      </c>
      <c r="G3079">
        <f>'UV-Vis Data'!B3079</f>
        <v>9.7772891000000001E-2</v>
      </c>
      <c r="H3079" t="str">
        <f t="shared" ca="1" si="439"/>
        <v/>
      </c>
      <c r="I3079" s="3" t="str">
        <f t="shared" ca="1" si="435"/>
        <v/>
      </c>
      <c r="J3079">
        <f>'UV-Vis Data'!C3079</f>
        <v>0.87573211699999998</v>
      </c>
      <c r="K3079" t="str">
        <f t="shared" ca="1" si="440"/>
        <v/>
      </c>
      <c r="L3079" s="3" t="str">
        <f t="shared" ca="1" si="436"/>
        <v/>
      </c>
    </row>
    <row r="3080" spans="1:12" x14ac:dyDescent="0.35">
      <c r="A3080">
        <f>'UV-Vis Data'!A3080</f>
        <v>982.2225224</v>
      </c>
      <c r="B3080">
        <f t="shared" si="432"/>
        <v>982</v>
      </c>
      <c r="C3080">
        <f t="shared" si="433"/>
        <v>4</v>
      </c>
      <c r="D3080">
        <f t="shared" ca="1" si="437"/>
        <v>982</v>
      </c>
      <c r="E3080">
        <f t="shared" ca="1" si="434"/>
        <v>1</v>
      </c>
      <c r="F3080" t="str">
        <f t="shared" ca="1" si="438"/>
        <v/>
      </c>
      <c r="G3080">
        <f>'UV-Vis Data'!B3080</f>
        <v>9.7528671999999997E-2</v>
      </c>
      <c r="H3080">
        <f t="shared" ca="1" si="439"/>
        <v>9.7501984999999985E-2</v>
      </c>
      <c r="I3080" s="3" t="str">
        <f t="shared" ca="1" si="435"/>
        <v/>
      </c>
      <c r="J3080">
        <f>'UV-Vis Data'!C3080</f>
        <v>0.876645589</v>
      </c>
      <c r="K3080">
        <f t="shared" ca="1" si="440"/>
        <v>0.87622346299999998</v>
      </c>
      <c r="L3080" s="3" t="str">
        <f t="shared" ca="1" si="436"/>
        <v/>
      </c>
    </row>
    <row r="3081" spans="1:12" x14ac:dyDescent="0.35">
      <c r="A3081">
        <f>'UV-Vis Data'!A3081</f>
        <v>982.46401119999996</v>
      </c>
      <c r="B3081">
        <f t="shared" si="432"/>
        <v>982</v>
      </c>
      <c r="C3081">
        <f t="shared" si="433"/>
        <v>4</v>
      </c>
      <c r="D3081" t="str">
        <f t="shared" ca="1" si="437"/>
        <v/>
      </c>
      <c r="E3081" t="str">
        <f t="shared" ca="1" si="434"/>
        <v/>
      </c>
      <c r="F3081" t="str">
        <f t="shared" ca="1" si="438"/>
        <v/>
      </c>
      <c r="G3081">
        <f>'UV-Vis Data'!B3081</f>
        <v>9.7667590999999998E-2</v>
      </c>
      <c r="H3081" t="str">
        <f t="shared" ca="1" si="439"/>
        <v/>
      </c>
      <c r="I3081" s="3" t="str">
        <f t="shared" ca="1" si="435"/>
        <v/>
      </c>
      <c r="J3081">
        <f>'UV-Vis Data'!C3081</f>
        <v>0.87595122800000003</v>
      </c>
      <c r="K3081" t="str">
        <f t="shared" ca="1" si="440"/>
        <v/>
      </c>
      <c r="L3081" s="3" t="str">
        <f t="shared" ca="1" si="436"/>
        <v/>
      </c>
    </row>
    <row r="3082" spans="1:12" x14ac:dyDescent="0.35">
      <c r="A3082">
        <f>'UV-Vis Data'!A3082</f>
        <v>982.70549100000005</v>
      </c>
      <c r="B3082">
        <f t="shared" si="432"/>
        <v>982</v>
      </c>
      <c r="C3082">
        <f t="shared" si="433"/>
        <v>4</v>
      </c>
      <c r="D3082" t="str">
        <f t="shared" ca="1" si="437"/>
        <v/>
      </c>
      <c r="E3082" t="str">
        <f t="shared" ca="1" si="434"/>
        <v/>
      </c>
      <c r="F3082" t="str">
        <f t="shared" ca="1" si="438"/>
        <v/>
      </c>
      <c r="G3082">
        <f>'UV-Vis Data'!B3082</f>
        <v>9.7993754000000002E-2</v>
      </c>
      <c r="H3082" t="str">
        <f t="shared" ca="1" si="439"/>
        <v/>
      </c>
      <c r="I3082" s="3" t="str">
        <f t="shared" ca="1" si="435"/>
        <v/>
      </c>
      <c r="J3082">
        <f>'UV-Vis Data'!C3082</f>
        <v>0.87685790799999996</v>
      </c>
      <c r="K3082" t="str">
        <f t="shared" ca="1" si="440"/>
        <v/>
      </c>
      <c r="L3082" s="3" t="str">
        <f t="shared" ca="1" si="436"/>
        <v/>
      </c>
    </row>
    <row r="3083" spans="1:12" x14ac:dyDescent="0.35">
      <c r="A3083">
        <f>'UV-Vis Data'!A3083</f>
        <v>982.94696180000005</v>
      </c>
      <c r="B3083">
        <f t="shared" si="432"/>
        <v>982</v>
      </c>
      <c r="C3083">
        <f t="shared" si="433"/>
        <v>4</v>
      </c>
      <c r="D3083" t="str">
        <f t="shared" ca="1" si="437"/>
        <v/>
      </c>
      <c r="E3083" t="str">
        <f t="shared" ca="1" si="434"/>
        <v/>
      </c>
      <c r="F3083" t="str">
        <f t="shared" ca="1" si="438"/>
        <v/>
      </c>
      <c r="G3083">
        <f>'UV-Vis Data'!B3083</f>
        <v>9.6817923E-2</v>
      </c>
      <c r="H3083" t="str">
        <f t="shared" ca="1" si="439"/>
        <v/>
      </c>
      <c r="I3083" s="3" t="str">
        <f t="shared" ca="1" si="435"/>
        <v/>
      </c>
      <c r="J3083">
        <f>'UV-Vis Data'!C3083</f>
        <v>0.87543912700000004</v>
      </c>
      <c r="K3083" t="str">
        <f t="shared" ca="1" si="440"/>
        <v/>
      </c>
      <c r="L3083" s="3" t="str">
        <f t="shared" ca="1" si="436"/>
        <v/>
      </c>
    </row>
    <row r="3084" spans="1:12" x14ac:dyDescent="0.35">
      <c r="A3084">
        <f>'UV-Vis Data'!A3084</f>
        <v>983.18842370000004</v>
      </c>
      <c r="B3084">
        <f t="shared" si="432"/>
        <v>983</v>
      </c>
      <c r="C3084">
        <f t="shared" si="433"/>
        <v>4</v>
      </c>
      <c r="D3084">
        <f t="shared" ca="1" si="437"/>
        <v>983</v>
      </c>
      <c r="E3084">
        <f t="shared" ca="1" si="434"/>
        <v>1</v>
      </c>
      <c r="F3084" t="str">
        <f t="shared" ca="1" si="438"/>
        <v/>
      </c>
      <c r="G3084">
        <f>'UV-Vis Data'!B3084</f>
        <v>9.5978284999999997E-2</v>
      </c>
      <c r="H3084">
        <f t="shared" ca="1" si="439"/>
        <v>9.6552648250000012E-2</v>
      </c>
      <c r="I3084" s="3" t="str">
        <f t="shared" ca="1" si="435"/>
        <v/>
      </c>
      <c r="J3084">
        <f>'UV-Vis Data'!C3084</f>
        <v>0.87587341699999999</v>
      </c>
      <c r="K3084">
        <f t="shared" ca="1" si="440"/>
        <v>0.87638599549999996</v>
      </c>
      <c r="L3084" s="3" t="str">
        <f t="shared" ca="1" si="436"/>
        <v/>
      </c>
    </row>
    <row r="3085" spans="1:12" x14ac:dyDescent="0.35">
      <c r="A3085">
        <f>'UV-Vis Data'!A3085</f>
        <v>983.42987659999994</v>
      </c>
      <c r="B3085">
        <f t="shared" si="432"/>
        <v>983</v>
      </c>
      <c r="C3085">
        <f t="shared" si="433"/>
        <v>4</v>
      </c>
      <c r="D3085" t="str">
        <f t="shared" ca="1" si="437"/>
        <v/>
      </c>
      <c r="E3085" t="str">
        <f t="shared" ca="1" si="434"/>
        <v/>
      </c>
      <c r="F3085" t="str">
        <f t="shared" ca="1" si="438"/>
        <v/>
      </c>
      <c r="G3085">
        <f>'UV-Vis Data'!B3085</f>
        <v>9.6621172000000005E-2</v>
      </c>
      <c r="H3085" t="str">
        <f t="shared" ca="1" si="439"/>
        <v/>
      </c>
      <c r="I3085" s="3" t="str">
        <f t="shared" ca="1" si="435"/>
        <v/>
      </c>
      <c r="J3085">
        <f>'UV-Vis Data'!C3085</f>
        <v>0.87585265999999995</v>
      </c>
      <c r="K3085" t="str">
        <f t="shared" ca="1" si="440"/>
        <v/>
      </c>
      <c r="L3085" s="3" t="str">
        <f t="shared" ca="1" si="436"/>
        <v/>
      </c>
    </row>
    <row r="3086" spans="1:12" x14ac:dyDescent="0.35">
      <c r="A3086">
        <f>'UV-Vis Data'!A3086</f>
        <v>983.67132049999998</v>
      </c>
      <c r="B3086">
        <f t="shared" si="432"/>
        <v>983</v>
      </c>
      <c r="C3086">
        <f t="shared" si="433"/>
        <v>4</v>
      </c>
      <c r="D3086" t="str">
        <f t="shared" ca="1" si="437"/>
        <v/>
      </c>
      <c r="E3086" t="str">
        <f t="shared" ca="1" si="434"/>
        <v/>
      </c>
      <c r="F3086" t="str">
        <f t="shared" ca="1" si="438"/>
        <v/>
      </c>
      <c r="G3086">
        <f>'UV-Vis Data'!B3086</f>
        <v>9.7196024000000006E-2</v>
      </c>
      <c r="H3086" t="str">
        <f t="shared" ca="1" si="439"/>
        <v/>
      </c>
      <c r="I3086" s="3" t="str">
        <f t="shared" ca="1" si="435"/>
        <v/>
      </c>
      <c r="J3086">
        <f>'UV-Vis Data'!C3086</f>
        <v>0.87615534799999994</v>
      </c>
      <c r="K3086" t="str">
        <f t="shared" ca="1" si="440"/>
        <v/>
      </c>
      <c r="L3086" s="3" t="str">
        <f t="shared" ca="1" si="436"/>
        <v/>
      </c>
    </row>
    <row r="3087" spans="1:12" x14ac:dyDescent="0.35">
      <c r="A3087">
        <f>'UV-Vis Data'!A3087</f>
        <v>983.9127555</v>
      </c>
      <c r="B3087">
        <f t="shared" si="432"/>
        <v>983</v>
      </c>
      <c r="C3087">
        <f t="shared" si="433"/>
        <v>4</v>
      </c>
      <c r="D3087" t="str">
        <f t="shared" ca="1" si="437"/>
        <v/>
      </c>
      <c r="E3087" t="str">
        <f t="shared" ca="1" si="434"/>
        <v/>
      </c>
      <c r="F3087" t="str">
        <f t="shared" ca="1" si="438"/>
        <v/>
      </c>
      <c r="G3087">
        <f>'UV-Vis Data'!B3087</f>
        <v>9.6415111999999997E-2</v>
      </c>
      <c r="H3087" t="str">
        <f t="shared" ca="1" si="439"/>
        <v/>
      </c>
      <c r="I3087" s="3" t="str">
        <f t="shared" ca="1" si="435"/>
        <v/>
      </c>
      <c r="J3087">
        <f>'UV-Vis Data'!C3087</f>
        <v>0.87766255699999995</v>
      </c>
      <c r="K3087" t="str">
        <f t="shared" ca="1" si="440"/>
        <v/>
      </c>
      <c r="L3087" s="3" t="str">
        <f t="shared" ca="1" si="436"/>
        <v/>
      </c>
    </row>
    <row r="3088" spans="1:12" x14ac:dyDescent="0.35">
      <c r="A3088">
        <f>'UV-Vis Data'!A3088</f>
        <v>984.15418150000005</v>
      </c>
      <c r="B3088">
        <f t="shared" si="432"/>
        <v>984</v>
      </c>
      <c r="C3088">
        <f t="shared" si="433"/>
        <v>4</v>
      </c>
      <c r="D3088">
        <f t="shared" ca="1" si="437"/>
        <v>984</v>
      </c>
      <c r="E3088">
        <f t="shared" ca="1" si="434"/>
        <v>1</v>
      </c>
      <c r="F3088" t="str">
        <f t="shared" ca="1" si="438"/>
        <v/>
      </c>
      <c r="G3088">
        <f>'UV-Vis Data'!B3088</f>
        <v>9.6129733999999994E-2</v>
      </c>
      <c r="H3088">
        <f t="shared" ca="1" si="439"/>
        <v>9.6200384250000007E-2</v>
      </c>
      <c r="I3088" s="3" t="str">
        <f t="shared" ca="1" si="435"/>
        <v/>
      </c>
      <c r="J3088">
        <f>'UV-Vis Data'!C3088</f>
        <v>0.87777544299999999</v>
      </c>
      <c r="K3088">
        <f t="shared" ca="1" si="440"/>
        <v>0.87839417649999996</v>
      </c>
      <c r="L3088" s="3" t="str">
        <f t="shared" ca="1" si="436"/>
        <v/>
      </c>
    </row>
    <row r="3089" spans="1:12" x14ac:dyDescent="0.35">
      <c r="A3089">
        <f>'UV-Vis Data'!A3089</f>
        <v>984.39559850000001</v>
      </c>
      <c r="B3089">
        <f t="shared" si="432"/>
        <v>984</v>
      </c>
      <c r="C3089">
        <f t="shared" si="433"/>
        <v>4</v>
      </c>
      <c r="D3089" t="str">
        <f t="shared" ca="1" si="437"/>
        <v/>
      </c>
      <c r="E3089" t="str">
        <f t="shared" ca="1" si="434"/>
        <v/>
      </c>
      <c r="F3089" t="str">
        <f t="shared" ca="1" si="438"/>
        <v/>
      </c>
      <c r="G3089">
        <f>'UV-Vis Data'!B3089</f>
        <v>9.6512781000000006E-2</v>
      </c>
      <c r="H3089" t="str">
        <f t="shared" ca="1" si="439"/>
        <v/>
      </c>
      <c r="I3089" s="3" t="str">
        <f t="shared" ca="1" si="435"/>
        <v/>
      </c>
      <c r="J3089">
        <f>'UV-Vis Data'!C3089</f>
        <v>0.87802395200000005</v>
      </c>
      <c r="K3089" t="str">
        <f t="shared" ca="1" si="440"/>
        <v/>
      </c>
      <c r="L3089" s="3" t="str">
        <f t="shared" ca="1" si="436"/>
        <v/>
      </c>
    </row>
    <row r="3090" spans="1:12" x14ac:dyDescent="0.35">
      <c r="A3090">
        <f>'UV-Vis Data'!A3090</f>
        <v>984.63700659999995</v>
      </c>
      <c r="B3090">
        <f t="shared" si="432"/>
        <v>984</v>
      </c>
      <c r="C3090">
        <f t="shared" si="433"/>
        <v>4</v>
      </c>
      <c r="D3090" t="str">
        <f t="shared" ca="1" si="437"/>
        <v/>
      </c>
      <c r="E3090" t="str">
        <f t="shared" ca="1" si="434"/>
        <v/>
      </c>
      <c r="F3090" t="str">
        <f t="shared" ca="1" si="438"/>
        <v/>
      </c>
      <c r="G3090">
        <f>'UV-Vis Data'!B3090</f>
        <v>9.6140608000000002E-2</v>
      </c>
      <c r="H3090" t="str">
        <f t="shared" ca="1" si="439"/>
        <v/>
      </c>
      <c r="I3090" s="3" t="str">
        <f t="shared" ca="1" si="435"/>
        <v/>
      </c>
      <c r="J3090">
        <f>'UV-Vis Data'!C3090</f>
        <v>0.88000254899999997</v>
      </c>
      <c r="K3090" t="str">
        <f t="shared" ca="1" si="440"/>
        <v/>
      </c>
      <c r="L3090" s="3" t="str">
        <f t="shared" ca="1" si="436"/>
        <v/>
      </c>
    </row>
    <row r="3091" spans="1:12" x14ac:dyDescent="0.35">
      <c r="A3091">
        <f>'UV-Vis Data'!A3091</f>
        <v>984.87840559999995</v>
      </c>
      <c r="B3091">
        <f t="shared" si="432"/>
        <v>984</v>
      </c>
      <c r="C3091">
        <f t="shared" si="433"/>
        <v>4</v>
      </c>
      <c r="D3091" t="str">
        <f t="shared" ca="1" si="437"/>
        <v/>
      </c>
      <c r="E3091" t="str">
        <f t="shared" ca="1" si="434"/>
        <v/>
      </c>
      <c r="F3091" t="str">
        <f t="shared" ca="1" si="438"/>
        <v/>
      </c>
      <c r="G3091">
        <f>'UV-Vis Data'!B3091</f>
        <v>9.6018413999999996E-2</v>
      </c>
      <c r="H3091" t="str">
        <f t="shared" ca="1" si="439"/>
        <v/>
      </c>
      <c r="I3091" s="3" t="str">
        <f t="shared" ca="1" si="435"/>
        <v/>
      </c>
      <c r="J3091">
        <f>'UV-Vis Data'!C3091</f>
        <v>0.87777476200000004</v>
      </c>
      <c r="K3091" t="str">
        <f t="shared" ca="1" si="440"/>
        <v/>
      </c>
      <c r="L3091" s="3" t="str">
        <f t="shared" ca="1" si="436"/>
        <v/>
      </c>
    </row>
    <row r="3092" spans="1:12" x14ac:dyDescent="0.35">
      <c r="A3092">
        <f>'UV-Vis Data'!A3092</f>
        <v>985.11979570000005</v>
      </c>
      <c r="B3092">
        <f t="shared" si="432"/>
        <v>985</v>
      </c>
      <c r="C3092">
        <f t="shared" si="433"/>
        <v>4</v>
      </c>
      <c r="D3092">
        <f t="shared" ca="1" si="437"/>
        <v>985</v>
      </c>
      <c r="E3092">
        <f t="shared" ca="1" si="434"/>
        <v>1</v>
      </c>
      <c r="F3092" t="str">
        <f t="shared" ca="1" si="438"/>
        <v/>
      </c>
      <c r="G3092">
        <f>'UV-Vis Data'!B3092</f>
        <v>9.5129361999999995E-2</v>
      </c>
      <c r="H3092">
        <f t="shared" ca="1" si="439"/>
        <v>9.4672189500000004E-2</v>
      </c>
      <c r="I3092" s="3" t="str">
        <f t="shared" ca="1" si="435"/>
        <v/>
      </c>
      <c r="J3092">
        <f>'UV-Vis Data'!C3092</f>
        <v>0.87909794399999996</v>
      </c>
      <c r="K3092">
        <f t="shared" ca="1" si="440"/>
        <v>0.87976808800000006</v>
      </c>
      <c r="L3092" s="3" t="str">
        <f t="shared" ca="1" si="436"/>
        <v/>
      </c>
    </row>
    <row r="3093" spans="1:12" x14ac:dyDescent="0.35">
      <c r="A3093">
        <f>'UV-Vis Data'!A3093</f>
        <v>985.36117690000003</v>
      </c>
      <c r="B3093">
        <f t="shared" si="432"/>
        <v>985</v>
      </c>
      <c r="C3093">
        <f t="shared" si="433"/>
        <v>4</v>
      </c>
      <c r="D3093" t="str">
        <f t="shared" ca="1" si="437"/>
        <v/>
      </c>
      <c r="E3093" t="str">
        <f t="shared" ca="1" si="434"/>
        <v/>
      </c>
      <c r="F3093" t="str">
        <f t="shared" ca="1" si="438"/>
        <v/>
      </c>
      <c r="G3093">
        <f>'UV-Vis Data'!B3093</f>
        <v>9.4907327E-2</v>
      </c>
      <c r="H3093" t="str">
        <f t="shared" ca="1" si="439"/>
        <v/>
      </c>
      <c r="I3093" s="3" t="str">
        <f t="shared" ca="1" si="435"/>
        <v/>
      </c>
      <c r="J3093">
        <f>'UV-Vis Data'!C3093</f>
        <v>0.87924295500000005</v>
      </c>
      <c r="K3093" t="str">
        <f t="shared" ca="1" si="440"/>
        <v/>
      </c>
      <c r="L3093" s="3" t="str">
        <f t="shared" ca="1" si="436"/>
        <v/>
      </c>
    </row>
    <row r="3094" spans="1:12" x14ac:dyDescent="0.35">
      <c r="A3094">
        <f>'UV-Vis Data'!A3094</f>
        <v>985.60254899999995</v>
      </c>
      <c r="B3094">
        <f t="shared" si="432"/>
        <v>985</v>
      </c>
      <c r="C3094">
        <f t="shared" si="433"/>
        <v>4</v>
      </c>
      <c r="D3094" t="str">
        <f t="shared" ca="1" si="437"/>
        <v/>
      </c>
      <c r="E3094" t="str">
        <f t="shared" ca="1" si="434"/>
        <v/>
      </c>
      <c r="F3094" t="str">
        <f t="shared" ca="1" si="438"/>
        <v/>
      </c>
      <c r="G3094">
        <f>'UV-Vis Data'!B3094</f>
        <v>9.3648483000000005E-2</v>
      </c>
      <c r="H3094" t="str">
        <f t="shared" ca="1" si="439"/>
        <v/>
      </c>
      <c r="I3094" s="3" t="str">
        <f t="shared" ca="1" si="435"/>
        <v/>
      </c>
      <c r="J3094">
        <f>'UV-Vis Data'!C3094</f>
        <v>0.88075433800000003</v>
      </c>
      <c r="K3094" t="str">
        <f t="shared" ca="1" si="440"/>
        <v/>
      </c>
      <c r="L3094" s="3" t="str">
        <f t="shared" ca="1" si="436"/>
        <v/>
      </c>
    </row>
    <row r="3095" spans="1:12" x14ac:dyDescent="0.35">
      <c r="A3095">
        <f>'UV-Vis Data'!A3095</f>
        <v>985.84391219999998</v>
      </c>
      <c r="B3095">
        <f t="shared" si="432"/>
        <v>985</v>
      </c>
      <c r="C3095">
        <f t="shared" si="433"/>
        <v>4</v>
      </c>
      <c r="D3095" t="str">
        <f t="shared" ca="1" si="437"/>
        <v/>
      </c>
      <c r="E3095" t="str">
        <f t="shared" ca="1" si="434"/>
        <v/>
      </c>
      <c r="F3095" t="str">
        <f t="shared" ca="1" si="438"/>
        <v/>
      </c>
      <c r="G3095">
        <f>'UV-Vis Data'!B3095</f>
        <v>9.5003586000000001E-2</v>
      </c>
      <c r="H3095" t="str">
        <f t="shared" ca="1" si="439"/>
        <v/>
      </c>
      <c r="I3095" s="3" t="str">
        <f t="shared" ca="1" si="435"/>
        <v/>
      </c>
      <c r="J3095">
        <f>'UV-Vis Data'!C3095</f>
        <v>0.87997711499999998</v>
      </c>
      <c r="K3095" t="str">
        <f t="shared" ca="1" si="440"/>
        <v/>
      </c>
      <c r="L3095" s="3" t="str">
        <f t="shared" ca="1" si="436"/>
        <v/>
      </c>
    </row>
    <row r="3096" spans="1:12" x14ac:dyDescent="0.35">
      <c r="A3096">
        <f>'UV-Vis Data'!A3096</f>
        <v>986.08526649999999</v>
      </c>
      <c r="B3096">
        <f t="shared" si="432"/>
        <v>986</v>
      </c>
      <c r="C3096">
        <f t="shared" si="433"/>
        <v>4</v>
      </c>
      <c r="D3096">
        <f t="shared" ca="1" si="437"/>
        <v>986</v>
      </c>
      <c r="E3096">
        <f t="shared" ca="1" si="434"/>
        <v>1</v>
      </c>
      <c r="F3096" t="str">
        <f t="shared" ca="1" si="438"/>
        <v/>
      </c>
      <c r="G3096">
        <f>'UV-Vis Data'!B3096</f>
        <v>9.4518546999999994E-2</v>
      </c>
      <c r="H3096">
        <f t="shared" ca="1" si="439"/>
        <v>9.422913225E-2</v>
      </c>
      <c r="I3096" s="3" t="str">
        <f t="shared" ca="1" si="435"/>
        <v/>
      </c>
      <c r="J3096">
        <f>'UV-Vis Data'!C3096</f>
        <v>0.88054185200000001</v>
      </c>
      <c r="K3096">
        <f t="shared" ca="1" si="440"/>
        <v>0.87966358124999999</v>
      </c>
      <c r="L3096" s="3" t="str">
        <f t="shared" ca="1" si="436"/>
        <v/>
      </c>
    </row>
    <row r="3097" spans="1:12" x14ac:dyDescent="0.35">
      <c r="A3097">
        <f>'UV-Vis Data'!A3097</f>
        <v>986.32661169999994</v>
      </c>
      <c r="B3097">
        <f t="shared" si="432"/>
        <v>986</v>
      </c>
      <c r="C3097">
        <f t="shared" si="433"/>
        <v>4</v>
      </c>
      <c r="D3097" t="str">
        <f t="shared" ca="1" si="437"/>
        <v/>
      </c>
      <c r="E3097" t="str">
        <f t="shared" ca="1" si="434"/>
        <v/>
      </c>
      <c r="F3097" t="str">
        <f t="shared" ca="1" si="438"/>
        <v/>
      </c>
      <c r="G3097">
        <f>'UV-Vis Data'!B3097</f>
        <v>9.4438635000000007E-2</v>
      </c>
      <c r="H3097" t="str">
        <f t="shared" ca="1" si="439"/>
        <v/>
      </c>
      <c r="I3097" s="3" t="str">
        <f t="shared" ca="1" si="435"/>
        <v/>
      </c>
      <c r="J3097">
        <f>'UV-Vis Data'!C3097</f>
        <v>0.87866823100000002</v>
      </c>
      <c r="K3097" t="str">
        <f t="shared" ca="1" si="440"/>
        <v/>
      </c>
      <c r="L3097" s="3" t="str">
        <f t="shared" ca="1" si="436"/>
        <v/>
      </c>
    </row>
    <row r="3098" spans="1:12" x14ac:dyDescent="0.35">
      <c r="A3098">
        <f>'UV-Vis Data'!A3098</f>
        <v>986.567948</v>
      </c>
      <c r="B3098">
        <f t="shared" si="432"/>
        <v>986</v>
      </c>
      <c r="C3098">
        <f t="shared" si="433"/>
        <v>4</v>
      </c>
      <c r="D3098" t="str">
        <f t="shared" ca="1" si="437"/>
        <v/>
      </c>
      <c r="E3098" t="str">
        <f t="shared" ca="1" si="434"/>
        <v/>
      </c>
      <c r="F3098" t="str">
        <f t="shared" ca="1" si="438"/>
        <v/>
      </c>
      <c r="G3098">
        <f>'UV-Vis Data'!B3098</f>
        <v>9.3932734000000004E-2</v>
      </c>
      <c r="H3098" t="str">
        <f t="shared" ca="1" si="439"/>
        <v/>
      </c>
      <c r="I3098" s="3" t="str">
        <f t="shared" ca="1" si="435"/>
        <v/>
      </c>
      <c r="J3098">
        <f>'UV-Vis Data'!C3098</f>
        <v>0.87921992699999996</v>
      </c>
      <c r="K3098" t="str">
        <f t="shared" ca="1" si="440"/>
        <v/>
      </c>
      <c r="L3098" s="3" t="str">
        <f t="shared" ca="1" si="436"/>
        <v/>
      </c>
    </row>
    <row r="3099" spans="1:12" x14ac:dyDescent="0.35">
      <c r="A3099">
        <f>'UV-Vis Data'!A3099</f>
        <v>986.80927529999997</v>
      </c>
      <c r="B3099">
        <f t="shared" si="432"/>
        <v>986</v>
      </c>
      <c r="C3099">
        <f t="shared" si="433"/>
        <v>4</v>
      </c>
      <c r="D3099" t="str">
        <f t="shared" ca="1" si="437"/>
        <v/>
      </c>
      <c r="E3099" t="str">
        <f t="shared" ca="1" si="434"/>
        <v/>
      </c>
      <c r="F3099" t="str">
        <f t="shared" ca="1" si="438"/>
        <v/>
      </c>
      <c r="G3099">
        <f>'UV-Vis Data'!B3099</f>
        <v>9.4026612999999995E-2</v>
      </c>
      <c r="H3099" t="str">
        <f t="shared" ca="1" si="439"/>
        <v/>
      </c>
      <c r="I3099" s="3" t="str">
        <f t="shared" ca="1" si="435"/>
        <v/>
      </c>
      <c r="J3099">
        <f>'UV-Vis Data'!C3099</f>
        <v>0.88022431499999998</v>
      </c>
      <c r="K3099" t="str">
        <f t="shared" ca="1" si="440"/>
        <v/>
      </c>
      <c r="L3099" s="3" t="str">
        <f t="shared" ca="1" si="436"/>
        <v/>
      </c>
    </row>
    <row r="3100" spans="1:12" x14ac:dyDescent="0.35">
      <c r="A3100">
        <f>'UV-Vis Data'!A3100</f>
        <v>987.05059370000004</v>
      </c>
      <c r="B3100">
        <f t="shared" si="432"/>
        <v>987</v>
      </c>
      <c r="C3100">
        <f t="shared" si="433"/>
        <v>4</v>
      </c>
      <c r="D3100">
        <f t="shared" ca="1" si="437"/>
        <v>987</v>
      </c>
      <c r="E3100">
        <f t="shared" ca="1" si="434"/>
        <v>1</v>
      </c>
      <c r="F3100" t="str">
        <f t="shared" ca="1" si="438"/>
        <v/>
      </c>
      <c r="G3100">
        <f>'UV-Vis Data'!B3100</f>
        <v>9.3299844000000007E-2</v>
      </c>
      <c r="H3100">
        <f t="shared" ca="1" si="439"/>
        <v>9.3390440500000005E-2</v>
      </c>
      <c r="I3100" s="3" t="str">
        <f t="shared" ca="1" si="435"/>
        <v/>
      </c>
      <c r="J3100">
        <f>'UV-Vis Data'!C3100</f>
        <v>0.88219741500000004</v>
      </c>
      <c r="K3100">
        <f t="shared" ca="1" si="440"/>
        <v>0.881083269</v>
      </c>
      <c r="L3100" s="3" t="str">
        <f t="shared" ca="1" si="436"/>
        <v/>
      </c>
    </row>
    <row r="3101" spans="1:12" x14ac:dyDescent="0.35">
      <c r="A3101">
        <f>'UV-Vis Data'!A3101</f>
        <v>987.29190300000005</v>
      </c>
      <c r="B3101">
        <f t="shared" si="432"/>
        <v>987</v>
      </c>
      <c r="C3101">
        <f t="shared" si="433"/>
        <v>4</v>
      </c>
      <c r="D3101" t="str">
        <f t="shared" ca="1" si="437"/>
        <v/>
      </c>
      <c r="E3101" t="str">
        <f t="shared" ca="1" si="434"/>
        <v/>
      </c>
      <c r="F3101" t="str">
        <f t="shared" ca="1" si="438"/>
        <v/>
      </c>
      <c r="G3101">
        <f>'UV-Vis Data'!B3101</f>
        <v>9.4015928999999998E-2</v>
      </c>
      <c r="H3101" t="str">
        <f t="shared" ca="1" si="439"/>
        <v/>
      </c>
      <c r="I3101" s="3" t="str">
        <f t="shared" ca="1" si="435"/>
        <v/>
      </c>
      <c r="J3101">
        <f>'UV-Vis Data'!C3101</f>
        <v>0.87947499399999995</v>
      </c>
      <c r="K3101" t="str">
        <f t="shared" ca="1" si="440"/>
        <v/>
      </c>
      <c r="L3101" s="3" t="str">
        <f t="shared" ca="1" si="436"/>
        <v/>
      </c>
    </row>
    <row r="3102" spans="1:12" x14ac:dyDescent="0.35">
      <c r="A3102">
        <f>'UV-Vis Data'!A3102</f>
        <v>987.53320350000001</v>
      </c>
      <c r="B3102">
        <f t="shared" si="432"/>
        <v>987</v>
      </c>
      <c r="C3102">
        <f t="shared" si="433"/>
        <v>4</v>
      </c>
      <c r="D3102" t="str">
        <f t="shared" ca="1" si="437"/>
        <v/>
      </c>
      <c r="E3102" t="str">
        <f t="shared" ca="1" si="434"/>
        <v/>
      </c>
      <c r="F3102" t="str">
        <f t="shared" ca="1" si="438"/>
        <v/>
      </c>
      <c r="G3102">
        <f>'UV-Vis Data'!B3102</f>
        <v>9.3363693999999997E-2</v>
      </c>
      <c r="H3102" t="str">
        <f t="shared" ca="1" si="439"/>
        <v/>
      </c>
      <c r="I3102" s="3" t="str">
        <f t="shared" ca="1" si="435"/>
        <v/>
      </c>
      <c r="J3102">
        <f>'UV-Vis Data'!C3102</f>
        <v>0.88077273599999995</v>
      </c>
      <c r="K3102" t="str">
        <f t="shared" ca="1" si="440"/>
        <v/>
      </c>
      <c r="L3102" s="3" t="str">
        <f t="shared" ca="1" si="436"/>
        <v/>
      </c>
    </row>
    <row r="3103" spans="1:12" x14ac:dyDescent="0.35">
      <c r="A3103">
        <f>'UV-Vis Data'!A3103</f>
        <v>987.77449490000004</v>
      </c>
      <c r="B3103">
        <f t="shared" si="432"/>
        <v>987</v>
      </c>
      <c r="C3103">
        <f t="shared" si="433"/>
        <v>4</v>
      </c>
      <c r="D3103" t="str">
        <f t="shared" ca="1" si="437"/>
        <v/>
      </c>
      <c r="E3103" t="str">
        <f t="shared" ca="1" si="434"/>
        <v/>
      </c>
      <c r="F3103" t="str">
        <f t="shared" ca="1" si="438"/>
        <v/>
      </c>
      <c r="G3103">
        <f>'UV-Vis Data'!B3103</f>
        <v>9.2882295000000004E-2</v>
      </c>
      <c r="H3103" t="str">
        <f t="shared" ca="1" si="439"/>
        <v/>
      </c>
      <c r="I3103" s="3" t="str">
        <f t="shared" ca="1" si="435"/>
        <v/>
      </c>
      <c r="J3103">
        <f>'UV-Vis Data'!C3103</f>
        <v>0.88188793099999996</v>
      </c>
      <c r="K3103" t="str">
        <f t="shared" ca="1" si="440"/>
        <v/>
      </c>
      <c r="L3103" s="3" t="str">
        <f t="shared" ca="1" si="436"/>
        <v/>
      </c>
    </row>
    <row r="3104" spans="1:12" x14ac:dyDescent="0.35">
      <c r="A3104">
        <f>'UV-Vis Data'!A3104</f>
        <v>988.01577740000005</v>
      </c>
      <c r="B3104">
        <f t="shared" si="432"/>
        <v>988</v>
      </c>
      <c r="C3104">
        <f t="shared" si="433"/>
        <v>5</v>
      </c>
      <c r="D3104">
        <f t="shared" ca="1" si="437"/>
        <v>988</v>
      </c>
      <c r="E3104">
        <f t="shared" ca="1" si="434"/>
        <v>1</v>
      </c>
      <c r="F3104" t="str">
        <f t="shared" ca="1" si="438"/>
        <v/>
      </c>
      <c r="G3104">
        <f>'UV-Vis Data'!B3104</f>
        <v>9.3028293999999997E-2</v>
      </c>
      <c r="H3104">
        <f t="shared" ca="1" si="439"/>
        <v>9.2158842800000002E-2</v>
      </c>
      <c r="I3104" s="3" t="str">
        <f t="shared" ca="1" si="435"/>
        <v/>
      </c>
      <c r="J3104">
        <f>'UV-Vis Data'!C3104</f>
        <v>0.88026513100000003</v>
      </c>
      <c r="K3104">
        <f t="shared" ca="1" si="440"/>
        <v>0.88070640560000002</v>
      </c>
      <c r="L3104" s="3" t="str">
        <f t="shared" ca="1" si="436"/>
        <v/>
      </c>
    </row>
    <row r="3105" spans="1:12" x14ac:dyDescent="0.35">
      <c r="A3105">
        <f>'UV-Vis Data'!A3105</f>
        <v>988.25705089999997</v>
      </c>
      <c r="B3105">
        <f t="shared" si="432"/>
        <v>988</v>
      </c>
      <c r="C3105">
        <f t="shared" si="433"/>
        <v>5</v>
      </c>
      <c r="D3105" t="str">
        <f t="shared" ca="1" si="437"/>
        <v/>
      </c>
      <c r="E3105" t="str">
        <f t="shared" ca="1" si="434"/>
        <v/>
      </c>
      <c r="F3105" t="str">
        <f t="shared" ca="1" si="438"/>
        <v/>
      </c>
      <c r="G3105">
        <f>'UV-Vis Data'!B3105</f>
        <v>9.2426029000000007E-2</v>
      </c>
      <c r="H3105" t="str">
        <f t="shared" ca="1" si="439"/>
        <v/>
      </c>
      <c r="I3105" s="3" t="str">
        <f t="shared" ca="1" si="435"/>
        <v/>
      </c>
      <c r="J3105">
        <f>'UV-Vis Data'!C3105</f>
        <v>0.88048586299999998</v>
      </c>
      <c r="K3105" t="str">
        <f t="shared" ca="1" si="440"/>
        <v/>
      </c>
      <c r="L3105" s="3" t="str">
        <f t="shared" ca="1" si="436"/>
        <v/>
      </c>
    </row>
    <row r="3106" spans="1:12" x14ac:dyDescent="0.35">
      <c r="A3106">
        <f>'UV-Vis Data'!A3106</f>
        <v>988.49831540000002</v>
      </c>
      <c r="B3106">
        <f t="shared" si="432"/>
        <v>988</v>
      </c>
      <c r="C3106">
        <f t="shared" si="433"/>
        <v>5</v>
      </c>
      <c r="D3106" t="str">
        <f t="shared" ca="1" si="437"/>
        <v/>
      </c>
      <c r="E3106" t="str">
        <f t="shared" ca="1" si="434"/>
        <v/>
      </c>
      <c r="F3106" t="str">
        <f t="shared" ca="1" si="438"/>
        <v/>
      </c>
      <c r="G3106">
        <f>'UV-Vis Data'!B3106</f>
        <v>9.1896626999999995E-2</v>
      </c>
      <c r="H3106" t="str">
        <f t="shared" ca="1" si="439"/>
        <v/>
      </c>
      <c r="I3106" s="3" t="str">
        <f t="shared" ca="1" si="435"/>
        <v/>
      </c>
      <c r="J3106">
        <f>'UV-Vis Data'!C3106</f>
        <v>0.88041725500000001</v>
      </c>
      <c r="K3106" t="str">
        <f t="shared" ca="1" si="440"/>
        <v/>
      </c>
      <c r="L3106" s="3" t="str">
        <f t="shared" ca="1" si="436"/>
        <v/>
      </c>
    </row>
    <row r="3107" spans="1:12" x14ac:dyDescent="0.35">
      <c r="A3107">
        <f>'UV-Vis Data'!A3107</f>
        <v>988.73957099999996</v>
      </c>
      <c r="B3107">
        <f t="shared" si="432"/>
        <v>988</v>
      </c>
      <c r="C3107">
        <f t="shared" si="433"/>
        <v>5</v>
      </c>
      <c r="D3107" t="str">
        <f t="shared" ca="1" si="437"/>
        <v/>
      </c>
      <c r="E3107" t="str">
        <f t="shared" ca="1" si="434"/>
        <v/>
      </c>
      <c r="F3107" t="str">
        <f t="shared" ca="1" si="438"/>
        <v/>
      </c>
      <c r="G3107">
        <f>'UV-Vis Data'!B3107</f>
        <v>9.1079722000000002E-2</v>
      </c>
      <c r="H3107" t="str">
        <f t="shared" ca="1" si="439"/>
        <v/>
      </c>
      <c r="I3107" s="3" t="str">
        <f t="shared" ca="1" si="435"/>
        <v/>
      </c>
      <c r="J3107">
        <f>'UV-Vis Data'!C3107</f>
        <v>0.88132883699999998</v>
      </c>
      <c r="K3107" t="str">
        <f t="shared" ca="1" si="440"/>
        <v/>
      </c>
      <c r="L3107" s="3" t="str">
        <f t="shared" ca="1" si="436"/>
        <v/>
      </c>
    </row>
    <row r="3108" spans="1:12" x14ac:dyDescent="0.35">
      <c r="A3108">
        <f>'UV-Vis Data'!A3108</f>
        <v>988.98081760000002</v>
      </c>
      <c r="B3108">
        <f t="shared" si="432"/>
        <v>988</v>
      </c>
      <c r="C3108">
        <f t="shared" si="433"/>
        <v>5</v>
      </c>
      <c r="D3108" t="str">
        <f t="shared" ca="1" si="437"/>
        <v/>
      </c>
      <c r="E3108" t="str">
        <f t="shared" ca="1" si="434"/>
        <v/>
      </c>
      <c r="F3108" t="str">
        <f t="shared" ca="1" si="438"/>
        <v/>
      </c>
      <c r="G3108">
        <f>'UV-Vis Data'!B3108</f>
        <v>9.2363542000000007E-2</v>
      </c>
      <c r="H3108" t="str">
        <f t="shared" ca="1" si="439"/>
        <v/>
      </c>
      <c r="I3108" s="3" t="str">
        <f t="shared" ca="1" si="435"/>
        <v/>
      </c>
      <c r="J3108">
        <f>'UV-Vis Data'!C3108</f>
        <v>0.88103494199999999</v>
      </c>
      <c r="K3108" t="str">
        <f t="shared" ca="1" si="440"/>
        <v/>
      </c>
      <c r="L3108" s="3" t="str">
        <f t="shared" ca="1" si="436"/>
        <v/>
      </c>
    </row>
    <row r="3109" spans="1:12" x14ac:dyDescent="0.35">
      <c r="A3109">
        <f>'UV-Vis Data'!A3109</f>
        <v>989.2220552</v>
      </c>
      <c r="B3109">
        <f t="shared" si="432"/>
        <v>989</v>
      </c>
      <c r="C3109">
        <f t="shared" si="433"/>
        <v>4</v>
      </c>
      <c r="D3109">
        <f t="shared" ca="1" si="437"/>
        <v>989</v>
      </c>
      <c r="E3109">
        <f t="shared" ca="1" si="434"/>
        <v>1</v>
      </c>
      <c r="F3109" t="str">
        <f t="shared" ca="1" si="438"/>
        <v/>
      </c>
      <c r="G3109">
        <f>'UV-Vis Data'!B3109</f>
        <v>9.1322681000000003E-2</v>
      </c>
      <c r="H3109">
        <f t="shared" ca="1" si="439"/>
        <v>9.1157772999999997E-2</v>
      </c>
      <c r="I3109" s="3" t="str">
        <f t="shared" ca="1" si="435"/>
        <v/>
      </c>
      <c r="J3109">
        <f>'UV-Vis Data'!C3109</f>
        <v>0.88114182699999999</v>
      </c>
      <c r="K3109">
        <f t="shared" ca="1" si="440"/>
        <v>0.88146094499999994</v>
      </c>
      <c r="L3109" s="3" t="str">
        <f t="shared" ca="1" si="436"/>
        <v/>
      </c>
    </row>
    <row r="3110" spans="1:12" x14ac:dyDescent="0.35">
      <c r="A3110">
        <f>'UV-Vis Data'!A3110</f>
        <v>989.46328389999996</v>
      </c>
      <c r="B3110">
        <f t="shared" si="432"/>
        <v>989</v>
      </c>
      <c r="C3110">
        <f t="shared" si="433"/>
        <v>4</v>
      </c>
      <c r="D3110" t="str">
        <f t="shared" ca="1" si="437"/>
        <v/>
      </c>
      <c r="E3110" t="str">
        <f t="shared" ca="1" si="434"/>
        <v/>
      </c>
      <c r="F3110" t="str">
        <f t="shared" ca="1" si="438"/>
        <v/>
      </c>
      <c r="G3110">
        <f>'UV-Vis Data'!B3110</f>
        <v>9.0818046999999999E-2</v>
      </c>
      <c r="H3110" t="str">
        <f t="shared" ca="1" si="439"/>
        <v/>
      </c>
      <c r="I3110" s="3" t="str">
        <f t="shared" ca="1" si="435"/>
        <v/>
      </c>
      <c r="J3110">
        <f>'UV-Vis Data'!C3110</f>
        <v>0.88200129999999999</v>
      </c>
      <c r="K3110" t="str">
        <f t="shared" ca="1" si="440"/>
        <v/>
      </c>
      <c r="L3110" s="3" t="str">
        <f t="shared" ca="1" si="436"/>
        <v/>
      </c>
    </row>
    <row r="3111" spans="1:12" x14ac:dyDescent="0.35">
      <c r="A3111">
        <f>'UV-Vis Data'!A3111</f>
        <v>989.70450359999995</v>
      </c>
      <c r="B3111">
        <f t="shared" si="432"/>
        <v>989</v>
      </c>
      <c r="C3111">
        <f t="shared" si="433"/>
        <v>4</v>
      </c>
      <c r="D3111" t="str">
        <f t="shared" ca="1" si="437"/>
        <v/>
      </c>
      <c r="E3111" t="str">
        <f t="shared" ca="1" si="434"/>
        <v/>
      </c>
      <c r="F3111" t="str">
        <f t="shared" ca="1" si="438"/>
        <v/>
      </c>
      <c r="G3111">
        <f>'UV-Vis Data'!B3111</f>
        <v>9.1422600000000007E-2</v>
      </c>
      <c r="H3111" t="str">
        <f t="shared" ca="1" si="439"/>
        <v/>
      </c>
      <c r="I3111" s="3" t="str">
        <f t="shared" ca="1" si="435"/>
        <v/>
      </c>
      <c r="J3111">
        <f>'UV-Vis Data'!C3111</f>
        <v>0.88257057400000005</v>
      </c>
      <c r="K3111" t="str">
        <f t="shared" ca="1" si="440"/>
        <v/>
      </c>
      <c r="L3111" s="3" t="str">
        <f t="shared" ca="1" si="436"/>
        <v/>
      </c>
    </row>
    <row r="3112" spans="1:12" x14ac:dyDescent="0.35">
      <c r="A3112">
        <f>'UV-Vis Data'!A3112</f>
        <v>989.94571429999996</v>
      </c>
      <c r="B3112">
        <f t="shared" si="432"/>
        <v>989</v>
      </c>
      <c r="C3112">
        <f t="shared" si="433"/>
        <v>4</v>
      </c>
      <c r="D3112" t="str">
        <f t="shared" ca="1" si="437"/>
        <v/>
      </c>
      <c r="E3112" t="str">
        <f t="shared" ca="1" si="434"/>
        <v/>
      </c>
      <c r="F3112" t="str">
        <f t="shared" ca="1" si="438"/>
        <v/>
      </c>
      <c r="G3112">
        <f>'UV-Vis Data'!B3112</f>
        <v>9.1067763999999995E-2</v>
      </c>
      <c r="H3112" t="str">
        <f t="shared" ca="1" si="439"/>
        <v/>
      </c>
      <c r="I3112" s="3" t="str">
        <f t="shared" ca="1" si="435"/>
        <v/>
      </c>
      <c r="J3112">
        <f>'UV-Vis Data'!C3112</f>
        <v>0.88013007899999995</v>
      </c>
      <c r="K3112" t="str">
        <f t="shared" ca="1" si="440"/>
        <v/>
      </c>
      <c r="L3112" s="3" t="str">
        <f t="shared" ca="1" si="436"/>
        <v/>
      </c>
    </row>
    <row r="3113" spans="1:12" x14ac:dyDescent="0.35">
      <c r="A3113">
        <f>'UV-Vis Data'!A3113</f>
        <v>990.18691609999996</v>
      </c>
      <c r="B3113">
        <f t="shared" si="432"/>
        <v>990</v>
      </c>
      <c r="C3113">
        <f t="shared" si="433"/>
        <v>4</v>
      </c>
      <c r="D3113">
        <f t="shared" ca="1" si="437"/>
        <v>990</v>
      </c>
      <c r="E3113">
        <f t="shared" ca="1" si="434"/>
        <v>1</v>
      </c>
      <c r="F3113" t="str">
        <f t="shared" ca="1" si="438"/>
        <v/>
      </c>
      <c r="G3113">
        <f>'UV-Vis Data'!B3113</f>
        <v>9.1012460000000003E-2</v>
      </c>
      <c r="H3113">
        <f t="shared" ca="1" si="439"/>
        <v>9.0715499500000005E-2</v>
      </c>
      <c r="I3113" s="3" t="str">
        <f t="shared" ca="1" si="435"/>
        <v/>
      </c>
      <c r="J3113">
        <f>'UV-Vis Data'!C3113</f>
        <v>0.88193735500000003</v>
      </c>
      <c r="K3113">
        <f t="shared" ca="1" si="440"/>
        <v>0.88217008150000009</v>
      </c>
      <c r="L3113" s="3" t="str">
        <f t="shared" ca="1" si="436"/>
        <v/>
      </c>
    </row>
    <row r="3114" spans="1:12" x14ac:dyDescent="0.35">
      <c r="A3114">
        <f>'UV-Vis Data'!A3114</f>
        <v>990.42810889999998</v>
      </c>
      <c r="B3114">
        <f t="shared" si="432"/>
        <v>990</v>
      </c>
      <c r="C3114">
        <f t="shared" si="433"/>
        <v>4</v>
      </c>
      <c r="D3114" t="str">
        <f t="shared" ca="1" si="437"/>
        <v/>
      </c>
      <c r="E3114" t="str">
        <f t="shared" ca="1" si="434"/>
        <v/>
      </c>
      <c r="F3114" t="str">
        <f t="shared" ca="1" si="438"/>
        <v/>
      </c>
      <c r="G3114">
        <f>'UV-Vis Data'!B3114</f>
        <v>9.0446990000000005E-2</v>
      </c>
      <c r="H3114" t="str">
        <f t="shared" ca="1" si="439"/>
        <v/>
      </c>
      <c r="I3114" s="3" t="str">
        <f t="shared" ca="1" si="435"/>
        <v/>
      </c>
      <c r="J3114">
        <f>'UV-Vis Data'!C3114</f>
        <v>0.88245144900000005</v>
      </c>
      <c r="K3114" t="str">
        <f t="shared" ca="1" si="440"/>
        <v/>
      </c>
      <c r="L3114" s="3" t="str">
        <f t="shared" ca="1" si="436"/>
        <v/>
      </c>
    </row>
    <row r="3115" spans="1:12" x14ac:dyDescent="0.35">
      <c r="A3115">
        <f>'UV-Vis Data'!A3115</f>
        <v>990.66929270000003</v>
      </c>
      <c r="B3115">
        <f t="shared" si="432"/>
        <v>990</v>
      </c>
      <c r="C3115">
        <f t="shared" si="433"/>
        <v>4</v>
      </c>
      <c r="D3115" t="str">
        <f t="shared" ca="1" si="437"/>
        <v/>
      </c>
      <c r="E3115" t="str">
        <f t="shared" ca="1" si="434"/>
        <v/>
      </c>
      <c r="F3115" t="str">
        <f t="shared" ca="1" si="438"/>
        <v/>
      </c>
      <c r="G3115">
        <f>'UV-Vis Data'!B3115</f>
        <v>9.0562184000000004E-2</v>
      </c>
      <c r="H3115" t="str">
        <f t="shared" ca="1" si="439"/>
        <v/>
      </c>
      <c r="I3115" s="3" t="str">
        <f t="shared" ca="1" si="435"/>
        <v/>
      </c>
      <c r="J3115">
        <f>'UV-Vis Data'!C3115</f>
        <v>0.881984671</v>
      </c>
      <c r="K3115" t="str">
        <f t="shared" ca="1" si="440"/>
        <v/>
      </c>
      <c r="L3115" s="3" t="str">
        <f t="shared" ca="1" si="436"/>
        <v/>
      </c>
    </row>
    <row r="3116" spans="1:12" x14ac:dyDescent="0.35">
      <c r="A3116">
        <f>'UV-Vis Data'!A3116</f>
        <v>990.91046759999995</v>
      </c>
      <c r="B3116">
        <f t="shared" si="432"/>
        <v>990</v>
      </c>
      <c r="C3116">
        <f t="shared" si="433"/>
        <v>4</v>
      </c>
      <c r="D3116" t="str">
        <f t="shared" ca="1" si="437"/>
        <v/>
      </c>
      <c r="E3116" t="str">
        <f t="shared" ca="1" si="434"/>
        <v/>
      </c>
      <c r="F3116" t="str">
        <f t="shared" ca="1" si="438"/>
        <v/>
      </c>
      <c r="G3116">
        <f>'UV-Vis Data'!B3116</f>
        <v>9.0840364000000007E-2</v>
      </c>
      <c r="H3116" t="str">
        <f t="shared" ca="1" si="439"/>
        <v/>
      </c>
      <c r="I3116" s="3" t="str">
        <f t="shared" ca="1" si="435"/>
        <v/>
      </c>
      <c r="J3116">
        <f>'UV-Vis Data'!C3116</f>
        <v>0.88230685099999995</v>
      </c>
      <c r="K3116" t="str">
        <f t="shared" ca="1" si="440"/>
        <v/>
      </c>
      <c r="L3116" s="3" t="str">
        <f t="shared" ca="1" si="436"/>
        <v/>
      </c>
    </row>
    <row r="3117" spans="1:12" x14ac:dyDescent="0.35">
      <c r="A3117">
        <f>'UV-Vis Data'!A3117</f>
        <v>991.1516335</v>
      </c>
      <c r="B3117">
        <f t="shared" si="432"/>
        <v>991</v>
      </c>
      <c r="C3117">
        <f t="shared" si="433"/>
        <v>4</v>
      </c>
      <c r="D3117">
        <f t="shared" ca="1" si="437"/>
        <v>991</v>
      </c>
      <c r="E3117">
        <f t="shared" ca="1" si="434"/>
        <v>1</v>
      </c>
      <c r="F3117" t="str">
        <f t="shared" ca="1" si="438"/>
        <v/>
      </c>
      <c r="G3117">
        <f>'UV-Vis Data'!B3117</f>
        <v>9.0960844999999999E-2</v>
      </c>
      <c r="H3117">
        <f t="shared" ca="1" si="439"/>
        <v>9.0148704999999996E-2</v>
      </c>
      <c r="I3117" s="3" t="str">
        <f t="shared" ca="1" si="435"/>
        <v/>
      </c>
      <c r="J3117">
        <f>'UV-Vis Data'!C3117</f>
        <v>0.88418897100000005</v>
      </c>
      <c r="K3117">
        <f t="shared" ca="1" si="440"/>
        <v>0.88470437499999999</v>
      </c>
      <c r="L3117" s="3" t="str">
        <f t="shared" ca="1" si="436"/>
        <v/>
      </c>
    </row>
    <row r="3118" spans="1:12" x14ac:dyDescent="0.35">
      <c r="A3118">
        <f>'UV-Vis Data'!A3118</f>
        <v>991.39279039999997</v>
      </c>
      <c r="B3118">
        <f t="shared" si="432"/>
        <v>991</v>
      </c>
      <c r="C3118">
        <f t="shared" si="433"/>
        <v>4</v>
      </c>
      <c r="D3118" t="str">
        <f t="shared" ca="1" si="437"/>
        <v/>
      </c>
      <c r="E3118" t="str">
        <f t="shared" ca="1" si="434"/>
        <v/>
      </c>
      <c r="F3118" t="str">
        <f t="shared" ca="1" si="438"/>
        <v/>
      </c>
      <c r="G3118">
        <f>'UV-Vis Data'!B3118</f>
        <v>8.9758188000000003E-2</v>
      </c>
      <c r="H3118" t="str">
        <f t="shared" ca="1" si="439"/>
        <v/>
      </c>
      <c r="I3118" s="3" t="str">
        <f t="shared" ca="1" si="435"/>
        <v/>
      </c>
      <c r="J3118">
        <f>'UV-Vis Data'!C3118</f>
        <v>0.88498746299999997</v>
      </c>
      <c r="K3118" t="str">
        <f t="shared" ca="1" si="440"/>
        <v/>
      </c>
      <c r="L3118" s="3" t="str">
        <f t="shared" ca="1" si="436"/>
        <v/>
      </c>
    </row>
    <row r="3119" spans="1:12" x14ac:dyDescent="0.35">
      <c r="A3119">
        <f>'UV-Vis Data'!A3119</f>
        <v>991.63393840000003</v>
      </c>
      <c r="B3119">
        <f t="shared" si="432"/>
        <v>991</v>
      </c>
      <c r="C3119">
        <f t="shared" si="433"/>
        <v>4</v>
      </c>
      <c r="D3119" t="str">
        <f t="shared" ca="1" si="437"/>
        <v/>
      </c>
      <c r="E3119" t="str">
        <f t="shared" ca="1" si="434"/>
        <v/>
      </c>
      <c r="F3119" t="str">
        <f t="shared" ca="1" si="438"/>
        <v/>
      </c>
      <c r="G3119">
        <f>'UV-Vis Data'!B3119</f>
        <v>8.9772577000000006E-2</v>
      </c>
      <c r="H3119" t="str">
        <f t="shared" ca="1" si="439"/>
        <v/>
      </c>
      <c r="I3119" s="3" t="str">
        <f t="shared" ca="1" si="435"/>
        <v/>
      </c>
      <c r="J3119">
        <f>'UV-Vis Data'!C3119</f>
        <v>0.88550891799999998</v>
      </c>
      <c r="K3119" t="str">
        <f t="shared" ca="1" si="440"/>
        <v/>
      </c>
      <c r="L3119" s="3" t="str">
        <f t="shared" ca="1" si="436"/>
        <v/>
      </c>
    </row>
    <row r="3120" spans="1:12" x14ac:dyDescent="0.35">
      <c r="A3120">
        <f>'UV-Vis Data'!A3120</f>
        <v>991.87507740000001</v>
      </c>
      <c r="B3120">
        <f t="shared" si="432"/>
        <v>991</v>
      </c>
      <c r="C3120">
        <f t="shared" si="433"/>
        <v>4</v>
      </c>
      <c r="D3120" t="str">
        <f t="shared" ca="1" si="437"/>
        <v/>
      </c>
      <c r="E3120" t="str">
        <f t="shared" ca="1" si="434"/>
        <v/>
      </c>
      <c r="F3120" t="str">
        <f t="shared" ca="1" si="438"/>
        <v/>
      </c>
      <c r="G3120">
        <f>'UV-Vis Data'!B3120</f>
        <v>9.0103210000000003E-2</v>
      </c>
      <c r="H3120" t="str">
        <f t="shared" ca="1" si="439"/>
        <v/>
      </c>
      <c r="I3120" s="3" t="str">
        <f t="shared" ca="1" si="435"/>
        <v/>
      </c>
      <c r="J3120">
        <f>'UV-Vis Data'!C3120</f>
        <v>0.88413214799999995</v>
      </c>
      <c r="K3120" t="str">
        <f t="shared" ca="1" si="440"/>
        <v/>
      </c>
      <c r="L3120" s="3" t="str">
        <f t="shared" ca="1" si="436"/>
        <v/>
      </c>
    </row>
    <row r="3121" spans="1:12" x14ac:dyDescent="0.35">
      <c r="A3121">
        <f>'UV-Vis Data'!A3121</f>
        <v>992.11620740000001</v>
      </c>
      <c r="B3121">
        <f t="shared" si="432"/>
        <v>992</v>
      </c>
      <c r="C3121">
        <f t="shared" si="433"/>
        <v>4</v>
      </c>
      <c r="D3121">
        <f t="shared" ca="1" si="437"/>
        <v>992</v>
      </c>
      <c r="E3121">
        <f t="shared" ca="1" si="434"/>
        <v>1</v>
      </c>
      <c r="F3121" t="str">
        <f t="shared" ca="1" si="438"/>
        <v/>
      </c>
      <c r="G3121">
        <f>'UV-Vis Data'!B3121</f>
        <v>9.0792081999999996E-2</v>
      </c>
      <c r="H3121">
        <f t="shared" ca="1" si="439"/>
        <v>8.9811546749999999E-2</v>
      </c>
      <c r="I3121" s="3" t="str">
        <f t="shared" ca="1" si="435"/>
        <v/>
      </c>
      <c r="J3121">
        <f>'UV-Vis Data'!C3121</f>
        <v>0.88269446799999995</v>
      </c>
      <c r="K3121">
        <f t="shared" ca="1" si="440"/>
        <v>0.88437747524999999</v>
      </c>
      <c r="L3121" s="3" t="str">
        <f t="shared" ca="1" si="436"/>
        <v/>
      </c>
    </row>
    <row r="3122" spans="1:12" x14ac:dyDescent="0.35">
      <c r="A3122">
        <f>'UV-Vis Data'!A3122</f>
        <v>992.35732849999999</v>
      </c>
      <c r="B3122">
        <f t="shared" si="432"/>
        <v>992</v>
      </c>
      <c r="C3122">
        <f t="shared" si="433"/>
        <v>4</v>
      </c>
      <c r="D3122" t="str">
        <f t="shared" ca="1" si="437"/>
        <v/>
      </c>
      <c r="E3122" t="str">
        <f t="shared" ca="1" si="434"/>
        <v/>
      </c>
      <c r="F3122" t="str">
        <f t="shared" ca="1" si="438"/>
        <v/>
      </c>
      <c r="G3122">
        <f>'UV-Vis Data'!B3122</f>
        <v>8.9126158999999996E-2</v>
      </c>
      <c r="H3122" t="str">
        <f t="shared" ca="1" si="439"/>
        <v/>
      </c>
      <c r="I3122" s="3" t="str">
        <f t="shared" ca="1" si="435"/>
        <v/>
      </c>
      <c r="J3122">
        <f>'UV-Vis Data'!C3122</f>
        <v>0.88463349599999996</v>
      </c>
      <c r="K3122" t="str">
        <f t="shared" ca="1" si="440"/>
        <v/>
      </c>
      <c r="L3122" s="3" t="str">
        <f t="shared" ca="1" si="436"/>
        <v/>
      </c>
    </row>
    <row r="3123" spans="1:12" x14ac:dyDescent="0.35">
      <c r="A3123">
        <f>'UV-Vis Data'!A3123</f>
        <v>992.5984406</v>
      </c>
      <c r="B3123">
        <f t="shared" si="432"/>
        <v>992</v>
      </c>
      <c r="C3123">
        <f t="shared" si="433"/>
        <v>4</v>
      </c>
      <c r="D3123" t="str">
        <f t="shared" ca="1" si="437"/>
        <v/>
      </c>
      <c r="E3123" t="str">
        <f t="shared" ca="1" si="434"/>
        <v/>
      </c>
      <c r="F3123" t="str">
        <f t="shared" ca="1" si="438"/>
        <v/>
      </c>
      <c r="G3123">
        <f>'UV-Vis Data'!B3123</f>
        <v>8.9694844999999995E-2</v>
      </c>
      <c r="H3123" t="str">
        <f t="shared" ca="1" si="439"/>
        <v/>
      </c>
      <c r="I3123" s="3" t="str">
        <f t="shared" ca="1" si="435"/>
        <v/>
      </c>
      <c r="J3123">
        <f>'UV-Vis Data'!C3123</f>
        <v>0.88536411800000003</v>
      </c>
      <c r="K3123" t="str">
        <f t="shared" ca="1" si="440"/>
        <v/>
      </c>
      <c r="L3123" s="3" t="str">
        <f t="shared" ca="1" si="436"/>
        <v/>
      </c>
    </row>
    <row r="3124" spans="1:12" x14ac:dyDescent="0.35">
      <c r="A3124">
        <f>'UV-Vis Data'!A3124</f>
        <v>992.8395438</v>
      </c>
      <c r="B3124">
        <f t="shared" si="432"/>
        <v>992</v>
      </c>
      <c r="C3124">
        <f t="shared" si="433"/>
        <v>4</v>
      </c>
      <c r="D3124" t="str">
        <f t="shared" ca="1" si="437"/>
        <v/>
      </c>
      <c r="E3124" t="str">
        <f t="shared" ca="1" si="434"/>
        <v/>
      </c>
      <c r="F3124" t="str">
        <f t="shared" ca="1" si="438"/>
        <v/>
      </c>
      <c r="G3124">
        <f>'UV-Vis Data'!B3124</f>
        <v>8.9633101000000007E-2</v>
      </c>
      <c r="H3124" t="str">
        <f t="shared" ca="1" si="439"/>
        <v/>
      </c>
      <c r="I3124" s="3" t="str">
        <f t="shared" ca="1" si="435"/>
        <v/>
      </c>
      <c r="J3124">
        <f>'UV-Vis Data'!C3124</f>
        <v>0.88481781900000001</v>
      </c>
      <c r="K3124" t="str">
        <f t="shared" ca="1" si="440"/>
        <v/>
      </c>
      <c r="L3124" s="3" t="str">
        <f t="shared" ca="1" si="436"/>
        <v/>
      </c>
    </row>
    <row r="3125" spans="1:12" x14ac:dyDescent="0.35">
      <c r="A3125">
        <f>'UV-Vis Data'!A3125</f>
        <v>993.08063800000002</v>
      </c>
      <c r="B3125">
        <f t="shared" si="432"/>
        <v>993</v>
      </c>
      <c r="C3125">
        <f t="shared" si="433"/>
        <v>4</v>
      </c>
      <c r="D3125">
        <f t="shared" ca="1" si="437"/>
        <v>993</v>
      </c>
      <c r="E3125">
        <f t="shared" ca="1" si="434"/>
        <v>1</v>
      </c>
      <c r="F3125" t="str">
        <f t="shared" ca="1" si="438"/>
        <v/>
      </c>
      <c r="G3125">
        <f>'UV-Vis Data'!B3125</f>
        <v>8.9091164E-2</v>
      </c>
      <c r="H3125">
        <f t="shared" ca="1" si="439"/>
        <v>8.8481532249999995E-2</v>
      </c>
      <c r="I3125" s="3" t="str">
        <f t="shared" ca="1" si="435"/>
        <v/>
      </c>
      <c r="J3125">
        <f>'UV-Vis Data'!C3125</f>
        <v>0.88732616099999995</v>
      </c>
      <c r="K3125">
        <f t="shared" ca="1" si="440"/>
        <v>0.88599114125</v>
      </c>
      <c r="L3125" s="3" t="str">
        <f t="shared" ca="1" si="436"/>
        <v/>
      </c>
    </row>
    <row r="3126" spans="1:12" x14ac:dyDescent="0.35">
      <c r="A3126">
        <f>'UV-Vis Data'!A3126</f>
        <v>993.32172319999995</v>
      </c>
      <c r="B3126">
        <f t="shared" si="432"/>
        <v>993</v>
      </c>
      <c r="C3126">
        <f t="shared" si="433"/>
        <v>4</v>
      </c>
      <c r="D3126" t="str">
        <f t="shared" ca="1" si="437"/>
        <v/>
      </c>
      <c r="E3126" t="str">
        <f t="shared" ca="1" si="434"/>
        <v/>
      </c>
      <c r="F3126" t="str">
        <f t="shared" ca="1" si="438"/>
        <v/>
      </c>
      <c r="G3126">
        <f>'UV-Vis Data'!B3126</f>
        <v>8.8760878000000001E-2</v>
      </c>
      <c r="H3126" t="str">
        <f t="shared" ca="1" si="439"/>
        <v/>
      </c>
      <c r="I3126" s="3" t="str">
        <f t="shared" ca="1" si="435"/>
        <v/>
      </c>
      <c r="J3126">
        <f>'UV-Vis Data'!C3126</f>
        <v>0.88734420599999997</v>
      </c>
      <c r="K3126" t="str">
        <f t="shared" ca="1" si="440"/>
        <v/>
      </c>
      <c r="L3126" s="3" t="str">
        <f t="shared" ca="1" si="436"/>
        <v/>
      </c>
    </row>
    <row r="3127" spans="1:12" x14ac:dyDescent="0.35">
      <c r="A3127">
        <f>'UV-Vis Data'!A3127</f>
        <v>993.56279940000002</v>
      </c>
      <c r="B3127">
        <f t="shared" si="432"/>
        <v>993</v>
      </c>
      <c r="C3127">
        <f t="shared" si="433"/>
        <v>4</v>
      </c>
      <c r="D3127" t="str">
        <f t="shared" ca="1" si="437"/>
        <v/>
      </c>
      <c r="E3127" t="str">
        <f t="shared" ca="1" si="434"/>
        <v/>
      </c>
      <c r="F3127" t="str">
        <f t="shared" ca="1" si="438"/>
        <v/>
      </c>
      <c r="G3127">
        <f>'UV-Vis Data'!B3127</f>
        <v>8.8085187999999995E-2</v>
      </c>
      <c r="H3127" t="str">
        <f t="shared" ca="1" si="439"/>
        <v/>
      </c>
      <c r="I3127" s="3" t="str">
        <f t="shared" ca="1" si="435"/>
        <v/>
      </c>
      <c r="J3127">
        <f>'UV-Vis Data'!C3127</f>
        <v>0.88388308000000004</v>
      </c>
      <c r="K3127" t="str">
        <f t="shared" ca="1" si="440"/>
        <v/>
      </c>
      <c r="L3127" s="3" t="str">
        <f t="shared" ca="1" si="436"/>
        <v/>
      </c>
    </row>
    <row r="3128" spans="1:12" x14ac:dyDescent="0.35">
      <c r="A3128">
        <f>'UV-Vis Data'!A3128</f>
        <v>993.80386669999996</v>
      </c>
      <c r="B3128">
        <f t="shared" si="432"/>
        <v>993</v>
      </c>
      <c r="C3128">
        <f t="shared" si="433"/>
        <v>4</v>
      </c>
      <c r="D3128" t="str">
        <f t="shared" ca="1" si="437"/>
        <v/>
      </c>
      <c r="E3128" t="str">
        <f t="shared" ca="1" si="434"/>
        <v/>
      </c>
      <c r="F3128" t="str">
        <f t="shared" ca="1" si="438"/>
        <v/>
      </c>
      <c r="G3128">
        <f>'UV-Vis Data'!B3128</f>
        <v>8.7988898999999995E-2</v>
      </c>
      <c r="H3128" t="str">
        <f t="shared" ca="1" si="439"/>
        <v/>
      </c>
      <c r="I3128" s="3" t="str">
        <f t="shared" ca="1" si="435"/>
        <v/>
      </c>
      <c r="J3128">
        <f>'UV-Vis Data'!C3128</f>
        <v>0.88541111800000005</v>
      </c>
      <c r="K3128" t="str">
        <f t="shared" ca="1" si="440"/>
        <v/>
      </c>
      <c r="L3128" s="3" t="str">
        <f t="shared" ca="1" si="436"/>
        <v/>
      </c>
    </row>
    <row r="3129" spans="1:12" x14ac:dyDescent="0.35">
      <c r="A3129">
        <f>'UV-Vis Data'!A3129</f>
        <v>994.0449251</v>
      </c>
      <c r="B3129">
        <f t="shared" si="432"/>
        <v>994</v>
      </c>
      <c r="C3129">
        <f t="shared" si="433"/>
        <v>4</v>
      </c>
      <c r="D3129">
        <f t="shared" ca="1" si="437"/>
        <v>994</v>
      </c>
      <c r="E3129">
        <f t="shared" ca="1" si="434"/>
        <v>1</v>
      </c>
      <c r="F3129" t="str">
        <f t="shared" ca="1" si="438"/>
        <v/>
      </c>
      <c r="G3129">
        <f>'UV-Vis Data'!B3129</f>
        <v>8.8721901000000006E-2</v>
      </c>
      <c r="H3129">
        <f t="shared" ca="1" si="439"/>
        <v>8.8048435250000001E-2</v>
      </c>
      <c r="I3129" s="3" t="str">
        <f t="shared" ca="1" si="435"/>
        <v/>
      </c>
      <c r="J3129">
        <f>'UV-Vis Data'!C3129</f>
        <v>0.884289773</v>
      </c>
      <c r="K3129">
        <f t="shared" ca="1" si="440"/>
        <v>0.88559698200000003</v>
      </c>
      <c r="L3129" s="3" t="str">
        <f t="shared" ca="1" si="436"/>
        <v/>
      </c>
    </row>
    <row r="3130" spans="1:12" x14ac:dyDescent="0.35">
      <c r="A3130">
        <f>'UV-Vis Data'!A3130</f>
        <v>994.28597439999999</v>
      </c>
      <c r="B3130">
        <f t="shared" si="432"/>
        <v>994</v>
      </c>
      <c r="C3130">
        <f t="shared" si="433"/>
        <v>4</v>
      </c>
      <c r="D3130" t="str">
        <f t="shared" ca="1" si="437"/>
        <v/>
      </c>
      <c r="E3130" t="str">
        <f t="shared" ca="1" si="434"/>
        <v/>
      </c>
      <c r="F3130" t="str">
        <f t="shared" ca="1" si="438"/>
        <v/>
      </c>
      <c r="G3130">
        <f>'UV-Vis Data'!B3130</f>
        <v>8.8633011999999997E-2</v>
      </c>
      <c r="H3130" t="str">
        <f t="shared" ca="1" si="439"/>
        <v/>
      </c>
      <c r="I3130" s="3" t="str">
        <f t="shared" ca="1" si="435"/>
        <v/>
      </c>
      <c r="J3130">
        <f>'UV-Vis Data'!C3130</f>
        <v>0.88527560199999999</v>
      </c>
      <c r="K3130" t="str">
        <f t="shared" ca="1" si="440"/>
        <v/>
      </c>
      <c r="L3130" s="3" t="str">
        <f t="shared" ca="1" si="436"/>
        <v/>
      </c>
    </row>
    <row r="3131" spans="1:12" x14ac:dyDescent="0.35">
      <c r="A3131">
        <f>'UV-Vis Data'!A3131</f>
        <v>994.52701490000004</v>
      </c>
      <c r="B3131">
        <f t="shared" si="432"/>
        <v>994</v>
      </c>
      <c r="C3131">
        <f t="shared" si="433"/>
        <v>4</v>
      </c>
      <c r="D3131" t="str">
        <f t="shared" ca="1" si="437"/>
        <v/>
      </c>
      <c r="E3131" t="str">
        <f t="shared" ca="1" si="434"/>
        <v/>
      </c>
      <c r="F3131" t="str">
        <f t="shared" ca="1" si="438"/>
        <v/>
      </c>
      <c r="G3131">
        <f>'UV-Vis Data'!B3131</f>
        <v>8.7377940000000001E-2</v>
      </c>
      <c r="H3131" t="str">
        <f t="shared" ca="1" si="439"/>
        <v/>
      </c>
      <c r="I3131" s="3" t="str">
        <f t="shared" ca="1" si="435"/>
        <v/>
      </c>
      <c r="J3131">
        <f>'UV-Vis Data'!C3131</f>
        <v>0.88662776700000001</v>
      </c>
      <c r="K3131" t="str">
        <f t="shared" ca="1" si="440"/>
        <v/>
      </c>
      <c r="L3131" s="3" t="str">
        <f t="shared" ca="1" si="436"/>
        <v/>
      </c>
    </row>
    <row r="3132" spans="1:12" x14ac:dyDescent="0.35">
      <c r="A3132">
        <f>'UV-Vis Data'!A3132</f>
        <v>994.76804630000004</v>
      </c>
      <c r="B3132">
        <f t="shared" si="432"/>
        <v>994</v>
      </c>
      <c r="C3132">
        <f t="shared" si="433"/>
        <v>4</v>
      </c>
      <c r="D3132" t="str">
        <f t="shared" ca="1" si="437"/>
        <v/>
      </c>
      <c r="E3132" t="str">
        <f t="shared" ca="1" si="434"/>
        <v/>
      </c>
      <c r="F3132" t="str">
        <f t="shared" ca="1" si="438"/>
        <v/>
      </c>
      <c r="G3132">
        <f>'UV-Vis Data'!B3132</f>
        <v>8.7460888000000001E-2</v>
      </c>
      <c r="H3132" t="str">
        <f t="shared" ca="1" si="439"/>
        <v/>
      </c>
      <c r="I3132" s="3" t="str">
        <f t="shared" ca="1" si="435"/>
        <v/>
      </c>
      <c r="J3132">
        <f>'UV-Vis Data'!C3132</f>
        <v>0.88619478600000001</v>
      </c>
      <c r="K3132" t="str">
        <f t="shared" ca="1" si="440"/>
        <v/>
      </c>
      <c r="L3132" s="3" t="str">
        <f t="shared" ca="1" si="436"/>
        <v/>
      </c>
    </row>
    <row r="3133" spans="1:12" x14ac:dyDescent="0.35">
      <c r="A3133">
        <f>'UV-Vis Data'!A3133</f>
        <v>995.00906880000002</v>
      </c>
      <c r="B3133">
        <f t="shared" si="432"/>
        <v>995</v>
      </c>
      <c r="C3133">
        <f t="shared" si="433"/>
        <v>5</v>
      </c>
      <c r="D3133">
        <f t="shared" ca="1" si="437"/>
        <v>995</v>
      </c>
      <c r="E3133">
        <f t="shared" ca="1" si="434"/>
        <v>1</v>
      </c>
      <c r="F3133" t="str">
        <f t="shared" ca="1" si="438"/>
        <v/>
      </c>
      <c r="G3133">
        <f>'UV-Vis Data'!B3133</f>
        <v>8.8261719000000002E-2</v>
      </c>
      <c r="H3133">
        <f t="shared" ca="1" si="439"/>
        <v>8.7341621799999991E-2</v>
      </c>
      <c r="I3133" s="3" t="str">
        <f t="shared" ca="1" si="435"/>
        <v/>
      </c>
      <c r="J3133">
        <f>'UV-Vis Data'!C3133</f>
        <v>0.88551358400000002</v>
      </c>
      <c r="K3133">
        <f t="shared" ca="1" si="440"/>
        <v>0.88669412600000008</v>
      </c>
      <c r="L3133" s="3" t="str">
        <f t="shared" ca="1" si="436"/>
        <v/>
      </c>
    </row>
    <row r="3134" spans="1:12" x14ac:dyDescent="0.35">
      <c r="A3134">
        <f>'UV-Vis Data'!A3134</f>
        <v>995.25008230000003</v>
      </c>
      <c r="B3134">
        <f t="shared" si="432"/>
        <v>995</v>
      </c>
      <c r="C3134">
        <f t="shared" si="433"/>
        <v>5</v>
      </c>
      <c r="D3134" t="str">
        <f t="shared" ca="1" si="437"/>
        <v/>
      </c>
      <c r="E3134" t="str">
        <f t="shared" ca="1" si="434"/>
        <v/>
      </c>
      <c r="F3134" t="str">
        <f t="shared" ca="1" si="438"/>
        <v/>
      </c>
      <c r="G3134">
        <f>'UV-Vis Data'!B3134</f>
        <v>8.7613862000000001E-2</v>
      </c>
      <c r="H3134" t="str">
        <f t="shared" ca="1" si="439"/>
        <v/>
      </c>
      <c r="I3134" s="3" t="str">
        <f t="shared" ca="1" si="435"/>
        <v/>
      </c>
      <c r="J3134">
        <f>'UV-Vis Data'!C3134</f>
        <v>0.88761207200000003</v>
      </c>
      <c r="K3134" t="str">
        <f t="shared" ca="1" si="440"/>
        <v/>
      </c>
      <c r="L3134" s="3" t="str">
        <f t="shared" ca="1" si="436"/>
        <v/>
      </c>
    </row>
    <row r="3135" spans="1:12" x14ac:dyDescent="0.35">
      <c r="A3135">
        <f>'UV-Vis Data'!A3135</f>
        <v>995.49108690000003</v>
      </c>
      <c r="B3135">
        <f t="shared" si="432"/>
        <v>995</v>
      </c>
      <c r="C3135">
        <f t="shared" si="433"/>
        <v>5</v>
      </c>
      <c r="D3135" t="str">
        <f t="shared" ca="1" si="437"/>
        <v/>
      </c>
      <c r="E3135" t="str">
        <f t="shared" ca="1" si="434"/>
        <v/>
      </c>
      <c r="F3135" t="str">
        <f t="shared" ca="1" si="438"/>
        <v/>
      </c>
      <c r="G3135">
        <f>'UV-Vis Data'!B3135</f>
        <v>8.6654806000000001E-2</v>
      </c>
      <c r="H3135" t="str">
        <f t="shared" ca="1" si="439"/>
        <v/>
      </c>
      <c r="I3135" s="3" t="str">
        <f t="shared" ca="1" si="435"/>
        <v/>
      </c>
      <c r="J3135">
        <f>'UV-Vis Data'!C3135</f>
        <v>0.88713478000000001</v>
      </c>
      <c r="K3135" t="str">
        <f t="shared" ca="1" si="440"/>
        <v/>
      </c>
      <c r="L3135" s="3" t="str">
        <f t="shared" ca="1" si="436"/>
        <v/>
      </c>
    </row>
    <row r="3136" spans="1:12" x14ac:dyDescent="0.35">
      <c r="A3136">
        <f>'UV-Vis Data'!A3136</f>
        <v>995.73208250000005</v>
      </c>
      <c r="B3136">
        <f t="shared" si="432"/>
        <v>995</v>
      </c>
      <c r="C3136">
        <f t="shared" si="433"/>
        <v>5</v>
      </c>
      <c r="D3136" t="str">
        <f t="shared" ca="1" si="437"/>
        <v/>
      </c>
      <c r="E3136" t="str">
        <f t="shared" ca="1" si="434"/>
        <v/>
      </c>
      <c r="F3136" t="str">
        <f t="shared" ca="1" si="438"/>
        <v/>
      </c>
      <c r="G3136">
        <f>'UV-Vis Data'!B3136</f>
        <v>8.7014833999999999E-2</v>
      </c>
      <c r="H3136" t="str">
        <f t="shared" ca="1" si="439"/>
        <v/>
      </c>
      <c r="I3136" s="3" t="str">
        <f t="shared" ca="1" si="435"/>
        <v/>
      </c>
      <c r="J3136">
        <f>'UV-Vis Data'!C3136</f>
        <v>0.88759873700000003</v>
      </c>
      <c r="K3136" t="str">
        <f t="shared" ca="1" si="440"/>
        <v/>
      </c>
      <c r="L3136" s="3" t="str">
        <f t="shared" ca="1" si="436"/>
        <v/>
      </c>
    </row>
    <row r="3137" spans="1:12" x14ac:dyDescent="0.35">
      <c r="A3137">
        <f>'UV-Vis Data'!A3137</f>
        <v>995.97306909999998</v>
      </c>
      <c r="B3137">
        <f t="shared" si="432"/>
        <v>995</v>
      </c>
      <c r="C3137">
        <f t="shared" si="433"/>
        <v>5</v>
      </c>
      <c r="D3137" t="str">
        <f t="shared" ca="1" si="437"/>
        <v/>
      </c>
      <c r="E3137" t="str">
        <f t="shared" ca="1" si="434"/>
        <v/>
      </c>
      <c r="F3137" t="str">
        <f t="shared" ca="1" si="438"/>
        <v/>
      </c>
      <c r="G3137">
        <f>'UV-Vis Data'!B3137</f>
        <v>8.7162887999999994E-2</v>
      </c>
      <c r="H3137" t="str">
        <f t="shared" ca="1" si="439"/>
        <v/>
      </c>
      <c r="I3137" s="3" t="str">
        <f t="shared" ca="1" si="435"/>
        <v/>
      </c>
      <c r="J3137">
        <f>'UV-Vis Data'!C3137</f>
        <v>0.88561145699999999</v>
      </c>
      <c r="K3137" t="str">
        <f t="shared" ca="1" si="440"/>
        <v/>
      </c>
      <c r="L3137" s="3" t="str">
        <f t="shared" ca="1" si="436"/>
        <v/>
      </c>
    </row>
    <row r="3138" spans="1:12" x14ac:dyDescent="0.35">
      <c r="A3138">
        <f>'UV-Vis Data'!A3138</f>
        <v>996.21404680000001</v>
      </c>
      <c r="B3138">
        <f t="shared" si="432"/>
        <v>996</v>
      </c>
      <c r="C3138">
        <f t="shared" si="433"/>
        <v>4</v>
      </c>
      <c r="D3138">
        <f t="shared" ca="1" si="437"/>
        <v>996</v>
      </c>
      <c r="E3138">
        <f t="shared" ca="1" si="434"/>
        <v>1</v>
      </c>
      <c r="F3138" t="str">
        <f t="shared" ca="1" si="438"/>
        <v/>
      </c>
      <c r="G3138">
        <f>'UV-Vis Data'!B3138</f>
        <v>8.6585643000000004E-2</v>
      </c>
      <c r="H3138">
        <f t="shared" ca="1" si="439"/>
        <v>8.6524447750000011E-2</v>
      </c>
      <c r="I3138" s="3" t="str">
        <f t="shared" ca="1" si="435"/>
        <v/>
      </c>
      <c r="J3138">
        <f>'UV-Vis Data'!C3138</f>
        <v>0.886673135</v>
      </c>
      <c r="K3138">
        <f t="shared" ca="1" si="440"/>
        <v>0.88682146750000002</v>
      </c>
      <c r="L3138" s="3" t="str">
        <f t="shared" ca="1" si="436"/>
        <v/>
      </c>
    </row>
    <row r="3139" spans="1:12" x14ac:dyDescent="0.35">
      <c r="A3139">
        <f>'UV-Vis Data'!A3139</f>
        <v>996.45501549999994</v>
      </c>
      <c r="B3139">
        <f t="shared" ref="B3139:B3202" si="441">INT(A3139)</f>
        <v>996</v>
      </c>
      <c r="C3139">
        <f t="shared" ref="C3139:C3202" si="442">COUNTIF($B$2:$B$3649,"="&amp;B3139)</f>
        <v>4</v>
      </c>
      <c r="D3139" t="str">
        <f t="shared" ca="1" si="437"/>
        <v/>
      </c>
      <c r="E3139" t="str">
        <f t="shared" ref="E3139:E3202" ca="1" si="443">IF(D3139="","",INDIRECT(CONCATENATE("D",ROW()+$C3139))-INDIRECT(CONCATENATE("D",ROW())))</f>
        <v/>
      </c>
      <c r="F3139" t="str">
        <f t="shared" ca="1" si="438"/>
        <v/>
      </c>
      <c r="G3139">
        <f>'UV-Vis Data'!B3139</f>
        <v>8.6880806000000005E-2</v>
      </c>
      <c r="H3139" t="str">
        <f t="shared" ca="1" si="439"/>
        <v/>
      </c>
      <c r="I3139" s="3" t="str">
        <f t="shared" ref="I3139:I3202" ca="1" si="444">VLOOKUP(F3139,$D$2:$H$3649,5)</f>
        <v/>
      </c>
      <c r="J3139">
        <f>'UV-Vis Data'!C3139</f>
        <v>0.885240052</v>
      </c>
      <c r="K3139" t="str">
        <f t="shared" ca="1" si="440"/>
        <v/>
      </c>
      <c r="L3139" s="3" t="str">
        <f t="shared" ref="L3139:L3202" ca="1" si="445">VLOOKUP(F3139,$D$2:$K$3649,8)</f>
        <v/>
      </c>
    </row>
    <row r="3140" spans="1:12" x14ac:dyDescent="0.35">
      <c r="A3140">
        <f>'UV-Vis Data'!A3140</f>
        <v>996.69597529999999</v>
      </c>
      <c r="B3140">
        <f t="shared" si="441"/>
        <v>996</v>
      </c>
      <c r="C3140">
        <f t="shared" si="442"/>
        <v>4</v>
      </c>
      <c r="D3140" t="str">
        <f t="shared" ref="D3140:D3203" ca="1" si="446">IF(B3140=B3139,"",INT(AVERAGE(INDIRECT(CONCATENATE("A",ROW(),":A",ROW()+C3140-1)))))</f>
        <v/>
      </c>
      <c r="E3140" t="str">
        <f t="shared" ca="1" si="443"/>
        <v/>
      </c>
      <c r="F3140" t="str">
        <f t="shared" ref="F3140:F3203" ca="1" si="447">IF(ISERROR(IF(VLOOKUP(F3139+1,$D$2:$D$3649,1)=F3139,"",VLOOKUP(F3139+1,$D$2:$D$3649,1))),"",IF(VLOOKUP(F3139+1,$D$2:$D$3649,1)=F3139,"",VLOOKUP(F3139+1,$D$2:$D$3649,1)))</f>
        <v/>
      </c>
      <c r="G3140">
        <f>'UV-Vis Data'!B3140</f>
        <v>8.6384450000000002E-2</v>
      </c>
      <c r="H3140" t="str">
        <f t="shared" ref="H3140:H3203" ca="1" si="448">IF(B3140=B3139,"",AVERAGE(INDIRECT(CONCATENATE("G",ROW(),":G",ROW()+C3140-1))))</f>
        <v/>
      </c>
      <c r="I3140" s="3" t="str">
        <f t="shared" ca="1" si="444"/>
        <v/>
      </c>
      <c r="J3140">
        <f>'UV-Vis Data'!C3140</f>
        <v>0.88631079700000004</v>
      </c>
      <c r="K3140" t="str">
        <f t="shared" ref="K3140:K3203" ca="1" si="449">IF(B3140=B3139,"",AVERAGE(INDIRECT(CONCATENATE("j",ROW(),":j",ROW()+C3140-1))))</f>
        <v/>
      </c>
      <c r="L3140" s="3" t="str">
        <f t="shared" ca="1" si="445"/>
        <v/>
      </c>
    </row>
    <row r="3141" spans="1:12" x14ac:dyDescent="0.35">
      <c r="A3141">
        <f>'UV-Vis Data'!A3141</f>
        <v>996.93692599999997</v>
      </c>
      <c r="B3141">
        <f t="shared" si="441"/>
        <v>996</v>
      </c>
      <c r="C3141">
        <f t="shared" si="442"/>
        <v>4</v>
      </c>
      <c r="D3141" t="str">
        <f t="shared" ca="1" si="446"/>
        <v/>
      </c>
      <c r="E3141" t="str">
        <f t="shared" ca="1" si="443"/>
        <v/>
      </c>
      <c r="F3141" t="str">
        <f t="shared" ca="1" si="447"/>
        <v/>
      </c>
      <c r="G3141">
        <f>'UV-Vis Data'!B3141</f>
        <v>8.6246892000000006E-2</v>
      </c>
      <c r="H3141" t="str">
        <f t="shared" ca="1" si="448"/>
        <v/>
      </c>
      <c r="I3141" s="3" t="str">
        <f t="shared" ca="1" si="444"/>
        <v/>
      </c>
      <c r="J3141">
        <f>'UV-Vis Data'!C3141</f>
        <v>0.88906188600000002</v>
      </c>
      <c r="K3141" t="str">
        <f t="shared" ca="1" si="449"/>
        <v/>
      </c>
      <c r="L3141" s="3" t="str">
        <f t="shared" ca="1" si="445"/>
        <v/>
      </c>
    </row>
    <row r="3142" spans="1:12" x14ac:dyDescent="0.35">
      <c r="A3142">
        <f>'UV-Vis Data'!A3142</f>
        <v>997.17786790000002</v>
      </c>
      <c r="B3142">
        <f t="shared" si="441"/>
        <v>997</v>
      </c>
      <c r="C3142">
        <f t="shared" si="442"/>
        <v>4</v>
      </c>
      <c r="D3142">
        <f t="shared" ca="1" si="446"/>
        <v>997</v>
      </c>
      <c r="E3142">
        <f t="shared" ca="1" si="443"/>
        <v>1</v>
      </c>
      <c r="F3142" t="str">
        <f t="shared" ca="1" si="447"/>
        <v/>
      </c>
      <c r="G3142">
        <f>'UV-Vis Data'!B3142</f>
        <v>8.6872559000000002E-2</v>
      </c>
      <c r="H3142">
        <f t="shared" ca="1" si="448"/>
        <v>8.6063282749999998E-2</v>
      </c>
      <c r="I3142" s="3" t="str">
        <f t="shared" ca="1" si="444"/>
        <v/>
      </c>
      <c r="J3142">
        <f>'UV-Vis Data'!C3142</f>
        <v>0.88903561900000005</v>
      </c>
      <c r="K3142">
        <f t="shared" ca="1" si="449"/>
        <v>0.88944121450000002</v>
      </c>
      <c r="L3142" s="3" t="str">
        <f t="shared" ca="1" si="445"/>
        <v/>
      </c>
    </row>
    <row r="3143" spans="1:12" x14ac:dyDescent="0.35">
      <c r="A3143">
        <f>'UV-Vis Data'!A3143</f>
        <v>997.41880079999999</v>
      </c>
      <c r="B3143">
        <f t="shared" si="441"/>
        <v>997</v>
      </c>
      <c r="C3143">
        <f t="shared" si="442"/>
        <v>4</v>
      </c>
      <c r="D3143" t="str">
        <f t="shared" ca="1" si="446"/>
        <v/>
      </c>
      <c r="E3143" t="str">
        <f t="shared" ca="1" si="443"/>
        <v/>
      </c>
      <c r="F3143" t="str">
        <f t="shared" ca="1" si="447"/>
        <v/>
      </c>
      <c r="G3143">
        <f>'UV-Vis Data'!B3143</f>
        <v>8.6297684999999999E-2</v>
      </c>
      <c r="H3143" t="str">
        <f t="shared" ca="1" si="448"/>
        <v/>
      </c>
      <c r="I3143" s="3" t="str">
        <f t="shared" ca="1" si="444"/>
        <v/>
      </c>
      <c r="J3143">
        <f>'UV-Vis Data'!C3143</f>
        <v>0.888064356</v>
      </c>
      <c r="K3143" t="str">
        <f t="shared" ca="1" si="449"/>
        <v/>
      </c>
      <c r="L3143" s="3" t="str">
        <f t="shared" ca="1" si="445"/>
        <v/>
      </c>
    </row>
    <row r="3144" spans="1:12" x14ac:dyDescent="0.35">
      <c r="A3144">
        <f>'UV-Vis Data'!A3144</f>
        <v>997.65972469999997</v>
      </c>
      <c r="B3144">
        <f t="shared" si="441"/>
        <v>997</v>
      </c>
      <c r="C3144">
        <f t="shared" si="442"/>
        <v>4</v>
      </c>
      <c r="D3144" t="str">
        <f t="shared" ca="1" si="446"/>
        <v/>
      </c>
      <c r="E3144" t="str">
        <f t="shared" ca="1" si="443"/>
        <v/>
      </c>
      <c r="F3144" t="str">
        <f t="shared" ca="1" si="447"/>
        <v/>
      </c>
      <c r="G3144">
        <f>'UV-Vis Data'!B3144</f>
        <v>8.5356841000000003E-2</v>
      </c>
      <c r="H3144" t="str">
        <f t="shared" ca="1" si="448"/>
        <v/>
      </c>
      <c r="I3144" s="3" t="str">
        <f t="shared" ca="1" si="444"/>
        <v/>
      </c>
      <c r="J3144">
        <f>'UV-Vis Data'!C3144</f>
        <v>0.89141873100000002</v>
      </c>
      <c r="K3144" t="str">
        <f t="shared" ca="1" si="449"/>
        <v/>
      </c>
      <c r="L3144" s="3" t="str">
        <f t="shared" ca="1" si="445"/>
        <v/>
      </c>
    </row>
    <row r="3145" spans="1:12" x14ac:dyDescent="0.35">
      <c r="A3145">
        <f>'UV-Vis Data'!A3145</f>
        <v>997.90063959999998</v>
      </c>
      <c r="B3145">
        <f t="shared" si="441"/>
        <v>997</v>
      </c>
      <c r="C3145">
        <f t="shared" si="442"/>
        <v>4</v>
      </c>
      <c r="D3145" t="str">
        <f t="shared" ca="1" si="446"/>
        <v/>
      </c>
      <c r="E3145" t="str">
        <f t="shared" ca="1" si="443"/>
        <v/>
      </c>
      <c r="F3145" t="str">
        <f t="shared" ca="1" si="447"/>
        <v/>
      </c>
      <c r="G3145">
        <f>'UV-Vis Data'!B3145</f>
        <v>8.5726046E-2</v>
      </c>
      <c r="H3145" t="str">
        <f t="shared" ca="1" si="448"/>
        <v/>
      </c>
      <c r="I3145" s="3" t="str">
        <f t="shared" ca="1" si="444"/>
        <v/>
      </c>
      <c r="J3145">
        <f>'UV-Vis Data'!C3145</f>
        <v>0.88924615200000001</v>
      </c>
      <c r="K3145" t="str">
        <f t="shared" ca="1" si="449"/>
        <v/>
      </c>
      <c r="L3145" s="3" t="str">
        <f t="shared" ca="1" si="445"/>
        <v/>
      </c>
    </row>
    <row r="3146" spans="1:12" x14ac:dyDescent="0.35">
      <c r="A3146">
        <f>'UV-Vis Data'!A3146</f>
        <v>998.14154559999997</v>
      </c>
      <c r="B3146">
        <f t="shared" si="441"/>
        <v>998</v>
      </c>
      <c r="C3146">
        <f t="shared" si="442"/>
        <v>4</v>
      </c>
      <c r="D3146">
        <f t="shared" ca="1" si="446"/>
        <v>998</v>
      </c>
      <c r="E3146">
        <f t="shared" ca="1" si="443"/>
        <v>1</v>
      </c>
      <c r="F3146" t="str">
        <f t="shared" ca="1" si="447"/>
        <v/>
      </c>
      <c r="G3146">
        <f>'UV-Vis Data'!B3146</f>
        <v>8.4808552999999995E-2</v>
      </c>
      <c r="H3146">
        <f t="shared" ca="1" si="448"/>
        <v>8.4873602249999999E-2</v>
      </c>
      <c r="I3146" s="3" t="str">
        <f t="shared" ca="1" si="444"/>
        <v/>
      </c>
      <c r="J3146">
        <f>'UV-Vis Data'!C3146</f>
        <v>0.89010401500000003</v>
      </c>
      <c r="K3146">
        <f t="shared" ca="1" si="449"/>
        <v>0.88930616424999998</v>
      </c>
      <c r="L3146" s="3" t="str">
        <f t="shared" ca="1" si="445"/>
        <v/>
      </c>
    </row>
    <row r="3147" spans="1:12" x14ac:dyDescent="0.35">
      <c r="A3147">
        <f>'UV-Vis Data'!A3147</f>
        <v>998.38244269999996</v>
      </c>
      <c r="B3147">
        <f t="shared" si="441"/>
        <v>998</v>
      </c>
      <c r="C3147">
        <f t="shared" si="442"/>
        <v>4</v>
      </c>
      <c r="D3147" t="str">
        <f t="shared" ca="1" si="446"/>
        <v/>
      </c>
      <c r="E3147" t="str">
        <f t="shared" ca="1" si="443"/>
        <v/>
      </c>
      <c r="F3147" t="str">
        <f t="shared" ca="1" si="447"/>
        <v/>
      </c>
      <c r="G3147">
        <f>'UV-Vis Data'!B3147</f>
        <v>8.4762825E-2</v>
      </c>
      <c r="H3147" t="str">
        <f t="shared" ca="1" si="448"/>
        <v/>
      </c>
      <c r="I3147" s="3" t="str">
        <f t="shared" ca="1" si="444"/>
        <v/>
      </c>
      <c r="J3147">
        <f>'UV-Vis Data'!C3147</f>
        <v>0.88835360900000004</v>
      </c>
      <c r="K3147" t="str">
        <f t="shared" ca="1" si="449"/>
        <v/>
      </c>
      <c r="L3147" s="3" t="str">
        <f t="shared" ca="1" si="445"/>
        <v/>
      </c>
    </row>
    <row r="3148" spans="1:12" x14ac:dyDescent="0.35">
      <c r="A3148">
        <f>'UV-Vis Data'!A3148</f>
        <v>998.6233307</v>
      </c>
      <c r="B3148">
        <f t="shared" si="441"/>
        <v>998</v>
      </c>
      <c r="C3148">
        <f t="shared" si="442"/>
        <v>4</v>
      </c>
      <c r="D3148" t="str">
        <f t="shared" ca="1" si="446"/>
        <v/>
      </c>
      <c r="E3148" t="str">
        <f t="shared" ca="1" si="443"/>
        <v/>
      </c>
      <c r="F3148" t="str">
        <f t="shared" ca="1" si="447"/>
        <v/>
      </c>
      <c r="G3148">
        <f>'UV-Vis Data'!B3148</f>
        <v>8.5066589999999997E-2</v>
      </c>
      <c r="H3148" t="str">
        <f t="shared" ca="1" si="448"/>
        <v/>
      </c>
      <c r="I3148" s="3" t="str">
        <f t="shared" ca="1" si="444"/>
        <v/>
      </c>
      <c r="J3148">
        <f>'UV-Vis Data'!C3148</f>
        <v>0.88815344699999998</v>
      </c>
      <c r="K3148" t="str">
        <f t="shared" ca="1" si="449"/>
        <v/>
      </c>
      <c r="L3148" s="3" t="str">
        <f t="shared" ca="1" si="445"/>
        <v/>
      </c>
    </row>
    <row r="3149" spans="1:12" x14ac:dyDescent="0.35">
      <c r="A3149">
        <f>'UV-Vis Data'!A3149</f>
        <v>998.86420989999999</v>
      </c>
      <c r="B3149">
        <f t="shared" si="441"/>
        <v>998</v>
      </c>
      <c r="C3149">
        <f t="shared" si="442"/>
        <v>4</v>
      </c>
      <c r="D3149" t="str">
        <f t="shared" ca="1" si="446"/>
        <v/>
      </c>
      <c r="E3149" t="str">
        <f t="shared" ca="1" si="443"/>
        <v/>
      </c>
      <c r="F3149" t="str">
        <f t="shared" ca="1" si="447"/>
        <v/>
      </c>
      <c r="G3149">
        <f>'UV-Vis Data'!B3149</f>
        <v>8.4856441000000005E-2</v>
      </c>
      <c r="H3149" t="str">
        <f t="shared" ca="1" si="448"/>
        <v/>
      </c>
      <c r="I3149" s="3" t="str">
        <f t="shared" ca="1" si="444"/>
        <v/>
      </c>
      <c r="J3149">
        <f>'UV-Vis Data'!C3149</f>
        <v>0.89061358599999996</v>
      </c>
      <c r="K3149" t="str">
        <f t="shared" ca="1" si="449"/>
        <v/>
      </c>
      <c r="L3149" s="3" t="str">
        <f t="shared" ca="1" si="445"/>
        <v/>
      </c>
    </row>
    <row r="3150" spans="1:12" x14ac:dyDescent="0.35">
      <c r="A3150">
        <f>'UV-Vis Data'!A3150</f>
        <v>999.10508000000004</v>
      </c>
      <c r="B3150">
        <f t="shared" si="441"/>
        <v>999</v>
      </c>
      <c r="C3150">
        <f t="shared" si="442"/>
        <v>4</v>
      </c>
      <c r="D3150">
        <f t="shared" ca="1" si="446"/>
        <v>999</v>
      </c>
      <c r="E3150">
        <f t="shared" ca="1" si="443"/>
        <v>1</v>
      </c>
      <c r="F3150" t="str">
        <f t="shared" ca="1" si="447"/>
        <v/>
      </c>
      <c r="G3150">
        <f>'UV-Vis Data'!B3150</f>
        <v>8.5305013999999998E-2</v>
      </c>
      <c r="H3150">
        <f t="shared" ca="1" si="448"/>
        <v>8.4385308750000013E-2</v>
      </c>
      <c r="I3150" s="3" t="str">
        <f t="shared" ca="1" si="444"/>
        <v/>
      </c>
      <c r="J3150">
        <f>'UV-Vis Data'!C3150</f>
        <v>0.88907532300000003</v>
      </c>
      <c r="K3150">
        <f t="shared" ca="1" si="449"/>
        <v>0.88918657474999996</v>
      </c>
      <c r="L3150" s="3" t="str">
        <f t="shared" ca="1" si="445"/>
        <v/>
      </c>
    </row>
    <row r="3151" spans="1:12" x14ac:dyDescent="0.35">
      <c r="A3151">
        <f>'UV-Vis Data'!A3151</f>
        <v>999.34594119999997</v>
      </c>
      <c r="B3151">
        <f t="shared" si="441"/>
        <v>999</v>
      </c>
      <c r="C3151">
        <f t="shared" si="442"/>
        <v>4</v>
      </c>
      <c r="D3151" t="str">
        <f t="shared" ca="1" si="446"/>
        <v/>
      </c>
      <c r="E3151" t="str">
        <f t="shared" ca="1" si="443"/>
        <v/>
      </c>
      <c r="F3151" t="str">
        <f t="shared" ca="1" si="447"/>
        <v/>
      </c>
      <c r="G3151">
        <f>'UV-Vis Data'!B3151</f>
        <v>8.3103798000000006E-2</v>
      </c>
      <c r="H3151" t="str">
        <f t="shared" ca="1" si="448"/>
        <v/>
      </c>
      <c r="I3151" s="3" t="str">
        <f t="shared" ca="1" si="444"/>
        <v/>
      </c>
      <c r="J3151">
        <f>'UV-Vis Data'!C3151</f>
        <v>0.88927668299999996</v>
      </c>
      <c r="K3151" t="str">
        <f t="shared" ca="1" si="449"/>
        <v/>
      </c>
      <c r="L3151" s="3" t="str">
        <f t="shared" ca="1" si="445"/>
        <v/>
      </c>
    </row>
    <row r="3152" spans="1:12" x14ac:dyDescent="0.35">
      <c r="A3152">
        <f>'UV-Vis Data'!A3152</f>
        <v>999.5867935</v>
      </c>
      <c r="B3152">
        <f t="shared" si="441"/>
        <v>999</v>
      </c>
      <c r="C3152">
        <f t="shared" si="442"/>
        <v>4</v>
      </c>
      <c r="D3152" t="str">
        <f t="shared" ca="1" si="446"/>
        <v/>
      </c>
      <c r="E3152" t="str">
        <f t="shared" ca="1" si="443"/>
        <v/>
      </c>
      <c r="F3152" t="str">
        <f t="shared" ca="1" si="447"/>
        <v/>
      </c>
      <c r="G3152">
        <f>'UV-Vis Data'!B3152</f>
        <v>8.5490892999999998E-2</v>
      </c>
      <c r="H3152" t="str">
        <f t="shared" ca="1" si="448"/>
        <v/>
      </c>
      <c r="I3152" s="3" t="str">
        <f t="shared" ca="1" si="444"/>
        <v/>
      </c>
      <c r="J3152">
        <f>'UV-Vis Data'!C3152</f>
        <v>0.88915487400000004</v>
      </c>
      <c r="K3152" t="str">
        <f t="shared" ca="1" si="449"/>
        <v/>
      </c>
      <c r="L3152" s="3" t="str">
        <f t="shared" ca="1" si="445"/>
        <v/>
      </c>
    </row>
    <row r="3153" spans="1:12" x14ac:dyDescent="0.35">
      <c r="A3153">
        <f>'UV-Vis Data'!A3153</f>
        <v>999.82763680000005</v>
      </c>
      <c r="B3153">
        <f t="shared" si="441"/>
        <v>999</v>
      </c>
      <c r="C3153">
        <f t="shared" si="442"/>
        <v>4</v>
      </c>
      <c r="D3153" t="str">
        <f t="shared" ca="1" si="446"/>
        <v/>
      </c>
      <c r="E3153" t="str">
        <f t="shared" ca="1" si="443"/>
        <v/>
      </c>
      <c r="F3153" t="str">
        <f t="shared" ca="1" si="447"/>
        <v/>
      </c>
      <c r="G3153">
        <f>'UV-Vis Data'!B3153</f>
        <v>8.3641530000000006E-2</v>
      </c>
      <c r="H3153" t="str">
        <f t="shared" ca="1" si="448"/>
        <v/>
      </c>
      <c r="I3153" s="3" t="str">
        <f t="shared" ca="1" si="444"/>
        <v/>
      </c>
      <c r="J3153">
        <f>'UV-Vis Data'!C3153</f>
        <v>0.88923941900000003</v>
      </c>
      <c r="K3153" t="str">
        <f t="shared" ca="1" si="449"/>
        <v/>
      </c>
      <c r="L3153" s="3" t="str">
        <f t="shared" ca="1" si="445"/>
        <v/>
      </c>
    </row>
    <row r="3154" spans="1:12" x14ac:dyDescent="0.35">
      <c r="A3154">
        <f>'UV-Vis Data'!A3154</f>
        <v>1000.068471</v>
      </c>
      <c r="B3154">
        <f t="shared" si="441"/>
        <v>1000</v>
      </c>
      <c r="C3154">
        <f t="shared" si="442"/>
        <v>4</v>
      </c>
      <c r="D3154">
        <f t="shared" ca="1" si="446"/>
        <v>1000</v>
      </c>
      <c r="E3154">
        <f t="shared" ca="1" si="443"/>
        <v>1</v>
      </c>
      <c r="F3154" t="str">
        <f t="shared" ca="1" si="447"/>
        <v/>
      </c>
      <c r="G3154">
        <f>'UV-Vis Data'!B3154</f>
        <v>8.4264480000000003E-2</v>
      </c>
      <c r="H3154">
        <f t="shared" ca="1" si="448"/>
        <v>8.4186273499999992E-2</v>
      </c>
      <c r="I3154" s="3" t="str">
        <f t="shared" ca="1" si="444"/>
        <v/>
      </c>
      <c r="J3154">
        <f>'UV-Vis Data'!C3154</f>
        <v>0.88597245400000002</v>
      </c>
      <c r="K3154">
        <f t="shared" ca="1" si="449"/>
        <v>0.88881840849999993</v>
      </c>
      <c r="L3154" s="3" t="str">
        <f t="shared" ca="1" si="445"/>
        <v/>
      </c>
    </row>
    <row r="3155" spans="1:12" x14ac:dyDescent="0.35">
      <c r="A3155">
        <f>'UV-Vis Data'!A3155</f>
        <v>1000.309296</v>
      </c>
      <c r="B3155">
        <f t="shared" si="441"/>
        <v>1000</v>
      </c>
      <c r="C3155">
        <f t="shared" si="442"/>
        <v>4</v>
      </c>
      <c r="D3155" t="str">
        <f t="shared" ca="1" si="446"/>
        <v/>
      </c>
      <c r="E3155" t="str">
        <f t="shared" ca="1" si="443"/>
        <v/>
      </c>
      <c r="F3155" t="str">
        <f t="shared" ca="1" si="447"/>
        <v/>
      </c>
      <c r="G3155">
        <f>'UV-Vis Data'!B3155</f>
        <v>8.4898658000000002E-2</v>
      </c>
      <c r="H3155" t="str">
        <f t="shared" ca="1" si="448"/>
        <v/>
      </c>
      <c r="I3155" s="3" t="str">
        <f t="shared" ca="1" si="444"/>
        <v/>
      </c>
      <c r="J3155">
        <f>'UV-Vis Data'!C3155</f>
        <v>0.89007004599999995</v>
      </c>
      <c r="K3155" t="str">
        <f t="shared" ca="1" si="449"/>
        <v/>
      </c>
      <c r="L3155" s="3" t="str">
        <f t="shared" ca="1" si="445"/>
        <v/>
      </c>
    </row>
    <row r="3156" spans="1:12" x14ac:dyDescent="0.35">
      <c r="A3156">
        <f>'UV-Vis Data'!A3156</f>
        <v>1000.550113</v>
      </c>
      <c r="B3156">
        <f t="shared" si="441"/>
        <v>1000</v>
      </c>
      <c r="C3156">
        <f t="shared" si="442"/>
        <v>4</v>
      </c>
      <c r="D3156" t="str">
        <f t="shared" ca="1" si="446"/>
        <v/>
      </c>
      <c r="E3156" t="str">
        <f t="shared" ca="1" si="443"/>
        <v/>
      </c>
      <c r="F3156" t="str">
        <f t="shared" ca="1" si="447"/>
        <v/>
      </c>
      <c r="G3156">
        <f>'UV-Vis Data'!B3156</f>
        <v>8.3807450000000006E-2</v>
      </c>
      <c r="H3156" t="str">
        <f t="shared" ca="1" si="448"/>
        <v/>
      </c>
      <c r="I3156" s="3" t="str">
        <f t="shared" ca="1" si="444"/>
        <v/>
      </c>
      <c r="J3156">
        <f>'UV-Vis Data'!C3156</f>
        <v>0.88980716299999996</v>
      </c>
      <c r="K3156" t="str">
        <f t="shared" ca="1" si="449"/>
        <v/>
      </c>
      <c r="L3156" s="3" t="str">
        <f t="shared" ca="1" si="445"/>
        <v/>
      </c>
    </row>
    <row r="3157" spans="1:12" x14ac:dyDescent="0.35">
      <c r="A3157">
        <f>'UV-Vis Data'!A3157</f>
        <v>1000.79092</v>
      </c>
      <c r="B3157">
        <f t="shared" si="441"/>
        <v>1000</v>
      </c>
      <c r="C3157">
        <f t="shared" si="442"/>
        <v>4</v>
      </c>
      <c r="D3157" t="str">
        <f t="shared" ca="1" si="446"/>
        <v/>
      </c>
      <c r="E3157" t="str">
        <f t="shared" ca="1" si="443"/>
        <v/>
      </c>
      <c r="F3157" t="str">
        <f t="shared" ca="1" si="447"/>
        <v/>
      </c>
      <c r="G3157">
        <f>'UV-Vis Data'!B3157</f>
        <v>8.3774505999999999E-2</v>
      </c>
      <c r="H3157" t="str">
        <f t="shared" ca="1" si="448"/>
        <v/>
      </c>
      <c r="I3157" s="3" t="str">
        <f t="shared" ca="1" si="444"/>
        <v/>
      </c>
      <c r="J3157">
        <f>'UV-Vis Data'!C3157</f>
        <v>0.88942397100000004</v>
      </c>
      <c r="K3157" t="str">
        <f t="shared" ca="1" si="449"/>
        <v/>
      </c>
      <c r="L3157" s="3" t="str">
        <f t="shared" ca="1" si="445"/>
        <v/>
      </c>
    </row>
    <row r="3158" spans="1:12" x14ac:dyDescent="0.35">
      <c r="A3158">
        <f>'UV-Vis Data'!A3158</f>
        <v>1001.031719</v>
      </c>
      <c r="B3158">
        <f t="shared" si="441"/>
        <v>1001</v>
      </c>
      <c r="C3158">
        <f t="shared" si="442"/>
        <v>5</v>
      </c>
      <c r="D3158">
        <f t="shared" ca="1" si="446"/>
        <v>1001</v>
      </c>
      <c r="E3158">
        <f t="shared" ca="1" si="443"/>
        <v>1</v>
      </c>
      <c r="F3158" t="str">
        <f t="shared" ca="1" si="447"/>
        <v/>
      </c>
      <c r="G3158">
        <f>'UV-Vis Data'!B3158</f>
        <v>8.3300378999999994E-2</v>
      </c>
      <c r="H3158">
        <f t="shared" ca="1" si="448"/>
        <v>8.33627708E-2</v>
      </c>
      <c r="I3158" s="3" t="str">
        <f t="shared" ca="1" si="444"/>
        <v/>
      </c>
      <c r="J3158">
        <f>'UV-Vis Data'!C3158</f>
        <v>0.88749919600000005</v>
      </c>
      <c r="K3158">
        <f t="shared" ca="1" si="449"/>
        <v>0.88864366759999991</v>
      </c>
      <c r="L3158" s="3" t="str">
        <f t="shared" ca="1" si="445"/>
        <v/>
      </c>
    </row>
    <row r="3159" spans="1:12" x14ac:dyDescent="0.35">
      <c r="A3159">
        <f>'UV-Vis Data'!A3159</f>
        <v>1001.272508</v>
      </c>
      <c r="B3159">
        <f t="shared" si="441"/>
        <v>1001</v>
      </c>
      <c r="C3159">
        <f t="shared" si="442"/>
        <v>5</v>
      </c>
      <c r="D3159" t="str">
        <f t="shared" ca="1" si="446"/>
        <v/>
      </c>
      <c r="E3159" t="str">
        <f t="shared" ca="1" si="443"/>
        <v/>
      </c>
      <c r="F3159" t="str">
        <f t="shared" ca="1" si="447"/>
        <v/>
      </c>
      <c r="G3159">
        <f>'UV-Vis Data'!B3159</f>
        <v>8.4154886999999998E-2</v>
      </c>
      <c r="H3159" t="str">
        <f t="shared" ca="1" si="448"/>
        <v/>
      </c>
      <c r="I3159" s="3" t="str">
        <f t="shared" ca="1" si="444"/>
        <v/>
      </c>
      <c r="J3159">
        <f>'UV-Vis Data'!C3159</f>
        <v>0.88821390899999997</v>
      </c>
      <c r="K3159" t="str">
        <f t="shared" ca="1" si="449"/>
        <v/>
      </c>
      <c r="L3159" s="3" t="str">
        <f t="shared" ca="1" si="445"/>
        <v/>
      </c>
    </row>
    <row r="3160" spans="1:12" x14ac:dyDescent="0.35">
      <c r="A3160">
        <f>'UV-Vis Data'!A3160</f>
        <v>1001.513289</v>
      </c>
      <c r="B3160">
        <f t="shared" si="441"/>
        <v>1001</v>
      </c>
      <c r="C3160">
        <f t="shared" si="442"/>
        <v>5</v>
      </c>
      <c r="D3160" t="str">
        <f t="shared" ca="1" si="446"/>
        <v/>
      </c>
      <c r="E3160" t="str">
        <f t="shared" ca="1" si="443"/>
        <v/>
      </c>
      <c r="F3160" t="str">
        <f t="shared" ca="1" si="447"/>
        <v/>
      </c>
      <c r="G3160">
        <f>'UV-Vis Data'!B3160</f>
        <v>8.3281017999999998E-2</v>
      </c>
      <c r="H3160" t="str">
        <f t="shared" ca="1" si="448"/>
        <v/>
      </c>
      <c r="I3160" s="3" t="str">
        <f t="shared" ca="1" si="444"/>
        <v/>
      </c>
      <c r="J3160">
        <f>'UV-Vis Data'!C3160</f>
        <v>0.88894604899999996</v>
      </c>
      <c r="K3160" t="str">
        <f t="shared" ca="1" si="449"/>
        <v/>
      </c>
      <c r="L3160" s="3" t="str">
        <f t="shared" ca="1" si="445"/>
        <v/>
      </c>
    </row>
    <row r="3161" spans="1:12" x14ac:dyDescent="0.35">
      <c r="A3161">
        <f>'UV-Vis Data'!A3161</f>
        <v>1001.754061</v>
      </c>
      <c r="B3161">
        <f t="shared" si="441"/>
        <v>1001</v>
      </c>
      <c r="C3161">
        <f t="shared" si="442"/>
        <v>5</v>
      </c>
      <c r="D3161" t="str">
        <f t="shared" ca="1" si="446"/>
        <v/>
      </c>
      <c r="E3161" t="str">
        <f t="shared" ca="1" si="443"/>
        <v/>
      </c>
      <c r="F3161" t="str">
        <f t="shared" ca="1" si="447"/>
        <v/>
      </c>
      <c r="G3161">
        <f>'UV-Vis Data'!B3161</f>
        <v>8.2843264E-2</v>
      </c>
      <c r="H3161" t="str">
        <f t="shared" ca="1" si="448"/>
        <v/>
      </c>
      <c r="I3161" s="3" t="str">
        <f t="shared" ca="1" si="444"/>
        <v/>
      </c>
      <c r="J3161">
        <f>'UV-Vis Data'!C3161</f>
        <v>0.88947520099999999</v>
      </c>
      <c r="K3161" t="str">
        <f t="shared" ca="1" si="449"/>
        <v/>
      </c>
      <c r="L3161" s="3" t="str">
        <f t="shared" ca="1" si="445"/>
        <v/>
      </c>
    </row>
    <row r="3162" spans="1:12" x14ac:dyDescent="0.35">
      <c r="A3162">
        <f>'UV-Vis Data'!A3162</f>
        <v>1001.994823</v>
      </c>
      <c r="B3162">
        <f t="shared" si="441"/>
        <v>1001</v>
      </c>
      <c r="C3162">
        <f t="shared" si="442"/>
        <v>5</v>
      </c>
      <c r="D3162" t="str">
        <f t="shared" ca="1" si="446"/>
        <v/>
      </c>
      <c r="E3162" t="str">
        <f t="shared" ca="1" si="443"/>
        <v/>
      </c>
      <c r="F3162" t="str">
        <f t="shared" ca="1" si="447"/>
        <v/>
      </c>
      <c r="G3162">
        <f>'UV-Vis Data'!B3162</f>
        <v>8.3234305999999994E-2</v>
      </c>
      <c r="H3162" t="str">
        <f t="shared" ca="1" si="448"/>
        <v/>
      </c>
      <c r="I3162" s="3" t="str">
        <f t="shared" ca="1" si="444"/>
        <v/>
      </c>
      <c r="J3162">
        <f>'UV-Vis Data'!C3162</f>
        <v>0.88908398300000002</v>
      </c>
      <c r="K3162" t="str">
        <f t="shared" ca="1" si="449"/>
        <v/>
      </c>
      <c r="L3162" s="3" t="str">
        <f t="shared" ca="1" si="445"/>
        <v/>
      </c>
    </row>
    <row r="3163" spans="1:12" x14ac:dyDescent="0.35">
      <c r="A3163">
        <f>'UV-Vis Data'!A3163</f>
        <v>1002.235577</v>
      </c>
      <c r="B3163">
        <f t="shared" si="441"/>
        <v>1002</v>
      </c>
      <c r="C3163">
        <f t="shared" si="442"/>
        <v>4</v>
      </c>
      <c r="D3163">
        <f t="shared" ca="1" si="446"/>
        <v>1002</v>
      </c>
      <c r="E3163">
        <f t="shared" ca="1" si="443"/>
        <v>1</v>
      </c>
      <c r="F3163" t="str">
        <f t="shared" ca="1" si="447"/>
        <v/>
      </c>
      <c r="G3163">
        <f>'UV-Vis Data'!B3163</f>
        <v>8.2394902000000006E-2</v>
      </c>
      <c r="H3163">
        <f t="shared" ca="1" si="448"/>
        <v>8.2617280500000001E-2</v>
      </c>
      <c r="I3163" s="3" t="str">
        <f t="shared" ca="1" si="444"/>
        <v/>
      </c>
      <c r="J3163">
        <f>'UV-Vis Data'!C3163</f>
        <v>0.89206345399999998</v>
      </c>
      <c r="K3163">
        <f t="shared" ca="1" si="449"/>
        <v>0.89101674649999996</v>
      </c>
      <c r="L3163" s="3" t="str">
        <f t="shared" ca="1" si="445"/>
        <v/>
      </c>
    </row>
    <row r="3164" spans="1:12" x14ac:dyDescent="0.35">
      <c r="A3164">
        <f>'UV-Vis Data'!A3164</f>
        <v>1002.476322</v>
      </c>
      <c r="B3164">
        <f t="shared" si="441"/>
        <v>1002</v>
      </c>
      <c r="C3164">
        <f t="shared" si="442"/>
        <v>4</v>
      </c>
      <c r="D3164" t="str">
        <f t="shared" ca="1" si="446"/>
        <v/>
      </c>
      <c r="E3164" t="str">
        <f t="shared" ca="1" si="443"/>
        <v/>
      </c>
      <c r="F3164" t="str">
        <f t="shared" ca="1" si="447"/>
        <v/>
      </c>
      <c r="G3164">
        <f>'UV-Vis Data'!B3164</f>
        <v>8.3125749999999998E-2</v>
      </c>
      <c r="H3164" t="str">
        <f t="shared" ca="1" si="448"/>
        <v/>
      </c>
      <c r="I3164" s="3" t="str">
        <f t="shared" ca="1" si="444"/>
        <v/>
      </c>
      <c r="J3164">
        <f>'UV-Vis Data'!C3164</f>
        <v>0.88834805299999997</v>
      </c>
      <c r="K3164" t="str">
        <f t="shared" ca="1" si="449"/>
        <v/>
      </c>
      <c r="L3164" s="3" t="str">
        <f t="shared" ca="1" si="445"/>
        <v/>
      </c>
    </row>
    <row r="3165" spans="1:12" x14ac:dyDescent="0.35">
      <c r="A3165">
        <f>'UV-Vis Data'!A3165</f>
        <v>1002.717058</v>
      </c>
      <c r="B3165">
        <f t="shared" si="441"/>
        <v>1002</v>
      </c>
      <c r="C3165">
        <f t="shared" si="442"/>
        <v>4</v>
      </c>
      <c r="D3165" t="str">
        <f t="shared" ca="1" si="446"/>
        <v/>
      </c>
      <c r="E3165" t="str">
        <f t="shared" ca="1" si="443"/>
        <v/>
      </c>
      <c r="F3165" t="str">
        <f t="shared" ca="1" si="447"/>
        <v/>
      </c>
      <c r="G3165">
        <f>'UV-Vis Data'!B3165</f>
        <v>8.2332727999999994E-2</v>
      </c>
      <c r="H3165" t="str">
        <f t="shared" ca="1" si="448"/>
        <v/>
      </c>
      <c r="I3165" s="3" t="str">
        <f t="shared" ca="1" si="444"/>
        <v/>
      </c>
      <c r="J3165">
        <f>'UV-Vis Data'!C3165</f>
        <v>0.89059524700000003</v>
      </c>
      <c r="K3165" t="str">
        <f t="shared" ca="1" si="449"/>
        <v/>
      </c>
      <c r="L3165" s="3" t="str">
        <f t="shared" ca="1" si="445"/>
        <v/>
      </c>
    </row>
    <row r="3166" spans="1:12" x14ac:dyDescent="0.35">
      <c r="A3166">
        <f>'UV-Vis Data'!A3166</f>
        <v>1002.9577839999999</v>
      </c>
      <c r="B3166">
        <f t="shared" si="441"/>
        <v>1002</v>
      </c>
      <c r="C3166">
        <f t="shared" si="442"/>
        <v>4</v>
      </c>
      <c r="D3166" t="str">
        <f t="shared" ca="1" si="446"/>
        <v/>
      </c>
      <c r="E3166" t="str">
        <f t="shared" ca="1" si="443"/>
        <v/>
      </c>
      <c r="F3166" t="str">
        <f t="shared" ca="1" si="447"/>
        <v/>
      </c>
      <c r="G3166">
        <f>'UV-Vis Data'!B3166</f>
        <v>8.2615742000000006E-2</v>
      </c>
      <c r="H3166" t="str">
        <f t="shared" ca="1" si="448"/>
        <v/>
      </c>
      <c r="I3166" s="3" t="str">
        <f t="shared" ca="1" si="444"/>
        <v/>
      </c>
      <c r="J3166">
        <f>'UV-Vis Data'!C3166</f>
        <v>0.89306023199999995</v>
      </c>
      <c r="K3166" t="str">
        <f t="shared" ca="1" si="449"/>
        <v/>
      </c>
      <c r="L3166" s="3" t="str">
        <f t="shared" ca="1" si="445"/>
        <v/>
      </c>
    </row>
    <row r="3167" spans="1:12" x14ac:dyDescent="0.35">
      <c r="A3167">
        <f>'UV-Vis Data'!A3167</f>
        <v>1003.198502</v>
      </c>
      <c r="B3167">
        <f t="shared" si="441"/>
        <v>1003</v>
      </c>
      <c r="C3167">
        <f t="shared" si="442"/>
        <v>4</v>
      </c>
      <c r="D3167">
        <f t="shared" ca="1" si="446"/>
        <v>1003</v>
      </c>
      <c r="E3167">
        <f t="shared" ca="1" si="443"/>
        <v>1</v>
      </c>
      <c r="F3167" t="str">
        <f t="shared" ca="1" si="447"/>
        <v/>
      </c>
      <c r="G3167">
        <f>'UV-Vis Data'!B3167</f>
        <v>8.1714861999999999E-2</v>
      </c>
      <c r="H3167">
        <f t="shared" ca="1" si="448"/>
        <v>8.2535294999999995E-2</v>
      </c>
      <c r="I3167" s="3" t="str">
        <f t="shared" ca="1" si="444"/>
        <v/>
      </c>
      <c r="J3167">
        <f>'UV-Vis Data'!C3167</f>
        <v>0.89210026499999995</v>
      </c>
      <c r="K3167">
        <f t="shared" ca="1" si="449"/>
        <v>0.89237075474999994</v>
      </c>
      <c r="L3167" s="3" t="str">
        <f t="shared" ca="1" si="445"/>
        <v/>
      </c>
    </row>
    <row r="3168" spans="1:12" x14ac:dyDescent="0.35">
      <c r="A3168">
        <f>'UV-Vis Data'!A3168</f>
        <v>1003.439211</v>
      </c>
      <c r="B3168">
        <f t="shared" si="441"/>
        <v>1003</v>
      </c>
      <c r="C3168">
        <f t="shared" si="442"/>
        <v>4</v>
      </c>
      <c r="D3168" t="str">
        <f t="shared" ca="1" si="446"/>
        <v/>
      </c>
      <c r="E3168" t="str">
        <f t="shared" ca="1" si="443"/>
        <v/>
      </c>
      <c r="F3168" t="str">
        <f t="shared" ca="1" si="447"/>
        <v/>
      </c>
      <c r="G3168">
        <f>'UV-Vis Data'!B3168</f>
        <v>8.2783561000000006E-2</v>
      </c>
      <c r="H3168" t="str">
        <f t="shared" ca="1" si="448"/>
        <v/>
      </c>
      <c r="I3168" s="3" t="str">
        <f t="shared" ca="1" si="444"/>
        <v/>
      </c>
      <c r="J3168">
        <f>'UV-Vis Data'!C3168</f>
        <v>0.89177391399999995</v>
      </c>
      <c r="K3168" t="str">
        <f t="shared" ca="1" si="449"/>
        <v/>
      </c>
      <c r="L3168" s="3" t="str">
        <f t="shared" ca="1" si="445"/>
        <v/>
      </c>
    </row>
    <row r="3169" spans="1:12" x14ac:dyDescent="0.35">
      <c r="A3169">
        <f>'UV-Vis Data'!A3169</f>
        <v>1003.6799109999999</v>
      </c>
      <c r="B3169">
        <f t="shared" si="441"/>
        <v>1003</v>
      </c>
      <c r="C3169">
        <f t="shared" si="442"/>
        <v>4</v>
      </c>
      <c r="D3169" t="str">
        <f t="shared" ca="1" si="446"/>
        <v/>
      </c>
      <c r="E3169" t="str">
        <f t="shared" ca="1" si="443"/>
        <v/>
      </c>
      <c r="F3169" t="str">
        <f t="shared" ca="1" si="447"/>
        <v/>
      </c>
      <c r="G3169">
        <f>'UV-Vis Data'!B3169</f>
        <v>8.2622462999999993E-2</v>
      </c>
      <c r="H3169" t="str">
        <f t="shared" ca="1" si="448"/>
        <v/>
      </c>
      <c r="I3169" s="3" t="str">
        <f t="shared" ca="1" si="444"/>
        <v/>
      </c>
      <c r="J3169">
        <f>'UV-Vis Data'!C3169</f>
        <v>0.89409176800000001</v>
      </c>
      <c r="K3169" t="str">
        <f t="shared" ca="1" si="449"/>
        <v/>
      </c>
      <c r="L3169" s="3" t="str">
        <f t="shared" ca="1" si="445"/>
        <v/>
      </c>
    </row>
    <row r="3170" spans="1:12" x14ac:dyDescent="0.35">
      <c r="A3170">
        <f>'UV-Vis Data'!A3170</f>
        <v>1003.920602</v>
      </c>
      <c r="B3170">
        <f t="shared" si="441"/>
        <v>1003</v>
      </c>
      <c r="C3170">
        <f t="shared" si="442"/>
        <v>4</v>
      </c>
      <c r="D3170" t="str">
        <f t="shared" ca="1" si="446"/>
        <v/>
      </c>
      <c r="E3170" t="str">
        <f t="shared" ca="1" si="443"/>
        <v/>
      </c>
      <c r="F3170" t="str">
        <f t="shared" ca="1" si="447"/>
        <v/>
      </c>
      <c r="G3170">
        <f>'UV-Vis Data'!B3170</f>
        <v>8.3020293999999994E-2</v>
      </c>
      <c r="H3170" t="str">
        <f t="shared" ca="1" si="448"/>
        <v/>
      </c>
      <c r="I3170" s="3" t="str">
        <f t="shared" ca="1" si="444"/>
        <v/>
      </c>
      <c r="J3170">
        <f>'UV-Vis Data'!C3170</f>
        <v>0.89151707199999997</v>
      </c>
      <c r="K3170" t="str">
        <f t="shared" ca="1" si="449"/>
        <v/>
      </c>
      <c r="L3170" s="3" t="str">
        <f t="shared" ca="1" si="445"/>
        <v/>
      </c>
    </row>
    <row r="3171" spans="1:12" x14ac:dyDescent="0.35">
      <c r="A3171">
        <f>'UV-Vis Data'!A3171</f>
        <v>1004.161284</v>
      </c>
      <c r="B3171">
        <f t="shared" si="441"/>
        <v>1004</v>
      </c>
      <c r="C3171">
        <f t="shared" si="442"/>
        <v>4</v>
      </c>
      <c r="D3171">
        <f t="shared" ca="1" si="446"/>
        <v>1004</v>
      </c>
      <c r="E3171">
        <f t="shared" ca="1" si="443"/>
        <v>1</v>
      </c>
      <c r="F3171" t="str">
        <f t="shared" ca="1" si="447"/>
        <v/>
      </c>
      <c r="G3171">
        <f>'UV-Vis Data'!B3171</f>
        <v>8.1885758000000003E-2</v>
      </c>
      <c r="H3171">
        <f t="shared" ca="1" si="448"/>
        <v>8.1784384250000008E-2</v>
      </c>
      <c r="I3171" s="3" t="str">
        <f t="shared" ca="1" si="444"/>
        <v/>
      </c>
      <c r="J3171">
        <f>'UV-Vis Data'!C3171</f>
        <v>0.89309218000000001</v>
      </c>
      <c r="K3171">
        <f t="shared" ca="1" si="449"/>
        <v>0.89224641100000002</v>
      </c>
      <c r="L3171" s="3" t="str">
        <f t="shared" ca="1" si="445"/>
        <v/>
      </c>
    </row>
    <row r="3172" spans="1:12" x14ac:dyDescent="0.35">
      <c r="A3172">
        <f>'UV-Vis Data'!A3172</f>
        <v>1004.401958</v>
      </c>
      <c r="B3172">
        <f t="shared" si="441"/>
        <v>1004</v>
      </c>
      <c r="C3172">
        <f t="shared" si="442"/>
        <v>4</v>
      </c>
      <c r="D3172" t="str">
        <f t="shared" ca="1" si="446"/>
        <v/>
      </c>
      <c r="E3172" t="str">
        <f t="shared" ca="1" si="443"/>
        <v/>
      </c>
      <c r="F3172" t="str">
        <f t="shared" ca="1" si="447"/>
        <v/>
      </c>
      <c r="G3172">
        <f>'UV-Vis Data'!B3172</f>
        <v>8.2197402000000003E-2</v>
      </c>
      <c r="H3172" t="str">
        <f t="shared" ca="1" si="448"/>
        <v/>
      </c>
      <c r="I3172" s="3" t="str">
        <f t="shared" ca="1" si="444"/>
        <v/>
      </c>
      <c r="J3172">
        <f>'UV-Vis Data'!C3172</f>
        <v>0.89267182899999997</v>
      </c>
      <c r="K3172" t="str">
        <f t="shared" ca="1" si="449"/>
        <v/>
      </c>
      <c r="L3172" s="3" t="str">
        <f t="shared" ca="1" si="445"/>
        <v/>
      </c>
    </row>
    <row r="3173" spans="1:12" x14ac:dyDescent="0.35">
      <c r="A3173">
        <f>'UV-Vis Data'!A3173</f>
        <v>1004.642622</v>
      </c>
      <c r="B3173">
        <f t="shared" si="441"/>
        <v>1004</v>
      </c>
      <c r="C3173">
        <f t="shared" si="442"/>
        <v>4</v>
      </c>
      <c r="D3173" t="str">
        <f t="shared" ca="1" si="446"/>
        <v/>
      </c>
      <c r="E3173" t="str">
        <f t="shared" ca="1" si="443"/>
        <v/>
      </c>
      <c r="F3173" t="str">
        <f t="shared" ca="1" si="447"/>
        <v/>
      </c>
      <c r="G3173">
        <f>'UV-Vis Data'!B3173</f>
        <v>8.2122273999999995E-2</v>
      </c>
      <c r="H3173" t="str">
        <f t="shared" ca="1" si="448"/>
        <v/>
      </c>
      <c r="I3173" s="3" t="str">
        <f t="shared" ca="1" si="444"/>
        <v/>
      </c>
      <c r="J3173">
        <f>'UV-Vis Data'!C3173</f>
        <v>0.89149328800000005</v>
      </c>
      <c r="K3173" t="str">
        <f t="shared" ca="1" si="449"/>
        <v/>
      </c>
      <c r="L3173" s="3" t="str">
        <f t="shared" ca="1" si="445"/>
        <v/>
      </c>
    </row>
    <row r="3174" spans="1:12" x14ac:dyDescent="0.35">
      <c r="A3174">
        <f>'UV-Vis Data'!A3174</f>
        <v>1004.883277</v>
      </c>
      <c r="B3174">
        <f t="shared" si="441"/>
        <v>1004</v>
      </c>
      <c r="C3174">
        <f t="shared" si="442"/>
        <v>4</v>
      </c>
      <c r="D3174" t="str">
        <f t="shared" ca="1" si="446"/>
        <v/>
      </c>
      <c r="E3174" t="str">
        <f t="shared" ca="1" si="443"/>
        <v/>
      </c>
      <c r="F3174" t="str">
        <f t="shared" ca="1" si="447"/>
        <v/>
      </c>
      <c r="G3174">
        <f>'UV-Vis Data'!B3174</f>
        <v>8.0932103000000005E-2</v>
      </c>
      <c r="H3174" t="str">
        <f t="shared" ca="1" si="448"/>
        <v/>
      </c>
      <c r="I3174" s="3" t="str">
        <f t="shared" ca="1" si="444"/>
        <v/>
      </c>
      <c r="J3174">
        <f>'UV-Vis Data'!C3174</f>
        <v>0.89172834700000003</v>
      </c>
      <c r="K3174" t="str">
        <f t="shared" ca="1" si="449"/>
        <v/>
      </c>
      <c r="L3174" s="3" t="str">
        <f t="shared" ca="1" si="445"/>
        <v/>
      </c>
    </row>
    <row r="3175" spans="1:12" x14ac:dyDescent="0.35">
      <c r="A3175">
        <f>'UV-Vis Data'!A3175</f>
        <v>1005.123923</v>
      </c>
      <c r="B3175">
        <f t="shared" si="441"/>
        <v>1005</v>
      </c>
      <c r="C3175">
        <f t="shared" si="442"/>
        <v>4</v>
      </c>
      <c r="D3175">
        <f t="shared" ca="1" si="446"/>
        <v>1005</v>
      </c>
      <c r="E3175">
        <f t="shared" ca="1" si="443"/>
        <v>1</v>
      </c>
      <c r="F3175" t="str">
        <f t="shared" ca="1" si="447"/>
        <v/>
      </c>
      <c r="G3175">
        <f>'UV-Vis Data'!B3175</f>
        <v>8.0478554999999993E-2</v>
      </c>
      <c r="H3175">
        <f t="shared" ca="1" si="448"/>
        <v>8.0821205000000007E-2</v>
      </c>
      <c r="I3175" s="3" t="str">
        <f t="shared" ca="1" si="444"/>
        <v/>
      </c>
      <c r="J3175">
        <f>'UV-Vis Data'!C3175</f>
        <v>0.89334873699999995</v>
      </c>
      <c r="K3175">
        <f t="shared" ca="1" si="449"/>
        <v>0.89408073375000008</v>
      </c>
      <c r="L3175" s="3" t="str">
        <f t="shared" ca="1" si="445"/>
        <v/>
      </c>
    </row>
    <row r="3176" spans="1:12" x14ac:dyDescent="0.35">
      <c r="A3176">
        <f>'UV-Vis Data'!A3176</f>
        <v>1005.364561</v>
      </c>
      <c r="B3176">
        <f t="shared" si="441"/>
        <v>1005</v>
      </c>
      <c r="C3176">
        <f t="shared" si="442"/>
        <v>4</v>
      </c>
      <c r="D3176" t="str">
        <f t="shared" ca="1" si="446"/>
        <v/>
      </c>
      <c r="E3176" t="str">
        <f t="shared" ca="1" si="443"/>
        <v/>
      </c>
      <c r="F3176" t="str">
        <f t="shared" ca="1" si="447"/>
        <v/>
      </c>
      <c r="G3176">
        <f>'UV-Vis Data'!B3176</f>
        <v>8.0169029000000003E-2</v>
      </c>
      <c r="H3176" t="str">
        <f t="shared" ca="1" si="448"/>
        <v/>
      </c>
      <c r="I3176" s="3" t="str">
        <f t="shared" ca="1" si="444"/>
        <v/>
      </c>
      <c r="J3176">
        <f>'UV-Vis Data'!C3176</f>
        <v>0.892493647</v>
      </c>
      <c r="K3176" t="str">
        <f t="shared" ca="1" si="449"/>
        <v/>
      </c>
      <c r="L3176" s="3" t="str">
        <f t="shared" ca="1" si="445"/>
        <v/>
      </c>
    </row>
    <row r="3177" spans="1:12" x14ac:dyDescent="0.35">
      <c r="A3177">
        <f>'UV-Vis Data'!A3177</f>
        <v>1005.605189</v>
      </c>
      <c r="B3177">
        <f t="shared" si="441"/>
        <v>1005</v>
      </c>
      <c r="C3177">
        <f t="shared" si="442"/>
        <v>4</v>
      </c>
      <c r="D3177" t="str">
        <f t="shared" ca="1" si="446"/>
        <v/>
      </c>
      <c r="E3177" t="str">
        <f t="shared" ca="1" si="443"/>
        <v/>
      </c>
      <c r="F3177" t="str">
        <f t="shared" ca="1" si="447"/>
        <v/>
      </c>
      <c r="G3177">
        <f>'UV-Vis Data'!B3177</f>
        <v>8.0482658999999998E-2</v>
      </c>
      <c r="H3177" t="str">
        <f t="shared" ca="1" si="448"/>
        <v/>
      </c>
      <c r="I3177" s="3" t="str">
        <f t="shared" ca="1" si="444"/>
        <v/>
      </c>
      <c r="J3177">
        <f>'UV-Vis Data'!C3177</f>
        <v>0.89427107900000002</v>
      </c>
      <c r="K3177" t="str">
        <f t="shared" ca="1" si="449"/>
        <v/>
      </c>
      <c r="L3177" s="3" t="str">
        <f t="shared" ca="1" si="445"/>
        <v/>
      </c>
    </row>
    <row r="3178" spans="1:12" x14ac:dyDescent="0.35">
      <c r="A3178">
        <f>'UV-Vis Data'!A3178</f>
        <v>1005.845808</v>
      </c>
      <c r="B3178">
        <f t="shared" si="441"/>
        <v>1005</v>
      </c>
      <c r="C3178">
        <f t="shared" si="442"/>
        <v>4</v>
      </c>
      <c r="D3178" t="str">
        <f t="shared" ca="1" si="446"/>
        <v/>
      </c>
      <c r="E3178" t="str">
        <f t="shared" ca="1" si="443"/>
        <v/>
      </c>
      <c r="F3178" t="str">
        <f t="shared" ca="1" si="447"/>
        <v/>
      </c>
      <c r="G3178">
        <f>'UV-Vis Data'!B3178</f>
        <v>8.2154577000000006E-2</v>
      </c>
      <c r="H3178" t="str">
        <f t="shared" ca="1" si="448"/>
        <v/>
      </c>
      <c r="I3178" s="3" t="str">
        <f t="shared" ca="1" si="444"/>
        <v/>
      </c>
      <c r="J3178">
        <f>'UV-Vis Data'!C3178</f>
        <v>0.89620947200000001</v>
      </c>
      <c r="K3178" t="str">
        <f t="shared" ca="1" si="449"/>
        <v/>
      </c>
      <c r="L3178" s="3" t="str">
        <f t="shared" ca="1" si="445"/>
        <v/>
      </c>
    </row>
    <row r="3179" spans="1:12" x14ac:dyDescent="0.35">
      <c r="A3179">
        <f>'UV-Vis Data'!A3179</f>
        <v>1006.086419</v>
      </c>
      <c r="B3179">
        <f t="shared" si="441"/>
        <v>1006</v>
      </c>
      <c r="C3179">
        <f t="shared" si="442"/>
        <v>4</v>
      </c>
      <c r="D3179">
        <f t="shared" ca="1" si="446"/>
        <v>1006</v>
      </c>
      <c r="E3179">
        <f t="shared" ca="1" si="443"/>
        <v>1</v>
      </c>
      <c r="F3179" t="str">
        <f t="shared" ca="1" si="447"/>
        <v/>
      </c>
      <c r="G3179">
        <f>'UV-Vis Data'!B3179</f>
        <v>8.1070346000000001E-2</v>
      </c>
      <c r="H3179">
        <f t="shared" ca="1" si="448"/>
        <v>8.0941935500000006E-2</v>
      </c>
      <c r="I3179" s="3" t="str">
        <f t="shared" ca="1" si="444"/>
        <v/>
      </c>
      <c r="J3179">
        <f>'UV-Vis Data'!C3179</f>
        <v>0.89557802500000006</v>
      </c>
      <c r="K3179">
        <f t="shared" ca="1" si="449"/>
        <v>0.89299095750000002</v>
      </c>
      <c r="L3179" s="3" t="str">
        <f t="shared" ca="1" si="445"/>
        <v/>
      </c>
    </row>
    <row r="3180" spans="1:12" x14ac:dyDescent="0.35">
      <c r="A3180">
        <f>'UV-Vis Data'!A3180</f>
        <v>1006.3270199999999</v>
      </c>
      <c r="B3180">
        <f t="shared" si="441"/>
        <v>1006</v>
      </c>
      <c r="C3180">
        <f t="shared" si="442"/>
        <v>4</v>
      </c>
      <c r="D3180" t="str">
        <f t="shared" ca="1" si="446"/>
        <v/>
      </c>
      <c r="E3180" t="str">
        <f t="shared" ca="1" si="443"/>
        <v/>
      </c>
      <c r="F3180" t="str">
        <f t="shared" ca="1" si="447"/>
        <v/>
      </c>
      <c r="G3180">
        <f>'UV-Vis Data'!B3180</f>
        <v>8.0661466000000001E-2</v>
      </c>
      <c r="H3180" t="str">
        <f t="shared" ca="1" si="448"/>
        <v/>
      </c>
      <c r="I3180" s="3" t="str">
        <f t="shared" ca="1" si="444"/>
        <v/>
      </c>
      <c r="J3180">
        <f>'UV-Vis Data'!C3180</f>
        <v>0.89408734700000003</v>
      </c>
      <c r="K3180" t="str">
        <f t="shared" ca="1" si="449"/>
        <v/>
      </c>
      <c r="L3180" s="3" t="str">
        <f t="shared" ca="1" si="445"/>
        <v/>
      </c>
    </row>
    <row r="3181" spans="1:12" x14ac:dyDescent="0.35">
      <c r="A3181">
        <f>'UV-Vis Data'!A3181</f>
        <v>1006.5676130000001</v>
      </c>
      <c r="B3181">
        <f t="shared" si="441"/>
        <v>1006</v>
      </c>
      <c r="C3181">
        <f t="shared" si="442"/>
        <v>4</v>
      </c>
      <c r="D3181" t="str">
        <f t="shared" ca="1" si="446"/>
        <v/>
      </c>
      <c r="E3181" t="str">
        <f t="shared" ca="1" si="443"/>
        <v/>
      </c>
      <c r="F3181" t="str">
        <f t="shared" ca="1" si="447"/>
        <v/>
      </c>
      <c r="G3181">
        <f>'UV-Vis Data'!B3181</f>
        <v>8.0784368999999995E-2</v>
      </c>
      <c r="H3181" t="str">
        <f t="shared" ca="1" si="448"/>
        <v/>
      </c>
      <c r="I3181" s="3" t="str">
        <f t="shared" ca="1" si="444"/>
        <v/>
      </c>
      <c r="J3181">
        <f>'UV-Vis Data'!C3181</f>
        <v>0.89165404000000004</v>
      </c>
      <c r="K3181" t="str">
        <f t="shared" ca="1" si="449"/>
        <v/>
      </c>
      <c r="L3181" s="3" t="str">
        <f t="shared" ca="1" si="445"/>
        <v/>
      </c>
    </row>
    <row r="3182" spans="1:12" x14ac:dyDescent="0.35">
      <c r="A3182">
        <f>'UV-Vis Data'!A3182</f>
        <v>1006.808196</v>
      </c>
      <c r="B3182">
        <f t="shared" si="441"/>
        <v>1006</v>
      </c>
      <c r="C3182">
        <f t="shared" si="442"/>
        <v>4</v>
      </c>
      <c r="D3182" t="str">
        <f t="shared" ca="1" si="446"/>
        <v/>
      </c>
      <c r="E3182" t="str">
        <f t="shared" ca="1" si="443"/>
        <v/>
      </c>
      <c r="F3182" t="str">
        <f t="shared" ca="1" si="447"/>
        <v/>
      </c>
      <c r="G3182">
        <f>'UV-Vis Data'!B3182</f>
        <v>8.1251561E-2</v>
      </c>
      <c r="H3182" t="str">
        <f t="shared" ca="1" si="448"/>
        <v/>
      </c>
      <c r="I3182" s="3" t="str">
        <f t="shared" ca="1" si="444"/>
        <v/>
      </c>
      <c r="J3182">
        <f>'UV-Vis Data'!C3182</f>
        <v>0.89064441800000005</v>
      </c>
      <c r="K3182" t="str">
        <f t="shared" ca="1" si="449"/>
        <v/>
      </c>
      <c r="L3182" s="3" t="str">
        <f t="shared" ca="1" si="445"/>
        <v/>
      </c>
    </row>
    <row r="3183" spans="1:12" x14ac:dyDescent="0.35">
      <c r="A3183">
        <f>'UV-Vis Data'!A3183</f>
        <v>1007.048771</v>
      </c>
      <c r="B3183">
        <f t="shared" si="441"/>
        <v>1007</v>
      </c>
      <c r="C3183">
        <f t="shared" si="442"/>
        <v>4</v>
      </c>
      <c r="D3183">
        <f t="shared" ca="1" si="446"/>
        <v>1007</v>
      </c>
      <c r="E3183">
        <f t="shared" ca="1" si="443"/>
        <v>1</v>
      </c>
      <c r="F3183" t="str">
        <f t="shared" ca="1" si="447"/>
        <v/>
      </c>
      <c r="G3183">
        <f>'UV-Vis Data'!B3183</f>
        <v>8.0420492999999996E-2</v>
      </c>
      <c r="H3183">
        <f t="shared" ca="1" si="448"/>
        <v>8.0001516250000002E-2</v>
      </c>
      <c r="I3183" s="3" t="str">
        <f t="shared" ca="1" si="444"/>
        <v/>
      </c>
      <c r="J3183">
        <f>'UV-Vis Data'!C3183</f>
        <v>0.89204950699999996</v>
      </c>
      <c r="K3183">
        <f t="shared" ca="1" si="449"/>
        <v>0.89250040624999993</v>
      </c>
      <c r="L3183" s="3" t="str">
        <f t="shared" ca="1" si="445"/>
        <v/>
      </c>
    </row>
    <row r="3184" spans="1:12" x14ac:dyDescent="0.35">
      <c r="A3184">
        <f>'UV-Vis Data'!A3184</f>
        <v>1007.289337</v>
      </c>
      <c r="B3184">
        <f t="shared" si="441"/>
        <v>1007</v>
      </c>
      <c r="C3184">
        <f t="shared" si="442"/>
        <v>4</v>
      </c>
      <c r="D3184" t="str">
        <f t="shared" ca="1" si="446"/>
        <v/>
      </c>
      <c r="E3184" t="str">
        <f t="shared" ca="1" si="443"/>
        <v/>
      </c>
      <c r="F3184" t="str">
        <f t="shared" ca="1" si="447"/>
        <v/>
      </c>
      <c r="G3184">
        <f>'UV-Vis Data'!B3184</f>
        <v>7.9593277000000004E-2</v>
      </c>
      <c r="H3184" t="str">
        <f t="shared" ca="1" si="448"/>
        <v/>
      </c>
      <c r="I3184" s="3" t="str">
        <f t="shared" ca="1" si="444"/>
        <v/>
      </c>
      <c r="J3184">
        <f>'UV-Vis Data'!C3184</f>
        <v>0.89485964699999998</v>
      </c>
      <c r="K3184" t="str">
        <f t="shared" ca="1" si="449"/>
        <v/>
      </c>
      <c r="L3184" s="3" t="str">
        <f t="shared" ca="1" si="445"/>
        <v/>
      </c>
    </row>
    <row r="3185" spans="1:12" x14ac:dyDescent="0.35">
      <c r="A3185">
        <f>'UV-Vis Data'!A3185</f>
        <v>1007.529894</v>
      </c>
      <c r="B3185">
        <f t="shared" si="441"/>
        <v>1007</v>
      </c>
      <c r="C3185">
        <f t="shared" si="442"/>
        <v>4</v>
      </c>
      <c r="D3185" t="str">
        <f t="shared" ca="1" si="446"/>
        <v/>
      </c>
      <c r="E3185" t="str">
        <f t="shared" ca="1" si="443"/>
        <v/>
      </c>
      <c r="F3185" t="str">
        <f t="shared" ca="1" si="447"/>
        <v/>
      </c>
      <c r="G3185">
        <f>'UV-Vis Data'!B3185</f>
        <v>8.0652791000000001E-2</v>
      </c>
      <c r="H3185" t="str">
        <f t="shared" ca="1" si="448"/>
        <v/>
      </c>
      <c r="I3185" s="3" t="str">
        <f t="shared" ca="1" si="444"/>
        <v/>
      </c>
      <c r="J3185">
        <f>'UV-Vis Data'!C3185</f>
        <v>0.89098677400000004</v>
      </c>
      <c r="K3185" t="str">
        <f t="shared" ca="1" si="449"/>
        <v/>
      </c>
      <c r="L3185" s="3" t="str">
        <f t="shared" ca="1" si="445"/>
        <v/>
      </c>
    </row>
    <row r="3186" spans="1:12" x14ac:dyDescent="0.35">
      <c r="A3186">
        <f>'UV-Vis Data'!A3186</f>
        <v>1007.770441</v>
      </c>
      <c r="B3186">
        <f t="shared" si="441"/>
        <v>1007</v>
      </c>
      <c r="C3186">
        <f t="shared" si="442"/>
        <v>4</v>
      </c>
      <c r="D3186" t="str">
        <f t="shared" ca="1" si="446"/>
        <v/>
      </c>
      <c r="E3186" t="str">
        <f t="shared" ca="1" si="443"/>
        <v/>
      </c>
      <c r="F3186" t="str">
        <f t="shared" ca="1" si="447"/>
        <v/>
      </c>
      <c r="G3186">
        <f>'UV-Vis Data'!B3186</f>
        <v>7.9339504000000005E-2</v>
      </c>
      <c r="H3186" t="str">
        <f t="shared" ca="1" si="448"/>
        <v/>
      </c>
      <c r="I3186" s="3" t="str">
        <f t="shared" ca="1" si="444"/>
        <v/>
      </c>
      <c r="J3186">
        <f>'UV-Vis Data'!C3186</f>
        <v>0.89210569699999998</v>
      </c>
      <c r="K3186" t="str">
        <f t="shared" ca="1" si="449"/>
        <v/>
      </c>
      <c r="L3186" s="3" t="str">
        <f t="shared" ca="1" si="445"/>
        <v/>
      </c>
    </row>
    <row r="3187" spans="1:12" x14ac:dyDescent="0.35">
      <c r="A3187">
        <f>'UV-Vis Data'!A3187</f>
        <v>1008.01098</v>
      </c>
      <c r="B3187">
        <f t="shared" si="441"/>
        <v>1008</v>
      </c>
      <c r="C3187">
        <f t="shared" si="442"/>
        <v>5</v>
      </c>
      <c r="D3187">
        <f t="shared" ca="1" si="446"/>
        <v>1008</v>
      </c>
      <c r="E3187">
        <f t="shared" ca="1" si="443"/>
        <v>1</v>
      </c>
      <c r="F3187" t="str">
        <f t="shared" ca="1" si="447"/>
        <v/>
      </c>
      <c r="G3187">
        <f>'UV-Vis Data'!B3187</f>
        <v>8.0612191E-2</v>
      </c>
      <c r="H3187">
        <f t="shared" ca="1" si="448"/>
        <v>7.9631842400000014E-2</v>
      </c>
      <c r="I3187" s="3" t="str">
        <f t="shared" ca="1" si="444"/>
        <v/>
      </c>
      <c r="J3187">
        <f>'UV-Vis Data'!C3187</f>
        <v>0.89600028700000001</v>
      </c>
      <c r="K3187">
        <f t="shared" ca="1" si="449"/>
        <v>0.89312748019999988</v>
      </c>
      <c r="L3187" s="3" t="str">
        <f t="shared" ca="1" si="445"/>
        <v/>
      </c>
    </row>
    <row r="3188" spans="1:12" x14ac:dyDescent="0.35">
      <c r="A3188">
        <f>'UV-Vis Data'!A3188</f>
        <v>1008.2515100000001</v>
      </c>
      <c r="B3188">
        <f t="shared" si="441"/>
        <v>1008</v>
      </c>
      <c r="C3188">
        <f t="shared" si="442"/>
        <v>5</v>
      </c>
      <c r="D3188" t="str">
        <f t="shared" ca="1" si="446"/>
        <v/>
      </c>
      <c r="E3188" t="str">
        <f t="shared" ca="1" si="443"/>
        <v/>
      </c>
      <c r="F3188" t="str">
        <f t="shared" ca="1" si="447"/>
        <v/>
      </c>
      <c r="G3188">
        <f>'UV-Vis Data'!B3188</f>
        <v>7.9904064999999996E-2</v>
      </c>
      <c r="H3188" t="str">
        <f t="shared" ca="1" si="448"/>
        <v/>
      </c>
      <c r="I3188" s="3" t="str">
        <f t="shared" ca="1" si="444"/>
        <v/>
      </c>
      <c r="J3188">
        <f>'UV-Vis Data'!C3188</f>
        <v>0.89190621000000003</v>
      </c>
      <c r="K3188" t="str">
        <f t="shared" ca="1" si="449"/>
        <v/>
      </c>
      <c r="L3188" s="3" t="str">
        <f t="shared" ca="1" si="445"/>
        <v/>
      </c>
    </row>
    <row r="3189" spans="1:12" x14ac:dyDescent="0.35">
      <c r="A3189">
        <f>'UV-Vis Data'!A3189</f>
        <v>1008.492031</v>
      </c>
      <c r="B3189">
        <f t="shared" si="441"/>
        <v>1008</v>
      </c>
      <c r="C3189">
        <f t="shared" si="442"/>
        <v>5</v>
      </c>
      <c r="D3189" t="str">
        <f t="shared" ca="1" si="446"/>
        <v/>
      </c>
      <c r="E3189" t="str">
        <f t="shared" ca="1" si="443"/>
        <v/>
      </c>
      <c r="F3189" t="str">
        <f t="shared" ca="1" si="447"/>
        <v/>
      </c>
      <c r="G3189">
        <f>'UV-Vis Data'!B3189</f>
        <v>7.9847156000000002E-2</v>
      </c>
      <c r="H3189" t="str">
        <f t="shared" ca="1" si="448"/>
        <v/>
      </c>
      <c r="I3189" s="3" t="str">
        <f t="shared" ca="1" si="444"/>
        <v/>
      </c>
      <c r="J3189">
        <f>'UV-Vis Data'!C3189</f>
        <v>0.89095829800000004</v>
      </c>
      <c r="K3189" t="str">
        <f t="shared" ca="1" si="449"/>
        <v/>
      </c>
      <c r="L3189" s="3" t="str">
        <f t="shared" ca="1" si="445"/>
        <v/>
      </c>
    </row>
    <row r="3190" spans="1:12" x14ac:dyDescent="0.35">
      <c r="A3190">
        <f>'UV-Vis Data'!A3190</f>
        <v>1008.732543</v>
      </c>
      <c r="B3190">
        <f t="shared" si="441"/>
        <v>1008</v>
      </c>
      <c r="C3190">
        <f t="shared" si="442"/>
        <v>5</v>
      </c>
      <c r="D3190" t="str">
        <f t="shared" ca="1" si="446"/>
        <v/>
      </c>
      <c r="E3190" t="str">
        <f t="shared" ca="1" si="443"/>
        <v/>
      </c>
      <c r="F3190" t="str">
        <f t="shared" ca="1" si="447"/>
        <v/>
      </c>
      <c r="G3190">
        <f>'UV-Vis Data'!B3190</f>
        <v>7.8892271E-2</v>
      </c>
      <c r="H3190" t="str">
        <f t="shared" ca="1" si="448"/>
        <v/>
      </c>
      <c r="I3190" s="3" t="str">
        <f t="shared" ca="1" si="444"/>
        <v/>
      </c>
      <c r="J3190">
        <f>'UV-Vis Data'!C3190</f>
        <v>0.89345732300000003</v>
      </c>
      <c r="K3190" t="str">
        <f t="shared" ca="1" si="449"/>
        <v/>
      </c>
      <c r="L3190" s="3" t="str">
        <f t="shared" ca="1" si="445"/>
        <v/>
      </c>
    </row>
    <row r="3191" spans="1:12" x14ac:dyDescent="0.35">
      <c r="A3191">
        <f>'UV-Vis Data'!A3191</f>
        <v>1008.973046</v>
      </c>
      <c r="B3191">
        <f t="shared" si="441"/>
        <v>1008</v>
      </c>
      <c r="C3191">
        <f t="shared" si="442"/>
        <v>5</v>
      </c>
      <c r="D3191" t="str">
        <f t="shared" ca="1" si="446"/>
        <v/>
      </c>
      <c r="E3191" t="str">
        <f t="shared" ca="1" si="443"/>
        <v/>
      </c>
      <c r="F3191" t="str">
        <f t="shared" ca="1" si="447"/>
        <v/>
      </c>
      <c r="G3191">
        <f>'UV-Vis Data'!B3191</f>
        <v>7.8903529E-2</v>
      </c>
      <c r="H3191" t="str">
        <f t="shared" ca="1" si="448"/>
        <v/>
      </c>
      <c r="I3191" s="3" t="str">
        <f t="shared" ca="1" si="444"/>
        <v/>
      </c>
      <c r="J3191">
        <f>'UV-Vis Data'!C3191</f>
        <v>0.89331528299999996</v>
      </c>
      <c r="K3191" t="str">
        <f t="shared" ca="1" si="449"/>
        <v/>
      </c>
      <c r="L3191" s="3" t="str">
        <f t="shared" ca="1" si="445"/>
        <v/>
      </c>
    </row>
    <row r="3192" spans="1:12" x14ac:dyDescent="0.35">
      <c r="A3192">
        <f>'UV-Vis Data'!A3192</f>
        <v>1009.21354</v>
      </c>
      <c r="B3192">
        <f t="shared" si="441"/>
        <v>1009</v>
      </c>
      <c r="C3192">
        <f t="shared" si="442"/>
        <v>4</v>
      </c>
      <c r="D3192">
        <f t="shared" ca="1" si="446"/>
        <v>1009</v>
      </c>
      <c r="E3192">
        <f t="shared" ca="1" si="443"/>
        <v>1</v>
      </c>
      <c r="F3192" t="str">
        <f t="shared" ca="1" si="447"/>
        <v/>
      </c>
      <c r="G3192">
        <f>'UV-Vis Data'!B3192</f>
        <v>7.8078301000000003E-2</v>
      </c>
      <c r="H3192">
        <f t="shared" ca="1" si="448"/>
        <v>7.8883786250000004E-2</v>
      </c>
      <c r="I3192" s="3" t="str">
        <f t="shared" ca="1" si="444"/>
        <v/>
      </c>
      <c r="J3192">
        <f>'UV-Vis Data'!C3192</f>
        <v>0.89467854999999996</v>
      </c>
      <c r="K3192">
        <f t="shared" ca="1" si="449"/>
        <v>0.89465358625000002</v>
      </c>
      <c r="L3192" s="3" t="str">
        <f t="shared" ca="1" si="445"/>
        <v/>
      </c>
    </row>
    <row r="3193" spans="1:12" x14ac:dyDescent="0.35">
      <c r="A3193">
        <f>'UV-Vis Data'!A3193</f>
        <v>1009.454025</v>
      </c>
      <c r="B3193">
        <f t="shared" si="441"/>
        <v>1009</v>
      </c>
      <c r="C3193">
        <f t="shared" si="442"/>
        <v>4</v>
      </c>
      <c r="D3193" t="str">
        <f t="shared" ca="1" si="446"/>
        <v/>
      </c>
      <c r="E3193" t="str">
        <f t="shared" ca="1" si="443"/>
        <v/>
      </c>
      <c r="F3193" t="str">
        <f t="shared" ca="1" si="447"/>
        <v/>
      </c>
      <c r="G3193">
        <f>'UV-Vis Data'!B3193</f>
        <v>7.9309623999999995E-2</v>
      </c>
      <c r="H3193" t="str">
        <f t="shared" ca="1" si="448"/>
        <v/>
      </c>
      <c r="I3193" s="3" t="str">
        <f t="shared" ca="1" si="444"/>
        <v/>
      </c>
      <c r="J3193">
        <f>'UV-Vis Data'!C3193</f>
        <v>0.895134557</v>
      </c>
      <c r="K3193" t="str">
        <f t="shared" ca="1" si="449"/>
        <v/>
      </c>
      <c r="L3193" s="3" t="str">
        <f t="shared" ca="1" si="445"/>
        <v/>
      </c>
    </row>
    <row r="3194" spans="1:12" x14ac:dyDescent="0.35">
      <c r="A3194">
        <f>'UV-Vis Data'!A3194</f>
        <v>1009.6945020000001</v>
      </c>
      <c r="B3194">
        <f t="shared" si="441"/>
        <v>1009</v>
      </c>
      <c r="C3194">
        <f t="shared" si="442"/>
        <v>4</v>
      </c>
      <c r="D3194" t="str">
        <f t="shared" ca="1" si="446"/>
        <v/>
      </c>
      <c r="E3194" t="str">
        <f t="shared" ca="1" si="443"/>
        <v/>
      </c>
      <c r="F3194" t="str">
        <f t="shared" ca="1" si="447"/>
        <v/>
      </c>
      <c r="G3194">
        <f>'UV-Vis Data'!B3194</f>
        <v>7.8825432000000001E-2</v>
      </c>
      <c r="H3194" t="str">
        <f t="shared" ca="1" si="448"/>
        <v/>
      </c>
      <c r="I3194" s="3" t="str">
        <f t="shared" ca="1" si="444"/>
        <v/>
      </c>
      <c r="J3194">
        <f>'UV-Vis Data'!C3194</f>
        <v>0.89404751999999998</v>
      </c>
      <c r="K3194" t="str">
        <f t="shared" ca="1" si="449"/>
        <v/>
      </c>
      <c r="L3194" s="3" t="str">
        <f t="shared" ca="1" si="445"/>
        <v/>
      </c>
    </row>
    <row r="3195" spans="1:12" x14ac:dyDescent="0.35">
      <c r="A3195">
        <f>'UV-Vis Data'!A3195</f>
        <v>1009.934969</v>
      </c>
      <c r="B3195">
        <f t="shared" si="441"/>
        <v>1009</v>
      </c>
      <c r="C3195">
        <f t="shared" si="442"/>
        <v>4</v>
      </c>
      <c r="D3195" t="str">
        <f t="shared" ca="1" si="446"/>
        <v/>
      </c>
      <c r="E3195" t="str">
        <f t="shared" ca="1" si="443"/>
        <v/>
      </c>
      <c r="F3195" t="str">
        <f t="shared" ca="1" si="447"/>
        <v/>
      </c>
      <c r="G3195">
        <f>'UV-Vis Data'!B3195</f>
        <v>7.9321788000000004E-2</v>
      </c>
      <c r="H3195" t="str">
        <f t="shared" ca="1" si="448"/>
        <v/>
      </c>
      <c r="I3195" s="3" t="str">
        <f t="shared" ca="1" si="444"/>
        <v/>
      </c>
      <c r="J3195">
        <f>'UV-Vis Data'!C3195</f>
        <v>0.89475371800000003</v>
      </c>
      <c r="K3195" t="str">
        <f t="shared" ca="1" si="449"/>
        <v/>
      </c>
      <c r="L3195" s="3" t="str">
        <f t="shared" ca="1" si="445"/>
        <v/>
      </c>
    </row>
    <row r="3196" spans="1:12" x14ac:dyDescent="0.35">
      <c r="A3196">
        <f>'UV-Vis Data'!A3196</f>
        <v>1010.175427</v>
      </c>
      <c r="B3196">
        <f t="shared" si="441"/>
        <v>1010</v>
      </c>
      <c r="C3196">
        <f t="shared" si="442"/>
        <v>4</v>
      </c>
      <c r="D3196">
        <f t="shared" ca="1" si="446"/>
        <v>1010</v>
      </c>
      <c r="E3196">
        <f t="shared" ca="1" si="443"/>
        <v>1</v>
      </c>
      <c r="F3196" t="str">
        <f t="shared" ca="1" si="447"/>
        <v/>
      </c>
      <c r="G3196">
        <f>'UV-Vis Data'!B3196</f>
        <v>7.9370889999999999E-2</v>
      </c>
      <c r="H3196">
        <f t="shared" ca="1" si="448"/>
        <v>7.9086013499999996E-2</v>
      </c>
      <c r="I3196" s="3" t="str">
        <f t="shared" ca="1" si="444"/>
        <v/>
      </c>
      <c r="J3196">
        <f>'UV-Vis Data'!C3196</f>
        <v>0.893385663</v>
      </c>
      <c r="K3196">
        <f t="shared" ca="1" si="449"/>
        <v>0.89419518524999997</v>
      </c>
      <c r="L3196" s="3" t="str">
        <f t="shared" ca="1" si="445"/>
        <v/>
      </c>
    </row>
    <row r="3197" spans="1:12" x14ac:dyDescent="0.35">
      <c r="A3197">
        <f>'UV-Vis Data'!A3197</f>
        <v>1010.415876</v>
      </c>
      <c r="B3197">
        <f t="shared" si="441"/>
        <v>1010</v>
      </c>
      <c r="C3197">
        <f t="shared" si="442"/>
        <v>4</v>
      </c>
      <c r="D3197" t="str">
        <f t="shared" ca="1" si="446"/>
        <v/>
      </c>
      <c r="E3197" t="str">
        <f t="shared" ca="1" si="443"/>
        <v/>
      </c>
      <c r="F3197" t="str">
        <f t="shared" ca="1" si="447"/>
        <v/>
      </c>
      <c r="G3197">
        <f>'UV-Vis Data'!B3197</f>
        <v>7.9574049999999993E-2</v>
      </c>
      <c r="H3197" t="str">
        <f t="shared" ca="1" si="448"/>
        <v/>
      </c>
      <c r="I3197" s="3" t="str">
        <f t="shared" ca="1" si="444"/>
        <v/>
      </c>
      <c r="J3197">
        <f>'UV-Vis Data'!C3197</f>
        <v>0.89681405700000005</v>
      </c>
      <c r="K3197" t="str">
        <f t="shared" ca="1" si="449"/>
        <v/>
      </c>
      <c r="L3197" s="3" t="str">
        <f t="shared" ca="1" si="445"/>
        <v/>
      </c>
    </row>
    <row r="3198" spans="1:12" x14ac:dyDescent="0.35">
      <c r="A3198">
        <f>'UV-Vis Data'!A3198</f>
        <v>1010.6563169999999</v>
      </c>
      <c r="B3198">
        <f t="shared" si="441"/>
        <v>1010</v>
      </c>
      <c r="C3198">
        <f t="shared" si="442"/>
        <v>4</v>
      </c>
      <c r="D3198" t="str">
        <f t="shared" ca="1" si="446"/>
        <v/>
      </c>
      <c r="E3198" t="str">
        <f t="shared" ca="1" si="443"/>
        <v/>
      </c>
      <c r="F3198" t="str">
        <f t="shared" ca="1" si="447"/>
        <v/>
      </c>
      <c r="G3198">
        <f>'UV-Vis Data'!B3198</f>
        <v>7.8384205999999998E-2</v>
      </c>
      <c r="H3198" t="str">
        <f t="shared" ca="1" si="448"/>
        <v/>
      </c>
      <c r="I3198" s="3" t="str">
        <f t="shared" ca="1" si="444"/>
        <v/>
      </c>
      <c r="J3198">
        <f>'UV-Vis Data'!C3198</f>
        <v>0.89460665399999995</v>
      </c>
      <c r="K3198" t="str">
        <f t="shared" ca="1" si="449"/>
        <v/>
      </c>
      <c r="L3198" s="3" t="str">
        <f t="shared" ca="1" si="445"/>
        <v/>
      </c>
    </row>
    <row r="3199" spans="1:12" x14ac:dyDescent="0.35">
      <c r="A3199">
        <f>'UV-Vis Data'!A3199</f>
        <v>1010.896748</v>
      </c>
      <c r="B3199">
        <f t="shared" si="441"/>
        <v>1010</v>
      </c>
      <c r="C3199">
        <f t="shared" si="442"/>
        <v>4</v>
      </c>
      <c r="D3199" t="str">
        <f t="shared" ca="1" si="446"/>
        <v/>
      </c>
      <c r="E3199" t="str">
        <f t="shared" ca="1" si="443"/>
        <v/>
      </c>
      <c r="F3199" t="str">
        <f t="shared" ca="1" si="447"/>
        <v/>
      </c>
      <c r="G3199">
        <f>'UV-Vis Data'!B3199</f>
        <v>7.9014907999999995E-2</v>
      </c>
      <c r="H3199" t="str">
        <f t="shared" ca="1" si="448"/>
        <v/>
      </c>
      <c r="I3199" s="3" t="str">
        <f t="shared" ca="1" si="444"/>
        <v/>
      </c>
      <c r="J3199">
        <f>'UV-Vis Data'!C3199</f>
        <v>0.89197436699999999</v>
      </c>
      <c r="K3199" t="str">
        <f t="shared" ca="1" si="449"/>
        <v/>
      </c>
      <c r="L3199" s="3" t="str">
        <f t="shared" ca="1" si="445"/>
        <v/>
      </c>
    </row>
    <row r="3200" spans="1:12" x14ac:dyDescent="0.35">
      <c r="A3200">
        <f>'UV-Vis Data'!A3200</f>
        <v>1011.137171</v>
      </c>
      <c r="B3200">
        <f t="shared" si="441"/>
        <v>1011</v>
      </c>
      <c r="C3200">
        <f t="shared" si="442"/>
        <v>4</v>
      </c>
      <c r="D3200">
        <f t="shared" ca="1" si="446"/>
        <v>1011</v>
      </c>
      <c r="E3200">
        <f t="shared" ca="1" si="443"/>
        <v>1</v>
      </c>
      <c r="F3200" t="str">
        <f t="shared" ca="1" si="447"/>
        <v/>
      </c>
      <c r="G3200">
        <f>'UV-Vis Data'!B3200</f>
        <v>7.8796146999999997E-2</v>
      </c>
      <c r="H3200">
        <f t="shared" ca="1" si="448"/>
        <v>7.8178294999999995E-2</v>
      </c>
      <c r="I3200" s="3" t="str">
        <f t="shared" ca="1" si="444"/>
        <v/>
      </c>
      <c r="J3200">
        <f>'UV-Vis Data'!C3200</f>
        <v>0.89405020400000002</v>
      </c>
      <c r="K3200">
        <f t="shared" ca="1" si="449"/>
        <v>0.89496167599999998</v>
      </c>
      <c r="L3200" s="3" t="str">
        <f t="shared" ca="1" si="445"/>
        <v/>
      </c>
    </row>
    <row r="3201" spans="1:12" x14ac:dyDescent="0.35">
      <c r="A3201">
        <f>'UV-Vis Data'!A3201</f>
        <v>1011.377584</v>
      </c>
      <c r="B3201">
        <f t="shared" si="441"/>
        <v>1011</v>
      </c>
      <c r="C3201">
        <f t="shared" si="442"/>
        <v>4</v>
      </c>
      <c r="D3201" t="str">
        <f t="shared" ca="1" si="446"/>
        <v/>
      </c>
      <c r="E3201" t="str">
        <f t="shared" ca="1" si="443"/>
        <v/>
      </c>
      <c r="F3201" t="str">
        <f t="shared" ca="1" si="447"/>
        <v/>
      </c>
      <c r="G3201">
        <f>'UV-Vis Data'!B3201</f>
        <v>7.7501613999999996E-2</v>
      </c>
      <c r="H3201" t="str">
        <f t="shared" ca="1" si="448"/>
        <v/>
      </c>
      <c r="I3201" s="3" t="str">
        <f t="shared" ca="1" si="444"/>
        <v/>
      </c>
      <c r="J3201">
        <f>'UV-Vis Data'!C3201</f>
        <v>0.89455600599999996</v>
      </c>
      <c r="K3201" t="str">
        <f t="shared" ca="1" si="449"/>
        <v/>
      </c>
      <c r="L3201" s="3" t="str">
        <f t="shared" ca="1" si="445"/>
        <v/>
      </c>
    </row>
    <row r="3202" spans="1:12" x14ac:dyDescent="0.35">
      <c r="A3202">
        <f>'UV-Vis Data'!A3202</f>
        <v>1011.617989</v>
      </c>
      <c r="B3202">
        <f t="shared" si="441"/>
        <v>1011</v>
      </c>
      <c r="C3202">
        <f t="shared" si="442"/>
        <v>4</v>
      </c>
      <c r="D3202" t="str">
        <f t="shared" ca="1" si="446"/>
        <v/>
      </c>
      <c r="E3202" t="str">
        <f t="shared" ca="1" si="443"/>
        <v/>
      </c>
      <c r="F3202" t="str">
        <f t="shared" ca="1" si="447"/>
        <v/>
      </c>
      <c r="G3202">
        <f>'UV-Vis Data'!B3202</f>
        <v>7.8870461000000003E-2</v>
      </c>
      <c r="H3202" t="str">
        <f t="shared" ca="1" si="448"/>
        <v/>
      </c>
      <c r="I3202" s="3" t="str">
        <f t="shared" ca="1" si="444"/>
        <v/>
      </c>
      <c r="J3202">
        <f>'UV-Vis Data'!C3202</f>
        <v>0.89440269999999999</v>
      </c>
      <c r="K3202" t="str">
        <f t="shared" ca="1" si="449"/>
        <v/>
      </c>
      <c r="L3202" s="3" t="str">
        <f t="shared" ca="1" si="445"/>
        <v/>
      </c>
    </row>
    <row r="3203" spans="1:12" x14ac:dyDescent="0.35">
      <c r="A3203">
        <f>'UV-Vis Data'!A3203</f>
        <v>1011.858385</v>
      </c>
      <c r="B3203">
        <f t="shared" ref="B3203:B3266" si="450">INT(A3203)</f>
        <v>1011</v>
      </c>
      <c r="C3203">
        <f t="shared" ref="C3203:C3266" si="451">COUNTIF($B$2:$B$3649,"="&amp;B3203)</f>
        <v>4</v>
      </c>
      <c r="D3203" t="str">
        <f t="shared" ca="1" si="446"/>
        <v/>
      </c>
      <c r="E3203" t="str">
        <f t="shared" ref="E3203:E3266" ca="1" si="452">IF(D3203="","",INDIRECT(CONCATENATE("D",ROW()+$C3203))-INDIRECT(CONCATENATE("D",ROW())))</f>
        <v/>
      </c>
      <c r="F3203" t="str">
        <f t="shared" ca="1" si="447"/>
        <v/>
      </c>
      <c r="G3203">
        <f>'UV-Vis Data'!B3203</f>
        <v>7.7544957999999997E-2</v>
      </c>
      <c r="H3203" t="str">
        <f t="shared" ca="1" si="448"/>
        <v/>
      </c>
      <c r="I3203" s="3" t="str">
        <f t="shared" ref="I3203:I3266" ca="1" si="453">VLOOKUP(F3203,$D$2:$H$3649,5)</f>
        <v/>
      </c>
      <c r="J3203">
        <f>'UV-Vis Data'!C3203</f>
        <v>0.89683779399999997</v>
      </c>
      <c r="K3203" t="str">
        <f t="shared" ca="1" si="449"/>
        <v/>
      </c>
      <c r="L3203" s="3" t="str">
        <f t="shared" ref="L3203:L3266" ca="1" si="454">VLOOKUP(F3203,$D$2:$K$3649,8)</f>
        <v/>
      </c>
    </row>
    <row r="3204" spans="1:12" x14ac:dyDescent="0.35">
      <c r="A3204">
        <f>'UV-Vis Data'!A3204</f>
        <v>1012.0987710000001</v>
      </c>
      <c r="B3204">
        <f t="shared" si="450"/>
        <v>1012</v>
      </c>
      <c r="C3204">
        <f t="shared" si="451"/>
        <v>4</v>
      </c>
      <c r="D3204">
        <f t="shared" ref="D3204:D3267" ca="1" si="455">IF(B3204=B3203,"",INT(AVERAGE(INDIRECT(CONCATENATE("A",ROW(),":A",ROW()+C3204-1)))))</f>
        <v>1012</v>
      </c>
      <c r="E3204">
        <f t="shared" ca="1" si="452"/>
        <v>1</v>
      </c>
      <c r="F3204" t="str">
        <f t="shared" ref="F3204:F3267" ca="1" si="456">IF(ISERROR(IF(VLOOKUP(F3203+1,$D$2:$D$3649,1)=F3203,"",VLOOKUP(F3203+1,$D$2:$D$3649,1))),"",IF(VLOOKUP(F3203+1,$D$2:$D$3649,1)=F3203,"",VLOOKUP(F3203+1,$D$2:$D$3649,1)))</f>
        <v/>
      </c>
      <c r="G3204">
        <f>'UV-Vis Data'!B3204</f>
        <v>7.8260747000000006E-2</v>
      </c>
      <c r="H3204">
        <f t="shared" ref="H3204:H3267" ca="1" si="457">IF(B3204=B3203,"",AVERAGE(INDIRECT(CONCATENATE("G",ROW(),":G",ROW()+C3204-1))))</f>
        <v>7.8130239500000004E-2</v>
      </c>
      <c r="I3204" s="3" t="str">
        <f t="shared" ca="1" si="453"/>
        <v/>
      </c>
      <c r="J3204">
        <f>'UV-Vis Data'!C3204</f>
        <v>0.89502472899999996</v>
      </c>
      <c r="K3204">
        <f t="shared" ref="K3204:K3267" ca="1" si="458">IF(B3204=B3203,"",AVERAGE(INDIRECT(CONCATENATE("j",ROW(),":j",ROW()+C3204-1))))</f>
        <v>0.89467466424999997</v>
      </c>
      <c r="L3204" s="3" t="str">
        <f t="shared" ca="1" si="454"/>
        <v/>
      </c>
    </row>
    <row r="3205" spans="1:12" x14ac:dyDescent="0.35">
      <c r="A3205">
        <f>'UV-Vis Data'!A3205</f>
        <v>1012.339149</v>
      </c>
      <c r="B3205">
        <f t="shared" si="450"/>
        <v>1012</v>
      </c>
      <c r="C3205">
        <f t="shared" si="451"/>
        <v>4</v>
      </c>
      <c r="D3205" t="str">
        <f t="shared" ca="1" si="455"/>
        <v/>
      </c>
      <c r="E3205" t="str">
        <f t="shared" ca="1" si="452"/>
        <v/>
      </c>
      <c r="F3205" t="str">
        <f t="shared" ca="1" si="456"/>
        <v/>
      </c>
      <c r="G3205">
        <f>'UV-Vis Data'!B3205</f>
        <v>7.7559963999999995E-2</v>
      </c>
      <c r="H3205" t="str">
        <f t="shared" ca="1" si="457"/>
        <v/>
      </c>
      <c r="I3205" s="3" t="str">
        <f t="shared" ca="1" si="453"/>
        <v/>
      </c>
      <c r="J3205">
        <f>'UV-Vis Data'!C3205</f>
        <v>0.89695804400000001</v>
      </c>
      <c r="K3205" t="str">
        <f t="shared" ca="1" si="458"/>
        <v/>
      </c>
      <c r="L3205" s="3" t="str">
        <f t="shared" ca="1" si="454"/>
        <v/>
      </c>
    </row>
    <row r="3206" spans="1:12" x14ac:dyDescent="0.35">
      <c r="A3206">
        <f>'UV-Vis Data'!A3206</f>
        <v>1012.579518</v>
      </c>
      <c r="B3206">
        <f t="shared" si="450"/>
        <v>1012</v>
      </c>
      <c r="C3206">
        <f t="shared" si="451"/>
        <v>4</v>
      </c>
      <c r="D3206" t="str">
        <f t="shared" ca="1" si="455"/>
        <v/>
      </c>
      <c r="E3206" t="str">
        <f t="shared" ca="1" si="452"/>
        <v/>
      </c>
      <c r="F3206" t="str">
        <f t="shared" ca="1" si="456"/>
        <v/>
      </c>
      <c r="G3206">
        <f>'UV-Vis Data'!B3206</f>
        <v>7.9457059999999996E-2</v>
      </c>
      <c r="H3206" t="str">
        <f t="shared" ca="1" si="457"/>
        <v/>
      </c>
      <c r="I3206" s="3" t="str">
        <f t="shared" ca="1" si="453"/>
        <v/>
      </c>
      <c r="J3206">
        <f>'UV-Vis Data'!C3206</f>
        <v>0.89321505099999998</v>
      </c>
      <c r="K3206" t="str">
        <f t="shared" ca="1" si="458"/>
        <v/>
      </c>
      <c r="L3206" s="3" t="str">
        <f t="shared" ca="1" si="454"/>
        <v/>
      </c>
    </row>
    <row r="3207" spans="1:12" x14ac:dyDescent="0.35">
      <c r="A3207">
        <f>'UV-Vis Data'!A3207</f>
        <v>1012.819878</v>
      </c>
      <c r="B3207">
        <f t="shared" si="450"/>
        <v>1012</v>
      </c>
      <c r="C3207">
        <f t="shared" si="451"/>
        <v>4</v>
      </c>
      <c r="D3207" t="str">
        <f t="shared" ca="1" si="455"/>
        <v/>
      </c>
      <c r="E3207" t="str">
        <f t="shared" ca="1" si="452"/>
        <v/>
      </c>
      <c r="F3207" t="str">
        <f t="shared" ca="1" si="456"/>
        <v/>
      </c>
      <c r="G3207">
        <f>'UV-Vis Data'!B3207</f>
        <v>7.7243187000000005E-2</v>
      </c>
      <c r="H3207" t="str">
        <f t="shared" ca="1" si="457"/>
        <v/>
      </c>
      <c r="I3207" s="3" t="str">
        <f t="shared" ca="1" si="453"/>
        <v/>
      </c>
      <c r="J3207">
        <f>'UV-Vis Data'!C3207</f>
        <v>0.89350083300000005</v>
      </c>
      <c r="K3207" t="str">
        <f t="shared" ca="1" si="458"/>
        <v/>
      </c>
      <c r="L3207" s="3" t="str">
        <f t="shared" ca="1" si="454"/>
        <v/>
      </c>
    </row>
    <row r="3208" spans="1:12" x14ac:dyDescent="0.35">
      <c r="A3208">
        <f>'UV-Vis Data'!A3208</f>
        <v>1013.060229</v>
      </c>
      <c r="B3208">
        <f t="shared" si="450"/>
        <v>1013</v>
      </c>
      <c r="C3208">
        <f t="shared" si="451"/>
        <v>4</v>
      </c>
      <c r="D3208">
        <f t="shared" ca="1" si="455"/>
        <v>1013</v>
      </c>
      <c r="E3208">
        <f t="shared" ca="1" si="452"/>
        <v>1</v>
      </c>
      <c r="F3208" t="str">
        <f t="shared" ca="1" si="456"/>
        <v/>
      </c>
      <c r="G3208">
        <f>'UV-Vis Data'!B3208</f>
        <v>7.8368478000000005E-2</v>
      </c>
      <c r="H3208">
        <f t="shared" ca="1" si="457"/>
        <v>7.7847757500000003E-2</v>
      </c>
      <c r="I3208" s="3" t="str">
        <f t="shared" ca="1" si="453"/>
        <v/>
      </c>
      <c r="J3208">
        <f>'UV-Vis Data'!C3208</f>
        <v>0.89617040599999997</v>
      </c>
      <c r="K3208">
        <f t="shared" ca="1" si="458"/>
        <v>0.89604530625000001</v>
      </c>
      <c r="L3208" s="3" t="str">
        <f t="shared" ca="1" si="454"/>
        <v/>
      </c>
    </row>
    <row r="3209" spans="1:12" x14ac:dyDescent="0.35">
      <c r="A3209">
        <f>'UV-Vis Data'!A3209</f>
        <v>1013.300571</v>
      </c>
      <c r="B3209">
        <f t="shared" si="450"/>
        <v>1013</v>
      </c>
      <c r="C3209">
        <f t="shared" si="451"/>
        <v>4</v>
      </c>
      <c r="D3209" t="str">
        <f t="shared" ca="1" si="455"/>
        <v/>
      </c>
      <c r="E3209" t="str">
        <f t="shared" ca="1" si="452"/>
        <v/>
      </c>
      <c r="F3209" t="str">
        <f t="shared" ca="1" si="456"/>
        <v/>
      </c>
      <c r="G3209">
        <f>'UV-Vis Data'!B3209</f>
        <v>7.7678927999999994E-2</v>
      </c>
      <c r="H3209" t="str">
        <f t="shared" ca="1" si="457"/>
        <v/>
      </c>
      <c r="I3209" s="3" t="str">
        <f t="shared" ca="1" si="453"/>
        <v/>
      </c>
      <c r="J3209">
        <f>'UV-Vis Data'!C3209</f>
        <v>0.89609186900000004</v>
      </c>
      <c r="K3209" t="str">
        <f t="shared" ca="1" si="458"/>
        <v/>
      </c>
      <c r="L3209" s="3" t="str">
        <f t="shared" ca="1" si="454"/>
        <v/>
      </c>
    </row>
    <row r="3210" spans="1:12" x14ac:dyDescent="0.35">
      <c r="A3210">
        <f>'UV-Vis Data'!A3210</f>
        <v>1013.540904</v>
      </c>
      <c r="B3210">
        <f t="shared" si="450"/>
        <v>1013</v>
      </c>
      <c r="C3210">
        <f t="shared" si="451"/>
        <v>4</v>
      </c>
      <c r="D3210" t="str">
        <f t="shared" ca="1" si="455"/>
        <v/>
      </c>
      <c r="E3210" t="str">
        <f t="shared" ca="1" si="452"/>
        <v/>
      </c>
      <c r="F3210" t="str">
        <f t="shared" ca="1" si="456"/>
        <v/>
      </c>
      <c r="G3210">
        <f>'UV-Vis Data'!B3210</f>
        <v>7.7991866000000007E-2</v>
      </c>
      <c r="H3210" t="str">
        <f t="shared" ca="1" si="457"/>
        <v/>
      </c>
      <c r="I3210" s="3" t="str">
        <f t="shared" ca="1" si="453"/>
        <v/>
      </c>
      <c r="J3210">
        <f>'UV-Vis Data'!C3210</f>
        <v>0.895407858</v>
      </c>
      <c r="K3210" t="str">
        <f t="shared" ca="1" si="458"/>
        <v/>
      </c>
      <c r="L3210" s="3" t="str">
        <f t="shared" ca="1" si="454"/>
        <v/>
      </c>
    </row>
    <row r="3211" spans="1:12" x14ac:dyDescent="0.35">
      <c r="A3211">
        <f>'UV-Vis Data'!A3211</f>
        <v>1013.7812280000001</v>
      </c>
      <c r="B3211">
        <f t="shared" si="450"/>
        <v>1013</v>
      </c>
      <c r="C3211">
        <f t="shared" si="451"/>
        <v>4</v>
      </c>
      <c r="D3211" t="str">
        <f t="shared" ca="1" si="455"/>
        <v/>
      </c>
      <c r="E3211" t="str">
        <f t="shared" ca="1" si="452"/>
        <v/>
      </c>
      <c r="F3211" t="str">
        <f t="shared" ca="1" si="456"/>
        <v/>
      </c>
      <c r="G3211">
        <f>'UV-Vis Data'!B3211</f>
        <v>7.7351758000000007E-2</v>
      </c>
      <c r="H3211" t="str">
        <f t="shared" ca="1" si="457"/>
        <v/>
      </c>
      <c r="I3211" s="3" t="str">
        <f t="shared" ca="1" si="453"/>
        <v/>
      </c>
      <c r="J3211">
        <f>'UV-Vis Data'!C3211</f>
        <v>0.89651109200000001</v>
      </c>
      <c r="K3211" t="str">
        <f t="shared" ca="1" si="458"/>
        <v/>
      </c>
      <c r="L3211" s="3" t="str">
        <f t="shared" ca="1" si="454"/>
        <v/>
      </c>
    </row>
    <row r="3212" spans="1:12" x14ac:dyDescent="0.35">
      <c r="A3212">
        <f>'UV-Vis Data'!A3212</f>
        <v>1014.021543</v>
      </c>
      <c r="B3212">
        <f t="shared" si="450"/>
        <v>1014</v>
      </c>
      <c r="C3212">
        <f t="shared" si="451"/>
        <v>5</v>
      </c>
      <c r="D3212">
        <f t="shared" ca="1" si="455"/>
        <v>1014</v>
      </c>
      <c r="E3212">
        <f t="shared" ca="1" si="452"/>
        <v>1</v>
      </c>
      <c r="F3212" t="str">
        <f t="shared" ca="1" si="456"/>
        <v/>
      </c>
      <c r="G3212">
        <f>'UV-Vis Data'!B3212</f>
        <v>7.7819345999999998E-2</v>
      </c>
      <c r="H3212">
        <f t="shared" ca="1" si="457"/>
        <v>7.7116564799999995E-2</v>
      </c>
      <c r="I3212" s="3" t="str">
        <f t="shared" ca="1" si="453"/>
        <v/>
      </c>
      <c r="J3212">
        <f>'UV-Vis Data'!C3212</f>
        <v>0.89540845199999997</v>
      </c>
      <c r="K3212">
        <f t="shared" ca="1" si="458"/>
        <v>0.89591190700000001</v>
      </c>
      <c r="L3212" s="3" t="str">
        <f t="shared" ca="1" si="454"/>
        <v/>
      </c>
    </row>
    <row r="3213" spans="1:12" x14ac:dyDescent="0.35">
      <c r="A3213">
        <f>'UV-Vis Data'!A3213</f>
        <v>1014.261849</v>
      </c>
      <c r="B3213">
        <f t="shared" si="450"/>
        <v>1014</v>
      </c>
      <c r="C3213">
        <f t="shared" si="451"/>
        <v>5</v>
      </c>
      <c r="D3213" t="str">
        <f t="shared" ca="1" si="455"/>
        <v/>
      </c>
      <c r="E3213" t="str">
        <f t="shared" ca="1" si="452"/>
        <v/>
      </c>
      <c r="F3213" t="str">
        <f t="shared" ca="1" si="456"/>
        <v/>
      </c>
      <c r="G3213">
        <f>'UV-Vis Data'!B3213</f>
        <v>7.7712024000000005E-2</v>
      </c>
      <c r="H3213" t="str">
        <f t="shared" ca="1" si="457"/>
        <v/>
      </c>
      <c r="I3213" s="3" t="str">
        <f t="shared" ca="1" si="453"/>
        <v/>
      </c>
      <c r="J3213">
        <f>'UV-Vis Data'!C3213</f>
        <v>0.89674612799999998</v>
      </c>
      <c r="K3213" t="str">
        <f t="shared" ca="1" si="458"/>
        <v/>
      </c>
      <c r="L3213" s="3" t="str">
        <f t="shared" ca="1" si="454"/>
        <v/>
      </c>
    </row>
    <row r="3214" spans="1:12" x14ac:dyDescent="0.35">
      <c r="A3214">
        <f>'UV-Vis Data'!A3214</f>
        <v>1014.502147</v>
      </c>
      <c r="B3214">
        <f t="shared" si="450"/>
        <v>1014</v>
      </c>
      <c r="C3214">
        <f t="shared" si="451"/>
        <v>5</v>
      </c>
      <c r="D3214" t="str">
        <f t="shared" ca="1" si="455"/>
        <v/>
      </c>
      <c r="E3214" t="str">
        <f t="shared" ca="1" si="452"/>
        <v/>
      </c>
      <c r="F3214" t="str">
        <f t="shared" ca="1" si="456"/>
        <v/>
      </c>
      <c r="G3214">
        <f>'UV-Vis Data'!B3214</f>
        <v>7.6616965999999995E-2</v>
      </c>
      <c r="H3214" t="str">
        <f t="shared" ca="1" si="457"/>
        <v/>
      </c>
      <c r="I3214" s="3" t="str">
        <f t="shared" ca="1" si="453"/>
        <v/>
      </c>
      <c r="J3214">
        <f>'UV-Vis Data'!C3214</f>
        <v>0.89515314899999998</v>
      </c>
      <c r="K3214" t="str">
        <f t="shared" ca="1" si="458"/>
        <v/>
      </c>
      <c r="L3214" s="3" t="str">
        <f t="shared" ca="1" si="454"/>
        <v/>
      </c>
    </row>
    <row r="3215" spans="1:12" x14ac:dyDescent="0.35">
      <c r="A3215">
        <f>'UV-Vis Data'!A3215</f>
        <v>1014.742435</v>
      </c>
      <c r="B3215">
        <f t="shared" si="450"/>
        <v>1014</v>
      </c>
      <c r="C3215">
        <f t="shared" si="451"/>
        <v>5</v>
      </c>
      <c r="D3215" t="str">
        <f t="shared" ca="1" si="455"/>
        <v/>
      </c>
      <c r="E3215" t="str">
        <f t="shared" ca="1" si="452"/>
        <v/>
      </c>
      <c r="F3215" t="str">
        <f t="shared" ca="1" si="456"/>
        <v/>
      </c>
      <c r="G3215">
        <f>'UV-Vis Data'!B3215</f>
        <v>7.6885773000000004E-2</v>
      </c>
      <c r="H3215" t="str">
        <f t="shared" ca="1" si="457"/>
        <v/>
      </c>
      <c r="I3215" s="3" t="str">
        <f t="shared" ca="1" si="453"/>
        <v/>
      </c>
      <c r="J3215">
        <f>'UV-Vis Data'!C3215</f>
        <v>0.89386367300000003</v>
      </c>
      <c r="K3215" t="str">
        <f t="shared" ca="1" si="458"/>
        <v/>
      </c>
      <c r="L3215" s="3" t="str">
        <f t="shared" ca="1" si="454"/>
        <v/>
      </c>
    </row>
    <row r="3216" spans="1:12" x14ac:dyDescent="0.35">
      <c r="A3216">
        <f>'UV-Vis Data'!A3216</f>
        <v>1014.982714</v>
      </c>
      <c r="B3216">
        <f t="shared" si="450"/>
        <v>1014</v>
      </c>
      <c r="C3216">
        <f t="shared" si="451"/>
        <v>5</v>
      </c>
      <c r="D3216" t="str">
        <f t="shared" ca="1" si="455"/>
        <v/>
      </c>
      <c r="E3216" t="str">
        <f t="shared" ca="1" si="452"/>
        <v/>
      </c>
      <c r="F3216" t="str">
        <f t="shared" ca="1" si="456"/>
        <v/>
      </c>
      <c r="G3216">
        <f>'UV-Vis Data'!B3216</f>
        <v>7.6548715000000003E-2</v>
      </c>
      <c r="H3216" t="str">
        <f t="shared" ca="1" si="457"/>
        <v/>
      </c>
      <c r="I3216" s="3" t="str">
        <f t="shared" ca="1" si="453"/>
        <v/>
      </c>
      <c r="J3216">
        <f>'UV-Vis Data'!C3216</f>
        <v>0.89838813299999998</v>
      </c>
      <c r="K3216" t="str">
        <f t="shared" ca="1" si="458"/>
        <v/>
      </c>
      <c r="L3216" s="3" t="str">
        <f t="shared" ca="1" si="454"/>
        <v/>
      </c>
    </row>
    <row r="3217" spans="1:12" x14ac:dyDescent="0.35">
      <c r="A3217">
        <f>'UV-Vis Data'!A3217</f>
        <v>1015.222985</v>
      </c>
      <c r="B3217">
        <f t="shared" si="450"/>
        <v>1015</v>
      </c>
      <c r="C3217">
        <f t="shared" si="451"/>
        <v>4</v>
      </c>
      <c r="D3217">
        <f t="shared" ca="1" si="455"/>
        <v>1015</v>
      </c>
      <c r="E3217">
        <f t="shared" ca="1" si="452"/>
        <v>1</v>
      </c>
      <c r="F3217" t="str">
        <f t="shared" ca="1" si="456"/>
        <v/>
      </c>
      <c r="G3217">
        <f>'UV-Vis Data'!B3217</f>
        <v>7.7475045000000006E-2</v>
      </c>
      <c r="H3217">
        <f t="shared" ca="1" si="457"/>
        <v>7.6955002250000001E-2</v>
      </c>
      <c r="I3217" s="3" t="str">
        <f t="shared" ca="1" si="453"/>
        <v/>
      </c>
      <c r="J3217">
        <f>'UV-Vis Data'!C3217</f>
        <v>0.89695111599999999</v>
      </c>
      <c r="K3217">
        <f t="shared" ca="1" si="458"/>
        <v>0.8959307285</v>
      </c>
      <c r="L3217" s="3" t="str">
        <f t="shared" ca="1" si="454"/>
        <v/>
      </c>
    </row>
    <row r="3218" spans="1:12" x14ac:dyDescent="0.35">
      <c r="A3218">
        <f>'UV-Vis Data'!A3218</f>
        <v>1015.463246</v>
      </c>
      <c r="B3218">
        <f t="shared" si="450"/>
        <v>1015</v>
      </c>
      <c r="C3218">
        <f t="shared" si="451"/>
        <v>4</v>
      </c>
      <c r="D3218" t="str">
        <f t="shared" ca="1" si="455"/>
        <v/>
      </c>
      <c r="E3218" t="str">
        <f t="shared" ca="1" si="452"/>
        <v/>
      </c>
      <c r="F3218" t="str">
        <f t="shared" ca="1" si="456"/>
        <v/>
      </c>
      <c r="G3218">
        <f>'UV-Vis Data'!B3218</f>
        <v>7.7490880999999998E-2</v>
      </c>
      <c r="H3218" t="str">
        <f t="shared" ca="1" si="457"/>
        <v/>
      </c>
      <c r="I3218" s="3" t="str">
        <f t="shared" ca="1" si="453"/>
        <v/>
      </c>
      <c r="J3218">
        <f>'UV-Vis Data'!C3218</f>
        <v>0.89419913100000004</v>
      </c>
      <c r="K3218" t="str">
        <f t="shared" ca="1" si="458"/>
        <v/>
      </c>
      <c r="L3218" s="3" t="str">
        <f t="shared" ca="1" si="454"/>
        <v/>
      </c>
    </row>
    <row r="3219" spans="1:12" x14ac:dyDescent="0.35">
      <c r="A3219">
        <f>'UV-Vis Data'!A3219</f>
        <v>1015.703499</v>
      </c>
      <c r="B3219">
        <f t="shared" si="450"/>
        <v>1015</v>
      </c>
      <c r="C3219">
        <f t="shared" si="451"/>
        <v>4</v>
      </c>
      <c r="D3219" t="str">
        <f t="shared" ca="1" si="455"/>
        <v/>
      </c>
      <c r="E3219" t="str">
        <f t="shared" ca="1" si="452"/>
        <v/>
      </c>
      <c r="F3219" t="str">
        <f t="shared" ca="1" si="456"/>
        <v/>
      </c>
      <c r="G3219">
        <f>'UV-Vis Data'!B3219</f>
        <v>7.722888E-2</v>
      </c>
      <c r="H3219" t="str">
        <f t="shared" ca="1" si="457"/>
        <v/>
      </c>
      <c r="I3219" s="3" t="str">
        <f t="shared" ca="1" si="453"/>
        <v/>
      </c>
      <c r="J3219">
        <f>'UV-Vis Data'!C3219</f>
        <v>0.89508841900000002</v>
      </c>
      <c r="K3219" t="str">
        <f t="shared" ca="1" si="458"/>
        <v/>
      </c>
      <c r="L3219" s="3" t="str">
        <f t="shared" ca="1" si="454"/>
        <v/>
      </c>
    </row>
    <row r="3220" spans="1:12" x14ac:dyDescent="0.35">
      <c r="A3220">
        <f>'UV-Vis Data'!A3220</f>
        <v>1015.943742</v>
      </c>
      <c r="B3220">
        <f t="shared" si="450"/>
        <v>1015</v>
      </c>
      <c r="C3220">
        <f t="shared" si="451"/>
        <v>4</v>
      </c>
      <c r="D3220" t="str">
        <f t="shared" ca="1" si="455"/>
        <v/>
      </c>
      <c r="E3220" t="str">
        <f t="shared" ca="1" si="452"/>
        <v/>
      </c>
      <c r="F3220" t="str">
        <f t="shared" ca="1" si="456"/>
        <v/>
      </c>
      <c r="G3220">
        <f>'UV-Vis Data'!B3220</f>
        <v>7.5625203000000002E-2</v>
      </c>
      <c r="H3220" t="str">
        <f t="shared" ca="1" si="457"/>
        <v/>
      </c>
      <c r="I3220" s="3" t="str">
        <f t="shared" ca="1" si="453"/>
        <v/>
      </c>
      <c r="J3220">
        <f>'UV-Vis Data'!C3220</f>
        <v>0.89748424800000004</v>
      </c>
      <c r="K3220" t="str">
        <f t="shared" ca="1" si="458"/>
        <v/>
      </c>
      <c r="L3220" s="3" t="str">
        <f t="shared" ca="1" si="454"/>
        <v/>
      </c>
    </row>
    <row r="3221" spans="1:12" x14ac:dyDescent="0.35">
      <c r="A3221">
        <f>'UV-Vis Data'!A3221</f>
        <v>1016.183977</v>
      </c>
      <c r="B3221">
        <f t="shared" si="450"/>
        <v>1016</v>
      </c>
      <c r="C3221">
        <f t="shared" si="451"/>
        <v>4</v>
      </c>
      <c r="D3221">
        <f t="shared" ca="1" si="455"/>
        <v>1016</v>
      </c>
      <c r="E3221">
        <f t="shared" ca="1" si="452"/>
        <v>1</v>
      </c>
      <c r="F3221" t="str">
        <f t="shared" ca="1" si="456"/>
        <v/>
      </c>
      <c r="G3221">
        <f>'UV-Vis Data'!B3221</f>
        <v>7.5982897999999993E-2</v>
      </c>
      <c r="H3221">
        <f t="shared" ca="1" si="457"/>
        <v>7.6581675749999994E-2</v>
      </c>
      <c r="I3221" s="3" t="str">
        <f t="shared" ca="1" si="453"/>
        <v/>
      </c>
      <c r="J3221">
        <f>'UV-Vis Data'!C3221</f>
        <v>0.89442240200000001</v>
      </c>
      <c r="K3221">
        <f t="shared" ca="1" si="458"/>
        <v>0.89431006950000003</v>
      </c>
      <c r="L3221" s="3" t="str">
        <f t="shared" ca="1" si="454"/>
        <v/>
      </c>
    </row>
    <row r="3222" spans="1:12" x14ac:dyDescent="0.35">
      <c r="A3222">
        <f>'UV-Vis Data'!A3222</f>
        <v>1016.424203</v>
      </c>
      <c r="B3222">
        <f t="shared" si="450"/>
        <v>1016</v>
      </c>
      <c r="C3222">
        <f t="shared" si="451"/>
        <v>4</v>
      </c>
      <c r="D3222" t="str">
        <f t="shared" ca="1" si="455"/>
        <v/>
      </c>
      <c r="E3222" t="str">
        <f t="shared" ca="1" si="452"/>
        <v/>
      </c>
      <c r="F3222" t="str">
        <f t="shared" ca="1" si="456"/>
        <v/>
      </c>
      <c r="G3222">
        <f>'UV-Vis Data'!B3222</f>
        <v>7.8043471000000003E-2</v>
      </c>
      <c r="H3222" t="str">
        <f t="shared" ca="1" si="457"/>
        <v/>
      </c>
      <c r="I3222" s="3" t="str">
        <f t="shared" ca="1" si="453"/>
        <v/>
      </c>
      <c r="J3222">
        <f>'UV-Vis Data'!C3222</f>
        <v>0.89589887700000004</v>
      </c>
      <c r="K3222" t="str">
        <f t="shared" ca="1" si="458"/>
        <v/>
      </c>
      <c r="L3222" s="3" t="str">
        <f t="shared" ca="1" si="454"/>
        <v/>
      </c>
    </row>
    <row r="3223" spans="1:12" x14ac:dyDescent="0.35">
      <c r="A3223">
        <f>'UV-Vis Data'!A3223</f>
        <v>1016.66442</v>
      </c>
      <c r="B3223">
        <f t="shared" si="450"/>
        <v>1016</v>
      </c>
      <c r="C3223">
        <f t="shared" si="451"/>
        <v>4</v>
      </c>
      <c r="D3223" t="str">
        <f t="shared" ca="1" si="455"/>
        <v/>
      </c>
      <c r="E3223" t="str">
        <f t="shared" ca="1" si="452"/>
        <v/>
      </c>
      <c r="F3223" t="str">
        <f t="shared" ca="1" si="456"/>
        <v/>
      </c>
      <c r="G3223">
        <f>'UV-Vis Data'!B3223</f>
        <v>7.6565892999999996E-2</v>
      </c>
      <c r="H3223" t="str">
        <f t="shared" ca="1" si="457"/>
        <v/>
      </c>
      <c r="I3223" s="3" t="str">
        <f t="shared" ca="1" si="453"/>
        <v/>
      </c>
      <c r="J3223">
        <f>'UV-Vis Data'!C3223</f>
        <v>0.89377494300000004</v>
      </c>
      <c r="K3223" t="str">
        <f t="shared" ca="1" si="458"/>
        <v/>
      </c>
      <c r="L3223" s="3" t="str">
        <f t="shared" ca="1" si="454"/>
        <v/>
      </c>
    </row>
    <row r="3224" spans="1:12" x14ac:dyDescent="0.35">
      <c r="A3224">
        <f>'UV-Vis Data'!A3224</f>
        <v>1016.904627</v>
      </c>
      <c r="B3224">
        <f t="shared" si="450"/>
        <v>1016</v>
      </c>
      <c r="C3224">
        <f t="shared" si="451"/>
        <v>4</v>
      </c>
      <c r="D3224" t="str">
        <f t="shared" ca="1" si="455"/>
        <v/>
      </c>
      <c r="E3224" t="str">
        <f t="shared" ca="1" si="452"/>
        <v/>
      </c>
      <c r="F3224" t="str">
        <f t="shared" ca="1" si="456"/>
        <v/>
      </c>
      <c r="G3224">
        <f>'UV-Vis Data'!B3224</f>
        <v>7.5734441E-2</v>
      </c>
      <c r="H3224" t="str">
        <f t="shared" ca="1" si="457"/>
        <v/>
      </c>
      <c r="I3224" s="3" t="str">
        <f t="shared" ca="1" si="453"/>
        <v/>
      </c>
      <c r="J3224">
        <f>'UV-Vis Data'!C3224</f>
        <v>0.89314405600000002</v>
      </c>
      <c r="K3224" t="str">
        <f t="shared" ca="1" si="458"/>
        <v/>
      </c>
      <c r="L3224" s="3" t="str">
        <f t="shared" ca="1" si="454"/>
        <v/>
      </c>
    </row>
    <row r="3225" spans="1:12" x14ac:dyDescent="0.35">
      <c r="A3225">
        <f>'UV-Vis Data'!A3225</f>
        <v>1017.144826</v>
      </c>
      <c r="B3225">
        <f t="shared" si="450"/>
        <v>1017</v>
      </c>
      <c r="C3225">
        <f t="shared" si="451"/>
        <v>4</v>
      </c>
      <c r="D3225">
        <f t="shared" ca="1" si="455"/>
        <v>1017</v>
      </c>
      <c r="E3225">
        <f t="shared" ca="1" si="452"/>
        <v>1</v>
      </c>
      <c r="F3225" t="str">
        <f t="shared" ca="1" si="456"/>
        <v/>
      </c>
      <c r="G3225">
        <f>'UV-Vis Data'!B3225</f>
        <v>7.7027531999999996E-2</v>
      </c>
      <c r="H3225">
        <f t="shared" ca="1" si="457"/>
        <v>7.6807364249999996E-2</v>
      </c>
      <c r="I3225" s="3" t="str">
        <f t="shared" ca="1" si="453"/>
        <v/>
      </c>
      <c r="J3225">
        <f>'UV-Vis Data'!C3225</f>
        <v>0.89893199599999996</v>
      </c>
      <c r="K3225">
        <f t="shared" ca="1" si="458"/>
        <v>0.89736162725000002</v>
      </c>
      <c r="L3225" s="3" t="str">
        <f t="shared" ca="1" si="454"/>
        <v/>
      </c>
    </row>
    <row r="3226" spans="1:12" x14ac:dyDescent="0.35">
      <c r="A3226">
        <f>'UV-Vis Data'!A3226</f>
        <v>1017.385016</v>
      </c>
      <c r="B3226">
        <f t="shared" si="450"/>
        <v>1017</v>
      </c>
      <c r="C3226">
        <f t="shared" si="451"/>
        <v>4</v>
      </c>
      <c r="D3226" t="str">
        <f t="shared" ca="1" si="455"/>
        <v/>
      </c>
      <c r="E3226" t="str">
        <f t="shared" ca="1" si="452"/>
        <v/>
      </c>
      <c r="F3226" t="str">
        <f t="shared" ca="1" si="456"/>
        <v/>
      </c>
      <c r="G3226">
        <f>'UV-Vis Data'!B3226</f>
        <v>7.5859589000000005E-2</v>
      </c>
      <c r="H3226" t="str">
        <f t="shared" ca="1" si="457"/>
        <v/>
      </c>
      <c r="I3226" s="3" t="str">
        <f t="shared" ca="1" si="453"/>
        <v/>
      </c>
      <c r="J3226">
        <f>'UV-Vis Data'!C3226</f>
        <v>0.89618884600000004</v>
      </c>
      <c r="K3226" t="str">
        <f t="shared" ca="1" si="458"/>
        <v/>
      </c>
      <c r="L3226" s="3" t="str">
        <f t="shared" ca="1" si="454"/>
        <v/>
      </c>
    </row>
    <row r="3227" spans="1:12" x14ac:dyDescent="0.35">
      <c r="A3227">
        <f>'UV-Vis Data'!A3227</f>
        <v>1017.625197</v>
      </c>
      <c r="B3227">
        <f t="shared" si="450"/>
        <v>1017</v>
      </c>
      <c r="C3227">
        <f t="shared" si="451"/>
        <v>4</v>
      </c>
      <c r="D3227" t="str">
        <f t="shared" ca="1" si="455"/>
        <v/>
      </c>
      <c r="E3227" t="str">
        <f t="shared" ca="1" si="452"/>
        <v/>
      </c>
      <c r="F3227" t="str">
        <f t="shared" ca="1" si="456"/>
        <v/>
      </c>
      <c r="G3227">
        <f>'UV-Vis Data'!B3227</f>
        <v>7.8145378000000001E-2</v>
      </c>
      <c r="H3227" t="str">
        <f t="shared" ca="1" si="457"/>
        <v/>
      </c>
      <c r="I3227" s="3" t="str">
        <f t="shared" ca="1" si="453"/>
        <v/>
      </c>
      <c r="J3227">
        <f>'UV-Vis Data'!C3227</f>
        <v>0.89807870700000003</v>
      </c>
      <c r="K3227" t="str">
        <f t="shared" ca="1" si="458"/>
        <v/>
      </c>
      <c r="L3227" s="3" t="str">
        <f t="shared" ca="1" si="454"/>
        <v/>
      </c>
    </row>
    <row r="3228" spans="1:12" x14ac:dyDescent="0.35">
      <c r="A3228">
        <f>'UV-Vis Data'!A3228</f>
        <v>1017.865369</v>
      </c>
      <c r="B3228">
        <f t="shared" si="450"/>
        <v>1017</v>
      </c>
      <c r="C3228">
        <f t="shared" si="451"/>
        <v>4</v>
      </c>
      <c r="D3228" t="str">
        <f t="shared" ca="1" si="455"/>
        <v/>
      </c>
      <c r="E3228" t="str">
        <f t="shared" ca="1" si="452"/>
        <v/>
      </c>
      <c r="F3228" t="str">
        <f t="shared" ca="1" si="456"/>
        <v/>
      </c>
      <c r="G3228">
        <f>'UV-Vis Data'!B3228</f>
        <v>7.6196957999999995E-2</v>
      </c>
      <c r="H3228" t="str">
        <f t="shared" ca="1" si="457"/>
        <v/>
      </c>
      <c r="I3228" s="3" t="str">
        <f t="shared" ca="1" si="453"/>
        <v/>
      </c>
      <c r="J3228">
        <f>'UV-Vis Data'!C3228</f>
        <v>0.89624696000000004</v>
      </c>
      <c r="K3228" t="str">
        <f t="shared" ca="1" si="458"/>
        <v/>
      </c>
      <c r="L3228" s="3" t="str">
        <f t="shared" ca="1" si="454"/>
        <v/>
      </c>
    </row>
    <row r="3229" spans="1:12" x14ac:dyDescent="0.35">
      <c r="A3229">
        <f>'UV-Vis Data'!A3229</f>
        <v>1018.105532</v>
      </c>
      <c r="B3229">
        <f t="shared" si="450"/>
        <v>1018</v>
      </c>
      <c r="C3229">
        <f t="shared" si="451"/>
        <v>4</v>
      </c>
      <c r="D3229">
        <f t="shared" ca="1" si="455"/>
        <v>1018</v>
      </c>
      <c r="E3229">
        <f t="shared" ca="1" si="452"/>
        <v>1</v>
      </c>
      <c r="F3229" t="str">
        <f t="shared" ca="1" si="456"/>
        <v/>
      </c>
      <c r="G3229">
        <f>'UV-Vis Data'!B3229</f>
        <v>7.5889789999999999E-2</v>
      </c>
      <c r="H3229">
        <f t="shared" ca="1" si="457"/>
        <v>7.6185619250000003E-2</v>
      </c>
      <c r="I3229" s="3" t="str">
        <f t="shared" ca="1" si="453"/>
        <v/>
      </c>
      <c r="J3229">
        <f>'UV-Vis Data'!C3229</f>
        <v>0.89826775699999994</v>
      </c>
      <c r="K3229">
        <f t="shared" ca="1" si="458"/>
        <v>0.89844147899999993</v>
      </c>
      <c r="L3229" s="3" t="str">
        <f t="shared" ca="1" si="454"/>
        <v/>
      </c>
    </row>
    <row r="3230" spans="1:12" x14ac:dyDescent="0.35">
      <c r="A3230">
        <f>'UV-Vis Data'!A3230</f>
        <v>1018.345687</v>
      </c>
      <c r="B3230">
        <f t="shared" si="450"/>
        <v>1018</v>
      </c>
      <c r="C3230">
        <f t="shared" si="451"/>
        <v>4</v>
      </c>
      <c r="D3230" t="str">
        <f t="shared" ca="1" si="455"/>
        <v/>
      </c>
      <c r="E3230" t="str">
        <f t="shared" ca="1" si="452"/>
        <v/>
      </c>
      <c r="F3230" t="str">
        <f t="shared" ca="1" si="456"/>
        <v/>
      </c>
      <c r="G3230">
        <f>'UV-Vis Data'!B3230</f>
        <v>7.6229341000000006E-2</v>
      </c>
      <c r="H3230" t="str">
        <f t="shared" ca="1" si="457"/>
        <v/>
      </c>
      <c r="I3230" s="3" t="str">
        <f t="shared" ca="1" si="453"/>
        <v/>
      </c>
      <c r="J3230">
        <f>'UV-Vis Data'!C3230</f>
        <v>0.89748895699999998</v>
      </c>
      <c r="K3230" t="str">
        <f t="shared" ca="1" si="458"/>
        <v/>
      </c>
      <c r="L3230" s="3" t="str">
        <f t="shared" ca="1" si="454"/>
        <v/>
      </c>
    </row>
    <row r="3231" spans="1:12" x14ac:dyDescent="0.35">
      <c r="A3231">
        <f>'UV-Vis Data'!A3231</f>
        <v>1018.585832</v>
      </c>
      <c r="B3231">
        <f t="shared" si="450"/>
        <v>1018</v>
      </c>
      <c r="C3231">
        <f t="shared" si="451"/>
        <v>4</v>
      </c>
      <c r="D3231" t="str">
        <f t="shared" ca="1" si="455"/>
        <v/>
      </c>
      <c r="E3231" t="str">
        <f t="shared" ca="1" si="452"/>
        <v/>
      </c>
      <c r="F3231" t="str">
        <f t="shared" ca="1" si="456"/>
        <v/>
      </c>
      <c r="G3231">
        <f>'UV-Vis Data'!B3231</f>
        <v>7.5873714999999994E-2</v>
      </c>
      <c r="H3231" t="str">
        <f t="shared" ca="1" si="457"/>
        <v/>
      </c>
      <c r="I3231" s="3" t="str">
        <f t="shared" ca="1" si="453"/>
        <v/>
      </c>
      <c r="J3231">
        <f>'UV-Vis Data'!C3231</f>
        <v>0.90008292300000003</v>
      </c>
      <c r="K3231" t="str">
        <f t="shared" ca="1" si="458"/>
        <v/>
      </c>
      <c r="L3231" s="3" t="str">
        <f t="shared" ca="1" si="454"/>
        <v/>
      </c>
    </row>
    <row r="3232" spans="1:12" x14ac:dyDescent="0.35">
      <c r="A3232">
        <f>'UV-Vis Data'!A3232</f>
        <v>1018.825968</v>
      </c>
      <c r="B3232">
        <f t="shared" si="450"/>
        <v>1018</v>
      </c>
      <c r="C3232">
        <f t="shared" si="451"/>
        <v>4</v>
      </c>
      <c r="D3232" t="str">
        <f t="shared" ca="1" si="455"/>
        <v/>
      </c>
      <c r="E3232" t="str">
        <f t="shared" ca="1" si="452"/>
        <v/>
      </c>
      <c r="F3232" t="str">
        <f t="shared" ca="1" si="456"/>
        <v/>
      </c>
      <c r="G3232">
        <f>'UV-Vis Data'!B3232</f>
        <v>7.6749630999999999E-2</v>
      </c>
      <c r="H3232" t="str">
        <f t="shared" ca="1" si="457"/>
        <v/>
      </c>
      <c r="I3232" s="3" t="str">
        <f t="shared" ca="1" si="453"/>
        <v/>
      </c>
      <c r="J3232">
        <f>'UV-Vis Data'!C3232</f>
        <v>0.89792627899999999</v>
      </c>
      <c r="K3232" t="str">
        <f t="shared" ca="1" si="458"/>
        <v/>
      </c>
      <c r="L3232" s="3" t="str">
        <f t="shared" ca="1" si="454"/>
        <v/>
      </c>
    </row>
    <row r="3233" spans="1:12" x14ac:dyDescent="0.35">
      <c r="A3233">
        <f>'UV-Vis Data'!A3233</f>
        <v>1019.066096</v>
      </c>
      <c r="B3233">
        <f t="shared" si="450"/>
        <v>1019</v>
      </c>
      <c r="C3233">
        <f t="shared" si="451"/>
        <v>4</v>
      </c>
      <c r="D3233">
        <f t="shared" ca="1" si="455"/>
        <v>1019</v>
      </c>
      <c r="E3233">
        <f t="shared" ca="1" si="452"/>
        <v>1</v>
      </c>
      <c r="F3233" t="str">
        <f t="shared" ca="1" si="456"/>
        <v/>
      </c>
      <c r="G3233">
        <f>'UV-Vis Data'!B3233</f>
        <v>7.8394424000000004E-2</v>
      </c>
      <c r="H3233">
        <f t="shared" ca="1" si="457"/>
        <v>7.6722234750000007E-2</v>
      </c>
      <c r="I3233" s="3" t="str">
        <f t="shared" ca="1" si="453"/>
        <v/>
      </c>
      <c r="J3233">
        <f>'UV-Vis Data'!C3233</f>
        <v>0.89767522</v>
      </c>
      <c r="K3233">
        <f t="shared" ca="1" si="458"/>
        <v>0.89761802025000004</v>
      </c>
      <c r="L3233" s="3" t="str">
        <f t="shared" ca="1" si="454"/>
        <v/>
      </c>
    </row>
    <row r="3234" spans="1:12" x14ac:dyDescent="0.35">
      <c r="A3234">
        <f>'UV-Vis Data'!A3234</f>
        <v>1019.306214</v>
      </c>
      <c r="B3234">
        <f t="shared" si="450"/>
        <v>1019</v>
      </c>
      <c r="C3234">
        <f t="shared" si="451"/>
        <v>4</v>
      </c>
      <c r="D3234" t="str">
        <f t="shared" ca="1" si="455"/>
        <v/>
      </c>
      <c r="E3234" t="str">
        <f t="shared" ca="1" si="452"/>
        <v/>
      </c>
      <c r="F3234" t="str">
        <f t="shared" ca="1" si="456"/>
        <v/>
      </c>
      <c r="G3234">
        <f>'UV-Vis Data'!B3234</f>
        <v>7.6091624999999996E-2</v>
      </c>
      <c r="H3234" t="str">
        <f t="shared" ca="1" si="457"/>
        <v/>
      </c>
      <c r="I3234" s="3" t="str">
        <f t="shared" ca="1" si="453"/>
        <v/>
      </c>
      <c r="J3234">
        <f>'UV-Vis Data'!C3234</f>
        <v>0.89645388599999998</v>
      </c>
      <c r="K3234" t="str">
        <f t="shared" ca="1" si="458"/>
        <v/>
      </c>
      <c r="L3234" s="3" t="str">
        <f t="shared" ca="1" si="454"/>
        <v/>
      </c>
    </row>
    <row r="3235" spans="1:12" x14ac:dyDescent="0.35">
      <c r="A3235">
        <f>'UV-Vis Data'!A3235</f>
        <v>1019.546323</v>
      </c>
      <c r="B3235">
        <f t="shared" si="450"/>
        <v>1019</v>
      </c>
      <c r="C3235">
        <f t="shared" si="451"/>
        <v>4</v>
      </c>
      <c r="D3235" t="str">
        <f t="shared" ca="1" si="455"/>
        <v/>
      </c>
      <c r="E3235" t="str">
        <f t="shared" ca="1" si="452"/>
        <v/>
      </c>
      <c r="F3235" t="str">
        <f t="shared" ca="1" si="456"/>
        <v/>
      </c>
      <c r="G3235">
        <f>'UV-Vis Data'!B3235</f>
        <v>7.6222547000000002E-2</v>
      </c>
      <c r="H3235" t="str">
        <f t="shared" ca="1" si="457"/>
        <v/>
      </c>
      <c r="I3235" s="3" t="str">
        <f t="shared" ca="1" si="453"/>
        <v/>
      </c>
      <c r="J3235">
        <f>'UV-Vis Data'!C3235</f>
        <v>0.89713299599999996</v>
      </c>
      <c r="K3235" t="str">
        <f t="shared" ca="1" si="458"/>
        <v/>
      </c>
      <c r="L3235" s="3" t="str">
        <f t="shared" ca="1" si="454"/>
        <v/>
      </c>
    </row>
    <row r="3236" spans="1:12" x14ac:dyDescent="0.35">
      <c r="A3236">
        <f>'UV-Vis Data'!A3236</f>
        <v>1019.786424</v>
      </c>
      <c r="B3236">
        <f t="shared" si="450"/>
        <v>1019</v>
      </c>
      <c r="C3236">
        <f t="shared" si="451"/>
        <v>4</v>
      </c>
      <c r="D3236" t="str">
        <f t="shared" ca="1" si="455"/>
        <v/>
      </c>
      <c r="E3236" t="str">
        <f t="shared" ca="1" si="452"/>
        <v/>
      </c>
      <c r="F3236" t="str">
        <f t="shared" ca="1" si="456"/>
        <v/>
      </c>
      <c r="G3236">
        <f>'UV-Vis Data'!B3236</f>
        <v>7.6180342999999998E-2</v>
      </c>
      <c r="H3236" t="str">
        <f t="shared" ca="1" si="457"/>
        <v/>
      </c>
      <c r="I3236" s="3" t="str">
        <f t="shared" ca="1" si="453"/>
        <v/>
      </c>
      <c r="J3236">
        <f>'UV-Vis Data'!C3236</f>
        <v>0.89920997899999999</v>
      </c>
      <c r="K3236" t="str">
        <f t="shared" ca="1" si="458"/>
        <v/>
      </c>
      <c r="L3236" s="3" t="str">
        <f t="shared" ca="1" si="454"/>
        <v/>
      </c>
    </row>
    <row r="3237" spans="1:12" x14ac:dyDescent="0.35">
      <c r="A3237">
        <f>'UV-Vis Data'!A3237</f>
        <v>1020.026516</v>
      </c>
      <c r="B3237">
        <f t="shared" si="450"/>
        <v>1020</v>
      </c>
      <c r="C3237">
        <f t="shared" si="451"/>
        <v>5</v>
      </c>
      <c r="D3237">
        <f t="shared" ca="1" si="455"/>
        <v>1020</v>
      </c>
      <c r="E3237">
        <f t="shared" ca="1" si="452"/>
        <v>1</v>
      </c>
      <c r="F3237" t="str">
        <f t="shared" ca="1" si="456"/>
        <v/>
      </c>
      <c r="G3237">
        <f>'UV-Vis Data'!B3237</f>
        <v>7.5981231999999996E-2</v>
      </c>
      <c r="H3237">
        <f t="shared" ca="1" si="457"/>
        <v>7.5094201999999999E-2</v>
      </c>
      <c r="I3237" s="3" t="str">
        <f t="shared" ca="1" si="453"/>
        <v/>
      </c>
      <c r="J3237">
        <f>'UV-Vis Data'!C3237</f>
        <v>0.89842841699999998</v>
      </c>
      <c r="K3237">
        <f t="shared" ca="1" si="458"/>
        <v>0.8964517206</v>
      </c>
      <c r="L3237" s="3" t="str">
        <f t="shared" ca="1" si="454"/>
        <v/>
      </c>
    </row>
    <row r="3238" spans="1:12" x14ac:dyDescent="0.35">
      <c r="A3238">
        <f>'UV-Vis Data'!A3238</f>
        <v>1020.266598</v>
      </c>
      <c r="B3238">
        <f t="shared" si="450"/>
        <v>1020</v>
      </c>
      <c r="C3238">
        <f t="shared" si="451"/>
        <v>5</v>
      </c>
      <c r="D3238" t="str">
        <f t="shared" ca="1" si="455"/>
        <v/>
      </c>
      <c r="E3238" t="str">
        <f t="shared" ca="1" si="452"/>
        <v/>
      </c>
      <c r="F3238" t="str">
        <f t="shared" ca="1" si="456"/>
        <v/>
      </c>
      <c r="G3238">
        <f>'UV-Vis Data'!B3238</f>
        <v>7.4778371999999996E-2</v>
      </c>
      <c r="H3238" t="str">
        <f t="shared" ca="1" si="457"/>
        <v/>
      </c>
      <c r="I3238" s="3" t="str">
        <f t="shared" ca="1" si="453"/>
        <v/>
      </c>
      <c r="J3238">
        <f>'UV-Vis Data'!C3238</f>
        <v>0.89724925899999997</v>
      </c>
      <c r="K3238" t="str">
        <f t="shared" ca="1" si="458"/>
        <v/>
      </c>
      <c r="L3238" s="3" t="str">
        <f t="shared" ca="1" si="454"/>
        <v/>
      </c>
    </row>
    <row r="3239" spans="1:12" x14ac:dyDescent="0.35">
      <c r="A3239">
        <f>'UV-Vis Data'!A3239</f>
        <v>1020.506672</v>
      </c>
      <c r="B3239">
        <f t="shared" si="450"/>
        <v>1020</v>
      </c>
      <c r="C3239">
        <f t="shared" si="451"/>
        <v>5</v>
      </c>
      <c r="D3239" t="str">
        <f t="shared" ca="1" si="455"/>
        <v/>
      </c>
      <c r="E3239" t="str">
        <f t="shared" ca="1" si="452"/>
        <v/>
      </c>
      <c r="F3239" t="str">
        <f t="shared" ca="1" si="456"/>
        <v/>
      </c>
      <c r="G3239">
        <f>'UV-Vis Data'!B3239</f>
        <v>7.4815095999999998E-2</v>
      </c>
      <c r="H3239" t="str">
        <f t="shared" ca="1" si="457"/>
        <v/>
      </c>
      <c r="I3239" s="3" t="str">
        <f t="shared" ca="1" si="453"/>
        <v/>
      </c>
      <c r="J3239">
        <f>'UV-Vis Data'!C3239</f>
        <v>0.89496185100000003</v>
      </c>
      <c r="K3239" t="str">
        <f t="shared" ca="1" si="458"/>
        <v/>
      </c>
      <c r="L3239" s="3" t="str">
        <f t="shared" ca="1" si="454"/>
        <v/>
      </c>
    </row>
    <row r="3240" spans="1:12" x14ac:dyDescent="0.35">
      <c r="A3240">
        <f>'UV-Vis Data'!A3240</f>
        <v>1020.7467370000001</v>
      </c>
      <c r="B3240">
        <f t="shared" si="450"/>
        <v>1020</v>
      </c>
      <c r="C3240">
        <f t="shared" si="451"/>
        <v>5</v>
      </c>
      <c r="D3240" t="str">
        <f t="shared" ca="1" si="455"/>
        <v/>
      </c>
      <c r="E3240" t="str">
        <f t="shared" ca="1" si="452"/>
        <v/>
      </c>
      <c r="F3240" t="str">
        <f t="shared" ca="1" si="456"/>
        <v/>
      </c>
      <c r="G3240">
        <f>'UV-Vis Data'!B3240</f>
        <v>7.5118036999999999E-2</v>
      </c>
      <c r="H3240" t="str">
        <f t="shared" ca="1" si="457"/>
        <v/>
      </c>
      <c r="I3240" s="3" t="str">
        <f t="shared" ca="1" si="453"/>
        <v/>
      </c>
      <c r="J3240">
        <f>'UV-Vis Data'!C3240</f>
        <v>0.89703846300000001</v>
      </c>
      <c r="K3240" t="str">
        <f t="shared" ca="1" si="458"/>
        <v/>
      </c>
      <c r="L3240" s="3" t="str">
        <f t="shared" ca="1" si="454"/>
        <v/>
      </c>
    </row>
    <row r="3241" spans="1:12" x14ac:dyDescent="0.35">
      <c r="A3241">
        <f>'UV-Vis Data'!A3241</f>
        <v>1020.986793</v>
      </c>
      <c r="B3241">
        <f t="shared" si="450"/>
        <v>1020</v>
      </c>
      <c r="C3241">
        <f t="shared" si="451"/>
        <v>5</v>
      </c>
      <c r="D3241" t="str">
        <f t="shared" ca="1" si="455"/>
        <v/>
      </c>
      <c r="E3241" t="str">
        <f t="shared" ca="1" si="452"/>
        <v/>
      </c>
      <c r="F3241" t="str">
        <f t="shared" ca="1" si="456"/>
        <v/>
      </c>
      <c r="G3241">
        <f>'UV-Vis Data'!B3241</f>
        <v>7.4778273000000006E-2</v>
      </c>
      <c r="H3241" t="str">
        <f t="shared" ca="1" si="457"/>
        <v/>
      </c>
      <c r="I3241" s="3" t="str">
        <f t="shared" ca="1" si="453"/>
        <v/>
      </c>
      <c r="J3241">
        <f>'UV-Vis Data'!C3241</f>
        <v>0.89458061300000002</v>
      </c>
      <c r="K3241" t="str">
        <f t="shared" ca="1" si="458"/>
        <v/>
      </c>
      <c r="L3241" s="3" t="str">
        <f t="shared" ca="1" si="454"/>
        <v/>
      </c>
    </row>
    <row r="3242" spans="1:12" x14ac:dyDescent="0.35">
      <c r="A3242">
        <f>'UV-Vis Data'!A3242</f>
        <v>1021.22684</v>
      </c>
      <c r="B3242">
        <f t="shared" si="450"/>
        <v>1021</v>
      </c>
      <c r="C3242">
        <f t="shared" si="451"/>
        <v>4</v>
      </c>
      <c r="D3242">
        <f t="shared" ca="1" si="455"/>
        <v>1021</v>
      </c>
      <c r="E3242">
        <f t="shared" ca="1" si="452"/>
        <v>1</v>
      </c>
      <c r="F3242" t="str">
        <f t="shared" ca="1" si="456"/>
        <v/>
      </c>
      <c r="G3242">
        <f>'UV-Vis Data'!B3242</f>
        <v>7.7979456000000003E-2</v>
      </c>
      <c r="H3242">
        <f t="shared" ca="1" si="457"/>
        <v>7.6850460250000002E-2</v>
      </c>
      <c r="I3242" s="3" t="str">
        <f t="shared" ca="1" si="453"/>
        <v/>
      </c>
      <c r="J3242">
        <f>'UV-Vis Data'!C3242</f>
        <v>0.89584393900000003</v>
      </c>
      <c r="K3242">
        <f t="shared" ca="1" si="458"/>
        <v>0.896349426</v>
      </c>
      <c r="L3242" s="3" t="str">
        <f t="shared" ca="1" si="454"/>
        <v/>
      </c>
    </row>
    <row r="3243" spans="1:12" x14ac:dyDescent="0.35">
      <c r="A3243">
        <f>'UV-Vis Data'!A3243</f>
        <v>1021.466877</v>
      </c>
      <c r="B3243">
        <f t="shared" si="450"/>
        <v>1021</v>
      </c>
      <c r="C3243">
        <f t="shared" si="451"/>
        <v>4</v>
      </c>
      <c r="D3243" t="str">
        <f t="shared" ca="1" si="455"/>
        <v/>
      </c>
      <c r="E3243" t="str">
        <f t="shared" ca="1" si="452"/>
        <v/>
      </c>
      <c r="F3243" t="str">
        <f t="shared" ca="1" si="456"/>
        <v/>
      </c>
      <c r="G3243">
        <f>'UV-Vis Data'!B3243</f>
        <v>7.6694747999999993E-2</v>
      </c>
      <c r="H3243" t="str">
        <f t="shared" ca="1" si="457"/>
        <v/>
      </c>
      <c r="I3243" s="3" t="str">
        <f t="shared" ca="1" si="453"/>
        <v/>
      </c>
      <c r="J3243">
        <f>'UV-Vis Data'!C3243</f>
        <v>0.89412915900000001</v>
      </c>
      <c r="K3243" t="str">
        <f t="shared" ca="1" si="458"/>
        <v/>
      </c>
      <c r="L3243" s="3" t="str">
        <f t="shared" ca="1" si="454"/>
        <v/>
      </c>
    </row>
    <row r="3244" spans="1:12" x14ac:dyDescent="0.35">
      <c r="A3244">
        <f>'UV-Vis Data'!A3244</f>
        <v>1021.706906</v>
      </c>
      <c r="B3244">
        <f t="shared" si="450"/>
        <v>1021</v>
      </c>
      <c r="C3244">
        <f t="shared" si="451"/>
        <v>4</v>
      </c>
      <c r="D3244" t="str">
        <f t="shared" ca="1" si="455"/>
        <v/>
      </c>
      <c r="E3244" t="str">
        <f t="shared" ca="1" si="452"/>
        <v/>
      </c>
      <c r="F3244" t="str">
        <f t="shared" ca="1" si="456"/>
        <v/>
      </c>
      <c r="G3244">
        <f>'UV-Vis Data'!B3244</f>
        <v>7.6193802000000005E-2</v>
      </c>
      <c r="H3244" t="str">
        <f t="shared" ca="1" si="457"/>
        <v/>
      </c>
      <c r="I3244" s="3" t="str">
        <f t="shared" ca="1" si="453"/>
        <v/>
      </c>
      <c r="J3244">
        <f>'UV-Vis Data'!C3244</f>
        <v>0.89905292999999997</v>
      </c>
      <c r="K3244" t="str">
        <f t="shared" ca="1" si="458"/>
        <v/>
      </c>
      <c r="L3244" s="3" t="str">
        <f t="shared" ca="1" si="454"/>
        <v/>
      </c>
    </row>
    <row r="3245" spans="1:12" x14ac:dyDescent="0.35">
      <c r="A3245">
        <f>'UV-Vis Data'!A3245</f>
        <v>1021.946927</v>
      </c>
      <c r="B3245">
        <f t="shared" si="450"/>
        <v>1021</v>
      </c>
      <c r="C3245">
        <f t="shared" si="451"/>
        <v>4</v>
      </c>
      <c r="D3245" t="str">
        <f t="shared" ca="1" si="455"/>
        <v/>
      </c>
      <c r="E3245" t="str">
        <f t="shared" ca="1" si="452"/>
        <v/>
      </c>
      <c r="F3245" t="str">
        <f t="shared" ca="1" si="456"/>
        <v/>
      </c>
      <c r="G3245">
        <f>'UV-Vis Data'!B3245</f>
        <v>7.6533834999999995E-2</v>
      </c>
      <c r="H3245" t="str">
        <f t="shared" ca="1" si="457"/>
        <v/>
      </c>
      <c r="I3245" s="3" t="str">
        <f t="shared" ca="1" si="453"/>
        <v/>
      </c>
      <c r="J3245">
        <f>'UV-Vis Data'!C3245</f>
        <v>0.89637167600000001</v>
      </c>
      <c r="K3245" t="str">
        <f t="shared" ca="1" si="458"/>
        <v/>
      </c>
      <c r="L3245" s="3" t="str">
        <f t="shared" ca="1" si="454"/>
        <v/>
      </c>
    </row>
    <row r="3246" spans="1:12" x14ac:dyDescent="0.35">
      <c r="A3246">
        <f>'UV-Vis Data'!A3246</f>
        <v>1022.1869380000001</v>
      </c>
      <c r="B3246">
        <f t="shared" si="450"/>
        <v>1022</v>
      </c>
      <c r="C3246">
        <f t="shared" si="451"/>
        <v>4</v>
      </c>
      <c r="D3246">
        <f t="shared" ca="1" si="455"/>
        <v>1022</v>
      </c>
      <c r="E3246">
        <f t="shared" ca="1" si="452"/>
        <v>1</v>
      </c>
      <c r="F3246" t="str">
        <f t="shared" ca="1" si="456"/>
        <v/>
      </c>
      <c r="G3246">
        <f>'UV-Vis Data'!B3246</f>
        <v>7.5384355E-2</v>
      </c>
      <c r="H3246">
        <f t="shared" ca="1" si="457"/>
        <v>7.583240275E-2</v>
      </c>
      <c r="I3246" s="3" t="str">
        <f t="shared" ca="1" si="453"/>
        <v/>
      </c>
      <c r="J3246">
        <f>'UV-Vis Data'!C3246</f>
        <v>0.89718772199999997</v>
      </c>
      <c r="K3246">
        <f t="shared" ca="1" si="458"/>
        <v>0.89563238049999994</v>
      </c>
      <c r="L3246" s="3" t="str">
        <f t="shared" ca="1" si="454"/>
        <v/>
      </c>
    </row>
    <row r="3247" spans="1:12" x14ac:dyDescent="0.35">
      <c r="A3247">
        <f>'UV-Vis Data'!A3247</f>
        <v>1022.4269399999999</v>
      </c>
      <c r="B3247">
        <f t="shared" si="450"/>
        <v>1022</v>
      </c>
      <c r="C3247">
        <f t="shared" si="451"/>
        <v>4</v>
      </c>
      <c r="D3247" t="str">
        <f t="shared" ca="1" si="455"/>
        <v/>
      </c>
      <c r="E3247" t="str">
        <f t="shared" ca="1" si="452"/>
        <v/>
      </c>
      <c r="F3247" t="str">
        <f t="shared" ca="1" si="456"/>
        <v/>
      </c>
      <c r="G3247">
        <f>'UV-Vis Data'!B3247</f>
        <v>7.5488574000000003E-2</v>
      </c>
      <c r="H3247" t="str">
        <f t="shared" ca="1" si="457"/>
        <v/>
      </c>
      <c r="I3247" s="3" t="str">
        <f t="shared" ca="1" si="453"/>
        <v/>
      </c>
      <c r="J3247">
        <f>'UV-Vis Data'!C3247</f>
        <v>0.89623527599999997</v>
      </c>
      <c r="K3247" t="str">
        <f t="shared" ca="1" si="458"/>
        <v/>
      </c>
      <c r="L3247" s="3" t="str">
        <f t="shared" ca="1" si="454"/>
        <v/>
      </c>
    </row>
    <row r="3248" spans="1:12" x14ac:dyDescent="0.35">
      <c r="A3248">
        <f>'UV-Vis Data'!A3248</f>
        <v>1022.666933</v>
      </c>
      <c r="B3248">
        <f t="shared" si="450"/>
        <v>1022</v>
      </c>
      <c r="C3248">
        <f t="shared" si="451"/>
        <v>4</v>
      </c>
      <c r="D3248" t="str">
        <f t="shared" ca="1" si="455"/>
        <v/>
      </c>
      <c r="E3248" t="str">
        <f t="shared" ca="1" si="452"/>
        <v/>
      </c>
      <c r="F3248" t="str">
        <f t="shared" ca="1" si="456"/>
        <v/>
      </c>
      <c r="G3248">
        <f>'UV-Vis Data'!B3248</f>
        <v>7.7038886000000001E-2</v>
      </c>
      <c r="H3248" t="str">
        <f t="shared" ca="1" si="457"/>
        <v/>
      </c>
      <c r="I3248" s="3" t="str">
        <f t="shared" ca="1" si="453"/>
        <v/>
      </c>
      <c r="J3248">
        <f>'UV-Vis Data'!C3248</f>
        <v>0.89748562600000004</v>
      </c>
      <c r="K3248" t="str">
        <f t="shared" ca="1" si="458"/>
        <v/>
      </c>
      <c r="L3248" s="3" t="str">
        <f t="shared" ca="1" si="454"/>
        <v/>
      </c>
    </row>
    <row r="3249" spans="1:12" x14ac:dyDescent="0.35">
      <c r="A3249">
        <f>'UV-Vis Data'!A3249</f>
        <v>1022.906918</v>
      </c>
      <c r="B3249">
        <f t="shared" si="450"/>
        <v>1022</v>
      </c>
      <c r="C3249">
        <f t="shared" si="451"/>
        <v>4</v>
      </c>
      <c r="D3249" t="str">
        <f t="shared" ca="1" si="455"/>
        <v/>
      </c>
      <c r="E3249" t="str">
        <f t="shared" ca="1" si="452"/>
        <v/>
      </c>
      <c r="F3249" t="str">
        <f t="shared" ca="1" si="456"/>
        <v/>
      </c>
      <c r="G3249">
        <f>'UV-Vis Data'!B3249</f>
        <v>7.5417795999999995E-2</v>
      </c>
      <c r="H3249" t="str">
        <f t="shared" ca="1" si="457"/>
        <v/>
      </c>
      <c r="I3249" s="3" t="str">
        <f t="shared" ca="1" si="453"/>
        <v/>
      </c>
      <c r="J3249">
        <f>'UV-Vis Data'!C3249</f>
        <v>0.891620898</v>
      </c>
      <c r="K3249" t="str">
        <f t="shared" ca="1" si="458"/>
        <v/>
      </c>
      <c r="L3249" s="3" t="str">
        <f t="shared" ca="1" si="454"/>
        <v/>
      </c>
    </row>
    <row r="3250" spans="1:12" x14ac:dyDescent="0.35">
      <c r="A3250">
        <f>'UV-Vis Data'!A3250</f>
        <v>1023.146893</v>
      </c>
      <c r="B3250">
        <f t="shared" si="450"/>
        <v>1023</v>
      </c>
      <c r="C3250">
        <f t="shared" si="451"/>
        <v>4</v>
      </c>
      <c r="D3250">
        <f t="shared" ca="1" si="455"/>
        <v>1023</v>
      </c>
      <c r="E3250">
        <f t="shared" ca="1" si="452"/>
        <v>1</v>
      </c>
      <c r="F3250" t="str">
        <f t="shared" ca="1" si="456"/>
        <v/>
      </c>
      <c r="G3250">
        <f>'UV-Vis Data'!B3250</f>
        <v>7.6340449000000005E-2</v>
      </c>
      <c r="H3250">
        <f t="shared" ca="1" si="457"/>
        <v>7.6396980749999996E-2</v>
      </c>
      <c r="I3250" s="3" t="str">
        <f t="shared" ca="1" si="453"/>
        <v/>
      </c>
      <c r="J3250">
        <f>'UV-Vis Data'!C3250</f>
        <v>0.89678821799999997</v>
      </c>
      <c r="K3250">
        <f t="shared" ca="1" si="458"/>
        <v>0.89748932700000006</v>
      </c>
      <c r="L3250" s="3" t="str">
        <f t="shared" ca="1" si="454"/>
        <v/>
      </c>
    </row>
    <row r="3251" spans="1:12" x14ac:dyDescent="0.35">
      <c r="A3251">
        <f>'UV-Vis Data'!A3251</f>
        <v>1023.386859</v>
      </c>
      <c r="B3251">
        <f t="shared" si="450"/>
        <v>1023</v>
      </c>
      <c r="C3251">
        <f t="shared" si="451"/>
        <v>4</v>
      </c>
      <c r="D3251" t="str">
        <f t="shared" ca="1" si="455"/>
        <v/>
      </c>
      <c r="E3251" t="str">
        <f t="shared" ca="1" si="452"/>
        <v/>
      </c>
      <c r="F3251" t="str">
        <f t="shared" ca="1" si="456"/>
        <v/>
      </c>
      <c r="G3251">
        <f>'UV-Vis Data'!B3251</f>
        <v>7.6103520999999993E-2</v>
      </c>
      <c r="H3251" t="str">
        <f t="shared" ca="1" si="457"/>
        <v/>
      </c>
      <c r="I3251" s="3" t="str">
        <f t="shared" ca="1" si="453"/>
        <v/>
      </c>
      <c r="J3251">
        <f>'UV-Vis Data'!C3251</f>
        <v>0.89811110100000002</v>
      </c>
      <c r="K3251" t="str">
        <f t="shared" ca="1" si="458"/>
        <v/>
      </c>
      <c r="L3251" s="3" t="str">
        <f t="shared" ca="1" si="454"/>
        <v/>
      </c>
    </row>
    <row r="3252" spans="1:12" x14ac:dyDescent="0.35">
      <c r="A3252">
        <f>'UV-Vis Data'!A3252</f>
        <v>1023.626817</v>
      </c>
      <c r="B3252">
        <f t="shared" si="450"/>
        <v>1023</v>
      </c>
      <c r="C3252">
        <f t="shared" si="451"/>
        <v>4</v>
      </c>
      <c r="D3252" t="str">
        <f t="shared" ca="1" si="455"/>
        <v/>
      </c>
      <c r="E3252" t="str">
        <f t="shared" ca="1" si="452"/>
        <v/>
      </c>
      <c r="F3252" t="str">
        <f t="shared" ca="1" si="456"/>
        <v/>
      </c>
      <c r="G3252">
        <f>'UV-Vis Data'!B3252</f>
        <v>7.7452348000000004E-2</v>
      </c>
      <c r="H3252" t="str">
        <f t="shared" ca="1" si="457"/>
        <v/>
      </c>
      <c r="I3252" s="3" t="str">
        <f t="shared" ca="1" si="453"/>
        <v/>
      </c>
      <c r="J3252">
        <f>'UV-Vis Data'!C3252</f>
        <v>0.89759086200000004</v>
      </c>
      <c r="K3252" t="str">
        <f t="shared" ca="1" si="458"/>
        <v/>
      </c>
      <c r="L3252" s="3" t="str">
        <f t="shared" ca="1" si="454"/>
        <v/>
      </c>
    </row>
    <row r="3253" spans="1:12" x14ac:dyDescent="0.35">
      <c r="A3253">
        <f>'UV-Vis Data'!A3253</f>
        <v>1023.866766</v>
      </c>
      <c r="B3253">
        <f t="shared" si="450"/>
        <v>1023</v>
      </c>
      <c r="C3253">
        <f t="shared" si="451"/>
        <v>4</v>
      </c>
      <c r="D3253" t="str">
        <f t="shared" ca="1" si="455"/>
        <v/>
      </c>
      <c r="E3253" t="str">
        <f t="shared" ca="1" si="452"/>
        <v/>
      </c>
      <c r="F3253" t="str">
        <f t="shared" ca="1" si="456"/>
        <v/>
      </c>
      <c r="G3253">
        <f>'UV-Vis Data'!B3253</f>
        <v>7.5691604999999995E-2</v>
      </c>
      <c r="H3253" t="str">
        <f t="shared" ca="1" si="457"/>
        <v/>
      </c>
      <c r="I3253" s="3" t="str">
        <f t="shared" ca="1" si="453"/>
        <v/>
      </c>
      <c r="J3253">
        <f>'UV-Vis Data'!C3253</f>
        <v>0.89746712699999998</v>
      </c>
      <c r="K3253" t="str">
        <f t="shared" ca="1" si="458"/>
        <v/>
      </c>
      <c r="L3253" s="3" t="str">
        <f t="shared" ca="1" si="454"/>
        <v/>
      </c>
    </row>
    <row r="3254" spans="1:12" x14ac:dyDescent="0.35">
      <c r="A3254">
        <f>'UV-Vis Data'!A3254</f>
        <v>1024.1067049999999</v>
      </c>
      <c r="B3254">
        <f t="shared" si="450"/>
        <v>1024</v>
      </c>
      <c r="C3254">
        <f t="shared" si="451"/>
        <v>4</v>
      </c>
      <c r="D3254">
        <f t="shared" ca="1" si="455"/>
        <v>1024</v>
      </c>
      <c r="E3254">
        <f t="shared" ca="1" si="452"/>
        <v>1</v>
      </c>
      <c r="F3254" t="str">
        <f t="shared" ca="1" si="456"/>
        <v/>
      </c>
      <c r="G3254">
        <f>'UV-Vis Data'!B3254</f>
        <v>7.7200229999999995E-2</v>
      </c>
      <c r="H3254">
        <f t="shared" ca="1" si="457"/>
        <v>7.6755606249999997E-2</v>
      </c>
      <c r="I3254" s="3" t="str">
        <f t="shared" ca="1" si="453"/>
        <v/>
      </c>
      <c r="J3254">
        <f>'UV-Vis Data'!C3254</f>
        <v>0.89169153800000001</v>
      </c>
      <c r="K3254">
        <f t="shared" ca="1" si="458"/>
        <v>0.89529162049999989</v>
      </c>
      <c r="L3254" s="3" t="str">
        <f t="shared" ca="1" si="454"/>
        <v/>
      </c>
    </row>
    <row r="3255" spans="1:12" x14ac:dyDescent="0.35">
      <c r="A3255">
        <f>'UV-Vis Data'!A3255</f>
        <v>1024.346636</v>
      </c>
      <c r="B3255">
        <f t="shared" si="450"/>
        <v>1024</v>
      </c>
      <c r="C3255">
        <f t="shared" si="451"/>
        <v>4</v>
      </c>
      <c r="D3255" t="str">
        <f t="shared" ca="1" si="455"/>
        <v/>
      </c>
      <c r="E3255" t="str">
        <f t="shared" ca="1" si="452"/>
        <v/>
      </c>
      <c r="F3255" t="str">
        <f t="shared" ca="1" si="456"/>
        <v/>
      </c>
      <c r="G3255">
        <f>'UV-Vis Data'!B3255</f>
        <v>7.6307554999999999E-2</v>
      </c>
      <c r="H3255" t="str">
        <f t="shared" ca="1" si="457"/>
        <v/>
      </c>
      <c r="I3255" s="3" t="str">
        <f t="shared" ca="1" si="453"/>
        <v/>
      </c>
      <c r="J3255">
        <f>'UV-Vis Data'!C3255</f>
        <v>0.89781427400000002</v>
      </c>
      <c r="K3255" t="str">
        <f t="shared" ca="1" si="458"/>
        <v/>
      </c>
      <c r="L3255" s="3" t="str">
        <f t="shared" ca="1" si="454"/>
        <v/>
      </c>
    </row>
    <row r="3256" spans="1:12" x14ac:dyDescent="0.35">
      <c r="A3256">
        <f>'UV-Vis Data'!A3256</f>
        <v>1024.586558</v>
      </c>
      <c r="B3256">
        <f t="shared" si="450"/>
        <v>1024</v>
      </c>
      <c r="C3256">
        <f t="shared" si="451"/>
        <v>4</v>
      </c>
      <c r="D3256" t="str">
        <f t="shared" ca="1" si="455"/>
        <v/>
      </c>
      <c r="E3256" t="str">
        <f t="shared" ca="1" si="452"/>
        <v/>
      </c>
      <c r="F3256" t="str">
        <f t="shared" ca="1" si="456"/>
        <v/>
      </c>
      <c r="G3256">
        <f>'UV-Vis Data'!B3256</f>
        <v>7.6786118E-2</v>
      </c>
      <c r="H3256" t="str">
        <f t="shared" ca="1" si="457"/>
        <v/>
      </c>
      <c r="I3256" s="3" t="str">
        <f t="shared" ca="1" si="453"/>
        <v/>
      </c>
      <c r="J3256">
        <f>'UV-Vis Data'!C3256</f>
        <v>0.89526510500000001</v>
      </c>
      <c r="K3256" t="str">
        <f t="shared" ca="1" si="458"/>
        <v/>
      </c>
      <c r="L3256" s="3" t="str">
        <f t="shared" ca="1" si="454"/>
        <v/>
      </c>
    </row>
    <row r="3257" spans="1:12" x14ac:dyDescent="0.35">
      <c r="A3257">
        <f>'UV-Vis Data'!A3257</f>
        <v>1024.8264710000001</v>
      </c>
      <c r="B3257">
        <f t="shared" si="450"/>
        <v>1024</v>
      </c>
      <c r="C3257">
        <f t="shared" si="451"/>
        <v>4</v>
      </c>
      <c r="D3257" t="str">
        <f t="shared" ca="1" si="455"/>
        <v/>
      </c>
      <c r="E3257" t="str">
        <f t="shared" ca="1" si="452"/>
        <v/>
      </c>
      <c r="F3257" t="str">
        <f t="shared" ca="1" si="456"/>
        <v/>
      </c>
      <c r="G3257">
        <f>'UV-Vis Data'!B3257</f>
        <v>7.6728521999999993E-2</v>
      </c>
      <c r="H3257" t="str">
        <f t="shared" ca="1" si="457"/>
        <v/>
      </c>
      <c r="I3257" s="3" t="str">
        <f t="shared" ca="1" si="453"/>
        <v/>
      </c>
      <c r="J3257">
        <f>'UV-Vis Data'!C3257</f>
        <v>0.89639556499999995</v>
      </c>
      <c r="K3257" t="str">
        <f t="shared" ca="1" si="458"/>
        <v/>
      </c>
      <c r="L3257" s="3" t="str">
        <f t="shared" ca="1" si="454"/>
        <v/>
      </c>
    </row>
    <row r="3258" spans="1:12" x14ac:dyDescent="0.35">
      <c r="A3258">
        <f>'UV-Vis Data'!A3258</f>
        <v>1025.0663750000001</v>
      </c>
      <c r="B3258">
        <f t="shared" si="450"/>
        <v>1025</v>
      </c>
      <c r="C3258">
        <f t="shared" si="451"/>
        <v>4</v>
      </c>
      <c r="D3258">
        <f t="shared" ca="1" si="455"/>
        <v>1025</v>
      </c>
      <c r="E3258">
        <f t="shared" ca="1" si="452"/>
        <v>1</v>
      </c>
      <c r="F3258" t="str">
        <f t="shared" ca="1" si="456"/>
        <v/>
      </c>
      <c r="G3258">
        <f>'UV-Vis Data'!B3258</f>
        <v>7.5668367E-2</v>
      </c>
      <c r="H3258">
        <f t="shared" ca="1" si="457"/>
        <v>7.5756780249999989E-2</v>
      </c>
      <c r="I3258" s="3" t="str">
        <f t="shared" ca="1" si="453"/>
        <v/>
      </c>
      <c r="J3258">
        <f>'UV-Vis Data'!C3258</f>
        <v>0.89531207199999996</v>
      </c>
      <c r="K3258">
        <f t="shared" ca="1" si="458"/>
        <v>0.89706595499999997</v>
      </c>
      <c r="L3258" s="3" t="str">
        <f t="shared" ca="1" si="454"/>
        <v/>
      </c>
    </row>
    <row r="3259" spans="1:12" x14ac:dyDescent="0.35">
      <c r="A3259">
        <f>'UV-Vis Data'!A3259</f>
        <v>1025.3062689999999</v>
      </c>
      <c r="B3259">
        <f t="shared" si="450"/>
        <v>1025</v>
      </c>
      <c r="C3259">
        <f t="shared" si="451"/>
        <v>4</v>
      </c>
      <c r="D3259" t="str">
        <f t="shared" ca="1" si="455"/>
        <v/>
      </c>
      <c r="E3259" t="str">
        <f t="shared" ca="1" si="452"/>
        <v/>
      </c>
      <c r="F3259" t="str">
        <f t="shared" ca="1" si="456"/>
        <v/>
      </c>
      <c r="G3259">
        <f>'UV-Vis Data'!B3259</f>
        <v>7.6252026000000001E-2</v>
      </c>
      <c r="H3259" t="str">
        <f t="shared" ca="1" si="457"/>
        <v/>
      </c>
      <c r="I3259" s="3" t="str">
        <f t="shared" ca="1" si="453"/>
        <v/>
      </c>
      <c r="J3259">
        <f>'UV-Vis Data'!C3259</f>
        <v>0.89668895699999995</v>
      </c>
      <c r="K3259" t="str">
        <f t="shared" ca="1" si="458"/>
        <v/>
      </c>
      <c r="L3259" s="3" t="str">
        <f t="shared" ca="1" si="454"/>
        <v/>
      </c>
    </row>
    <row r="3260" spans="1:12" x14ac:dyDescent="0.35">
      <c r="A3260">
        <f>'UV-Vis Data'!A3260</f>
        <v>1025.5461560000001</v>
      </c>
      <c r="B3260">
        <f t="shared" si="450"/>
        <v>1025</v>
      </c>
      <c r="C3260">
        <f t="shared" si="451"/>
        <v>4</v>
      </c>
      <c r="D3260" t="str">
        <f t="shared" ca="1" si="455"/>
        <v/>
      </c>
      <c r="E3260" t="str">
        <f t="shared" ca="1" si="452"/>
        <v/>
      </c>
      <c r="F3260" t="str">
        <f t="shared" ca="1" si="456"/>
        <v/>
      </c>
      <c r="G3260">
        <f>'UV-Vis Data'!B3260</f>
        <v>7.5381066999999996E-2</v>
      </c>
      <c r="H3260" t="str">
        <f t="shared" ca="1" si="457"/>
        <v/>
      </c>
      <c r="I3260" s="3" t="str">
        <f t="shared" ca="1" si="453"/>
        <v/>
      </c>
      <c r="J3260">
        <f>'UV-Vis Data'!C3260</f>
        <v>0.89915647600000004</v>
      </c>
      <c r="K3260" t="str">
        <f t="shared" ca="1" si="458"/>
        <v/>
      </c>
      <c r="L3260" s="3" t="str">
        <f t="shared" ca="1" si="454"/>
        <v/>
      </c>
    </row>
    <row r="3261" spans="1:12" x14ac:dyDescent="0.35">
      <c r="A3261">
        <f>'UV-Vis Data'!A3261</f>
        <v>1025.7860330000001</v>
      </c>
      <c r="B3261">
        <f t="shared" si="450"/>
        <v>1025</v>
      </c>
      <c r="C3261">
        <f t="shared" si="451"/>
        <v>4</v>
      </c>
      <c r="D3261" t="str">
        <f t="shared" ca="1" si="455"/>
        <v/>
      </c>
      <c r="E3261" t="str">
        <f t="shared" ca="1" si="452"/>
        <v/>
      </c>
      <c r="F3261" t="str">
        <f t="shared" ca="1" si="456"/>
        <v/>
      </c>
      <c r="G3261">
        <f>'UV-Vis Data'!B3261</f>
        <v>7.5725661E-2</v>
      </c>
      <c r="H3261" t="str">
        <f t="shared" ca="1" si="457"/>
        <v/>
      </c>
      <c r="I3261" s="3" t="str">
        <f t="shared" ca="1" si="453"/>
        <v/>
      </c>
      <c r="J3261">
        <f>'UV-Vis Data'!C3261</f>
        <v>0.89710631500000004</v>
      </c>
      <c r="K3261" t="str">
        <f t="shared" ca="1" si="458"/>
        <v/>
      </c>
      <c r="L3261" s="3" t="str">
        <f t="shared" ca="1" si="454"/>
        <v/>
      </c>
    </row>
    <row r="3262" spans="1:12" x14ac:dyDescent="0.35">
      <c r="A3262">
        <f>'UV-Vis Data'!A3262</f>
        <v>1026.025901</v>
      </c>
      <c r="B3262">
        <f t="shared" si="450"/>
        <v>1026</v>
      </c>
      <c r="C3262">
        <f t="shared" si="451"/>
        <v>5</v>
      </c>
      <c r="D3262">
        <f t="shared" ca="1" si="455"/>
        <v>1026</v>
      </c>
      <c r="E3262">
        <f t="shared" ca="1" si="452"/>
        <v>1</v>
      </c>
      <c r="F3262" t="str">
        <f t="shared" ca="1" si="456"/>
        <v/>
      </c>
      <c r="G3262">
        <f>'UV-Vis Data'!B3262</f>
        <v>7.5959324999999994E-2</v>
      </c>
      <c r="H3262">
        <f t="shared" ca="1" si="457"/>
        <v>7.5462722999999995E-2</v>
      </c>
      <c r="I3262" s="3" t="str">
        <f t="shared" ca="1" si="453"/>
        <v/>
      </c>
      <c r="J3262">
        <f>'UV-Vis Data'!C3262</f>
        <v>0.89647921600000002</v>
      </c>
      <c r="K3262">
        <f t="shared" ca="1" si="458"/>
        <v>0.89514450899999998</v>
      </c>
      <c r="L3262" s="3" t="str">
        <f t="shared" ca="1" si="454"/>
        <v/>
      </c>
    </row>
    <row r="3263" spans="1:12" x14ac:dyDescent="0.35">
      <c r="A3263">
        <f>'UV-Vis Data'!A3263</f>
        <v>1026.26576</v>
      </c>
      <c r="B3263">
        <f t="shared" si="450"/>
        <v>1026</v>
      </c>
      <c r="C3263">
        <f t="shared" si="451"/>
        <v>5</v>
      </c>
      <c r="D3263" t="str">
        <f t="shared" ca="1" si="455"/>
        <v/>
      </c>
      <c r="E3263" t="str">
        <f t="shared" ca="1" si="452"/>
        <v/>
      </c>
      <c r="F3263" t="str">
        <f t="shared" ca="1" si="456"/>
        <v/>
      </c>
      <c r="G3263">
        <f>'UV-Vis Data'!B3263</f>
        <v>7.6470143000000004E-2</v>
      </c>
      <c r="H3263" t="str">
        <f t="shared" ca="1" si="457"/>
        <v/>
      </c>
      <c r="I3263" s="3" t="str">
        <f t="shared" ca="1" si="453"/>
        <v/>
      </c>
      <c r="J3263">
        <f>'UV-Vis Data'!C3263</f>
        <v>0.89422852900000005</v>
      </c>
      <c r="K3263" t="str">
        <f t="shared" ca="1" si="458"/>
        <v/>
      </c>
      <c r="L3263" s="3" t="str">
        <f t="shared" ca="1" si="454"/>
        <v/>
      </c>
    </row>
    <row r="3264" spans="1:12" x14ac:dyDescent="0.35">
      <c r="A3264">
        <f>'UV-Vis Data'!A3264</f>
        <v>1026.5056099999999</v>
      </c>
      <c r="B3264">
        <f t="shared" si="450"/>
        <v>1026</v>
      </c>
      <c r="C3264">
        <f t="shared" si="451"/>
        <v>5</v>
      </c>
      <c r="D3264" t="str">
        <f t="shared" ca="1" si="455"/>
        <v/>
      </c>
      <c r="E3264" t="str">
        <f t="shared" ca="1" si="452"/>
        <v/>
      </c>
      <c r="F3264" t="str">
        <f t="shared" ca="1" si="456"/>
        <v/>
      </c>
      <c r="G3264">
        <f>'UV-Vis Data'!B3264</f>
        <v>7.4732789999999993E-2</v>
      </c>
      <c r="H3264" t="str">
        <f t="shared" ca="1" si="457"/>
        <v/>
      </c>
      <c r="I3264" s="3" t="str">
        <f t="shared" ca="1" si="453"/>
        <v/>
      </c>
      <c r="J3264">
        <f>'UV-Vis Data'!C3264</f>
        <v>0.89346097899999999</v>
      </c>
      <c r="K3264" t="str">
        <f t="shared" ca="1" si="458"/>
        <v/>
      </c>
      <c r="L3264" s="3" t="str">
        <f t="shared" ca="1" si="454"/>
        <v/>
      </c>
    </row>
    <row r="3265" spans="1:12" x14ac:dyDescent="0.35">
      <c r="A3265">
        <f>'UV-Vis Data'!A3265</f>
        <v>1026.7454519999999</v>
      </c>
      <c r="B3265">
        <f t="shared" si="450"/>
        <v>1026</v>
      </c>
      <c r="C3265">
        <f t="shared" si="451"/>
        <v>5</v>
      </c>
      <c r="D3265" t="str">
        <f t="shared" ca="1" si="455"/>
        <v/>
      </c>
      <c r="E3265" t="str">
        <f t="shared" ca="1" si="452"/>
        <v/>
      </c>
      <c r="F3265" t="str">
        <f t="shared" ca="1" si="456"/>
        <v/>
      </c>
      <c r="G3265">
        <f>'UV-Vis Data'!B3265</f>
        <v>7.4598604999999998E-2</v>
      </c>
      <c r="H3265" t="str">
        <f t="shared" ca="1" si="457"/>
        <v/>
      </c>
      <c r="I3265" s="3" t="str">
        <f t="shared" ca="1" si="453"/>
        <v/>
      </c>
      <c r="J3265">
        <f>'UV-Vis Data'!C3265</f>
        <v>0.89792574999999997</v>
      </c>
      <c r="K3265" t="str">
        <f t="shared" ca="1" si="458"/>
        <v/>
      </c>
      <c r="L3265" s="3" t="str">
        <f t="shared" ca="1" si="454"/>
        <v/>
      </c>
    </row>
    <row r="3266" spans="1:12" x14ac:dyDescent="0.35">
      <c r="A3266">
        <f>'UV-Vis Data'!A3266</f>
        <v>1026.9852840000001</v>
      </c>
      <c r="B3266">
        <f t="shared" si="450"/>
        <v>1026</v>
      </c>
      <c r="C3266">
        <f t="shared" si="451"/>
        <v>5</v>
      </c>
      <c r="D3266" t="str">
        <f t="shared" ca="1" si="455"/>
        <v/>
      </c>
      <c r="E3266" t="str">
        <f t="shared" ca="1" si="452"/>
        <v/>
      </c>
      <c r="F3266" t="str">
        <f t="shared" ca="1" si="456"/>
        <v/>
      </c>
      <c r="G3266">
        <f>'UV-Vis Data'!B3266</f>
        <v>7.5552752000000001E-2</v>
      </c>
      <c r="H3266" t="str">
        <f t="shared" ca="1" si="457"/>
        <v/>
      </c>
      <c r="I3266" s="3" t="str">
        <f t="shared" ca="1" si="453"/>
        <v/>
      </c>
      <c r="J3266">
        <f>'UV-Vis Data'!C3266</f>
        <v>0.89362807099999997</v>
      </c>
      <c r="K3266" t="str">
        <f t="shared" ca="1" si="458"/>
        <v/>
      </c>
      <c r="L3266" s="3" t="str">
        <f t="shared" ca="1" si="454"/>
        <v/>
      </c>
    </row>
    <row r="3267" spans="1:12" x14ac:dyDescent="0.35">
      <c r="A3267">
        <f>'UV-Vis Data'!A3267</f>
        <v>1027.2251080000001</v>
      </c>
      <c r="B3267">
        <f t="shared" ref="B3267:B3330" si="459">INT(A3267)</f>
        <v>1027</v>
      </c>
      <c r="C3267">
        <f t="shared" ref="C3267:C3330" si="460">COUNTIF($B$2:$B$3649,"="&amp;B3267)</f>
        <v>4</v>
      </c>
      <c r="D3267">
        <f t="shared" ca="1" si="455"/>
        <v>1027</v>
      </c>
      <c r="E3267">
        <f t="shared" ref="E3267:E3330" ca="1" si="461">IF(D3267="","",INDIRECT(CONCATENATE("D",ROW()+$C3267))-INDIRECT(CONCATENATE("D",ROW())))</f>
        <v>1</v>
      </c>
      <c r="F3267" t="str">
        <f t="shared" ca="1" si="456"/>
        <v/>
      </c>
      <c r="G3267">
        <f>'UV-Vis Data'!B3267</f>
        <v>7.6156049000000003E-2</v>
      </c>
      <c r="H3267">
        <f t="shared" ca="1" si="457"/>
        <v>7.604423225000001E-2</v>
      </c>
      <c r="I3267" s="3" t="str">
        <f t="shared" ref="I3267:I3330" ca="1" si="462">VLOOKUP(F3267,$D$2:$H$3649,5)</f>
        <v/>
      </c>
      <c r="J3267">
        <f>'UV-Vis Data'!C3267</f>
        <v>0.89553530999999997</v>
      </c>
      <c r="K3267">
        <f t="shared" ca="1" si="458"/>
        <v>0.89766526150000003</v>
      </c>
      <c r="L3267" s="3" t="str">
        <f t="shared" ref="L3267:L3330" ca="1" si="463">VLOOKUP(F3267,$D$2:$K$3649,8)</f>
        <v/>
      </c>
    </row>
    <row r="3268" spans="1:12" x14ac:dyDescent="0.35">
      <c r="A3268">
        <f>'UV-Vis Data'!A3268</f>
        <v>1027.4649219999999</v>
      </c>
      <c r="B3268">
        <f t="shared" si="459"/>
        <v>1027</v>
      </c>
      <c r="C3268">
        <f t="shared" si="460"/>
        <v>4</v>
      </c>
      <c r="D3268" t="str">
        <f t="shared" ref="D3268:D3331" ca="1" si="464">IF(B3268=B3267,"",INT(AVERAGE(INDIRECT(CONCATENATE("A",ROW(),":A",ROW()+C3268-1)))))</f>
        <v/>
      </c>
      <c r="E3268" t="str">
        <f t="shared" ca="1" si="461"/>
        <v/>
      </c>
      <c r="F3268" t="str">
        <f t="shared" ref="F3268:F3331" ca="1" si="465">IF(ISERROR(IF(VLOOKUP(F3267+1,$D$2:$D$3649,1)=F3267,"",VLOOKUP(F3267+1,$D$2:$D$3649,1))),"",IF(VLOOKUP(F3267+1,$D$2:$D$3649,1)=F3267,"",VLOOKUP(F3267+1,$D$2:$D$3649,1)))</f>
        <v/>
      </c>
      <c r="G3268">
        <f>'UV-Vis Data'!B3268</f>
        <v>7.6623706E-2</v>
      </c>
      <c r="H3268" t="str">
        <f t="shared" ref="H3268:H3331" ca="1" si="466">IF(B3268=B3267,"",AVERAGE(INDIRECT(CONCATENATE("G",ROW(),":G",ROW()+C3268-1))))</f>
        <v/>
      </c>
      <c r="I3268" s="3" t="str">
        <f t="shared" ca="1" si="462"/>
        <v/>
      </c>
      <c r="J3268">
        <f>'UV-Vis Data'!C3268</f>
        <v>0.89957549999999997</v>
      </c>
      <c r="K3268" t="str">
        <f t="shared" ref="K3268:K3331" ca="1" si="467">IF(B3268=B3267,"",AVERAGE(INDIRECT(CONCATENATE("j",ROW(),":j",ROW()+C3268-1))))</f>
        <v/>
      </c>
      <c r="L3268" s="3" t="str">
        <f t="shared" ca="1" si="463"/>
        <v/>
      </c>
    </row>
    <row r="3269" spans="1:12" x14ac:dyDescent="0.35">
      <c r="A3269">
        <f>'UV-Vis Data'!A3269</f>
        <v>1027.7047279999999</v>
      </c>
      <c r="B3269">
        <f t="shared" si="459"/>
        <v>1027</v>
      </c>
      <c r="C3269">
        <f t="shared" si="460"/>
        <v>4</v>
      </c>
      <c r="D3269" t="str">
        <f t="shared" ca="1" si="464"/>
        <v/>
      </c>
      <c r="E3269" t="str">
        <f t="shared" ca="1" si="461"/>
        <v/>
      </c>
      <c r="F3269" t="str">
        <f t="shared" ca="1" si="465"/>
        <v/>
      </c>
      <c r="G3269">
        <f>'UV-Vis Data'!B3269</f>
        <v>7.5402902999999993E-2</v>
      </c>
      <c r="H3269" t="str">
        <f t="shared" ca="1" si="466"/>
        <v/>
      </c>
      <c r="I3269" s="3" t="str">
        <f t="shared" ca="1" si="462"/>
        <v/>
      </c>
      <c r="J3269">
        <f>'UV-Vis Data'!C3269</f>
        <v>0.90133890400000005</v>
      </c>
      <c r="K3269" t="str">
        <f t="shared" ca="1" si="467"/>
        <v/>
      </c>
      <c r="L3269" s="3" t="str">
        <f t="shared" ca="1" si="463"/>
        <v/>
      </c>
    </row>
    <row r="3270" spans="1:12" x14ac:dyDescent="0.35">
      <c r="A3270">
        <f>'UV-Vis Data'!A3270</f>
        <v>1027.9445250000001</v>
      </c>
      <c r="B3270">
        <f t="shared" si="459"/>
        <v>1027</v>
      </c>
      <c r="C3270">
        <f t="shared" si="460"/>
        <v>4</v>
      </c>
      <c r="D3270" t="str">
        <f t="shared" ca="1" si="464"/>
        <v/>
      </c>
      <c r="E3270" t="str">
        <f t="shared" ca="1" si="461"/>
        <v/>
      </c>
      <c r="F3270" t="str">
        <f t="shared" ca="1" si="465"/>
        <v/>
      </c>
      <c r="G3270">
        <f>'UV-Vis Data'!B3270</f>
        <v>7.5994271000000002E-2</v>
      </c>
      <c r="H3270" t="str">
        <f t="shared" ca="1" si="466"/>
        <v/>
      </c>
      <c r="I3270" s="3" t="str">
        <f t="shared" ca="1" si="462"/>
        <v/>
      </c>
      <c r="J3270">
        <f>'UV-Vis Data'!C3270</f>
        <v>0.89421133200000003</v>
      </c>
      <c r="K3270" t="str">
        <f t="shared" ca="1" si="467"/>
        <v/>
      </c>
      <c r="L3270" s="3" t="str">
        <f t="shared" ca="1" si="463"/>
        <v/>
      </c>
    </row>
    <row r="3271" spans="1:12" x14ac:dyDescent="0.35">
      <c r="A3271">
        <f>'UV-Vis Data'!A3271</f>
        <v>1028.1843120000001</v>
      </c>
      <c r="B3271">
        <f t="shared" si="459"/>
        <v>1028</v>
      </c>
      <c r="C3271">
        <f t="shared" si="460"/>
        <v>4</v>
      </c>
      <c r="D3271">
        <f t="shared" ca="1" si="464"/>
        <v>1028</v>
      </c>
      <c r="E3271">
        <f t="shared" ca="1" si="461"/>
        <v>1</v>
      </c>
      <c r="F3271" t="str">
        <f t="shared" ca="1" si="465"/>
        <v/>
      </c>
      <c r="G3271">
        <f>'UV-Vis Data'!B3271</f>
        <v>7.6221495E-2</v>
      </c>
      <c r="H3271">
        <f t="shared" ca="1" si="466"/>
        <v>7.6080389750000005E-2</v>
      </c>
      <c r="I3271" s="3" t="str">
        <f t="shared" ca="1" si="462"/>
        <v/>
      </c>
      <c r="J3271">
        <f>'UV-Vis Data'!C3271</f>
        <v>0.894834252</v>
      </c>
      <c r="K3271">
        <f t="shared" ca="1" si="467"/>
        <v>0.89653794375000007</v>
      </c>
      <c r="L3271" s="3" t="str">
        <f t="shared" ca="1" si="463"/>
        <v/>
      </c>
    </row>
    <row r="3272" spans="1:12" x14ac:dyDescent="0.35">
      <c r="A3272">
        <f>'UV-Vis Data'!A3272</f>
        <v>1028.4240910000001</v>
      </c>
      <c r="B3272">
        <f t="shared" si="459"/>
        <v>1028</v>
      </c>
      <c r="C3272">
        <f t="shared" si="460"/>
        <v>4</v>
      </c>
      <c r="D3272" t="str">
        <f t="shared" ca="1" si="464"/>
        <v/>
      </c>
      <c r="E3272" t="str">
        <f t="shared" ca="1" si="461"/>
        <v/>
      </c>
      <c r="F3272" t="str">
        <f t="shared" ca="1" si="465"/>
        <v/>
      </c>
      <c r="G3272">
        <f>'UV-Vis Data'!B3272</f>
        <v>7.8190090000000004E-2</v>
      </c>
      <c r="H3272" t="str">
        <f t="shared" ca="1" si="466"/>
        <v/>
      </c>
      <c r="I3272" s="3" t="str">
        <f t="shared" ca="1" si="462"/>
        <v/>
      </c>
      <c r="J3272">
        <f>'UV-Vis Data'!C3272</f>
        <v>0.89720387899999998</v>
      </c>
      <c r="K3272" t="str">
        <f t="shared" ca="1" si="467"/>
        <v/>
      </c>
      <c r="L3272" s="3" t="str">
        <f t="shared" ca="1" si="463"/>
        <v/>
      </c>
    </row>
    <row r="3273" spans="1:12" x14ac:dyDescent="0.35">
      <c r="A3273">
        <f>'UV-Vis Data'!A3273</f>
        <v>1028.663861</v>
      </c>
      <c r="B3273">
        <f t="shared" si="459"/>
        <v>1028</v>
      </c>
      <c r="C3273">
        <f t="shared" si="460"/>
        <v>4</v>
      </c>
      <c r="D3273" t="str">
        <f t="shared" ca="1" si="464"/>
        <v/>
      </c>
      <c r="E3273" t="str">
        <f t="shared" ca="1" si="461"/>
        <v/>
      </c>
      <c r="F3273" t="str">
        <f t="shared" ca="1" si="465"/>
        <v/>
      </c>
      <c r="G3273">
        <f>'UV-Vis Data'!B3273</f>
        <v>7.4924785999999993E-2</v>
      </c>
      <c r="H3273" t="str">
        <f t="shared" ca="1" si="466"/>
        <v/>
      </c>
      <c r="I3273" s="3" t="str">
        <f t="shared" ca="1" si="462"/>
        <v/>
      </c>
      <c r="J3273">
        <f>'UV-Vis Data'!C3273</f>
        <v>0.89531350200000004</v>
      </c>
      <c r="K3273" t="str">
        <f t="shared" ca="1" si="467"/>
        <v/>
      </c>
      <c r="L3273" s="3" t="str">
        <f t="shared" ca="1" si="463"/>
        <v/>
      </c>
    </row>
    <row r="3274" spans="1:12" x14ac:dyDescent="0.35">
      <c r="A3274">
        <f>'UV-Vis Data'!A3274</f>
        <v>1028.903622</v>
      </c>
      <c r="B3274">
        <f t="shared" si="459"/>
        <v>1028</v>
      </c>
      <c r="C3274">
        <f t="shared" si="460"/>
        <v>4</v>
      </c>
      <c r="D3274" t="str">
        <f t="shared" ca="1" si="464"/>
        <v/>
      </c>
      <c r="E3274" t="str">
        <f t="shared" ca="1" si="461"/>
        <v/>
      </c>
      <c r="F3274" t="str">
        <f t="shared" ca="1" si="465"/>
        <v/>
      </c>
      <c r="G3274">
        <f>'UV-Vis Data'!B3274</f>
        <v>7.4985187999999994E-2</v>
      </c>
      <c r="H3274" t="str">
        <f t="shared" ca="1" si="466"/>
        <v/>
      </c>
      <c r="I3274" s="3" t="str">
        <f t="shared" ca="1" si="462"/>
        <v/>
      </c>
      <c r="J3274">
        <f>'UV-Vis Data'!C3274</f>
        <v>0.89880014200000002</v>
      </c>
      <c r="K3274" t="str">
        <f t="shared" ca="1" si="467"/>
        <v/>
      </c>
      <c r="L3274" s="3" t="str">
        <f t="shared" ca="1" si="463"/>
        <v/>
      </c>
    </row>
    <row r="3275" spans="1:12" x14ac:dyDescent="0.35">
      <c r="A3275">
        <f>'UV-Vis Data'!A3275</f>
        <v>1029.143374</v>
      </c>
      <c r="B3275">
        <f t="shared" si="459"/>
        <v>1029</v>
      </c>
      <c r="C3275">
        <f t="shared" si="460"/>
        <v>4</v>
      </c>
      <c r="D3275">
        <f t="shared" ca="1" si="464"/>
        <v>1029</v>
      </c>
      <c r="E3275">
        <f t="shared" ca="1" si="461"/>
        <v>1</v>
      </c>
      <c r="F3275" t="str">
        <f t="shared" ca="1" si="465"/>
        <v/>
      </c>
      <c r="G3275">
        <f>'UV-Vis Data'!B3275</f>
        <v>7.6022072999999996E-2</v>
      </c>
      <c r="H3275">
        <f t="shared" ca="1" si="466"/>
        <v>7.6562859500000011E-2</v>
      </c>
      <c r="I3275" s="3" t="str">
        <f t="shared" ca="1" si="462"/>
        <v/>
      </c>
      <c r="J3275">
        <f>'UV-Vis Data'!C3275</f>
        <v>0.89880114300000002</v>
      </c>
      <c r="K3275">
        <f t="shared" ca="1" si="467"/>
        <v>0.89683206149999994</v>
      </c>
      <c r="L3275" s="3" t="str">
        <f t="shared" ca="1" si="463"/>
        <v/>
      </c>
    </row>
    <row r="3276" spans="1:12" x14ac:dyDescent="0.35">
      <c r="A3276">
        <f>'UV-Vis Data'!A3276</f>
        <v>1029.3831170000001</v>
      </c>
      <c r="B3276">
        <f t="shared" si="459"/>
        <v>1029</v>
      </c>
      <c r="C3276">
        <f t="shared" si="460"/>
        <v>4</v>
      </c>
      <c r="D3276" t="str">
        <f t="shared" ca="1" si="464"/>
        <v/>
      </c>
      <c r="E3276" t="str">
        <f t="shared" ca="1" si="461"/>
        <v/>
      </c>
      <c r="F3276" t="str">
        <f t="shared" ca="1" si="465"/>
        <v/>
      </c>
      <c r="G3276">
        <f>'UV-Vis Data'!B3276</f>
        <v>7.5370437999999998E-2</v>
      </c>
      <c r="H3276" t="str">
        <f t="shared" ca="1" si="466"/>
        <v/>
      </c>
      <c r="I3276" s="3" t="str">
        <f t="shared" ca="1" si="462"/>
        <v/>
      </c>
      <c r="J3276">
        <f>'UV-Vis Data'!C3276</f>
        <v>0.89759209200000001</v>
      </c>
      <c r="K3276" t="str">
        <f t="shared" ca="1" si="467"/>
        <v/>
      </c>
      <c r="L3276" s="3" t="str">
        <f t="shared" ca="1" si="463"/>
        <v/>
      </c>
    </row>
    <row r="3277" spans="1:12" x14ac:dyDescent="0.35">
      <c r="A3277">
        <f>'UV-Vis Data'!A3277</f>
        <v>1029.622852</v>
      </c>
      <c r="B3277">
        <f t="shared" si="459"/>
        <v>1029</v>
      </c>
      <c r="C3277">
        <f t="shared" si="460"/>
        <v>4</v>
      </c>
      <c r="D3277" t="str">
        <f t="shared" ca="1" si="464"/>
        <v/>
      </c>
      <c r="E3277" t="str">
        <f t="shared" ca="1" si="461"/>
        <v/>
      </c>
      <c r="F3277" t="str">
        <f t="shared" ca="1" si="465"/>
        <v/>
      </c>
      <c r="G3277">
        <f>'UV-Vis Data'!B3277</f>
        <v>7.7473995000000004E-2</v>
      </c>
      <c r="H3277" t="str">
        <f t="shared" ca="1" si="466"/>
        <v/>
      </c>
      <c r="I3277" s="3" t="str">
        <f t="shared" ca="1" si="462"/>
        <v/>
      </c>
      <c r="J3277">
        <f>'UV-Vis Data'!C3277</f>
        <v>0.89546447500000004</v>
      </c>
      <c r="K3277" t="str">
        <f t="shared" ca="1" si="467"/>
        <v/>
      </c>
      <c r="L3277" s="3" t="str">
        <f t="shared" ca="1" si="463"/>
        <v/>
      </c>
    </row>
    <row r="3278" spans="1:12" x14ac:dyDescent="0.35">
      <c r="A3278">
        <f>'UV-Vis Data'!A3278</f>
        <v>1029.8625770000001</v>
      </c>
      <c r="B3278">
        <f t="shared" si="459"/>
        <v>1029</v>
      </c>
      <c r="C3278">
        <f t="shared" si="460"/>
        <v>4</v>
      </c>
      <c r="D3278" t="str">
        <f t="shared" ca="1" si="464"/>
        <v/>
      </c>
      <c r="E3278" t="str">
        <f t="shared" ca="1" si="461"/>
        <v/>
      </c>
      <c r="F3278" t="str">
        <f t="shared" ca="1" si="465"/>
        <v/>
      </c>
      <c r="G3278">
        <f>'UV-Vis Data'!B3278</f>
        <v>7.7384932000000003E-2</v>
      </c>
      <c r="H3278" t="str">
        <f t="shared" ca="1" si="466"/>
        <v/>
      </c>
      <c r="I3278" s="3" t="str">
        <f t="shared" ca="1" si="462"/>
        <v/>
      </c>
      <c r="J3278">
        <f>'UV-Vis Data'!C3278</f>
        <v>0.89547053600000004</v>
      </c>
      <c r="K3278" t="str">
        <f t="shared" ca="1" si="467"/>
        <v/>
      </c>
      <c r="L3278" s="3" t="str">
        <f t="shared" ca="1" si="463"/>
        <v/>
      </c>
    </row>
    <row r="3279" spans="1:12" x14ac:dyDescent="0.35">
      <c r="A3279">
        <f>'UV-Vis Data'!A3279</f>
        <v>1030.1022929999999</v>
      </c>
      <c r="B3279">
        <f t="shared" si="459"/>
        <v>1030</v>
      </c>
      <c r="C3279">
        <f t="shared" si="460"/>
        <v>4</v>
      </c>
      <c r="D3279">
        <f t="shared" ca="1" si="464"/>
        <v>1030</v>
      </c>
      <c r="E3279">
        <f t="shared" ca="1" si="461"/>
        <v>1</v>
      </c>
      <c r="F3279" t="str">
        <f t="shared" ca="1" si="465"/>
        <v/>
      </c>
      <c r="G3279">
        <f>'UV-Vis Data'!B3279</f>
        <v>7.6780805999999993E-2</v>
      </c>
      <c r="H3279">
        <f t="shared" ca="1" si="466"/>
        <v>7.576068675E-2</v>
      </c>
      <c r="I3279" s="3" t="str">
        <f t="shared" ca="1" si="462"/>
        <v/>
      </c>
      <c r="J3279">
        <f>'UV-Vis Data'!C3279</f>
        <v>0.89746626299999999</v>
      </c>
      <c r="K3279">
        <f t="shared" ca="1" si="467"/>
        <v>0.89635201524999997</v>
      </c>
      <c r="L3279" s="3" t="str">
        <f t="shared" ca="1" si="463"/>
        <v/>
      </c>
    </row>
    <row r="3280" spans="1:12" x14ac:dyDescent="0.35">
      <c r="A3280">
        <f>'UV-Vis Data'!A3280</f>
        <v>1030.342001</v>
      </c>
      <c r="B3280">
        <f t="shared" si="459"/>
        <v>1030</v>
      </c>
      <c r="C3280">
        <f t="shared" si="460"/>
        <v>4</v>
      </c>
      <c r="D3280" t="str">
        <f t="shared" ca="1" si="464"/>
        <v/>
      </c>
      <c r="E3280" t="str">
        <f t="shared" ca="1" si="461"/>
        <v/>
      </c>
      <c r="F3280" t="str">
        <f t="shared" ca="1" si="465"/>
        <v/>
      </c>
      <c r="G3280">
        <f>'UV-Vis Data'!B3280</f>
        <v>7.5412742000000005E-2</v>
      </c>
      <c r="H3280" t="str">
        <f t="shared" ca="1" si="466"/>
        <v/>
      </c>
      <c r="I3280" s="3" t="str">
        <f t="shared" ca="1" si="462"/>
        <v/>
      </c>
      <c r="J3280">
        <f>'UV-Vis Data'!C3280</f>
        <v>0.89359937199999995</v>
      </c>
      <c r="K3280" t="str">
        <f t="shared" ca="1" si="467"/>
        <v/>
      </c>
      <c r="L3280" s="3" t="str">
        <f t="shared" ca="1" si="463"/>
        <v/>
      </c>
    </row>
    <row r="3281" spans="1:12" x14ac:dyDescent="0.35">
      <c r="A3281">
        <f>'UV-Vis Data'!A3281</f>
        <v>1030.5816990000001</v>
      </c>
      <c r="B3281">
        <f t="shared" si="459"/>
        <v>1030</v>
      </c>
      <c r="C3281">
        <f t="shared" si="460"/>
        <v>4</v>
      </c>
      <c r="D3281" t="str">
        <f t="shared" ca="1" si="464"/>
        <v/>
      </c>
      <c r="E3281" t="str">
        <f t="shared" ca="1" si="461"/>
        <v/>
      </c>
      <c r="F3281" t="str">
        <f t="shared" ca="1" si="465"/>
        <v/>
      </c>
      <c r="G3281">
        <f>'UV-Vis Data'!B3281</f>
        <v>7.4882361999999994E-2</v>
      </c>
      <c r="H3281" t="str">
        <f t="shared" ca="1" si="466"/>
        <v/>
      </c>
      <c r="I3281" s="3" t="str">
        <f t="shared" ca="1" si="462"/>
        <v/>
      </c>
      <c r="J3281">
        <f>'UV-Vis Data'!C3281</f>
        <v>0.89730350800000003</v>
      </c>
      <c r="K3281" t="str">
        <f t="shared" ca="1" si="467"/>
        <v/>
      </c>
      <c r="L3281" s="3" t="str">
        <f t="shared" ca="1" si="463"/>
        <v/>
      </c>
    </row>
    <row r="3282" spans="1:12" x14ac:dyDescent="0.35">
      <c r="A3282">
        <f>'UV-Vis Data'!A3282</f>
        <v>1030.821389</v>
      </c>
      <c r="B3282">
        <f t="shared" si="459"/>
        <v>1030</v>
      </c>
      <c r="C3282">
        <f t="shared" si="460"/>
        <v>4</v>
      </c>
      <c r="D3282" t="str">
        <f t="shared" ca="1" si="464"/>
        <v/>
      </c>
      <c r="E3282" t="str">
        <f t="shared" ca="1" si="461"/>
        <v/>
      </c>
      <c r="F3282" t="str">
        <f t="shared" ca="1" si="465"/>
        <v/>
      </c>
      <c r="G3282">
        <f>'UV-Vis Data'!B3282</f>
        <v>7.5966836999999995E-2</v>
      </c>
      <c r="H3282" t="str">
        <f t="shared" ca="1" si="466"/>
        <v/>
      </c>
      <c r="I3282" s="3" t="str">
        <f t="shared" ca="1" si="462"/>
        <v/>
      </c>
      <c r="J3282">
        <f>'UV-Vis Data'!C3282</f>
        <v>0.89703891800000002</v>
      </c>
      <c r="K3282" t="str">
        <f t="shared" ca="1" si="467"/>
        <v/>
      </c>
      <c r="L3282" s="3" t="str">
        <f t="shared" ca="1" si="463"/>
        <v/>
      </c>
    </row>
    <row r="3283" spans="1:12" x14ac:dyDescent="0.35">
      <c r="A3283">
        <f>'UV-Vis Data'!A3283</f>
        <v>1031.0610690000001</v>
      </c>
      <c r="B3283">
        <f t="shared" si="459"/>
        <v>1031</v>
      </c>
      <c r="C3283">
        <f t="shared" si="460"/>
        <v>4</v>
      </c>
      <c r="D3283">
        <f t="shared" ca="1" si="464"/>
        <v>1031</v>
      </c>
      <c r="E3283">
        <f t="shared" ca="1" si="461"/>
        <v>1</v>
      </c>
      <c r="F3283" t="str">
        <f t="shared" ca="1" si="465"/>
        <v/>
      </c>
      <c r="G3283">
        <f>'UV-Vis Data'!B3283</f>
        <v>7.6732043999999999E-2</v>
      </c>
      <c r="H3283">
        <f t="shared" ca="1" si="466"/>
        <v>7.6206907249999997E-2</v>
      </c>
      <c r="I3283" s="3" t="str">
        <f t="shared" ca="1" si="462"/>
        <v/>
      </c>
      <c r="J3283">
        <f>'UV-Vis Data'!C3283</f>
        <v>0.89426797999999996</v>
      </c>
      <c r="K3283">
        <f t="shared" ca="1" si="467"/>
        <v>0.89570974424999994</v>
      </c>
      <c r="L3283" s="3" t="str">
        <f t="shared" ca="1" si="463"/>
        <v/>
      </c>
    </row>
    <row r="3284" spans="1:12" x14ac:dyDescent="0.35">
      <c r="A3284">
        <f>'UV-Vis Data'!A3284</f>
        <v>1031.300741</v>
      </c>
      <c r="B3284">
        <f t="shared" si="459"/>
        <v>1031</v>
      </c>
      <c r="C3284">
        <f t="shared" si="460"/>
        <v>4</v>
      </c>
      <c r="D3284" t="str">
        <f t="shared" ca="1" si="464"/>
        <v/>
      </c>
      <c r="E3284" t="str">
        <f t="shared" ca="1" si="461"/>
        <v/>
      </c>
      <c r="F3284" t="str">
        <f t="shared" ca="1" si="465"/>
        <v/>
      </c>
      <c r="G3284">
        <f>'UV-Vis Data'!B3284</f>
        <v>7.5576224999999997E-2</v>
      </c>
      <c r="H3284" t="str">
        <f t="shared" ca="1" si="466"/>
        <v/>
      </c>
      <c r="I3284" s="3" t="str">
        <f t="shared" ca="1" si="462"/>
        <v/>
      </c>
      <c r="J3284">
        <f>'UV-Vis Data'!C3284</f>
        <v>0.89983637900000002</v>
      </c>
      <c r="K3284" t="str">
        <f t="shared" ca="1" si="467"/>
        <v/>
      </c>
      <c r="L3284" s="3" t="str">
        <f t="shared" ca="1" si="463"/>
        <v/>
      </c>
    </row>
    <row r="3285" spans="1:12" x14ac:dyDescent="0.35">
      <c r="A3285">
        <f>'UV-Vis Data'!A3285</f>
        <v>1031.5404040000001</v>
      </c>
      <c r="B3285">
        <f t="shared" si="459"/>
        <v>1031</v>
      </c>
      <c r="C3285">
        <f t="shared" si="460"/>
        <v>4</v>
      </c>
      <c r="D3285" t="str">
        <f t="shared" ca="1" si="464"/>
        <v/>
      </c>
      <c r="E3285" t="str">
        <f t="shared" ca="1" si="461"/>
        <v/>
      </c>
      <c r="F3285" t="str">
        <f t="shared" ca="1" si="465"/>
        <v/>
      </c>
      <c r="G3285">
        <f>'UV-Vis Data'!B3285</f>
        <v>7.6642796999999999E-2</v>
      </c>
      <c r="H3285" t="str">
        <f t="shared" ca="1" si="466"/>
        <v/>
      </c>
      <c r="I3285" s="3" t="str">
        <f t="shared" ca="1" si="462"/>
        <v/>
      </c>
      <c r="J3285">
        <f>'UV-Vis Data'!C3285</f>
        <v>0.89773253799999997</v>
      </c>
      <c r="K3285" t="str">
        <f t="shared" ca="1" si="467"/>
        <v/>
      </c>
      <c r="L3285" s="3" t="str">
        <f t="shared" ca="1" si="463"/>
        <v/>
      </c>
    </row>
    <row r="3286" spans="1:12" x14ac:dyDescent="0.35">
      <c r="A3286">
        <f>'UV-Vis Data'!A3286</f>
        <v>1031.7800569999999</v>
      </c>
      <c r="B3286">
        <f t="shared" si="459"/>
        <v>1031</v>
      </c>
      <c r="C3286">
        <f t="shared" si="460"/>
        <v>4</v>
      </c>
      <c r="D3286" t="str">
        <f t="shared" ca="1" si="464"/>
        <v/>
      </c>
      <c r="E3286" t="str">
        <f t="shared" ca="1" si="461"/>
        <v/>
      </c>
      <c r="F3286" t="str">
        <f t="shared" ca="1" si="465"/>
        <v/>
      </c>
      <c r="G3286">
        <f>'UV-Vis Data'!B3286</f>
        <v>7.5876562999999994E-2</v>
      </c>
      <c r="H3286" t="str">
        <f t="shared" ca="1" si="466"/>
        <v/>
      </c>
      <c r="I3286" s="3" t="str">
        <f t="shared" ca="1" si="462"/>
        <v/>
      </c>
      <c r="J3286">
        <f>'UV-Vis Data'!C3286</f>
        <v>0.89100208000000003</v>
      </c>
      <c r="K3286" t="str">
        <f t="shared" ca="1" si="467"/>
        <v/>
      </c>
      <c r="L3286" s="3" t="str">
        <f t="shared" ca="1" si="463"/>
        <v/>
      </c>
    </row>
    <row r="3287" spans="1:12" x14ac:dyDescent="0.35">
      <c r="A3287">
        <f>'UV-Vis Data'!A3287</f>
        <v>1032.0197020000001</v>
      </c>
      <c r="B3287">
        <f t="shared" si="459"/>
        <v>1032</v>
      </c>
      <c r="C3287">
        <f t="shared" si="460"/>
        <v>5</v>
      </c>
      <c r="D3287">
        <f t="shared" ca="1" si="464"/>
        <v>1032</v>
      </c>
      <c r="E3287">
        <f t="shared" ca="1" si="461"/>
        <v>1</v>
      </c>
      <c r="F3287" t="str">
        <f t="shared" ca="1" si="465"/>
        <v/>
      </c>
      <c r="G3287">
        <f>'UV-Vis Data'!B3287</f>
        <v>7.7149491000000001E-2</v>
      </c>
      <c r="H3287">
        <f t="shared" ca="1" si="466"/>
        <v>7.7096750199999994E-2</v>
      </c>
      <c r="I3287" s="3" t="str">
        <f t="shared" ca="1" si="462"/>
        <v/>
      </c>
      <c r="J3287">
        <f>'UV-Vis Data'!C3287</f>
        <v>0.89583333300000001</v>
      </c>
      <c r="K3287">
        <f t="shared" ca="1" si="467"/>
        <v>0.89326810499999998</v>
      </c>
      <c r="L3287" s="3" t="str">
        <f t="shared" ca="1" si="463"/>
        <v/>
      </c>
    </row>
    <row r="3288" spans="1:12" x14ac:dyDescent="0.35">
      <c r="A3288">
        <f>'UV-Vis Data'!A3288</f>
        <v>1032.2593380000001</v>
      </c>
      <c r="B3288">
        <f t="shared" si="459"/>
        <v>1032</v>
      </c>
      <c r="C3288">
        <f t="shared" si="460"/>
        <v>5</v>
      </c>
      <c r="D3288" t="str">
        <f t="shared" ca="1" si="464"/>
        <v/>
      </c>
      <c r="E3288" t="str">
        <f t="shared" ca="1" si="461"/>
        <v/>
      </c>
      <c r="F3288" t="str">
        <f t="shared" ca="1" si="465"/>
        <v/>
      </c>
      <c r="G3288">
        <f>'UV-Vis Data'!B3288</f>
        <v>7.6936391000000007E-2</v>
      </c>
      <c r="H3288" t="str">
        <f t="shared" ca="1" si="466"/>
        <v/>
      </c>
      <c r="I3288" s="3" t="str">
        <f t="shared" ca="1" si="462"/>
        <v/>
      </c>
      <c r="J3288">
        <f>'UV-Vis Data'!C3288</f>
        <v>0.89523403300000004</v>
      </c>
      <c r="K3288" t="str">
        <f t="shared" ca="1" si="467"/>
        <v/>
      </c>
      <c r="L3288" s="3" t="str">
        <f t="shared" ca="1" si="463"/>
        <v/>
      </c>
    </row>
    <row r="3289" spans="1:12" x14ac:dyDescent="0.35">
      <c r="A3289">
        <f>'UV-Vis Data'!A3289</f>
        <v>1032.498965</v>
      </c>
      <c r="B3289">
        <f t="shared" si="459"/>
        <v>1032</v>
      </c>
      <c r="C3289">
        <f t="shared" si="460"/>
        <v>5</v>
      </c>
      <c r="D3289" t="str">
        <f t="shared" ca="1" si="464"/>
        <v/>
      </c>
      <c r="E3289" t="str">
        <f t="shared" ca="1" si="461"/>
        <v/>
      </c>
      <c r="F3289" t="str">
        <f t="shared" ca="1" si="465"/>
        <v/>
      </c>
      <c r="G3289">
        <f>'UV-Vis Data'!B3289</f>
        <v>7.7111395999999999E-2</v>
      </c>
      <c r="H3289" t="str">
        <f t="shared" ca="1" si="466"/>
        <v/>
      </c>
      <c r="I3289" s="3" t="str">
        <f t="shared" ca="1" si="462"/>
        <v/>
      </c>
      <c r="J3289">
        <f>'UV-Vis Data'!C3289</f>
        <v>0.89113145999999999</v>
      </c>
      <c r="K3289" t="str">
        <f t="shared" ca="1" si="467"/>
        <v/>
      </c>
      <c r="L3289" s="3" t="str">
        <f t="shared" ca="1" si="463"/>
        <v/>
      </c>
    </row>
    <row r="3290" spans="1:12" x14ac:dyDescent="0.35">
      <c r="A3290">
        <f>'UV-Vis Data'!A3290</f>
        <v>1032.7385830000001</v>
      </c>
      <c r="B3290">
        <f t="shared" si="459"/>
        <v>1032</v>
      </c>
      <c r="C3290">
        <f t="shared" si="460"/>
        <v>5</v>
      </c>
      <c r="D3290" t="str">
        <f t="shared" ca="1" si="464"/>
        <v/>
      </c>
      <c r="E3290" t="str">
        <f t="shared" ca="1" si="461"/>
        <v/>
      </c>
      <c r="F3290" t="str">
        <f t="shared" ca="1" si="465"/>
        <v/>
      </c>
      <c r="G3290">
        <f>'UV-Vis Data'!B3290</f>
        <v>7.7320855999999993E-2</v>
      </c>
      <c r="H3290" t="str">
        <f t="shared" ca="1" si="466"/>
        <v/>
      </c>
      <c r="I3290" s="3" t="str">
        <f t="shared" ca="1" si="462"/>
        <v/>
      </c>
      <c r="J3290">
        <f>'UV-Vis Data'!C3290</f>
        <v>0.89050362500000002</v>
      </c>
      <c r="K3290" t="str">
        <f t="shared" ca="1" si="467"/>
        <v/>
      </c>
      <c r="L3290" s="3" t="str">
        <f t="shared" ca="1" si="463"/>
        <v/>
      </c>
    </row>
    <row r="3291" spans="1:12" x14ac:dyDescent="0.35">
      <c r="A3291">
        <f>'UV-Vis Data'!A3291</f>
        <v>1032.9781929999999</v>
      </c>
      <c r="B3291">
        <f t="shared" si="459"/>
        <v>1032</v>
      </c>
      <c r="C3291">
        <f t="shared" si="460"/>
        <v>5</v>
      </c>
      <c r="D3291" t="str">
        <f t="shared" ca="1" si="464"/>
        <v/>
      </c>
      <c r="E3291" t="str">
        <f t="shared" ca="1" si="461"/>
        <v/>
      </c>
      <c r="F3291" t="str">
        <f t="shared" ca="1" si="465"/>
        <v/>
      </c>
      <c r="G3291">
        <f>'UV-Vis Data'!B3291</f>
        <v>7.6965617E-2</v>
      </c>
      <c r="H3291" t="str">
        <f t="shared" ca="1" si="466"/>
        <v/>
      </c>
      <c r="I3291" s="3" t="str">
        <f t="shared" ca="1" si="462"/>
        <v/>
      </c>
      <c r="J3291">
        <f>'UV-Vis Data'!C3291</f>
        <v>0.89363807399999995</v>
      </c>
      <c r="K3291" t="str">
        <f t="shared" ca="1" si="467"/>
        <v/>
      </c>
      <c r="L3291" s="3" t="str">
        <f t="shared" ca="1" si="463"/>
        <v/>
      </c>
    </row>
    <row r="3292" spans="1:12" x14ac:dyDescent="0.35">
      <c r="A3292">
        <f>'UV-Vis Data'!A3292</f>
        <v>1033.217793</v>
      </c>
      <c r="B3292">
        <f t="shared" si="459"/>
        <v>1033</v>
      </c>
      <c r="C3292">
        <f t="shared" si="460"/>
        <v>4</v>
      </c>
      <c r="D3292">
        <f t="shared" ca="1" si="464"/>
        <v>1033</v>
      </c>
      <c r="E3292">
        <f t="shared" ca="1" si="461"/>
        <v>1</v>
      </c>
      <c r="F3292" t="str">
        <f t="shared" ca="1" si="465"/>
        <v/>
      </c>
      <c r="G3292">
        <f>'UV-Vis Data'!B3292</f>
        <v>7.6171723999999996E-2</v>
      </c>
      <c r="H3292">
        <f t="shared" ca="1" si="466"/>
        <v>7.6328809750000004E-2</v>
      </c>
      <c r="I3292" s="3" t="str">
        <f t="shared" ca="1" si="462"/>
        <v/>
      </c>
      <c r="J3292">
        <f>'UV-Vis Data'!C3292</f>
        <v>0.893561991</v>
      </c>
      <c r="K3292">
        <f t="shared" ca="1" si="467"/>
        <v>0.89405984875</v>
      </c>
      <c r="L3292" s="3" t="str">
        <f t="shared" ca="1" si="463"/>
        <v/>
      </c>
    </row>
    <row r="3293" spans="1:12" x14ac:dyDescent="0.35">
      <c r="A3293">
        <f>'UV-Vis Data'!A3293</f>
        <v>1033.457384</v>
      </c>
      <c r="B3293">
        <f t="shared" si="459"/>
        <v>1033</v>
      </c>
      <c r="C3293">
        <f t="shared" si="460"/>
        <v>4</v>
      </c>
      <c r="D3293" t="str">
        <f t="shared" ca="1" si="464"/>
        <v/>
      </c>
      <c r="E3293" t="str">
        <f t="shared" ca="1" si="461"/>
        <v/>
      </c>
      <c r="F3293" t="str">
        <f t="shared" ca="1" si="465"/>
        <v/>
      </c>
      <c r="G3293">
        <f>'UV-Vis Data'!B3293</f>
        <v>7.7683788000000004E-2</v>
      </c>
      <c r="H3293" t="str">
        <f t="shared" ca="1" si="466"/>
        <v/>
      </c>
      <c r="I3293" s="3" t="str">
        <f t="shared" ca="1" si="462"/>
        <v/>
      </c>
      <c r="J3293">
        <f>'UV-Vis Data'!C3293</f>
        <v>0.89246009400000004</v>
      </c>
      <c r="K3293" t="str">
        <f t="shared" ca="1" si="467"/>
        <v/>
      </c>
      <c r="L3293" s="3" t="str">
        <f t="shared" ca="1" si="463"/>
        <v/>
      </c>
    </row>
    <row r="3294" spans="1:12" x14ac:dyDescent="0.35">
      <c r="A3294">
        <f>'UV-Vis Data'!A3294</f>
        <v>1033.696966</v>
      </c>
      <c r="B3294">
        <f t="shared" si="459"/>
        <v>1033</v>
      </c>
      <c r="C3294">
        <f t="shared" si="460"/>
        <v>4</v>
      </c>
      <c r="D3294" t="str">
        <f t="shared" ca="1" si="464"/>
        <v/>
      </c>
      <c r="E3294" t="str">
        <f t="shared" ca="1" si="461"/>
        <v/>
      </c>
      <c r="F3294" t="str">
        <f t="shared" ca="1" si="465"/>
        <v/>
      </c>
      <c r="G3294">
        <f>'UV-Vis Data'!B3294</f>
        <v>7.5631327999999998E-2</v>
      </c>
      <c r="H3294" t="str">
        <f t="shared" ca="1" si="466"/>
        <v/>
      </c>
      <c r="I3294" s="3" t="str">
        <f t="shared" ca="1" si="462"/>
        <v/>
      </c>
      <c r="J3294">
        <f>'UV-Vis Data'!C3294</f>
        <v>0.89436607899999998</v>
      </c>
      <c r="K3294" t="str">
        <f t="shared" ca="1" si="467"/>
        <v/>
      </c>
      <c r="L3294" s="3" t="str">
        <f t="shared" ca="1" si="463"/>
        <v/>
      </c>
    </row>
    <row r="3295" spans="1:12" x14ac:dyDescent="0.35">
      <c r="A3295">
        <f>'UV-Vis Data'!A3295</f>
        <v>1033.9365399999999</v>
      </c>
      <c r="B3295">
        <f t="shared" si="459"/>
        <v>1033</v>
      </c>
      <c r="C3295">
        <f t="shared" si="460"/>
        <v>4</v>
      </c>
      <c r="D3295" t="str">
        <f t="shared" ca="1" si="464"/>
        <v/>
      </c>
      <c r="E3295" t="str">
        <f t="shared" ca="1" si="461"/>
        <v/>
      </c>
      <c r="F3295" t="str">
        <f t="shared" ca="1" si="465"/>
        <v/>
      </c>
      <c r="G3295">
        <f>'UV-Vis Data'!B3295</f>
        <v>7.5828399000000005E-2</v>
      </c>
      <c r="H3295" t="str">
        <f t="shared" ca="1" si="466"/>
        <v/>
      </c>
      <c r="I3295" s="3" t="str">
        <f t="shared" ca="1" si="462"/>
        <v/>
      </c>
      <c r="J3295">
        <f>'UV-Vis Data'!C3295</f>
        <v>0.89585123099999997</v>
      </c>
      <c r="K3295" t="str">
        <f t="shared" ca="1" si="467"/>
        <v/>
      </c>
      <c r="L3295" s="3" t="str">
        <f t="shared" ca="1" si="463"/>
        <v/>
      </c>
    </row>
    <row r="3296" spans="1:12" x14ac:dyDescent="0.35">
      <c r="A3296">
        <f>'UV-Vis Data'!A3296</f>
        <v>1034.1761039999999</v>
      </c>
      <c r="B3296">
        <f t="shared" si="459"/>
        <v>1034</v>
      </c>
      <c r="C3296">
        <f t="shared" si="460"/>
        <v>4</v>
      </c>
      <c r="D3296">
        <f t="shared" ca="1" si="464"/>
        <v>1034</v>
      </c>
      <c r="E3296">
        <f t="shared" ca="1" si="461"/>
        <v>1</v>
      </c>
      <c r="F3296" t="str">
        <f t="shared" ca="1" si="465"/>
        <v/>
      </c>
      <c r="G3296">
        <f>'UV-Vis Data'!B3296</f>
        <v>7.8531235000000005E-2</v>
      </c>
      <c r="H3296">
        <f t="shared" ca="1" si="466"/>
        <v>7.7113501500000001E-2</v>
      </c>
      <c r="I3296" s="3" t="str">
        <f t="shared" ca="1" si="462"/>
        <v/>
      </c>
      <c r="J3296">
        <f>'UV-Vis Data'!C3296</f>
        <v>0.89907236300000004</v>
      </c>
      <c r="K3296">
        <f t="shared" ca="1" si="467"/>
        <v>0.8968176482500001</v>
      </c>
      <c r="L3296" s="3" t="str">
        <f t="shared" ca="1" si="463"/>
        <v/>
      </c>
    </row>
    <row r="3297" spans="1:12" x14ac:dyDescent="0.35">
      <c r="A3297">
        <f>'UV-Vis Data'!A3297</f>
        <v>1034.4156599999999</v>
      </c>
      <c r="B3297">
        <f t="shared" si="459"/>
        <v>1034</v>
      </c>
      <c r="C3297">
        <f t="shared" si="460"/>
        <v>4</v>
      </c>
      <c r="D3297" t="str">
        <f t="shared" ca="1" si="464"/>
        <v/>
      </c>
      <c r="E3297" t="str">
        <f t="shared" ca="1" si="461"/>
        <v/>
      </c>
      <c r="F3297" t="str">
        <f t="shared" ca="1" si="465"/>
        <v/>
      </c>
      <c r="G3297">
        <f>'UV-Vis Data'!B3297</f>
        <v>7.7668917000000004E-2</v>
      </c>
      <c r="H3297" t="str">
        <f t="shared" ca="1" si="466"/>
        <v/>
      </c>
      <c r="I3297" s="3" t="str">
        <f t="shared" ca="1" si="462"/>
        <v/>
      </c>
      <c r="J3297">
        <f>'UV-Vis Data'!C3297</f>
        <v>0.89492232900000002</v>
      </c>
      <c r="K3297" t="str">
        <f t="shared" ca="1" si="467"/>
        <v/>
      </c>
      <c r="L3297" s="3" t="str">
        <f t="shared" ca="1" si="463"/>
        <v/>
      </c>
    </row>
    <row r="3298" spans="1:12" x14ac:dyDescent="0.35">
      <c r="A3298">
        <f>'UV-Vis Data'!A3298</f>
        <v>1034.655207</v>
      </c>
      <c r="B3298">
        <f t="shared" si="459"/>
        <v>1034</v>
      </c>
      <c r="C3298">
        <f t="shared" si="460"/>
        <v>4</v>
      </c>
      <c r="D3298" t="str">
        <f t="shared" ca="1" si="464"/>
        <v/>
      </c>
      <c r="E3298" t="str">
        <f t="shared" ca="1" si="461"/>
        <v/>
      </c>
      <c r="F3298" t="str">
        <f t="shared" ca="1" si="465"/>
        <v/>
      </c>
      <c r="G3298">
        <f>'UV-Vis Data'!B3298</f>
        <v>7.7455240999999994E-2</v>
      </c>
      <c r="H3298" t="str">
        <f t="shared" ca="1" si="466"/>
        <v/>
      </c>
      <c r="I3298" s="3" t="str">
        <f t="shared" ca="1" si="462"/>
        <v/>
      </c>
      <c r="J3298">
        <f>'UV-Vis Data'!C3298</f>
        <v>0.898148469</v>
      </c>
      <c r="K3298" t="str">
        <f t="shared" ca="1" si="467"/>
        <v/>
      </c>
      <c r="L3298" s="3" t="str">
        <f t="shared" ca="1" si="463"/>
        <v/>
      </c>
    </row>
    <row r="3299" spans="1:12" x14ac:dyDescent="0.35">
      <c r="A3299">
        <f>'UV-Vis Data'!A3299</f>
        <v>1034.8947450000001</v>
      </c>
      <c r="B3299">
        <f t="shared" si="459"/>
        <v>1034</v>
      </c>
      <c r="C3299">
        <f t="shared" si="460"/>
        <v>4</v>
      </c>
      <c r="D3299" t="str">
        <f t="shared" ca="1" si="464"/>
        <v/>
      </c>
      <c r="E3299" t="str">
        <f t="shared" ca="1" si="461"/>
        <v/>
      </c>
      <c r="F3299" t="str">
        <f t="shared" ca="1" si="465"/>
        <v/>
      </c>
      <c r="G3299">
        <f>'UV-Vis Data'!B3299</f>
        <v>7.4798613E-2</v>
      </c>
      <c r="H3299" t="str">
        <f t="shared" ca="1" si="466"/>
        <v/>
      </c>
      <c r="I3299" s="3" t="str">
        <f t="shared" ca="1" si="462"/>
        <v/>
      </c>
      <c r="J3299">
        <f>'UV-Vis Data'!C3299</f>
        <v>0.895127432</v>
      </c>
      <c r="K3299" t="str">
        <f t="shared" ca="1" si="467"/>
        <v/>
      </c>
      <c r="L3299" s="3" t="str">
        <f t="shared" ca="1" si="463"/>
        <v/>
      </c>
    </row>
    <row r="3300" spans="1:12" x14ac:dyDescent="0.35">
      <c r="A3300">
        <f>'UV-Vis Data'!A3300</f>
        <v>1035.1342729999999</v>
      </c>
      <c r="B3300">
        <f t="shared" si="459"/>
        <v>1035</v>
      </c>
      <c r="C3300">
        <f t="shared" si="460"/>
        <v>4</v>
      </c>
      <c r="D3300">
        <f t="shared" ca="1" si="464"/>
        <v>1035</v>
      </c>
      <c r="E3300">
        <f t="shared" ca="1" si="461"/>
        <v>1</v>
      </c>
      <c r="F3300" t="str">
        <f t="shared" ca="1" si="465"/>
        <v/>
      </c>
      <c r="G3300">
        <f>'UV-Vis Data'!B3300</f>
        <v>7.8398947999999996E-2</v>
      </c>
      <c r="H3300">
        <f t="shared" ca="1" si="466"/>
        <v>7.7655946000000003E-2</v>
      </c>
      <c r="I3300" s="3" t="str">
        <f t="shared" ca="1" si="462"/>
        <v/>
      </c>
      <c r="J3300">
        <f>'UV-Vis Data'!C3300</f>
        <v>0.89895108000000001</v>
      </c>
      <c r="K3300">
        <f t="shared" ca="1" si="467"/>
        <v>0.89626797925000001</v>
      </c>
      <c r="L3300" s="3" t="str">
        <f t="shared" ca="1" si="463"/>
        <v/>
      </c>
    </row>
    <row r="3301" spans="1:12" x14ac:dyDescent="0.35">
      <c r="A3301">
        <f>'UV-Vis Data'!A3301</f>
        <v>1035.373793</v>
      </c>
      <c r="B3301">
        <f t="shared" si="459"/>
        <v>1035</v>
      </c>
      <c r="C3301">
        <f t="shared" si="460"/>
        <v>4</v>
      </c>
      <c r="D3301" t="str">
        <f t="shared" ca="1" si="464"/>
        <v/>
      </c>
      <c r="E3301" t="str">
        <f t="shared" ca="1" si="461"/>
        <v/>
      </c>
      <c r="F3301" t="str">
        <f t="shared" ca="1" si="465"/>
        <v/>
      </c>
      <c r="G3301">
        <f>'UV-Vis Data'!B3301</f>
        <v>7.6485997E-2</v>
      </c>
      <c r="H3301" t="str">
        <f t="shared" ca="1" si="466"/>
        <v/>
      </c>
      <c r="I3301" s="3" t="str">
        <f t="shared" ca="1" si="462"/>
        <v/>
      </c>
      <c r="J3301">
        <f>'UV-Vis Data'!C3301</f>
        <v>0.89649498400000005</v>
      </c>
      <c r="K3301" t="str">
        <f t="shared" ca="1" si="467"/>
        <v/>
      </c>
      <c r="L3301" s="3" t="str">
        <f t="shared" ca="1" si="463"/>
        <v/>
      </c>
    </row>
    <row r="3302" spans="1:12" x14ac:dyDescent="0.35">
      <c r="A3302">
        <f>'UV-Vis Data'!A3302</f>
        <v>1035.613304</v>
      </c>
      <c r="B3302">
        <f t="shared" si="459"/>
        <v>1035</v>
      </c>
      <c r="C3302">
        <f t="shared" si="460"/>
        <v>4</v>
      </c>
      <c r="D3302" t="str">
        <f t="shared" ca="1" si="464"/>
        <v/>
      </c>
      <c r="E3302" t="str">
        <f t="shared" ca="1" si="461"/>
        <v/>
      </c>
      <c r="F3302" t="str">
        <f t="shared" ca="1" si="465"/>
        <v/>
      </c>
      <c r="G3302">
        <f>'UV-Vis Data'!B3302</f>
        <v>7.7067205E-2</v>
      </c>
      <c r="H3302" t="str">
        <f t="shared" ca="1" si="466"/>
        <v/>
      </c>
      <c r="I3302" s="3" t="str">
        <f t="shared" ca="1" si="462"/>
        <v/>
      </c>
      <c r="J3302">
        <f>'UV-Vis Data'!C3302</f>
        <v>0.89469454800000003</v>
      </c>
      <c r="K3302" t="str">
        <f t="shared" ca="1" si="467"/>
        <v/>
      </c>
      <c r="L3302" s="3" t="str">
        <f t="shared" ca="1" si="463"/>
        <v/>
      </c>
    </row>
    <row r="3303" spans="1:12" x14ac:dyDescent="0.35">
      <c r="A3303">
        <f>'UV-Vis Data'!A3303</f>
        <v>1035.8528060000001</v>
      </c>
      <c r="B3303">
        <f t="shared" si="459"/>
        <v>1035</v>
      </c>
      <c r="C3303">
        <f t="shared" si="460"/>
        <v>4</v>
      </c>
      <c r="D3303" t="str">
        <f t="shared" ca="1" si="464"/>
        <v/>
      </c>
      <c r="E3303" t="str">
        <f t="shared" ca="1" si="461"/>
        <v/>
      </c>
      <c r="F3303" t="str">
        <f t="shared" ca="1" si="465"/>
        <v/>
      </c>
      <c r="G3303">
        <f>'UV-Vis Data'!B3303</f>
        <v>7.8671634000000004E-2</v>
      </c>
      <c r="H3303" t="str">
        <f t="shared" ca="1" si="466"/>
        <v/>
      </c>
      <c r="I3303" s="3" t="str">
        <f t="shared" ca="1" si="462"/>
        <v/>
      </c>
      <c r="J3303">
        <f>'UV-Vis Data'!C3303</f>
        <v>0.89493130499999995</v>
      </c>
      <c r="K3303" t="str">
        <f t="shared" ca="1" si="467"/>
        <v/>
      </c>
      <c r="L3303" s="3" t="str">
        <f t="shared" ca="1" si="463"/>
        <v/>
      </c>
    </row>
    <row r="3304" spans="1:12" x14ac:dyDescent="0.35">
      <c r="A3304">
        <f>'UV-Vis Data'!A3304</f>
        <v>1036.0922989999999</v>
      </c>
      <c r="B3304">
        <f t="shared" si="459"/>
        <v>1036</v>
      </c>
      <c r="C3304">
        <f t="shared" si="460"/>
        <v>4</v>
      </c>
      <c r="D3304">
        <f t="shared" ca="1" si="464"/>
        <v>1036</v>
      </c>
      <c r="E3304">
        <f t="shared" ca="1" si="461"/>
        <v>1</v>
      </c>
      <c r="F3304" t="str">
        <f t="shared" ca="1" si="465"/>
        <v/>
      </c>
      <c r="G3304">
        <f>'UV-Vis Data'!B3304</f>
        <v>7.7420924000000002E-2</v>
      </c>
      <c r="H3304">
        <f t="shared" ca="1" si="466"/>
        <v>7.7766686249999994E-2</v>
      </c>
      <c r="I3304" s="3" t="str">
        <f t="shared" ca="1" si="462"/>
        <v/>
      </c>
      <c r="J3304">
        <f>'UV-Vis Data'!C3304</f>
        <v>0.89707642600000004</v>
      </c>
      <c r="K3304">
        <f t="shared" ca="1" si="467"/>
        <v>0.8953482960000001</v>
      </c>
      <c r="L3304" s="3" t="str">
        <f t="shared" ca="1" si="463"/>
        <v/>
      </c>
    </row>
    <row r="3305" spans="1:12" x14ac:dyDescent="0.35">
      <c r="A3305">
        <f>'UV-Vis Data'!A3305</f>
        <v>1036.331784</v>
      </c>
      <c r="B3305">
        <f t="shared" si="459"/>
        <v>1036</v>
      </c>
      <c r="C3305">
        <f t="shared" si="460"/>
        <v>4</v>
      </c>
      <c r="D3305" t="str">
        <f t="shared" ca="1" si="464"/>
        <v/>
      </c>
      <c r="E3305" t="str">
        <f t="shared" ca="1" si="461"/>
        <v/>
      </c>
      <c r="F3305" t="str">
        <f t="shared" ca="1" si="465"/>
        <v/>
      </c>
      <c r="G3305">
        <f>'UV-Vis Data'!B3305</f>
        <v>7.9291473000000001E-2</v>
      </c>
      <c r="H3305" t="str">
        <f t="shared" ca="1" si="466"/>
        <v/>
      </c>
      <c r="I3305" s="3" t="str">
        <f t="shared" ca="1" si="462"/>
        <v/>
      </c>
      <c r="J3305">
        <f>'UV-Vis Data'!C3305</f>
        <v>0.89781434699999996</v>
      </c>
      <c r="K3305" t="str">
        <f t="shared" ca="1" si="467"/>
        <v/>
      </c>
      <c r="L3305" s="3" t="str">
        <f t="shared" ca="1" si="463"/>
        <v/>
      </c>
    </row>
    <row r="3306" spans="1:12" x14ac:dyDescent="0.35">
      <c r="A3306">
        <f>'UV-Vis Data'!A3306</f>
        <v>1036.5712590000001</v>
      </c>
      <c r="B3306">
        <f t="shared" si="459"/>
        <v>1036</v>
      </c>
      <c r="C3306">
        <f t="shared" si="460"/>
        <v>4</v>
      </c>
      <c r="D3306" t="str">
        <f t="shared" ca="1" si="464"/>
        <v/>
      </c>
      <c r="E3306" t="str">
        <f t="shared" ca="1" si="461"/>
        <v/>
      </c>
      <c r="F3306" t="str">
        <f t="shared" ca="1" si="465"/>
        <v/>
      </c>
      <c r="G3306">
        <f>'UV-Vis Data'!B3306</f>
        <v>7.6181584999999996E-2</v>
      </c>
      <c r="H3306" t="str">
        <f t="shared" ca="1" si="466"/>
        <v/>
      </c>
      <c r="I3306" s="3" t="str">
        <f t="shared" ca="1" si="462"/>
        <v/>
      </c>
      <c r="J3306">
        <f>'UV-Vis Data'!C3306</f>
        <v>0.89121493900000004</v>
      </c>
      <c r="K3306" t="str">
        <f t="shared" ca="1" si="467"/>
        <v/>
      </c>
      <c r="L3306" s="3" t="str">
        <f t="shared" ca="1" si="463"/>
        <v/>
      </c>
    </row>
    <row r="3307" spans="1:12" x14ac:dyDescent="0.35">
      <c r="A3307">
        <f>'UV-Vis Data'!A3307</f>
        <v>1036.810725</v>
      </c>
      <c r="B3307">
        <f t="shared" si="459"/>
        <v>1036</v>
      </c>
      <c r="C3307">
        <f t="shared" si="460"/>
        <v>4</v>
      </c>
      <c r="D3307" t="str">
        <f t="shared" ca="1" si="464"/>
        <v/>
      </c>
      <c r="E3307" t="str">
        <f t="shared" ca="1" si="461"/>
        <v/>
      </c>
      <c r="F3307" t="str">
        <f t="shared" ca="1" si="465"/>
        <v/>
      </c>
      <c r="G3307">
        <f>'UV-Vis Data'!B3307</f>
        <v>7.8172763000000006E-2</v>
      </c>
      <c r="H3307" t="str">
        <f t="shared" ca="1" si="466"/>
        <v/>
      </c>
      <c r="I3307" s="3" t="str">
        <f t="shared" ca="1" si="462"/>
        <v/>
      </c>
      <c r="J3307">
        <f>'UV-Vis Data'!C3307</f>
        <v>0.89528747200000003</v>
      </c>
      <c r="K3307" t="str">
        <f t="shared" ca="1" si="467"/>
        <v/>
      </c>
      <c r="L3307" s="3" t="str">
        <f t="shared" ca="1" si="463"/>
        <v/>
      </c>
    </row>
    <row r="3308" spans="1:12" x14ac:dyDescent="0.35">
      <c r="A3308">
        <f>'UV-Vis Data'!A3308</f>
        <v>1037.0501830000001</v>
      </c>
      <c r="B3308">
        <f t="shared" si="459"/>
        <v>1037</v>
      </c>
      <c r="C3308">
        <f t="shared" si="460"/>
        <v>4</v>
      </c>
      <c r="D3308">
        <f t="shared" ca="1" si="464"/>
        <v>1037</v>
      </c>
      <c r="E3308">
        <f t="shared" ca="1" si="461"/>
        <v>1</v>
      </c>
      <c r="F3308" t="str">
        <f t="shared" ca="1" si="465"/>
        <v/>
      </c>
      <c r="G3308">
        <f>'UV-Vis Data'!B3308</f>
        <v>7.9076986000000002E-2</v>
      </c>
      <c r="H3308">
        <f t="shared" ca="1" si="466"/>
        <v>7.9290220750000001E-2</v>
      </c>
      <c r="I3308" s="3" t="str">
        <f t="shared" ca="1" si="462"/>
        <v/>
      </c>
      <c r="J3308">
        <f>'UV-Vis Data'!C3308</f>
        <v>0.89554412400000005</v>
      </c>
      <c r="K3308">
        <f t="shared" ca="1" si="467"/>
        <v>0.89515948700000003</v>
      </c>
      <c r="L3308" s="3" t="str">
        <f t="shared" ca="1" si="463"/>
        <v/>
      </c>
    </row>
    <row r="3309" spans="1:12" x14ac:dyDescent="0.35">
      <c r="A3309">
        <f>'UV-Vis Data'!A3309</f>
        <v>1037.2896310000001</v>
      </c>
      <c r="B3309">
        <f t="shared" si="459"/>
        <v>1037</v>
      </c>
      <c r="C3309">
        <f t="shared" si="460"/>
        <v>4</v>
      </c>
      <c r="D3309" t="str">
        <f t="shared" ca="1" si="464"/>
        <v/>
      </c>
      <c r="E3309" t="str">
        <f t="shared" ca="1" si="461"/>
        <v/>
      </c>
      <c r="F3309" t="str">
        <f t="shared" ca="1" si="465"/>
        <v/>
      </c>
      <c r="G3309">
        <f>'UV-Vis Data'!B3309</f>
        <v>8.0230748000000005E-2</v>
      </c>
      <c r="H3309" t="str">
        <f t="shared" ca="1" si="466"/>
        <v/>
      </c>
      <c r="I3309" s="3" t="str">
        <f t="shared" ca="1" si="462"/>
        <v/>
      </c>
      <c r="J3309">
        <f>'UV-Vis Data'!C3309</f>
        <v>0.89337339199999999</v>
      </c>
      <c r="K3309" t="str">
        <f t="shared" ca="1" si="467"/>
        <v/>
      </c>
      <c r="L3309" s="3" t="str">
        <f t="shared" ca="1" si="463"/>
        <v/>
      </c>
    </row>
    <row r="3310" spans="1:12" x14ac:dyDescent="0.35">
      <c r="A3310">
        <f>'UV-Vis Data'!A3310</f>
        <v>1037.5290709999999</v>
      </c>
      <c r="B3310">
        <f t="shared" si="459"/>
        <v>1037</v>
      </c>
      <c r="C3310">
        <f t="shared" si="460"/>
        <v>4</v>
      </c>
      <c r="D3310" t="str">
        <f t="shared" ca="1" si="464"/>
        <v/>
      </c>
      <c r="E3310" t="str">
        <f t="shared" ca="1" si="461"/>
        <v/>
      </c>
      <c r="F3310" t="str">
        <f t="shared" ca="1" si="465"/>
        <v/>
      </c>
      <c r="G3310">
        <f>'UV-Vis Data'!B3310</f>
        <v>7.7876347999999998E-2</v>
      </c>
      <c r="H3310" t="str">
        <f t="shared" ca="1" si="466"/>
        <v/>
      </c>
      <c r="I3310" s="3" t="str">
        <f t="shared" ca="1" si="462"/>
        <v/>
      </c>
      <c r="J3310">
        <f>'UV-Vis Data'!C3310</f>
        <v>0.89747011600000004</v>
      </c>
      <c r="K3310" t="str">
        <f t="shared" ca="1" si="467"/>
        <v/>
      </c>
      <c r="L3310" s="3" t="str">
        <f t="shared" ca="1" si="463"/>
        <v/>
      </c>
    </row>
    <row r="3311" spans="1:12" x14ac:dyDescent="0.35">
      <c r="A3311">
        <f>'UV-Vis Data'!A3311</f>
        <v>1037.768501</v>
      </c>
      <c r="B3311">
        <f t="shared" si="459"/>
        <v>1037</v>
      </c>
      <c r="C3311">
        <f t="shared" si="460"/>
        <v>4</v>
      </c>
      <c r="D3311" t="str">
        <f t="shared" ca="1" si="464"/>
        <v/>
      </c>
      <c r="E3311" t="str">
        <f t="shared" ca="1" si="461"/>
        <v/>
      </c>
      <c r="F3311" t="str">
        <f t="shared" ca="1" si="465"/>
        <v/>
      </c>
      <c r="G3311">
        <f>'UV-Vis Data'!B3311</f>
        <v>7.9976801E-2</v>
      </c>
      <c r="H3311" t="str">
        <f t="shared" ca="1" si="466"/>
        <v/>
      </c>
      <c r="I3311" s="3" t="str">
        <f t="shared" ca="1" si="462"/>
        <v/>
      </c>
      <c r="J3311">
        <f>'UV-Vis Data'!C3311</f>
        <v>0.89425031600000005</v>
      </c>
      <c r="K3311" t="str">
        <f t="shared" ca="1" si="467"/>
        <v/>
      </c>
      <c r="L3311" s="3" t="str">
        <f t="shared" ca="1" si="463"/>
        <v/>
      </c>
    </row>
    <row r="3312" spans="1:12" x14ac:dyDescent="0.35">
      <c r="A3312">
        <f>'UV-Vis Data'!A3312</f>
        <v>1038.0079229999999</v>
      </c>
      <c r="B3312">
        <f t="shared" si="459"/>
        <v>1038</v>
      </c>
      <c r="C3312">
        <f t="shared" si="460"/>
        <v>5</v>
      </c>
      <c r="D3312">
        <f t="shared" ca="1" si="464"/>
        <v>1038</v>
      </c>
      <c r="E3312">
        <f t="shared" ca="1" si="461"/>
        <v>1</v>
      </c>
      <c r="F3312" t="str">
        <f t="shared" ca="1" si="465"/>
        <v/>
      </c>
      <c r="G3312">
        <f>'UV-Vis Data'!B3312</f>
        <v>7.8616441999999995E-2</v>
      </c>
      <c r="H3312">
        <f t="shared" ca="1" si="466"/>
        <v>7.8680164999999996E-2</v>
      </c>
      <c r="I3312" s="3" t="str">
        <f t="shared" ca="1" si="462"/>
        <v/>
      </c>
      <c r="J3312">
        <f>'UV-Vis Data'!C3312</f>
        <v>0.89375682400000001</v>
      </c>
      <c r="K3312">
        <f t="shared" ca="1" si="467"/>
        <v>0.89226981240000003</v>
      </c>
      <c r="L3312" s="3" t="str">
        <f t="shared" ca="1" si="463"/>
        <v/>
      </c>
    </row>
    <row r="3313" spans="1:12" x14ac:dyDescent="0.35">
      <c r="A3313">
        <f>'UV-Vis Data'!A3313</f>
        <v>1038.2473359999999</v>
      </c>
      <c r="B3313">
        <f t="shared" si="459"/>
        <v>1038</v>
      </c>
      <c r="C3313">
        <f t="shared" si="460"/>
        <v>5</v>
      </c>
      <c r="D3313" t="str">
        <f t="shared" ca="1" si="464"/>
        <v/>
      </c>
      <c r="E3313" t="str">
        <f t="shared" ca="1" si="461"/>
        <v/>
      </c>
      <c r="F3313" t="str">
        <f t="shared" ca="1" si="465"/>
        <v/>
      </c>
      <c r="G3313">
        <f>'UV-Vis Data'!B3313</f>
        <v>8.0110624000000005E-2</v>
      </c>
      <c r="H3313" t="str">
        <f t="shared" ca="1" si="466"/>
        <v/>
      </c>
      <c r="I3313" s="3" t="str">
        <f t="shared" ca="1" si="462"/>
        <v/>
      </c>
      <c r="J3313">
        <f>'UV-Vis Data'!C3313</f>
        <v>0.89157566300000002</v>
      </c>
      <c r="K3313" t="str">
        <f t="shared" ca="1" si="467"/>
        <v/>
      </c>
      <c r="L3313" s="3" t="str">
        <f t="shared" ca="1" si="463"/>
        <v/>
      </c>
    </row>
    <row r="3314" spans="1:12" x14ac:dyDescent="0.35">
      <c r="A3314">
        <f>'UV-Vis Data'!A3314</f>
        <v>1038.4867400000001</v>
      </c>
      <c r="B3314">
        <f t="shared" si="459"/>
        <v>1038</v>
      </c>
      <c r="C3314">
        <f t="shared" si="460"/>
        <v>5</v>
      </c>
      <c r="D3314" t="str">
        <f t="shared" ca="1" si="464"/>
        <v/>
      </c>
      <c r="E3314" t="str">
        <f t="shared" ca="1" si="461"/>
        <v/>
      </c>
      <c r="F3314" t="str">
        <f t="shared" ca="1" si="465"/>
        <v/>
      </c>
      <c r="G3314">
        <f>'UV-Vis Data'!B3314</f>
        <v>7.9391833999999994E-2</v>
      </c>
      <c r="H3314" t="str">
        <f t="shared" ca="1" si="466"/>
        <v/>
      </c>
      <c r="I3314" s="3" t="str">
        <f t="shared" ca="1" si="462"/>
        <v/>
      </c>
      <c r="J3314">
        <f>'UV-Vis Data'!C3314</f>
        <v>0.89436981400000004</v>
      </c>
      <c r="K3314" t="str">
        <f t="shared" ca="1" si="467"/>
        <v/>
      </c>
      <c r="L3314" s="3" t="str">
        <f t="shared" ca="1" si="463"/>
        <v/>
      </c>
    </row>
    <row r="3315" spans="1:12" x14ac:dyDescent="0.35">
      <c r="A3315">
        <f>'UV-Vis Data'!A3315</f>
        <v>1038.7261350000001</v>
      </c>
      <c r="B3315">
        <f t="shared" si="459"/>
        <v>1038</v>
      </c>
      <c r="C3315">
        <f t="shared" si="460"/>
        <v>5</v>
      </c>
      <c r="D3315" t="str">
        <f t="shared" ca="1" si="464"/>
        <v/>
      </c>
      <c r="E3315" t="str">
        <f t="shared" ca="1" si="461"/>
        <v/>
      </c>
      <c r="F3315" t="str">
        <f t="shared" ca="1" si="465"/>
        <v/>
      </c>
      <c r="G3315">
        <f>'UV-Vis Data'!B3315</f>
        <v>7.7828182999999995E-2</v>
      </c>
      <c r="H3315" t="str">
        <f t="shared" ca="1" si="466"/>
        <v/>
      </c>
      <c r="I3315" s="3" t="str">
        <f t="shared" ca="1" si="462"/>
        <v/>
      </c>
      <c r="J3315">
        <f>'UV-Vis Data'!C3315</f>
        <v>0.89504241200000001</v>
      </c>
      <c r="K3315" t="str">
        <f t="shared" ca="1" si="467"/>
        <v/>
      </c>
      <c r="L3315" s="3" t="str">
        <f t="shared" ca="1" si="463"/>
        <v/>
      </c>
    </row>
    <row r="3316" spans="1:12" x14ac:dyDescent="0.35">
      <c r="A3316">
        <f>'UV-Vis Data'!A3316</f>
        <v>1038.9655210000001</v>
      </c>
      <c r="B3316">
        <f t="shared" si="459"/>
        <v>1038</v>
      </c>
      <c r="C3316">
        <f t="shared" si="460"/>
        <v>5</v>
      </c>
      <c r="D3316" t="str">
        <f t="shared" ca="1" si="464"/>
        <v/>
      </c>
      <c r="E3316" t="str">
        <f t="shared" ca="1" si="461"/>
        <v/>
      </c>
      <c r="F3316" t="str">
        <f t="shared" ca="1" si="465"/>
        <v/>
      </c>
      <c r="G3316">
        <f>'UV-Vis Data'!B3316</f>
        <v>7.7453742000000006E-2</v>
      </c>
      <c r="H3316" t="str">
        <f t="shared" ca="1" si="466"/>
        <v/>
      </c>
      <c r="I3316" s="3" t="str">
        <f t="shared" ca="1" si="462"/>
        <v/>
      </c>
      <c r="J3316">
        <f>'UV-Vis Data'!C3316</f>
        <v>0.88660434899999996</v>
      </c>
      <c r="K3316" t="str">
        <f t="shared" ca="1" si="467"/>
        <v/>
      </c>
      <c r="L3316" s="3" t="str">
        <f t="shared" ca="1" si="463"/>
        <v/>
      </c>
    </row>
    <row r="3317" spans="1:12" x14ac:dyDescent="0.35">
      <c r="A3317">
        <f>'UV-Vis Data'!A3317</f>
        <v>1039.204898</v>
      </c>
      <c r="B3317">
        <f t="shared" si="459"/>
        <v>1039</v>
      </c>
      <c r="C3317">
        <f t="shared" si="460"/>
        <v>4</v>
      </c>
      <c r="D3317">
        <f t="shared" ca="1" si="464"/>
        <v>1039</v>
      </c>
      <c r="E3317">
        <f t="shared" ca="1" si="461"/>
        <v>1</v>
      </c>
      <c r="F3317" t="str">
        <f t="shared" ca="1" si="465"/>
        <v/>
      </c>
      <c r="G3317">
        <f>'UV-Vis Data'!B3317</f>
        <v>7.5927389999999997E-2</v>
      </c>
      <c r="H3317">
        <f t="shared" ca="1" si="466"/>
        <v>7.8309507750000007E-2</v>
      </c>
      <c r="I3317" s="3" t="str">
        <f t="shared" ca="1" si="462"/>
        <v/>
      </c>
      <c r="J3317">
        <f>'UV-Vis Data'!C3317</f>
        <v>0.89458151799999996</v>
      </c>
      <c r="K3317">
        <f t="shared" ca="1" si="467"/>
        <v>0.89213290774999998</v>
      </c>
      <c r="L3317" s="3" t="str">
        <f t="shared" ca="1" si="463"/>
        <v/>
      </c>
    </row>
    <row r="3318" spans="1:12" x14ac:dyDescent="0.35">
      <c r="A3318">
        <f>'UV-Vis Data'!A3318</f>
        <v>1039.444266</v>
      </c>
      <c r="B3318">
        <f t="shared" si="459"/>
        <v>1039</v>
      </c>
      <c r="C3318">
        <f t="shared" si="460"/>
        <v>4</v>
      </c>
      <c r="D3318" t="str">
        <f t="shared" ca="1" si="464"/>
        <v/>
      </c>
      <c r="E3318" t="str">
        <f t="shared" ca="1" si="461"/>
        <v/>
      </c>
      <c r="F3318" t="str">
        <f t="shared" ca="1" si="465"/>
        <v/>
      </c>
      <c r="G3318">
        <f>'UV-Vis Data'!B3318</f>
        <v>8.0473007999999999E-2</v>
      </c>
      <c r="H3318" t="str">
        <f t="shared" ca="1" si="466"/>
        <v/>
      </c>
      <c r="I3318" s="3" t="str">
        <f t="shared" ca="1" si="462"/>
        <v/>
      </c>
      <c r="J3318">
        <f>'UV-Vis Data'!C3318</f>
        <v>0.89051704799999998</v>
      </c>
      <c r="K3318" t="str">
        <f t="shared" ca="1" si="467"/>
        <v/>
      </c>
      <c r="L3318" s="3" t="str">
        <f t="shared" ca="1" si="463"/>
        <v/>
      </c>
    </row>
    <row r="3319" spans="1:12" x14ac:dyDescent="0.35">
      <c r="A3319">
        <f>'UV-Vis Data'!A3319</f>
        <v>1039.6836249999999</v>
      </c>
      <c r="B3319">
        <f t="shared" si="459"/>
        <v>1039</v>
      </c>
      <c r="C3319">
        <f t="shared" si="460"/>
        <v>4</v>
      </c>
      <c r="D3319" t="str">
        <f t="shared" ca="1" si="464"/>
        <v/>
      </c>
      <c r="E3319" t="str">
        <f t="shared" ca="1" si="461"/>
        <v/>
      </c>
      <c r="F3319" t="str">
        <f t="shared" ca="1" si="465"/>
        <v/>
      </c>
      <c r="G3319">
        <f>'UV-Vis Data'!B3319</f>
        <v>7.8414036000000006E-2</v>
      </c>
      <c r="H3319" t="str">
        <f t="shared" ca="1" si="466"/>
        <v/>
      </c>
      <c r="I3319" s="3" t="str">
        <f t="shared" ca="1" si="462"/>
        <v/>
      </c>
      <c r="J3319">
        <f>'UV-Vis Data'!C3319</f>
        <v>0.88836516499999996</v>
      </c>
      <c r="K3319" t="str">
        <f t="shared" ca="1" si="467"/>
        <v/>
      </c>
      <c r="L3319" s="3" t="str">
        <f t="shared" ca="1" si="463"/>
        <v/>
      </c>
    </row>
    <row r="3320" spans="1:12" x14ac:dyDescent="0.35">
      <c r="A3320">
        <f>'UV-Vis Data'!A3320</f>
        <v>1039.9229760000001</v>
      </c>
      <c r="B3320">
        <f t="shared" si="459"/>
        <v>1039</v>
      </c>
      <c r="C3320">
        <f t="shared" si="460"/>
        <v>4</v>
      </c>
      <c r="D3320" t="str">
        <f t="shared" ca="1" si="464"/>
        <v/>
      </c>
      <c r="E3320" t="str">
        <f t="shared" ca="1" si="461"/>
        <v/>
      </c>
      <c r="F3320" t="str">
        <f t="shared" ca="1" si="465"/>
        <v/>
      </c>
      <c r="G3320">
        <f>'UV-Vis Data'!B3320</f>
        <v>7.8423596999999998E-2</v>
      </c>
      <c r="H3320" t="str">
        <f t="shared" ca="1" si="466"/>
        <v/>
      </c>
      <c r="I3320" s="3" t="str">
        <f t="shared" ca="1" si="462"/>
        <v/>
      </c>
      <c r="J3320">
        <f>'UV-Vis Data'!C3320</f>
        <v>0.89506790000000003</v>
      </c>
      <c r="K3320" t="str">
        <f t="shared" ca="1" si="467"/>
        <v/>
      </c>
      <c r="L3320" s="3" t="str">
        <f t="shared" ca="1" si="463"/>
        <v/>
      </c>
    </row>
    <row r="3321" spans="1:12" x14ac:dyDescent="0.35">
      <c r="A3321">
        <f>'UV-Vis Data'!A3321</f>
        <v>1040.162317</v>
      </c>
      <c r="B3321">
        <f t="shared" si="459"/>
        <v>1040</v>
      </c>
      <c r="C3321">
        <f t="shared" si="460"/>
        <v>4</v>
      </c>
      <c r="D3321">
        <f t="shared" ca="1" si="464"/>
        <v>1040</v>
      </c>
      <c r="E3321">
        <f t="shared" ca="1" si="461"/>
        <v>1</v>
      </c>
      <c r="F3321" t="str">
        <f t="shared" ca="1" si="465"/>
        <v/>
      </c>
      <c r="G3321">
        <f>'UV-Vis Data'!B3321</f>
        <v>8.0963225E-2</v>
      </c>
      <c r="H3321">
        <f t="shared" ca="1" si="466"/>
        <v>7.9227442999999995E-2</v>
      </c>
      <c r="I3321" s="3" t="str">
        <f t="shared" ca="1" si="462"/>
        <v/>
      </c>
      <c r="J3321">
        <f>'UV-Vis Data'!C3321</f>
        <v>0.89501317800000002</v>
      </c>
      <c r="K3321">
        <f t="shared" ca="1" si="467"/>
        <v>0.89933268124999999</v>
      </c>
      <c r="L3321" s="3" t="str">
        <f t="shared" ca="1" si="463"/>
        <v/>
      </c>
    </row>
    <row r="3322" spans="1:12" x14ac:dyDescent="0.35">
      <c r="A3322">
        <f>'UV-Vis Data'!A3322</f>
        <v>1040.40165</v>
      </c>
      <c r="B3322">
        <f t="shared" si="459"/>
        <v>1040</v>
      </c>
      <c r="C3322">
        <f t="shared" si="460"/>
        <v>4</v>
      </c>
      <c r="D3322" t="str">
        <f t="shared" ca="1" si="464"/>
        <v/>
      </c>
      <c r="E3322" t="str">
        <f t="shared" ca="1" si="461"/>
        <v/>
      </c>
      <c r="F3322" t="str">
        <f t="shared" ca="1" si="465"/>
        <v/>
      </c>
      <c r="G3322">
        <f>'UV-Vis Data'!B3322</f>
        <v>7.9478449000000007E-2</v>
      </c>
      <c r="H3322" t="str">
        <f t="shared" ca="1" si="466"/>
        <v/>
      </c>
      <c r="I3322" s="3" t="str">
        <f t="shared" ca="1" si="462"/>
        <v/>
      </c>
      <c r="J3322">
        <f>'UV-Vis Data'!C3322</f>
        <v>0.90279452500000001</v>
      </c>
      <c r="K3322" t="str">
        <f t="shared" ca="1" si="467"/>
        <v/>
      </c>
      <c r="L3322" s="3" t="str">
        <f t="shared" ca="1" si="463"/>
        <v/>
      </c>
    </row>
    <row r="3323" spans="1:12" x14ac:dyDescent="0.35">
      <c r="A3323">
        <f>'UV-Vis Data'!A3323</f>
        <v>1040.640973</v>
      </c>
      <c r="B3323">
        <f t="shared" si="459"/>
        <v>1040</v>
      </c>
      <c r="C3323">
        <f t="shared" si="460"/>
        <v>4</v>
      </c>
      <c r="D3323" t="str">
        <f t="shared" ca="1" si="464"/>
        <v/>
      </c>
      <c r="E3323" t="str">
        <f t="shared" ca="1" si="461"/>
        <v/>
      </c>
      <c r="F3323" t="str">
        <f t="shared" ca="1" si="465"/>
        <v/>
      </c>
      <c r="G3323">
        <f>'UV-Vis Data'!B3323</f>
        <v>7.7949171999999997E-2</v>
      </c>
      <c r="H3323" t="str">
        <f t="shared" ca="1" si="466"/>
        <v/>
      </c>
      <c r="I3323" s="3" t="str">
        <f t="shared" ca="1" si="462"/>
        <v/>
      </c>
      <c r="J3323">
        <f>'UV-Vis Data'!C3323</f>
        <v>0.90154415499999996</v>
      </c>
      <c r="K3323" t="str">
        <f t="shared" ca="1" si="467"/>
        <v/>
      </c>
      <c r="L3323" s="3" t="str">
        <f t="shared" ca="1" si="463"/>
        <v/>
      </c>
    </row>
    <row r="3324" spans="1:12" x14ac:dyDescent="0.35">
      <c r="A3324">
        <f>'UV-Vis Data'!A3324</f>
        <v>1040.8802880000001</v>
      </c>
      <c r="B3324">
        <f t="shared" si="459"/>
        <v>1040</v>
      </c>
      <c r="C3324">
        <f t="shared" si="460"/>
        <v>4</v>
      </c>
      <c r="D3324" t="str">
        <f t="shared" ca="1" si="464"/>
        <v/>
      </c>
      <c r="E3324" t="str">
        <f t="shared" ca="1" si="461"/>
        <v/>
      </c>
      <c r="F3324" t="str">
        <f t="shared" ca="1" si="465"/>
        <v/>
      </c>
      <c r="G3324">
        <f>'UV-Vis Data'!B3324</f>
        <v>7.8518926000000003E-2</v>
      </c>
      <c r="H3324" t="str">
        <f t="shared" ca="1" si="466"/>
        <v/>
      </c>
      <c r="I3324" s="3" t="str">
        <f t="shared" ca="1" si="462"/>
        <v/>
      </c>
      <c r="J3324">
        <f>'UV-Vis Data'!C3324</f>
        <v>0.89797886699999996</v>
      </c>
      <c r="K3324" t="str">
        <f t="shared" ca="1" si="467"/>
        <v/>
      </c>
      <c r="L3324" s="3" t="str">
        <f t="shared" ca="1" si="463"/>
        <v/>
      </c>
    </row>
    <row r="3325" spans="1:12" x14ac:dyDescent="0.35">
      <c r="A3325">
        <f>'UV-Vis Data'!A3325</f>
        <v>1041.119594</v>
      </c>
      <c r="B3325">
        <f t="shared" si="459"/>
        <v>1041</v>
      </c>
      <c r="C3325">
        <f t="shared" si="460"/>
        <v>4</v>
      </c>
      <c r="D3325">
        <f t="shared" ca="1" si="464"/>
        <v>1041</v>
      </c>
      <c r="E3325">
        <f t="shared" ca="1" si="461"/>
        <v>1</v>
      </c>
      <c r="F3325" t="str">
        <f t="shared" ca="1" si="465"/>
        <v/>
      </c>
      <c r="G3325">
        <f>'UV-Vis Data'!B3325</f>
        <v>7.8450857999999998E-2</v>
      </c>
      <c r="H3325">
        <f t="shared" ca="1" si="466"/>
        <v>7.7485296000000009E-2</v>
      </c>
      <c r="I3325" s="3" t="str">
        <f t="shared" ca="1" si="462"/>
        <v/>
      </c>
      <c r="J3325">
        <f>'UV-Vis Data'!C3325</f>
        <v>0.89418456800000001</v>
      </c>
      <c r="K3325">
        <f t="shared" ca="1" si="467"/>
        <v>0.89780426749999998</v>
      </c>
      <c r="L3325" s="3" t="str">
        <f t="shared" ca="1" si="463"/>
        <v/>
      </c>
    </row>
    <row r="3326" spans="1:12" x14ac:dyDescent="0.35">
      <c r="A3326">
        <f>'UV-Vis Data'!A3326</f>
        <v>1041.3588910000001</v>
      </c>
      <c r="B3326">
        <f t="shared" si="459"/>
        <v>1041</v>
      </c>
      <c r="C3326">
        <f t="shared" si="460"/>
        <v>4</v>
      </c>
      <c r="D3326" t="str">
        <f t="shared" ca="1" si="464"/>
        <v/>
      </c>
      <c r="E3326" t="str">
        <f t="shared" ca="1" si="461"/>
        <v/>
      </c>
      <c r="F3326" t="str">
        <f t="shared" ca="1" si="465"/>
        <v/>
      </c>
      <c r="G3326">
        <f>'UV-Vis Data'!B3326</f>
        <v>7.7649194000000005E-2</v>
      </c>
      <c r="H3326" t="str">
        <f t="shared" ca="1" si="466"/>
        <v/>
      </c>
      <c r="I3326" s="3" t="str">
        <f t="shared" ca="1" si="462"/>
        <v/>
      </c>
      <c r="J3326">
        <f>'UV-Vis Data'!C3326</f>
        <v>0.90262377900000001</v>
      </c>
      <c r="K3326" t="str">
        <f t="shared" ca="1" si="467"/>
        <v/>
      </c>
      <c r="L3326" s="3" t="str">
        <f t="shared" ca="1" si="463"/>
        <v/>
      </c>
    </row>
    <row r="3327" spans="1:12" x14ac:dyDescent="0.35">
      <c r="A3327">
        <f>'UV-Vis Data'!A3327</f>
        <v>1041.5981790000001</v>
      </c>
      <c r="B3327">
        <f t="shared" si="459"/>
        <v>1041</v>
      </c>
      <c r="C3327">
        <f t="shared" si="460"/>
        <v>4</v>
      </c>
      <c r="D3327" t="str">
        <f t="shared" ca="1" si="464"/>
        <v/>
      </c>
      <c r="E3327" t="str">
        <f t="shared" ca="1" si="461"/>
        <v/>
      </c>
      <c r="F3327" t="str">
        <f t="shared" ca="1" si="465"/>
        <v/>
      </c>
      <c r="G3327">
        <f>'UV-Vis Data'!B3327</f>
        <v>7.5288169000000002E-2</v>
      </c>
      <c r="H3327" t="str">
        <f t="shared" ca="1" si="466"/>
        <v/>
      </c>
      <c r="I3327" s="3" t="str">
        <f t="shared" ca="1" si="462"/>
        <v/>
      </c>
      <c r="J3327">
        <f>'UV-Vis Data'!C3327</f>
        <v>0.897178794</v>
      </c>
      <c r="K3327" t="str">
        <f t="shared" ca="1" si="467"/>
        <v/>
      </c>
      <c r="L3327" s="3" t="str">
        <f t="shared" ca="1" si="463"/>
        <v/>
      </c>
    </row>
    <row r="3328" spans="1:12" x14ac:dyDescent="0.35">
      <c r="A3328">
        <f>'UV-Vis Data'!A3328</f>
        <v>1041.837458</v>
      </c>
      <c r="B3328">
        <f t="shared" si="459"/>
        <v>1041</v>
      </c>
      <c r="C3328">
        <f t="shared" si="460"/>
        <v>4</v>
      </c>
      <c r="D3328" t="str">
        <f t="shared" ca="1" si="464"/>
        <v/>
      </c>
      <c r="E3328" t="str">
        <f t="shared" ca="1" si="461"/>
        <v/>
      </c>
      <c r="F3328" t="str">
        <f t="shared" ca="1" si="465"/>
        <v/>
      </c>
      <c r="G3328">
        <f>'UV-Vis Data'!B3328</f>
        <v>7.8552963000000003E-2</v>
      </c>
      <c r="H3328" t="str">
        <f t="shared" ca="1" si="466"/>
        <v/>
      </c>
      <c r="I3328" s="3" t="str">
        <f t="shared" ca="1" si="462"/>
        <v/>
      </c>
      <c r="J3328">
        <f>'UV-Vis Data'!C3328</f>
        <v>0.89722992899999998</v>
      </c>
      <c r="K3328" t="str">
        <f t="shared" ca="1" si="467"/>
        <v/>
      </c>
      <c r="L3328" s="3" t="str">
        <f t="shared" ca="1" si="463"/>
        <v/>
      </c>
    </row>
    <row r="3329" spans="1:12" x14ac:dyDescent="0.35">
      <c r="A3329">
        <f>'UV-Vis Data'!A3329</f>
        <v>1042.076728</v>
      </c>
      <c r="B3329">
        <f t="shared" si="459"/>
        <v>1042</v>
      </c>
      <c r="C3329">
        <f t="shared" si="460"/>
        <v>4</v>
      </c>
      <c r="D3329">
        <f t="shared" ca="1" si="464"/>
        <v>1042</v>
      </c>
      <c r="E3329">
        <f t="shared" ca="1" si="461"/>
        <v>1</v>
      </c>
      <c r="F3329" t="str">
        <f t="shared" ca="1" si="465"/>
        <v/>
      </c>
      <c r="G3329">
        <f>'UV-Vis Data'!B3329</f>
        <v>8.1271400999999993E-2</v>
      </c>
      <c r="H3329">
        <f t="shared" ca="1" si="466"/>
        <v>8.0126376999999999E-2</v>
      </c>
      <c r="I3329" s="3" t="str">
        <f t="shared" ca="1" si="462"/>
        <v/>
      </c>
      <c r="J3329">
        <f>'UV-Vis Data'!C3329</f>
        <v>0.89220188600000006</v>
      </c>
      <c r="K3329">
        <f t="shared" ca="1" si="467"/>
        <v>0.89641762450000007</v>
      </c>
      <c r="L3329" s="3" t="str">
        <f t="shared" ca="1" si="463"/>
        <v/>
      </c>
    </row>
    <row r="3330" spans="1:12" x14ac:dyDescent="0.35">
      <c r="A3330">
        <f>'UV-Vis Data'!A3330</f>
        <v>1042.3159889999999</v>
      </c>
      <c r="B3330">
        <f t="shared" si="459"/>
        <v>1042</v>
      </c>
      <c r="C3330">
        <f t="shared" si="460"/>
        <v>4</v>
      </c>
      <c r="D3330" t="str">
        <f t="shared" ca="1" si="464"/>
        <v/>
      </c>
      <c r="E3330" t="str">
        <f t="shared" ca="1" si="461"/>
        <v/>
      </c>
      <c r="F3330" t="str">
        <f t="shared" ca="1" si="465"/>
        <v/>
      </c>
      <c r="G3330">
        <f>'UV-Vis Data'!B3330</f>
        <v>8.0132658999999995E-2</v>
      </c>
      <c r="H3330" t="str">
        <f t="shared" ca="1" si="466"/>
        <v/>
      </c>
      <c r="I3330" s="3" t="str">
        <f t="shared" ca="1" si="462"/>
        <v/>
      </c>
      <c r="J3330">
        <f>'UV-Vis Data'!C3330</f>
        <v>0.89447590499999996</v>
      </c>
      <c r="K3330" t="str">
        <f t="shared" ca="1" si="467"/>
        <v/>
      </c>
      <c r="L3330" s="3" t="str">
        <f t="shared" ca="1" si="463"/>
        <v/>
      </c>
    </row>
    <row r="3331" spans="1:12" x14ac:dyDescent="0.35">
      <c r="A3331">
        <f>'UV-Vis Data'!A3331</f>
        <v>1042.555241</v>
      </c>
      <c r="B3331">
        <f t="shared" ref="B3331:B3394" si="468">INT(A3331)</f>
        <v>1042</v>
      </c>
      <c r="C3331">
        <f t="shared" ref="C3331:C3394" si="469">COUNTIF($B$2:$B$3649,"="&amp;B3331)</f>
        <v>4</v>
      </c>
      <c r="D3331" t="str">
        <f t="shared" ca="1" si="464"/>
        <v/>
      </c>
      <c r="E3331" t="str">
        <f t="shared" ref="E3331:E3394" ca="1" si="470">IF(D3331="","",INDIRECT(CONCATENATE("D",ROW()+$C3331))-INDIRECT(CONCATENATE("D",ROW())))</f>
        <v/>
      </c>
      <c r="F3331" t="str">
        <f t="shared" ca="1" si="465"/>
        <v/>
      </c>
      <c r="G3331">
        <f>'UV-Vis Data'!B3331</f>
        <v>7.8587700999999996E-2</v>
      </c>
      <c r="H3331" t="str">
        <f t="shared" ca="1" si="466"/>
        <v/>
      </c>
      <c r="I3331" s="3" t="str">
        <f t="shared" ref="I3331:I3394" ca="1" si="471">VLOOKUP(F3331,$D$2:$H$3649,5)</f>
        <v/>
      </c>
      <c r="J3331">
        <f>'UV-Vis Data'!C3331</f>
        <v>0.90417707300000005</v>
      </c>
      <c r="K3331" t="str">
        <f t="shared" ca="1" si="467"/>
        <v/>
      </c>
      <c r="L3331" s="3" t="str">
        <f t="shared" ref="L3331:L3394" ca="1" si="472">VLOOKUP(F3331,$D$2:$K$3649,8)</f>
        <v/>
      </c>
    </row>
    <row r="3332" spans="1:12" x14ac:dyDescent="0.35">
      <c r="A3332">
        <f>'UV-Vis Data'!A3332</f>
        <v>1042.794484</v>
      </c>
      <c r="B3332">
        <f t="shared" si="468"/>
        <v>1042</v>
      </c>
      <c r="C3332">
        <f t="shared" si="469"/>
        <v>4</v>
      </c>
      <c r="D3332" t="str">
        <f t="shared" ref="D3332:D3395" ca="1" si="473">IF(B3332=B3331,"",INT(AVERAGE(INDIRECT(CONCATENATE("A",ROW(),":A",ROW()+C3332-1)))))</f>
        <v/>
      </c>
      <c r="E3332" t="str">
        <f t="shared" ca="1" si="470"/>
        <v/>
      </c>
      <c r="F3332" t="str">
        <f t="shared" ref="F3332:F3395" ca="1" si="474">IF(ISERROR(IF(VLOOKUP(F3331+1,$D$2:$D$3649,1)=F3331,"",VLOOKUP(F3331+1,$D$2:$D$3649,1))),"",IF(VLOOKUP(F3331+1,$D$2:$D$3649,1)=F3331,"",VLOOKUP(F3331+1,$D$2:$D$3649,1)))</f>
        <v/>
      </c>
      <c r="G3332">
        <f>'UV-Vis Data'!B3332</f>
        <v>8.0513746999999997E-2</v>
      </c>
      <c r="H3332" t="str">
        <f t="shared" ref="H3332:H3395" ca="1" si="475">IF(B3332=B3331,"",AVERAGE(INDIRECT(CONCATENATE("G",ROW(),":G",ROW()+C3332-1))))</f>
        <v/>
      </c>
      <c r="I3332" s="3" t="str">
        <f t="shared" ca="1" si="471"/>
        <v/>
      </c>
      <c r="J3332">
        <f>'UV-Vis Data'!C3332</f>
        <v>0.89481563399999997</v>
      </c>
      <c r="K3332" t="str">
        <f t="shared" ref="K3332:K3395" ca="1" si="476">IF(B3332=B3331,"",AVERAGE(INDIRECT(CONCATENATE("j",ROW(),":j",ROW()+C3332-1))))</f>
        <v/>
      </c>
      <c r="L3332" s="3" t="str">
        <f t="shared" ca="1" si="472"/>
        <v/>
      </c>
    </row>
    <row r="3333" spans="1:12" x14ac:dyDescent="0.35">
      <c r="A3333">
        <f>'UV-Vis Data'!A3333</f>
        <v>1043.033719</v>
      </c>
      <c r="B3333">
        <f t="shared" si="468"/>
        <v>1043</v>
      </c>
      <c r="C3333">
        <f t="shared" si="469"/>
        <v>5</v>
      </c>
      <c r="D3333">
        <f t="shared" ca="1" si="473"/>
        <v>1043</v>
      </c>
      <c r="E3333">
        <f t="shared" ca="1" si="470"/>
        <v>1</v>
      </c>
      <c r="F3333" t="str">
        <f t="shared" ca="1" si="474"/>
        <v/>
      </c>
      <c r="G3333">
        <f>'UV-Vis Data'!B3333</f>
        <v>7.9358358000000004E-2</v>
      </c>
      <c r="H3333">
        <f t="shared" ca="1" si="475"/>
        <v>8.0694667199999986E-2</v>
      </c>
      <c r="I3333" s="3" t="str">
        <f t="shared" ca="1" si="471"/>
        <v/>
      </c>
      <c r="J3333">
        <f>'UV-Vis Data'!C3333</f>
        <v>0.89325829700000003</v>
      </c>
      <c r="K3333">
        <f t="shared" ca="1" si="476"/>
        <v>0.89405248280000005</v>
      </c>
      <c r="L3333" s="3" t="str">
        <f t="shared" ca="1" si="472"/>
        <v/>
      </c>
    </row>
    <row r="3334" spans="1:12" x14ac:dyDescent="0.35">
      <c r="A3334">
        <f>'UV-Vis Data'!A3334</f>
        <v>1043.2729440000001</v>
      </c>
      <c r="B3334">
        <f t="shared" si="468"/>
        <v>1043</v>
      </c>
      <c r="C3334">
        <f t="shared" si="469"/>
        <v>5</v>
      </c>
      <c r="D3334" t="str">
        <f t="shared" ca="1" si="473"/>
        <v/>
      </c>
      <c r="E3334" t="str">
        <f t="shared" ca="1" si="470"/>
        <v/>
      </c>
      <c r="F3334" t="str">
        <f t="shared" ca="1" si="474"/>
        <v/>
      </c>
      <c r="G3334">
        <f>'UV-Vis Data'!B3334</f>
        <v>8.0796800000000002E-2</v>
      </c>
      <c r="H3334" t="str">
        <f t="shared" ca="1" si="475"/>
        <v/>
      </c>
      <c r="I3334" s="3" t="str">
        <f t="shared" ca="1" si="471"/>
        <v/>
      </c>
      <c r="J3334">
        <f>'UV-Vis Data'!C3334</f>
        <v>0.89443315400000001</v>
      </c>
      <c r="K3334" t="str">
        <f t="shared" ca="1" si="476"/>
        <v/>
      </c>
      <c r="L3334" s="3" t="str">
        <f t="shared" ca="1" si="472"/>
        <v/>
      </c>
    </row>
    <row r="3335" spans="1:12" x14ac:dyDescent="0.35">
      <c r="A3335">
        <f>'UV-Vis Data'!A3335</f>
        <v>1043.5121610000001</v>
      </c>
      <c r="B3335">
        <f t="shared" si="468"/>
        <v>1043</v>
      </c>
      <c r="C3335">
        <f t="shared" si="469"/>
        <v>5</v>
      </c>
      <c r="D3335" t="str">
        <f t="shared" ca="1" si="473"/>
        <v/>
      </c>
      <c r="E3335" t="str">
        <f t="shared" ca="1" si="470"/>
        <v/>
      </c>
      <c r="F3335" t="str">
        <f t="shared" ca="1" si="474"/>
        <v/>
      </c>
      <c r="G3335">
        <f>'UV-Vis Data'!B3335</f>
        <v>8.0133729000000001E-2</v>
      </c>
      <c r="H3335" t="str">
        <f t="shared" ca="1" si="475"/>
        <v/>
      </c>
      <c r="I3335" s="3" t="str">
        <f t="shared" ca="1" si="471"/>
        <v/>
      </c>
      <c r="J3335">
        <f>'UV-Vis Data'!C3335</f>
        <v>0.89222002600000005</v>
      </c>
      <c r="K3335" t="str">
        <f t="shared" ca="1" si="476"/>
        <v/>
      </c>
      <c r="L3335" s="3" t="str">
        <f t="shared" ca="1" si="472"/>
        <v/>
      </c>
    </row>
    <row r="3336" spans="1:12" x14ac:dyDescent="0.35">
      <c r="A3336">
        <f>'UV-Vis Data'!A3336</f>
        <v>1043.751368</v>
      </c>
      <c r="B3336">
        <f t="shared" si="468"/>
        <v>1043</v>
      </c>
      <c r="C3336">
        <f t="shared" si="469"/>
        <v>5</v>
      </c>
      <c r="D3336" t="str">
        <f t="shared" ca="1" si="473"/>
        <v/>
      </c>
      <c r="E3336" t="str">
        <f t="shared" ca="1" si="470"/>
        <v/>
      </c>
      <c r="F3336" t="str">
        <f t="shared" ca="1" si="474"/>
        <v/>
      </c>
      <c r="G3336">
        <f>'UV-Vis Data'!B3336</f>
        <v>8.2395626999999999E-2</v>
      </c>
      <c r="H3336" t="str">
        <f t="shared" ca="1" si="475"/>
        <v/>
      </c>
      <c r="I3336" s="3" t="str">
        <f t="shared" ca="1" si="471"/>
        <v/>
      </c>
      <c r="J3336">
        <f>'UV-Vis Data'!C3336</f>
        <v>0.88876800499999997</v>
      </c>
      <c r="K3336" t="str">
        <f t="shared" ca="1" si="476"/>
        <v/>
      </c>
      <c r="L3336" s="3" t="str">
        <f t="shared" ca="1" si="472"/>
        <v/>
      </c>
    </row>
    <row r="3337" spans="1:12" x14ac:dyDescent="0.35">
      <c r="A3337">
        <f>'UV-Vis Data'!A3337</f>
        <v>1043.9905670000001</v>
      </c>
      <c r="B3337">
        <f t="shared" si="468"/>
        <v>1043</v>
      </c>
      <c r="C3337">
        <f t="shared" si="469"/>
        <v>5</v>
      </c>
      <c r="D3337" t="str">
        <f t="shared" ca="1" si="473"/>
        <v/>
      </c>
      <c r="E3337" t="str">
        <f t="shared" ca="1" si="470"/>
        <v/>
      </c>
      <c r="F3337" t="str">
        <f t="shared" ca="1" si="474"/>
        <v/>
      </c>
      <c r="G3337">
        <f>'UV-Vis Data'!B3337</f>
        <v>8.0788821999999996E-2</v>
      </c>
      <c r="H3337" t="str">
        <f t="shared" ca="1" si="475"/>
        <v/>
      </c>
      <c r="I3337" s="3" t="str">
        <f t="shared" ca="1" si="471"/>
        <v/>
      </c>
      <c r="J3337">
        <f>'UV-Vis Data'!C3337</f>
        <v>0.90158293199999995</v>
      </c>
      <c r="K3337" t="str">
        <f t="shared" ca="1" si="476"/>
        <v/>
      </c>
      <c r="L3337" s="3" t="str">
        <f t="shared" ca="1" si="472"/>
        <v/>
      </c>
    </row>
    <row r="3338" spans="1:12" x14ac:dyDescent="0.35">
      <c r="A3338">
        <f>'UV-Vis Data'!A3338</f>
        <v>1044.2297570000001</v>
      </c>
      <c r="B3338">
        <f t="shared" si="468"/>
        <v>1044</v>
      </c>
      <c r="C3338">
        <f t="shared" si="469"/>
        <v>4</v>
      </c>
      <c r="D3338">
        <f t="shared" ca="1" si="473"/>
        <v>1044</v>
      </c>
      <c r="E3338">
        <f t="shared" ca="1" si="470"/>
        <v>1</v>
      </c>
      <c r="F3338" t="str">
        <f t="shared" ca="1" si="474"/>
        <v/>
      </c>
      <c r="G3338">
        <f>'UV-Vis Data'!B3338</f>
        <v>8.2296310999999997E-2</v>
      </c>
      <c r="H3338">
        <f t="shared" ca="1" si="475"/>
        <v>8.1959259749999999E-2</v>
      </c>
      <c r="I3338" s="3" t="str">
        <f t="shared" ca="1" si="471"/>
        <v/>
      </c>
      <c r="J3338">
        <f>'UV-Vis Data'!C3338</f>
        <v>0.88999688399999999</v>
      </c>
      <c r="K3338">
        <f t="shared" ca="1" si="476"/>
        <v>0.89067537124999996</v>
      </c>
      <c r="L3338" s="3" t="str">
        <f t="shared" ca="1" si="472"/>
        <v/>
      </c>
    </row>
    <row r="3339" spans="1:12" x14ac:dyDescent="0.35">
      <c r="A3339">
        <f>'UV-Vis Data'!A3339</f>
        <v>1044.468938</v>
      </c>
      <c r="B3339">
        <f t="shared" si="468"/>
        <v>1044</v>
      </c>
      <c r="C3339">
        <f t="shared" si="469"/>
        <v>4</v>
      </c>
      <c r="D3339" t="str">
        <f t="shared" ca="1" si="473"/>
        <v/>
      </c>
      <c r="E3339" t="str">
        <f t="shared" ca="1" si="470"/>
        <v/>
      </c>
      <c r="F3339" t="str">
        <f t="shared" ca="1" si="474"/>
        <v/>
      </c>
      <c r="G3339">
        <f>'UV-Vis Data'!B3339</f>
        <v>8.1980359000000003E-2</v>
      </c>
      <c r="H3339" t="str">
        <f t="shared" ca="1" si="475"/>
        <v/>
      </c>
      <c r="I3339" s="3" t="str">
        <f t="shared" ca="1" si="471"/>
        <v/>
      </c>
      <c r="J3339">
        <f>'UV-Vis Data'!C3339</f>
        <v>0.88976168600000005</v>
      </c>
      <c r="K3339" t="str">
        <f t="shared" ca="1" si="476"/>
        <v/>
      </c>
      <c r="L3339" s="3" t="str">
        <f t="shared" ca="1" si="472"/>
        <v/>
      </c>
    </row>
    <row r="3340" spans="1:12" x14ac:dyDescent="0.35">
      <c r="A3340">
        <f>'UV-Vis Data'!A3340</f>
        <v>1044.70811</v>
      </c>
      <c r="B3340">
        <f t="shared" si="468"/>
        <v>1044</v>
      </c>
      <c r="C3340">
        <f t="shared" si="469"/>
        <v>4</v>
      </c>
      <c r="D3340" t="str">
        <f t="shared" ca="1" si="473"/>
        <v/>
      </c>
      <c r="E3340" t="str">
        <f t="shared" ca="1" si="470"/>
        <v/>
      </c>
      <c r="F3340" t="str">
        <f t="shared" ca="1" si="474"/>
        <v/>
      </c>
      <c r="G3340">
        <f>'UV-Vis Data'!B3340</f>
        <v>8.0921458000000002E-2</v>
      </c>
      <c r="H3340" t="str">
        <f t="shared" ca="1" si="475"/>
        <v/>
      </c>
      <c r="I3340" s="3" t="str">
        <f t="shared" ca="1" si="471"/>
        <v/>
      </c>
      <c r="J3340">
        <f>'UV-Vis Data'!C3340</f>
        <v>0.88693270700000004</v>
      </c>
      <c r="K3340" t="str">
        <f t="shared" ca="1" si="476"/>
        <v/>
      </c>
      <c r="L3340" s="3" t="str">
        <f t="shared" ca="1" si="472"/>
        <v/>
      </c>
    </row>
    <row r="3341" spans="1:12" x14ac:dyDescent="0.35">
      <c r="A3341">
        <f>'UV-Vis Data'!A3341</f>
        <v>1044.947273</v>
      </c>
      <c r="B3341">
        <f t="shared" si="468"/>
        <v>1044</v>
      </c>
      <c r="C3341">
        <f t="shared" si="469"/>
        <v>4</v>
      </c>
      <c r="D3341" t="str">
        <f t="shared" ca="1" si="473"/>
        <v/>
      </c>
      <c r="E3341" t="str">
        <f t="shared" ca="1" si="470"/>
        <v/>
      </c>
      <c r="F3341" t="str">
        <f t="shared" ca="1" si="474"/>
        <v/>
      </c>
      <c r="G3341">
        <f>'UV-Vis Data'!B3341</f>
        <v>8.2638910999999995E-2</v>
      </c>
      <c r="H3341" t="str">
        <f t="shared" ca="1" si="475"/>
        <v/>
      </c>
      <c r="I3341" s="3" t="str">
        <f t="shared" ca="1" si="471"/>
        <v/>
      </c>
      <c r="J3341">
        <f>'UV-Vis Data'!C3341</f>
        <v>0.89601020799999997</v>
      </c>
      <c r="K3341" t="str">
        <f t="shared" ca="1" si="476"/>
        <v/>
      </c>
      <c r="L3341" s="3" t="str">
        <f t="shared" ca="1" si="472"/>
        <v/>
      </c>
    </row>
    <row r="3342" spans="1:12" x14ac:dyDescent="0.35">
      <c r="A3342">
        <f>'UV-Vis Data'!A3342</f>
        <v>1045.1864270000001</v>
      </c>
      <c r="B3342">
        <f t="shared" si="468"/>
        <v>1045</v>
      </c>
      <c r="C3342">
        <f t="shared" si="469"/>
        <v>4</v>
      </c>
      <c r="D3342">
        <f t="shared" ca="1" si="473"/>
        <v>1045</v>
      </c>
      <c r="E3342">
        <f t="shared" ca="1" si="470"/>
        <v>1</v>
      </c>
      <c r="F3342" t="str">
        <f t="shared" ca="1" si="474"/>
        <v/>
      </c>
      <c r="G3342">
        <f>'UV-Vis Data'!B3342</f>
        <v>8.4544613000000005E-2</v>
      </c>
      <c r="H3342">
        <f t="shared" ca="1" si="475"/>
        <v>8.2288449499999999E-2</v>
      </c>
      <c r="I3342" s="3" t="str">
        <f t="shared" ca="1" si="471"/>
        <v/>
      </c>
      <c r="J3342">
        <f>'UV-Vis Data'!C3342</f>
        <v>0.89850419400000003</v>
      </c>
      <c r="K3342">
        <f t="shared" ca="1" si="476"/>
        <v>0.89380776824999997</v>
      </c>
      <c r="L3342" s="3" t="str">
        <f t="shared" ca="1" si="472"/>
        <v/>
      </c>
    </row>
    <row r="3343" spans="1:12" x14ac:dyDescent="0.35">
      <c r="A3343">
        <f>'UV-Vis Data'!A3343</f>
        <v>1045.4255720000001</v>
      </c>
      <c r="B3343">
        <f t="shared" si="468"/>
        <v>1045</v>
      </c>
      <c r="C3343">
        <f t="shared" si="469"/>
        <v>4</v>
      </c>
      <c r="D3343" t="str">
        <f t="shared" ca="1" si="473"/>
        <v/>
      </c>
      <c r="E3343" t="str">
        <f t="shared" ca="1" si="470"/>
        <v/>
      </c>
      <c r="F3343" t="str">
        <f t="shared" ca="1" si="474"/>
        <v/>
      </c>
      <c r="G3343">
        <f>'UV-Vis Data'!B3343</f>
        <v>8.0639629000000004E-2</v>
      </c>
      <c r="H3343" t="str">
        <f t="shared" ca="1" si="475"/>
        <v/>
      </c>
      <c r="I3343" s="3" t="str">
        <f t="shared" ca="1" si="471"/>
        <v/>
      </c>
      <c r="J3343">
        <f>'UV-Vis Data'!C3343</f>
        <v>0.89120648300000005</v>
      </c>
      <c r="K3343" t="str">
        <f t="shared" ca="1" si="476"/>
        <v/>
      </c>
      <c r="L3343" s="3" t="str">
        <f t="shared" ca="1" si="472"/>
        <v/>
      </c>
    </row>
    <row r="3344" spans="1:12" x14ac:dyDescent="0.35">
      <c r="A3344">
        <f>'UV-Vis Data'!A3344</f>
        <v>1045.664708</v>
      </c>
      <c r="B3344">
        <f t="shared" si="468"/>
        <v>1045</v>
      </c>
      <c r="C3344">
        <f t="shared" si="469"/>
        <v>4</v>
      </c>
      <c r="D3344" t="str">
        <f t="shared" ca="1" si="473"/>
        <v/>
      </c>
      <c r="E3344" t="str">
        <f t="shared" ca="1" si="470"/>
        <v/>
      </c>
      <c r="F3344" t="str">
        <f t="shared" ca="1" si="474"/>
        <v/>
      </c>
      <c r="G3344">
        <f>'UV-Vis Data'!B3344</f>
        <v>8.1866491E-2</v>
      </c>
      <c r="H3344" t="str">
        <f t="shared" ca="1" si="475"/>
        <v/>
      </c>
      <c r="I3344" s="3" t="str">
        <f t="shared" ca="1" si="471"/>
        <v/>
      </c>
      <c r="J3344">
        <f>'UV-Vis Data'!C3344</f>
        <v>0.89461083900000005</v>
      </c>
      <c r="K3344" t="str">
        <f t="shared" ca="1" si="476"/>
        <v/>
      </c>
      <c r="L3344" s="3" t="str">
        <f t="shared" ca="1" si="472"/>
        <v/>
      </c>
    </row>
    <row r="3345" spans="1:12" x14ac:dyDescent="0.35">
      <c r="A3345">
        <f>'UV-Vis Data'!A3345</f>
        <v>1045.903836</v>
      </c>
      <c r="B3345">
        <f t="shared" si="468"/>
        <v>1045</v>
      </c>
      <c r="C3345">
        <f t="shared" si="469"/>
        <v>4</v>
      </c>
      <c r="D3345" t="str">
        <f t="shared" ca="1" si="473"/>
        <v/>
      </c>
      <c r="E3345" t="str">
        <f t="shared" ca="1" si="470"/>
        <v/>
      </c>
      <c r="F3345" t="str">
        <f t="shared" ca="1" si="474"/>
        <v/>
      </c>
      <c r="G3345">
        <f>'UV-Vis Data'!B3345</f>
        <v>8.2103065000000003E-2</v>
      </c>
      <c r="H3345" t="str">
        <f t="shared" ca="1" si="475"/>
        <v/>
      </c>
      <c r="I3345" s="3" t="str">
        <f t="shared" ca="1" si="471"/>
        <v/>
      </c>
      <c r="J3345">
        <f>'UV-Vis Data'!C3345</f>
        <v>0.89090955699999996</v>
      </c>
      <c r="K3345" t="str">
        <f t="shared" ca="1" si="476"/>
        <v/>
      </c>
      <c r="L3345" s="3" t="str">
        <f t="shared" ca="1" si="472"/>
        <v/>
      </c>
    </row>
    <row r="3346" spans="1:12" x14ac:dyDescent="0.35">
      <c r="A3346">
        <f>'UV-Vis Data'!A3346</f>
        <v>1046.1429539999999</v>
      </c>
      <c r="B3346">
        <f t="shared" si="468"/>
        <v>1046</v>
      </c>
      <c r="C3346">
        <f t="shared" si="469"/>
        <v>4</v>
      </c>
      <c r="D3346">
        <f t="shared" ca="1" si="473"/>
        <v>1046</v>
      </c>
      <c r="E3346">
        <f t="shared" ca="1" si="470"/>
        <v>1</v>
      </c>
      <c r="F3346" t="str">
        <f t="shared" ca="1" si="474"/>
        <v/>
      </c>
      <c r="G3346">
        <f>'UV-Vis Data'!B3346</f>
        <v>8.0135853000000007E-2</v>
      </c>
      <c r="H3346">
        <f t="shared" ca="1" si="475"/>
        <v>8.1423813000000012E-2</v>
      </c>
      <c r="I3346" s="3" t="str">
        <f t="shared" ca="1" si="471"/>
        <v/>
      </c>
      <c r="J3346">
        <f>'UV-Vis Data'!C3346</f>
        <v>0.89102333</v>
      </c>
      <c r="K3346">
        <f t="shared" ca="1" si="476"/>
        <v>0.89518881650000004</v>
      </c>
      <c r="L3346" s="3" t="str">
        <f t="shared" ca="1" si="472"/>
        <v/>
      </c>
    </row>
    <row r="3347" spans="1:12" x14ac:dyDescent="0.35">
      <c r="A3347">
        <f>'UV-Vis Data'!A3347</f>
        <v>1046.3820639999999</v>
      </c>
      <c r="B3347">
        <f t="shared" si="468"/>
        <v>1046</v>
      </c>
      <c r="C3347">
        <f t="shared" si="469"/>
        <v>4</v>
      </c>
      <c r="D3347" t="str">
        <f t="shared" ca="1" si="473"/>
        <v/>
      </c>
      <c r="E3347" t="str">
        <f t="shared" ca="1" si="470"/>
        <v/>
      </c>
      <c r="F3347" t="str">
        <f t="shared" ca="1" si="474"/>
        <v/>
      </c>
      <c r="G3347">
        <f>'UV-Vis Data'!B3347</f>
        <v>7.9291183000000001E-2</v>
      </c>
      <c r="H3347" t="str">
        <f t="shared" ca="1" si="475"/>
        <v/>
      </c>
      <c r="I3347" s="3" t="str">
        <f t="shared" ca="1" si="471"/>
        <v/>
      </c>
      <c r="J3347">
        <f>'UV-Vis Data'!C3347</f>
        <v>0.89718875499999995</v>
      </c>
      <c r="K3347" t="str">
        <f t="shared" ca="1" si="476"/>
        <v/>
      </c>
      <c r="L3347" s="3" t="str">
        <f t="shared" ca="1" si="472"/>
        <v/>
      </c>
    </row>
    <row r="3348" spans="1:12" x14ac:dyDescent="0.35">
      <c r="A3348">
        <f>'UV-Vis Data'!A3348</f>
        <v>1046.6211639999999</v>
      </c>
      <c r="B3348">
        <f t="shared" si="468"/>
        <v>1046</v>
      </c>
      <c r="C3348">
        <f t="shared" si="469"/>
        <v>4</v>
      </c>
      <c r="D3348" t="str">
        <f t="shared" ca="1" si="473"/>
        <v/>
      </c>
      <c r="E3348" t="str">
        <f t="shared" ca="1" si="470"/>
        <v/>
      </c>
      <c r="F3348" t="str">
        <f t="shared" ca="1" si="474"/>
        <v/>
      </c>
      <c r="G3348">
        <f>'UV-Vis Data'!B3348</f>
        <v>8.3326188999999995E-2</v>
      </c>
      <c r="H3348" t="str">
        <f t="shared" ca="1" si="475"/>
        <v/>
      </c>
      <c r="I3348" s="3" t="str">
        <f t="shared" ca="1" si="471"/>
        <v/>
      </c>
      <c r="J3348">
        <f>'UV-Vis Data'!C3348</f>
        <v>0.89355381499999997</v>
      </c>
      <c r="K3348" t="str">
        <f t="shared" ca="1" si="476"/>
        <v/>
      </c>
      <c r="L3348" s="3" t="str">
        <f t="shared" ca="1" si="472"/>
        <v/>
      </c>
    </row>
    <row r="3349" spans="1:12" x14ac:dyDescent="0.35">
      <c r="A3349">
        <f>'UV-Vis Data'!A3349</f>
        <v>1046.8602559999999</v>
      </c>
      <c r="B3349">
        <f t="shared" si="468"/>
        <v>1046</v>
      </c>
      <c r="C3349">
        <f t="shared" si="469"/>
        <v>4</v>
      </c>
      <c r="D3349" t="str">
        <f t="shared" ca="1" si="473"/>
        <v/>
      </c>
      <c r="E3349" t="str">
        <f t="shared" ca="1" si="470"/>
        <v/>
      </c>
      <c r="F3349" t="str">
        <f t="shared" ca="1" si="474"/>
        <v/>
      </c>
      <c r="G3349">
        <f>'UV-Vis Data'!B3349</f>
        <v>8.2942027000000002E-2</v>
      </c>
      <c r="H3349" t="str">
        <f t="shared" ca="1" si="475"/>
        <v/>
      </c>
      <c r="I3349" s="3" t="str">
        <f t="shared" ca="1" si="471"/>
        <v/>
      </c>
      <c r="J3349">
        <f>'UV-Vis Data'!C3349</f>
        <v>0.89898936600000001</v>
      </c>
      <c r="K3349" t="str">
        <f t="shared" ca="1" si="476"/>
        <v/>
      </c>
      <c r="L3349" s="3" t="str">
        <f t="shared" ca="1" si="472"/>
        <v/>
      </c>
    </row>
    <row r="3350" spans="1:12" x14ac:dyDescent="0.35">
      <c r="A3350">
        <f>'UV-Vis Data'!A3350</f>
        <v>1047.0993390000001</v>
      </c>
      <c r="B3350">
        <f t="shared" si="468"/>
        <v>1047</v>
      </c>
      <c r="C3350">
        <f t="shared" si="469"/>
        <v>4</v>
      </c>
      <c r="D3350">
        <f t="shared" ca="1" si="473"/>
        <v>1047</v>
      </c>
      <c r="E3350">
        <f t="shared" ca="1" si="470"/>
        <v>1</v>
      </c>
      <c r="F3350" t="str">
        <f t="shared" ca="1" si="474"/>
        <v/>
      </c>
      <c r="G3350">
        <f>'UV-Vis Data'!B3350</f>
        <v>8.1102812999999996E-2</v>
      </c>
      <c r="H3350">
        <f t="shared" ca="1" si="475"/>
        <v>8.2813618499999991E-2</v>
      </c>
      <c r="I3350" s="3" t="str">
        <f t="shared" ca="1" si="471"/>
        <v/>
      </c>
      <c r="J3350">
        <f>'UV-Vis Data'!C3350</f>
        <v>0.88989845000000001</v>
      </c>
      <c r="K3350">
        <f t="shared" ca="1" si="476"/>
        <v>0.89222683624999999</v>
      </c>
      <c r="L3350" s="3" t="str">
        <f t="shared" ca="1" si="472"/>
        <v/>
      </c>
    </row>
    <row r="3351" spans="1:12" x14ac:dyDescent="0.35">
      <c r="A3351">
        <f>'UV-Vis Data'!A3351</f>
        <v>1047.3384129999999</v>
      </c>
      <c r="B3351">
        <f t="shared" si="468"/>
        <v>1047</v>
      </c>
      <c r="C3351">
        <f t="shared" si="469"/>
        <v>4</v>
      </c>
      <c r="D3351" t="str">
        <f t="shared" ca="1" si="473"/>
        <v/>
      </c>
      <c r="E3351" t="str">
        <f t="shared" ca="1" si="470"/>
        <v/>
      </c>
      <c r="F3351" t="str">
        <f t="shared" ca="1" si="474"/>
        <v/>
      </c>
      <c r="G3351">
        <f>'UV-Vis Data'!B3351</f>
        <v>8.4791257999999994E-2</v>
      </c>
      <c r="H3351" t="str">
        <f t="shared" ca="1" si="475"/>
        <v/>
      </c>
      <c r="I3351" s="3" t="str">
        <f t="shared" ca="1" si="471"/>
        <v/>
      </c>
      <c r="J3351">
        <f>'UV-Vis Data'!C3351</f>
        <v>0.88879699099999998</v>
      </c>
      <c r="K3351" t="str">
        <f t="shared" ca="1" si="476"/>
        <v/>
      </c>
      <c r="L3351" s="3" t="str">
        <f t="shared" ca="1" si="472"/>
        <v/>
      </c>
    </row>
    <row r="3352" spans="1:12" x14ac:dyDescent="0.35">
      <c r="A3352">
        <f>'UV-Vis Data'!A3352</f>
        <v>1047.5774779999999</v>
      </c>
      <c r="B3352">
        <f t="shared" si="468"/>
        <v>1047</v>
      </c>
      <c r="C3352">
        <f t="shared" si="469"/>
        <v>4</v>
      </c>
      <c r="D3352" t="str">
        <f t="shared" ca="1" si="473"/>
        <v/>
      </c>
      <c r="E3352" t="str">
        <f t="shared" ca="1" si="470"/>
        <v/>
      </c>
      <c r="F3352" t="str">
        <f t="shared" ca="1" si="474"/>
        <v/>
      </c>
      <c r="G3352">
        <f>'UV-Vis Data'!B3352</f>
        <v>8.2203562999999993E-2</v>
      </c>
      <c r="H3352" t="str">
        <f t="shared" ca="1" si="475"/>
        <v/>
      </c>
      <c r="I3352" s="3" t="str">
        <f t="shared" ca="1" si="471"/>
        <v/>
      </c>
      <c r="J3352">
        <f>'UV-Vis Data'!C3352</f>
        <v>0.89022284600000001</v>
      </c>
      <c r="K3352" t="str">
        <f t="shared" ca="1" si="476"/>
        <v/>
      </c>
      <c r="L3352" s="3" t="str">
        <f t="shared" ca="1" si="472"/>
        <v/>
      </c>
    </row>
    <row r="3353" spans="1:12" x14ac:dyDescent="0.35">
      <c r="A3353">
        <f>'UV-Vis Data'!A3353</f>
        <v>1047.816534</v>
      </c>
      <c r="B3353">
        <f t="shared" si="468"/>
        <v>1047</v>
      </c>
      <c r="C3353">
        <f t="shared" si="469"/>
        <v>4</v>
      </c>
      <c r="D3353" t="str">
        <f t="shared" ca="1" si="473"/>
        <v/>
      </c>
      <c r="E3353" t="str">
        <f t="shared" ca="1" si="470"/>
        <v/>
      </c>
      <c r="F3353" t="str">
        <f t="shared" ca="1" si="474"/>
        <v/>
      </c>
      <c r="G3353">
        <f>'UV-Vis Data'!B3353</f>
        <v>8.3156839999999996E-2</v>
      </c>
      <c r="H3353" t="str">
        <f t="shared" ca="1" si="475"/>
        <v/>
      </c>
      <c r="I3353" s="3" t="str">
        <f t="shared" ca="1" si="471"/>
        <v/>
      </c>
      <c r="J3353">
        <f>'UV-Vis Data'!C3353</f>
        <v>0.89998905799999995</v>
      </c>
      <c r="K3353" t="str">
        <f t="shared" ca="1" si="476"/>
        <v/>
      </c>
      <c r="L3353" s="3" t="str">
        <f t="shared" ca="1" si="472"/>
        <v/>
      </c>
    </row>
    <row r="3354" spans="1:12" x14ac:dyDescent="0.35">
      <c r="A3354">
        <f>'UV-Vis Data'!A3354</f>
        <v>1048.0555810000001</v>
      </c>
      <c r="B3354">
        <f t="shared" si="468"/>
        <v>1048</v>
      </c>
      <c r="C3354">
        <f t="shared" si="469"/>
        <v>4</v>
      </c>
      <c r="D3354">
        <f t="shared" ca="1" si="473"/>
        <v>1048</v>
      </c>
      <c r="E3354">
        <f t="shared" ca="1" si="470"/>
        <v>1</v>
      </c>
      <c r="F3354" t="str">
        <f t="shared" ca="1" si="474"/>
        <v/>
      </c>
      <c r="G3354">
        <f>'UV-Vis Data'!B3354</f>
        <v>8.1453968000000002E-2</v>
      </c>
      <c r="H3354">
        <f t="shared" ca="1" si="475"/>
        <v>8.0950828249999995E-2</v>
      </c>
      <c r="I3354" s="3" t="str">
        <f t="shared" ca="1" si="471"/>
        <v/>
      </c>
      <c r="J3354">
        <f>'UV-Vis Data'!C3354</f>
        <v>0.90214344599999996</v>
      </c>
      <c r="K3354">
        <f t="shared" ca="1" si="476"/>
        <v>0.89480131574999999</v>
      </c>
      <c r="L3354" s="3" t="str">
        <f t="shared" ca="1" si="472"/>
        <v/>
      </c>
    </row>
    <row r="3355" spans="1:12" x14ac:dyDescent="0.35">
      <c r="A3355">
        <f>'UV-Vis Data'!A3355</f>
        <v>1048.294619</v>
      </c>
      <c r="B3355">
        <f t="shared" si="468"/>
        <v>1048</v>
      </c>
      <c r="C3355">
        <f t="shared" si="469"/>
        <v>4</v>
      </c>
      <c r="D3355" t="str">
        <f t="shared" ca="1" si="473"/>
        <v/>
      </c>
      <c r="E3355" t="str">
        <f t="shared" ca="1" si="470"/>
        <v/>
      </c>
      <c r="F3355" t="str">
        <f t="shared" ca="1" si="474"/>
        <v/>
      </c>
      <c r="G3355">
        <f>'UV-Vis Data'!B3355</f>
        <v>8.1290733000000004E-2</v>
      </c>
      <c r="H3355" t="str">
        <f t="shared" ca="1" si="475"/>
        <v/>
      </c>
      <c r="I3355" s="3" t="str">
        <f t="shared" ca="1" si="471"/>
        <v/>
      </c>
      <c r="J3355">
        <f>'UV-Vis Data'!C3355</f>
        <v>0.89607097599999996</v>
      </c>
      <c r="K3355" t="str">
        <f t="shared" ca="1" si="476"/>
        <v/>
      </c>
      <c r="L3355" s="3" t="str">
        <f t="shared" ca="1" si="472"/>
        <v/>
      </c>
    </row>
    <row r="3356" spans="1:12" x14ac:dyDescent="0.35">
      <c r="A3356">
        <f>'UV-Vis Data'!A3356</f>
        <v>1048.5336480000001</v>
      </c>
      <c r="B3356">
        <f t="shared" si="468"/>
        <v>1048</v>
      </c>
      <c r="C3356">
        <f t="shared" si="469"/>
        <v>4</v>
      </c>
      <c r="D3356" t="str">
        <f t="shared" ca="1" si="473"/>
        <v/>
      </c>
      <c r="E3356" t="str">
        <f t="shared" ca="1" si="470"/>
        <v/>
      </c>
      <c r="F3356" t="str">
        <f t="shared" ca="1" si="474"/>
        <v/>
      </c>
      <c r="G3356">
        <f>'UV-Vis Data'!B3356</f>
        <v>8.1506313999999996E-2</v>
      </c>
      <c r="H3356" t="str">
        <f t="shared" ca="1" si="475"/>
        <v/>
      </c>
      <c r="I3356" s="3" t="str">
        <f t="shared" ca="1" si="471"/>
        <v/>
      </c>
      <c r="J3356">
        <f>'UV-Vis Data'!C3356</f>
        <v>0.89016920700000002</v>
      </c>
      <c r="K3356" t="str">
        <f t="shared" ca="1" si="476"/>
        <v/>
      </c>
      <c r="L3356" s="3" t="str">
        <f t="shared" ca="1" si="472"/>
        <v/>
      </c>
    </row>
    <row r="3357" spans="1:12" x14ac:dyDescent="0.35">
      <c r="A3357">
        <f>'UV-Vis Data'!A3357</f>
        <v>1048.772669</v>
      </c>
      <c r="B3357">
        <f t="shared" si="468"/>
        <v>1048</v>
      </c>
      <c r="C3357">
        <f t="shared" si="469"/>
        <v>4</v>
      </c>
      <c r="D3357" t="str">
        <f t="shared" ca="1" si="473"/>
        <v/>
      </c>
      <c r="E3357" t="str">
        <f t="shared" ca="1" si="470"/>
        <v/>
      </c>
      <c r="F3357" t="str">
        <f t="shared" ca="1" si="474"/>
        <v/>
      </c>
      <c r="G3357">
        <f>'UV-Vis Data'!B3357</f>
        <v>7.9552297999999994E-2</v>
      </c>
      <c r="H3357" t="str">
        <f t="shared" ca="1" si="475"/>
        <v/>
      </c>
      <c r="I3357" s="3" t="str">
        <f t="shared" ca="1" si="471"/>
        <v/>
      </c>
      <c r="J3357">
        <f>'UV-Vis Data'!C3357</f>
        <v>0.89082163400000003</v>
      </c>
      <c r="K3357" t="str">
        <f t="shared" ca="1" si="476"/>
        <v/>
      </c>
      <c r="L3357" s="3" t="str">
        <f t="shared" ca="1" si="472"/>
        <v/>
      </c>
    </row>
    <row r="3358" spans="1:12" x14ac:dyDescent="0.35">
      <c r="A3358">
        <f>'UV-Vis Data'!A3358</f>
        <v>1049.0116800000001</v>
      </c>
      <c r="B3358">
        <f t="shared" si="468"/>
        <v>1049</v>
      </c>
      <c r="C3358">
        <f t="shared" si="469"/>
        <v>5</v>
      </c>
      <c r="D3358">
        <f t="shared" ca="1" si="473"/>
        <v>1049</v>
      </c>
      <c r="E3358">
        <f t="shared" ca="1" si="470"/>
        <v>1</v>
      </c>
      <c r="F3358" t="str">
        <f t="shared" ca="1" si="474"/>
        <v/>
      </c>
      <c r="G3358">
        <f>'UV-Vis Data'!B3358</f>
        <v>8.1181568999999995E-2</v>
      </c>
      <c r="H3358">
        <f t="shared" ca="1" si="475"/>
        <v>8.1549816600000005E-2</v>
      </c>
      <c r="I3358" s="3" t="str">
        <f t="shared" ca="1" si="471"/>
        <v/>
      </c>
      <c r="J3358">
        <f>'UV-Vis Data'!C3358</f>
        <v>0.89450674200000002</v>
      </c>
      <c r="K3358">
        <f t="shared" ca="1" si="476"/>
        <v>0.89384955720000003</v>
      </c>
      <c r="L3358" s="3" t="str">
        <f t="shared" ca="1" si="472"/>
        <v/>
      </c>
    </row>
    <row r="3359" spans="1:12" x14ac:dyDescent="0.35">
      <c r="A3359">
        <f>'UV-Vis Data'!A3359</f>
        <v>1049.250683</v>
      </c>
      <c r="B3359">
        <f t="shared" si="468"/>
        <v>1049</v>
      </c>
      <c r="C3359">
        <f t="shared" si="469"/>
        <v>5</v>
      </c>
      <c r="D3359" t="str">
        <f t="shared" ca="1" si="473"/>
        <v/>
      </c>
      <c r="E3359" t="str">
        <f t="shared" ca="1" si="470"/>
        <v/>
      </c>
      <c r="F3359" t="str">
        <f t="shared" ca="1" si="474"/>
        <v/>
      </c>
      <c r="G3359">
        <f>'UV-Vis Data'!B3359</f>
        <v>8.2085341000000006E-2</v>
      </c>
      <c r="H3359" t="str">
        <f t="shared" ca="1" si="475"/>
        <v/>
      </c>
      <c r="I3359" s="3" t="str">
        <f t="shared" ca="1" si="471"/>
        <v/>
      </c>
      <c r="J3359">
        <f>'UV-Vis Data'!C3359</f>
        <v>0.88868090399999999</v>
      </c>
      <c r="K3359" t="str">
        <f t="shared" ca="1" si="476"/>
        <v/>
      </c>
      <c r="L3359" s="3" t="str">
        <f t="shared" ca="1" si="472"/>
        <v/>
      </c>
    </row>
    <row r="3360" spans="1:12" x14ac:dyDescent="0.35">
      <c r="A3360">
        <f>'UV-Vis Data'!A3360</f>
        <v>1049.489677</v>
      </c>
      <c r="B3360">
        <f t="shared" si="468"/>
        <v>1049</v>
      </c>
      <c r="C3360">
        <f t="shared" si="469"/>
        <v>5</v>
      </c>
      <c r="D3360" t="str">
        <f t="shared" ca="1" si="473"/>
        <v/>
      </c>
      <c r="E3360" t="str">
        <f t="shared" ca="1" si="470"/>
        <v/>
      </c>
      <c r="F3360" t="str">
        <f t="shared" ca="1" si="474"/>
        <v/>
      </c>
      <c r="G3360">
        <f>'UV-Vis Data'!B3360</f>
        <v>7.9897700000000002E-2</v>
      </c>
      <c r="H3360" t="str">
        <f t="shared" ca="1" si="475"/>
        <v/>
      </c>
      <c r="I3360" s="3" t="str">
        <f t="shared" ca="1" si="471"/>
        <v/>
      </c>
      <c r="J3360">
        <f>'UV-Vis Data'!C3360</f>
        <v>0.89217356199999998</v>
      </c>
      <c r="K3360" t="str">
        <f t="shared" ca="1" si="476"/>
        <v/>
      </c>
      <c r="L3360" s="3" t="str">
        <f t="shared" ca="1" si="472"/>
        <v/>
      </c>
    </row>
    <row r="3361" spans="1:12" x14ac:dyDescent="0.35">
      <c r="A3361">
        <f>'UV-Vis Data'!A3361</f>
        <v>1049.7286610000001</v>
      </c>
      <c r="B3361">
        <f t="shared" si="468"/>
        <v>1049</v>
      </c>
      <c r="C3361">
        <f t="shared" si="469"/>
        <v>5</v>
      </c>
      <c r="D3361" t="str">
        <f t="shared" ca="1" si="473"/>
        <v/>
      </c>
      <c r="E3361" t="str">
        <f t="shared" ca="1" si="470"/>
        <v/>
      </c>
      <c r="F3361" t="str">
        <f t="shared" ca="1" si="474"/>
        <v/>
      </c>
      <c r="G3361">
        <f>'UV-Vis Data'!B3361</f>
        <v>7.9428034999999994E-2</v>
      </c>
      <c r="H3361" t="str">
        <f t="shared" ca="1" si="475"/>
        <v/>
      </c>
      <c r="I3361" s="3" t="str">
        <f t="shared" ca="1" si="471"/>
        <v/>
      </c>
      <c r="J3361">
        <f>'UV-Vis Data'!C3361</f>
        <v>0.90369869899999999</v>
      </c>
      <c r="K3361" t="str">
        <f t="shared" ca="1" si="476"/>
        <v/>
      </c>
      <c r="L3361" s="3" t="str">
        <f t="shared" ca="1" si="472"/>
        <v/>
      </c>
    </row>
    <row r="3362" spans="1:12" x14ac:dyDescent="0.35">
      <c r="A3362">
        <f>'UV-Vis Data'!A3362</f>
        <v>1049.967637</v>
      </c>
      <c r="B3362">
        <f t="shared" si="468"/>
        <v>1049</v>
      </c>
      <c r="C3362">
        <f t="shared" si="469"/>
        <v>5</v>
      </c>
      <c r="D3362" t="str">
        <f t="shared" ca="1" si="473"/>
        <v/>
      </c>
      <c r="E3362" t="str">
        <f t="shared" ca="1" si="470"/>
        <v/>
      </c>
      <c r="F3362" t="str">
        <f t="shared" ca="1" si="474"/>
        <v/>
      </c>
      <c r="G3362">
        <f>'UV-Vis Data'!B3362</f>
        <v>8.5156438000000001E-2</v>
      </c>
      <c r="H3362" t="str">
        <f t="shared" ca="1" si="475"/>
        <v/>
      </c>
      <c r="I3362" s="3" t="str">
        <f t="shared" ca="1" si="471"/>
        <v/>
      </c>
      <c r="J3362">
        <f>'UV-Vis Data'!C3362</f>
        <v>0.89018787899999996</v>
      </c>
      <c r="K3362" t="str">
        <f t="shared" ca="1" si="476"/>
        <v/>
      </c>
      <c r="L3362" s="3" t="str">
        <f t="shared" ca="1" si="472"/>
        <v/>
      </c>
    </row>
    <row r="3363" spans="1:12" x14ac:dyDescent="0.35">
      <c r="A3363">
        <f>'UV-Vis Data'!A3363</f>
        <v>1050.206604</v>
      </c>
      <c r="B3363">
        <f t="shared" si="468"/>
        <v>1050</v>
      </c>
      <c r="C3363">
        <f t="shared" si="469"/>
        <v>4</v>
      </c>
      <c r="D3363">
        <f t="shared" ca="1" si="473"/>
        <v>1050</v>
      </c>
      <c r="E3363">
        <f t="shared" ca="1" si="470"/>
        <v>1</v>
      </c>
      <c r="F3363" t="str">
        <f t="shared" ca="1" si="474"/>
        <v/>
      </c>
      <c r="G3363">
        <f>'UV-Vis Data'!B3363</f>
        <v>8.1117821000000007E-2</v>
      </c>
      <c r="H3363">
        <f t="shared" ca="1" si="475"/>
        <v>8.2537769000000011E-2</v>
      </c>
      <c r="I3363" s="3" t="str">
        <f t="shared" ca="1" si="471"/>
        <v/>
      </c>
      <c r="J3363">
        <f>'UV-Vis Data'!C3363</f>
        <v>0.89556757399999998</v>
      </c>
      <c r="K3363">
        <f t="shared" ca="1" si="476"/>
        <v>0.8964718117499999</v>
      </c>
      <c r="L3363" s="3" t="str">
        <f t="shared" ca="1" si="472"/>
        <v/>
      </c>
    </row>
    <row r="3364" spans="1:12" x14ac:dyDescent="0.35">
      <c r="A3364">
        <f>'UV-Vis Data'!A3364</f>
        <v>1050.4455620000001</v>
      </c>
      <c r="B3364">
        <f t="shared" si="468"/>
        <v>1050</v>
      </c>
      <c r="C3364">
        <f t="shared" si="469"/>
        <v>4</v>
      </c>
      <c r="D3364" t="str">
        <f t="shared" ca="1" si="473"/>
        <v/>
      </c>
      <c r="E3364" t="str">
        <f t="shared" ca="1" si="470"/>
        <v/>
      </c>
      <c r="F3364" t="str">
        <f t="shared" ca="1" si="474"/>
        <v/>
      </c>
      <c r="G3364">
        <f>'UV-Vis Data'!B3364</f>
        <v>8.2886053000000001E-2</v>
      </c>
      <c r="H3364" t="str">
        <f t="shared" ca="1" si="475"/>
        <v/>
      </c>
      <c r="I3364" s="3" t="str">
        <f t="shared" ca="1" si="471"/>
        <v/>
      </c>
      <c r="J3364">
        <f>'UV-Vis Data'!C3364</f>
        <v>0.89753841599999995</v>
      </c>
      <c r="K3364" t="str">
        <f t="shared" ca="1" si="476"/>
        <v/>
      </c>
      <c r="L3364" s="3" t="str">
        <f t="shared" ca="1" si="472"/>
        <v/>
      </c>
    </row>
    <row r="3365" spans="1:12" x14ac:dyDescent="0.35">
      <c r="A3365">
        <f>'UV-Vis Data'!A3365</f>
        <v>1050.6845109999999</v>
      </c>
      <c r="B3365">
        <f t="shared" si="468"/>
        <v>1050</v>
      </c>
      <c r="C3365">
        <f t="shared" si="469"/>
        <v>4</v>
      </c>
      <c r="D3365" t="str">
        <f t="shared" ca="1" si="473"/>
        <v/>
      </c>
      <c r="E3365" t="str">
        <f t="shared" ca="1" si="470"/>
        <v/>
      </c>
      <c r="F3365" t="str">
        <f t="shared" ca="1" si="474"/>
        <v/>
      </c>
      <c r="G3365">
        <f>'UV-Vis Data'!B3365</f>
        <v>8.2015392000000006E-2</v>
      </c>
      <c r="H3365" t="str">
        <f t="shared" ca="1" si="475"/>
        <v/>
      </c>
      <c r="I3365" s="3" t="str">
        <f t="shared" ca="1" si="471"/>
        <v/>
      </c>
      <c r="J3365">
        <f>'UV-Vis Data'!C3365</f>
        <v>0.89801555099999997</v>
      </c>
      <c r="K3365" t="str">
        <f t="shared" ca="1" si="476"/>
        <v/>
      </c>
      <c r="L3365" s="3" t="str">
        <f t="shared" ca="1" si="472"/>
        <v/>
      </c>
    </row>
    <row r="3366" spans="1:12" x14ac:dyDescent="0.35">
      <c r="A3366">
        <f>'UV-Vis Data'!A3366</f>
        <v>1050.9234510000001</v>
      </c>
      <c r="B3366">
        <f t="shared" si="468"/>
        <v>1050</v>
      </c>
      <c r="C3366">
        <f t="shared" si="469"/>
        <v>4</v>
      </c>
      <c r="D3366" t="str">
        <f t="shared" ca="1" si="473"/>
        <v/>
      </c>
      <c r="E3366" t="str">
        <f t="shared" ca="1" si="470"/>
        <v/>
      </c>
      <c r="F3366" t="str">
        <f t="shared" ca="1" si="474"/>
        <v/>
      </c>
      <c r="G3366">
        <f>'UV-Vis Data'!B3366</f>
        <v>8.4131810000000001E-2</v>
      </c>
      <c r="H3366" t="str">
        <f t="shared" ca="1" si="475"/>
        <v/>
      </c>
      <c r="I3366" s="3" t="str">
        <f t="shared" ca="1" si="471"/>
        <v/>
      </c>
      <c r="J3366">
        <f>'UV-Vis Data'!C3366</f>
        <v>0.89476570600000005</v>
      </c>
      <c r="K3366" t="str">
        <f t="shared" ca="1" si="476"/>
        <v/>
      </c>
      <c r="L3366" s="3" t="str">
        <f t="shared" ca="1" si="472"/>
        <v/>
      </c>
    </row>
    <row r="3367" spans="1:12" x14ac:dyDescent="0.35">
      <c r="A3367">
        <f>'UV-Vis Data'!A3367</f>
        <v>1051.1623830000001</v>
      </c>
      <c r="B3367">
        <f t="shared" si="468"/>
        <v>1051</v>
      </c>
      <c r="C3367">
        <f t="shared" si="469"/>
        <v>4</v>
      </c>
      <c r="D3367">
        <f t="shared" ca="1" si="473"/>
        <v>1051</v>
      </c>
      <c r="E3367">
        <f t="shared" ca="1" si="470"/>
        <v>1</v>
      </c>
      <c r="F3367" t="str">
        <f t="shared" ca="1" si="474"/>
        <v/>
      </c>
      <c r="G3367">
        <f>'UV-Vis Data'!B3367</f>
        <v>8.4934683999999996E-2</v>
      </c>
      <c r="H3367">
        <f t="shared" ca="1" si="475"/>
        <v>8.3119604750000006E-2</v>
      </c>
      <c r="I3367" s="3" t="str">
        <f t="shared" ca="1" si="471"/>
        <v/>
      </c>
      <c r="J3367">
        <f>'UV-Vis Data'!C3367</f>
        <v>0.89293368399999995</v>
      </c>
      <c r="K3367">
        <f t="shared" ca="1" si="476"/>
        <v>0.89446887024999999</v>
      </c>
      <c r="L3367" s="3" t="str">
        <f t="shared" ca="1" si="472"/>
        <v/>
      </c>
    </row>
    <row r="3368" spans="1:12" x14ac:dyDescent="0.35">
      <c r="A3368">
        <f>'UV-Vis Data'!A3368</f>
        <v>1051.4013050000001</v>
      </c>
      <c r="B3368">
        <f t="shared" si="468"/>
        <v>1051</v>
      </c>
      <c r="C3368">
        <f t="shared" si="469"/>
        <v>4</v>
      </c>
      <c r="D3368" t="str">
        <f t="shared" ca="1" si="473"/>
        <v/>
      </c>
      <c r="E3368" t="str">
        <f t="shared" ca="1" si="470"/>
        <v/>
      </c>
      <c r="F3368" t="str">
        <f t="shared" ca="1" si="474"/>
        <v/>
      </c>
      <c r="G3368">
        <f>'UV-Vis Data'!B3368</f>
        <v>8.2418419000000007E-2</v>
      </c>
      <c r="H3368" t="str">
        <f t="shared" ca="1" si="475"/>
        <v/>
      </c>
      <c r="I3368" s="3" t="str">
        <f t="shared" ca="1" si="471"/>
        <v/>
      </c>
      <c r="J3368">
        <f>'UV-Vis Data'!C3368</f>
        <v>0.89317036800000005</v>
      </c>
      <c r="K3368" t="str">
        <f t="shared" ca="1" si="476"/>
        <v/>
      </c>
      <c r="L3368" s="3" t="str">
        <f t="shared" ca="1" si="472"/>
        <v/>
      </c>
    </row>
    <row r="3369" spans="1:12" x14ac:dyDescent="0.35">
      <c r="A3369">
        <f>'UV-Vis Data'!A3369</f>
        <v>1051.640218</v>
      </c>
      <c r="B3369">
        <f t="shared" si="468"/>
        <v>1051</v>
      </c>
      <c r="C3369">
        <f t="shared" si="469"/>
        <v>4</v>
      </c>
      <c r="D3369" t="str">
        <f t="shared" ca="1" si="473"/>
        <v/>
      </c>
      <c r="E3369" t="str">
        <f t="shared" ca="1" si="470"/>
        <v/>
      </c>
      <c r="F3369" t="str">
        <f t="shared" ca="1" si="474"/>
        <v/>
      </c>
      <c r="G3369">
        <f>'UV-Vis Data'!B3369</f>
        <v>8.2859743999999999E-2</v>
      </c>
      <c r="H3369" t="str">
        <f t="shared" ca="1" si="475"/>
        <v/>
      </c>
      <c r="I3369" s="3" t="str">
        <f t="shared" ca="1" si="471"/>
        <v/>
      </c>
      <c r="J3369">
        <f>'UV-Vis Data'!C3369</f>
        <v>0.89538308899999997</v>
      </c>
      <c r="K3369" t="str">
        <f t="shared" ca="1" si="476"/>
        <v/>
      </c>
      <c r="L3369" s="3" t="str">
        <f t="shared" ca="1" si="472"/>
        <v/>
      </c>
    </row>
    <row r="3370" spans="1:12" x14ac:dyDescent="0.35">
      <c r="A3370">
        <f>'UV-Vis Data'!A3370</f>
        <v>1051.8791229999999</v>
      </c>
      <c r="B3370">
        <f t="shared" si="468"/>
        <v>1051</v>
      </c>
      <c r="C3370">
        <f t="shared" si="469"/>
        <v>4</v>
      </c>
      <c r="D3370" t="str">
        <f t="shared" ca="1" si="473"/>
        <v/>
      </c>
      <c r="E3370" t="str">
        <f t="shared" ca="1" si="470"/>
        <v/>
      </c>
      <c r="F3370" t="str">
        <f t="shared" ca="1" si="474"/>
        <v/>
      </c>
      <c r="G3370">
        <f>'UV-Vis Data'!B3370</f>
        <v>8.2265571999999995E-2</v>
      </c>
      <c r="H3370" t="str">
        <f t="shared" ca="1" si="475"/>
        <v/>
      </c>
      <c r="I3370" s="3" t="str">
        <f t="shared" ca="1" si="471"/>
        <v/>
      </c>
      <c r="J3370">
        <f>'UV-Vis Data'!C3370</f>
        <v>0.89638834000000001</v>
      </c>
      <c r="K3370" t="str">
        <f t="shared" ca="1" si="476"/>
        <v/>
      </c>
      <c r="L3370" s="3" t="str">
        <f t="shared" ca="1" si="472"/>
        <v/>
      </c>
    </row>
    <row r="3371" spans="1:12" x14ac:dyDescent="0.35">
      <c r="A3371">
        <f>'UV-Vis Data'!A3371</f>
        <v>1052.118019</v>
      </c>
      <c r="B3371">
        <f t="shared" si="468"/>
        <v>1052</v>
      </c>
      <c r="C3371">
        <f t="shared" si="469"/>
        <v>4</v>
      </c>
      <c r="D3371">
        <f t="shared" ca="1" si="473"/>
        <v>1052</v>
      </c>
      <c r="E3371">
        <f t="shared" ca="1" si="470"/>
        <v>1</v>
      </c>
      <c r="F3371" t="str">
        <f t="shared" ca="1" si="474"/>
        <v/>
      </c>
      <c r="G3371">
        <f>'UV-Vis Data'!B3371</f>
        <v>8.3666524000000006E-2</v>
      </c>
      <c r="H3371">
        <f t="shared" ca="1" si="475"/>
        <v>8.4047194249999999E-2</v>
      </c>
      <c r="I3371" s="3" t="str">
        <f t="shared" ca="1" si="471"/>
        <v/>
      </c>
      <c r="J3371">
        <f>'UV-Vis Data'!C3371</f>
        <v>0.89700196499999996</v>
      </c>
      <c r="K3371">
        <f t="shared" ca="1" si="476"/>
        <v>0.89811835699999998</v>
      </c>
      <c r="L3371" s="3" t="str">
        <f t="shared" ca="1" si="472"/>
        <v/>
      </c>
    </row>
    <row r="3372" spans="1:12" x14ac:dyDescent="0.35">
      <c r="A3372">
        <f>'UV-Vis Data'!A3372</f>
        <v>1052.3569050000001</v>
      </c>
      <c r="B3372">
        <f t="shared" si="468"/>
        <v>1052</v>
      </c>
      <c r="C3372">
        <f t="shared" si="469"/>
        <v>4</v>
      </c>
      <c r="D3372" t="str">
        <f t="shared" ca="1" si="473"/>
        <v/>
      </c>
      <c r="E3372" t="str">
        <f t="shared" ca="1" si="470"/>
        <v/>
      </c>
      <c r="F3372" t="str">
        <f t="shared" ca="1" si="474"/>
        <v/>
      </c>
      <c r="G3372">
        <f>'UV-Vis Data'!B3372</f>
        <v>8.3357929999999997E-2</v>
      </c>
      <c r="H3372" t="str">
        <f t="shared" ca="1" si="475"/>
        <v/>
      </c>
      <c r="I3372" s="3" t="str">
        <f t="shared" ca="1" si="471"/>
        <v/>
      </c>
      <c r="J3372">
        <f>'UV-Vis Data'!C3372</f>
        <v>0.89905162000000005</v>
      </c>
      <c r="K3372" t="str">
        <f t="shared" ca="1" si="476"/>
        <v/>
      </c>
      <c r="L3372" s="3" t="str">
        <f t="shared" ca="1" si="472"/>
        <v/>
      </c>
    </row>
    <row r="3373" spans="1:12" x14ac:dyDescent="0.35">
      <c r="A3373">
        <f>'UV-Vis Data'!A3373</f>
        <v>1052.595783</v>
      </c>
      <c r="B3373">
        <f t="shared" si="468"/>
        <v>1052</v>
      </c>
      <c r="C3373">
        <f t="shared" si="469"/>
        <v>4</v>
      </c>
      <c r="D3373" t="str">
        <f t="shared" ca="1" si="473"/>
        <v/>
      </c>
      <c r="E3373" t="str">
        <f t="shared" ca="1" si="470"/>
        <v/>
      </c>
      <c r="F3373" t="str">
        <f t="shared" ca="1" si="474"/>
        <v/>
      </c>
      <c r="G3373">
        <f>'UV-Vis Data'!B3373</f>
        <v>8.3978963000000004E-2</v>
      </c>
      <c r="H3373" t="str">
        <f t="shared" ca="1" si="475"/>
        <v/>
      </c>
      <c r="I3373" s="3" t="str">
        <f t="shared" ca="1" si="471"/>
        <v/>
      </c>
      <c r="J3373">
        <f>'UV-Vis Data'!C3373</f>
        <v>0.89893548400000001</v>
      </c>
      <c r="K3373" t="str">
        <f t="shared" ca="1" si="476"/>
        <v/>
      </c>
      <c r="L3373" s="3" t="str">
        <f t="shared" ca="1" si="472"/>
        <v/>
      </c>
    </row>
    <row r="3374" spans="1:12" x14ac:dyDescent="0.35">
      <c r="A3374">
        <f>'UV-Vis Data'!A3374</f>
        <v>1052.834652</v>
      </c>
      <c r="B3374">
        <f t="shared" si="468"/>
        <v>1052</v>
      </c>
      <c r="C3374">
        <f t="shared" si="469"/>
        <v>4</v>
      </c>
      <c r="D3374" t="str">
        <f t="shared" ca="1" si="473"/>
        <v/>
      </c>
      <c r="E3374" t="str">
        <f t="shared" ca="1" si="470"/>
        <v/>
      </c>
      <c r="F3374" t="str">
        <f t="shared" ca="1" si="474"/>
        <v/>
      </c>
      <c r="G3374">
        <f>'UV-Vis Data'!B3374</f>
        <v>8.5185360000000002E-2</v>
      </c>
      <c r="H3374" t="str">
        <f t="shared" ca="1" si="475"/>
        <v/>
      </c>
      <c r="I3374" s="3" t="str">
        <f t="shared" ca="1" si="471"/>
        <v/>
      </c>
      <c r="J3374">
        <f>'UV-Vis Data'!C3374</f>
        <v>0.89748435900000001</v>
      </c>
      <c r="K3374" t="str">
        <f t="shared" ca="1" si="476"/>
        <v/>
      </c>
      <c r="L3374" s="3" t="str">
        <f t="shared" ca="1" si="472"/>
        <v/>
      </c>
    </row>
    <row r="3375" spans="1:12" x14ac:dyDescent="0.35">
      <c r="A3375">
        <f>'UV-Vis Data'!A3375</f>
        <v>1053.0735119999999</v>
      </c>
      <c r="B3375">
        <f t="shared" si="468"/>
        <v>1053</v>
      </c>
      <c r="C3375">
        <f t="shared" si="469"/>
        <v>4</v>
      </c>
      <c r="D3375">
        <f t="shared" ca="1" si="473"/>
        <v>1053</v>
      </c>
      <c r="E3375">
        <f t="shared" ca="1" si="470"/>
        <v>1</v>
      </c>
      <c r="F3375" t="str">
        <f t="shared" ca="1" si="474"/>
        <v/>
      </c>
      <c r="G3375">
        <f>'UV-Vis Data'!B3375</f>
        <v>8.5401028000000004E-2</v>
      </c>
      <c r="H3375">
        <f t="shared" ca="1" si="475"/>
        <v>8.3428651749999999E-2</v>
      </c>
      <c r="I3375" s="3" t="str">
        <f t="shared" ca="1" si="471"/>
        <v/>
      </c>
      <c r="J3375">
        <f>'UV-Vis Data'!C3375</f>
        <v>0.89364854599999999</v>
      </c>
      <c r="K3375">
        <f t="shared" ca="1" si="476"/>
        <v>0.89451595000000006</v>
      </c>
      <c r="L3375" s="3" t="str">
        <f t="shared" ca="1" si="472"/>
        <v/>
      </c>
    </row>
    <row r="3376" spans="1:12" x14ac:dyDescent="0.35">
      <c r="A3376">
        <f>'UV-Vis Data'!A3376</f>
        <v>1053.312363</v>
      </c>
      <c r="B3376">
        <f t="shared" si="468"/>
        <v>1053</v>
      </c>
      <c r="C3376">
        <f t="shared" si="469"/>
        <v>4</v>
      </c>
      <c r="D3376" t="str">
        <f t="shared" ca="1" si="473"/>
        <v/>
      </c>
      <c r="E3376" t="str">
        <f t="shared" ca="1" si="470"/>
        <v/>
      </c>
      <c r="F3376" t="str">
        <f t="shared" ca="1" si="474"/>
        <v/>
      </c>
      <c r="G3376">
        <f>'UV-Vis Data'!B3376</f>
        <v>8.1804308000000006E-2</v>
      </c>
      <c r="H3376" t="str">
        <f t="shared" ca="1" si="475"/>
        <v/>
      </c>
      <c r="I3376" s="3" t="str">
        <f t="shared" ca="1" si="471"/>
        <v/>
      </c>
      <c r="J3376">
        <f>'UV-Vis Data'!C3376</f>
        <v>0.89429901300000003</v>
      </c>
      <c r="K3376" t="str">
        <f t="shared" ca="1" si="476"/>
        <v/>
      </c>
      <c r="L3376" s="3" t="str">
        <f t="shared" ca="1" si="472"/>
        <v/>
      </c>
    </row>
    <row r="3377" spans="1:12" x14ac:dyDescent="0.35">
      <c r="A3377">
        <f>'UV-Vis Data'!A3377</f>
        <v>1053.551205</v>
      </c>
      <c r="B3377">
        <f t="shared" si="468"/>
        <v>1053</v>
      </c>
      <c r="C3377">
        <f t="shared" si="469"/>
        <v>4</v>
      </c>
      <c r="D3377" t="str">
        <f t="shared" ca="1" si="473"/>
        <v/>
      </c>
      <c r="E3377" t="str">
        <f t="shared" ca="1" si="470"/>
        <v/>
      </c>
      <c r="F3377" t="str">
        <f t="shared" ca="1" si="474"/>
        <v/>
      </c>
      <c r="G3377">
        <f>'UV-Vis Data'!B3377</f>
        <v>8.3383422999999998E-2</v>
      </c>
      <c r="H3377" t="str">
        <f t="shared" ca="1" si="475"/>
        <v/>
      </c>
      <c r="I3377" s="3" t="str">
        <f t="shared" ca="1" si="471"/>
        <v/>
      </c>
      <c r="J3377">
        <f>'UV-Vis Data'!C3377</f>
        <v>0.89247844600000004</v>
      </c>
      <c r="K3377" t="str">
        <f t="shared" ca="1" si="476"/>
        <v/>
      </c>
      <c r="L3377" s="3" t="str">
        <f t="shared" ca="1" si="472"/>
        <v/>
      </c>
    </row>
    <row r="3378" spans="1:12" x14ac:dyDescent="0.35">
      <c r="A3378">
        <f>'UV-Vis Data'!A3378</f>
        <v>1053.7900380000001</v>
      </c>
      <c r="B3378">
        <f t="shared" si="468"/>
        <v>1053</v>
      </c>
      <c r="C3378">
        <f t="shared" si="469"/>
        <v>4</v>
      </c>
      <c r="D3378" t="str">
        <f t="shared" ca="1" si="473"/>
        <v/>
      </c>
      <c r="E3378" t="str">
        <f t="shared" ca="1" si="470"/>
        <v/>
      </c>
      <c r="F3378" t="str">
        <f t="shared" ca="1" si="474"/>
        <v/>
      </c>
      <c r="G3378">
        <f>'UV-Vis Data'!B3378</f>
        <v>8.3125848000000002E-2</v>
      </c>
      <c r="H3378" t="str">
        <f t="shared" ca="1" si="475"/>
        <v/>
      </c>
      <c r="I3378" s="3" t="str">
        <f t="shared" ca="1" si="471"/>
        <v/>
      </c>
      <c r="J3378">
        <f>'UV-Vis Data'!C3378</f>
        <v>0.89763779499999996</v>
      </c>
      <c r="K3378" t="str">
        <f t="shared" ca="1" si="476"/>
        <v/>
      </c>
      <c r="L3378" s="3" t="str">
        <f t="shared" ca="1" si="472"/>
        <v/>
      </c>
    </row>
    <row r="3379" spans="1:12" x14ac:dyDescent="0.35">
      <c r="A3379">
        <f>'UV-Vis Data'!A3379</f>
        <v>1054.028863</v>
      </c>
      <c r="B3379">
        <f t="shared" si="468"/>
        <v>1054</v>
      </c>
      <c r="C3379">
        <f t="shared" si="469"/>
        <v>5</v>
      </c>
      <c r="D3379">
        <f t="shared" ca="1" si="473"/>
        <v>1054</v>
      </c>
      <c r="E3379">
        <f t="shared" ca="1" si="470"/>
        <v>1</v>
      </c>
      <c r="F3379" t="str">
        <f t="shared" ca="1" si="474"/>
        <v/>
      </c>
      <c r="G3379">
        <f>'UV-Vis Data'!B3379</f>
        <v>8.0988072999999994E-2</v>
      </c>
      <c r="H3379">
        <f t="shared" ca="1" si="475"/>
        <v>8.5134029199999989E-2</v>
      </c>
      <c r="I3379" s="3" t="str">
        <f t="shared" ca="1" si="471"/>
        <v/>
      </c>
      <c r="J3379">
        <f>'UV-Vis Data'!C3379</f>
        <v>0.89169626700000004</v>
      </c>
      <c r="K3379">
        <f t="shared" ca="1" si="476"/>
        <v>0.89148336539999984</v>
      </c>
      <c r="L3379" s="3" t="str">
        <f t="shared" ca="1" si="472"/>
        <v/>
      </c>
    </row>
    <row r="3380" spans="1:12" x14ac:dyDescent="0.35">
      <c r="A3380">
        <f>'UV-Vis Data'!A3380</f>
        <v>1054.2676779999999</v>
      </c>
      <c r="B3380">
        <f t="shared" si="468"/>
        <v>1054</v>
      </c>
      <c r="C3380">
        <f t="shared" si="469"/>
        <v>5</v>
      </c>
      <c r="D3380" t="str">
        <f t="shared" ca="1" si="473"/>
        <v/>
      </c>
      <c r="E3380" t="str">
        <f t="shared" ca="1" si="470"/>
        <v/>
      </c>
      <c r="F3380" t="str">
        <f t="shared" ca="1" si="474"/>
        <v/>
      </c>
      <c r="G3380">
        <f>'UV-Vis Data'!B3380</f>
        <v>8.2106765999999998E-2</v>
      </c>
      <c r="H3380" t="str">
        <f t="shared" ca="1" si="475"/>
        <v/>
      </c>
      <c r="I3380" s="3" t="str">
        <f t="shared" ca="1" si="471"/>
        <v/>
      </c>
      <c r="J3380">
        <f>'UV-Vis Data'!C3380</f>
        <v>0.89239148899999998</v>
      </c>
      <c r="K3380" t="str">
        <f t="shared" ca="1" si="476"/>
        <v/>
      </c>
      <c r="L3380" s="3" t="str">
        <f t="shared" ca="1" si="472"/>
        <v/>
      </c>
    </row>
    <row r="3381" spans="1:12" x14ac:dyDescent="0.35">
      <c r="A3381">
        <f>'UV-Vis Data'!A3381</f>
        <v>1054.5064850000001</v>
      </c>
      <c r="B3381">
        <f t="shared" si="468"/>
        <v>1054</v>
      </c>
      <c r="C3381">
        <f t="shared" si="469"/>
        <v>5</v>
      </c>
      <c r="D3381" t="str">
        <f t="shared" ca="1" si="473"/>
        <v/>
      </c>
      <c r="E3381" t="str">
        <f t="shared" ca="1" si="470"/>
        <v/>
      </c>
      <c r="F3381" t="str">
        <f t="shared" ca="1" si="474"/>
        <v/>
      </c>
      <c r="G3381">
        <f>'UV-Vis Data'!B3381</f>
        <v>9.0011447999999994E-2</v>
      </c>
      <c r="H3381" t="str">
        <f t="shared" ca="1" si="475"/>
        <v/>
      </c>
      <c r="I3381" s="3" t="str">
        <f t="shared" ca="1" si="471"/>
        <v/>
      </c>
      <c r="J3381">
        <f>'UV-Vis Data'!C3381</f>
        <v>0.88913670099999997</v>
      </c>
      <c r="K3381" t="str">
        <f t="shared" ca="1" si="476"/>
        <v/>
      </c>
      <c r="L3381" s="3" t="str">
        <f t="shared" ca="1" si="472"/>
        <v/>
      </c>
    </row>
    <row r="3382" spans="1:12" x14ac:dyDescent="0.35">
      <c r="A3382">
        <f>'UV-Vis Data'!A3382</f>
        <v>1054.7452820000001</v>
      </c>
      <c r="B3382">
        <f t="shared" si="468"/>
        <v>1054</v>
      </c>
      <c r="C3382">
        <f t="shared" si="469"/>
        <v>5</v>
      </c>
      <c r="D3382" t="str">
        <f t="shared" ca="1" si="473"/>
        <v/>
      </c>
      <c r="E3382" t="str">
        <f t="shared" ca="1" si="470"/>
        <v/>
      </c>
      <c r="F3382" t="str">
        <f t="shared" ca="1" si="474"/>
        <v/>
      </c>
      <c r="G3382">
        <f>'UV-Vis Data'!B3382</f>
        <v>8.7369778999999995E-2</v>
      </c>
      <c r="H3382" t="str">
        <f t="shared" ca="1" si="475"/>
        <v/>
      </c>
      <c r="I3382" s="3" t="str">
        <f t="shared" ca="1" si="471"/>
        <v/>
      </c>
      <c r="J3382">
        <f>'UV-Vis Data'!C3382</f>
        <v>0.89466522500000001</v>
      </c>
      <c r="K3382" t="str">
        <f t="shared" ca="1" si="476"/>
        <v/>
      </c>
      <c r="L3382" s="3" t="str">
        <f t="shared" ca="1" si="472"/>
        <v/>
      </c>
    </row>
    <row r="3383" spans="1:12" x14ac:dyDescent="0.35">
      <c r="A3383">
        <f>'UV-Vis Data'!A3383</f>
        <v>1054.9840710000001</v>
      </c>
      <c r="B3383">
        <f t="shared" si="468"/>
        <v>1054</v>
      </c>
      <c r="C3383">
        <f t="shared" si="469"/>
        <v>5</v>
      </c>
      <c r="D3383" t="str">
        <f t="shared" ca="1" si="473"/>
        <v/>
      </c>
      <c r="E3383" t="str">
        <f t="shared" ca="1" si="470"/>
        <v/>
      </c>
      <c r="F3383" t="str">
        <f t="shared" ca="1" si="474"/>
        <v/>
      </c>
      <c r="G3383">
        <f>'UV-Vis Data'!B3383</f>
        <v>8.5194080000000005E-2</v>
      </c>
      <c r="H3383" t="str">
        <f t="shared" ca="1" si="475"/>
        <v/>
      </c>
      <c r="I3383" s="3" t="str">
        <f t="shared" ca="1" si="471"/>
        <v/>
      </c>
      <c r="J3383">
        <f>'UV-Vis Data'!C3383</f>
        <v>0.88952714499999996</v>
      </c>
      <c r="K3383" t="str">
        <f t="shared" ca="1" si="476"/>
        <v/>
      </c>
      <c r="L3383" s="3" t="str">
        <f t="shared" ca="1" si="472"/>
        <v/>
      </c>
    </row>
    <row r="3384" spans="1:12" x14ac:dyDescent="0.35">
      <c r="A3384">
        <f>'UV-Vis Data'!A3384</f>
        <v>1055.222851</v>
      </c>
      <c r="B3384">
        <f t="shared" si="468"/>
        <v>1055</v>
      </c>
      <c r="C3384">
        <f t="shared" si="469"/>
        <v>4</v>
      </c>
      <c r="D3384">
        <f t="shared" ca="1" si="473"/>
        <v>1055</v>
      </c>
      <c r="E3384">
        <f t="shared" ca="1" si="470"/>
        <v>1</v>
      </c>
      <c r="F3384" t="str">
        <f t="shared" ca="1" si="474"/>
        <v/>
      </c>
      <c r="G3384">
        <f>'UV-Vis Data'!B3384</f>
        <v>8.5999224999999999E-2</v>
      </c>
      <c r="H3384">
        <f t="shared" ca="1" si="475"/>
        <v>8.7585585999999993E-2</v>
      </c>
      <c r="I3384" s="3" t="str">
        <f t="shared" ca="1" si="471"/>
        <v/>
      </c>
      <c r="J3384">
        <f>'UV-Vis Data'!C3384</f>
        <v>0.897366836</v>
      </c>
      <c r="K3384">
        <f t="shared" ca="1" si="476"/>
        <v>0.89167360425000008</v>
      </c>
      <c r="L3384" s="3" t="str">
        <f t="shared" ca="1" si="472"/>
        <v/>
      </c>
    </row>
    <row r="3385" spans="1:12" x14ac:dyDescent="0.35">
      <c r="A3385">
        <f>'UV-Vis Data'!A3385</f>
        <v>1055.461622</v>
      </c>
      <c r="B3385">
        <f t="shared" si="468"/>
        <v>1055</v>
      </c>
      <c r="C3385">
        <f t="shared" si="469"/>
        <v>4</v>
      </c>
      <c r="D3385" t="str">
        <f t="shared" ca="1" si="473"/>
        <v/>
      </c>
      <c r="E3385" t="str">
        <f t="shared" ca="1" si="470"/>
        <v/>
      </c>
      <c r="F3385" t="str">
        <f t="shared" ca="1" si="474"/>
        <v/>
      </c>
      <c r="G3385">
        <f>'UV-Vis Data'!B3385</f>
        <v>8.8444338999999997E-2</v>
      </c>
      <c r="H3385" t="str">
        <f t="shared" ca="1" si="475"/>
        <v/>
      </c>
      <c r="I3385" s="3" t="str">
        <f t="shared" ca="1" si="471"/>
        <v/>
      </c>
      <c r="J3385">
        <f>'UV-Vis Data'!C3385</f>
        <v>0.89494453900000004</v>
      </c>
      <c r="K3385" t="str">
        <f t="shared" ca="1" si="476"/>
        <v/>
      </c>
      <c r="L3385" s="3" t="str">
        <f t="shared" ca="1" si="472"/>
        <v/>
      </c>
    </row>
    <row r="3386" spans="1:12" x14ac:dyDescent="0.35">
      <c r="A3386">
        <f>'UV-Vis Data'!A3386</f>
        <v>1055.700384</v>
      </c>
      <c r="B3386">
        <f t="shared" si="468"/>
        <v>1055</v>
      </c>
      <c r="C3386">
        <f t="shared" si="469"/>
        <v>4</v>
      </c>
      <c r="D3386" t="str">
        <f t="shared" ca="1" si="473"/>
        <v/>
      </c>
      <c r="E3386" t="str">
        <f t="shared" ca="1" si="470"/>
        <v/>
      </c>
      <c r="F3386" t="str">
        <f t="shared" ca="1" si="474"/>
        <v/>
      </c>
      <c r="G3386">
        <f>'UV-Vis Data'!B3386</f>
        <v>8.8541314999999995E-2</v>
      </c>
      <c r="H3386" t="str">
        <f t="shared" ca="1" si="475"/>
        <v/>
      </c>
      <c r="I3386" s="3" t="str">
        <f t="shared" ca="1" si="471"/>
        <v/>
      </c>
      <c r="J3386">
        <f>'UV-Vis Data'!C3386</f>
        <v>0.88711647599999999</v>
      </c>
      <c r="K3386" t="str">
        <f t="shared" ca="1" si="476"/>
        <v/>
      </c>
      <c r="L3386" s="3" t="str">
        <f t="shared" ca="1" si="472"/>
        <v/>
      </c>
    </row>
    <row r="3387" spans="1:12" x14ac:dyDescent="0.35">
      <c r="A3387">
        <f>'UV-Vis Data'!A3387</f>
        <v>1055.9391370000001</v>
      </c>
      <c r="B3387">
        <f t="shared" si="468"/>
        <v>1055</v>
      </c>
      <c r="C3387">
        <f t="shared" si="469"/>
        <v>4</v>
      </c>
      <c r="D3387" t="str">
        <f t="shared" ca="1" si="473"/>
        <v/>
      </c>
      <c r="E3387" t="str">
        <f t="shared" ca="1" si="470"/>
        <v/>
      </c>
      <c r="F3387" t="str">
        <f t="shared" ca="1" si="474"/>
        <v/>
      </c>
      <c r="G3387">
        <f>'UV-Vis Data'!B3387</f>
        <v>8.7357464999999995E-2</v>
      </c>
      <c r="H3387" t="str">
        <f t="shared" ca="1" si="475"/>
        <v/>
      </c>
      <c r="I3387" s="3" t="str">
        <f t="shared" ca="1" si="471"/>
        <v/>
      </c>
      <c r="J3387">
        <f>'UV-Vis Data'!C3387</f>
        <v>0.88726656599999998</v>
      </c>
      <c r="K3387" t="str">
        <f t="shared" ca="1" si="476"/>
        <v/>
      </c>
      <c r="L3387" s="3" t="str">
        <f t="shared" ca="1" si="472"/>
        <v/>
      </c>
    </row>
    <row r="3388" spans="1:12" x14ac:dyDescent="0.35">
      <c r="A3388">
        <f>'UV-Vis Data'!A3388</f>
        <v>1056.1778810000001</v>
      </c>
      <c r="B3388">
        <f t="shared" si="468"/>
        <v>1056</v>
      </c>
      <c r="C3388">
        <f t="shared" si="469"/>
        <v>4</v>
      </c>
      <c r="D3388">
        <f t="shared" ca="1" si="473"/>
        <v>1056</v>
      </c>
      <c r="E3388">
        <f t="shared" ca="1" si="470"/>
        <v>1</v>
      </c>
      <c r="F3388" t="str">
        <f t="shared" ca="1" si="474"/>
        <v/>
      </c>
      <c r="G3388">
        <f>'UV-Vis Data'!B3388</f>
        <v>8.8781794999999997E-2</v>
      </c>
      <c r="H3388">
        <f t="shared" ca="1" si="475"/>
        <v>8.6492658250000007E-2</v>
      </c>
      <c r="I3388" s="3" t="str">
        <f t="shared" ca="1" si="471"/>
        <v/>
      </c>
      <c r="J3388">
        <f>'UV-Vis Data'!C3388</f>
        <v>0.88953573500000005</v>
      </c>
      <c r="K3388">
        <f t="shared" ca="1" si="476"/>
        <v>0.88880127875000003</v>
      </c>
      <c r="L3388" s="3" t="str">
        <f t="shared" ca="1" si="472"/>
        <v/>
      </c>
    </row>
    <row r="3389" spans="1:12" x14ac:dyDescent="0.35">
      <c r="A3389">
        <f>'UV-Vis Data'!A3389</f>
        <v>1056.416616</v>
      </c>
      <c r="B3389">
        <f t="shared" si="468"/>
        <v>1056</v>
      </c>
      <c r="C3389">
        <f t="shared" si="469"/>
        <v>4</v>
      </c>
      <c r="D3389" t="str">
        <f t="shared" ca="1" si="473"/>
        <v/>
      </c>
      <c r="E3389" t="str">
        <f t="shared" ca="1" si="470"/>
        <v/>
      </c>
      <c r="F3389" t="str">
        <f t="shared" ca="1" si="474"/>
        <v/>
      </c>
      <c r="G3389">
        <f>'UV-Vis Data'!B3389</f>
        <v>8.5022257000000004E-2</v>
      </c>
      <c r="H3389" t="str">
        <f t="shared" ca="1" si="475"/>
        <v/>
      </c>
      <c r="I3389" s="3" t="str">
        <f t="shared" ca="1" si="471"/>
        <v/>
      </c>
      <c r="J3389">
        <f>'UV-Vis Data'!C3389</f>
        <v>0.89329877800000002</v>
      </c>
      <c r="K3389" t="str">
        <f t="shared" ca="1" si="476"/>
        <v/>
      </c>
      <c r="L3389" s="3" t="str">
        <f t="shared" ca="1" si="472"/>
        <v/>
      </c>
    </row>
    <row r="3390" spans="1:12" x14ac:dyDescent="0.35">
      <c r="A3390">
        <f>'UV-Vis Data'!A3390</f>
        <v>1056.6553429999999</v>
      </c>
      <c r="B3390">
        <f t="shared" si="468"/>
        <v>1056</v>
      </c>
      <c r="C3390">
        <f t="shared" si="469"/>
        <v>4</v>
      </c>
      <c r="D3390" t="str">
        <f t="shared" ca="1" si="473"/>
        <v/>
      </c>
      <c r="E3390" t="str">
        <f t="shared" ca="1" si="470"/>
        <v/>
      </c>
      <c r="F3390" t="str">
        <f t="shared" ca="1" si="474"/>
        <v/>
      </c>
      <c r="G3390">
        <f>'UV-Vis Data'!B3390</f>
        <v>8.2844626000000005E-2</v>
      </c>
      <c r="H3390" t="str">
        <f t="shared" ca="1" si="475"/>
        <v/>
      </c>
      <c r="I3390" s="3" t="str">
        <f t="shared" ca="1" si="471"/>
        <v/>
      </c>
      <c r="J3390">
        <f>'UV-Vis Data'!C3390</f>
        <v>0.88641550400000002</v>
      </c>
      <c r="K3390" t="str">
        <f t="shared" ca="1" si="476"/>
        <v/>
      </c>
      <c r="L3390" s="3" t="str">
        <f t="shared" ca="1" si="472"/>
        <v/>
      </c>
    </row>
    <row r="3391" spans="1:12" x14ac:dyDescent="0.35">
      <c r="A3391">
        <f>'UV-Vis Data'!A3391</f>
        <v>1056.8940600000001</v>
      </c>
      <c r="B3391">
        <f t="shared" si="468"/>
        <v>1056</v>
      </c>
      <c r="C3391">
        <f t="shared" si="469"/>
        <v>4</v>
      </c>
      <c r="D3391" t="str">
        <f t="shared" ca="1" si="473"/>
        <v/>
      </c>
      <c r="E3391" t="str">
        <f t="shared" ca="1" si="470"/>
        <v/>
      </c>
      <c r="F3391" t="str">
        <f t="shared" ca="1" si="474"/>
        <v/>
      </c>
      <c r="G3391">
        <f>'UV-Vis Data'!B3391</f>
        <v>8.9321954999999995E-2</v>
      </c>
      <c r="H3391" t="str">
        <f t="shared" ca="1" si="475"/>
        <v/>
      </c>
      <c r="I3391" s="3" t="str">
        <f t="shared" ca="1" si="471"/>
        <v/>
      </c>
      <c r="J3391">
        <f>'UV-Vis Data'!C3391</f>
        <v>0.88595509800000005</v>
      </c>
      <c r="K3391" t="str">
        <f t="shared" ca="1" si="476"/>
        <v/>
      </c>
      <c r="L3391" s="3" t="str">
        <f t="shared" ca="1" si="472"/>
        <v/>
      </c>
    </row>
    <row r="3392" spans="1:12" x14ac:dyDescent="0.35">
      <c r="A3392">
        <f>'UV-Vis Data'!A3392</f>
        <v>1057.1327690000001</v>
      </c>
      <c r="B3392">
        <f t="shared" si="468"/>
        <v>1057</v>
      </c>
      <c r="C3392">
        <f t="shared" si="469"/>
        <v>4</v>
      </c>
      <c r="D3392">
        <f t="shared" ca="1" si="473"/>
        <v>1057</v>
      </c>
      <c r="E3392">
        <f t="shared" ca="1" si="470"/>
        <v>1</v>
      </c>
      <c r="F3392" t="str">
        <f t="shared" ca="1" si="474"/>
        <v/>
      </c>
      <c r="G3392">
        <f>'UV-Vis Data'!B3392</f>
        <v>8.7978461999999993E-2</v>
      </c>
      <c r="H3392">
        <f t="shared" ca="1" si="475"/>
        <v>8.6884282999999993E-2</v>
      </c>
      <c r="I3392" s="3" t="str">
        <f t="shared" ca="1" si="471"/>
        <v/>
      </c>
      <c r="J3392">
        <f>'UV-Vis Data'!C3392</f>
        <v>0.89060961800000005</v>
      </c>
      <c r="K3392">
        <f t="shared" ca="1" si="476"/>
        <v>0.89193001700000007</v>
      </c>
      <c r="L3392" s="3" t="str">
        <f t="shared" ca="1" si="472"/>
        <v/>
      </c>
    </row>
    <row r="3393" spans="1:12" x14ac:dyDescent="0.35">
      <c r="A3393">
        <f>'UV-Vis Data'!A3393</f>
        <v>1057.371468</v>
      </c>
      <c r="B3393">
        <f t="shared" si="468"/>
        <v>1057</v>
      </c>
      <c r="C3393">
        <f t="shared" si="469"/>
        <v>4</v>
      </c>
      <c r="D3393" t="str">
        <f t="shared" ca="1" si="473"/>
        <v/>
      </c>
      <c r="E3393" t="str">
        <f t="shared" ca="1" si="470"/>
        <v/>
      </c>
      <c r="F3393" t="str">
        <f t="shared" ca="1" si="474"/>
        <v/>
      </c>
      <c r="G3393">
        <f>'UV-Vis Data'!B3393</f>
        <v>8.3738482000000003E-2</v>
      </c>
      <c r="H3393" t="str">
        <f t="shared" ca="1" si="475"/>
        <v/>
      </c>
      <c r="I3393" s="3" t="str">
        <f t="shared" ca="1" si="471"/>
        <v/>
      </c>
      <c r="J3393">
        <f>'UV-Vis Data'!C3393</f>
        <v>0.89091253999999998</v>
      </c>
      <c r="K3393" t="str">
        <f t="shared" ca="1" si="476"/>
        <v/>
      </c>
      <c r="L3393" s="3" t="str">
        <f t="shared" ca="1" si="472"/>
        <v/>
      </c>
    </row>
    <row r="3394" spans="1:12" x14ac:dyDescent="0.35">
      <c r="A3394">
        <f>'UV-Vis Data'!A3394</f>
        <v>1057.6101590000001</v>
      </c>
      <c r="B3394">
        <f t="shared" si="468"/>
        <v>1057</v>
      </c>
      <c r="C3394">
        <f t="shared" si="469"/>
        <v>4</v>
      </c>
      <c r="D3394" t="str">
        <f t="shared" ca="1" si="473"/>
        <v/>
      </c>
      <c r="E3394" t="str">
        <f t="shared" ca="1" si="470"/>
        <v/>
      </c>
      <c r="F3394" t="str">
        <f t="shared" ca="1" si="474"/>
        <v/>
      </c>
      <c r="G3394">
        <f>'UV-Vis Data'!B3394</f>
        <v>8.9620580000000005E-2</v>
      </c>
      <c r="H3394" t="str">
        <f t="shared" ca="1" si="475"/>
        <v/>
      </c>
      <c r="I3394" s="3" t="str">
        <f t="shared" ca="1" si="471"/>
        <v/>
      </c>
      <c r="J3394">
        <f>'UV-Vis Data'!C3394</f>
        <v>0.89283782700000003</v>
      </c>
      <c r="K3394" t="str">
        <f t="shared" ca="1" si="476"/>
        <v/>
      </c>
      <c r="L3394" s="3" t="str">
        <f t="shared" ca="1" si="472"/>
        <v/>
      </c>
    </row>
    <row r="3395" spans="1:12" x14ac:dyDescent="0.35">
      <c r="A3395">
        <f>'UV-Vis Data'!A3395</f>
        <v>1057.848841</v>
      </c>
      <c r="B3395">
        <f t="shared" ref="B3395:B3458" si="477">INT(A3395)</f>
        <v>1057</v>
      </c>
      <c r="C3395">
        <f t="shared" ref="C3395:C3458" si="478">COUNTIF($B$2:$B$3649,"="&amp;B3395)</f>
        <v>4</v>
      </c>
      <c r="D3395" t="str">
        <f t="shared" ca="1" si="473"/>
        <v/>
      </c>
      <c r="E3395" t="str">
        <f t="shared" ref="E3395:E3458" ca="1" si="479">IF(D3395="","",INDIRECT(CONCATENATE("D",ROW()+$C3395))-INDIRECT(CONCATENATE("D",ROW())))</f>
        <v/>
      </c>
      <c r="F3395" t="str">
        <f t="shared" ca="1" si="474"/>
        <v/>
      </c>
      <c r="G3395">
        <f>'UV-Vis Data'!B3395</f>
        <v>8.6199607999999997E-2</v>
      </c>
      <c r="H3395" t="str">
        <f t="shared" ca="1" si="475"/>
        <v/>
      </c>
      <c r="I3395" s="3" t="str">
        <f t="shared" ref="I3395:I3458" ca="1" si="480">VLOOKUP(F3395,$D$2:$H$3649,5)</f>
        <v/>
      </c>
      <c r="J3395">
        <f>'UV-Vis Data'!C3395</f>
        <v>0.89336008300000003</v>
      </c>
      <c r="K3395" t="str">
        <f t="shared" ca="1" si="476"/>
        <v/>
      </c>
      <c r="L3395" s="3" t="str">
        <f t="shared" ref="L3395:L3458" ca="1" si="481">VLOOKUP(F3395,$D$2:$K$3649,8)</f>
        <v/>
      </c>
    </row>
    <row r="3396" spans="1:12" x14ac:dyDescent="0.35">
      <c r="A3396">
        <f>'UV-Vis Data'!A3396</f>
        <v>1058.0875140000001</v>
      </c>
      <c r="B3396">
        <f t="shared" si="477"/>
        <v>1058</v>
      </c>
      <c r="C3396">
        <f t="shared" si="478"/>
        <v>4</v>
      </c>
      <c r="D3396">
        <f t="shared" ref="D3396:D3459" ca="1" si="482">IF(B3396=B3395,"",INT(AVERAGE(INDIRECT(CONCATENATE("A",ROW(),":A",ROW()+C3396-1)))))</f>
        <v>1058</v>
      </c>
      <c r="E3396">
        <f t="shared" ca="1" si="479"/>
        <v>1</v>
      </c>
      <c r="F3396" t="str">
        <f t="shared" ref="F3396:F3459" ca="1" si="483">IF(ISERROR(IF(VLOOKUP(F3395+1,$D$2:$D$3649,1)=F3395,"",VLOOKUP(F3395+1,$D$2:$D$3649,1))),"",IF(VLOOKUP(F3395+1,$D$2:$D$3649,1)=F3395,"",VLOOKUP(F3395+1,$D$2:$D$3649,1)))</f>
        <v/>
      </c>
      <c r="G3396">
        <f>'UV-Vis Data'!B3396</f>
        <v>8.4128487000000002E-2</v>
      </c>
      <c r="H3396">
        <f t="shared" ref="H3396:H3459" ca="1" si="484">IF(B3396=B3395,"",AVERAGE(INDIRECT(CONCATENATE("G",ROW(),":G",ROW()+C3396-1))))</f>
        <v>8.8401111749999983E-2</v>
      </c>
      <c r="I3396" s="3" t="str">
        <f t="shared" ca="1" si="480"/>
        <v/>
      </c>
      <c r="J3396">
        <f>'UV-Vis Data'!C3396</f>
        <v>0.89694792099999998</v>
      </c>
      <c r="K3396">
        <f t="shared" ref="K3396:K3459" ca="1" si="485">IF(B3396=B3395,"",AVERAGE(INDIRECT(CONCATENATE("j",ROW(),":j",ROW()+C3396-1))))</f>
        <v>0.89414095724999998</v>
      </c>
      <c r="L3396" s="3" t="str">
        <f t="shared" ca="1" si="481"/>
        <v/>
      </c>
    </row>
    <row r="3397" spans="1:12" x14ac:dyDescent="0.35">
      <c r="A3397">
        <f>'UV-Vis Data'!A3397</f>
        <v>1058.326178</v>
      </c>
      <c r="B3397">
        <f t="shared" si="477"/>
        <v>1058</v>
      </c>
      <c r="C3397">
        <f t="shared" si="478"/>
        <v>4</v>
      </c>
      <c r="D3397" t="str">
        <f t="shared" ca="1" si="482"/>
        <v/>
      </c>
      <c r="E3397" t="str">
        <f t="shared" ca="1" si="479"/>
        <v/>
      </c>
      <c r="F3397" t="str">
        <f t="shared" ca="1" si="483"/>
        <v/>
      </c>
      <c r="G3397">
        <f>'UV-Vis Data'!B3397</f>
        <v>8.9643090999999994E-2</v>
      </c>
      <c r="H3397" t="str">
        <f t="shared" ca="1" si="484"/>
        <v/>
      </c>
      <c r="I3397" s="3" t="str">
        <f t="shared" ca="1" si="480"/>
        <v/>
      </c>
      <c r="J3397">
        <f>'UV-Vis Data'!C3397</f>
        <v>0.89876805599999998</v>
      </c>
      <c r="K3397" t="str">
        <f t="shared" ca="1" si="485"/>
        <v/>
      </c>
      <c r="L3397" s="3" t="str">
        <f t="shared" ca="1" si="481"/>
        <v/>
      </c>
    </row>
    <row r="3398" spans="1:12" x14ac:dyDescent="0.35">
      <c r="A3398">
        <f>'UV-Vis Data'!A3398</f>
        <v>1058.5648329999999</v>
      </c>
      <c r="B3398">
        <f t="shared" si="477"/>
        <v>1058</v>
      </c>
      <c r="C3398">
        <f t="shared" si="478"/>
        <v>4</v>
      </c>
      <c r="D3398" t="str">
        <f t="shared" ca="1" si="482"/>
        <v/>
      </c>
      <c r="E3398" t="str">
        <f t="shared" ca="1" si="479"/>
        <v/>
      </c>
      <c r="F3398" t="str">
        <f t="shared" ca="1" si="483"/>
        <v/>
      </c>
      <c r="G3398">
        <f>'UV-Vis Data'!B3398</f>
        <v>9.0114187999999998E-2</v>
      </c>
      <c r="H3398" t="str">
        <f t="shared" ca="1" si="484"/>
        <v/>
      </c>
      <c r="I3398" s="3" t="str">
        <f t="shared" ca="1" si="480"/>
        <v/>
      </c>
      <c r="J3398">
        <f>'UV-Vis Data'!C3398</f>
        <v>0.88964995400000002</v>
      </c>
      <c r="K3398" t="str">
        <f t="shared" ca="1" si="485"/>
        <v/>
      </c>
      <c r="L3398" s="3" t="str">
        <f t="shared" ca="1" si="481"/>
        <v/>
      </c>
    </row>
    <row r="3399" spans="1:12" x14ac:dyDescent="0.35">
      <c r="A3399">
        <f>'UV-Vis Data'!A3399</f>
        <v>1058.8034789999999</v>
      </c>
      <c r="B3399">
        <f t="shared" si="477"/>
        <v>1058</v>
      </c>
      <c r="C3399">
        <f t="shared" si="478"/>
        <v>4</v>
      </c>
      <c r="D3399" t="str">
        <f t="shared" ca="1" si="482"/>
        <v/>
      </c>
      <c r="E3399" t="str">
        <f t="shared" ca="1" si="479"/>
        <v/>
      </c>
      <c r="F3399" t="str">
        <f t="shared" ca="1" si="483"/>
        <v/>
      </c>
      <c r="G3399">
        <f>'UV-Vis Data'!B3399</f>
        <v>8.9718680999999995E-2</v>
      </c>
      <c r="H3399" t="str">
        <f t="shared" ca="1" si="484"/>
        <v/>
      </c>
      <c r="I3399" s="3" t="str">
        <f t="shared" ca="1" si="480"/>
        <v/>
      </c>
      <c r="J3399">
        <f>'UV-Vis Data'!C3399</f>
        <v>0.89119789800000004</v>
      </c>
      <c r="K3399" t="str">
        <f t="shared" ca="1" si="485"/>
        <v/>
      </c>
      <c r="L3399" s="3" t="str">
        <f t="shared" ca="1" si="481"/>
        <v/>
      </c>
    </row>
    <row r="3400" spans="1:12" x14ac:dyDescent="0.35">
      <c r="A3400">
        <f>'UV-Vis Data'!A3400</f>
        <v>1059.0421160000001</v>
      </c>
      <c r="B3400">
        <f t="shared" si="477"/>
        <v>1059</v>
      </c>
      <c r="C3400">
        <f t="shared" si="478"/>
        <v>5</v>
      </c>
      <c r="D3400">
        <f t="shared" ca="1" si="482"/>
        <v>1059</v>
      </c>
      <c r="E3400">
        <f t="shared" ca="1" si="479"/>
        <v>1</v>
      </c>
      <c r="F3400" t="str">
        <f t="shared" ca="1" si="483"/>
        <v/>
      </c>
      <c r="G3400">
        <f>'UV-Vis Data'!B3400</f>
        <v>8.8094017999999996E-2</v>
      </c>
      <c r="H3400">
        <f t="shared" ca="1" si="484"/>
        <v>8.7096565799999998E-2</v>
      </c>
      <c r="I3400" s="3" t="str">
        <f t="shared" ca="1" si="480"/>
        <v/>
      </c>
      <c r="J3400">
        <f>'UV-Vis Data'!C3400</f>
        <v>0.89382373400000004</v>
      </c>
      <c r="K3400">
        <f t="shared" ca="1" si="485"/>
        <v>0.89344945580000013</v>
      </c>
      <c r="L3400" s="3" t="str">
        <f t="shared" ca="1" si="481"/>
        <v/>
      </c>
    </row>
    <row r="3401" spans="1:12" x14ac:dyDescent="0.35">
      <c r="A3401">
        <f>'UV-Vis Data'!A3401</f>
        <v>1059.280745</v>
      </c>
      <c r="B3401">
        <f t="shared" si="477"/>
        <v>1059</v>
      </c>
      <c r="C3401">
        <f t="shared" si="478"/>
        <v>5</v>
      </c>
      <c r="D3401" t="str">
        <f t="shared" ca="1" si="482"/>
        <v/>
      </c>
      <c r="E3401" t="str">
        <f t="shared" ca="1" si="479"/>
        <v/>
      </c>
      <c r="F3401" t="str">
        <f t="shared" ca="1" si="483"/>
        <v/>
      </c>
      <c r="G3401">
        <f>'UV-Vis Data'!B3401</f>
        <v>8.6615316999999997E-2</v>
      </c>
      <c r="H3401" t="str">
        <f t="shared" ca="1" si="484"/>
        <v/>
      </c>
      <c r="I3401" s="3" t="str">
        <f t="shared" ca="1" si="480"/>
        <v/>
      </c>
      <c r="J3401">
        <f>'UV-Vis Data'!C3401</f>
        <v>0.89007366399999999</v>
      </c>
      <c r="K3401" t="str">
        <f t="shared" ca="1" si="485"/>
        <v/>
      </c>
      <c r="L3401" s="3" t="str">
        <f t="shared" ca="1" si="481"/>
        <v/>
      </c>
    </row>
    <row r="3402" spans="1:12" x14ac:dyDescent="0.35">
      <c r="A3402">
        <f>'UV-Vis Data'!A3402</f>
        <v>1059.519364</v>
      </c>
      <c r="B3402">
        <f t="shared" si="477"/>
        <v>1059</v>
      </c>
      <c r="C3402">
        <f t="shared" si="478"/>
        <v>5</v>
      </c>
      <c r="D3402" t="str">
        <f t="shared" ca="1" si="482"/>
        <v/>
      </c>
      <c r="E3402" t="str">
        <f t="shared" ca="1" si="479"/>
        <v/>
      </c>
      <c r="F3402" t="str">
        <f t="shared" ca="1" si="483"/>
        <v/>
      </c>
      <c r="G3402">
        <f>'UV-Vis Data'!B3402</f>
        <v>8.4516350000000004E-2</v>
      </c>
      <c r="H3402" t="str">
        <f t="shared" ca="1" si="484"/>
        <v/>
      </c>
      <c r="I3402" s="3" t="str">
        <f t="shared" ca="1" si="480"/>
        <v/>
      </c>
      <c r="J3402">
        <f>'UV-Vis Data'!C3402</f>
        <v>0.89273057</v>
      </c>
      <c r="K3402" t="str">
        <f t="shared" ca="1" si="485"/>
        <v/>
      </c>
      <c r="L3402" s="3" t="str">
        <f t="shared" ca="1" si="481"/>
        <v/>
      </c>
    </row>
    <row r="3403" spans="1:12" x14ac:dyDescent="0.35">
      <c r="A3403">
        <f>'UV-Vis Data'!A3403</f>
        <v>1059.757975</v>
      </c>
      <c r="B3403">
        <f t="shared" si="477"/>
        <v>1059</v>
      </c>
      <c r="C3403">
        <f t="shared" si="478"/>
        <v>5</v>
      </c>
      <c r="D3403" t="str">
        <f t="shared" ca="1" si="482"/>
        <v/>
      </c>
      <c r="E3403" t="str">
        <f t="shared" ca="1" si="479"/>
        <v/>
      </c>
      <c r="F3403" t="str">
        <f t="shared" ca="1" si="483"/>
        <v/>
      </c>
      <c r="G3403">
        <f>'UV-Vis Data'!B3403</f>
        <v>8.6118014000000007E-2</v>
      </c>
      <c r="H3403" t="str">
        <f t="shared" ca="1" si="484"/>
        <v/>
      </c>
      <c r="I3403" s="3" t="str">
        <f t="shared" ca="1" si="480"/>
        <v/>
      </c>
      <c r="J3403">
        <f>'UV-Vis Data'!C3403</f>
        <v>0.89593730699999996</v>
      </c>
      <c r="K3403" t="str">
        <f t="shared" ca="1" si="485"/>
        <v/>
      </c>
      <c r="L3403" s="3" t="str">
        <f t="shared" ca="1" si="481"/>
        <v/>
      </c>
    </row>
    <row r="3404" spans="1:12" x14ac:dyDescent="0.35">
      <c r="A3404">
        <f>'UV-Vis Data'!A3404</f>
        <v>1059.9965769999999</v>
      </c>
      <c r="B3404">
        <f t="shared" si="477"/>
        <v>1059</v>
      </c>
      <c r="C3404">
        <f t="shared" si="478"/>
        <v>5</v>
      </c>
      <c r="D3404" t="str">
        <f t="shared" ca="1" si="482"/>
        <v/>
      </c>
      <c r="E3404" t="str">
        <f t="shared" ca="1" si="479"/>
        <v/>
      </c>
      <c r="F3404" t="str">
        <f t="shared" ca="1" si="483"/>
        <v/>
      </c>
      <c r="G3404">
        <f>'UV-Vis Data'!B3404</f>
        <v>9.0139129999999998E-2</v>
      </c>
      <c r="H3404" t="str">
        <f t="shared" ca="1" si="484"/>
        <v/>
      </c>
      <c r="I3404" s="3" t="str">
        <f t="shared" ca="1" si="480"/>
        <v/>
      </c>
      <c r="J3404">
        <f>'UV-Vis Data'!C3404</f>
        <v>0.89468200399999998</v>
      </c>
      <c r="K3404" t="str">
        <f t="shared" ca="1" si="485"/>
        <v/>
      </c>
      <c r="L3404" s="3" t="str">
        <f t="shared" ca="1" si="481"/>
        <v/>
      </c>
    </row>
    <row r="3405" spans="1:12" x14ac:dyDescent="0.35">
      <c r="A3405">
        <f>'UV-Vis Data'!A3405</f>
        <v>1060.235169</v>
      </c>
      <c r="B3405">
        <f t="shared" si="477"/>
        <v>1060</v>
      </c>
      <c r="C3405">
        <f t="shared" si="478"/>
        <v>4</v>
      </c>
      <c r="D3405">
        <f t="shared" ca="1" si="482"/>
        <v>1060</v>
      </c>
      <c r="E3405">
        <f t="shared" ca="1" si="479"/>
        <v>1</v>
      </c>
      <c r="F3405" t="str">
        <f t="shared" ca="1" si="483"/>
        <v/>
      </c>
      <c r="G3405">
        <f>'UV-Vis Data'!B3405</f>
        <v>8.6304351000000001E-2</v>
      </c>
      <c r="H3405">
        <f t="shared" ca="1" si="484"/>
        <v>8.647693749999999E-2</v>
      </c>
      <c r="I3405" s="3" t="str">
        <f t="shared" ca="1" si="480"/>
        <v/>
      </c>
      <c r="J3405">
        <f>'UV-Vis Data'!C3405</f>
        <v>0.88779892199999999</v>
      </c>
      <c r="K3405">
        <f t="shared" ca="1" si="485"/>
        <v>0.88850040299999999</v>
      </c>
      <c r="L3405" s="3" t="str">
        <f t="shared" ca="1" si="481"/>
        <v/>
      </c>
    </row>
    <row r="3406" spans="1:12" x14ac:dyDescent="0.35">
      <c r="A3406">
        <f>'UV-Vis Data'!A3406</f>
        <v>1060.473753</v>
      </c>
      <c r="B3406">
        <f t="shared" si="477"/>
        <v>1060</v>
      </c>
      <c r="C3406">
        <f t="shared" si="478"/>
        <v>4</v>
      </c>
      <c r="D3406" t="str">
        <f t="shared" ca="1" si="482"/>
        <v/>
      </c>
      <c r="E3406" t="str">
        <f t="shared" ca="1" si="479"/>
        <v/>
      </c>
      <c r="F3406" t="str">
        <f t="shared" ca="1" si="483"/>
        <v/>
      </c>
      <c r="G3406">
        <f>'UV-Vis Data'!B3406</f>
        <v>8.7284015000000006E-2</v>
      </c>
      <c r="H3406" t="str">
        <f t="shared" ca="1" si="484"/>
        <v/>
      </c>
      <c r="I3406" s="3" t="str">
        <f t="shared" ca="1" si="480"/>
        <v/>
      </c>
      <c r="J3406">
        <f>'UV-Vis Data'!C3406</f>
        <v>0.89299145300000005</v>
      </c>
      <c r="K3406" t="str">
        <f t="shared" ca="1" si="485"/>
        <v/>
      </c>
      <c r="L3406" s="3" t="str">
        <f t="shared" ca="1" si="481"/>
        <v/>
      </c>
    </row>
    <row r="3407" spans="1:12" x14ac:dyDescent="0.35">
      <c r="A3407">
        <f>'UV-Vis Data'!A3407</f>
        <v>1060.7123280000001</v>
      </c>
      <c r="B3407">
        <f t="shared" si="477"/>
        <v>1060</v>
      </c>
      <c r="C3407">
        <f t="shared" si="478"/>
        <v>4</v>
      </c>
      <c r="D3407" t="str">
        <f t="shared" ca="1" si="482"/>
        <v/>
      </c>
      <c r="E3407" t="str">
        <f t="shared" ca="1" si="479"/>
        <v/>
      </c>
      <c r="F3407" t="str">
        <f t="shared" ca="1" si="483"/>
        <v/>
      </c>
      <c r="G3407">
        <f>'UV-Vis Data'!B3407</f>
        <v>8.2042391000000006E-2</v>
      </c>
      <c r="H3407" t="str">
        <f t="shared" ca="1" si="484"/>
        <v/>
      </c>
      <c r="I3407" s="3" t="str">
        <f t="shared" ca="1" si="480"/>
        <v/>
      </c>
      <c r="J3407">
        <f>'UV-Vis Data'!C3407</f>
        <v>0.89086337699999996</v>
      </c>
      <c r="K3407" t="str">
        <f t="shared" ca="1" si="485"/>
        <v/>
      </c>
      <c r="L3407" s="3" t="str">
        <f t="shared" ca="1" si="481"/>
        <v/>
      </c>
    </row>
    <row r="3408" spans="1:12" x14ac:dyDescent="0.35">
      <c r="A3408">
        <f>'UV-Vis Data'!A3408</f>
        <v>1060.9508940000001</v>
      </c>
      <c r="B3408">
        <f t="shared" si="477"/>
        <v>1060</v>
      </c>
      <c r="C3408">
        <f t="shared" si="478"/>
        <v>4</v>
      </c>
      <c r="D3408" t="str">
        <f t="shared" ca="1" si="482"/>
        <v/>
      </c>
      <c r="E3408" t="str">
        <f t="shared" ca="1" si="479"/>
        <v/>
      </c>
      <c r="F3408" t="str">
        <f t="shared" ca="1" si="483"/>
        <v/>
      </c>
      <c r="G3408">
        <f>'UV-Vis Data'!B3408</f>
        <v>9.0276993E-2</v>
      </c>
      <c r="H3408" t="str">
        <f t="shared" ca="1" si="484"/>
        <v/>
      </c>
      <c r="I3408" s="3" t="str">
        <f t="shared" ca="1" si="480"/>
        <v/>
      </c>
      <c r="J3408">
        <f>'UV-Vis Data'!C3408</f>
        <v>0.88234785999999998</v>
      </c>
      <c r="K3408" t="str">
        <f t="shared" ca="1" si="485"/>
        <v/>
      </c>
      <c r="L3408" s="3" t="str">
        <f t="shared" ca="1" si="481"/>
        <v/>
      </c>
    </row>
    <row r="3409" spans="1:12" x14ac:dyDescent="0.35">
      <c r="A3409">
        <f>'UV-Vis Data'!A3409</f>
        <v>1061.189451</v>
      </c>
      <c r="B3409">
        <f t="shared" si="477"/>
        <v>1061</v>
      </c>
      <c r="C3409">
        <f t="shared" si="478"/>
        <v>4</v>
      </c>
      <c r="D3409">
        <f t="shared" ca="1" si="482"/>
        <v>1061</v>
      </c>
      <c r="E3409">
        <f t="shared" ca="1" si="479"/>
        <v>1</v>
      </c>
      <c r="F3409" t="str">
        <f t="shared" ca="1" si="483"/>
        <v/>
      </c>
      <c r="G3409">
        <f>'UV-Vis Data'!B3409</f>
        <v>8.7030046E-2</v>
      </c>
      <c r="H3409">
        <f t="shared" ca="1" si="484"/>
        <v>8.9304624749999992E-2</v>
      </c>
      <c r="I3409" s="3" t="str">
        <f t="shared" ca="1" si="480"/>
        <v/>
      </c>
      <c r="J3409">
        <f>'UV-Vis Data'!C3409</f>
        <v>0.88764580900000001</v>
      </c>
      <c r="K3409">
        <f t="shared" ca="1" si="485"/>
        <v>0.89217989625000005</v>
      </c>
      <c r="L3409" s="3" t="str">
        <f t="shared" ca="1" si="481"/>
        <v/>
      </c>
    </row>
    <row r="3410" spans="1:12" x14ac:dyDescent="0.35">
      <c r="A3410">
        <f>'UV-Vis Data'!A3410</f>
        <v>1061.4280000000001</v>
      </c>
      <c r="B3410">
        <f t="shared" si="477"/>
        <v>1061</v>
      </c>
      <c r="C3410">
        <f t="shared" si="478"/>
        <v>4</v>
      </c>
      <c r="D3410" t="str">
        <f t="shared" ca="1" si="482"/>
        <v/>
      </c>
      <c r="E3410" t="str">
        <f t="shared" ca="1" si="479"/>
        <v/>
      </c>
      <c r="F3410" t="str">
        <f t="shared" ca="1" si="483"/>
        <v/>
      </c>
      <c r="G3410">
        <f>'UV-Vis Data'!B3410</f>
        <v>8.6981171999999995E-2</v>
      </c>
      <c r="H3410" t="str">
        <f t="shared" ca="1" si="484"/>
        <v/>
      </c>
      <c r="I3410" s="3" t="str">
        <f t="shared" ca="1" si="480"/>
        <v/>
      </c>
      <c r="J3410">
        <f>'UV-Vis Data'!C3410</f>
        <v>0.89402885700000001</v>
      </c>
      <c r="K3410" t="str">
        <f t="shared" ca="1" si="485"/>
        <v/>
      </c>
      <c r="L3410" s="3" t="str">
        <f t="shared" ca="1" si="481"/>
        <v/>
      </c>
    </row>
    <row r="3411" spans="1:12" x14ac:dyDescent="0.35">
      <c r="A3411">
        <f>'UV-Vis Data'!A3411</f>
        <v>1061.6665390000001</v>
      </c>
      <c r="B3411">
        <f t="shared" si="477"/>
        <v>1061</v>
      </c>
      <c r="C3411">
        <f t="shared" si="478"/>
        <v>4</v>
      </c>
      <c r="D3411" t="str">
        <f t="shared" ca="1" si="482"/>
        <v/>
      </c>
      <c r="E3411" t="str">
        <f t="shared" ca="1" si="479"/>
        <v/>
      </c>
      <c r="F3411" t="str">
        <f t="shared" ca="1" si="483"/>
        <v/>
      </c>
      <c r="G3411">
        <f>'UV-Vis Data'!B3411</f>
        <v>9.0994613000000002E-2</v>
      </c>
      <c r="H3411" t="str">
        <f t="shared" ca="1" si="484"/>
        <v/>
      </c>
      <c r="I3411" s="3" t="str">
        <f t="shared" ca="1" si="480"/>
        <v/>
      </c>
      <c r="J3411">
        <f>'UV-Vis Data'!C3411</f>
        <v>0.89094631899999999</v>
      </c>
      <c r="K3411" t="str">
        <f t="shared" ca="1" si="485"/>
        <v/>
      </c>
      <c r="L3411" s="3" t="str">
        <f t="shared" ca="1" si="481"/>
        <v/>
      </c>
    </row>
    <row r="3412" spans="1:12" x14ac:dyDescent="0.35">
      <c r="A3412">
        <f>'UV-Vis Data'!A3412</f>
        <v>1061.9050689999999</v>
      </c>
      <c r="B3412">
        <f t="shared" si="477"/>
        <v>1061</v>
      </c>
      <c r="C3412">
        <f t="shared" si="478"/>
        <v>4</v>
      </c>
      <c r="D3412" t="str">
        <f t="shared" ca="1" si="482"/>
        <v/>
      </c>
      <c r="E3412" t="str">
        <f t="shared" ca="1" si="479"/>
        <v/>
      </c>
      <c r="F3412" t="str">
        <f t="shared" ca="1" si="483"/>
        <v/>
      </c>
      <c r="G3412">
        <f>'UV-Vis Data'!B3412</f>
        <v>9.2212667999999998E-2</v>
      </c>
      <c r="H3412" t="str">
        <f t="shared" ca="1" si="484"/>
        <v/>
      </c>
      <c r="I3412" s="3" t="str">
        <f t="shared" ca="1" si="480"/>
        <v/>
      </c>
      <c r="J3412">
        <f>'UV-Vis Data'!C3412</f>
        <v>0.89609859999999997</v>
      </c>
      <c r="K3412" t="str">
        <f t="shared" ca="1" si="485"/>
        <v/>
      </c>
      <c r="L3412" s="3" t="str">
        <f t="shared" ca="1" si="481"/>
        <v/>
      </c>
    </row>
    <row r="3413" spans="1:12" x14ac:dyDescent="0.35">
      <c r="A3413">
        <f>'UV-Vis Data'!A3413</f>
        <v>1062.143591</v>
      </c>
      <c r="B3413">
        <f t="shared" si="477"/>
        <v>1062</v>
      </c>
      <c r="C3413">
        <f t="shared" si="478"/>
        <v>4</v>
      </c>
      <c r="D3413">
        <f t="shared" ca="1" si="482"/>
        <v>1062</v>
      </c>
      <c r="E3413">
        <f t="shared" ca="1" si="479"/>
        <v>1</v>
      </c>
      <c r="F3413" t="str">
        <f t="shared" ca="1" si="483"/>
        <v/>
      </c>
      <c r="G3413">
        <f>'UV-Vis Data'!B3413</f>
        <v>9.2138748000000006E-2</v>
      </c>
      <c r="H3413">
        <f t="shared" ca="1" si="484"/>
        <v>9.1956049250000005E-2</v>
      </c>
      <c r="I3413" s="3" t="str">
        <f t="shared" ca="1" si="480"/>
        <v/>
      </c>
      <c r="J3413">
        <f>'UV-Vis Data'!C3413</f>
        <v>0.89094027899999995</v>
      </c>
      <c r="K3413">
        <f t="shared" ca="1" si="485"/>
        <v>0.88547069199999995</v>
      </c>
      <c r="L3413" s="3" t="str">
        <f t="shared" ca="1" si="481"/>
        <v/>
      </c>
    </row>
    <row r="3414" spans="1:12" x14ac:dyDescent="0.35">
      <c r="A3414">
        <f>'UV-Vis Data'!A3414</f>
        <v>1062.382104</v>
      </c>
      <c r="B3414">
        <f t="shared" si="477"/>
        <v>1062</v>
      </c>
      <c r="C3414">
        <f t="shared" si="478"/>
        <v>4</v>
      </c>
      <c r="D3414" t="str">
        <f t="shared" ca="1" si="482"/>
        <v/>
      </c>
      <c r="E3414" t="str">
        <f t="shared" ca="1" si="479"/>
        <v/>
      </c>
      <c r="F3414" t="str">
        <f t="shared" ca="1" si="483"/>
        <v/>
      </c>
      <c r="G3414">
        <f>'UV-Vis Data'!B3414</f>
        <v>9.6946253999999996E-2</v>
      </c>
      <c r="H3414" t="str">
        <f t="shared" ca="1" si="484"/>
        <v/>
      </c>
      <c r="I3414" s="3" t="str">
        <f t="shared" ca="1" si="480"/>
        <v/>
      </c>
      <c r="J3414">
        <f>'UV-Vis Data'!C3414</f>
        <v>0.880918808</v>
      </c>
      <c r="K3414" t="str">
        <f t="shared" ca="1" si="485"/>
        <v/>
      </c>
      <c r="L3414" s="3" t="str">
        <f t="shared" ca="1" si="481"/>
        <v/>
      </c>
    </row>
    <row r="3415" spans="1:12" x14ac:dyDescent="0.35">
      <c r="A3415">
        <f>'UV-Vis Data'!A3415</f>
        <v>1062.6206070000001</v>
      </c>
      <c r="B3415">
        <f t="shared" si="477"/>
        <v>1062</v>
      </c>
      <c r="C3415">
        <f t="shared" si="478"/>
        <v>4</v>
      </c>
      <c r="D3415" t="str">
        <f t="shared" ca="1" si="482"/>
        <v/>
      </c>
      <c r="E3415" t="str">
        <f t="shared" ca="1" si="479"/>
        <v/>
      </c>
      <c r="F3415" t="str">
        <f t="shared" ca="1" si="483"/>
        <v/>
      </c>
      <c r="G3415">
        <f>'UV-Vis Data'!B3415</f>
        <v>8.9260028000000005E-2</v>
      </c>
      <c r="H3415" t="str">
        <f t="shared" ca="1" si="484"/>
        <v/>
      </c>
      <c r="I3415" s="3" t="str">
        <f t="shared" ca="1" si="480"/>
        <v/>
      </c>
      <c r="J3415">
        <f>'UV-Vis Data'!C3415</f>
        <v>0.883652565</v>
      </c>
      <c r="K3415" t="str">
        <f t="shared" ca="1" si="485"/>
        <v/>
      </c>
      <c r="L3415" s="3" t="str">
        <f t="shared" ca="1" si="481"/>
        <v/>
      </c>
    </row>
    <row r="3416" spans="1:12" x14ac:dyDescent="0.35">
      <c r="A3416">
        <f>'UV-Vis Data'!A3416</f>
        <v>1062.8591019999999</v>
      </c>
      <c r="B3416">
        <f t="shared" si="477"/>
        <v>1062</v>
      </c>
      <c r="C3416">
        <f t="shared" si="478"/>
        <v>4</v>
      </c>
      <c r="D3416" t="str">
        <f t="shared" ca="1" si="482"/>
        <v/>
      </c>
      <c r="E3416" t="str">
        <f t="shared" ca="1" si="479"/>
        <v/>
      </c>
      <c r="F3416" t="str">
        <f t="shared" ca="1" si="483"/>
        <v/>
      </c>
      <c r="G3416">
        <f>'UV-Vis Data'!B3416</f>
        <v>8.9479166999999998E-2</v>
      </c>
      <c r="H3416" t="str">
        <f t="shared" ca="1" si="484"/>
        <v/>
      </c>
      <c r="I3416" s="3" t="str">
        <f t="shared" ca="1" si="480"/>
        <v/>
      </c>
      <c r="J3416">
        <f>'UV-Vis Data'!C3416</f>
        <v>0.88637111599999996</v>
      </c>
      <c r="K3416" t="str">
        <f t="shared" ca="1" si="485"/>
        <v/>
      </c>
      <c r="L3416" s="3" t="str">
        <f t="shared" ca="1" si="481"/>
        <v/>
      </c>
    </row>
    <row r="3417" spans="1:12" x14ac:dyDescent="0.35">
      <c r="A3417">
        <f>'UV-Vis Data'!A3417</f>
        <v>1063.0975880000001</v>
      </c>
      <c r="B3417">
        <f t="shared" si="477"/>
        <v>1063</v>
      </c>
      <c r="C3417">
        <f t="shared" si="478"/>
        <v>4</v>
      </c>
      <c r="D3417">
        <f t="shared" ca="1" si="482"/>
        <v>1063</v>
      </c>
      <c r="E3417">
        <f t="shared" ca="1" si="479"/>
        <v>1</v>
      </c>
      <c r="F3417" t="str">
        <f t="shared" ca="1" si="483"/>
        <v/>
      </c>
      <c r="G3417">
        <f>'UV-Vis Data'!B3417</f>
        <v>9.1822819999999999E-2</v>
      </c>
      <c r="H3417">
        <f t="shared" ca="1" si="484"/>
        <v>9.2237965499999991E-2</v>
      </c>
      <c r="I3417" s="3" t="str">
        <f t="shared" ca="1" si="480"/>
        <v/>
      </c>
      <c r="J3417">
        <f>'UV-Vis Data'!C3417</f>
        <v>0.89518134500000002</v>
      </c>
      <c r="K3417">
        <f t="shared" ca="1" si="485"/>
        <v>0.89417548400000002</v>
      </c>
      <c r="L3417" s="3" t="str">
        <f t="shared" ca="1" si="481"/>
        <v/>
      </c>
    </row>
    <row r="3418" spans="1:12" x14ac:dyDescent="0.35">
      <c r="A3418">
        <f>'UV-Vis Data'!A3418</f>
        <v>1063.336065</v>
      </c>
      <c r="B3418">
        <f t="shared" si="477"/>
        <v>1063</v>
      </c>
      <c r="C3418">
        <f t="shared" si="478"/>
        <v>4</v>
      </c>
      <c r="D3418" t="str">
        <f t="shared" ca="1" si="482"/>
        <v/>
      </c>
      <c r="E3418" t="str">
        <f t="shared" ca="1" si="479"/>
        <v/>
      </c>
      <c r="F3418" t="str">
        <f t="shared" ca="1" si="483"/>
        <v/>
      </c>
      <c r="G3418">
        <f>'UV-Vis Data'!B3418</f>
        <v>8.8185582999999998E-2</v>
      </c>
      <c r="H3418" t="str">
        <f t="shared" ca="1" si="484"/>
        <v/>
      </c>
      <c r="I3418" s="3" t="str">
        <f t="shared" ca="1" si="480"/>
        <v/>
      </c>
      <c r="J3418">
        <f>'UV-Vis Data'!C3418</f>
        <v>0.88887296999999998</v>
      </c>
      <c r="K3418" t="str">
        <f t="shared" ca="1" si="485"/>
        <v/>
      </c>
      <c r="L3418" s="3" t="str">
        <f t="shared" ca="1" si="481"/>
        <v/>
      </c>
    </row>
    <row r="3419" spans="1:12" x14ac:dyDescent="0.35">
      <c r="A3419">
        <f>'UV-Vis Data'!A3419</f>
        <v>1063.574533</v>
      </c>
      <c r="B3419">
        <f t="shared" si="477"/>
        <v>1063</v>
      </c>
      <c r="C3419">
        <f t="shared" si="478"/>
        <v>4</v>
      </c>
      <c r="D3419" t="str">
        <f t="shared" ca="1" si="482"/>
        <v/>
      </c>
      <c r="E3419" t="str">
        <f t="shared" ca="1" si="479"/>
        <v/>
      </c>
      <c r="F3419" t="str">
        <f t="shared" ca="1" si="483"/>
        <v/>
      </c>
      <c r="G3419">
        <f>'UV-Vis Data'!B3419</f>
        <v>9.2266623000000006E-2</v>
      </c>
      <c r="H3419" t="str">
        <f t="shared" ca="1" si="484"/>
        <v/>
      </c>
      <c r="I3419" s="3" t="str">
        <f t="shared" ca="1" si="480"/>
        <v/>
      </c>
      <c r="J3419">
        <f>'UV-Vis Data'!C3419</f>
        <v>0.90111542200000005</v>
      </c>
      <c r="K3419" t="str">
        <f t="shared" ca="1" si="485"/>
        <v/>
      </c>
      <c r="L3419" s="3" t="str">
        <f t="shared" ca="1" si="481"/>
        <v/>
      </c>
    </row>
    <row r="3420" spans="1:12" x14ac:dyDescent="0.35">
      <c r="A3420">
        <f>'UV-Vis Data'!A3420</f>
        <v>1063.812993</v>
      </c>
      <c r="B3420">
        <f t="shared" si="477"/>
        <v>1063</v>
      </c>
      <c r="C3420">
        <f t="shared" si="478"/>
        <v>4</v>
      </c>
      <c r="D3420" t="str">
        <f t="shared" ca="1" si="482"/>
        <v/>
      </c>
      <c r="E3420" t="str">
        <f t="shared" ca="1" si="479"/>
        <v/>
      </c>
      <c r="F3420" t="str">
        <f t="shared" ca="1" si="483"/>
        <v/>
      </c>
      <c r="G3420">
        <f>'UV-Vis Data'!B3420</f>
        <v>9.6676836000000002E-2</v>
      </c>
      <c r="H3420" t="str">
        <f t="shared" ca="1" si="484"/>
        <v/>
      </c>
      <c r="I3420" s="3" t="str">
        <f t="shared" ca="1" si="480"/>
        <v/>
      </c>
      <c r="J3420">
        <f>'UV-Vis Data'!C3420</f>
        <v>0.89153219900000003</v>
      </c>
      <c r="K3420" t="str">
        <f t="shared" ca="1" si="485"/>
        <v/>
      </c>
      <c r="L3420" s="3" t="str">
        <f t="shared" ca="1" si="481"/>
        <v/>
      </c>
    </row>
    <row r="3421" spans="1:12" x14ac:dyDescent="0.35">
      <c r="A3421">
        <f>'UV-Vis Data'!A3421</f>
        <v>1064.0514430000001</v>
      </c>
      <c r="B3421">
        <f t="shared" si="477"/>
        <v>1064</v>
      </c>
      <c r="C3421">
        <f t="shared" si="478"/>
        <v>4</v>
      </c>
      <c r="D3421">
        <f t="shared" ca="1" si="482"/>
        <v>1064</v>
      </c>
      <c r="E3421">
        <f t="shared" ca="1" si="479"/>
        <v>1</v>
      </c>
      <c r="F3421" t="str">
        <f t="shared" ca="1" si="483"/>
        <v/>
      </c>
      <c r="G3421">
        <f>'UV-Vis Data'!B3421</f>
        <v>9.5224496000000006E-2</v>
      </c>
      <c r="H3421">
        <f t="shared" ca="1" si="484"/>
        <v>9.2795661999999987E-2</v>
      </c>
      <c r="I3421" s="3" t="str">
        <f t="shared" ca="1" si="480"/>
        <v/>
      </c>
      <c r="J3421">
        <f>'UV-Vis Data'!C3421</f>
        <v>0.88597903</v>
      </c>
      <c r="K3421">
        <f t="shared" ca="1" si="485"/>
        <v>0.89916044625000002</v>
      </c>
      <c r="L3421" s="3" t="str">
        <f t="shared" ca="1" si="481"/>
        <v/>
      </c>
    </row>
    <row r="3422" spans="1:12" x14ac:dyDescent="0.35">
      <c r="A3422">
        <f>'UV-Vis Data'!A3422</f>
        <v>1064.2898849999999</v>
      </c>
      <c r="B3422">
        <f t="shared" si="477"/>
        <v>1064</v>
      </c>
      <c r="C3422">
        <f t="shared" si="478"/>
        <v>4</v>
      </c>
      <c r="D3422" t="str">
        <f t="shared" ca="1" si="482"/>
        <v/>
      </c>
      <c r="E3422" t="str">
        <f t="shared" ca="1" si="479"/>
        <v/>
      </c>
      <c r="F3422" t="str">
        <f t="shared" ca="1" si="483"/>
        <v/>
      </c>
      <c r="G3422">
        <f>'UV-Vis Data'!B3422</f>
        <v>8.9847867999999997E-2</v>
      </c>
      <c r="H3422" t="str">
        <f t="shared" ca="1" si="484"/>
        <v/>
      </c>
      <c r="I3422" s="3" t="str">
        <f t="shared" ca="1" si="480"/>
        <v/>
      </c>
      <c r="J3422">
        <f>'UV-Vis Data'!C3422</f>
        <v>0.89407134099999996</v>
      </c>
      <c r="K3422" t="str">
        <f t="shared" ca="1" si="485"/>
        <v/>
      </c>
      <c r="L3422" s="3" t="str">
        <f t="shared" ca="1" si="481"/>
        <v/>
      </c>
    </row>
    <row r="3423" spans="1:12" x14ac:dyDescent="0.35">
      <c r="A3423">
        <f>'UV-Vis Data'!A3423</f>
        <v>1064.528317</v>
      </c>
      <c r="B3423">
        <f t="shared" si="477"/>
        <v>1064</v>
      </c>
      <c r="C3423">
        <f t="shared" si="478"/>
        <v>4</v>
      </c>
      <c r="D3423" t="str">
        <f t="shared" ca="1" si="482"/>
        <v/>
      </c>
      <c r="E3423" t="str">
        <f t="shared" ca="1" si="479"/>
        <v/>
      </c>
      <c r="F3423" t="str">
        <f t="shared" ca="1" si="483"/>
        <v/>
      </c>
      <c r="G3423">
        <f>'UV-Vis Data'!B3423</f>
        <v>9.6515294000000001E-2</v>
      </c>
      <c r="H3423" t="str">
        <f t="shared" ca="1" si="484"/>
        <v/>
      </c>
      <c r="I3423" s="3" t="str">
        <f t="shared" ca="1" si="480"/>
        <v/>
      </c>
      <c r="J3423">
        <f>'UV-Vis Data'!C3423</f>
        <v>0.907782702</v>
      </c>
      <c r="K3423" t="str">
        <f t="shared" ca="1" si="485"/>
        <v/>
      </c>
      <c r="L3423" s="3" t="str">
        <f t="shared" ca="1" si="481"/>
        <v/>
      </c>
    </row>
    <row r="3424" spans="1:12" x14ac:dyDescent="0.35">
      <c r="A3424">
        <f>'UV-Vis Data'!A3424</f>
        <v>1064.7667409999999</v>
      </c>
      <c r="B3424">
        <f t="shared" si="477"/>
        <v>1064</v>
      </c>
      <c r="C3424">
        <f t="shared" si="478"/>
        <v>4</v>
      </c>
      <c r="D3424" t="str">
        <f t="shared" ca="1" si="482"/>
        <v/>
      </c>
      <c r="E3424" t="str">
        <f t="shared" ca="1" si="479"/>
        <v/>
      </c>
      <c r="F3424" t="str">
        <f t="shared" ca="1" si="483"/>
        <v/>
      </c>
      <c r="G3424">
        <f>'UV-Vis Data'!B3424</f>
        <v>8.9594989999999999E-2</v>
      </c>
      <c r="H3424" t="str">
        <f t="shared" ca="1" si="484"/>
        <v/>
      </c>
      <c r="I3424" s="3" t="str">
        <f t="shared" ca="1" si="480"/>
        <v/>
      </c>
      <c r="J3424">
        <f>'UV-Vis Data'!C3424</f>
        <v>0.90880871200000002</v>
      </c>
      <c r="K3424" t="str">
        <f t="shared" ca="1" si="485"/>
        <v/>
      </c>
      <c r="L3424" s="3" t="str">
        <f t="shared" ca="1" si="481"/>
        <v/>
      </c>
    </row>
    <row r="3425" spans="1:12" x14ac:dyDescent="0.35">
      <c r="A3425">
        <f>'UV-Vis Data'!A3425</f>
        <v>1065.0051550000001</v>
      </c>
      <c r="B3425">
        <f t="shared" si="477"/>
        <v>1065</v>
      </c>
      <c r="C3425">
        <f t="shared" si="478"/>
        <v>5</v>
      </c>
      <c r="D3425">
        <f t="shared" ca="1" si="482"/>
        <v>1065</v>
      </c>
      <c r="E3425">
        <f t="shared" ca="1" si="479"/>
        <v>1</v>
      </c>
      <c r="F3425" t="str">
        <f t="shared" ca="1" si="483"/>
        <v/>
      </c>
      <c r="G3425">
        <f>'UV-Vis Data'!B3425</f>
        <v>9.3448926000000002E-2</v>
      </c>
      <c r="H3425">
        <f t="shared" ca="1" si="484"/>
        <v>9.3811575600000002E-2</v>
      </c>
      <c r="I3425" s="3" t="str">
        <f t="shared" ca="1" si="480"/>
        <v/>
      </c>
      <c r="J3425">
        <f>'UV-Vis Data'!C3425</f>
        <v>0.90246001200000003</v>
      </c>
      <c r="K3425">
        <f t="shared" ca="1" si="485"/>
        <v>0.89339834559999998</v>
      </c>
      <c r="L3425" s="3" t="str">
        <f t="shared" ca="1" si="481"/>
        <v/>
      </c>
    </row>
    <row r="3426" spans="1:12" x14ac:dyDescent="0.35">
      <c r="A3426">
        <f>'UV-Vis Data'!A3426</f>
        <v>1065.243561</v>
      </c>
      <c r="B3426">
        <f t="shared" si="477"/>
        <v>1065</v>
      </c>
      <c r="C3426">
        <f t="shared" si="478"/>
        <v>5</v>
      </c>
      <c r="D3426" t="str">
        <f t="shared" ca="1" si="482"/>
        <v/>
      </c>
      <c r="E3426" t="str">
        <f t="shared" ca="1" si="479"/>
        <v/>
      </c>
      <c r="F3426" t="str">
        <f t="shared" ca="1" si="483"/>
        <v/>
      </c>
      <c r="G3426">
        <f>'UV-Vis Data'!B3426</f>
        <v>9.6828953999999995E-2</v>
      </c>
      <c r="H3426" t="str">
        <f t="shared" ca="1" si="484"/>
        <v/>
      </c>
      <c r="I3426" s="3" t="str">
        <f t="shared" ca="1" si="480"/>
        <v/>
      </c>
      <c r="J3426">
        <f>'UV-Vis Data'!C3426</f>
        <v>0.89141580799999998</v>
      </c>
      <c r="K3426" t="str">
        <f t="shared" ca="1" si="485"/>
        <v/>
      </c>
      <c r="L3426" s="3" t="str">
        <f t="shared" ca="1" si="481"/>
        <v/>
      </c>
    </row>
    <row r="3427" spans="1:12" x14ac:dyDescent="0.35">
      <c r="A3427">
        <f>'UV-Vis Data'!A3427</f>
        <v>1065.4819580000001</v>
      </c>
      <c r="B3427">
        <f t="shared" si="477"/>
        <v>1065</v>
      </c>
      <c r="C3427">
        <f t="shared" si="478"/>
        <v>5</v>
      </c>
      <c r="D3427" t="str">
        <f t="shared" ca="1" si="482"/>
        <v/>
      </c>
      <c r="E3427" t="str">
        <f t="shared" ca="1" si="479"/>
        <v/>
      </c>
      <c r="F3427" t="str">
        <f t="shared" ca="1" si="483"/>
        <v/>
      </c>
      <c r="G3427">
        <f>'UV-Vis Data'!B3427</f>
        <v>9.4464558000000004E-2</v>
      </c>
      <c r="H3427" t="str">
        <f t="shared" ca="1" si="484"/>
        <v/>
      </c>
      <c r="I3427" s="3" t="str">
        <f t="shared" ca="1" si="480"/>
        <v/>
      </c>
      <c r="J3427">
        <f>'UV-Vis Data'!C3427</f>
        <v>0.88900796100000001</v>
      </c>
      <c r="K3427" t="str">
        <f t="shared" ca="1" si="485"/>
        <v/>
      </c>
      <c r="L3427" s="3" t="str">
        <f t="shared" ca="1" si="481"/>
        <v/>
      </c>
    </row>
    <row r="3428" spans="1:12" x14ac:dyDescent="0.35">
      <c r="A3428">
        <f>'UV-Vis Data'!A3428</f>
        <v>1065.7203460000001</v>
      </c>
      <c r="B3428">
        <f t="shared" si="477"/>
        <v>1065</v>
      </c>
      <c r="C3428">
        <f t="shared" si="478"/>
        <v>5</v>
      </c>
      <c r="D3428" t="str">
        <f t="shared" ca="1" si="482"/>
        <v/>
      </c>
      <c r="E3428" t="str">
        <f t="shared" ca="1" si="479"/>
        <v/>
      </c>
      <c r="F3428" t="str">
        <f t="shared" ca="1" si="483"/>
        <v/>
      </c>
      <c r="G3428">
        <f>'UV-Vis Data'!B3428</f>
        <v>9.4490182000000006E-2</v>
      </c>
      <c r="H3428" t="str">
        <f t="shared" ca="1" si="484"/>
        <v/>
      </c>
      <c r="I3428" s="3" t="str">
        <f t="shared" ca="1" si="480"/>
        <v/>
      </c>
      <c r="J3428">
        <f>'UV-Vis Data'!C3428</f>
        <v>0.88262500600000005</v>
      </c>
      <c r="K3428" t="str">
        <f t="shared" ca="1" si="485"/>
        <v/>
      </c>
      <c r="L3428" s="3" t="str">
        <f t="shared" ca="1" si="481"/>
        <v/>
      </c>
    </row>
    <row r="3429" spans="1:12" x14ac:dyDescent="0.35">
      <c r="A3429">
        <f>'UV-Vis Data'!A3429</f>
        <v>1065.9587260000001</v>
      </c>
      <c r="B3429">
        <f t="shared" si="477"/>
        <v>1065</v>
      </c>
      <c r="C3429">
        <f t="shared" si="478"/>
        <v>5</v>
      </c>
      <c r="D3429" t="str">
        <f t="shared" ca="1" si="482"/>
        <v/>
      </c>
      <c r="E3429" t="str">
        <f t="shared" ca="1" si="479"/>
        <v/>
      </c>
      <c r="F3429" t="str">
        <f t="shared" ca="1" si="483"/>
        <v/>
      </c>
      <c r="G3429">
        <f>'UV-Vis Data'!B3429</f>
        <v>8.9825258000000005E-2</v>
      </c>
      <c r="H3429" t="str">
        <f t="shared" ca="1" si="484"/>
        <v/>
      </c>
      <c r="I3429" s="3" t="str">
        <f t="shared" ca="1" si="480"/>
        <v/>
      </c>
      <c r="J3429">
        <f>'UV-Vis Data'!C3429</f>
        <v>0.90148294100000004</v>
      </c>
      <c r="K3429" t="str">
        <f t="shared" ca="1" si="485"/>
        <v/>
      </c>
      <c r="L3429" s="3" t="str">
        <f t="shared" ca="1" si="481"/>
        <v/>
      </c>
    </row>
    <row r="3430" spans="1:12" x14ac:dyDescent="0.35">
      <c r="A3430">
        <f>'UV-Vis Data'!A3430</f>
        <v>1066.1970960000001</v>
      </c>
      <c r="B3430">
        <f t="shared" si="477"/>
        <v>1066</v>
      </c>
      <c r="C3430">
        <f t="shared" si="478"/>
        <v>4</v>
      </c>
      <c r="D3430">
        <f t="shared" ca="1" si="482"/>
        <v>1066</v>
      </c>
      <c r="E3430">
        <f t="shared" ca="1" si="479"/>
        <v>1</v>
      </c>
      <c r="F3430" t="str">
        <f t="shared" ca="1" si="483"/>
        <v/>
      </c>
      <c r="G3430">
        <f>'UV-Vis Data'!B3430</f>
        <v>9.7795029000000006E-2</v>
      </c>
      <c r="H3430">
        <f t="shared" ca="1" si="484"/>
        <v>9.7307631749999998E-2</v>
      </c>
      <c r="I3430" s="3" t="str">
        <f t="shared" ca="1" si="480"/>
        <v/>
      </c>
      <c r="J3430">
        <f>'UV-Vis Data'!C3430</f>
        <v>0.89698823800000005</v>
      </c>
      <c r="K3430">
        <f t="shared" ca="1" si="485"/>
        <v>0.89382737400000001</v>
      </c>
      <c r="L3430" s="3" t="str">
        <f t="shared" ca="1" si="481"/>
        <v/>
      </c>
    </row>
    <row r="3431" spans="1:12" x14ac:dyDescent="0.35">
      <c r="A3431">
        <f>'UV-Vis Data'!A3431</f>
        <v>1066.435457</v>
      </c>
      <c r="B3431">
        <f t="shared" si="477"/>
        <v>1066</v>
      </c>
      <c r="C3431">
        <f t="shared" si="478"/>
        <v>4</v>
      </c>
      <c r="D3431" t="str">
        <f t="shared" ca="1" si="482"/>
        <v/>
      </c>
      <c r="E3431" t="str">
        <f t="shared" ca="1" si="479"/>
        <v/>
      </c>
      <c r="F3431" t="str">
        <f t="shared" ca="1" si="483"/>
        <v/>
      </c>
      <c r="G3431">
        <f>'UV-Vis Data'!B3431</f>
        <v>9.5750409999999994E-2</v>
      </c>
      <c r="H3431" t="str">
        <f t="shared" ca="1" si="484"/>
        <v/>
      </c>
      <c r="I3431" s="3" t="str">
        <f t="shared" ca="1" si="480"/>
        <v/>
      </c>
      <c r="J3431">
        <f>'UV-Vis Data'!C3431</f>
        <v>0.89152810800000004</v>
      </c>
      <c r="K3431" t="str">
        <f t="shared" ca="1" si="485"/>
        <v/>
      </c>
      <c r="L3431" s="3" t="str">
        <f t="shared" ca="1" si="481"/>
        <v/>
      </c>
    </row>
    <row r="3432" spans="1:12" x14ac:dyDescent="0.35">
      <c r="A3432">
        <f>'UV-Vis Data'!A3432</f>
        <v>1066.67381</v>
      </c>
      <c r="B3432">
        <f t="shared" si="477"/>
        <v>1066</v>
      </c>
      <c r="C3432">
        <f t="shared" si="478"/>
        <v>4</v>
      </c>
      <c r="D3432" t="str">
        <f t="shared" ca="1" si="482"/>
        <v/>
      </c>
      <c r="E3432" t="str">
        <f t="shared" ca="1" si="479"/>
        <v/>
      </c>
      <c r="F3432" t="str">
        <f t="shared" ca="1" si="483"/>
        <v/>
      </c>
      <c r="G3432">
        <f>'UV-Vis Data'!B3432</f>
        <v>0.103531784</v>
      </c>
      <c r="H3432" t="str">
        <f t="shared" ca="1" si="484"/>
        <v/>
      </c>
      <c r="I3432" s="3" t="str">
        <f t="shared" ca="1" si="480"/>
        <v/>
      </c>
      <c r="J3432">
        <f>'UV-Vis Data'!C3432</f>
        <v>0.89148148199999999</v>
      </c>
      <c r="K3432" t="str">
        <f t="shared" ca="1" si="485"/>
        <v/>
      </c>
      <c r="L3432" s="3" t="str">
        <f t="shared" ca="1" si="481"/>
        <v/>
      </c>
    </row>
    <row r="3433" spans="1:12" x14ac:dyDescent="0.35">
      <c r="A3433">
        <f>'UV-Vis Data'!A3433</f>
        <v>1066.912153</v>
      </c>
      <c r="B3433">
        <f t="shared" si="477"/>
        <v>1066</v>
      </c>
      <c r="C3433">
        <f t="shared" si="478"/>
        <v>4</v>
      </c>
      <c r="D3433" t="str">
        <f t="shared" ca="1" si="482"/>
        <v/>
      </c>
      <c r="E3433" t="str">
        <f t="shared" ca="1" si="479"/>
        <v/>
      </c>
      <c r="F3433" t="str">
        <f t="shared" ca="1" si="483"/>
        <v/>
      </c>
      <c r="G3433">
        <f>'UV-Vis Data'!B3433</f>
        <v>9.2153304000000005E-2</v>
      </c>
      <c r="H3433" t="str">
        <f t="shared" ca="1" si="484"/>
        <v/>
      </c>
      <c r="I3433" s="3" t="str">
        <f t="shared" ca="1" si="480"/>
        <v/>
      </c>
      <c r="J3433">
        <f>'UV-Vis Data'!C3433</f>
        <v>0.89531166799999995</v>
      </c>
      <c r="K3433" t="str">
        <f t="shared" ca="1" si="485"/>
        <v/>
      </c>
      <c r="L3433" s="3" t="str">
        <f t="shared" ca="1" si="481"/>
        <v/>
      </c>
    </row>
    <row r="3434" spans="1:12" x14ac:dyDescent="0.35">
      <c r="A3434">
        <f>'UV-Vis Data'!A3434</f>
        <v>1067.150488</v>
      </c>
      <c r="B3434">
        <f t="shared" si="477"/>
        <v>1067</v>
      </c>
      <c r="C3434">
        <f t="shared" si="478"/>
        <v>4</v>
      </c>
      <c r="D3434">
        <f t="shared" ca="1" si="482"/>
        <v>1067</v>
      </c>
      <c r="E3434">
        <f t="shared" ca="1" si="479"/>
        <v>1</v>
      </c>
      <c r="F3434" t="str">
        <f t="shared" ca="1" si="483"/>
        <v/>
      </c>
      <c r="G3434">
        <f>'UV-Vis Data'!B3434</f>
        <v>9.7451138000000007E-2</v>
      </c>
      <c r="H3434">
        <f t="shared" ca="1" si="484"/>
        <v>9.9828555749999992E-2</v>
      </c>
      <c r="I3434" s="3" t="str">
        <f t="shared" ca="1" si="480"/>
        <v/>
      </c>
      <c r="J3434">
        <f>'UV-Vis Data'!C3434</f>
        <v>0.89775711199999997</v>
      </c>
      <c r="K3434">
        <f t="shared" ca="1" si="485"/>
        <v>0.89395833850000006</v>
      </c>
      <c r="L3434" s="3" t="str">
        <f t="shared" ca="1" si="481"/>
        <v/>
      </c>
    </row>
    <row r="3435" spans="1:12" x14ac:dyDescent="0.35">
      <c r="A3435">
        <f>'UV-Vis Data'!A3435</f>
        <v>1067.3888139999999</v>
      </c>
      <c r="B3435">
        <f t="shared" si="477"/>
        <v>1067</v>
      </c>
      <c r="C3435">
        <f t="shared" si="478"/>
        <v>4</v>
      </c>
      <c r="D3435" t="str">
        <f t="shared" ca="1" si="482"/>
        <v/>
      </c>
      <c r="E3435" t="str">
        <f t="shared" ca="1" si="479"/>
        <v/>
      </c>
      <c r="F3435" t="str">
        <f t="shared" ca="1" si="483"/>
        <v/>
      </c>
      <c r="G3435">
        <f>'UV-Vis Data'!B3435</f>
        <v>9.8803277999999994E-2</v>
      </c>
      <c r="H3435" t="str">
        <f t="shared" ca="1" si="484"/>
        <v/>
      </c>
      <c r="I3435" s="3" t="str">
        <f t="shared" ca="1" si="480"/>
        <v/>
      </c>
      <c r="J3435">
        <f>'UV-Vis Data'!C3435</f>
        <v>0.89435009799999998</v>
      </c>
      <c r="K3435" t="str">
        <f t="shared" ca="1" si="485"/>
        <v/>
      </c>
      <c r="L3435" s="3" t="str">
        <f t="shared" ca="1" si="481"/>
        <v/>
      </c>
    </row>
    <row r="3436" spans="1:12" x14ac:dyDescent="0.35">
      <c r="A3436">
        <f>'UV-Vis Data'!A3436</f>
        <v>1067.627131</v>
      </c>
      <c r="B3436">
        <f t="shared" si="477"/>
        <v>1067</v>
      </c>
      <c r="C3436">
        <f t="shared" si="478"/>
        <v>4</v>
      </c>
      <c r="D3436" t="str">
        <f t="shared" ca="1" si="482"/>
        <v/>
      </c>
      <c r="E3436" t="str">
        <f t="shared" ca="1" si="479"/>
        <v/>
      </c>
      <c r="F3436" t="str">
        <f t="shared" ca="1" si="483"/>
        <v/>
      </c>
      <c r="G3436">
        <f>'UV-Vis Data'!B3436</f>
        <v>0.10135462000000001</v>
      </c>
      <c r="H3436" t="str">
        <f t="shared" ca="1" si="484"/>
        <v/>
      </c>
      <c r="I3436" s="3" t="str">
        <f t="shared" ca="1" si="480"/>
        <v/>
      </c>
      <c r="J3436">
        <f>'UV-Vis Data'!C3436</f>
        <v>0.89146354800000005</v>
      </c>
      <c r="K3436" t="str">
        <f t="shared" ca="1" si="485"/>
        <v/>
      </c>
      <c r="L3436" s="3" t="str">
        <f t="shared" ca="1" si="481"/>
        <v/>
      </c>
    </row>
    <row r="3437" spans="1:12" x14ac:dyDescent="0.35">
      <c r="A3437">
        <f>'UV-Vis Data'!A3437</f>
        <v>1067.865438</v>
      </c>
      <c r="B3437">
        <f t="shared" si="477"/>
        <v>1067</v>
      </c>
      <c r="C3437">
        <f t="shared" si="478"/>
        <v>4</v>
      </c>
      <c r="D3437" t="str">
        <f t="shared" ca="1" si="482"/>
        <v/>
      </c>
      <c r="E3437" t="str">
        <f t="shared" ca="1" si="479"/>
        <v/>
      </c>
      <c r="F3437" t="str">
        <f t="shared" ca="1" si="483"/>
        <v/>
      </c>
      <c r="G3437">
        <f>'UV-Vis Data'!B3437</f>
        <v>0.101705187</v>
      </c>
      <c r="H3437" t="str">
        <f t="shared" ca="1" si="484"/>
        <v/>
      </c>
      <c r="I3437" s="3" t="str">
        <f t="shared" ca="1" si="480"/>
        <v/>
      </c>
      <c r="J3437">
        <f>'UV-Vis Data'!C3437</f>
        <v>0.89226259600000002</v>
      </c>
      <c r="K3437" t="str">
        <f t="shared" ca="1" si="485"/>
        <v/>
      </c>
      <c r="L3437" s="3" t="str">
        <f t="shared" ca="1" si="481"/>
        <v/>
      </c>
    </row>
    <row r="3438" spans="1:12" x14ac:dyDescent="0.35">
      <c r="A3438">
        <f>'UV-Vis Data'!A3438</f>
        <v>1068.103738</v>
      </c>
      <c r="B3438">
        <f t="shared" si="477"/>
        <v>1068</v>
      </c>
      <c r="C3438">
        <f t="shared" si="478"/>
        <v>4</v>
      </c>
      <c r="D3438">
        <f t="shared" ca="1" si="482"/>
        <v>1068</v>
      </c>
      <c r="E3438">
        <f t="shared" ca="1" si="479"/>
        <v>1</v>
      </c>
      <c r="F3438" t="str">
        <f t="shared" ca="1" si="483"/>
        <v/>
      </c>
      <c r="G3438">
        <f>'UV-Vis Data'!B3438</f>
        <v>0.10142061400000001</v>
      </c>
      <c r="H3438">
        <f t="shared" ca="1" si="484"/>
        <v>9.6537334249999995E-2</v>
      </c>
      <c r="I3438" s="3" t="str">
        <f t="shared" ca="1" si="480"/>
        <v/>
      </c>
      <c r="J3438">
        <f>'UV-Vis Data'!C3438</f>
        <v>0.895473344</v>
      </c>
      <c r="K3438">
        <f t="shared" ca="1" si="485"/>
        <v>0.8957965054999999</v>
      </c>
      <c r="L3438" s="3" t="str">
        <f t="shared" ca="1" si="481"/>
        <v/>
      </c>
    </row>
    <row r="3439" spans="1:12" x14ac:dyDescent="0.35">
      <c r="A3439">
        <f>'UV-Vis Data'!A3439</f>
        <v>1068.342028</v>
      </c>
      <c r="B3439">
        <f t="shared" si="477"/>
        <v>1068</v>
      </c>
      <c r="C3439">
        <f t="shared" si="478"/>
        <v>4</v>
      </c>
      <c r="D3439" t="str">
        <f t="shared" ca="1" si="482"/>
        <v/>
      </c>
      <c r="E3439" t="str">
        <f t="shared" ca="1" si="479"/>
        <v/>
      </c>
      <c r="F3439" t="str">
        <f t="shared" ca="1" si="483"/>
        <v/>
      </c>
      <c r="G3439">
        <f>'UV-Vis Data'!B3439</f>
        <v>9.5054411000000005E-2</v>
      </c>
      <c r="H3439" t="str">
        <f t="shared" ca="1" si="484"/>
        <v/>
      </c>
      <c r="I3439" s="3" t="str">
        <f t="shared" ca="1" si="480"/>
        <v/>
      </c>
      <c r="J3439">
        <f>'UV-Vis Data'!C3439</f>
        <v>0.89542630000000001</v>
      </c>
      <c r="K3439" t="str">
        <f t="shared" ca="1" si="485"/>
        <v/>
      </c>
      <c r="L3439" s="3" t="str">
        <f t="shared" ca="1" si="481"/>
        <v/>
      </c>
    </row>
    <row r="3440" spans="1:12" x14ac:dyDescent="0.35">
      <c r="A3440">
        <f>'UV-Vis Data'!A3440</f>
        <v>1068.5803089999999</v>
      </c>
      <c r="B3440">
        <f t="shared" si="477"/>
        <v>1068</v>
      </c>
      <c r="C3440">
        <f t="shared" si="478"/>
        <v>4</v>
      </c>
      <c r="D3440" t="str">
        <f t="shared" ca="1" si="482"/>
        <v/>
      </c>
      <c r="E3440" t="str">
        <f t="shared" ca="1" si="479"/>
        <v/>
      </c>
      <c r="F3440" t="str">
        <f t="shared" ca="1" si="483"/>
        <v/>
      </c>
      <c r="G3440">
        <f>'UV-Vis Data'!B3440</f>
        <v>9.4477468999999994E-2</v>
      </c>
      <c r="H3440" t="str">
        <f t="shared" ca="1" si="484"/>
        <v/>
      </c>
      <c r="I3440" s="3" t="str">
        <f t="shared" ca="1" si="480"/>
        <v/>
      </c>
      <c r="J3440">
        <f>'UV-Vis Data'!C3440</f>
        <v>0.89628500499999997</v>
      </c>
      <c r="K3440" t="str">
        <f t="shared" ca="1" si="485"/>
        <v/>
      </c>
      <c r="L3440" s="3" t="str">
        <f t="shared" ca="1" si="481"/>
        <v/>
      </c>
    </row>
    <row r="3441" spans="1:12" x14ac:dyDescent="0.35">
      <c r="A3441">
        <f>'UV-Vis Data'!A3441</f>
        <v>1068.818581</v>
      </c>
      <c r="B3441">
        <f t="shared" si="477"/>
        <v>1068</v>
      </c>
      <c r="C3441">
        <f t="shared" si="478"/>
        <v>4</v>
      </c>
      <c r="D3441" t="str">
        <f t="shared" ca="1" si="482"/>
        <v/>
      </c>
      <c r="E3441" t="str">
        <f t="shared" ca="1" si="479"/>
        <v/>
      </c>
      <c r="F3441" t="str">
        <f t="shared" ca="1" si="483"/>
        <v/>
      </c>
      <c r="G3441">
        <f>'UV-Vis Data'!B3441</f>
        <v>9.5196843000000003E-2</v>
      </c>
      <c r="H3441" t="str">
        <f t="shared" ca="1" si="484"/>
        <v/>
      </c>
      <c r="I3441" s="3" t="str">
        <f t="shared" ca="1" si="480"/>
        <v/>
      </c>
      <c r="J3441">
        <f>'UV-Vis Data'!C3441</f>
        <v>0.89600137300000005</v>
      </c>
      <c r="K3441" t="str">
        <f t="shared" ca="1" si="485"/>
        <v/>
      </c>
      <c r="L3441" s="3" t="str">
        <f t="shared" ca="1" si="481"/>
        <v/>
      </c>
    </row>
    <row r="3442" spans="1:12" x14ac:dyDescent="0.35">
      <c r="A3442">
        <f>'UV-Vis Data'!A3442</f>
        <v>1069.0568450000001</v>
      </c>
      <c r="B3442">
        <f t="shared" si="477"/>
        <v>1069</v>
      </c>
      <c r="C3442">
        <f t="shared" si="478"/>
        <v>4</v>
      </c>
      <c r="D3442">
        <f t="shared" ca="1" si="482"/>
        <v>1069</v>
      </c>
      <c r="E3442">
        <f t="shared" ca="1" si="479"/>
        <v>1</v>
      </c>
      <c r="F3442" t="str">
        <f t="shared" ca="1" si="483"/>
        <v/>
      </c>
      <c r="G3442">
        <f>'UV-Vis Data'!B3442</f>
        <v>9.4792436999999993E-2</v>
      </c>
      <c r="H3442">
        <f t="shared" ca="1" si="484"/>
        <v>9.6712422500000006E-2</v>
      </c>
      <c r="I3442" s="3" t="str">
        <f t="shared" ca="1" si="480"/>
        <v/>
      </c>
      <c r="J3442">
        <f>'UV-Vis Data'!C3442</f>
        <v>0.90235436999999996</v>
      </c>
      <c r="K3442">
        <f t="shared" ca="1" si="485"/>
        <v>0.90349360774999987</v>
      </c>
      <c r="L3442" s="3" t="str">
        <f t="shared" ca="1" si="481"/>
        <v/>
      </c>
    </row>
    <row r="3443" spans="1:12" x14ac:dyDescent="0.35">
      <c r="A3443">
        <f>'UV-Vis Data'!A3443</f>
        <v>1069.2951</v>
      </c>
      <c r="B3443">
        <f t="shared" si="477"/>
        <v>1069</v>
      </c>
      <c r="C3443">
        <f t="shared" si="478"/>
        <v>4</v>
      </c>
      <c r="D3443" t="str">
        <f t="shared" ca="1" si="482"/>
        <v/>
      </c>
      <c r="E3443" t="str">
        <f t="shared" ca="1" si="479"/>
        <v/>
      </c>
      <c r="F3443" t="str">
        <f t="shared" ca="1" si="483"/>
        <v/>
      </c>
      <c r="G3443">
        <f>'UV-Vis Data'!B3443</f>
        <v>9.7805396000000003E-2</v>
      </c>
      <c r="H3443" t="str">
        <f t="shared" ca="1" si="484"/>
        <v/>
      </c>
      <c r="I3443" s="3" t="str">
        <f t="shared" ca="1" si="480"/>
        <v/>
      </c>
      <c r="J3443">
        <f>'UV-Vis Data'!C3443</f>
        <v>0.90275367399999995</v>
      </c>
      <c r="K3443" t="str">
        <f t="shared" ca="1" si="485"/>
        <v/>
      </c>
      <c r="L3443" s="3" t="str">
        <f t="shared" ca="1" si="481"/>
        <v/>
      </c>
    </row>
    <row r="3444" spans="1:12" x14ac:dyDescent="0.35">
      <c r="A3444">
        <f>'UV-Vis Data'!A3444</f>
        <v>1069.5333450000001</v>
      </c>
      <c r="B3444">
        <f t="shared" si="477"/>
        <v>1069</v>
      </c>
      <c r="C3444">
        <f t="shared" si="478"/>
        <v>4</v>
      </c>
      <c r="D3444" t="str">
        <f t="shared" ca="1" si="482"/>
        <v/>
      </c>
      <c r="E3444" t="str">
        <f t="shared" ca="1" si="479"/>
        <v/>
      </c>
      <c r="F3444" t="str">
        <f t="shared" ca="1" si="483"/>
        <v/>
      </c>
      <c r="G3444">
        <f>'UV-Vis Data'!B3444</f>
        <v>9.6335188000000002E-2</v>
      </c>
      <c r="H3444" t="str">
        <f t="shared" ca="1" si="484"/>
        <v/>
      </c>
      <c r="I3444" s="3" t="str">
        <f t="shared" ca="1" si="480"/>
        <v/>
      </c>
      <c r="J3444">
        <f>'UV-Vis Data'!C3444</f>
        <v>0.89930475099999996</v>
      </c>
      <c r="K3444" t="str">
        <f t="shared" ca="1" si="485"/>
        <v/>
      </c>
      <c r="L3444" s="3" t="str">
        <f t="shared" ca="1" si="481"/>
        <v/>
      </c>
    </row>
    <row r="3445" spans="1:12" x14ac:dyDescent="0.35">
      <c r="A3445">
        <f>'UV-Vis Data'!A3445</f>
        <v>1069.7715820000001</v>
      </c>
      <c r="B3445">
        <f t="shared" si="477"/>
        <v>1069</v>
      </c>
      <c r="C3445">
        <f t="shared" si="478"/>
        <v>4</v>
      </c>
      <c r="D3445" t="str">
        <f t="shared" ca="1" si="482"/>
        <v/>
      </c>
      <c r="E3445" t="str">
        <f t="shared" ca="1" si="479"/>
        <v/>
      </c>
      <c r="F3445" t="str">
        <f t="shared" ca="1" si="483"/>
        <v/>
      </c>
      <c r="G3445">
        <f>'UV-Vis Data'!B3445</f>
        <v>9.7916668999999998E-2</v>
      </c>
      <c r="H3445" t="str">
        <f t="shared" ca="1" si="484"/>
        <v/>
      </c>
      <c r="I3445" s="3" t="str">
        <f t="shared" ca="1" si="480"/>
        <v/>
      </c>
      <c r="J3445">
        <f>'UV-Vis Data'!C3445</f>
        <v>0.90956163599999995</v>
      </c>
      <c r="K3445" t="str">
        <f t="shared" ca="1" si="485"/>
        <v/>
      </c>
      <c r="L3445" s="3" t="str">
        <f t="shared" ca="1" si="481"/>
        <v/>
      </c>
    </row>
    <row r="3446" spans="1:12" x14ac:dyDescent="0.35">
      <c r="A3446">
        <f>'UV-Vis Data'!A3446</f>
        <v>1070.00981</v>
      </c>
      <c r="B3446">
        <f t="shared" si="477"/>
        <v>1070</v>
      </c>
      <c r="C3446">
        <f t="shared" si="478"/>
        <v>5</v>
      </c>
      <c r="D3446">
        <f t="shared" ca="1" si="482"/>
        <v>1070</v>
      </c>
      <c r="E3446">
        <f t="shared" ca="1" si="479"/>
        <v>1</v>
      </c>
      <c r="F3446" t="str">
        <f t="shared" ca="1" si="483"/>
        <v/>
      </c>
      <c r="G3446">
        <f>'UV-Vis Data'!B3446</f>
        <v>9.8958218000000001E-2</v>
      </c>
      <c r="H3446">
        <f t="shared" ca="1" si="484"/>
        <v>9.9889327E-2</v>
      </c>
      <c r="I3446" s="3" t="str">
        <f t="shared" ca="1" si="480"/>
        <v/>
      </c>
      <c r="J3446">
        <f>'UV-Vis Data'!C3446</f>
        <v>0.89801833799999997</v>
      </c>
      <c r="K3446">
        <f t="shared" ca="1" si="485"/>
        <v>0.88963970959999994</v>
      </c>
      <c r="L3446" s="3" t="str">
        <f t="shared" ca="1" si="481"/>
        <v/>
      </c>
    </row>
    <row r="3447" spans="1:12" x14ac:dyDescent="0.35">
      <c r="A3447">
        <f>'UV-Vis Data'!A3447</f>
        <v>1070.2480290000001</v>
      </c>
      <c r="B3447">
        <f t="shared" si="477"/>
        <v>1070</v>
      </c>
      <c r="C3447">
        <f t="shared" si="478"/>
        <v>5</v>
      </c>
      <c r="D3447" t="str">
        <f t="shared" ca="1" si="482"/>
        <v/>
      </c>
      <c r="E3447" t="str">
        <f t="shared" ca="1" si="479"/>
        <v/>
      </c>
      <c r="F3447" t="str">
        <f t="shared" ca="1" si="483"/>
        <v/>
      </c>
      <c r="G3447">
        <f>'UV-Vis Data'!B3447</f>
        <v>0.102784479</v>
      </c>
      <c r="H3447" t="str">
        <f t="shared" ca="1" si="484"/>
        <v/>
      </c>
      <c r="I3447" s="3" t="str">
        <f t="shared" ca="1" si="480"/>
        <v/>
      </c>
      <c r="J3447">
        <f>'UV-Vis Data'!C3447</f>
        <v>0.88909774399999997</v>
      </c>
      <c r="K3447" t="str">
        <f t="shared" ca="1" si="485"/>
        <v/>
      </c>
      <c r="L3447" s="3" t="str">
        <f t="shared" ca="1" si="481"/>
        <v/>
      </c>
    </row>
    <row r="3448" spans="1:12" x14ac:dyDescent="0.35">
      <c r="A3448">
        <f>'UV-Vis Data'!A3448</f>
        <v>1070.4862390000001</v>
      </c>
      <c r="B3448">
        <f t="shared" si="477"/>
        <v>1070</v>
      </c>
      <c r="C3448">
        <f t="shared" si="478"/>
        <v>5</v>
      </c>
      <c r="D3448" t="str">
        <f t="shared" ca="1" si="482"/>
        <v/>
      </c>
      <c r="E3448" t="str">
        <f t="shared" ca="1" si="479"/>
        <v/>
      </c>
      <c r="F3448" t="str">
        <f t="shared" ca="1" si="483"/>
        <v/>
      </c>
      <c r="G3448">
        <f>'UV-Vis Data'!B3448</f>
        <v>9.8223566999999998E-2</v>
      </c>
      <c r="H3448" t="str">
        <f t="shared" ca="1" si="484"/>
        <v/>
      </c>
      <c r="I3448" s="3" t="str">
        <f t="shared" ca="1" si="480"/>
        <v/>
      </c>
      <c r="J3448">
        <f>'UV-Vis Data'!C3448</f>
        <v>0.88153945700000003</v>
      </c>
      <c r="K3448" t="str">
        <f t="shared" ca="1" si="485"/>
        <v/>
      </c>
      <c r="L3448" s="3" t="str">
        <f t="shared" ca="1" si="481"/>
        <v/>
      </c>
    </row>
    <row r="3449" spans="1:12" x14ac:dyDescent="0.35">
      <c r="A3449">
        <f>'UV-Vis Data'!A3449</f>
        <v>1070.72444</v>
      </c>
      <c r="B3449">
        <f t="shared" si="477"/>
        <v>1070</v>
      </c>
      <c r="C3449">
        <f t="shared" si="478"/>
        <v>5</v>
      </c>
      <c r="D3449" t="str">
        <f t="shared" ca="1" si="482"/>
        <v/>
      </c>
      <c r="E3449" t="str">
        <f t="shared" ca="1" si="479"/>
        <v/>
      </c>
      <c r="F3449" t="str">
        <f t="shared" ca="1" si="483"/>
        <v/>
      </c>
      <c r="G3449">
        <f>'UV-Vis Data'!B3449</f>
        <v>0.10199490999999999</v>
      </c>
      <c r="H3449" t="str">
        <f t="shared" ca="1" si="484"/>
        <v/>
      </c>
      <c r="I3449" s="3" t="str">
        <f t="shared" ca="1" si="480"/>
        <v/>
      </c>
      <c r="J3449">
        <f>'UV-Vis Data'!C3449</f>
        <v>0.89566355399999997</v>
      </c>
      <c r="K3449" t="str">
        <f t="shared" ca="1" si="485"/>
        <v/>
      </c>
      <c r="L3449" s="3" t="str">
        <f t="shared" ca="1" si="481"/>
        <v/>
      </c>
    </row>
    <row r="3450" spans="1:12" x14ac:dyDescent="0.35">
      <c r="A3450">
        <f>'UV-Vis Data'!A3450</f>
        <v>1070.9626330000001</v>
      </c>
      <c r="B3450">
        <f t="shared" si="477"/>
        <v>1070</v>
      </c>
      <c r="C3450">
        <f t="shared" si="478"/>
        <v>5</v>
      </c>
      <c r="D3450" t="str">
        <f t="shared" ca="1" si="482"/>
        <v/>
      </c>
      <c r="E3450" t="str">
        <f t="shared" ca="1" si="479"/>
        <v/>
      </c>
      <c r="F3450" t="str">
        <f t="shared" ca="1" si="483"/>
        <v/>
      </c>
      <c r="G3450">
        <f>'UV-Vis Data'!B3450</f>
        <v>9.7485460999999995E-2</v>
      </c>
      <c r="H3450" t="str">
        <f t="shared" ca="1" si="484"/>
        <v/>
      </c>
      <c r="I3450" s="3" t="str">
        <f t="shared" ca="1" si="480"/>
        <v/>
      </c>
      <c r="J3450">
        <f>'UV-Vis Data'!C3450</f>
        <v>0.88387945499999998</v>
      </c>
      <c r="K3450" t="str">
        <f t="shared" ca="1" si="485"/>
        <v/>
      </c>
      <c r="L3450" s="3" t="str">
        <f t="shared" ca="1" si="481"/>
        <v/>
      </c>
    </row>
    <row r="3451" spans="1:12" x14ac:dyDescent="0.35">
      <c r="A3451">
        <f>'UV-Vis Data'!A3451</f>
        <v>1071.200816</v>
      </c>
      <c r="B3451">
        <f t="shared" si="477"/>
        <v>1071</v>
      </c>
      <c r="C3451">
        <f t="shared" si="478"/>
        <v>4</v>
      </c>
      <c r="D3451">
        <f t="shared" ca="1" si="482"/>
        <v>1071</v>
      </c>
      <c r="E3451">
        <f t="shared" ca="1" si="479"/>
        <v>1</v>
      </c>
      <c r="F3451" t="str">
        <f t="shared" ca="1" si="483"/>
        <v/>
      </c>
      <c r="G3451">
        <f>'UV-Vis Data'!B3451</f>
        <v>0.100969512</v>
      </c>
      <c r="H3451">
        <f t="shared" ca="1" si="484"/>
        <v>0.10020256400000001</v>
      </c>
      <c r="I3451" s="3" t="str">
        <f t="shared" ca="1" si="480"/>
        <v/>
      </c>
      <c r="J3451">
        <f>'UV-Vis Data'!C3451</f>
        <v>0.88257278900000002</v>
      </c>
      <c r="K3451">
        <f t="shared" ca="1" si="485"/>
        <v>0.88851580649999995</v>
      </c>
      <c r="L3451" s="3" t="str">
        <f t="shared" ca="1" si="481"/>
        <v/>
      </c>
    </row>
    <row r="3452" spans="1:12" x14ac:dyDescent="0.35">
      <c r="A3452">
        <f>'UV-Vis Data'!A3452</f>
        <v>1071.438991</v>
      </c>
      <c r="B3452">
        <f t="shared" si="477"/>
        <v>1071</v>
      </c>
      <c r="C3452">
        <f t="shared" si="478"/>
        <v>4</v>
      </c>
      <c r="D3452" t="str">
        <f t="shared" ca="1" si="482"/>
        <v/>
      </c>
      <c r="E3452" t="str">
        <f t="shared" ca="1" si="479"/>
        <v/>
      </c>
      <c r="F3452" t="str">
        <f t="shared" ca="1" si="483"/>
        <v/>
      </c>
      <c r="G3452">
        <f>'UV-Vis Data'!B3452</f>
        <v>0.101923018</v>
      </c>
      <c r="H3452" t="str">
        <f t="shared" ca="1" si="484"/>
        <v/>
      </c>
      <c r="I3452" s="3" t="str">
        <f t="shared" ca="1" si="480"/>
        <v/>
      </c>
      <c r="J3452">
        <f>'UV-Vis Data'!C3452</f>
        <v>0.90039741699999998</v>
      </c>
      <c r="K3452" t="str">
        <f t="shared" ca="1" si="485"/>
        <v/>
      </c>
      <c r="L3452" s="3" t="str">
        <f t="shared" ca="1" si="481"/>
        <v/>
      </c>
    </row>
    <row r="3453" spans="1:12" x14ac:dyDescent="0.35">
      <c r="A3453">
        <f>'UV-Vis Data'!A3453</f>
        <v>1071.677156</v>
      </c>
      <c r="B3453">
        <f t="shared" si="477"/>
        <v>1071</v>
      </c>
      <c r="C3453">
        <f t="shared" si="478"/>
        <v>4</v>
      </c>
      <c r="D3453" t="str">
        <f t="shared" ca="1" si="482"/>
        <v/>
      </c>
      <c r="E3453" t="str">
        <f t="shared" ca="1" si="479"/>
        <v/>
      </c>
      <c r="F3453" t="str">
        <f t="shared" ca="1" si="483"/>
        <v/>
      </c>
      <c r="G3453">
        <f>'UV-Vis Data'!B3453</f>
        <v>9.9137737000000004E-2</v>
      </c>
      <c r="H3453" t="str">
        <f t="shared" ca="1" si="484"/>
        <v/>
      </c>
      <c r="I3453" s="3" t="str">
        <f t="shared" ca="1" si="480"/>
        <v/>
      </c>
      <c r="J3453">
        <f>'UV-Vis Data'!C3453</f>
        <v>0.88575667700000005</v>
      </c>
      <c r="K3453" t="str">
        <f t="shared" ca="1" si="485"/>
        <v/>
      </c>
      <c r="L3453" s="3" t="str">
        <f t="shared" ca="1" si="481"/>
        <v/>
      </c>
    </row>
    <row r="3454" spans="1:12" x14ac:dyDescent="0.35">
      <c r="A3454">
        <f>'UV-Vis Data'!A3454</f>
        <v>1071.915313</v>
      </c>
      <c r="B3454">
        <f t="shared" si="477"/>
        <v>1071</v>
      </c>
      <c r="C3454">
        <f t="shared" si="478"/>
        <v>4</v>
      </c>
      <c r="D3454" t="str">
        <f t="shared" ca="1" si="482"/>
        <v/>
      </c>
      <c r="E3454" t="str">
        <f t="shared" ca="1" si="479"/>
        <v/>
      </c>
      <c r="F3454" t="str">
        <f t="shared" ca="1" si="483"/>
        <v/>
      </c>
      <c r="G3454">
        <f>'UV-Vis Data'!B3454</f>
        <v>9.8779988999999999E-2</v>
      </c>
      <c r="H3454" t="str">
        <f t="shared" ca="1" si="484"/>
        <v/>
      </c>
      <c r="I3454" s="3" t="str">
        <f t="shared" ca="1" si="480"/>
        <v/>
      </c>
      <c r="J3454">
        <f>'UV-Vis Data'!C3454</f>
        <v>0.88533634299999997</v>
      </c>
      <c r="K3454" t="str">
        <f t="shared" ca="1" si="485"/>
        <v/>
      </c>
      <c r="L3454" s="3" t="str">
        <f t="shared" ca="1" si="481"/>
        <v/>
      </c>
    </row>
    <row r="3455" spans="1:12" x14ac:dyDescent="0.35">
      <c r="A3455">
        <f>'UV-Vis Data'!A3455</f>
        <v>1072.1534610000001</v>
      </c>
      <c r="B3455">
        <f t="shared" si="477"/>
        <v>1072</v>
      </c>
      <c r="C3455">
        <f t="shared" si="478"/>
        <v>4</v>
      </c>
      <c r="D3455">
        <f t="shared" ca="1" si="482"/>
        <v>1072</v>
      </c>
      <c r="E3455">
        <f t="shared" ca="1" si="479"/>
        <v>1</v>
      </c>
      <c r="F3455" t="str">
        <f t="shared" ca="1" si="483"/>
        <v/>
      </c>
      <c r="G3455">
        <f>'UV-Vis Data'!B3455</f>
        <v>9.7000236000000004E-2</v>
      </c>
      <c r="H3455">
        <f t="shared" ca="1" si="484"/>
        <v>0.1029827025</v>
      </c>
      <c r="I3455" s="3" t="str">
        <f t="shared" ca="1" si="480"/>
        <v/>
      </c>
      <c r="J3455">
        <f>'UV-Vis Data'!C3455</f>
        <v>0.89657336499999996</v>
      </c>
      <c r="K3455">
        <f t="shared" ca="1" si="485"/>
        <v>0.89331376624999992</v>
      </c>
      <c r="L3455" s="3" t="str">
        <f t="shared" ca="1" si="481"/>
        <v/>
      </c>
    </row>
    <row r="3456" spans="1:12" x14ac:dyDescent="0.35">
      <c r="A3456">
        <f>'UV-Vis Data'!A3456</f>
        <v>1072.3915999999999</v>
      </c>
      <c r="B3456">
        <f t="shared" si="477"/>
        <v>1072</v>
      </c>
      <c r="C3456">
        <f t="shared" si="478"/>
        <v>4</v>
      </c>
      <c r="D3456" t="str">
        <f t="shared" ca="1" si="482"/>
        <v/>
      </c>
      <c r="E3456" t="str">
        <f t="shared" ca="1" si="479"/>
        <v/>
      </c>
      <c r="F3456" t="str">
        <f t="shared" ca="1" si="483"/>
        <v/>
      </c>
      <c r="G3456">
        <f>'UV-Vis Data'!B3456</f>
        <v>0.10303185400000001</v>
      </c>
      <c r="H3456" t="str">
        <f t="shared" ca="1" si="484"/>
        <v/>
      </c>
      <c r="I3456" s="3" t="str">
        <f t="shared" ca="1" si="480"/>
        <v/>
      </c>
      <c r="J3456">
        <f>'UV-Vis Data'!C3456</f>
        <v>0.89518613599999997</v>
      </c>
      <c r="K3456" t="str">
        <f t="shared" ca="1" si="485"/>
        <v/>
      </c>
      <c r="L3456" s="3" t="str">
        <f t="shared" ca="1" si="481"/>
        <v/>
      </c>
    </row>
    <row r="3457" spans="1:12" x14ac:dyDescent="0.35">
      <c r="A3457">
        <f>'UV-Vis Data'!A3457</f>
        <v>1072.6297300000001</v>
      </c>
      <c r="B3457">
        <f t="shared" si="477"/>
        <v>1072</v>
      </c>
      <c r="C3457">
        <f t="shared" si="478"/>
        <v>4</v>
      </c>
      <c r="D3457" t="str">
        <f t="shared" ca="1" si="482"/>
        <v/>
      </c>
      <c r="E3457" t="str">
        <f t="shared" ca="1" si="479"/>
        <v/>
      </c>
      <c r="F3457" t="str">
        <f t="shared" ca="1" si="483"/>
        <v/>
      </c>
      <c r="G3457">
        <f>'UV-Vis Data'!B3457</f>
        <v>0.10308049900000001</v>
      </c>
      <c r="H3457" t="str">
        <f t="shared" ca="1" si="484"/>
        <v/>
      </c>
      <c r="I3457" s="3" t="str">
        <f t="shared" ca="1" si="480"/>
        <v/>
      </c>
      <c r="J3457">
        <f>'UV-Vis Data'!C3457</f>
        <v>0.88872667299999997</v>
      </c>
      <c r="K3457" t="str">
        <f t="shared" ca="1" si="485"/>
        <v/>
      </c>
      <c r="L3457" s="3" t="str">
        <f t="shared" ca="1" si="481"/>
        <v/>
      </c>
    </row>
    <row r="3458" spans="1:12" x14ac:dyDescent="0.35">
      <c r="A3458">
        <f>'UV-Vis Data'!A3458</f>
        <v>1072.867851</v>
      </c>
      <c r="B3458">
        <f t="shared" si="477"/>
        <v>1072</v>
      </c>
      <c r="C3458">
        <f t="shared" si="478"/>
        <v>4</v>
      </c>
      <c r="D3458" t="str">
        <f t="shared" ca="1" si="482"/>
        <v/>
      </c>
      <c r="E3458" t="str">
        <f t="shared" ca="1" si="479"/>
        <v/>
      </c>
      <c r="F3458" t="str">
        <f t="shared" ca="1" si="483"/>
        <v/>
      </c>
      <c r="G3458">
        <f>'UV-Vis Data'!B3458</f>
        <v>0.10881822100000001</v>
      </c>
      <c r="H3458" t="str">
        <f t="shared" ca="1" si="484"/>
        <v/>
      </c>
      <c r="I3458" s="3" t="str">
        <f t="shared" ca="1" si="480"/>
        <v/>
      </c>
      <c r="J3458">
        <f>'UV-Vis Data'!C3458</f>
        <v>0.89276889100000001</v>
      </c>
      <c r="K3458" t="str">
        <f t="shared" ca="1" si="485"/>
        <v/>
      </c>
      <c r="L3458" s="3" t="str">
        <f t="shared" ca="1" si="481"/>
        <v/>
      </c>
    </row>
    <row r="3459" spans="1:12" x14ac:dyDescent="0.35">
      <c r="A3459">
        <f>'UV-Vis Data'!A3459</f>
        <v>1073.1059640000001</v>
      </c>
      <c r="B3459">
        <f t="shared" ref="B3459:B3522" si="486">INT(A3459)</f>
        <v>1073</v>
      </c>
      <c r="C3459">
        <f t="shared" ref="C3459:C3522" si="487">COUNTIF($B$2:$B$3649,"="&amp;B3459)</f>
        <v>4</v>
      </c>
      <c r="D3459">
        <f t="shared" ca="1" si="482"/>
        <v>1073</v>
      </c>
      <c r="E3459">
        <f t="shared" ref="E3459:E3522" ca="1" si="488">IF(D3459="","",INDIRECT(CONCATENATE("D",ROW()+$C3459))-INDIRECT(CONCATENATE("D",ROW())))</f>
        <v>1</v>
      </c>
      <c r="F3459" t="str">
        <f t="shared" ca="1" si="483"/>
        <v/>
      </c>
      <c r="G3459">
        <f>'UV-Vis Data'!B3459</f>
        <v>0.10351113100000001</v>
      </c>
      <c r="H3459">
        <f t="shared" ca="1" si="484"/>
        <v>9.8522282249999996E-2</v>
      </c>
      <c r="I3459" s="3" t="str">
        <f t="shared" ref="I3459:I3522" ca="1" si="489">VLOOKUP(F3459,$D$2:$H$3649,5)</f>
        <v/>
      </c>
      <c r="J3459">
        <f>'UV-Vis Data'!C3459</f>
        <v>0.886883745</v>
      </c>
      <c r="K3459">
        <f t="shared" ca="1" si="485"/>
        <v>0.89191807199999995</v>
      </c>
      <c r="L3459" s="3" t="str">
        <f t="shared" ref="L3459:L3522" ca="1" si="490">VLOOKUP(F3459,$D$2:$K$3649,8)</f>
        <v/>
      </c>
    </row>
    <row r="3460" spans="1:12" x14ac:dyDescent="0.35">
      <c r="A3460">
        <f>'UV-Vis Data'!A3460</f>
        <v>1073.344067</v>
      </c>
      <c r="B3460">
        <f t="shared" si="486"/>
        <v>1073</v>
      </c>
      <c r="C3460">
        <f t="shared" si="487"/>
        <v>4</v>
      </c>
      <c r="D3460" t="str">
        <f t="shared" ref="D3460:D3523" ca="1" si="491">IF(B3460=B3459,"",INT(AVERAGE(INDIRECT(CONCATENATE("A",ROW(),":A",ROW()+C3460-1)))))</f>
        <v/>
      </c>
      <c r="E3460" t="str">
        <f t="shared" ca="1" si="488"/>
        <v/>
      </c>
      <c r="F3460" t="str">
        <f t="shared" ref="F3460:F3523" ca="1" si="492">IF(ISERROR(IF(VLOOKUP(F3459+1,$D$2:$D$3649,1)=F3459,"",VLOOKUP(F3459+1,$D$2:$D$3649,1))),"",IF(VLOOKUP(F3459+1,$D$2:$D$3649,1)=F3459,"",VLOOKUP(F3459+1,$D$2:$D$3649,1)))</f>
        <v/>
      </c>
      <c r="G3460">
        <f>'UV-Vis Data'!B3460</f>
        <v>9.9825283000000001E-2</v>
      </c>
      <c r="H3460" t="str">
        <f t="shared" ref="H3460:H3523" ca="1" si="493">IF(B3460=B3459,"",AVERAGE(INDIRECT(CONCATENATE("G",ROW(),":G",ROW()+C3460-1))))</f>
        <v/>
      </c>
      <c r="I3460" s="3" t="str">
        <f t="shared" ca="1" si="489"/>
        <v/>
      </c>
      <c r="J3460">
        <f>'UV-Vis Data'!C3460</f>
        <v>0.89281011300000002</v>
      </c>
      <c r="K3460" t="str">
        <f t="shared" ref="K3460:K3523" ca="1" si="494">IF(B3460=B3459,"",AVERAGE(INDIRECT(CONCATENATE("j",ROW(),":j",ROW()+C3460-1))))</f>
        <v/>
      </c>
      <c r="L3460" s="3" t="str">
        <f t="shared" ca="1" si="490"/>
        <v/>
      </c>
    </row>
    <row r="3461" spans="1:12" x14ac:dyDescent="0.35">
      <c r="A3461">
        <f>'UV-Vis Data'!A3461</f>
        <v>1073.5821619999999</v>
      </c>
      <c r="B3461">
        <f t="shared" si="486"/>
        <v>1073</v>
      </c>
      <c r="C3461">
        <f t="shared" si="487"/>
        <v>4</v>
      </c>
      <c r="D3461" t="str">
        <f t="shared" ca="1" si="491"/>
        <v/>
      </c>
      <c r="E3461" t="str">
        <f t="shared" ca="1" si="488"/>
        <v/>
      </c>
      <c r="F3461" t="str">
        <f t="shared" ca="1" si="492"/>
        <v/>
      </c>
      <c r="G3461">
        <f>'UV-Vis Data'!B3461</f>
        <v>9.5574611000000004E-2</v>
      </c>
      <c r="H3461" t="str">
        <f t="shared" ca="1" si="493"/>
        <v/>
      </c>
      <c r="I3461" s="3" t="str">
        <f t="shared" ca="1" si="489"/>
        <v/>
      </c>
      <c r="J3461">
        <f>'UV-Vis Data'!C3461</f>
        <v>0.89080114700000002</v>
      </c>
      <c r="K3461" t="str">
        <f t="shared" ca="1" si="494"/>
        <v/>
      </c>
      <c r="L3461" s="3" t="str">
        <f t="shared" ca="1" si="490"/>
        <v/>
      </c>
    </row>
    <row r="3462" spans="1:12" x14ac:dyDescent="0.35">
      <c r="A3462">
        <f>'UV-Vis Data'!A3462</f>
        <v>1073.8202470000001</v>
      </c>
      <c r="B3462">
        <f t="shared" si="486"/>
        <v>1073</v>
      </c>
      <c r="C3462">
        <f t="shared" si="487"/>
        <v>4</v>
      </c>
      <c r="D3462" t="str">
        <f t="shared" ca="1" si="491"/>
        <v/>
      </c>
      <c r="E3462" t="str">
        <f t="shared" ca="1" si="488"/>
        <v/>
      </c>
      <c r="F3462" t="str">
        <f t="shared" ca="1" si="492"/>
        <v/>
      </c>
      <c r="G3462">
        <f>'UV-Vis Data'!B3462</f>
        <v>9.5178103999999999E-2</v>
      </c>
      <c r="H3462" t="str">
        <f t="shared" ca="1" si="493"/>
        <v/>
      </c>
      <c r="I3462" s="3" t="str">
        <f t="shared" ca="1" si="489"/>
        <v/>
      </c>
      <c r="J3462">
        <f>'UV-Vis Data'!C3462</f>
        <v>0.89717728299999999</v>
      </c>
      <c r="K3462" t="str">
        <f t="shared" ca="1" si="494"/>
        <v/>
      </c>
      <c r="L3462" s="3" t="str">
        <f t="shared" ca="1" si="490"/>
        <v/>
      </c>
    </row>
    <row r="3463" spans="1:12" x14ac:dyDescent="0.35">
      <c r="A3463">
        <f>'UV-Vis Data'!A3463</f>
        <v>1074.0583240000001</v>
      </c>
      <c r="B3463">
        <f t="shared" si="486"/>
        <v>1074</v>
      </c>
      <c r="C3463">
        <f t="shared" si="487"/>
        <v>4</v>
      </c>
      <c r="D3463">
        <f t="shared" ca="1" si="491"/>
        <v>1074</v>
      </c>
      <c r="E3463">
        <f t="shared" ca="1" si="488"/>
        <v>1</v>
      </c>
      <c r="F3463" t="str">
        <f t="shared" ca="1" si="492"/>
        <v/>
      </c>
      <c r="G3463">
        <f>'UV-Vis Data'!B3463</f>
        <v>0.106875779</v>
      </c>
      <c r="H3463">
        <f t="shared" ca="1" si="493"/>
        <v>0.10238459675</v>
      </c>
      <c r="I3463" s="3" t="str">
        <f t="shared" ca="1" si="489"/>
        <v/>
      </c>
      <c r="J3463">
        <f>'UV-Vis Data'!C3463</f>
        <v>0.88676783599999998</v>
      </c>
      <c r="K3463">
        <f t="shared" ca="1" si="494"/>
        <v>0.89182362000000004</v>
      </c>
      <c r="L3463" s="3" t="str">
        <f t="shared" ca="1" si="490"/>
        <v/>
      </c>
    </row>
    <row r="3464" spans="1:12" x14ac:dyDescent="0.35">
      <c r="A3464">
        <f>'UV-Vis Data'!A3464</f>
        <v>1074.296392</v>
      </c>
      <c r="B3464">
        <f t="shared" si="486"/>
        <v>1074</v>
      </c>
      <c r="C3464">
        <f t="shared" si="487"/>
        <v>4</v>
      </c>
      <c r="D3464" t="str">
        <f t="shared" ca="1" si="491"/>
        <v/>
      </c>
      <c r="E3464" t="str">
        <f t="shared" ca="1" si="488"/>
        <v/>
      </c>
      <c r="F3464" t="str">
        <f t="shared" ca="1" si="492"/>
        <v/>
      </c>
      <c r="G3464">
        <f>'UV-Vis Data'!B3464</f>
        <v>0.100810805</v>
      </c>
      <c r="H3464" t="str">
        <f t="shared" ca="1" si="493"/>
        <v/>
      </c>
      <c r="I3464" s="3" t="str">
        <f t="shared" ca="1" si="489"/>
        <v/>
      </c>
      <c r="J3464">
        <f>'UV-Vis Data'!C3464</f>
        <v>0.90575068599999997</v>
      </c>
      <c r="K3464" t="str">
        <f t="shared" ca="1" si="494"/>
        <v/>
      </c>
      <c r="L3464" s="3" t="str">
        <f t="shared" ca="1" si="490"/>
        <v/>
      </c>
    </row>
    <row r="3465" spans="1:12" x14ac:dyDescent="0.35">
      <c r="A3465">
        <f>'UV-Vis Data'!A3465</f>
        <v>1074.534451</v>
      </c>
      <c r="B3465">
        <f t="shared" si="486"/>
        <v>1074</v>
      </c>
      <c r="C3465">
        <f t="shared" si="487"/>
        <v>4</v>
      </c>
      <c r="D3465" t="str">
        <f t="shared" ca="1" si="491"/>
        <v/>
      </c>
      <c r="E3465" t="str">
        <f t="shared" ca="1" si="488"/>
        <v/>
      </c>
      <c r="F3465" t="str">
        <f t="shared" ca="1" si="492"/>
        <v/>
      </c>
      <c r="G3465">
        <f>'UV-Vis Data'!B3465</f>
        <v>0.102500894</v>
      </c>
      <c r="H3465" t="str">
        <f t="shared" ca="1" si="493"/>
        <v/>
      </c>
      <c r="I3465" s="3" t="str">
        <f t="shared" ca="1" si="489"/>
        <v/>
      </c>
      <c r="J3465">
        <f>'UV-Vis Data'!C3465</f>
        <v>0.87846111000000004</v>
      </c>
      <c r="K3465" t="str">
        <f t="shared" ca="1" si="494"/>
        <v/>
      </c>
      <c r="L3465" s="3" t="str">
        <f t="shared" ca="1" si="490"/>
        <v/>
      </c>
    </row>
    <row r="3466" spans="1:12" x14ac:dyDescent="0.35">
      <c r="A3466">
        <f>'UV-Vis Data'!A3466</f>
        <v>1074.7725009999999</v>
      </c>
      <c r="B3466">
        <f t="shared" si="486"/>
        <v>1074</v>
      </c>
      <c r="C3466">
        <f t="shared" si="487"/>
        <v>4</v>
      </c>
      <c r="D3466" t="str">
        <f t="shared" ca="1" si="491"/>
        <v/>
      </c>
      <c r="E3466" t="str">
        <f t="shared" ca="1" si="488"/>
        <v/>
      </c>
      <c r="F3466" t="str">
        <f t="shared" ca="1" si="492"/>
        <v/>
      </c>
      <c r="G3466">
        <f>'UV-Vis Data'!B3466</f>
        <v>9.9350909000000001E-2</v>
      </c>
      <c r="H3466" t="str">
        <f t="shared" ca="1" si="493"/>
        <v/>
      </c>
      <c r="I3466" s="3" t="str">
        <f t="shared" ca="1" si="489"/>
        <v/>
      </c>
      <c r="J3466">
        <f>'UV-Vis Data'!C3466</f>
        <v>0.89631484800000005</v>
      </c>
      <c r="K3466" t="str">
        <f t="shared" ca="1" si="494"/>
        <v/>
      </c>
      <c r="L3466" s="3" t="str">
        <f t="shared" ca="1" si="490"/>
        <v/>
      </c>
    </row>
    <row r="3467" spans="1:12" x14ac:dyDescent="0.35">
      <c r="A3467">
        <f>'UV-Vis Data'!A3467</f>
        <v>1075.010542</v>
      </c>
      <c r="B3467">
        <f t="shared" si="486"/>
        <v>1075</v>
      </c>
      <c r="C3467">
        <f t="shared" si="487"/>
        <v>5</v>
      </c>
      <c r="D3467">
        <f t="shared" ca="1" si="491"/>
        <v>1075</v>
      </c>
      <c r="E3467">
        <f t="shared" ca="1" si="488"/>
        <v>1</v>
      </c>
      <c r="F3467" t="str">
        <f t="shared" ca="1" si="492"/>
        <v/>
      </c>
      <c r="G3467">
        <f>'UV-Vis Data'!B3467</f>
        <v>0.10788116</v>
      </c>
      <c r="H3467">
        <f t="shared" ca="1" si="493"/>
        <v>0.1039944204</v>
      </c>
      <c r="I3467" s="3" t="str">
        <f t="shared" ca="1" si="489"/>
        <v/>
      </c>
      <c r="J3467">
        <f>'UV-Vis Data'!C3467</f>
        <v>0.88492636400000002</v>
      </c>
      <c r="K3467">
        <f t="shared" ca="1" si="494"/>
        <v>0.8962251752</v>
      </c>
      <c r="L3467" s="3" t="str">
        <f t="shared" ca="1" si="490"/>
        <v/>
      </c>
    </row>
    <row r="3468" spans="1:12" x14ac:dyDescent="0.35">
      <c r="A3468">
        <f>'UV-Vis Data'!A3468</f>
        <v>1075.248574</v>
      </c>
      <c r="B3468">
        <f t="shared" si="486"/>
        <v>1075</v>
      </c>
      <c r="C3468">
        <f t="shared" si="487"/>
        <v>5</v>
      </c>
      <c r="D3468" t="str">
        <f t="shared" ca="1" si="491"/>
        <v/>
      </c>
      <c r="E3468" t="str">
        <f t="shared" ca="1" si="488"/>
        <v/>
      </c>
      <c r="F3468" t="str">
        <f t="shared" ca="1" si="492"/>
        <v/>
      </c>
      <c r="G3468">
        <f>'UV-Vis Data'!B3468</f>
        <v>0.102442699</v>
      </c>
      <c r="H3468" t="str">
        <f t="shared" ca="1" si="493"/>
        <v/>
      </c>
      <c r="I3468" s="3" t="str">
        <f t="shared" ca="1" si="489"/>
        <v/>
      </c>
      <c r="J3468">
        <f>'UV-Vis Data'!C3468</f>
        <v>0.89094392499999997</v>
      </c>
      <c r="K3468" t="str">
        <f t="shared" ca="1" si="494"/>
        <v/>
      </c>
      <c r="L3468" s="3" t="str">
        <f t="shared" ca="1" si="490"/>
        <v/>
      </c>
    </row>
    <row r="3469" spans="1:12" x14ac:dyDescent="0.35">
      <c r="A3469">
        <f>'UV-Vis Data'!A3469</f>
        <v>1075.486598</v>
      </c>
      <c r="B3469">
        <f t="shared" si="486"/>
        <v>1075</v>
      </c>
      <c r="C3469">
        <f t="shared" si="487"/>
        <v>5</v>
      </c>
      <c r="D3469" t="str">
        <f t="shared" ca="1" si="491"/>
        <v/>
      </c>
      <c r="E3469" t="str">
        <f t="shared" ca="1" si="488"/>
        <v/>
      </c>
      <c r="F3469" t="str">
        <f t="shared" ca="1" si="492"/>
        <v/>
      </c>
      <c r="G3469">
        <f>'UV-Vis Data'!B3469</f>
        <v>0.102338343</v>
      </c>
      <c r="H3469" t="str">
        <f t="shared" ca="1" si="493"/>
        <v/>
      </c>
      <c r="I3469" s="3" t="str">
        <f t="shared" ca="1" si="489"/>
        <v/>
      </c>
      <c r="J3469">
        <f>'UV-Vis Data'!C3469</f>
        <v>0.901299666</v>
      </c>
      <c r="K3469" t="str">
        <f t="shared" ca="1" si="494"/>
        <v/>
      </c>
      <c r="L3469" s="3" t="str">
        <f t="shared" ca="1" si="490"/>
        <v/>
      </c>
    </row>
    <row r="3470" spans="1:12" x14ac:dyDescent="0.35">
      <c r="A3470">
        <f>'UV-Vis Data'!A3470</f>
        <v>1075.724612</v>
      </c>
      <c r="B3470">
        <f t="shared" si="486"/>
        <v>1075</v>
      </c>
      <c r="C3470">
        <f t="shared" si="487"/>
        <v>5</v>
      </c>
      <c r="D3470" t="str">
        <f t="shared" ca="1" si="491"/>
        <v/>
      </c>
      <c r="E3470" t="str">
        <f t="shared" ca="1" si="488"/>
        <v/>
      </c>
      <c r="F3470" t="str">
        <f t="shared" ca="1" si="492"/>
        <v/>
      </c>
      <c r="G3470">
        <f>'UV-Vis Data'!B3470</f>
        <v>0.102013641</v>
      </c>
      <c r="H3470" t="str">
        <f t="shared" ca="1" si="493"/>
        <v/>
      </c>
      <c r="I3470" s="3" t="str">
        <f t="shared" ca="1" si="489"/>
        <v/>
      </c>
      <c r="J3470">
        <f>'UV-Vis Data'!C3470</f>
        <v>0.90093768900000004</v>
      </c>
      <c r="K3470" t="str">
        <f t="shared" ca="1" si="494"/>
        <v/>
      </c>
      <c r="L3470" s="3" t="str">
        <f t="shared" ca="1" si="490"/>
        <v/>
      </c>
    </row>
    <row r="3471" spans="1:12" x14ac:dyDescent="0.35">
      <c r="A3471">
        <f>'UV-Vis Data'!A3471</f>
        <v>1075.962618</v>
      </c>
      <c r="B3471">
        <f t="shared" si="486"/>
        <v>1075</v>
      </c>
      <c r="C3471">
        <f t="shared" si="487"/>
        <v>5</v>
      </c>
      <c r="D3471" t="str">
        <f t="shared" ca="1" si="491"/>
        <v/>
      </c>
      <c r="E3471" t="str">
        <f t="shared" ca="1" si="488"/>
        <v/>
      </c>
      <c r="F3471" t="str">
        <f t="shared" ca="1" si="492"/>
        <v/>
      </c>
      <c r="G3471">
        <f>'UV-Vis Data'!B3471</f>
        <v>0.105296259</v>
      </c>
      <c r="H3471" t="str">
        <f t="shared" ca="1" si="493"/>
        <v/>
      </c>
      <c r="I3471" s="3" t="str">
        <f t="shared" ca="1" si="489"/>
        <v/>
      </c>
      <c r="J3471">
        <f>'UV-Vis Data'!C3471</f>
        <v>0.90301823199999998</v>
      </c>
      <c r="K3471" t="str">
        <f t="shared" ca="1" si="494"/>
        <v/>
      </c>
      <c r="L3471" s="3" t="str">
        <f t="shared" ca="1" si="490"/>
        <v/>
      </c>
    </row>
    <row r="3472" spans="1:12" x14ac:dyDescent="0.35">
      <c r="A3472">
        <f>'UV-Vis Data'!A3472</f>
        <v>1076.200615</v>
      </c>
      <c r="B3472">
        <f t="shared" si="486"/>
        <v>1076</v>
      </c>
      <c r="C3472">
        <f t="shared" si="487"/>
        <v>4</v>
      </c>
      <c r="D3472">
        <f t="shared" ca="1" si="491"/>
        <v>1076</v>
      </c>
      <c r="E3472">
        <f t="shared" ca="1" si="488"/>
        <v>1</v>
      </c>
      <c r="F3472" t="str">
        <f t="shared" ca="1" si="492"/>
        <v/>
      </c>
      <c r="G3472">
        <f>'UV-Vis Data'!B3472</f>
        <v>0.10587469400000001</v>
      </c>
      <c r="H3472">
        <f t="shared" ca="1" si="493"/>
        <v>0.105905901</v>
      </c>
      <c r="I3472" s="3" t="str">
        <f t="shared" ca="1" si="489"/>
        <v/>
      </c>
      <c r="J3472">
        <f>'UV-Vis Data'!C3472</f>
        <v>0.89699702000000003</v>
      </c>
      <c r="K3472">
        <f t="shared" ca="1" si="494"/>
        <v>0.89338765450000002</v>
      </c>
      <c r="L3472" s="3" t="str">
        <f t="shared" ca="1" si="490"/>
        <v/>
      </c>
    </row>
    <row r="3473" spans="1:12" x14ac:dyDescent="0.35">
      <c r="A3473">
        <f>'UV-Vis Data'!A3473</f>
        <v>1076.4386019999999</v>
      </c>
      <c r="B3473">
        <f t="shared" si="486"/>
        <v>1076</v>
      </c>
      <c r="C3473">
        <f t="shared" si="487"/>
        <v>4</v>
      </c>
      <c r="D3473" t="str">
        <f t="shared" ca="1" si="491"/>
        <v/>
      </c>
      <c r="E3473" t="str">
        <f t="shared" ca="1" si="488"/>
        <v/>
      </c>
      <c r="F3473" t="str">
        <f t="shared" ca="1" si="492"/>
        <v/>
      </c>
      <c r="G3473">
        <f>'UV-Vis Data'!B3473</f>
        <v>0.103345702</v>
      </c>
      <c r="H3473" t="str">
        <f t="shared" ca="1" si="493"/>
        <v/>
      </c>
      <c r="I3473" s="3" t="str">
        <f t="shared" ca="1" si="489"/>
        <v/>
      </c>
      <c r="J3473">
        <f>'UV-Vis Data'!C3473</f>
        <v>0.89756211900000005</v>
      </c>
      <c r="K3473" t="str">
        <f t="shared" ca="1" si="494"/>
        <v/>
      </c>
      <c r="L3473" s="3" t="str">
        <f t="shared" ca="1" si="490"/>
        <v/>
      </c>
    </row>
    <row r="3474" spans="1:12" x14ac:dyDescent="0.35">
      <c r="A3474">
        <f>'UV-Vis Data'!A3474</f>
        <v>1076.6765809999999</v>
      </c>
      <c r="B3474">
        <f t="shared" si="486"/>
        <v>1076</v>
      </c>
      <c r="C3474">
        <f t="shared" si="487"/>
        <v>4</v>
      </c>
      <c r="D3474" t="str">
        <f t="shared" ca="1" si="491"/>
        <v/>
      </c>
      <c r="E3474" t="str">
        <f t="shared" ca="1" si="488"/>
        <v/>
      </c>
      <c r="F3474" t="str">
        <f t="shared" ca="1" si="492"/>
        <v/>
      </c>
      <c r="G3474">
        <f>'UV-Vis Data'!B3474</f>
        <v>0.105981994</v>
      </c>
      <c r="H3474" t="str">
        <f t="shared" ca="1" si="493"/>
        <v/>
      </c>
      <c r="I3474" s="3" t="str">
        <f t="shared" ca="1" si="489"/>
        <v/>
      </c>
      <c r="J3474">
        <f>'UV-Vis Data'!C3474</f>
        <v>0.88074415699999997</v>
      </c>
      <c r="K3474" t="str">
        <f t="shared" ca="1" si="494"/>
        <v/>
      </c>
      <c r="L3474" s="3" t="str">
        <f t="shared" ca="1" si="490"/>
        <v/>
      </c>
    </row>
    <row r="3475" spans="1:12" x14ac:dyDescent="0.35">
      <c r="A3475">
        <f>'UV-Vis Data'!A3475</f>
        <v>1076.9145510000001</v>
      </c>
      <c r="B3475">
        <f t="shared" si="486"/>
        <v>1076</v>
      </c>
      <c r="C3475">
        <f t="shared" si="487"/>
        <v>4</v>
      </c>
      <c r="D3475" t="str">
        <f t="shared" ca="1" si="491"/>
        <v/>
      </c>
      <c r="E3475" t="str">
        <f t="shared" ca="1" si="488"/>
        <v/>
      </c>
      <c r="F3475" t="str">
        <f t="shared" ca="1" si="492"/>
        <v/>
      </c>
      <c r="G3475">
        <f>'UV-Vis Data'!B3475</f>
        <v>0.108421214</v>
      </c>
      <c r="H3475" t="str">
        <f t="shared" ca="1" si="493"/>
        <v/>
      </c>
      <c r="I3475" s="3" t="str">
        <f t="shared" ca="1" si="489"/>
        <v/>
      </c>
      <c r="J3475">
        <f>'UV-Vis Data'!C3475</f>
        <v>0.89824732200000001</v>
      </c>
      <c r="K3475" t="str">
        <f t="shared" ca="1" si="494"/>
        <v/>
      </c>
      <c r="L3475" s="3" t="str">
        <f t="shared" ca="1" si="490"/>
        <v/>
      </c>
    </row>
    <row r="3476" spans="1:12" x14ac:dyDescent="0.35">
      <c r="A3476">
        <f>'UV-Vis Data'!A3476</f>
        <v>1077.152513</v>
      </c>
      <c r="B3476">
        <f t="shared" si="486"/>
        <v>1077</v>
      </c>
      <c r="C3476">
        <f t="shared" si="487"/>
        <v>4</v>
      </c>
      <c r="D3476">
        <f t="shared" ca="1" si="491"/>
        <v>1077</v>
      </c>
      <c r="E3476">
        <f t="shared" ca="1" si="488"/>
        <v>1</v>
      </c>
      <c r="F3476" t="str">
        <f t="shared" ca="1" si="492"/>
        <v/>
      </c>
      <c r="G3476">
        <f>'UV-Vis Data'!B3476</f>
        <v>0.10522883700000001</v>
      </c>
      <c r="H3476">
        <f t="shared" ca="1" si="493"/>
        <v>0.10492089374999999</v>
      </c>
      <c r="I3476" s="3" t="str">
        <f t="shared" ca="1" si="489"/>
        <v/>
      </c>
      <c r="J3476">
        <f>'UV-Vis Data'!C3476</f>
        <v>0.90017155500000001</v>
      </c>
      <c r="K3476">
        <f t="shared" ca="1" si="494"/>
        <v>0.89537960075</v>
      </c>
      <c r="L3476" s="3" t="str">
        <f t="shared" ca="1" si="490"/>
        <v/>
      </c>
    </row>
    <row r="3477" spans="1:12" x14ac:dyDescent="0.35">
      <c r="A3477">
        <f>'UV-Vis Data'!A3477</f>
        <v>1077.3904649999999</v>
      </c>
      <c r="B3477">
        <f t="shared" si="486"/>
        <v>1077</v>
      </c>
      <c r="C3477">
        <f t="shared" si="487"/>
        <v>4</v>
      </c>
      <c r="D3477" t="str">
        <f t="shared" ca="1" si="491"/>
        <v/>
      </c>
      <c r="E3477" t="str">
        <f t="shared" ca="1" si="488"/>
        <v/>
      </c>
      <c r="F3477" t="str">
        <f t="shared" ca="1" si="492"/>
        <v/>
      </c>
      <c r="G3477">
        <f>'UV-Vis Data'!B3477</f>
        <v>0.10905879</v>
      </c>
      <c r="H3477" t="str">
        <f t="shared" ca="1" si="493"/>
        <v/>
      </c>
      <c r="I3477" s="3" t="str">
        <f t="shared" ca="1" si="489"/>
        <v/>
      </c>
      <c r="J3477">
        <f>'UV-Vis Data'!C3477</f>
        <v>0.89106284199999997</v>
      </c>
      <c r="K3477" t="str">
        <f t="shared" ca="1" si="494"/>
        <v/>
      </c>
      <c r="L3477" s="3" t="str">
        <f t="shared" ca="1" si="490"/>
        <v/>
      </c>
    </row>
    <row r="3478" spans="1:12" x14ac:dyDescent="0.35">
      <c r="A3478">
        <f>'UV-Vis Data'!A3478</f>
        <v>1077.628408</v>
      </c>
      <c r="B3478">
        <f t="shared" si="486"/>
        <v>1077</v>
      </c>
      <c r="C3478">
        <f t="shared" si="487"/>
        <v>4</v>
      </c>
      <c r="D3478" t="str">
        <f t="shared" ca="1" si="491"/>
        <v/>
      </c>
      <c r="E3478" t="str">
        <f t="shared" ca="1" si="488"/>
        <v/>
      </c>
      <c r="F3478" t="str">
        <f t="shared" ca="1" si="492"/>
        <v/>
      </c>
      <c r="G3478">
        <f>'UV-Vis Data'!B3478</f>
        <v>0.10326279300000001</v>
      </c>
      <c r="H3478" t="str">
        <f t="shared" ca="1" si="493"/>
        <v/>
      </c>
      <c r="I3478" s="3" t="str">
        <f t="shared" ca="1" si="489"/>
        <v/>
      </c>
      <c r="J3478">
        <f>'UV-Vis Data'!C3478</f>
        <v>0.89108156199999999</v>
      </c>
      <c r="K3478" t="str">
        <f t="shared" ca="1" si="494"/>
        <v/>
      </c>
      <c r="L3478" s="3" t="str">
        <f t="shared" ca="1" si="490"/>
        <v/>
      </c>
    </row>
    <row r="3479" spans="1:12" x14ac:dyDescent="0.35">
      <c r="A3479">
        <f>'UV-Vis Data'!A3479</f>
        <v>1077.8663429999999</v>
      </c>
      <c r="B3479">
        <f t="shared" si="486"/>
        <v>1077</v>
      </c>
      <c r="C3479">
        <f t="shared" si="487"/>
        <v>4</v>
      </c>
      <c r="D3479" t="str">
        <f t="shared" ca="1" si="491"/>
        <v/>
      </c>
      <c r="E3479" t="str">
        <f t="shared" ca="1" si="488"/>
        <v/>
      </c>
      <c r="F3479" t="str">
        <f t="shared" ca="1" si="492"/>
        <v/>
      </c>
      <c r="G3479">
        <f>'UV-Vis Data'!B3479</f>
        <v>0.102133155</v>
      </c>
      <c r="H3479" t="str">
        <f t="shared" ca="1" si="493"/>
        <v/>
      </c>
      <c r="I3479" s="3" t="str">
        <f t="shared" ca="1" si="489"/>
        <v/>
      </c>
      <c r="J3479">
        <f>'UV-Vis Data'!C3479</f>
        <v>0.89920244400000005</v>
      </c>
      <c r="K3479" t="str">
        <f t="shared" ca="1" si="494"/>
        <v/>
      </c>
      <c r="L3479" s="3" t="str">
        <f t="shared" ca="1" si="490"/>
        <v/>
      </c>
    </row>
    <row r="3480" spans="1:12" x14ac:dyDescent="0.35">
      <c r="A3480">
        <f>'UV-Vis Data'!A3480</f>
        <v>1078.104268</v>
      </c>
      <c r="B3480">
        <f t="shared" si="486"/>
        <v>1078</v>
      </c>
      <c r="C3480">
        <f t="shared" si="487"/>
        <v>4</v>
      </c>
      <c r="D3480">
        <f t="shared" ca="1" si="491"/>
        <v>1078</v>
      </c>
      <c r="E3480">
        <f t="shared" ca="1" si="488"/>
        <v>1</v>
      </c>
      <c r="F3480" t="str">
        <f t="shared" ca="1" si="492"/>
        <v/>
      </c>
      <c r="G3480">
        <f>'UV-Vis Data'!B3480</f>
        <v>9.8747202000000006E-2</v>
      </c>
      <c r="H3480">
        <f t="shared" ca="1" si="493"/>
        <v>0.11097096325</v>
      </c>
      <c r="I3480" s="3" t="str">
        <f t="shared" ca="1" si="489"/>
        <v/>
      </c>
      <c r="J3480">
        <f>'UV-Vis Data'!C3480</f>
        <v>0.91379158199999999</v>
      </c>
      <c r="K3480">
        <f t="shared" ca="1" si="494"/>
        <v>0.89884657125</v>
      </c>
      <c r="L3480" s="3" t="str">
        <f t="shared" ca="1" si="490"/>
        <v/>
      </c>
    </row>
    <row r="3481" spans="1:12" x14ac:dyDescent="0.35">
      <c r="A3481">
        <f>'UV-Vis Data'!A3481</f>
        <v>1078.342185</v>
      </c>
      <c r="B3481">
        <f t="shared" si="486"/>
        <v>1078</v>
      </c>
      <c r="C3481">
        <f t="shared" si="487"/>
        <v>4</v>
      </c>
      <c r="D3481" t="str">
        <f t="shared" ca="1" si="491"/>
        <v/>
      </c>
      <c r="E3481" t="str">
        <f t="shared" ca="1" si="488"/>
        <v/>
      </c>
      <c r="F3481" t="str">
        <f t="shared" ca="1" si="492"/>
        <v/>
      </c>
      <c r="G3481">
        <f>'UV-Vis Data'!B3481</f>
        <v>0.114198604</v>
      </c>
      <c r="H3481" t="str">
        <f t="shared" ca="1" si="493"/>
        <v/>
      </c>
      <c r="I3481" s="3" t="str">
        <f t="shared" ca="1" si="489"/>
        <v/>
      </c>
      <c r="J3481">
        <f>'UV-Vis Data'!C3481</f>
        <v>0.90089775999999999</v>
      </c>
      <c r="K3481" t="str">
        <f t="shared" ca="1" si="494"/>
        <v/>
      </c>
      <c r="L3481" s="3" t="str">
        <f t="shared" ca="1" si="490"/>
        <v/>
      </c>
    </row>
    <row r="3482" spans="1:12" x14ac:dyDescent="0.35">
      <c r="A3482">
        <f>'UV-Vis Data'!A3482</f>
        <v>1078.580093</v>
      </c>
      <c r="B3482">
        <f t="shared" si="486"/>
        <v>1078</v>
      </c>
      <c r="C3482">
        <f t="shared" si="487"/>
        <v>4</v>
      </c>
      <c r="D3482" t="str">
        <f t="shared" ca="1" si="491"/>
        <v/>
      </c>
      <c r="E3482" t="str">
        <f t="shared" ca="1" si="488"/>
        <v/>
      </c>
      <c r="F3482" t="str">
        <f t="shared" ca="1" si="492"/>
        <v/>
      </c>
      <c r="G3482">
        <f>'UV-Vis Data'!B3482</f>
        <v>0.113712014</v>
      </c>
      <c r="H3482" t="str">
        <f t="shared" ca="1" si="493"/>
        <v/>
      </c>
      <c r="I3482" s="3" t="str">
        <f t="shared" ca="1" si="489"/>
        <v/>
      </c>
      <c r="J3482">
        <f>'UV-Vis Data'!C3482</f>
        <v>0.89711158999999996</v>
      </c>
      <c r="K3482" t="str">
        <f t="shared" ca="1" si="494"/>
        <v/>
      </c>
      <c r="L3482" s="3" t="str">
        <f t="shared" ca="1" si="490"/>
        <v/>
      </c>
    </row>
    <row r="3483" spans="1:12" x14ac:dyDescent="0.35">
      <c r="A3483">
        <f>'UV-Vis Data'!A3483</f>
        <v>1078.817992</v>
      </c>
      <c r="B3483">
        <f t="shared" si="486"/>
        <v>1078</v>
      </c>
      <c r="C3483">
        <f t="shared" si="487"/>
        <v>4</v>
      </c>
      <c r="D3483" t="str">
        <f t="shared" ca="1" si="491"/>
        <v/>
      </c>
      <c r="E3483" t="str">
        <f t="shared" ca="1" si="488"/>
        <v/>
      </c>
      <c r="F3483" t="str">
        <f t="shared" ca="1" si="492"/>
        <v/>
      </c>
      <c r="G3483">
        <f>'UV-Vis Data'!B3483</f>
        <v>0.11722603299999999</v>
      </c>
      <c r="H3483" t="str">
        <f t="shared" ca="1" si="493"/>
        <v/>
      </c>
      <c r="I3483" s="3" t="str">
        <f t="shared" ca="1" si="489"/>
        <v/>
      </c>
      <c r="J3483">
        <f>'UV-Vis Data'!C3483</f>
        <v>0.88358535299999996</v>
      </c>
      <c r="K3483" t="str">
        <f t="shared" ca="1" si="494"/>
        <v/>
      </c>
      <c r="L3483" s="3" t="str">
        <f t="shared" ca="1" si="490"/>
        <v/>
      </c>
    </row>
    <row r="3484" spans="1:12" x14ac:dyDescent="0.35">
      <c r="A3484">
        <f>'UV-Vis Data'!A3484</f>
        <v>1079.0558820000001</v>
      </c>
      <c r="B3484">
        <f t="shared" si="486"/>
        <v>1079</v>
      </c>
      <c r="C3484">
        <f t="shared" si="487"/>
        <v>4</v>
      </c>
      <c r="D3484">
        <f t="shared" ca="1" si="491"/>
        <v>1079</v>
      </c>
      <c r="E3484">
        <f t="shared" ca="1" si="488"/>
        <v>1</v>
      </c>
      <c r="F3484" t="str">
        <f t="shared" ca="1" si="492"/>
        <v/>
      </c>
      <c r="G3484">
        <f>'UV-Vis Data'!B3484</f>
        <v>0.11217063300000001</v>
      </c>
      <c r="H3484">
        <f t="shared" ca="1" si="493"/>
        <v>0.11081552475000001</v>
      </c>
      <c r="I3484" s="3" t="str">
        <f t="shared" ca="1" si="489"/>
        <v/>
      </c>
      <c r="J3484">
        <f>'UV-Vis Data'!C3484</f>
        <v>0.89177689400000004</v>
      </c>
      <c r="K3484">
        <f t="shared" ca="1" si="494"/>
        <v>0.89971560549999996</v>
      </c>
      <c r="L3484" s="3" t="str">
        <f t="shared" ca="1" si="490"/>
        <v/>
      </c>
    </row>
    <row r="3485" spans="1:12" x14ac:dyDescent="0.35">
      <c r="A3485">
        <f>'UV-Vis Data'!A3485</f>
        <v>1079.2937629999999</v>
      </c>
      <c r="B3485">
        <f t="shared" si="486"/>
        <v>1079</v>
      </c>
      <c r="C3485">
        <f t="shared" si="487"/>
        <v>4</v>
      </c>
      <c r="D3485" t="str">
        <f t="shared" ca="1" si="491"/>
        <v/>
      </c>
      <c r="E3485" t="str">
        <f t="shared" ca="1" si="488"/>
        <v/>
      </c>
      <c r="F3485" t="str">
        <f t="shared" ca="1" si="492"/>
        <v/>
      </c>
      <c r="G3485">
        <f>'UV-Vis Data'!B3485</f>
        <v>0.109980224</v>
      </c>
      <c r="H3485" t="str">
        <f t="shared" ca="1" si="493"/>
        <v/>
      </c>
      <c r="I3485" s="3" t="str">
        <f t="shared" ca="1" si="489"/>
        <v/>
      </c>
      <c r="J3485">
        <f>'UV-Vis Data'!C3485</f>
        <v>0.89337068200000003</v>
      </c>
      <c r="K3485" t="str">
        <f t="shared" ca="1" si="494"/>
        <v/>
      </c>
      <c r="L3485" s="3" t="str">
        <f t="shared" ca="1" si="490"/>
        <v/>
      </c>
    </row>
    <row r="3486" spans="1:12" x14ac:dyDescent="0.35">
      <c r="A3486">
        <f>'UV-Vis Data'!A3486</f>
        <v>1079.5316359999999</v>
      </c>
      <c r="B3486">
        <f t="shared" si="486"/>
        <v>1079</v>
      </c>
      <c r="C3486">
        <f t="shared" si="487"/>
        <v>4</v>
      </c>
      <c r="D3486" t="str">
        <f t="shared" ca="1" si="491"/>
        <v/>
      </c>
      <c r="E3486" t="str">
        <f t="shared" ca="1" si="488"/>
        <v/>
      </c>
      <c r="F3486" t="str">
        <f t="shared" ca="1" si="492"/>
        <v/>
      </c>
      <c r="G3486">
        <f>'UV-Vis Data'!B3486</f>
        <v>0.11327983</v>
      </c>
      <c r="H3486" t="str">
        <f t="shared" ca="1" si="493"/>
        <v/>
      </c>
      <c r="I3486" s="3" t="str">
        <f t="shared" ca="1" si="489"/>
        <v/>
      </c>
      <c r="J3486">
        <f>'UV-Vis Data'!C3486</f>
        <v>0.90636161800000004</v>
      </c>
      <c r="K3486" t="str">
        <f t="shared" ca="1" si="494"/>
        <v/>
      </c>
      <c r="L3486" s="3" t="str">
        <f t="shared" ca="1" si="490"/>
        <v/>
      </c>
    </row>
    <row r="3487" spans="1:12" x14ac:dyDescent="0.35">
      <c r="A3487">
        <f>'UV-Vis Data'!A3487</f>
        <v>1079.769499</v>
      </c>
      <c r="B3487">
        <f t="shared" si="486"/>
        <v>1079</v>
      </c>
      <c r="C3487">
        <f t="shared" si="487"/>
        <v>4</v>
      </c>
      <c r="D3487" t="str">
        <f t="shared" ca="1" si="491"/>
        <v/>
      </c>
      <c r="E3487" t="str">
        <f t="shared" ca="1" si="488"/>
        <v/>
      </c>
      <c r="F3487" t="str">
        <f t="shared" ca="1" si="492"/>
        <v/>
      </c>
      <c r="G3487">
        <f>'UV-Vis Data'!B3487</f>
        <v>0.107831412</v>
      </c>
      <c r="H3487" t="str">
        <f t="shared" ca="1" si="493"/>
        <v/>
      </c>
      <c r="I3487" s="3" t="str">
        <f t="shared" ca="1" si="489"/>
        <v/>
      </c>
      <c r="J3487">
        <f>'UV-Vis Data'!C3487</f>
        <v>0.90735322799999996</v>
      </c>
      <c r="K3487" t="str">
        <f t="shared" ca="1" si="494"/>
        <v/>
      </c>
      <c r="L3487" s="3" t="str">
        <f t="shared" ca="1" si="490"/>
        <v/>
      </c>
    </row>
    <row r="3488" spans="1:12" x14ac:dyDescent="0.35">
      <c r="A3488">
        <f>'UV-Vis Data'!A3488</f>
        <v>1080.007353</v>
      </c>
      <c r="B3488">
        <f t="shared" si="486"/>
        <v>1080</v>
      </c>
      <c r="C3488">
        <f t="shared" si="487"/>
        <v>5</v>
      </c>
      <c r="D3488">
        <f t="shared" ca="1" si="491"/>
        <v>1080</v>
      </c>
      <c r="E3488">
        <f t="shared" ca="1" si="488"/>
        <v>1</v>
      </c>
      <c r="F3488" t="str">
        <f t="shared" ca="1" si="492"/>
        <v/>
      </c>
      <c r="G3488">
        <f>'UV-Vis Data'!B3488</f>
        <v>0.109492802</v>
      </c>
      <c r="H3488">
        <f t="shared" ca="1" si="493"/>
        <v>0.11420122640000001</v>
      </c>
      <c r="I3488" s="3" t="str">
        <f t="shared" ca="1" si="489"/>
        <v/>
      </c>
      <c r="J3488">
        <f>'UV-Vis Data'!C3488</f>
        <v>0.90009989999999995</v>
      </c>
      <c r="K3488">
        <f t="shared" ca="1" si="494"/>
        <v>0.89679934560000008</v>
      </c>
      <c r="L3488" s="3" t="str">
        <f t="shared" ca="1" si="490"/>
        <v/>
      </c>
    </row>
    <row r="3489" spans="1:12" x14ac:dyDescent="0.35">
      <c r="A3489">
        <f>'UV-Vis Data'!A3489</f>
        <v>1080.245199</v>
      </c>
      <c r="B3489">
        <f t="shared" si="486"/>
        <v>1080</v>
      </c>
      <c r="C3489">
        <f t="shared" si="487"/>
        <v>5</v>
      </c>
      <c r="D3489" t="str">
        <f t="shared" ca="1" si="491"/>
        <v/>
      </c>
      <c r="E3489" t="str">
        <f t="shared" ca="1" si="488"/>
        <v/>
      </c>
      <c r="F3489" t="str">
        <f t="shared" ca="1" si="492"/>
        <v/>
      </c>
      <c r="G3489">
        <f>'UV-Vis Data'!B3489</f>
        <v>0.10295544700000001</v>
      </c>
      <c r="H3489" t="str">
        <f t="shared" ca="1" si="493"/>
        <v/>
      </c>
      <c r="I3489" s="3" t="str">
        <f t="shared" ca="1" si="489"/>
        <v/>
      </c>
      <c r="J3489">
        <f>'UV-Vis Data'!C3489</f>
        <v>0.91050861299999997</v>
      </c>
      <c r="K3489" t="str">
        <f t="shared" ca="1" si="494"/>
        <v/>
      </c>
      <c r="L3489" s="3" t="str">
        <f t="shared" ca="1" si="490"/>
        <v/>
      </c>
    </row>
    <row r="3490" spans="1:12" x14ac:dyDescent="0.35">
      <c r="A3490">
        <f>'UV-Vis Data'!A3490</f>
        <v>1080.4830360000001</v>
      </c>
      <c r="B3490">
        <f t="shared" si="486"/>
        <v>1080</v>
      </c>
      <c r="C3490">
        <f t="shared" si="487"/>
        <v>5</v>
      </c>
      <c r="D3490" t="str">
        <f t="shared" ca="1" si="491"/>
        <v/>
      </c>
      <c r="E3490" t="str">
        <f t="shared" ca="1" si="488"/>
        <v/>
      </c>
      <c r="F3490" t="str">
        <f t="shared" ca="1" si="492"/>
        <v/>
      </c>
      <c r="G3490">
        <f>'UV-Vis Data'!B3490</f>
        <v>0.115556566</v>
      </c>
      <c r="H3490" t="str">
        <f t="shared" ca="1" si="493"/>
        <v/>
      </c>
      <c r="I3490" s="3" t="str">
        <f t="shared" ca="1" si="489"/>
        <v/>
      </c>
      <c r="J3490">
        <f>'UV-Vis Data'!C3490</f>
        <v>0.88161335799999996</v>
      </c>
      <c r="K3490" t="str">
        <f t="shared" ca="1" si="494"/>
        <v/>
      </c>
      <c r="L3490" s="3" t="str">
        <f t="shared" ca="1" si="490"/>
        <v/>
      </c>
    </row>
    <row r="3491" spans="1:12" x14ac:dyDescent="0.35">
      <c r="A3491">
        <f>'UV-Vis Data'!A3491</f>
        <v>1080.7208639999999</v>
      </c>
      <c r="B3491">
        <f t="shared" si="486"/>
        <v>1080</v>
      </c>
      <c r="C3491">
        <f t="shared" si="487"/>
        <v>5</v>
      </c>
      <c r="D3491" t="str">
        <f t="shared" ca="1" si="491"/>
        <v/>
      </c>
      <c r="E3491" t="str">
        <f t="shared" ca="1" si="488"/>
        <v/>
      </c>
      <c r="F3491" t="str">
        <f t="shared" ca="1" si="492"/>
        <v/>
      </c>
      <c r="G3491">
        <f>'UV-Vis Data'!B3491</f>
        <v>0.116234094</v>
      </c>
      <c r="H3491" t="str">
        <f t="shared" ca="1" si="493"/>
        <v/>
      </c>
      <c r="I3491" s="3" t="str">
        <f t="shared" ca="1" si="489"/>
        <v/>
      </c>
      <c r="J3491">
        <f>'UV-Vis Data'!C3491</f>
        <v>0.90349434699999998</v>
      </c>
      <c r="K3491" t="str">
        <f t="shared" ca="1" si="494"/>
        <v/>
      </c>
      <c r="L3491" s="3" t="str">
        <f t="shared" ca="1" si="490"/>
        <v/>
      </c>
    </row>
    <row r="3492" spans="1:12" x14ac:dyDescent="0.35">
      <c r="A3492">
        <f>'UV-Vis Data'!A3492</f>
        <v>1080.9586830000001</v>
      </c>
      <c r="B3492">
        <f t="shared" si="486"/>
        <v>1080</v>
      </c>
      <c r="C3492">
        <f t="shared" si="487"/>
        <v>5</v>
      </c>
      <c r="D3492" t="str">
        <f t="shared" ca="1" si="491"/>
        <v/>
      </c>
      <c r="E3492" t="str">
        <f t="shared" ca="1" si="488"/>
        <v/>
      </c>
      <c r="F3492" t="str">
        <f t="shared" ca="1" si="492"/>
        <v/>
      </c>
      <c r="G3492">
        <f>'UV-Vis Data'!B3492</f>
        <v>0.12676722300000001</v>
      </c>
      <c r="H3492" t="str">
        <f t="shared" ca="1" si="493"/>
        <v/>
      </c>
      <c r="I3492" s="3" t="str">
        <f t="shared" ca="1" si="489"/>
        <v/>
      </c>
      <c r="J3492">
        <f>'UV-Vis Data'!C3492</f>
        <v>0.88828050999999997</v>
      </c>
      <c r="K3492" t="str">
        <f t="shared" ca="1" si="494"/>
        <v/>
      </c>
      <c r="L3492" s="3" t="str">
        <f t="shared" ca="1" si="490"/>
        <v/>
      </c>
    </row>
    <row r="3493" spans="1:12" x14ac:dyDescent="0.35">
      <c r="A3493">
        <f>'UV-Vis Data'!A3493</f>
        <v>1081.1964929999999</v>
      </c>
      <c r="B3493">
        <f t="shared" si="486"/>
        <v>1081</v>
      </c>
      <c r="C3493">
        <f t="shared" si="487"/>
        <v>4</v>
      </c>
      <c r="D3493">
        <f t="shared" ca="1" si="491"/>
        <v>1081</v>
      </c>
      <c r="E3493">
        <f t="shared" ca="1" si="488"/>
        <v>1</v>
      </c>
      <c r="F3493" t="str">
        <f t="shared" ca="1" si="492"/>
        <v/>
      </c>
      <c r="G3493">
        <f>'UV-Vis Data'!B3493</f>
        <v>0.11973337100000001</v>
      </c>
      <c r="H3493">
        <f t="shared" ca="1" si="493"/>
        <v>0.11806030350000001</v>
      </c>
      <c r="I3493" s="3" t="str">
        <f t="shared" ca="1" si="489"/>
        <v/>
      </c>
      <c r="J3493">
        <f>'UV-Vis Data'!C3493</f>
        <v>0.89991371899999995</v>
      </c>
      <c r="K3493">
        <f t="shared" ca="1" si="494"/>
        <v>0.89132437399999997</v>
      </c>
      <c r="L3493" s="3" t="str">
        <f t="shared" ca="1" si="490"/>
        <v/>
      </c>
    </row>
    <row r="3494" spans="1:12" x14ac:dyDescent="0.35">
      <c r="A3494">
        <f>'UV-Vis Data'!A3494</f>
        <v>1081.4342939999999</v>
      </c>
      <c r="B3494">
        <f t="shared" si="486"/>
        <v>1081</v>
      </c>
      <c r="C3494">
        <f t="shared" si="487"/>
        <v>4</v>
      </c>
      <c r="D3494" t="str">
        <f t="shared" ca="1" si="491"/>
        <v/>
      </c>
      <c r="E3494" t="str">
        <f t="shared" ca="1" si="488"/>
        <v/>
      </c>
      <c r="F3494" t="str">
        <f t="shared" ca="1" si="492"/>
        <v/>
      </c>
      <c r="G3494">
        <f>'UV-Vis Data'!B3494</f>
        <v>0.110587608</v>
      </c>
      <c r="H3494" t="str">
        <f t="shared" ca="1" si="493"/>
        <v/>
      </c>
      <c r="I3494" s="3" t="str">
        <f t="shared" ca="1" si="489"/>
        <v/>
      </c>
      <c r="J3494">
        <f>'UV-Vis Data'!C3494</f>
        <v>0.89442013099999995</v>
      </c>
      <c r="K3494" t="str">
        <f t="shared" ca="1" si="494"/>
        <v/>
      </c>
      <c r="L3494" s="3" t="str">
        <f t="shared" ca="1" si="490"/>
        <v/>
      </c>
    </row>
    <row r="3495" spans="1:12" x14ac:dyDescent="0.35">
      <c r="A3495">
        <f>'UV-Vis Data'!A3495</f>
        <v>1081.672086</v>
      </c>
      <c r="B3495">
        <f t="shared" si="486"/>
        <v>1081</v>
      </c>
      <c r="C3495">
        <f t="shared" si="487"/>
        <v>4</v>
      </c>
      <c r="D3495" t="str">
        <f t="shared" ca="1" si="491"/>
        <v/>
      </c>
      <c r="E3495" t="str">
        <f t="shared" ca="1" si="488"/>
        <v/>
      </c>
      <c r="F3495" t="str">
        <f t="shared" ca="1" si="492"/>
        <v/>
      </c>
      <c r="G3495">
        <f>'UV-Vis Data'!B3495</f>
        <v>0.119454379</v>
      </c>
      <c r="H3495" t="str">
        <f t="shared" ca="1" si="493"/>
        <v/>
      </c>
      <c r="I3495" s="3" t="str">
        <f t="shared" ca="1" si="489"/>
        <v/>
      </c>
      <c r="J3495">
        <f>'UV-Vis Data'!C3495</f>
        <v>0.884405671</v>
      </c>
      <c r="K3495" t="str">
        <f t="shared" ca="1" si="494"/>
        <v/>
      </c>
      <c r="L3495" s="3" t="str">
        <f t="shared" ca="1" si="490"/>
        <v/>
      </c>
    </row>
    <row r="3496" spans="1:12" x14ac:dyDescent="0.35">
      <c r="A3496">
        <f>'UV-Vis Data'!A3496</f>
        <v>1081.90987</v>
      </c>
      <c r="B3496">
        <f t="shared" si="486"/>
        <v>1081</v>
      </c>
      <c r="C3496">
        <f t="shared" si="487"/>
        <v>4</v>
      </c>
      <c r="D3496" t="str">
        <f t="shared" ca="1" si="491"/>
        <v/>
      </c>
      <c r="E3496" t="str">
        <f t="shared" ca="1" si="488"/>
        <v/>
      </c>
      <c r="F3496" t="str">
        <f t="shared" ca="1" si="492"/>
        <v/>
      </c>
      <c r="G3496">
        <f>'UV-Vis Data'!B3496</f>
        <v>0.122465856</v>
      </c>
      <c r="H3496" t="str">
        <f t="shared" ca="1" si="493"/>
        <v/>
      </c>
      <c r="I3496" s="3" t="str">
        <f t="shared" ca="1" si="489"/>
        <v/>
      </c>
      <c r="J3496">
        <f>'UV-Vis Data'!C3496</f>
        <v>0.886557975</v>
      </c>
      <c r="K3496" t="str">
        <f t="shared" ca="1" si="494"/>
        <v/>
      </c>
      <c r="L3496" s="3" t="str">
        <f t="shared" ca="1" si="490"/>
        <v/>
      </c>
    </row>
    <row r="3497" spans="1:12" x14ac:dyDescent="0.35">
      <c r="A3497">
        <f>'UV-Vis Data'!A3497</f>
        <v>1082.1476439999999</v>
      </c>
      <c r="B3497">
        <f t="shared" si="486"/>
        <v>1082</v>
      </c>
      <c r="C3497">
        <f t="shared" si="487"/>
        <v>4</v>
      </c>
      <c r="D3497">
        <f t="shared" ca="1" si="491"/>
        <v>1082</v>
      </c>
      <c r="E3497">
        <f t="shared" ca="1" si="488"/>
        <v>1</v>
      </c>
      <c r="F3497" t="str">
        <f t="shared" ca="1" si="492"/>
        <v/>
      </c>
      <c r="G3497">
        <f>'UV-Vis Data'!B3497</f>
        <v>0.117294757</v>
      </c>
      <c r="H3497">
        <f t="shared" ca="1" si="493"/>
        <v>0.12037896300000001</v>
      </c>
      <c r="I3497" s="3" t="str">
        <f t="shared" ca="1" si="489"/>
        <v/>
      </c>
      <c r="J3497">
        <f>'UV-Vis Data'!C3497</f>
        <v>0.893974508</v>
      </c>
      <c r="K3497">
        <f t="shared" ca="1" si="494"/>
        <v>0.89641601074999999</v>
      </c>
      <c r="L3497" s="3" t="str">
        <f t="shared" ca="1" si="490"/>
        <v/>
      </c>
    </row>
    <row r="3498" spans="1:12" x14ac:dyDescent="0.35">
      <c r="A3498">
        <f>'UV-Vis Data'!A3498</f>
        <v>1082.3854100000001</v>
      </c>
      <c r="B3498">
        <f t="shared" si="486"/>
        <v>1082</v>
      </c>
      <c r="C3498">
        <f t="shared" si="487"/>
        <v>4</v>
      </c>
      <c r="D3498" t="str">
        <f t="shared" ca="1" si="491"/>
        <v/>
      </c>
      <c r="E3498" t="str">
        <f t="shared" ca="1" si="488"/>
        <v/>
      </c>
      <c r="F3498" t="str">
        <f t="shared" ca="1" si="492"/>
        <v/>
      </c>
      <c r="G3498">
        <f>'UV-Vis Data'!B3498</f>
        <v>0.11901930600000001</v>
      </c>
      <c r="H3498" t="str">
        <f t="shared" ca="1" si="493"/>
        <v/>
      </c>
      <c r="I3498" s="3" t="str">
        <f t="shared" ca="1" si="489"/>
        <v/>
      </c>
      <c r="J3498">
        <f>'UV-Vis Data'!C3498</f>
        <v>0.90270334600000002</v>
      </c>
      <c r="K3498" t="str">
        <f t="shared" ca="1" si="494"/>
        <v/>
      </c>
      <c r="L3498" s="3" t="str">
        <f t="shared" ca="1" si="490"/>
        <v/>
      </c>
    </row>
    <row r="3499" spans="1:12" x14ac:dyDescent="0.35">
      <c r="A3499">
        <f>'UV-Vis Data'!A3499</f>
        <v>1082.623167</v>
      </c>
      <c r="B3499">
        <f t="shared" si="486"/>
        <v>1082</v>
      </c>
      <c r="C3499">
        <f t="shared" si="487"/>
        <v>4</v>
      </c>
      <c r="D3499" t="str">
        <f t="shared" ca="1" si="491"/>
        <v/>
      </c>
      <c r="E3499" t="str">
        <f t="shared" ca="1" si="488"/>
        <v/>
      </c>
      <c r="F3499" t="str">
        <f t="shared" ca="1" si="492"/>
        <v/>
      </c>
      <c r="G3499">
        <f>'UV-Vis Data'!B3499</f>
        <v>0.12488616299999999</v>
      </c>
      <c r="H3499" t="str">
        <f t="shared" ca="1" si="493"/>
        <v/>
      </c>
      <c r="I3499" s="3" t="str">
        <f t="shared" ca="1" si="489"/>
        <v/>
      </c>
      <c r="J3499">
        <f>'UV-Vis Data'!C3499</f>
        <v>0.89831331199999997</v>
      </c>
      <c r="K3499" t="str">
        <f t="shared" ca="1" si="494"/>
        <v/>
      </c>
      <c r="L3499" s="3" t="str">
        <f t="shared" ca="1" si="490"/>
        <v/>
      </c>
    </row>
    <row r="3500" spans="1:12" x14ac:dyDescent="0.35">
      <c r="A3500">
        <f>'UV-Vis Data'!A3500</f>
        <v>1082.860915</v>
      </c>
      <c r="B3500">
        <f t="shared" si="486"/>
        <v>1082</v>
      </c>
      <c r="C3500">
        <f t="shared" si="487"/>
        <v>4</v>
      </c>
      <c r="D3500" t="str">
        <f t="shared" ca="1" si="491"/>
        <v/>
      </c>
      <c r="E3500" t="str">
        <f t="shared" ca="1" si="488"/>
        <v/>
      </c>
      <c r="F3500" t="str">
        <f t="shared" ca="1" si="492"/>
        <v/>
      </c>
      <c r="G3500">
        <f>'UV-Vis Data'!B3500</f>
        <v>0.12031562599999999</v>
      </c>
      <c r="H3500" t="str">
        <f t="shared" ca="1" si="493"/>
        <v/>
      </c>
      <c r="I3500" s="3" t="str">
        <f t="shared" ca="1" si="489"/>
        <v/>
      </c>
      <c r="J3500">
        <f>'UV-Vis Data'!C3500</f>
        <v>0.89067287699999997</v>
      </c>
      <c r="K3500" t="str">
        <f t="shared" ca="1" si="494"/>
        <v/>
      </c>
      <c r="L3500" s="3" t="str">
        <f t="shared" ca="1" si="490"/>
        <v/>
      </c>
    </row>
    <row r="3501" spans="1:12" x14ac:dyDescent="0.35">
      <c r="A3501">
        <f>'UV-Vis Data'!A3501</f>
        <v>1083.0986539999999</v>
      </c>
      <c r="B3501">
        <f t="shared" si="486"/>
        <v>1083</v>
      </c>
      <c r="C3501">
        <f t="shared" si="487"/>
        <v>4</v>
      </c>
      <c r="D3501">
        <f t="shared" ca="1" si="491"/>
        <v>1083</v>
      </c>
      <c r="E3501">
        <f t="shared" ca="1" si="488"/>
        <v>1</v>
      </c>
      <c r="F3501" t="str">
        <f t="shared" ca="1" si="492"/>
        <v/>
      </c>
      <c r="G3501">
        <f>'UV-Vis Data'!B3501</f>
        <v>0.12981095100000001</v>
      </c>
      <c r="H3501">
        <f t="shared" ca="1" si="493"/>
        <v>0.12021678875</v>
      </c>
      <c r="I3501" s="3" t="str">
        <f t="shared" ca="1" si="489"/>
        <v/>
      </c>
      <c r="J3501">
        <f>'UV-Vis Data'!C3501</f>
        <v>0.87148495299999995</v>
      </c>
      <c r="K3501">
        <f t="shared" ca="1" si="494"/>
        <v>0.88676960500000002</v>
      </c>
      <c r="L3501" s="3" t="str">
        <f t="shared" ca="1" si="490"/>
        <v/>
      </c>
    </row>
    <row r="3502" spans="1:12" x14ac:dyDescent="0.35">
      <c r="A3502">
        <f>'UV-Vis Data'!A3502</f>
        <v>1083.336384</v>
      </c>
      <c r="B3502">
        <f t="shared" si="486"/>
        <v>1083</v>
      </c>
      <c r="C3502">
        <f t="shared" si="487"/>
        <v>4</v>
      </c>
      <c r="D3502" t="str">
        <f t="shared" ca="1" si="491"/>
        <v/>
      </c>
      <c r="E3502" t="str">
        <f t="shared" ca="1" si="488"/>
        <v/>
      </c>
      <c r="F3502" t="str">
        <f t="shared" ca="1" si="492"/>
        <v/>
      </c>
      <c r="G3502">
        <f>'UV-Vis Data'!B3502</f>
        <v>0.115003254</v>
      </c>
      <c r="H3502" t="str">
        <f t="shared" ca="1" si="493"/>
        <v/>
      </c>
      <c r="I3502" s="3" t="str">
        <f t="shared" ca="1" si="489"/>
        <v/>
      </c>
      <c r="J3502">
        <f>'UV-Vis Data'!C3502</f>
        <v>0.88886023700000005</v>
      </c>
      <c r="K3502" t="str">
        <f t="shared" ca="1" si="494"/>
        <v/>
      </c>
      <c r="L3502" s="3" t="str">
        <f t="shared" ca="1" si="490"/>
        <v/>
      </c>
    </row>
    <row r="3503" spans="1:12" x14ac:dyDescent="0.35">
      <c r="A3503">
        <f>'UV-Vis Data'!A3503</f>
        <v>1083.5741049999999</v>
      </c>
      <c r="B3503">
        <f t="shared" si="486"/>
        <v>1083</v>
      </c>
      <c r="C3503">
        <f t="shared" si="487"/>
        <v>4</v>
      </c>
      <c r="D3503" t="str">
        <f t="shared" ca="1" si="491"/>
        <v/>
      </c>
      <c r="E3503" t="str">
        <f t="shared" ca="1" si="488"/>
        <v/>
      </c>
      <c r="F3503" t="str">
        <f t="shared" ca="1" si="492"/>
        <v/>
      </c>
      <c r="G3503">
        <f>'UV-Vis Data'!B3503</f>
        <v>0.113904856</v>
      </c>
      <c r="H3503" t="str">
        <f t="shared" ca="1" si="493"/>
        <v/>
      </c>
      <c r="I3503" s="3" t="str">
        <f t="shared" ca="1" si="489"/>
        <v/>
      </c>
      <c r="J3503">
        <f>'UV-Vis Data'!C3503</f>
        <v>0.91015310199999999</v>
      </c>
      <c r="K3503" t="str">
        <f t="shared" ca="1" si="494"/>
        <v/>
      </c>
      <c r="L3503" s="3" t="str">
        <f t="shared" ca="1" si="490"/>
        <v/>
      </c>
    </row>
    <row r="3504" spans="1:12" x14ac:dyDescent="0.35">
      <c r="A3504">
        <f>'UV-Vis Data'!A3504</f>
        <v>1083.8118179999999</v>
      </c>
      <c r="B3504">
        <f t="shared" si="486"/>
        <v>1083</v>
      </c>
      <c r="C3504">
        <f t="shared" si="487"/>
        <v>4</v>
      </c>
      <c r="D3504" t="str">
        <f t="shared" ca="1" si="491"/>
        <v/>
      </c>
      <c r="E3504" t="str">
        <f t="shared" ca="1" si="488"/>
        <v/>
      </c>
      <c r="F3504" t="str">
        <f t="shared" ca="1" si="492"/>
        <v/>
      </c>
      <c r="G3504">
        <f>'UV-Vis Data'!B3504</f>
        <v>0.122148094</v>
      </c>
      <c r="H3504" t="str">
        <f t="shared" ca="1" si="493"/>
        <v/>
      </c>
      <c r="I3504" s="3" t="str">
        <f t="shared" ca="1" si="489"/>
        <v/>
      </c>
      <c r="J3504">
        <f>'UV-Vis Data'!C3504</f>
        <v>0.87658012799999996</v>
      </c>
      <c r="K3504" t="str">
        <f t="shared" ca="1" si="494"/>
        <v/>
      </c>
      <c r="L3504" s="3" t="str">
        <f t="shared" ca="1" si="490"/>
        <v/>
      </c>
    </row>
    <row r="3505" spans="1:12" x14ac:dyDescent="0.35">
      <c r="A3505">
        <f>'UV-Vis Data'!A3505</f>
        <v>1084.0495209999999</v>
      </c>
      <c r="B3505">
        <f t="shared" si="486"/>
        <v>1084</v>
      </c>
      <c r="C3505">
        <f t="shared" si="487"/>
        <v>4</v>
      </c>
      <c r="D3505">
        <f t="shared" ca="1" si="491"/>
        <v>1084</v>
      </c>
      <c r="E3505">
        <f t="shared" ca="1" si="488"/>
        <v>1</v>
      </c>
      <c r="F3505" t="str">
        <f t="shared" ca="1" si="492"/>
        <v/>
      </c>
      <c r="G3505">
        <f>'UV-Vis Data'!B3505</f>
        <v>0.124786012</v>
      </c>
      <c r="H3505">
        <f t="shared" ca="1" si="493"/>
        <v>0.115795623</v>
      </c>
      <c r="I3505" s="3" t="str">
        <f t="shared" ca="1" si="489"/>
        <v/>
      </c>
      <c r="J3505">
        <f>'UV-Vis Data'!C3505</f>
        <v>0.88797073999999998</v>
      </c>
      <c r="K3505">
        <f t="shared" ca="1" si="494"/>
        <v>0.89180153075000002</v>
      </c>
      <c r="L3505" s="3" t="str">
        <f t="shared" ca="1" si="490"/>
        <v/>
      </c>
    </row>
    <row r="3506" spans="1:12" x14ac:dyDescent="0.35">
      <c r="A3506">
        <f>'UV-Vis Data'!A3506</f>
        <v>1084.2872159999999</v>
      </c>
      <c r="B3506">
        <f t="shared" si="486"/>
        <v>1084</v>
      </c>
      <c r="C3506">
        <f t="shared" si="487"/>
        <v>4</v>
      </c>
      <c r="D3506" t="str">
        <f t="shared" ca="1" si="491"/>
        <v/>
      </c>
      <c r="E3506" t="str">
        <f t="shared" ca="1" si="488"/>
        <v/>
      </c>
      <c r="F3506" t="str">
        <f t="shared" ca="1" si="492"/>
        <v/>
      </c>
      <c r="G3506">
        <f>'UV-Vis Data'!B3506</f>
        <v>0.10719876</v>
      </c>
      <c r="H3506" t="str">
        <f t="shared" ca="1" si="493"/>
        <v/>
      </c>
      <c r="I3506" s="3" t="str">
        <f t="shared" ca="1" si="489"/>
        <v/>
      </c>
      <c r="J3506">
        <f>'UV-Vis Data'!C3506</f>
        <v>0.90370164200000003</v>
      </c>
      <c r="K3506" t="str">
        <f t="shared" ca="1" si="494"/>
        <v/>
      </c>
      <c r="L3506" s="3" t="str">
        <f t="shared" ca="1" si="490"/>
        <v/>
      </c>
    </row>
    <row r="3507" spans="1:12" x14ac:dyDescent="0.35">
      <c r="A3507">
        <f>'UV-Vis Data'!A3507</f>
        <v>1084.5249020000001</v>
      </c>
      <c r="B3507">
        <f t="shared" si="486"/>
        <v>1084</v>
      </c>
      <c r="C3507">
        <f t="shared" si="487"/>
        <v>4</v>
      </c>
      <c r="D3507" t="str">
        <f t="shared" ca="1" si="491"/>
        <v/>
      </c>
      <c r="E3507" t="str">
        <f t="shared" ca="1" si="488"/>
        <v/>
      </c>
      <c r="F3507" t="str">
        <f t="shared" ca="1" si="492"/>
        <v/>
      </c>
      <c r="G3507">
        <f>'UV-Vis Data'!B3507</f>
        <v>0.114443093</v>
      </c>
      <c r="H3507" t="str">
        <f t="shared" ca="1" si="493"/>
        <v/>
      </c>
      <c r="I3507" s="3" t="str">
        <f t="shared" ca="1" si="489"/>
        <v/>
      </c>
      <c r="J3507">
        <f>'UV-Vis Data'!C3507</f>
        <v>0.90878914700000002</v>
      </c>
      <c r="K3507" t="str">
        <f t="shared" ca="1" si="494"/>
        <v/>
      </c>
      <c r="L3507" s="3" t="str">
        <f t="shared" ca="1" si="490"/>
        <v/>
      </c>
    </row>
    <row r="3508" spans="1:12" x14ac:dyDescent="0.35">
      <c r="A3508">
        <f>'UV-Vis Data'!A3508</f>
        <v>1084.7625780000001</v>
      </c>
      <c r="B3508">
        <f t="shared" si="486"/>
        <v>1084</v>
      </c>
      <c r="C3508">
        <f t="shared" si="487"/>
        <v>4</v>
      </c>
      <c r="D3508" t="str">
        <f t="shared" ca="1" si="491"/>
        <v/>
      </c>
      <c r="E3508" t="str">
        <f t="shared" ca="1" si="488"/>
        <v/>
      </c>
      <c r="F3508" t="str">
        <f t="shared" ca="1" si="492"/>
        <v/>
      </c>
      <c r="G3508">
        <f>'UV-Vis Data'!B3508</f>
        <v>0.116754627</v>
      </c>
      <c r="H3508" t="str">
        <f t="shared" ca="1" si="493"/>
        <v/>
      </c>
      <c r="I3508" s="3" t="str">
        <f t="shared" ca="1" si="489"/>
        <v/>
      </c>
      <c r="J3508">
        <f>'UV-Vis Data'!C3508</f>
        <v>0.86674459400000003</v>
      </c>
      <c r="K3508" t="str">
        <f t="shared" ca="1" si="494"/>
        <v/>
      </c>
      <c r="L3508" s="3" t="str">
        <f t="shared" ca="1" si="490"/>
        <v/>
      </c>
    </row>
    <row r="3509" spans="1:12" x14ac:dyDescent="0.35">
      <c r="A3509">
        <f>'UV-Vis Data'!A3509</f>
        <v>1085.0002460000001</v>
      </c>
      <c r="B3509">
        <f t="shared" si="486"/>
        <v>1085</v>
      </c>
      <c r="C3509">
        <f t="shared" si="487"/>
        <v>5</v>
      </c>
      <c r="D3509">
        <f t="shared" ca="1" si="491"/>
        <v>1085</v>
      </c>
      <c r="E3509">
        <f t="shared" ca="1" si="488"/>
        <v>1</v>
      </c>
      <c r="F3509" t="str">
        <f t="shared" ca="1" si="492"/>
        <v/>
      </c>
      <c r="G3509">
        <f>'UV-Vis Data'!B3509</f>
        <v>0.129193373</v>
      </c>
      <c r="H3509">
        <f t="shared" ca="1" si="493"/>
        <v>0.12367356200000001</v>
      </c>
      <c r="I3509" s="3" t="str">
        <f t="shared" ca="1" si="489"/>
        <v/>
      </c>
      <c r="J3509">
        <f>'UV-Vis Data'!C3509</f>
        <v>0.90631003399999999</v>
      </c>
      <c r="K3509">
        <f t="shared" ca="1" si="494"/>
        <v>0.90718107640000001</v>
      </c>
      <c r="L3509" s="3" t="str">
        <f t="shared" ca="1" si="490"/>
        <v/>
      </c>
    </row>
    <row r="3510" spans="1:12" x14ac:dyDescent="0.35">
      <c r="A3510">
        <f>'UV-Vis Data'!A3510</f>
        <v>1085.2379060000001</v>
      </c>
      <c r="B3510">
        <f t="shared" si="486"/>
        <v>1085</v>
      </c>
      <c r="C3510">
        <f t="shared" si="487"/>
        <v>5</v>
      </c>
      <c r="D3510" t="str">
        <f t="shared" ca="1" si="491"/>
        <v/>
      </c>
      <c r="E3510" t="str">
        <f t="shared" ca="1" si="488"/>
        <v/>
      </c>
      <c r="F3510" t="str">
        <f t="shared" ca="1" si="492"/>
        <v/>
      </c>
      <c r="G3510">
        <f>'UV-Vis Data'!B3510</f>
        <v>0.12868927599999999</v>
      </c>
      <c r="H3510" t="str">
        <f t="shared" ca="1" si="493"/>
        <v/>
      </c>
      <c r="I3510" s="3" t="str">
        <f t="shared" ca="1" si="489"/>
        <v/>
      </c>
      <c r="J3510">
        <f>'UV-Vis Data'!C3510</f>
        <v>0.90369132600000002</v>
      </c>
      <c r="K3510" t="str">
        <f t="shared" ca="1" si="494"/>
        <v/>
      </c>
      <c r="L3510" s="3" t="str">
        <f t="shared" ca="1" si="490"/>
        <v/>
      </c>
    </row>
    <row r="3511" spans="1:12" x14ac:dyDescent="0.35">
      <c r="A3511">
        <f>'UV-Vis Data'!A3511</f>
        <v>1085.4755560000001</v>
      </c>
      <c r="B3511">
        <f t="shared" si="486"/>
        <v>1085</v>
      </c>
      <c r="C3511">
        <f t="shared" si="487"/>
        <v>5</v>
      </c>
      <c r="D3511" t="str">
        <f t="shared" ca="1" si="491"/>
        <v/>
      </c>
      <c r="E3511" t="str">
        <f t="shared" ca="1" si="488"/>
        <v/>
      </c>
      <c r="F3511" t="str">
        <f t="shared" ca="1" si="492"/>
        <v/>
      </c>
      <c r="G3511">
        <f>'UV-Vis Data'!B3511</f>
        <v>0.117133686</v>
      </c>
      <c r="H3511" t="str">
        <f t="shared" ca="1" si="493"/>
        <v/>
      </c>
      <c r="I3511" s="3" t="str">
        <f t="shared" ca="1" si="489"/>
        <v/>
      </c>
      <c r="J3511">
        <f>'UV-Vis Data'!C3511</f>
        <v>0.93360929800000003</v>
      </c>
      <c r="K3511" t="str">
        <f t="shared" ca="1" si="494"/>
        <v/>
      </c>
      <c r="L3511" s="3" t="str">
        <f t="shared" ca="1" si="490"/>
        <v/>
      </c>
    </row>
    <row r="3512" spans="1:12" x14ac:dyDescent="0.35">
      <c r="A3512">
        <f>'UV-Vis Data'!A3512</f>
        <v>1085.713197</v>
      </c>
      <c r="B3512">
        <f t="shared" si="486"/>
        <v>1085</v>
      </c>
      <c r="C3512">
        <f t="shared" si="487"/>
        <v>5</v>
      </c>
      <c r="D3512" t="str">
        <f t="shared" ca="1" si="491"/>
        <v/>
      </c>
      <c r="E3512" t="str">
        <f t="shared" ca="1" si="488"/>
        <v/>
      </c>
      <c r="F3512" t="str">
        <f t="shared" ca="1" si="492"/>
        <v/>
      </c>
      <c r="G3512">
        <f>'UV-Vis Data'!B3512</f>
        <v>0.11580225800000001</v>
      </c>
      <c r="H3512" t="str">
        <f t="shared" ca="1" si="493"/>
        <v/>
      </c>
      <c r="I3512" s="3" t="str">
        <f t="shared" ca="1" si="489"/>
        <v/>
      </c>
      <c r="J3512">
        <f>'UV-Vis Data'!C3512</f>
        <v>0.90267601200000003</v>
      </c>
      <c r="K3512" t="str">
        <f t="shared" ca="1" si="494"/>
        <v/>
      </c>
      <c r="L3512" s="3" t="str">
        <f t="shared" ca="1" si="490"/>
        <v/>
      </c>
    </row>
    <row r="3513" spans="1:12" x14ac:dyDescent="0.35">
      <c r="A3513">
        <f>'UV-Vis Data'!A3513</f>
        <v>1085.95083</v>
      </c>
      <c r="B3513">
        <f t="shared" si="486"/>
        <v>1085</v>
      </c>
      <c r="C3513">
        <f t="shared" si="487"/>
        <v>5</v>
      </c>
      <c r="D3513" t="str">
        <f t="shared" ca="1" si="491"/>
        <v/>
      </c>
      <c r="E3513" t="str">
        <f t="shared" ca="1" si="488"/>
        <v/>
      </c>
      <c r="F3513" t="str">
        <f t="shared" ca="1" si="492"/>
        <v/>
      </c>
      <c r="G3513">
        <f>'UV-Vis Data'!B3513</f>
        <v>0.12754921699999999</v>
      </c>
      <c r="H3513" t="str">
        <f t="shared" ca="1" si="493"/>
        <v/>
      </c>
      <c r="I3513" s="3" t="str">
        <f t="shared" ca="1" si="489"/>
        <v/>
      </c>
      <c r="J3513">
        <f>'UV-Vis Data'!C3513</f>
        <v>0.88961871199999998</v>
      </c>
      <c r="K3513" t="str">
        <f t="shared" ca="1" si="494"/>
        <v/>
      </c>
      <c r="L3513" s="3" t="str">
        <f t="shared" ca="1" si="490"/>
        <v/>
      </c>
    </row>
    <row r="3514" spans="1:12" x14ac:dyDescent="0.35">
      <c r="A3514">
        <f>'UV-Vis Data'!A3514</f>
        <v>1086.188453</v>
      </c>
      <c r="B3514">
        <f t="shared" si="486"/>
        <v>1086</v>
      </c>
      <c r="C3514">
        <f t="shared" si="487"/>
        <v>4</v>
      </c>
      <c r="D3514">
        <f t="shared" ca="1" si="491"/>
        <v>1086</v>
      </c>
      <c r="E3514">
        <f t="shared" ca="1" si="488"/>
        <v>1</v>
      </c>
      <c r="F3514" t="str">
        <f t="shared" ca="1" si="492"/>
        <v/>
      </c>
      <c r="G3514">
        <f>'UV-Vis Data'!B3514</f>
        <v>0.123464158</v>
      </c>
      <c r="H3514">
        <f t="shared" ca="1" si="493"/>
        <v>0.12026229150000001</v>
      </c>
      <c r="I3514" s="3" t="str">
        <f t="shared" ca="1" si="489"/>
        <v/>
      </c>
      <c r="J3514">
        <f>'UV-Vis Data'!C3514</f>
        <v>0.88300292499999999</v>
      </c>
      <c r="K3514">
        <f t="shared" ca="1" si="494"/>
        <v>0.88794317724999994</v>
      </c>
      <c r="L3514" s="3" t="str">
        <f t="shared" ca="1" si="490"/>
        <v/>
      </c>
    </row>
    <row r="3515" spans="1:12" x14ac:dyDescent="0.35">
      <c r="A3515">
        <f>'UV-Vis Data'!A3515</f>
        <v>1086.426068</v>
      </c>
      <c r="B3515">
        <f t="shared" si="486"/>
        <v>1086</v>
      </c>
      <c r="C3515">
        <f t="shared" si="487"/>
        <v>4</v>
      </c>
      <c r="D3515" t="str">
        <f t="shared" ca="1" si="491"/>
        <v/>
      </c>
      <c r="E3515" t="str">
        <f t="shared" ca="1" si="488"/>
        <v/>
      </c>
      <c r="F3515" t="str">
        <f t="shared" ca="1" si="492"/>
        <v/>
      </c>
      <c r="G3515">
        <f>'UV-Vis Data'!B3515</f>
        <v>0.122995487</v>
      </c>
      <c r="H3515" t="str">
        <f t="shared" ca="1" si="493"/>
        <v/>
      </c>
      <c r="I3515" s="3" t="str">
        <f t="shared" ca="1" si="489"/>
        <v/>
      </c>
      <c r="J3515">
        <f>'UV-Vis Data'!C3515</f>
        <v>0.896793587</v>
      </c>
      <c r="K3515" t="str">
        <f t="shared" ca="1" si="494"/>
        <v/>
      </c>
      <c r="L3515" s="3" t="str">
        <f t="shared" ca="1" si="490"/>
        <v/>
      </c>
    </row>
    <row r="3516" spans="1:12" x14ac:dyDescent="0.35">
      <c r="A3516">
        <f>'UV-Vis Data'!A3516</f>
        <v>1086.6636739999999</v>
      </c>
      <c r="B3516">
        <f t="shared" si="486"/>
        <v>1086</v>
      </c>
      <c r="C3516">
        <f t="shared" si="487"/>
        <v>4</v>
      </c>
      <c r="D3516" t="str">
        <f t="shared" ca="1" si="491"/>
        <v/>
      </c>
      <c r="E3516" t="str">
        <f t="shared" ca="1" si="488"/>
        <v/>
      </c>
      <c r="F3516" t="str">
        <f t="shared" ca="1" si="492"/>
        <v/>
      </c>
      <c r="G3516">
        <f>'UV-Vis Data'!B3516</f>
        <v>0.12140761</v>
      </c>
      <c r="H3516" t="str">
        <f t="shared" ca="1" si="493"/>
        <v/>
      </c>
      <c r="I3516" s="3" t="str">
        <f t="shared" ca="1" si="489"/>
        <v/>
      </c>
      <c r="J3516">
        <f>'UV-Vis Data'!C3516</f>
        <v>0.89049727499999998</v>
      </c>
      <c r="K3516" t="str">
        <f t="shared" ca="1" si="494"/>
        <v/>
      </c>
      <c r="L3516" s="3" t="str">
        <f t="shared" ca="1" si="490"/>
        <v/>
      </c>
    </row>
    <row r="3517" spans="1:12" x14ac:dyDescent="0.35">
      <c r="A3517">
        <f>'UV-Vis Data'!A3517</f>
        <v>1086.901271</v>
      </c>
      <c r="B3517">
        <f t="shared" si="486"/>
        <v>1086</v>
      </c>
      <c r="C3517">
        <f t="shared" si="487"/>
        <v>4</v>
      </c>
      <c r="D3517" t="str">
        <f t="shared" ca="1" si="491"/>
        <v/>
      </c>
      <c r="E3517" t="str">
        <f t="shared" ca="1" si="488"/>
        <v/>
      </c>
      <c r="F3517" t="str">
        <f t="shared" ca="1" si="492"/>
        <v/>
      </c>
      <c r="G3517">
        <f>'UV-Vis Data'!B3517</f>
        <v>0.113181911</v>
      </c>
      <c r="H3517" t="str">
        <f t="shared" ca="1" si="493"/>
        <v/>
      </c>
      <c r="I3517" s="3" t="str">
        <f t="shared" ca="1" si="489"/>
        <v/>
      </c>
      <c r="J3517">
        <f>'UV-Vis Data'!C3517</f>
        <v>0.881478922</v>
      </c>
      <c r="K3517" t="str">
        <f t="shared" ca="1" si="494"/>
        <v/>
      </c>
      <c r="L3517" s="3" t="str">
        <f t="shared" ca="1" si="490"/>
        <v/>
      </c>
    </row>
    <row r="3518" spans="1:12" x14ac:dyDescent="0.35">
      <c r="A3518">
        <f>'UV-Vis Data'!A3518</f>
        <v>1087.1388589999999</v>
      </c>
      <c r="B3518">
        <f t="shared" si="486"/>
        <v>1087</v>
      </c>
      <c r="C3518">
        <f t="shared" si="487"/>
        <v>4</v>
      </c>
      <c r="D3518">
        <f t="shared" ca="1" si="491"/>
        <v>1087</v>
      </c>
      <c r="E3518">
        <f t="shared" ca="1" si="488"/>
        <v>1</v>
      </c>
      <c r="F3518" t="str">
        <f t="shared" ca="1" si="492"/>
        <v/>
      </c>
      <c r="G3518">
        <f>'UV-Vis Data'!B3518</f>
        <v>0.11061096099999999</v>
      </c>
      <c r="H3518">
        <f t="shared" ca="1" si="493"/>
        <v>0.12912301074999999</v>
      </c>
      <c r="I3518" s="3" t="str">
        <f t="shared" ca="1" si="489"/>
        <v/>
      </c>
      <c r="J3518">
        <f>'UV-Vis Data'!C3518</f>
        <v>0.90811610300000001</v>
      </c>
      <c r="K3518">
        <f t="shared" ca="1" si="494"/>
        <v>0.89947193950000004</v>
      </c>
      <c r="L3518" s="3" t="str">
        <f t="shared" ca="1" si="490"/>
        <v/>
      </c>
    </row>
    <row r="3519" spans="1:12" x14ac:dyDescent="0.35">
      <c r="A3519">
        <f>'UV-Vis Data'!A3519</f>
        <v>1087.376438</v>
      </c>
      <c r="B3519">
        <f t="shared" si="486"/>
        <v>1087</v>
      </c>
      <c r="C3519">
        <f t="shared" si="487"/>
        <v>4</v>
      </c>
      <c r="D3519" t="str">
        <f t="shared" ca="1" si="491"/>
        <v/>
      </c>
      <c r="E3519" t="str">
        <f t="shared" ca="1" si="488"/>
        <v/>
      </c>
      <c r="F3519" t="str">
        <f t="shared" ca="1" si="492"/>
        <v/>
      </c>
      <c r="G3519">
        <f>'UV-Vis Data'!B3519</f>
        <v>0.121789773</v>
      </c>
      <c r="H3519" t="str">
        <f t="shared" ca="1" si="493"/>
        <v/>
      </c>
      <c r="I3519" s="3" t="str">
        <f t="shared" ca="1" si="489"/>
        <v/>
      </c>
      <c r="J3519">
        <f>'UV-Vis Data'!C3519</f>
        <v>0.88242009099999996</v>
      </c>
      <c r="K3519" t="str">
        <f t="shared" ca="1" si="494"/>
        <v/>
      </c>
      <c r="L3519" s="3" t="str">
        <f t="shared" ca="1" si="490"/>
        <v/>
      </c>
    </row>
    <row r="3520" spans="1:12" x14ac:dyDescent="0.35">
      <c r="A3520">
        <f>'UV-Vis Data'!A3520</f>
        <v>1087.614008</v>
      </c>
      <c r="B3520">
        <f t="shared" si="486"/>
        <v>1087</v>
      </c>
      <c r="C3520">
        <f t="shared" si="487"/>
        <v>4</v>
      </c>
      <c r="D3520" t="str">
        <f t="shared" ca="1" si="491"/>
        <v/>
      </c>
      <c r="E3520" t="str">
        <f t="shared" ca="1" si="488"/>
        <v/>
      </c>
      <c r="F3520" t="str">
        <f t="shared" ca="1" si="492"/>
        <v/>
      </c>
      <c r="G3520">
        <f>'UV-Vis Data'!B3520</f>
        <v>0.14779975300000001</v>
      </c>
      <c r="H3520" t="str">
        <f t="shared" ca="1" si="493"/>
        <v/>
      </c>
      <c r="I3520" s="3" t="str">
        <f t="shared" ca="1" si="489"/>
        <v/>
      </c>
      <c r="J3520">
        <f>'UV-Vis Data'!C3520</f>
        <v>0.91218568700000002</v>
      </c>
      <c r="K3520" t="str">
        <f t="shared" ca="1" si="494"/>
        <v/>
      </c>
      <c r="L3520" s="3" t="str">
        <f t="shared" ca="1" si="490"/>
        <v/>
      </c>
    </row>
    <row r="3521" spans="1:12" x14ac:dyDescent="0.35">
      <c r="A3521">
        <f>'UV-Vis Data'!A3521</f>
        <v>1087.85157</v>
      </c>
      <c r="B3521">
        <f t="shared" si="486"/>
        <v>1087</v>
      </c>
      <c r="C3521">
        <f t="shared" si="487"/>
        <v>4</v>
      </c>
      <c r="D3521" t="str">
        <f t="shared" ca="1" si="491"/>
        <v/>
      </c>
      <c r="E3521" t="str">
        <f t="shared" ca="1" si="488"/>
        <v/>
      </c>
      <c r="F3521" t="str">
        <f t="shared" ca="1" si="492"/>
        <v/>
      </c>
      <c r="G3521">
        <f>'UV-Vis Data'!B3521</f>
        <v>0.13629155600000001</v>
      </c>
      <c r="H3521" t="str">
        <f t="shared" ca="1" si="493"/>
        <v/>
      </c>
      <c r="I3521" s="3" t="str">
        <f t="shared" ca="1" si="489"/>
        <v/>
      </c>
      <c r="J3521">
        <f>'UV-Vis Data'!C3521</f>
        <v>0.89516587700000005</v>
      </c>
      <c r="K3521" t="str">
        <f t="shared" ca="1" si="494"/>
        <v/>
      </c>
      <c r="L3521" s="3" t="str">
        <f t="shared" ca="1" si="490"/>
        <v/>
      </c>
    </row>
    <row r="3522" spans="1:12" x14ac:dyDescent="0.35">
      <c r="A3522">
        <f>'UV-Vis Data'!A3522</f>
        <v>1088.0891220000001</v>
      </c>
      <c r="B3522">
        <f t="shared" si="486"/>
        <v>1088</v>
      </c>
      <c r="C3522">
        <f t="shared" si="487"/>
        <v>4</v>
      </c>
      <c r="D3522">
        <f t="shared" ca="1" si="491"/>
        <v>1088</v>
      </c>
      <c r="E3522">
        <f t="shared" ca="1" si="488"/>
        <v>1</v>
      </c>
      <c r="F3522" t="str">
        <f t="shared" ca="1" si="492"/>
        <v/>
      </c>
      <c r="G3522">
        <f>'UV-Vis Data'!B3522</f>
        <v>0.116722847</v>
      </c>
      <c r="H3522">
        <f t="shared" ca="1" si="493"/>
        <v>0.13232921975</v>
      </c>
      <c r="I3522" s="3" t="str">
        <f t="shared" ca="1" si="489"/>
        <v/>
      </c>
      <c r="J3522">
        <f>'UV-Vis Data'!C3522</f>
        <v>0.86908669599999999</v>
      </c>
      <c r="K3522">
        <f t="shared" ca="1" si="494"/>
        <v>0.90003899500000006</v>
      </c>
      <c r="L3522" s="3" t="str">
        <f t="shared" ca="1" si="490"/>
        <v/>
      </c>
    </row>
    <row r="3523" spans="1:12" x14ac:dyDescent="0.35">
      <c r="A3523">
        <f>'UV-Vis Data'!A3523</f>
        <v>1088.3266659999999</v>
      </c>
      <c r="B3523">
        <f t="shared" ref="B3523:B3586" si="495">INT(A3523)</f>
        <v>1088</v>
      </c>
      <c r="C3523">
        <f t="shared" ref="C3523:C3586" si="496">COUNTIF($B$2:$B$3649,"="&amp;B3523)</f>
        <v>4</v>
      </c>
      <c r="D3523" t="str">
        <f t="shared" ca="1" si="491"/>
        <v/>
      </c>
      <c r="E3523" t="str">
        <f t="shared" ref="E3523:E3586" ca="1" si="497">IF(D3523="","",INDIRECT(CONCATENATE("D",ROW()+$C3523))-INDIRECT(CONCATENATE("D",ROW())))</f>
        <v/>
      </c>
      <c r="F3523" t="str">
        <f t="shared" ca="1" si="492"/>
        <v/>
      </c>
      <c r="G3523">
        <f>'UV-Vis Data'!B3523</f>
        <v>0.14622650500000001</v>
      </c>
      <c r="H3523" t="str">
        <f t="shared" ca="1" si="493"/>
        <v/>
      </c>
      <c r="I3523" s="3" t="str">
        <f t="shared" ref="I3523:I3586" ca="1" si="498">VLOOKUP(F3523,$D$2:$H$3649,5)</f>
        <v/>
      </c>
      <c r="J3523">
        <f>'UV-Vis Data'!C3523</f>
        <v>0.91027699699999998</v>
      </c>
      <c r="K3523" t="str">
        <f t="shared" ca="1" si="494"/>
        <v/>
      </c>
      <c r="L3523" s="3" t="str">
        <f t="shared" ref="L3523:L3586" ca="1" si="499">VLOOKUP(F3523,$D$2:$K$3649,8)</f>
        <v/>
      </c>
    </row>
    <row r="3524" spans="1:12" x14ac:dyDescent="0.35">
      <c r="A3524">
        <f>'UV-Vis Data'!A3524</f>
        <v>1088.5642009999999</v>
      </c>
      <c r="B3524">
        <f t="shared" si="495"/>
        <v>1088</v>
      </c>
      <c r="C3524">
        <f t="shared" si="496"/>
        <v>4</v>
      </c>
      <c r="D3524" t="str">
        <f t="shared" ref="D3524:D3587" ca="1" si="500">IF(B3524=B3523,"",INT(AVERAGE(INDIRECT(CONCATENATE("A",ROW(),":A",ROW()+C3524-1)))))</f>
        <v/>
      </c>
      <c r="E3524" t="str">
        <f t="shared" ca="1" si="497"/>
        <v/>
      </c>
      <c r="F3524" t="str">
        <f t="shared" ref="F3524:F3587" ca="1" si="501">IF(ISERROR(IF(VLOOKUP(F3523+1,$D$2:$D$3649,1)=F3523,"",VLOOKUP(F3523+1,$D$2:$D$3649,1))),"",IF(VLOOKUP(F3523+1,$D$2:$D$3649,1)=F3523,"",VLOOKUP(F3523+1,$D$2:$D$3649,1)))</f>
        <v/>
      </c>
      <c r="G3524">
        <f>'UV-Vis Data'!B3524</f>
        <v>0.132274057</v>
      </c>
      <c r="H3524" t="str">
        <f t="shared" ref="H3524:H3587" ca="1" si="502">IF(B3524=B3523,"",AVERAGE(INDIRECT(CONCATENATE("G",ROW(),":G",ROW()+C3524-1))))</f>
        <v/>
      </c>
      <c r="I3524" s="3" t="str">
        <f t="shared" ca="1" si="498"/>
        <v/>
      </c>
      <c r="J3524">
        <f>'UV-Vis Data'!C3524</f>
        <v>0.92866030700000002</v>
      </c>
      <c r="K3524" t="str">
        <f t="shared" ref="K3524:K3587" ca="1" si="503">IF(B3524=B3523,"",AVERAGE(INDIRECT(CONCATENATE("j",ROW(),":j",ROW()+C3524-1))))</f>
        <v/>
      </c>
      <c r="L3524" s="3" t="str">
        <f t="shared" ca="1" si="499"/>
        <v/>
      </c>
    </row>
    <row r="3525" spans="1:12" x14ac:dyDescent="0.35">
      <c r="A3525">
        <f>'UV-Vis Data'!A3525</f>
        <v>1088.8017259999999</v>
      </c>
      <c r="B3525">
        <f t="shared" si="495"/>
        <v>1088</v>
      </c>
      <c r="C3525">
        <f t="shared" si="496"/>
        <v>4</v>
      </c>
      <c r="D3525" t="str">
        <f t="shared" ca="1" si="500"/>
        <v/>
      </c>
      <c r="E3525" t="str">
        <f t="shared" ca="1" si="497"/>
        <v/>
      </c>
      <c r="F3525" t="str">
        <f t="shared" ca="1" si="501"/>
        <v/>
      </c>
      <c r="G3525">
        <f>'UV-Vis Data'!B3525</f>
        <v>0.13409346999999999</v>
      </c>
      <c r="H3525" t="str">
        <f t="shared" ca="1" si="502"/>
        <v/>
      </c>
      <c r="I3525" s="3" t="str">
        <f t="shared" ca="1" si="498"/>
        <v/>
      </c>
      <c r="J3525">
        <f>'UV-Vis Data'!C3525</f>
        <v>0.89213198000000005</v>
      </c>
      <c r="K3525" t="str">
        <f t="shared" ca="1" si="503"/>
        <v/>
      </c>
      <c r="L3525" s="3" t="str">
        <f t="shared" ca="1" si="499"/>
        <v/>
      </c>
    </row>
    <row r="3526" spans="1:12" x14ac:dyDescent="0.35">
      <c r="A3526">
        <f>'UV-Vis Data'!A3526</f>
        <v>1089.0392440000001</v>
      </c>
      <c r="B3526">
        <f t="shared" si="495"/>
        <v>1089</v>
      </c>
      <c r="C3526">
        <f t="shared" si="496"/>
        <v>5</v>
      </c>
      <c r="D3526">
        <f t="shared" ca="1" si="500"/>
        <v>1089</v>
      </c>
      <c r="E3526">
        <f t="shared" ca="1" si="497"/>
        <v>1</v>
      </c>
      <c r="F3526" t="str">
        <f t="shared" ca="1" si="501"/>
        <v/>
      </c>
      <c r="G3526">
        <f>'UV-Vis Data'!B3526</f>
        <v>0.12014963400000001</v>
      </c>
      <c r="H3526">
        <f t="shared" ca="1" si="502"/>
        <v>0.13089521239999999</v>
      </c>
      <c r="I3526" s="3" t="str">
        <f t="shared" ca="1" si="498"/>
        <v/>
      </c>
      <c r="J3526">
        <f>'UV-Vis Data'!C3526</f>
        <v>0.91158605199999998</v>
      </c>
      <c r="K3526">
        <f t="shared" ca="1" si="503"/>
        <v>0.91188480159999996</v>
      </c>
      <c r="L3526" s="3" t="str">
        <f t="shared" ca="1" si="499"/>
        <v/>
      </c>
    </row>
    <row r="3527" spans="1:12" x14ac:dyDescent="0.35">
      <c r="A3527">
        <f>'UV-Vis Data'!A3527</f>
        <v>1089.276752</v>
      </c>
      <c r="B3527">
        <f t="shared" si="495"/>
        <v>1089</v>
      </c>
      <c r="C3527">
        <f t="shared" si="496"/>
        <v>5</v>
      </c>
      <c r="D3527" t="str">
        <f t="shared" ca="1" si="500"/>
        <v/>
      </c>
      <c r="E3527" t="str">
        <f t="shared" ca="1" si="497"/>
        <v/>
      </c>
      <c r="F3527" t="str">
        <f t="shared" ca="1" si="501"/>
        <v/>
      </c>
      <c r="G3527">
        <f>'UV-Vis Data'!B3527</f>
        <v>0.12545109900000001</v>
      </c>
      <c r="H3527" t="str">
        <f t="shared" ca="1" si="502"/>
        <v/>
      </c>
      <c r="I3527" s="3" t="str">
        <f t="shared" ca="1" si="498"/>
        <v/>
      </c>
      <c r="J3527">
        <f>'UV-Vis Data'!C3527</f>
        <v>0.92557510200000004</v>
      </c>
      <c r="K3527" t="str">
        <f t="shared" ca="1" si="503"/>
        <v/>
      </c>
      <c r="L3527" s="3" t="str">
        <f t="shared" ca="1" si="499"/>
        <v/>
      </c>
    </row>
    <row r="3528" spans="1:12" x14ac:dyDescent="0.35">
      <c r="A3528">
        <f>'UV-Vis Data'!A3528</f>
        <v>1089.5142510000001</v>
      </c>
      <c r="B3528">
        <f t="shared" si="495"/>
        <v>1089</v>
      </c>
      <c r="C3528">
        <f t="shared" si="496"/>
        <v>5</v>
      </c>
      <c r="D3528" t="str">
        <f t="shared" ca="1" si="500"/>
        <v/>
      </c>
      <c r="E3528" t="str">
        <f t="shared" ca="1" si="497"/>
        <v/>
      </c>
      <c r="F3528" t="str">
        <f t="shared" ca="1" si="501"/>
        <v/>
      </c>
      <c r="G3528">
        <f>'UV-Vis Data'!B3528</f>
        <v>0.13827716400000001</v>
      </c>
      <c r="H3528" t="str">
        <f t="shared" ca="1" si="502"/>
        <v/>
      </c>
      <c r="I3528" s="3" t="str">
        <f t="shared" ca="1" si="498"/>
        <v/>
      </c>
      <c r="J3528">
        <f>'UV-Vis Data'!C3528</f>
        <v>0.88011896599999995</v>
      </c>
      <c r="K3528" t="str">
        <f t="shared" ca="1" si="503"/>
        <v/>
      </c>
      <c r="L3528" s="3" t="str">
        <f t="shared" ca="1" si="499"/>
        <v/>
      </c>
    </row>
    <row r="3529" spans="1:12" x14ac:dyDescent="0.35">
      <c r="A3529">
        <f>'UV-Vis Data'!A3529</f>
        <v>1089.751741</v>
      </c>
      <c r="B3529">
        <f t="shared" si="495"/>
        <v>1089</v>
      </c>
      <c r="C3529">
        <f t="shared" si="496"/>
        <v>5</v>
      </c>
      <c r="D3529" t="str">
        <f t="shared" ca="1" si="500"/>
        <v/>
      </c>
      <c r="E3529" t="str">
        <f t="shared" ca="1" si="497"/>
        <v/>
      </c>
      <c r="F3529" t="str">
        <f t="shared" ca="1" si="501"/>
        <v/>
      </c>
      <c r="G3529">
        <f>'UV-Vis Data'!B3529</f>
        <v>0.14225354400000001</v>
      </c>
      <c r="H3529" t="str">
        <f t="shared" ca="1" si="502"/>
        <v/>
      </c>
      <c r="I3529" s="3" t="str">
        <f t="shared" ca="1" si="498"/>
        <v/>
      </c>
      <c r="J3529">
        <f>'UV-Vis Data'!C3529</f>
        <v>0.90877836400000001</v>
      </c>
      <c r="K3529" t="str">
        <f t="shared" ca="1" si="503"/>
        <v/>
      </c>
      <c r="L3529" s="3" t="str">
        <f t="shared" ca="1" si="499"/>
        <v/>
      </c>
    </row>
    <row r="3530" spans="1:12" x14ac:dyDescent="0.35">
      <c r="A3530">
        <f>'UV-Vis Data'!A3530</f>
        <v>1089.989223</v>
      </c>
      <c r="B3530">
        <f t="shared" si="495"/>
        <v>1089</v>
      </c>
      <c r="C3530">
        <f t="shared" si="496"/>
        <v>5</v>
      </c>
      <c r="D3530" t="str">
        <f t="shared" ca="1" si="500"/>
        <v/>
      </c>
      <c r="E3530" t="str">
        <f t="shared" ca="1" si="497"/>
        <v/>
      </c>
      <c r="F3530" t="str">
        <f t="shared" ca="1" si="501"/>
        <v/>
      </c>
      <c r="G3530">
        <f>'UV-Vis Data'!B3530</f>
        <v>0.12834462099999999</v>
      </c>
      <c r="H3530" t="str">
        <f t="shared" ca="1" si="502"/>
        <v/>
      </c>
      <c r="I3530" s="3" t="str">
        <f t="shared" ca="1" si="498"/>
        <v/>
      </c>
      <c r="J3530">
        <f>'UV-Vis Data'!C3530</f>
        <v>0.93336552399999995</v>
      </c>
      <c r="K3530" t="str">
        <f t="shared" ca="1" si="503"/>
        <v/>
      </c>
      <c r="L3530" s="3" t="str">
        <f t="shared" ca="1" si="499"/>
        <v/>
      </c>
    </row>
    <row r="3531" spans="1:12" x14ac:dyDescent="0.35">
      <c r="A3531">
        <f>'UV-Vis Data'!A3531</f>
        <v>1090.2266959999999</v>
      </c>
      <c r="B3531">
        <f t="shared" si="495"/>
        <v>1090</v>
      </c>
      <c r="C3531">
        <f t="shared" si="496"/>
        <v>4</v>
      </c>
      <c r="D3531">
        <f t="shared" ca="1" si="500"/>
        <v>1090</v>
      </c>
      <c r="E3531">
        <f t="shared" ca="1" si="497"/>
        <v>1</v>
      </c>
      <c r="F3531" t="str">
        <f t="shared" ca="1" si="501"/>
        <v/>
      </c>
      <c r="G3531">
        <f>'UV-Vis Data'!B3531</f>
        <v>0.151451734</v>
      </c>
      <c r="H3531">
        <f t="shared" ca="1" si="502"/>
        <v>0.14752318549999999</v>
      </c>
      <c r="I3531" s="3" t="str">
        <f t="shared" ca="1" si="498"/>
        <v/>
      </c>
      <c r="J3531">
        <f>'UV-Vis Data'!C3531</f>
        <v>0.91209074499999998</v>
      </c>
      <c r="K3531">
        <f t="shared" ca="1" si="503"/>
        <v>0.90728837149999997</v>
      </c>
      <c r="L3531" s="3" t="str">
        <f t="shared" ca="1" si="499"/>
        <v/>
      </c>
    </row>
    <row r="3532" spans="1:12" x14ac:dyDescent="0.35">
      <c r="A3532">
        <f>'UV-Vis Data'!A3532</f>
        <v>1090.4641590000001</v>
      </c>
      <c r="B3532">
        <f t="shared" si="495"/>
        <v>1090</v>
      </c>
      <c r="C3532">
        <f t="shared" si="496"/>
        <v>4</v>
      </c>
      <c r="D3532" t="str">
        <f t="shared" ca="1" si="500"/>
        <v/>
      </c>
      <c r="E3532" t="str">
        <f t="shared" ca="1" si="497"/>
        <v/>
      </c>
      <c r="F3532" t="str">
        <f t="shared" ca="1" si="501"/>
        <v/>
      </c>
      <c r="G3532">
        <f>'UV-Vis Data'!B3532</f>
        <v>0.14229393200000001</v>
      </c>
      <c r="H3532" t="str">
        <f t="shared" ca="1" si="502"/>
        <v/>
      </c>
      <c r="I3532" s="3" t="str">
        <f t="shared" ca="1" si="498"/>
        <v/>
      </c>
      <c r="J3532">
        <f>'UV-Vis Data'!C3532</f>
        <v>0.908594138</v>
      </c>
      <c r="K3532" t="str">
        <f t="shared" ca="1" si="503"/>
        <v/>
      </c>
      <c r="L3532" s="3" t="str">
        <f t="shared" ca="1" si="499"/>
        <v/>
      </c>
    </row>
    <row r="3533" spans="1:12" x14ac:dyDescent="0.35">
      <c r="A3533">
        <f>'UV-Vis Data'!A3533</f>
        <v>1090.7016140000001</v>
      </c>
      <c r="B3533">
        <f t="shared" si="495"/>
        <v>1090</v>
      </c>
      <c r="C3533">
        <f t="shared" si="496"/>
        <v>4</v>
      </c>
      <c r="D3533" t="str">
        <f t="shared" ca="1" si="500"/>
        <v/>
      </c>
      <c r="E3533" t="str">
        <f t="shared" ca="1" si="497"/>
        <v/>
      </c>
      <c r="F3533" t="str">
        <f t="shared" ca="1" si="501"/>
        <v/>
      </c>
      <c r="G3533">
        <f>'UV-Vis Data'!B3533</f>
        <v>0.15662626499999999</v>
      </c>
      <c r="H3533" t="str">
        <f t="shared" ca="1" si="502"/>
        <v/>
      </c>
      <c r="I3533" s="3" t="str">
        <f t="shared" ca="1" si="498"/>
        <v/>
      </c>
      <c r="J3533">
        <f>'UV-Vis Data'!C3533</f>
        <v>0.90427698599999995</v>
      </c>
      <c r="K3533" t="str">
        <f t="shared" ca="1" si="503"/>
        <v/>
      </c>
      <c r="L3533" s="3" t="str">
        <f t="shared" ca="1" si="499"/>
        <v/>
      </c>
    </row>
    <row r="3534" spans="1:12" x14ac:dyDescent="0.35">
      <c r="A3534">
        <f>'UV-Vis Data'!A3534</f>
        <v>1090.9390599999999</v>
      </c>
      <c r="B3534">
        <f t="shared" si="495"/>
        <v>1090</v>
      </c>
      <c r="C3534">
        <f t="shared" si="496"/>
        <v>4</v>
      </c>
      <c r="D3534" t="str">
        <f t="shared" ca="1" si="500"/>
        <v/>
      </c>
      <c r="E3534" t="str">
        <f t="shared" ca="1" si="497"/>
        <v/>
      </c>
      <c r="F3534" t="str">
        <f t="shared" ca="1" si="501"/>
        <v/>
      </c>
      <c r="G3534">
        <f>'UV-Vis Data'!B3534</f>
        <v>0.139720811</v>
      </c>
      <c r="H3534" t="str">
        <f t="shared" ca="1" si="502"/>
        <v/>
      </c>
      <c r="I3534" s="3" t="str">
        <f t="shared" ca="1" si="498"/>
        <v/>
      </c>
      <c r="J3534">
        <f>'UV-Vis Data'!C3534</f>
        <v>0.90419161699999995</v>
      </c>
      <c r="K3534" t="str">
        <f t="shared" ca="1" si="503"/>
        <v/>
      </c>
      <c r="L3534" s="3" t="str">
        <f t="shared" ca="1" si="499"/>
        <v/>
      </c>
    </row>
    <row r="3535" spans="1:12" x14ac:dyDescent="0.35">
      <c r="A3535">
        <f>'UV-Vis Data'!A3535</f>
        <v>1091.1764969999999</v>
      </c>
      <c r="B3535">
        <f t="shared" si="495"/>
        <v>1091</v>
      </c>
      <c r="C3535">
        <f t="shared" si="496"/>
        <v>4</v>
      </c>
      <c r="D3535">
        <f t="shared" ca="1" si="500"/>
        <v>1091</v>
      </c>
      <c r="E3535">
        <f t="shared" ca="1" si="497"/>
        <v>1</v>
      </c>
      <c r="F3535" t="str">
        <f t="shared" ca="1" si="501"/>
        <v/>
      </c>
      <c r="G3535">
        <f>'UV-Vis Data'!B3535</f>
        <v>0.122957439</v>
      </c>
      <c r="H3535">
        <f t="shared" ca="1" si="502"/>
        <v>0.14497097025</v>
      </c>
      <c r="I3535" s="3" t="str">
        <f t="shared" ca="1" si="498"/>
        <v/>
      </c>
      <c r="J3535">
        <f>'UV-Vis Data'!C3535</f>
        <v>0.90149094799999996</v>
      </c>
      <c r="K3535">
        <f t="shared" ca="1" si="503"/>
        <v>0.90056861474999994</v>
      </c>
      <c r="L3535" s="3" t="str">
        <f t="shared" ca="1" si="499"/>
        <v/>
      </c>
    </row>
    <row r="3536" spans="1:12" x14ac:dyDescent="0.35">
      <c r="A3536">
        <f>'UV-Vis Data'!A3536</f>
        <v>1091.4139259999999</v>
      </c>
      <c r="B3536">
        <f t="shared" si="495"/>
        <v>1091</v>
      </c>
      <c r="C3536">
        <f t="shared" si="496"/>
        <v>4</v>
      </c>
      <c r="D3536" t="str">
        <f t="shared" ca="1" si="500"/>
        <v/>
      </c>
      <c r="E3536" t="str">
        <f t="shared" ca="1" si="497"/>
        <v/>
      </c>
      <c r="F3536" t="str">
        <f t="shared" ca="1" si="501"/>
        <v/>
      </c>
      <c r="G3536">
        <f>'UV-Vis Data'!B3536</f>
        <v>0.140419707</v>
      </c>
      <c r="H3536" t="str">
        <f t="shared" ca="1" si="502"/>
        <v/>
      </c>
      <c r="I3536" s="3" t="str">
        <f t="shared" ca="1" si="498"/>
        <v/>
      </c>
      <c r="J3536">
        <f>'UV-Vis Data'!C3536</f>
        <v>0.93242853000000003</v>
      </c>
      <c r="K3536" t="str">
        <f t="shared" ca="1" si="503"/>
        <v/>
      </c>
      <c r="L3536" s="3" t="str">
        <f t="shared" ca="1" si="499"/>
        <v/>
      </c>
    </row>
    <row r="3537" spans="1:12" x14ac:dyDescent="0.35">
      <c r="A3537">
        <f>'UV-Vis Data'!A3537</f>
        <v>1091.651345</v>
      </c>
      <c r="B3537">
        <f t="shared" si="495"/>
        <v>1091</v>
      </c>
      <c r="C3537">
        <f t="shared" si="496"/>
        <v>4</v>
      </c>
      <c r="D3537" t="str">
        <f t="shared" ca="1" si="500"/>
        <v/>
      </c>
      <c r="E3537" t="str">
        <f t="shared" ca="1" si="497"/>
        <v/>
      </c>
      <c r="F3537" t="str">
        <f t="shared" ca="1" si="501"/>
        <v/>
      </c>
      <c r="G3537">
        <f>'UV-Vis Data'!B3537</f>
        <v>0.150580767</v>
      </c>
      <c r="H3537" t="str">
        <f t="shared" ca="1" si="502"/>
        <v/>
      </c>
      <c r="I3537" s="3" t="str">
        <f t="shared" ca="1" si="498"/>
        <v/>
      </c>
      <c r="J3537">
        <f>'UV-Vis Data'!C3537</f>
        <v>0.89077470599999997</v>
      </c>
      <c r="K3537" t="str">
        <f t="shared" ca="1" si="503"/>
        <v/>
      </c>
      <c r="L3537" s="3" t="str">
        <f t="shared" ca="1" si="499"/>
        <v/>
      </c>
    </row>
    <row r="3538" spans="1:12" x14ac:dyDescent="0.35">
      <c r="A3538">
        <f>'UV-Vis Data'!A3538</f>
        <v>1091.8887560000001</v>
      </c>
      <c r="B3538">
        <f t="shared" si="495"/>
        <v>1091</v>
      </c>
      <c r="C3538">
        <f t="shared" si="496"/>
        <v>4</v>
      </c>
      <c r="D3538" t="str">
        <f t="shared" ca="1" si="500"/>
        <v/>
      </c>
      <c r="E3538" t="str">
        <f t="shared" ca="1" si="497"/>
        <v/>
      </c>
      <c r="F3538" t="str">
        <f t="shared" ca="1" si="501"/>
        <v/>
      </c>
      <c r="G3538">
        <f>'UV-Vis Data'!B3538</f>
        <v>0.16592596800000001</v>
      </c>
      <c r="H3538" t="str">
        <f t="shared" ca="1" si="502"/>
        <v/>
      </c>
      <c r="I3538" s="3" t="str">
        <f t="shared" ca="1" si="498"/>
        <v/>
      </c>
      <c r="J3538">
        <f>'UV-Vis Data'!C3538</f>
        <v>0.87758027500000002</v>
      </c>
      <c r="K3538" t="str">
        <f t="shared" ca="1" si="503"/>
        <v/>
      </c>
      <c r="L3538" s="3" t="str">
        <f t="shared" ca="1" si="499"/>
        <v/>
      </c>
    </row>
    <row r="3539" spans="1:12" x14ac:dyDescent="0.35">
      <c r="A3539">
        <f>'UV-Vis Data'!A3539</f>
        <v>1092.1261569999999</v>
      </c>
      <c r="B3539">
        <f t="shared" si="495"/>
        <v>1092</v>
      </c>
      <c r="C3539">
        <f t="shared" si="496"/>
        <v>4</v>
      </c>
      <c r="D3539">
        <f t="shared" ca="1" si="500"/>
        <v>1092</v>
      </c>
      <c r="E3539">
        <f t="shared" ca="1" si="497"/>
        <v>1</v>
      </c>
      <c r="F3539" t="str">
        <f t="shared" ca="1" si="501"/>
        <v/>
      </c>
      <c r="G3539">
        <f>'UV-Vis Data'!B3539</f>
        <v>0.129697707</v>
      </c>
      <c r="H3539">
        <f t="shared" ca="1" si="502"/>
        <v>0.14287407625000001</v>
      </c>
      <c r="I3539" s="3" t="str">
        <f t="shared" ca="1" si="498"/>
        <v/>
      </c>
      <c r="J3539">
        <f>'UV-Vis Data'!C3539</f>
        <v>0.92556541699999995</v>
      </c>
      <c r="K3539">
        <f t="shared" ca="1" si="503"/>
        <v>0.92601515425000003</v>
      </c>
      <c r="L3539" s="3" t="str">
        <f t="shared" ca="1" si="499"/>
        <v/>
      </c>
    </row>
    <row r="3540" spans="1:12" x14ac:dyDescent="0.35">
      <c r="A3540">
        <f>'UV-Vis Data'!A3540</f>
        <v>1092.36355</v>
      </c>
      <c r="B3540">
        <f t="shared" si="495"/>
        <v>1092</v>
      </c>
      <c r="C3540">
        <f t="shared" si="496"/>
        <v>4</v>
      </c>
      <c r="D3540" t="str">
        <f t="shared" ca="1" si="500"/>
        <v/>
      </c>
      <c r="E3540" t="str">
        <f t="shared" ca="1" si="497"/>
        <v/>
      </c>
      <c r="F3540" t="str">
        <f t="shared" ca="1" si="501"/>
        <v/>
      </c>
      <c r="G3540">
        <f>'UV-Vis Data'!B3540</f>
        <v>0.15405635200000001</v>
      </c>
      <c r="H3540" t="str">
        <f t="shared" ca="1" si="502"/>
        <v/>
      </c>
      <c r="I3540" s="3" t="str">
        <f t="shared" ca="1" si="498"/>
        <v/>
      </c>
      <c r="J3540">
        <f>'UV-Vis Data'!C3540</f>
        <v>0.94934742100000002</v>
      </c>
      <c r="K3540" t="str">
        <f t="shared" ca="1" si="503"/>
        <v/>
      </c>
      <c r="L3540" s="3" t="str">
        <f t="shared" ca="1" si="499"/>
        <v/>
      </c>
    </row>
    <row r="3541" spans="1:12" x14ac:dyDescent="0.35">
      <c r="A3541">
        <f>'UV-Vis Data'!A3541</f>
        <v>1092.6009340000001</v>
      </c>
      <c r="B3541">
        <f t="shared" si="495"/>
        <v>1092</v>
      </c>
      <c r="C3541">
        <f t="shared" si="496"/>
        <v>4</v>
      </c>
      <c r="D3541" t="str">
        <f t="shared" ca="1" si="500"/>
        <v/>
      </c>
      <c r="E3541" t="str">
        <f t="shared" ca="1" si="497"/>
        <v/>
      </c>
      <c r="F3541" t="str">
        <f t="shared" ca="1" si="501"/>
        <v/>
      </c>
      <c r="G3541">
        <f>'UV-Vis Data'!B3541</f>
        <v>0.14497850100000001</v>
      </c>
      <c r="H3541" t="str">
        <f t="shared" ca="1" si="502"/>
        <v/>
      </c>
      <c r="I3541" s="3" t="str">
        <f t="shared" ca="1" si="498"/>
        <v/>
      </c>
      <c r="J3541">
        <f>'UV-Vis Data'!C3541</f>
        <v>0.91016200300000005</v>
      </c>
      <c r="K3541" t="str">
        <f t="shared" ca="1" si="503"/>
        <v/>
      </c>
      <c r="L3541" s="3" t="str">
        <f t="shared" ca="1" si="499"/>
        <v/>
      </c>
    </row>
    <row r="3542" spans="1:12" x14ac:dyDescent="0.35">
      <c r="A3542">
        <f>'UV-Vis Data'!A3542</f>
        <v>1092.838309</v>
      </c>
      <c r="B3542">
        <f t="shared" si="495"/>
        <v>1092</v>
      </c>
      <c r="C3542">
        <f t="shared" si="496"/>
        <v>4</v>
      </c>
      <c r="D3542" t="str">
        <f t="shared" ca="1" si="500"/>
        <v/>
      </c>
      <c r="E3542" t="str">
        <f t="shared" ca="1" si="497"/>
        <v/>
      </c>
      <c r="F3542" t="str">
        <f t="shared" ca="1" si="501"/>
        <v/>
      </c>
      <c r="G3542">
        <f>'UV-Vis Data'!B3542</f>
        <v>0.142763745</v>
      </c>
      <c r="H3542" t="str">
        <f t="shared" ca="1" si="502"/>
        <v/>
      </c>
      <c r="I3542" s="3" t="str">
        <f t="shared" ca="1" si="498"/>
        <v/>
      </c>
      <c r="J3542">
        <f>'UV-Vis Data'!C3542</f>
        <v>0.91898577599999998</v>
      </c>
      <c r="K3542" t="str">
        <f t="shared" ca="1" si="503"/>
        <v/>
      </c>
      <c r="L3542" s="3" t="str">
        <f t="shared" ca="1" si="499"/>
        <v/>
      </c>
    </row>
    <row r="3543" spans="1:12" x14ac:dyDescent="0.35">
      <c r="A3543">
        <f>'UV-Vis Data'!A3543</f>
        <v>1093.075675</v>
      </c>
      <c r="B3543">
        <f t="shared" si="495"/>
        <v>1093</v>
      </c>
      <c r="C3543">
        <f t="shared" si="496"/>
        <v>4</v>
      </c>
      <c r="D3543">
        <f t="shared" ca="1" si="500"/>
        <v>1093</v>
      </c>
      <c r="E3543">
        <f t="shared" ca="1" si="497"/>
        <v>1</v>
      </c>
      <c r="F3543" t="str">
        <f t="shared" ca="1" si="501"/>
        <v/>
      </c>
      <c r="G3543">
        <f>'UV-Vis Data'!B3543</f>
        <v>0.155916362</v>
      </c>
      <c r="H3543">
        <f t="shared" ca="1" si="502"/>
        <v>0.146780508</v>
      </c>
      <c r="I3543" s="3" t="str">
        <f t="shared" ca="1" si="498"/>
        <v/>
      </c>
      <c r="J3543">
        <f>'UV-Vis Data'!C3543</f>
        <v>0.92146263900000003</v>
      </c>
      <c r="K3543">
        <f t="shared" ca="1" si="503"/>
        <v>0.89271772124999993</v>
      </c>
      <c r="L3543" s="3" t="str">
        <f t="shared" ca="1" si="499"/>
        <v/>
      </c>
    </row>
    <row r="3544" spans="1:12" x14ac:dyDescent="0.35">
      <c r="A3544">
        <f>'UV-Vis Data'!A3544</f>
        <v>1093.313032</v>
      </c>
      <c r="B3544">
        <f t="shared" si="495"/>
        <v>1093</v>
      </c>
      <c r="C3544">
        <f t="shared" si="496"/>
        <v>4</v>
      </c>
      <c r="D3544" t="str">
        <f t="shared" ca="1" si="500"/>
        <v/>
      </c>
      <c r="E3544" t="str">
        <f t="shared" ca="1" si="497"/>
        <v/>
      </c>
      <c r="F3544" t="str">
        <f t="shared" ca="1" si="501"/>
        <v/>
      </c>
      <c r="G3544">
        <f>'UV-Vis Data'!B3544</f>
        <v>0.16138291199999999</v>
      </c>
      <c r="H3544" t="str">
        <f t="shared" ca="1" si="502"/>
        <v/>
      </c>
      <c r="I3544" s="3" t="str">
        <f t="shared" ca="1" si="498"/>
        <v/>
      </c>
      <c r="J3544">
        <f>'UV-Vis Data'!C3544</f>
        <v>0.90942760899999997</v>
      </c>
      <c r="K3544" t="str">
        <f t="shared" ca="1" si="503"/>
        <v/>
      </c>
      <c r="L3544" s="3" t="str">
        <f t="shared" ca="1" si="499"/>
        <v/>
      </c>
    </row>
    <row r="3545" spans="1:12" x14ac:dyDescent="0.35">
      <c r="A3545">
        <f>'UV-Vis Data'!A3545</f>
        <v>1093.550381</v>
      </c>
      <c r="B3545">
        <f t="shared" si="495"/>
        <v>1093</v>
      </c>
      <c r="C3545">
        <f t="shared" si="496"/>
        <v>4</v>
      </c>
      <c r="D3545" t="str">
        <f t="shared" ca="1" si="500"/>
        <v/>
      </c>
      <c r="E3545" t="str">
        <f t="shared" ca="1" si="497"/>
        <v/>
      </c>
      <c r="F3545" t="str">
        <f t="shared" ca="1" si="501"/>
        <v/>
      </c>
      <c r="G3545">
        <f>'UV-Vis Data'!B3545</f>
        <v>0.126909521</v>
      </c>
      <c r="H3545" t="str">
        <f t="shared" ca="1" si="502"/>
        <v/>
      </c>
      <c r="I3545" s="3" t="str">
        <f t="shared" ca="1" si="498"/>
        <v/>
      </c>
      <c r="J3545">
        <f>'UV-Vis Data'!C3545</f>
        <v>0.83481408400000001</v>
      </c>
      <c r="K3545" t="str">
        <f t="shared" ca="1" si="503"/>
        <v/>
      </c>
      <c r="L3545" s="3" t="str">
        <f t="shared" ca="1" si="499"/>
        <v/>
      </c>
    </row>
    <row r="3546" spans="1:12" x14ac:dyDescent="0.35">
      <c r="A3546">
        <f>'UV-Vis Data'!A3546</f>
        <v>1093.78772</v>
      </c>
      <c r="B3546">
        <f t="shared" si="495"/>
        <v>1093</v>
      </c>
      <c r="C3546">
        <f t="shared" si="496"/>
        <v>4</v>
      </c>
      <c r="D3546" t="str">
        <f t="shared" ca="1" si="500"/>
        <v/>
      </c>
      <c r="E3546" t="str">
        <f t="shared" ca="1" si="497"/>
        <v/>
      </c>
      <c r="F3546" t="str">
        <f t="shared" ca="1" si="501"/>
        <v/>
      </c>
      <c r="G3546">
        <f>'UV-Vis Data'!B3546</f>
        <v>0.142913237</v>
      </c>
      <c r="H3546" t="str">
        <f t="shared" ca="1" si="502"/>
        <v/>
      </c>
      <c r="I3546" s="3" t="str">
        <f t="shared" ca="1" si="498"/>
        <v/>
      </c>
      <c r="J3546">
        <f>'UV-Vis Data'!C3546</f>
        <v>0.90516655300000004</v>
      </c>
      <c r="K3546" t="str">
        <f t="shared" ca="1" si="503"/>
        <v/>
      </c>
      <c r="L3546" s="3" t="str">
        <f t="shared" ca="1" si="499"/>
        <v/>
      </c>
    </row>
    <row r="3547" spans="1:12" x14ac:dyDescent="0.35">
      <c r="A3547">
        <f>'UV-Vis Data'!A3547</f>
        <v>1094.0250510000001</v>
      </c>
      <c r="B3547">
        <f t="shared" si="495"/>
        <v>1094</v>
      </c>
      <c r="C3547">
        <f t="shared" si="496"/>
        <v>5</v>
      </c>
      <c r="D3547">
        <f t="shared" ca="1" si="500"/>
        <v>1094</v>
      </c>
      <c r="E3547">
        <f t="shared" ca="1" si="497"/>
        <v>1</v>
      </c>
      <c r="F3547" t="str">
        <f t="shared" ca="1" si="501"/>
        <v/>
      </c>
      <c r="G3547">
        <f>'UV-Vis Data'!B3547</f>
        <v>0.134888284</v>
      </c>
      <c r="H3547">
        <f t="shared" ca="1" si="502"/>
        <v>0.15733866499999999</v>
      </c>
      <c r="I3547" s="3" t="str">
        <f t="shared" ca="1" si="498"/>
        <v/>
      </c>
      <c r="J3547">
        <f>'UV-Vis Data'!C3547</f>
        <v>0.91464260900000005</v>
      </c>
      <c r="K3547">
        <f t="shared" ca="1" si="503"/>
        <v>0.93067108599999993</v>
      </c>
      <c r="L3547" s="3" t="str">
        <f t="shared" ca="1" si="499"/>
        <v/>
      </c>
    </row>
    <row r="3548" spans="1:12" x14ac:dyDescent="0.35">
      <c r="A3548">
        <f>'UV-Vis Data'!A3548</f>
        <v>1094.262373</v>
      </c>
      <c r="B3548">
        <f t="shared" si="495"/>
        <v>1094</v>
      </c>
      <c r="C3548">
        <f t="shared" si="496"/>
        <v>5</v>
      </c>
      <c r="D3548" t="str">
        <f t="shared" ca="1" si="500"/>
        <v/>
      </c>
      <c r="E3548" t="str">
        <f t="shared" ca="1" si="497"/>
        <v/>
      </c>
      <c r="F3548" t="str">
        <f t="shared" ca="1" si="501"/>
        <v/>
      </c>
      <c r="G3548">
        <f>'UV-Vis Data'!B3548</f>
        <v>0.14700002000000001</v>
      </c>
      <c r="H3548" t="str">
        <f t="shared" ca="1" si="502"/>
        <v/>
      </c>
      <c r="I3548" s="3" t="str">
        <f t="shared" ca="1" si="498"/>
        <v/>
      </c>
      <c r="J3548">
        <f>'UV-Vis Data'!C3548</f>
        <v>0.93304843299999995</v>
      </c>
      <c r="K3548" t="str">
        <f t="shared" ca="1" si="503"/>
        <v/>
      </c>
      <c r="L3548" s="3" t="str">
        <f t="shared" ca="1" si="499"/>
        <v/>
      </c>
    </row>
    <row r="3549" spans="1:12" x14ac:dyDescent="0.35">
      <c r="A3549">
        <f>'UV-Vis Data'!A3549</f>
        <v>1094.4996860000001</v>
      </c>
      <c r="B3549">
        <f t="shared" si="495"/>
        <v>1094</v>
      </c>
      <c r="C3549">
        <f t="shared" si="496"/>
        <v>5</v>
      </c>
      <c r="D3549" t="str">
        <f t="shared" ca="1" si="500"/>
        <v/>
      </c>
      <c r="E3549" t="str">
        <f t="shared" ca="1" si="497"/>
        <v/>
      </c>
      <c r="F3549" t="str">
        <f t="shared" ca="1" si="501"/>
        <v/>
      </c>
      <c r="G3549">
        <f>'UV-Vis Data'!B3549</f>
        <v>0.165515883</v>
      </c>
      <c r="H3549" t="str">
        <f t="shared" ca="1" si="502"/>
        <v/>
      </c>
      <c r="I3549" s="3" t="str">
        <f t="shared" ca="1" si="498"/>
        <v/>
      </c>
      <c r="J3549">
        <f>'UV-Vis Data'!C3549</f>
        <v>0.95620437999999996</v>
      </c>
      <c r="K3549" t="str">
        <f t="shared" ca="1" si="503"/>
        <v/>
      </c>
      <c r="L3549" s="3" t="str">
        <f t="shared" ca="1" si="499"/>
        <v/>
      </c>
    </row>
    <row r="3550" spans="1:12" x14ac:dyDescent="0.35">
      <c r="A3550">
        <f>'UV-Vis Data'!A3550</f>
        <v>1094.7369900000001</v>
      </c>
      <c r="B3550">
        <f t="shared" si="495"/>
        <v>1094</v>
      </c>
      <c r="C3550">
        <f t="shared" si="496"/>
        <v>5</v>
      </c>
      <c r="D3550" t="str">
        <f t="shared" ca="1" si="500"/>
        <v/>
      </c>
      <c r="E3550" t="str">
        <f t="shared" ca="1" si="497"/>
        <v/>
      </c>
      <c r="F3550" t="str">
        <f t="shared" ca="1" si="501"/>
        <v/>
      </c>
      <c r="G3550">
        <f>'UV-Vis Data'!B3550</f>
        <v>0.16426464199999999</v>
      </c>
      <c r="H3550" t="str">
        <f t="shared" ca="1" si="502"/>
        <v/>
      </c>
      <c r="I3550" s="3" t="str">
        <f t="shared" ca="1" si="498"/>
        <v/>
      </c>
      <c r="J3550">
        <f>'UV-Vis Data'!C3550</f>
        <v>0.95383986899999995</v>
      </c>
      <c r="K3550" t="str">
        <f t="shared" ca="1" si="503"/>
        <v/>
      </c>
      <c r="L3550" s="3" t="str">
        <f t="shared" ca="1" si="499"/>
        <v/>
      </c>
    </row>
    <row r="3551" spans="1:12" x14ac:dyDescent="0.35">
      <c r="A3551">
        <f>'UV-Vis Data'!A3551</f>
        <v>1094.974285</v>
      </c>
      <c r="B3551">
        <f t="shared" si="495"/>
        <v>1094</v>
      </c>
      <c r="C3551">
        <f t="shared" si="496"/>
        <v>5</v>
      </c>
      <c r="D3551" t="str">
        <f t="shared" ca="1" si="500"/>
        <v/>
      </c>
      <c r="E3551" t="str">
        <f t="shared" ca="1" si="497"/>
        <v/>
      </c>
      <c r="F3551" t="str">
        <f t="shared" ca="1" si="501"/>
        <v/>
      </c>
      <c r="G3551">
        <f>'UV-Vis Data'!B3551</f>
        <v>0.175024496</v>
      </c>
      <c r="H3551" t="str">
        <f t="shared" ca="1" si="502"/>
        <v/>
      </c>
      <c r="I3551" s="3" t="str">
        <f t="shared" ca="1" si="498"/>
        <v/>
      </c>
      <c r="J3551">
        <f>'UV-Vis Data'!C3551</f>
        <v>0.89562013900000004</v>
      </c>
      <c r="K3551" t="str">
        <f t="shared" ca="1" si="503"/>
        <v/>
      </c>
      <c r="L3551" s="3" t="str">
        <f t="shared" ca="1" si="499"/>
        <v/>
      </c>
    </row>
    <row r="3552" spans="1:12" x14ac:dyDescent="0.35">
      <c r="A3552">
        <f>'UV-Vis Data'!A3552</f>
        <v>1095.211571</v>
      </c>
      <c r="B3552">
        <f t="shared" si="495"/>
        <v>1095</v>
      </c>
      <c r="C3552">
        <f t="shared" si="496"/>
        <v>4</v>
      </c>
      <c r="D3552">
        <f t="shared" ca="1" si="500"/>
        <v>1095</v>
      </c>
      <c r="E3552">
        <f t="shared" ca="1" si="497"/>
        <v>1</v>
      </c>
      <c r="F3552" t="str">
        <f t="shared" ca="1" si="501"/>
        <v/>
      </c>
      <c r="G3552">
        <f>'UV-Vis Data'!B3552</f>
        <v>0.173359294</v>
      </c>
      <c r="H3552">
        <f t="shared" ca="1" si="502"/>
        <v>0.16189773499999999</v>
      </c>
      <c r="I3552" s="3" t="str">
        <f t="shared" ca="1" si="498"/>
        <v/>
      </c>
      <c r="J3552">
        <f>'UV-Vis Data'!C3552</f>
        <v>0.89692805200000003</v>
      </c>
      <c r="K3552">
        <f t="shared" ca="1" si="503"/>
        <v>0.92551332725000002</v>
      </c>
      <c r="L3552" s="3" t="str">
        <f t="shared" ca="1" si="499"/>
        <v/>
      </c>
    </row>
    <row r="3553" spans="1:12" x14ac:dyDescent="0.35">
      <c r="A3553">
        <f>'UV-Vis Data'!A3553</f>
        <v>1095.4488490000001</v>
      </c>
      <c r="B3553">
        <f t="shared" si="495"/>
        <v>1095</v>
      </c>
      <c r="C3553">
        <f t="shared" si="496"/>
        <v>4</v>
      </c>
      <c r="D3553" t="str">
        <f t="shared" ca="1" si="500"/>
        <v/>
      </c>
      <c r="E3553" t="str">
        <f t="shared" ca="1" si="497"/>
        <v/>
      </c>
      <c r="F3553" t="str">
        <f t="shared" ca="1" si="501"/>
        <v/>
      </c>
      <c r="G3553">
        <f>'UV-Vis Data'!B3553</f>
        <v>0.151315912</v>
      </c>
      <c r="H3553" t="str">
        <f t="shared" ca="1" si="502"/>
        <v/>
      </c>
      <c r="I3553" s="3" t="str">
        <f t="shared" ca="1" si="498"/>
        <v/>
      </c>
      <c r="J3553">
        <f>'UV-Vis Data'!C3553</f>
        <v>0.92325763500000002</v>
      </c>
      <c r="K3553" t="str">
        <f t="shared" ca="1" si="503"/>
        <v/>
      </c>
      <c r="L3553" s="3" t="str">
        <f t="shared" ca="1" si="499"/>
        <v/>
      </c>
    </row>
    <row r="3554" spans="1:12" x14ac:dyDescent="0.35">
      <c r="A3554">
        <f>'UV-Vis Data'!A3554</f>
        <v>1095.686117</v>
      </c>
      <c r="B3554">
        <f t="shared" si="495"/>
        <v>1095</v>
      </c>
      <c r="C3554">
        <f t="shared" si="496"/>
        <v>4</v>
      </c>
      <c r="D3554" t="str">
        <f t="shared" ca="1" si="500"/>
        <v/>
      </c>
      <c r="E3554" t="str">
        <f t="shared" ca="1" si="497"/>
        <v/>
      </c>
      <c r="F3554" t="str">
        <f t="shared" ca="1" si="501"/>
        <v/>
      </c>
      <c r="G3554">
        <f>'UV-Vis Data'!B3554</f>
        <v>0.15890752</v>
      </c>
      <c r="H3554" t="str">
        <f t="shared" ca="1" si="502"/>
        <v/>
      </c>
      <c r="I3554" s="3" t="str">
        <f t="shared" ca="1" si="498"/>
        <v/>
      </c>
      <c r="J3554">
        <f>'UV-Vis Data'!C3554</f>
        <v>0.96788438399999999</v>
      </c>
      <c r="K3554" t="str">
        <f t="shared" ca="1" si="503"/>
        <v/>
      </c>
      <c r="L3554" s="3" t="str">
        <f t="shared" ca="1" si="499"/>
        <v/>
      </c>
    </row>
    <row r="3555" spans="1:12" x14ac:dyDescent="0.35">
      <c r="A3555">
        <f>'UV-Vis Data'!A3555</f>
        <v>1095.9233770000001</v>
      </c>
      <c r="B3555">
        <f t="shared" si="495"/>
        <v>1095</v>
      </c>
      <c r="C3555">
        <f t="shared" si="496"/>
        <v>4</v>
      </c>
      <c r="D3555" t="str">
        <f t="shared" ca="1" si="500"/>
        <v/>
      </c>
      <c r="E3555" t="str">
        <f t="shared" ca="1" si="497"/>
        <v/>
      </c>
      <c r="F3555" t="str">
        <f t="shared" ca="1" si="501"/>
        <v/>
      </c>
      <c r="G3555">
        <f>'UV-Vis Data'!B3555</f>
        <v>0.16400821400000001</v>
      </c>
      <c r="H3555" t="str">
        <f t="shared" ca="1" si="502"/>
        <v/>
      </c>
      <c r="I3555" s="3" t="str">
        <f t="shared" ca="1" si="498"/>
        <v/>
      </c>
      <c r="J3555">
        <f>'UV-Vis Data'!C3555</f>
        <v>0.91398323800000003</v>
      </c>
      <c r="K3555" t="str">
        <f t="shared" ca="1" si="503"/>
        <v/>
      </c>
      <c r="L3555" s="3" t="str">
        <f t="shared" ca="1" si="499"/>
        <v/>
      </c>
    </row>
    <row r="3556" spans="1:12" x14ac:dyDescent="0.35">
      <c r="A3556">
        <f>'UV-Vis Data'!A3556</f>
        <v>1096.1606280000001</v>
      </c>
      <c r="B3556">
        <f t="shared" si="495"/>
        <v>1096</v>
      </c>
      <c r="C3556">
        <f t="shared" si="496"/>
        <v>4</v>
      </c>
      <c r="D3556">
        <f t="shared" ca="1" si="500"/>
        <v>1096</v>
      </c>
      <c r="E3556">
        <f t="shared" ca="1" si="497"/>
        <v>1</v>
      </c>
      <c r="F3556" t="str">
        <f t="shared" ca="1" si="501"/>
        <v/>
      </c>
      <c r="G3556">
        <f>'UV-Vis Data'!B3556</f>
        <v>0.13057199</v>
      </c>
      <c r="H3556">
        <f t="shared" ca="1" si="502"/>
        <v>0.13600561175000001</v>
      </c>
      <c r="I3556" s="3" t="str">
        <f t="shared" ca="1" si="498"/>
        <v/>
      </c>
      <c r="J3556">
        <f>'UV-Vis Data'!C3556</f>
        <v>0.916704187</v>
      </c>
      <c r="K3556">
        <f t="shared" ca="1" si="503"/>
        <v>0.94070947499999991</v>
      </c>
      <c r="L3556" s="3" t="str">
        <f t="shared" ca="1" si="499"/>
        <v/>
      </c>
    </row>
    <row r="3557" spans="1:12" x14ac:dyDescent="0.35">
      <c r="A3557">
        <f>'UV-Vis Data'!A3557</f>
        <v>1096.3978689999999</v>
      </c>
      <c r="B3557">
        <f t="shared" si="495"/>
        <v>1096</v>
      </c>
      <c r="C3557">
        <f t="shared" si="496"/>
        <v>4</v>
      </c>
      <c r="D3557" t="str">
        <f t="shared" ca="1" si="500"/>
        <v/>
      </c>
      <c r="E3557" t="str">
        <f t="shared" ca="1" si="497"/>
        <v/>
      </c>
      <c r="F3557" t="str">
        <f t="shared" ca="1" si="501"/>
        <v/>
      </c>
      <c r="G3557">
        <f>'UV-Vis Data'!B3557</f>
        <v>0.13535753</v>
      </c>
      <c r="H3557" t="str">
        <f t="shared" ca="1" si="502"/>
        <v/>
      </c>
      <c r="I3557" s="3" t="str">
        <f t="shared" ca="1" si="498"/>
        <v/>
      </c>
      <c r="J3557">
        <f>'UV-Vis Data'!C3557</f>
        <v>0.92428198399999995</v>
      </c>
      <c r="K3557" t="str">
        <f t="shared" ca="1" si="503"/>
        <v/>
      </c>
      <c r="L3557" s="3" t="str">
        <f t="shared" ca="1" si="499"/>
        <v/>
      </c>
    </row>
    <row r="3558" spans="1:12" x14ac:dyDescent="0.35">
      <c r="A3558">
        <f>'UV-Vis Data'!A3558</f>
        <v>1096.6351030000001</v>
      </c>
      <c r="B3558">
        <f t="shared" si="495"/>
        <v>1096</v>
      </c>
      <c r="C3558">
        <f t="shared" si="496"/>
        <v>4</v>
      </c>
      <c r="D3558" t="str">
        <f t="shared" ca="1" si="500"/>
        <v/>
      </c>
      <c r="E3558" t="str">
        <f t="shared" ca="1" si="497"/>
        <v/>
      </c>
      <c r="F3558" t="str">
        <f t="shared" ca="1" si="501"/>
        <v/>
      </c>
      <c r="G3558">
        <f>'UV-Vis Data'!B3558</f>
        <v>0.14537989000000001</v>
      </c>
      <c r="H3558" t="str">
        <f t="shared" ca="1" si="502"/>
        <v/>
      </c>
      <c r="I3558" s="3" t="str">
        <f t="shared" ca="1" si="498"/>
        <v/>
      </c>
      <c r="J3558">
        <f>'UV-Vis Data'!C3558</f>
        <v>0.99227426399999996</v>
      </c>
      <c r="K3558" t="str">
        <f t="shared" ca="1" si="503"/>
        <v/>
      </c>
      <c r="L3558" s="3" t="str">
        <f t="shared" ca="1" si="499"/>
        <v/>
      </c>
    </row>
    <row r="3559" spans="1:12" x14ac:dyDescent="0.35">
      <c r="A3559">
        <f>'UV-Vis Data'!A3559</f>
        <v>1096.872327</v>
      </c>
      <c r="B3559">
        <f t="shared" si="495"/>
        <v>1096</v>
      </c>
      <c r="C3559">
        <f t="shared" si="496"/>
        <v>4</v>
      </c>
      <c r="D3559" t="str">
        <f t="shared" ca="1" si="500"/>
        <v/>
      </c>
      <c r="E3559" t="str">
        <f t="shared" ca="1" si="497"/>
        <v/>
      </c>
      <c r="F3559" t="str">
        <f t="shared" ca="1" si="501"/>
        <v/>
      </c>
      <c r="G3559">
        <f>'UV-Vis Data'!B3559</f>
        <v>0.13271303700000001</v>
      </c>
      <c r="H3559" t="str">
        <f t="shared" ca="1" si="502"/>
        <v/>
      </c>
      <c r="I3559" s="3" t="str">
        <f t="shared" ca="1" si="498"/>
        <v/>
      </c>
      <c r="J3559">
        <f>'UV-Vis Data'!C3559</f>
        <v>0.92957746500000005</v>
      </c>
      <c r="K3559" t="str">
        <f t="shared" ca="1" si="503"/>
        <v/>
      </c>
      <c r="L3559" s="3" t="str">
        <f t="shared" ca="1" si="499"/>
        <v/>
      </c>
    </row>
    <row r="3560" spans="1:12" x14ac:dyDescent="0.35">
      <c r="A3560">
        <f>'UV-Vis Data'!A3560</f>
        <v>1097.1095419999999</v>
      </c>
      <c r="B3560">
        <f t="shared" si="495"/>
        <v>1097</v>
      </c>
      <c r="C3560">
        <f t="shared" si="496"/>
        <v>4</v>
      </c>
      <c r="D3560">
        <f t="shared" ca="1" si="500"/>
        <v>1097</v>
      </c>
      <c r="E3560">
        <f t="shared" ca="1" si="497"/>
        <v>1</v>
      </c>
      <c r="F3560" t="str">
        <f t="shared" ca="1" si="501"/>
        <v/>
      </c>
      <c r="G3560">
        <f>'UV-Vis Data'!B3560</f>
        <v>0.14928576099999999</v>
      </c>
      <c r="H3560">
        <f t="shared" ca="1" si="502"/>
        <v>0.15295131899999997</v>
      </c>
      <c r="I3560" s="3" t="str">
        <f t="shared" ca="1" si="498"/>
        <v/>
      </c>
      <c r="J3560">
        <f>'UV-Vis Data'!C3560</f>
        <v>0.887681159</v>
      </c>
      <c r="K3560">
        <f t="shared" ca="1" si="503"/>
        <v>0.91613841149999997</v>
      </c>
      <c r="L3560" s="3" t="str">
        <f t="shared" ca="1" si="499"/>
        <v/>
      </c>
    </row>
    <row r="3561" spans="1:12" x14ac:dyDescent="0.35">
      <c r="A3561">
        <f>'UV-Vis Data'!A3561</f>
        <v>1097.346749</v>
      </c>
      <c r="B3561">
        <f t="shared" si="495"/>
        <v>1097</v>
      </c>
      <c r="C3561">
        <f t="shared" si="496"/>
        <v>4</v>
      </c>
      <c r="D3561" t="str">
        <f t="shared" ca="1" si="500"/>
        <v/>
      </c>
      <c r="E3561" t="str">
        <f t="shared" ca="1" si="497"/>
        <v/>
      </c>
      <c r="F3561" t="str">
        <f t="shared" ca="1" si="501"/>
        <v/>
      </c>
      <c r="G3561">
        <f>'UV-Vis Data'!B3561</f>
        <v>0.196364556</v>
      </c>
      <c r="H3561" t="str">
        <f t="shared" ca="1" si="502"/>
        <v/>
      </c>
      <c r="I3561" s="3" t="str">
        <f t="shared" ca="1" si="498"/>
        <v/>
      </c>
      <c r="J3561">
        <f>'UV-Vis Data'!C3561</f>
        <v>0.90142276399999999</v>
      </c>
      <c r="K3561" t="str">
        <f t="shared" ca="1" si="503"/>
        <v/>
      </c>
      <c r="L3561" s="3" t="str">
        <f t="shared" ca="1" si="499"/>
        <v/>
      </c>
    </row>
    <row r="3562" spans="1:12" x14ac:dyDescent="0.35">
      <c r="A3562">
        <f>'UV-Vis Data'!A3562</f>
        <v>1097.583946</v>
      </c>
      <c r="B3562">
        <f t="shared" si="495"/>
        <v>1097</v>
      </c>
      <c r="C3562">
        <f t="shared" si="496"/>
        <v>4</v>
      </c>
      <c r="D3562" t="str">
        <f t="shared" ca="1" si="500"/>
        <v/>
      </c>
      <c r="E3562" t="str">
        <f t="shared" ca="1" si="497"/>
        <v/>
      </c>
      <c r="F3562" t="str">
        <f t="shared" ca="1" si="501"/>
        <v/>
      </c>
      <c r="G3562">
        <f>'UV-Vis Data'!B3562</f>
        <v>0.10537800999999999</v>
      </c>
      <c r="H3562" t="str">
        <f t="shared" ca="1" si="502"/>
        <v/>
      </c>
      <c r="I3562" s="3" t="str">
        <f t="shared" ca="1" si="498"/>
        <v/>
      </c>
      <c r="J3562">
        <f>'UV-Vis Data'!C3562</f>
        <v>0.94837679600000002</v>
      </c>
      <c r="K3562" t="str">
        <f t="shared" ca="1" si="503"/>
        <v/>
      </c>
      <c r="L3562" s="3" t="str">
        <f t="shared" ca="1" si="499"/>
        <v/>
      </c>
    </row>
    <row r="3563" spans="1:12" x14ac:dyDescent="0.35">
      <c r="A3563">
        <f>'UV-Vis Data'!A3563</f>
        <v>1097.8211349999999</v>
      </c>
      <c r="B3563">
        <f t="shared" si="495"/>
        <v>1097</v>
      </c>
      <c r="C3563">
        <f t="shared" si="496"/>
        <v>4</v>
      </c>
      <c r="D3563" t="str">
        <f t="shared" ca="1" si="500"/>
        <v/>
      </c>
      <c r="E3563" t="str">
        <f t="shared" ca="1" si="497"/>
        <v/>
      </c>
      <c r="F3563" t="str">
        <f t="shared" ca="1" si="501"/>
        <v/>
      </c>
      <c r="G3563">
        <f>'UV-Vis Data'!B3563</f>
        <v>0.160776949</v>
      </c>
      <c r="H3563" t="str">
        <f t="shared" ca="1" si="502"/>
        <v/>
      </c>
      <c r="I3563" s="3" t="str">
        <f t="shared" ca="1" si="498"/>
        <v/>
      </c>
      <c r="J3563">
        <f>'UV-Vis Data'!C3563</f>
        <v>0.92707292699999999</v>
      </c>
      <c r="K3563" t="str">
        <f t="shared" ca="1" si="503"/>
        <v/>
      </c>
      <c r="L3563" s="3" t="str">
        <f t="shared" ca="1" si="499"/>
        <v/>
      </c>
    </row>
    <row r="3564" spans="1:12" x14ac:dyDescent="0.35">
      <c r="A3564">
        <f>'UV-Vis Data'!A3564</f>
        <v>1098.058315</v>
      </c>
      <c r="B3564">
        <f t="shared" si="495"/>
        <v>1098</v>
      </c>
      <c r="C3564">
        <f t="shared" si="496"/>
        <v>4</v>
      </c>
      <c r="D3564">
        <f t="shared" ca="1" si="500"/>
        <v>1098</v>
      </c>
      <c r="E3564">
        <f t="shared" ca="1" si="497"/>
        <v>1</v>
      </c>
      <c r="F3564" t="str">
        <f t="shared" ca="1" si="501"/>
        <v/>
      </c>
      <c r="G3564">
        <f>'UV-Vis Data'!B3564</f>
        <v>0.17796263400000001</v>
      </c>
      <c r="H3564">
        <f t="shared" ca="1" si="502"/>
        <v>0.1818194125</v>
      </c>
      <c r="I3564" s="3" t="str">
        <f t="shared" ca="1" si="498"/>
        <v/>
      </c>
      <c r="J3564">
        <f>'UV-Vis Data'!C3564</f>
        <v>1.0391029329999999</v>
      </c>
      <c r="K3564">
        <f t="shared" ca="1" si="503"/>
        <v>0.95283932849999997</v>
      </c>
      <c r="L3564" s="3" t="str">
        <f t="shared" ca="1" si="499"/>
        <v/>
      </c>
    </row>
    <row r="3565" spans="1:12" x14ac:dyDescent="0.35">
      <c r="A3565">
        <f>'UV-Vis Data'!A3565</f>
        <v>1098.295486</v>
      </c>
      <c r="B3565">
        <f t="shared" si="495"/>
        <v>1098</v>
      </c>
      <c r="C3565">
        <f t="shared" si="496"/>
        <v>4</v>
      </c>
      <c r="D3565" t="str">
        <f t="shared" ca="1" si="500"/>
        <v/>
      </c>
      <c r="E3565" t="str">
        <f t="shared" ca="1" si="497"/>
        <v/>
      </c>
      <c r="F3565" t="str">
        <f t="shared" ca="1" si="501"/>
        <v/>
      </c>
      <c r="G3565">
        <f>'UV-Vis Data'!B3565</f>
        <v>0.15069600799999999</v>
      </c>
      <c r="H3565" t="str">
        <f t="shared" ca="1" si="502"/>
        <v/>
      </c>
      <c r="I3565" s="3" t="str">
        <f t="shared" ca="1" si="498"/>
        <v/>
      </c>
      <c r="J3565">
        <f>'UV-Vis Data'!C3565</f>
        <v>0.94663573099999998</v>
      </c>
      <c r="K3565" t="str">
        <f t="shared" ca="1" si="503"/>
        <v/>
      </c>
      <c r="L3565" s="3" t="str">
        <f t="shared" ca="1" si="499"/>
        <v/>
      </c>
    </row>
    <row r="3566" spans="1:12" x14ac:dyDescent="0.35">
      <c r="A3566">
        <f>'UV-Vis Data'!A3566</f>
        <v>1098.5326480000001</v>
      </c>
      <c r="B3566">
        <f t="shared" si="495"/>
        <v>1098</v>
      </c>
      <c r="C3566">
        <f t="shared" si="496"/>
        <v>4</v>
      </c>
      <c r="D3566" t="str">
        <f t="shared" ca="1" si="500"/>
        <v/>
      </c>
      <c r="E3566" t="str">
        <f t="shared" ca="1" si="497"/>
        <v/>
      </c>
      <c r="F3566" t="str">
        <f t="shared" ca="1" si="501"/>
        <v/>
      </c>
      <c r="G3566">
        <f>'UV-Vis Data'!B3566</f>
        <v>0.228037394</v>
      </c>
      <c r="H3566" t="str">
        <f t="shared" ca="1" si="502"/>
        <v/>
      </c>
      <c r="I3566" s="3" t="str">
        <f t="shared" ca="1" si="498"/>
        <v/>
      </c>
      <c r="J3566">
        <f>'UV-Vis Data'!C3566</f>
        <v>0.88148148199999998</v>
      </c>
      <c r="K3566" t="str">
        <f t="shared" ca="1" si="503"/>
        <v/>
      </c>
      <c r="L3566" s="3" t="str">
        <f t="shared" ca="1" si="499"/>
        <v/>
      </c>
    </row>
    <row r="3567" spans="1:12" x14ac:dyDescent="0.35">
      <c r="A3567">
        <f>'UV-Vis Data'!A3567</f>
        <v>1098.7698009999999</v>
      </c>
      <c r="B3567">
        <f t="shared" si="495"/>
        <v>1098</v>
      </c>
      <c r="C3567">
        <f t="shared" si="496"/>
        <v>4</v>
      </c>
      <c r="D3567" t="str">
        <f t="shared" ca="1" si="500"/>
        <v/>
      </c>
      <c r="E3567" t="str">
        <f t="shared" ca="1" si="497"/>
        <v/>
      </c>
      <c r="F3567" t="str">
        <f t="shared" ca="1" si="501"/>
        <v/>
      </c>
      <c r="G3567">
        <f>'UV-Vis Data'!B3567</f>
        <v>0.17058161399999999</v>
      </c>
      <c r="H3567" t="str">
        <f t="shared" ca="1" si="502"/>
        <v/>
      </c>
      <c r="I3567" s="3" t="str">
        <f t="shared" ca="1" si="498"/>
        <v/>
      </c>
      <c r="J3567">
        <f>'UV-Vis Data'!C3567</f>
        <v>0.94413716800000003</v>
      </c>
      <c r="K3567" t="str">
        <f t="shared" ca="1" si="503"/>
        <v/>
      </c>
      <c r="L3567" s="3" t="str">
        <f t="shared" ca="1" si="499"/>
        <v/>
      </c>
    </row>
    <row r="3568" spans="1:12" x14ac:dyDescent="0.35">
      <c r="A3568">
        <f>'UV-Vis Data'!A3568</f>
        <v>1099.0069450000001</v>
      </c>
      <c r="B3568">
        <f t="shared" si="495"/>
        <v>1099</v>
      </c>
      <c r="C3568">
        <f t="shared" si="496"/>
        <v>5</v>
      </c>
      <c r="D3568">
        <f t="shared" ca="1" si="500"/>
        <v>1099</v>
      </c>
      <c r="E3568">
        <f t="shared" ca="1" si="497"/>
        <v>1</v>
      </c>
      <c r="F3568" t="str">
        <f t="shared" ca="1" si="501"/>
        <v/>
      </c>
      <c r="G3568">
        <f>'UV-Vis Data'!B3568</f>
        <v>0.19252355400000001</v>
      </c>
      <c r="H3568">
        <f t="shared" ca="1" si="502"/>
        <v>0.1546222592</v>
      </c>
      <c r="I3568" s="3" t="str">
        <f t="shared" ca="1" si="498"/>
        <v/>
      </c>
      <c r="J3568">
        <f>'UV-Vis Data'!C3568</f>
        <v>0.91170097500000002</v>
      </c>
      <c r="K3568">
        <f t="shared" ca="1" si="503"/>
        <v>0.89630040359999996</v>
      </c>
      <c r="L3568" s="3" t="str">
        <f t="shared" ca="1" si="499"/>
        <v/>
      </c>
    </row>
    <row r="3569" spans="1:12" x14ac:dyDescent="0.35">
      <c r="A3569">
        <f>'UV-Vis Data'!A3569</f>
        <v>1099.2440810000001</v>
      </c>
      <c r="B3569">
        <f t="shared" si="495"/>
        <v>1099</v>
      </c>
      <c r="C3569">
        <f t="shared" si="496"/>
        <v>5</v>
      </c>
      <c r="D3569" t="str">
        <f t="shared" ca="1" si="500"/>
        <v/>
      </c>
      <c r="E3569" t="str">
        <f t="shared" ca="1" si="497"/>
        <v/>
      </c>
      <c r="F3569" t="str">
        <f t="shared" ca="1" si="501"/>
        <v/>
      </c>
      <c r="G3569">
        <f>'UV-Vis Data'!B3569</f>
        <v>0.10547667300000001</v>
      </c>
      <c r="H3569" t="str">
        <f t="shared" ca="1" si="502"/>
        <v/>
      </c>
      <c r="I3569" s="3" t="str">
        <f t="shared" ca="1" si="498"/>
        <v/>
      </c>
      <c r="J3569">
        <f>'UV-Vis Data'!C3569</f>
        <v>0.84758155199999996</v>
      </c>
      <c r="K3569" t="str">
        <f t="shared" ca="1" si="503"/>
        <v/>
      </c>
      <c r="L3569" s="3" t="str">
        <f t="shared" ca="1" si="499"/>
        <v/>
      </c>
    </row>
    <row r="3570" spans="1:12" x14ac:dyDescent="0.35">
      <c r="A3570">
        <f>'UV-Vis Data'!A3570</f>
        <v>1099.4812079999999</v>
      </c>
      <c r="B3570">
        <f t="shared" si="495"/>
        <v>1099</v>
      </c>
      <c r="C3570">
        <f t="shared" si="496"/>
        <v>5</v>
      </c>
      <c r="D3570" t="str">
        <f t="shared" ca="1" si="500"/>
        <v/>
      </c>
      <c r="E3570" t="str">
        <f t="shared" ca="1" si="497"/>
        <v/>
      </c>
      <c r="F3570" t="str">
        <f t="shared" ca="1" si="501"/>
        <v/>
      </c>
      <c r="G3570">
        <f>'UV-Vis Data'!B3570</f>
        <v>0.14183404499999999</v>
      </c>
      <c r="H3570" t="str">
        <f t="shared" ca="1" si="502"/>
        <v/>
      </c>
      <c r="I3570" s="3" t="str">
        <f t="shared" ca="1" si="498"/>
        <v/>
      </c>
      <c r="J3570">
        <f>'UV-Vis Data'!C3570</f>
        <v>0.93560145800000005</v>
      </c>
      <c r="K3570" t="str">
        <f t="shared" ca="1" si="503"/>
        <v/>
      </c>
      <c r="L3570" s="3" t="str">
        <f t="shared" ca="1" si="499"/>
        <v/>
      </c>
    </row>
    <row r="3571" spans="1:12" x14ac:dyDescent="0.35">
      <c r="A3571">
        <f>'UV-Vis Data'!A3571</f>
        <v>1099.718325</v>
      </c>
      <c r="B3571">
        <f t="shared" si="495"/>
        <v>1099</v>
      </c>
      <c r="C3571">
        <f t="shared" si="496"/>
        <v>5</v>
      </c>
      <c r="D3571" t="str">
        <f t="shared" ca="1" si="500"/>
        <v/>
      </c>
      <c r="E3571" t="str">
        <f t="shared" ca="1" si="497"/>
        <v/>
      </c>
      <c r="F3571" t="str">
        <f t="shared" ca="1" si="501"/>
        <v/>
      </c>
      <c r="G3571">
        <f>'UV-Vis Data'!B3571</f>
        <v>0.128704648</v>
      </c>
      <c r="H3571" t="str">
        <f t="shared" ca="1" si="502"/>
        <v/>
      </c>
      <c r="I3571" s="3" t="str">
        <f t="shared" ca="1" si="498"/>
        <v/>
      </c>
      <c r="J3571">
        <f>'UV-Vis Data'!C3571</f>
        <v>0.96366083499999999</v>
      </c>
      <c r="K3571" t="str">
        <f t="shared" ca="1" si="503"/>
        <v/>
      </c>
      <c r="L3571" s="3" t="str">
        <f t="shared" ca="1" si="499"/>
        <v/>
      </c>
    </row>
    <row r="3572" spans="1:12" x14ac:dyDescent="0.35">
      <c r="A3572">
        <f>'UV-Vis Data'!A3572</f>
        <v>1099.955434</v>
      </c>
      <c r="B3572">
        <f t="shared" si="495"/>
        <v>1099</v>
      </c>
      <c r="C3572">
        <f t="shared" si="496"/>
        <v>5</v>
      </c>
      <c r="D3572" t="str">
        <f t="shared" ca="1" si="500"/>
        <v/>
      </c>
      <c r="E3572" t="str">
        <f t="shared" ca="1" si="497"/>
        <v/>
      </c>
      <c r="F3572" t="str">
        <f t="shared" ca="1" si="501"/>
        <v/>
      </c>
      <c r="G3572">
        <f>'UV-Vis Data'!B3572</f>
        <v>0.204572376</v>
      </c>
      <c r="H3572" t="str">
        <f t="shared" ca="1" si="502"/>
        <v/>
      </c>
      <c r="I3572" s="3" t="str">
        <f t="shared" ca="1" si="498"/>
        <v/>
      </c>
      <c r="J3572">
        <f>'UV-Vis Data'!C3572</f>
        <v>0.822957198</v>
      </c>
      <c r="K3572" t="str">
        <f t="shared" ca="1" si="503"/>
        <v/>
      </c>
      <c r="L3572" s="3" t="str">
        <f t="shared" ca="1" si="499"/>
        <v/>
      </c>
    </row>
    <row r="3573" spans="1:12" x14ac:dyDescent="0.35">
      <c r="A3573">
        <f>'UV-Vis Data'!A3573</f>
        <v>1100.192534</v>
      </c>
      <c r="B3573">
        <f t="shared" si="495"/>
        <v>1100</v>
      </c>
      <c r="C3573">
        <f t="shared" si="496"/>
        <v>4</v>
      </c>
      <c r="D3573">
        <f t="shared" ca="1" si="500"/>
        <v>1100</v>
      </c>
      <c r="E3573">
        <f t="shared" ca="1" si="497"/>
        <v>1</v>
      </c>
      <c r="F3573" t="str">
        <f t="shared" ca="1" si="501"/>
        <v/>
      </c>
      <c r="G3573">
        <f>'UV-Vis Data'!B3573</f>
        <v>0.160955984</v>
      </c>
      <c r="H3573">
        <f t="shared" ca="1" si="502"/>
        <v>0.17633634274999999</v>
      </c>
      <c r="I3573" s="3" t="str">
        <f t="shared" ca="1" si="498"/>
        <v/>
      </c>
      <c r="J3573">
        <f>'UV-Vis Data'!C3573</f>
        <v>0.80995749900000003</v>
      </c>
      <c r="K3573">
        <f t="shared" ca="1" si="503"/>
        <v>0.94296014100000003</v>
      </c>
      <c r="L3573" s="3" t="str">
        <f t="shared" ca="1" si="499"/>
        <v/>
      </c>
    </row>
    <row r="3574" spans="1:12" x14ac:dyDescent="0.35">
      <c r="A3574">
        <f>'UV-Vis Data'!A3574</f>
        <v>1100.429625</v>
      </c>
      <c r="B3574">
        <f t="shared" si="495"/>
        <v>1100</v>
      </c>
      <c r="C3574">
        <f t="shared" si="496"/>
        <v>4</v>
      </c>
      <c r="D3574" t="str">
        <f t="shared" ca="1" si="500"/>
        <v/>
      </c>
      <c r="E3574" t="str">
        <f t="shared" ca="1" si="497"/>
        <v/>
      </c>
      <c r="F3574" t="str">
        <f t="shared" ca="1" si="501"/>
        <v/>
      </c>
      <c r="G3574">
        <f>'UV-Vis Data'!B3574</f>
        <v>0.13341138</v>
      </c>
      <c r="H3574" t="str">
        <f t="shared" ca="1" si="502"/>
        <v/>
      </c>
      <c r="I3574" s="3" t="str">
        <f t="shared" ca="1" si="498"/>
        <v/>
      </c>
      <c r="J3574">
        <f>'UV-Vis Data'!C3574</f>
        <v>1.0708717219999999</v>
      </c>
      <c r="K3574" t="str">
        <f t="shared" ca="1" si="503"/>
        <v/>
      </c>
      <c r="L3574" s="3" t="str">
        <f t="shared" ca="1" si="499"/>
        <v/>
      </c>
    </row>
    <row r="3575" spans="1:12" x14ac:dyDescent="0.35">
      <c r="A3575">
        <f>'UV-Vis Data'!A3575</f>
        <v>1100.666708</v>
      </c>
      <c r="B3575">
        <f t="shared" si="495"/>
        <v>1100</v>
      </c>
      <c r="C3575">
        <f t="shared" si="496"/>
        <v>4</v>
      </c>
      <c r="D3575" t="str">
        <f t="shared" ca="1" si="500"/>
        <v/>
      </c>
      <c r="E3575" t="str">
        <f t="shared" ca="1" si="497"/>
        <v/>
      </c>
      <c r="F3575" t="str">
        <f t="shared" ca="1" si="501"/>
        <v/>
      </c>
      <c r="G3575">
        <f>'UV-Vis Data'!B3575</f>
        <v>0.21886202699999999</v>
      </c>
      <c r="H3575" t="str">
        <f t="shared" ca="1" si="502"/>
        <v/>
      </c>
      <c r="I3575" s="3" t="str">
        <f t="shared" ca="1" si="498"/>
        <v/>
      </c>
      <c r="J3575">
        <f>'UV-Vis Data'!C3575</f>
        <v>0.88959390900000002</v>
      </c>
      <c r="K3575" t="str">
        <f t="shared" ca="1" si="503"/>
        <v/>
      </c>
      <c r="L3575" s="3" t="str">
        <f t="shared" ca="1" si="499"/>
        <v/>
      </c>
    </row>
    <row r="3576" spans="1:12" x14ac:dyDescent="0.35">
      <c r="A3576">
        <f>'UV-Vis Data'!A3576</f>
        <v>1100.903781</v>
      </c>
      <c r="B3576">
        <f t="shared" si="495"/>
        <v>1100</v>
      </c>
      <c r="C3576">
        <f t="shared" si="496"/>
        <v>4</v>
      </c>
      <c r="D3576" t="str">
        <f t="shared" ca="1" si="500"/>
        <v/>
      </c>
      <c r="E3576" t="str">
        <f t="shared" ca="1" si="497"/>
        <v/>
      </c>
      <c r="F3576" t="str">
        <f t="shared" ca="1" si="501"/>
        <v/>
      </c>
      <c r="G3576">
        <f>'UV-Vis Data'!B3576</f>
        <v>0.19211597999999999</v>
      </c>
      <c r="H3576" t="str">
        <f t="shared" ca="1" si="502"/>
        <v/>
      </c>
      <c r="I3576" s="3" t="str">
        <f t="shared" ca="1" si="498"/>
        <v/>
      </c>
      <c r="J3576">
        <f>'UV-Vis Data'!C3576</f>
        <v>1.0014174339999999</v>
      </c>
      <c r="K3576" t="str">
        <f t="shared" ca="1" si="503"/>
        <v/>
      </c>
      <c r="L3576" s="3" t="str">
        <f t="shared" ca="1" si="499"/>
        <v/>
      </c>
    </row>
    <row r="3577" spans="1:12" x14ac:dyDescent="0.35">
      <c r="A3577">
        <f>'UV-Vis Data'!A3577</f>
        <v>1101.140846</v>
      </c>
      <c r="B3577">
        <f t="shared" si="495"/>
        <v>1101</v>
      </c>
      <c r="C3577">
        <f t="shared" si="496"/>
        <v>4</v>
      </c>
      <c r="D3577">
        <f t="shared" ca="1" si="500"/>
        <v>1101</v>
      </c>
      <c r="E3577">
        <f t="shared" ca="1" si="497"/>
        <v>1</v>
      </c>
      <c r="F3577" t="str">
        <f t="shared" ca="1" si="501"/>
        <v/>
      </c>
      <c r="G3577">
        <f>'UV-Vis Data'!B3577</f>
        <v>0.18678544899999999</v>
      </c>
      <c r="H3577">
        <f t="shared" ca="1" si="502"/>
        <v>0.1612834705</v>
      </c>
      <c r="I3577" s="3" t="str">
        <f t="shared" ca="1" si="498"/>
        <v/>
      </c>
      <c r="J3577">
        <f>'UV-Vis Data'!C3577</f>
        <v>0.88218594800000005</v>
      </c>
      <c r="K3577">
        <f t="shared" ca="1" si="503"/>
        <v>0.92549935249999993</v>
      </c>
      <c r="L3577" s="3" t="str">
        <f t="shared" ca="1" si="499"/>
        <v/>
      </c>
    </row>
    <row r="3578" spans="1:12" x14ac:dyDescent="0.35">
      <c r="A3578">
        <f>'UV-Vis Data'!A3578</f>
        <v>1101.3779010000001</v>
      </c>
      <c r="B3578">
        <f t="shared" si="495"/>
        <v>1101</v>
      </c>
      <c r="C3578">
        <f t="shared" si="496"/>
        <v>4</v>
      </c>
      <c r="D3578" t="str">
        <f t="shared" ca="1" si="500"/>
        <v/>
      </c>
      <c r="E3578" t="str">
        <f t="shared" ca="1" si="497"/>
        <v/>
      </c>
      <c r="F3578" t="str">
        <f t="shared" ca="1" si="501"/>
        <v/>
      </c>
      <c r="G3578">
        <f>'UV-Vis Data'!B3578</f>
        <v>0.116285025</v>
      </c>
      <c r="H3578" t="str">
        <f t="shared" ca="1" si="502"/>
        <v/>
      </c>
      <c r="I3578" s="3" t="str">
        <f t="shared" ca="1" si="498"/>
        <v/>
      </c>
      <c r="J3578">
        <f>'UV-Vis Data'!C3578</f>
        <v>0.95356662199999997</v>
      </c>
      <c r="K3578" t="str">
        <f t="shared" ca="1" si="503"/>
        <v/>
      </c>
      <c r="L3578" s="3" t="str">
        <f t="shared" ca="1" si="499"/>
        <v/>
      </c>
    </row>
    <row r="3579" spans="1:12" x14ac:dyDescent="0.35">
      <c r="A3579">
        <f>'UV-Vis Data'!A3579</f>
        <v>1101.6149479999999</v>
      </c>
      <c r="B3579">
        <f t="shared" si="495"/>
        <v>1101</v>
      </c>
      <c r="C3579">
        <f t="shared" si="496"/>
        <v>4</v>
      </c>
      <c r="D3579" t="str">
        <f t="shared" ca="1" si="500"/>
        <v/>
      </c>
      <c r="E3579" t="str">
        <f t="shared" ca="1" si="497"/>
        <v/>
      </c>
      <c r="F3579" t="str">
        <f t="shared" ca="1" si="501"/>
        <v/>
      </c>
      <c r="G3579">
        <f>'UV-Vis Data'!B3579</f>
        <v>0.14917038899999999</v>
      </c>
      <c r="H3579" t="str">
        <f t="shared" ca="1" si="502"/>
        <v/>
      </c>
      <c r="I3579" s="3" t="str">
        <f t="shared" ca="1" si="498"/>
        <v/>
      </c>
      <c r="J3579">
        <f>'UV-Vis Data'!C3579</f>
        <v>0.863490019</v>
      </c>
      <c r="K3579" t="str">
        <f t="shared" ca="1" si="503"/>
        <v/>
      </c>
      <c r="L3579" s="3" t="str">
        <f t="shared" ca="1" si="499"/>
        <v/>
      </c>
    </row>
    <row r="3580" spans="1:12" x14ac:dyDescent="0.35">
      <c r="A3580">
        <f>'UV-Vis Data'!A3580</f>
        <v>1101.8519859999999</v>
      </c>
      <c r="B3580">
        <f t="shared" si="495"/>
        <v>1101</v>
      </c>
      <c r="C3580">
        <f t="shared" si="496"/>
        <v>4</v>
      </c>
      <c r="D3580" t="str">
        <f t="shared" ca="1" si="500"/>
        <v/>
      </c>
      <c r="E3580" t="str">
        <f t="shared" ca="1" si="497"/>
        <v/>
      </c>
      <c r="F3580" t="str">
        <f t="shared" ca="1" si="501"/>
        <v/>
      </c>
      <c r="G3580">
        <f>'UV-Vis Data'!B3580</f>
        <v>0.192893019</v>
      </c>
      <c r="H3580" t="str">
        <f t="shared" ca="1" si="502"/>
        <v/>
      </c>
      <c r="I3580" s="3" t="str">
        <f t="shared" ca="1" si="498"/>
        <v/>
      </c>
      <c r="J3580">
        <f>'UV-Vis Data'!C3580</f>
        <v>1.0027548209999999</v>
      </c>
      <c r="K3580" t="str">
        <f t="shared" ca="1" si="503"/>
        <v/>
      </c>
      <c r="L3580" s="3" t="str">
        <f t="shared" ca="1" si="499"/>
        <v/>
      </c>
    </row>
    <row r="3581" spans="1:12" x14ac:dyDescent="0.35">
      <c r="A3581">
        <f>'UV-Vis Data'!A3581</f>
        <v>1102.089015</v>
      </c>
      <c r="B3581">
        <f t="shared" si="495"/>
        <v>1102</v>
      </c>
      <c r="C3581">
        <f t="shared" si="496"/>
        <v>4</v>
      </c>
      <c r="D3581">
        <f t="shared" ca="1" si="500"/>
        <v>1102</v>
      </c>
      <c r="E3581">
        <f t="shared" ca="1" si="497"/>
        <v>1</v>
      </c>
      <c r="F3581" t="str">
        <f t="shared" ca="1" si="501"/>
        <v/>
      </c>
      <c r="G3581">
        <f>'UV-Vis Data'!B3581</f>
        <v>0.24945904799999999</v>
      </c>
      <c r="H3581">
        <f t="shared" ca="1" si="502"/>
        <v>0.1792011295</v>
      </c>
      <c r="I3581" s="3" t="str">
        <f t="shared" ca="1" si="498"/>
        <v/>
      </c>
      <c r="J3581">
        <f>'UV-Vis Data'!C3581</f>
        <v>1.0344557560000001</v>
      </c>
      <c r="K3581">
        <f t="shared" ca="1" si="503"/>
        <v>0.95311380325000006</v>
      </c>
      <c r="L3581" s="3" t="str">
        <f t="shared" ca="1" si="499"/>
        <v/>
      </c>
    </row>
    <row r="3582" spans="1:12" x14ac:dyDescent="0.35">
      <c r="A3582">
        <f>'UV-Vis Data'!A3582</f>
        <v>1102.326035</v>
      </c>
      <c r="B3582">
        <f t="shared" si="495"/>
        <v>1102</v>
      </c>
      <c r="C3582">
        <f t="shared" si="496"/>
        <v>4</v>
      </c>
      <c r="D3582" t="str">
        <f t="shared" ca="1" si="500"/>
        <v/>
      </c>
      <c r="E3582" t="str">
        <f t="shared" ca="1" si="497"/>
        <v/>
      </c>
      <c r="F3582" t="str">
        <f t="shared" ca="1" si="501"/>
        <v/>
      </c>
      <c r="G3582">
        <f>'UV-Vis Data'!B3582</f>
        <v>0.13038382300000001</v>
      </c>
      <c r="H3582" t="str">
        <f t="shared" ca="1" si="502"/>
        <v/>
      </c>
      <c r="I3582" s="3" t="str">
        <f t="shared" ca="1" si="498"/>
        <v/>
      </c>
      <c r="J3582">
        <f>'UV-Vis Data'!C3582</f>
        <v>0.93034825899999996</v>
      </c>
      <c r="K3582" t="str">
        <f t="shared" ca="1" si="503"/>
        <v/>
      </c>
      <c r="L3582" s="3" t="str">
        <f t="shared" ca="1" si="499"/>
        <v/>
      </c>
    </row>
    <row r="3583" spans="1:12" x14ac:dyDescent="0.35">
      <c r="A3583">
        <f>'UV-Vis Data'!A3583</f>
        <v>1102.5630470000001</v>
      </c>
      <c r="B3583">
        <f t="shared" si="495"/>
        <v>1102</v>
      </c>
      <c r="C3583">
        <f t="shared" si="496"/>
        <v>4</v>
      </c>
      <c r="D3583" t="str">
        <f t="shared" ca="1" si="500"/>
        <v/>
      </c>
      <c r="E3583" t="str">
        <f t="shared" ca="1" si="497"/>
        <v/>
      </c>
      <c r="F3583" t="str">
        <f t="shared" ca="1" si="501"/>
        <v/>
      </c>
      <c r="G3583">
        <f>'UV-Vis Data'!B3583</f>
        <v>0.17959066100000001</v>
      </c>
      <c r="H3583" t="str">
        <f t="shared" ca="1" si="502"/>
        <v/>
      </c>
      <c r="I3583" s="3" t="str">
        <f t="shared" ca="1" si="498"/>
        <v/>
      </c>
      <c r="J3583">
        <f>'UV-Vis Data'!C3583</f>
        <v>0.97317073200000004</v>
      </c>
      <c r="K3583" t="str">
        <f t="shared" ca="1" si="503"/>
        <v/>
      </c>
      <c r="L3583" s="3" t="str">
        <f t="shared" ca="1" si="499"/>
        <v/>
      </c>
    </row>
    <row r="3584" spans="1:12" x14ac:dyDescent="0.35">
      <c r="A3584">
        <f>'UV-Vis Data'!A3584</f>
        <v>1102.8000489999999</v>
      </c>
      <c r="B3584">
        <f t="shared" si="495"/>
        <v>1102</v>
      </c>
      <c r="C3584">
        <f t="shared" si="496"/>
        <v>4</v>
      </c>
      <c r="D3584" t="str">
        <f t="shared" ca="1" si="500"/>
        <v/>
      </c>
      <c r="E3584" t="str">
        <f t="shared" ca="1" si="497"/>
        <v/>
      </c>
      <c r="F3584" t="str">
        <f t="shared" ca="1" si="501"/>
        <v/>
      </c>
      <c r="G3584">
        <f>'UV-Vis Data'!B3584</f>
        <v>0.15737098599999999</v>
      </c>
      <c r="H3584" t="str">
        <f t="shared" ca="1" si="502"/>
        <v/>
      </c>
      <c r="I3584" s="3" t="str">
        <f t="shared" ca="1" si="498"/>
        <v/>
      </c>
      <c r="J3584">
        <f>'UV-Vis Data'!C3584</f>
        <v>0.87448046599999996</v>
      </c>
      <c r="K3584" t="str">
        <f t="shared" ca="1" si="503"/>
        <v/>
      </c>
      <c r="L3584" s="3" t="str">
        <f t="shared" ca="1" si="499"/>
        <v/>
      </c>
    </row>
    <row r="3585" spans="1:12" x14ac:dyDescent="0.35">
      <c r="A3585">
        <f>'UV-Vis Data'!A3585</f>
        <v>1103.037043</v>
      </c>
      <c r="B3585">
        <f t="shared" si="495"/>
        <v>1103</v>
      </c>
      <c r="C3585">
        <f t="shared" si="496"/>
        <v>5</v>
      </c>
      <c r="D3585">
        <f t="shared" ca="1" si="500"/>
        <v>1103</v>
      </c>
      <c r="E3585">
        <f t="shared" ca="1" si="497"/>
        <v>1</v>
      </c>
      <c r="F3585" t="str">
        <f t="shared" ca="1" si="501"/>
        <v/>
      </c>
      <c r="G3585">
        <f>'UV-Vis Data'!B3585</f>
        <v>0.180632563</v>
      </c>
      <c r="H3585">
        <f t="shared" ca="1" si="502"/>
        <v>0.20086046939999996</v>
      </c>
      <c r="I3585" s="3" t="str">
        <f t="shared" ca="1" si="498"/>
        <v/>
      </c>
      <c r="J3585">
        <f>'UV-Vis Data'!C3585</f>
        <v>0.92595606200000002</v>
      </c>
      <c r="K3585">
        <f t="shared" ca="1" si="503"/>
        <v>1.0324270936</v>
      </c>
      <c r="L3585" s="3" t="str">
        <f t="shared" ca="1" si="499"/>
        <v/>
      </c>
    </row>
    <row r="3586" spans="1:12" x14ac:dyDescent="0.35">
      <c r="A3586">
        <f>'UV-Vis Data'!A3586</f>
        <v>1103.274028</v>
      </c>
      <c r="B3586">
        <f t="shared" si="495"/>
        <v>1103</v>
      </c>
      <c r="C3586">
        <f t="shared" si="496"/>
        <v>5</v>
      </c>
      <c r="D3586" t="str">
        <f t="shared" ca="1" si="500"/>
        <v/>
      </c>
      <c r="E3586" t="str">
        <f t="shared" ca="1" si="497"/>
        <v/>
      </c>
      <c r="F3586" t="str">
        <f t="shared" ca="1" si="501"/>
        <v/>
      </c>
      <c r="G3586">
        <f>'UV-Vis Data'!B3586</f>
        <v>0.22451173399999999</v>
      </c>
      <c r="H3586" t="str">
        <f t="shared" ca="1" si="502"/>
        <v/>
      </c>
      <c r="I3586" s="3" t="str">
        <f t="shared" ca="1" si="498"/>
        <v/>
      </c>
      <c r="J3586">
        <f>'UV-Vis Data'!C3586</f>
        <v>1.152512998</v>
      </c>
      <c r="K3586" t="str">
        <f t="shared" ca="1" si="503"/>
        <v/>
      </c>
      <c r="L3586" s="3" t="str">
        <f t="shared" ca="1" si="499"/>
        <v/>
      </c>
    </row>
    <row r="3587" spans="1:12" x14ac:dyDescent="0.35">
      <c r="A3587">
        <f>'UV-Vis Data'!A3587</f>
        <v>1103.511004</v>
      </c>
      <c r="B3587">
        <f t="shared" ref="B3587:B3649" si="504">INT(A3587)</f>
        <v>1103</v>
      </c>
      <c r="C3587">
        <f t="shared" ref="C3587:C3649" si="505">COUNTIF($B$2:$B$3649,"="&amp;B3587)</f>
        <v>5</v>
      </c>
      <c r="D3587" t="str">
        <f t="shared" ca="1" si="500"/>
        <v/>
      </c>
      <c r="E3587" t="str">
        <f t="shared" ref="E3587:E3648" ca="1" si="506">IF(D3587="","",INDIRECT(CONCATENATE("D",ROW()+$C3587))-INDIRECT(CONCATENATE("D",ROW())))</f>
        <v/>
      </c>
      <c r="F3587" t="str">
        <f t="shared" ca="1" si="501"/>
        <v/>
      </c>
      <c r="G3587">
        <f>'UV-Vis Data'!B3587</f>
        <v>0.206429585</v>
      </c>
      <c r="H3587" t="str">
        <f t="shared" ca="1" si="502"/>
        <v/>
      </c>
      <c r="I3587" s="3" t="str">
        <f t="shared" ref="I3587:I3649" ca="1" si="507">VLOOKUP(F3587,$D$2:$H$3649,5)</f>
        <v/>
      </c>
      <c r="J3587">
        <f>'UV-Vis Data'!C3587</f>
        <v>0.94892258600000001</v>
      </c>
      <c r="K3587" t="str">
        <f t="shared" ca="1" si="503"/>
        <v/>
      </c>
      <c r="L3587" s="3" t="str">
        <f t="shared" ref="L3587:L3649" ca="1" si="508">VLOOKUP(F3587,$D$2:$K$3649,8)</f>
        <v/>
      </c>
    </row>
    <row r="3588" spans="1:12" x14ac:dyDescent="0.35">
      <c r="A3588">
        <f>'UV-Vis Data'!A3588</f>
        <v>1103.747971</v>
      </c>
      <c r="B3588">
        <f t="shared" si="504"/>
        <v>1103</v>
      </c>
      <c r="C3588">
        <f t="shared" si="505"/>
        <v>5</v>
      </c>
      <c r="D3588" t="str">
        <f t="shared" ref="D3588:D3649" ca="1" si="509">IF(B3588=B3587,"",INT(AVERAGE(INDIRECT(CONCATENATE("A",ROW(),":A",ROW()+C3588-1)))))</f>
        <v/>
      </c>
      <c r="E3588" t="str">
        <f t="shared" ca="1" si="506"/>
        <v/>
      </c>
      <c r="F3588" t="str">
        <f t="shared" ref="F3588:F3649" ca="1" si="510">IF(ISERROR(IF(VLOOKUP(F3587+1,$D$2:$D$3649,1)=F3587,"",VLOOKUP(F3587+1,$D$2:$D$3649,1))),"",IF(VLOOKUP(F3587+1,$D$2:$D$3649,1)=F3587,"",VLOOKUP(F3587+1,$D$2:$D$3649,1)))</f>
        <v/>
      </c>
      <c r="G3588">
        <f>'UV-Vis Data'!B3588</f>
        <v>0.206333611</v>
      </c>
      <c r="H3588" t="str">
        <f t="shared" ref="H3588:H3649" ca="1" si="511">IF(B3588=B3587,"",AVERAGE(INDIRECT(CONCATENATE("G",ROW(),":G",ROW()+C3588-1))))</f>
        <v/>
      </c>
      <c r="I3588" s="3" t="str">
        <f t="shared" ca="1" si="507"/>
        <v/>
      </c>
      <c r="J3588">
        <f>'UV-Vis Data'!C3588</f>
        <v>1.003421728</v>
      </c>
      <c r="K3588" t="str">
        <f t="shared" ref="K3588:K3649" ca="1" si="512">IF(B3588=B3587,"",AVERAGE(INDIRECT(CONCATENATE("j",ROW(),":j",ROW()+C3588-1))))</f>
        <v/>
      </c>
      <c r="L3588" s="3" t="str">
        <f t="shared" ca="1" si="508"/>
        <v/>
      </c>
    </row>
    <row r="3589" spans="1:12" x14ac:dyDescent="0.35">
      <c r="A3589">
        <f>'UV-Vis Data'!A3589</f>
        <v>1103.984929</v>
      </c>
      <c r="B3589">
        <f t="shared" si="504"/>
        <v>1103</v>
      </c>
      <c r="C3589">
        <f t="shared" si="505"/>
        <v>5</v>
      </c>
      <c r="D3589" t="str">
        <f t="shared" ca="1" si="509"/>
        <v/>
      </c>
      <c r="E3589" t="str">
        <f t="shared" ca="1" si="506"/>
        <v/>
      </c>
      <c r="F3589" t="str">
        <f t="shared" ca="1" si="510"/>
        <v/>
      </c>
      <c r="G3589">
        <f>'UV-Vis Data'!B3589</f>
        <v>0.186394854</v>
      </c>
      <c r="H3589" t="str">
        <f t="shared" ca="1" si="511"/>
        <v/>
      </c>
      <c r="I3589" s="3" t="str">
        <f t="shared" ca="1" si="507"/>
        <v/>
      </c>
      <c r="J3589">
        <f>'UV-Vis Data'!C3589</f>
        <v>1.1313220939999999</v>
      </c>
      <c r="K3589" t="str">
        <f t="shared" ca="1" si="512"/>
        <v/>
      </c>
      <c r="L3589" s="3" t="str">
        <f t="shared" ca="1" si="508"/>
        <v/>
      </c>
    </row>
    <row r="3590" spans="1:12" x14ac:dyDescent="0.35">
      <c r="A3590">
        <f>'UV-Vis Data'!A3590</f>
        <v>1104.2218780000001</v>
      </c>
      <c r="B3590">
        <f t="shared" si="504"/>
        <v>1104</v>
      </c>
      <c r="C3590">
        <f t="shared" si="505"/>
        <v>4</v>
      </c>
      <c r="D3590">
        <f t="shared" ca="1" si="509"/>
        <v>1104</v>
      </c>
      <c r="E3590">
        <f t="shared" ca="1" si="506"/>
        <v>1</v>
      </c>
      <c r="F3590" t="str">
        <f t="shared" ca="1" si="510"/>
        <v/>
      </c>
      <c r="G3590">
        <f>'UV-Vis Data'!B3590</f>
        <v>0.145761735</v>
      </c>
      <c r="H3590">
        <f t="shared" ca="1" si="511"/>
        <v>0.15156333900000002</v>
      </c>
      <c r="I3590" s="3" t="str">
        <f t="shared" ca="1" si="507"/>
        <v/>
      </c>
      <c r="J3590">
        <f>'UV-Vis Data'!C3590</f>
        <v>1.1405109490000001</v>
      </c>
      <c r="K3590">
        <f t="shared" ca="1" si="512"/>
        <v>1.0014134137499999</v>
      </c>
      <c r="L3590" s="3" t="str">
        <f t="shared" ca="1" si="508"/>
        <v/>
      </c>
    </row>
    <row r="3591" spans="1:12" x14ac:dyDescent="0.35">
      <c r="A3591">
        <f>'UV-Vis Data'!A3591</f>
        <v>1104.4588189999999</v>
      </c>
      <c r="B3591">
        <f t="shared" si="504"/>
        <v>1104</v>
      </c>
      <c r="C3591">
        <f t="shared" si="505"/>
        <v>4</v>
      </c>
      <c r="D3591" t="str">
        <f t="shared" ca="1" si="509"/>
        <v/>
      </c>
      <c r="E3591" t="str">
        <f t="shared" ca="1" si="506"/>
        <v/>
      </c>
      <c r="F3591" t="str">
        <f t="shared" ca="1" si="510"/>
        <v/>
      </c>
      <c r="G3591">
        <f>'UV-Vis Data'!B3591</f>
        <v>0.17577926699999999</v>
      </c>
      <c r="H3591" t="str">
        <f t="shared" ca="1" si="511"/>
        <v/>
      </c>
      <c r="I3591" s="3" t="str">
        <f t="shared" ca="1" si="507"/>
        <v/>
      </c>
      <c r="J3591">
        <f>'UV-Vis Data'!C3591</f>
        <v>0.94211288000000004</v>
      </c>
      <c r="K3591" t="str">
        <f t="shared" ca="1" si="512"/>
        <v/>
      </c>
      <c r="L3591" s="3" t="str">
        <f t="shared" ca="1" si="508"/>
        <v/>
      </c>
    </row>
    <row r="3592" spans="1:12" x14ac:dyDescent="0.35">
      <c r="A3592">
        <f>'UV-Vis Data'!A3592</f>
        <v>1104.6957500000001</v>
      </c>
      <c r="B3592">
        <f t="shared" si="504"/>
        <v>1104</v>
      </c>
      <c r="C3592">
        <f t="shared" si="505"/>
        <v>4</v>
      </c>
      <c r="D3592" t="str">
        <f t="shared" ca="1" si="509"/>
        <v/>
      </c>
      <c r="E3592" t="str">
        <f t="shared" ca="1" si="506"/>
        <v/>
      </c>
      <c r="F3592" t="str">
        <f t="shared" ca="1" si="510"/>
        <v/>
      </c>
      <c r="G3592">
        <f>'UV-Vis Data'!B3592</f>
        <v>0.128103088</v>
      </c>
      <c r="H3592" t="str">
        <f t="shared" ca="1" si="511"/>
        <v/>
      </c>
      <c r="I3592" s="3" t="str">
        <f t="shared" ca="1" si="507"/>
        <v/>
      </c>
      <c r="J3592">
        <f>'UV-Vis Data'!C3592</f>
        <v>0.92937399700000001</v>
      </c>
      <c r="K3592" t="str">
        <f t="shared" ca="1" si="512"/>
        <v/>
      </c>
      <c r="L3592" s="3" t="str">
        <f t="shared" ca="1" si="508"/>
        <v/>
      </c>
    </row>
    <row r="3593" spans="1:12" x14ac:dyDescent="0.35">
      <c r="A3593">
        <f>'UV-Vis Data'!A3593</f>
        <v>1104.932673</v>
      </c>
      <c r="B3593">
        <f t="shared" si="504"/>
        <v>1104</v>
      </c>
      <c r="C3593">
        <f t="shared" si="505"/>
        <v>4</v>
      </c>
      <c r="D3593" t="str">
        <f t="shared" ca="1" si="509"/>
        <v/>
      </c>
      <c r="E3593" t="str">
        <f t="shared" ca="1" si="506"/>
        <v/>
      </c>
      <c r="F3593" t="str">
        <f t="shared" ca="1" si="510"/>
        <v/>
      </c>
      <c r="G3593">
        <f>'UV-Vis Data'!B3593</f>
        <v>0.156609266</v>
      </c>
      <c r="H3593" t="str">
        <f t="shared" ca="1" si="511"/>
        <v/>
      </c>
      <c r="I3593" s="3" t="str">
        <f t="shared" ca="1" si="507"/>
        <v/>
      </c>
      <c r="J3593">
        <f>'UV-Vis Data'!C3593</f>
        <v>0.99365582900000005</v>
      </c>
      <c r="K3593" t="str">
        <f t="shared" ca="1" si="512"/>
        <v/>
      </c>
      <c r="L3593" s="3" t="str">
        <f t="shared" ca="1" si="508"/>
        <v/>
      </c>
    </row>
    <row r="3594" spans="1:12" x14ac:dyDescent="0.35">
      <c r="A3594">
        <f>'UV-Vis Data'!A3594</f>
        <v>1105.1695870000001</v>
      </c>
      <c r="B3594">
        <f t="shared" si="504"/>
        <v>1105</v>
      </c>
      <c r="C3594">
        <f t="shared" si="505"/>
        <v>4</v>
      </c>
      <c r="D3594">
        <f t="shared" ca="1" si="509"/>
        <v>1105</v>
      </c>
      <c r="E3594">
        <f t="shared" ca="1" si="506"/>
        <v>1</v>
      </c>
      <c r="F3594" t="str">
        <f t="shared" ca="1" si="510"/>
        <v/>
      </c>
      <c r="G3594">
        <f>'UV-Vis Data'!B3594</f>
        <v>0.199424307</v>
      </c>
      <c r="H3594">
        <f t="shared" ca="1" si="511"/>
        <v>0.19120039775</v>
      </c>
      <c r="I3594" s="3" t="str">
        <f t="shared" ca="1" si="507"/>
        <v/>
      </c>
      <c r="J3594">
        <f>'UV-Vis Data'!C3594</f>
        <v>0.90545734099999997</v>
      </c>
      <c r="K3594">
        <f t="shared" ca="1" si="512"/>
        <v>0.9110126407500001</v>
      </c>
      <c r="L3594" s="3" t="str">
        <f t="shared" ca="1" si="508"/>
        <v/>
      </c>
    </row>
    <row r="3595" spans="1:12" x14ac:dyDescent="0.35">
      <c r="A3595">
        <f>'UV-Vis Data'!A3595</f>
        <v>1105.4064920000001</v>
      </c>
      <c r="B3595">
        <f t="shared" si="504"/>
        <v>1105</v>
      </c>
      <c r="C3595">
        <f t="shared" si="505"/>
        <v>4</v>
      </c>
      <c r="D3595" t="str">
        <f t="shared" ca="1" si="509"/>
        <v/>
      </c>
      <c r="E3595" t="str">
        <f t="shared" ca="1" si="506"/>
        <v/>
      </c>
      <c r="F3595" t="str">
        <f t="shared" ca="1" si="510"/>
        <v/>
      </c>
      <c r="G3595">
        <f>'UV-Vis Data'!B3595</f>
        <v>0.20734939999999999</v>
      </c>
      <c r="H3595" t="str">
        <f t="shared" ca="1" si="511"/>
        <v/>
      </c>
      <c r="I3595" s="3" t="str">
        <f t="shared" ca="1" si="507"/>
        <v/>
      </c>
      <c r="J3595">
        <f>'UV-Vis Data'!C3595</f>
        <v>0.98155573399999996</v>
      </c>
      <c r="K3595" t="str">
        <f t="shared" ca="1" si="512"/>
        <v/>
      </c>
      <c r="L3595" s="3" t="str">
        <f t="shared" ca="1" si="508"/>
        <v/>
      </c>
    </row>
    <row r="3596" spans="1:12" x14ac:dyDescent="0.35">
      <c r="A3596">
        <f>'UV-Vis Data'!A3596</f>
        <v>1105.643388</v>
      </c>
      <c r="B3596">
        <f t="shared" si="504"/>
        <v>1105</v>
      </c>
      <c r="C3596">
        <f t="shared" si="505"/>
        <v>4</v>
      </c>
      <c r="D3596" t="str">
        <f t="shared" ca="1" si="509"/>
        <v/>
      </c>
      <c r="E3596" t="str">
        <f t="shared" ca="1" si="506"/>
        <v/>
      </c>
      <c r="F3596" t="str">
        <f t="shared" ca="1" si="510"/>
        <v/>
      </c>
      <c r="G3596">
        <f>'UV-Vis Data'!B3596</f>
        <v>0.15938095499999999</v>
      </c>
      <c r="H3596" t="str">
        <f t="shared" ca="1" si="511"/>
        <v/>
      </c>
      <c r="I3596" s="3" t="str">
        <f t="shared" ca="1" si="507"/>
        <v/>
      </c>
      <c r="J3596">
        <f>'UV-Vis Data'!C3596</f>
        <v>0.93237082100000002</v>
      </c>
      <c r="K3596" t="str">
        <f t="shared" ca="1" si="512"/>
        <v/>
      </c>
      <c r="L3596" s="3" t="str">
        <f t="shared" ca="1" si="508"/>
        <v/>
      </c>
    </row>
    <row r="3597" spans="1:12" x14ac:dyDescent="0.35">
      <c r="A3597">
        <f>'UV-Vis Data'!A3597</f>
        <v>1105.880275</v>
      </c>
      <c r="B3597">
        <f t="shared" si="504"/>
        <v>1105</v>
      </c>
      <c r="C3597">
        <f t="shared" si="505"/>
        <v>4</v>
      </c>
      <c r="D3597" t="str">
        <f t="shared" ca="1" si="509"/>
        <v/>
      </c>
      <c r="E3597" t="str">
        <f t="shared" ca="1" si="506"/>
        <v/>
      </c>
      <c r="F3597" t="str">
        <f t="shared" ca="1" si="510"/>
        <v/>
      </c>
      <c r="G3597">
        <f>'UV-Vis Data'!B3597</f>
        <v>0.198646929</v>
      </c>
      <c r="H3597" t="str">
        <f t="shared" ca="1" si="511"/>
        <v/>
      </c>
      <c r="I3597" s="3" t="str">
        <f t="shared" ca="1" si="507"/>
        <v/>
      </c>
      <c r="J3597">
        <f>'UV-Vis Data'!C3597</f>
        <v>0.82466666700000002</v>
      </c>
      <c r="K3597" t="str">
        <f t="shared" ca="1" si="512"/>
        <v/>
      </c>
      <c r="L3597" s="3" t="str">
        <f t="shared" ca="1" si="508"/>
        <v/>
      </c>
    </row>
    <row r="3598" spans="1:12" x14ac:dyDescent="0.35">
      <c r="A3598">
        <f>'UV-Vis Data'!A3598</f>
        <v>1106.117154</v>
      </c>
      <c r="B3598">
        <f t="shared" si="504"/>
        <v>1106</v>
      </c>
      <c r="C3598">
        <f t="shared" si="505"/>
        <v>4</v>
      </c>
      <c r="D3598">
        <f t="shared" ca="1" si="509"/>
        <v>1106</v>
      </c>
      <c r="E3598">
        <f t="shared" ca="1" si="506"/>
        <v>1</v>
      </c>
      <c r="F3598" t="str">
        <f t="shared" ca="1" si="510"/>
        <v/>
      </c>
      <c r="G3598">
        <f>'UV-Vis Data'!B3598</f>
        <v>0.24960224</v>
      </c>
      <c r="H3598">
        <f t="shared" ca="1" si="511"/>
        <v>0.13706191474999999</v>
      </c>
      <c r="I3598" s="3" t="str">
        <f t="shared" ca="1" si="507"/>
        <v/>
      </c>
      <c r="J3598">
        <f>'UV-Vis Data'!C3598</f>
        <v>0.96263200699999996</v>
      </c>
      <c r="K3598">
        <f t="shared" ca="1" si="512"/>
        <v>0.94335872224999995</v>
      </c>
      <c r="L3598" s="3" t="str">
        <f t="shared" ca="1" si="508"/>
        <v/>
      </c>
    </row>
    <row r="3599" spans="1:12" x14ac:dyDescent="0.35">
      <c r="A3599">
        <f>'UV-Vis Data'!A3599</f>
        <v>1106.3540230000001</v>
      </c>
      <c r="B3599">
        <f t="shared" si="504"/>
        <v>1106</v>
      </c>
      <c r="C3599">
        <f t="shared" si="505"/>
        <v>4</v>
      </c>
      <c r="D3599" t="str">
        <f t="shared" ca="1" si="509"/>
        <v/>
      </c>
      <c r="E3599" t="str">
        <f t="shared" ca="1" si="506"/>
        <v/>
      </c>
      <c r="F3599" t="str">
        <f t="shared" ca="1" si="510"/>
        <v/>
      </c>
      <c r="G3599">
        <f>'UV-Vis Data'!B3599</f>
        <v>5.4276439000000003E-2</v>
      </c>
      <c r="H3599" t="str">
        <f t="shared" ca="1" si="511"/>
        <v/>
      </c>
      <c r="I3599" s="3" t="str">
        <f t="shared" ca="1" si="507"/>
        <v/>
      </c>
      <c r="J3599">
        <f>'UV-Vis Data'!C3599</f>
        <v>0.96</v>
      </c>
      <c r="K3599" t="str">
        <f t="shared" ca="1" si="512"/>
        <v/>
      </c>
      <c r="L3599" s="3" t="str">
        <f t="shared" ca="1" si="508"/>
        <v/>
      </c>
    </row>
    <row r="3600" spans="1:12" x14ac:dyDescent="0.35">
      <c r="A3600">
        <f>'UV-Vis Data'!A3600</f>
        <v>1106.590884</v>
      </c>
      <c r="B3600">
        <f t="shared" si="504"/>
        <v>1106</v>
      </c>
      <c r="C3600">
        <f t="shared" si="505"/>
        <v>4</v>
      </c>
      <c r="D3600" t="str">
        <f t="shared" ca="1" si="509"/>
        <v/>
      </c>
      <c r="E3600" t="str">
        <f t="shared" ca="1" si="506"/>
        <v/>
      </c>
      <c r="F3600" t="str">
        <f t="shared" ca="1" si="510"/>
        <v/>
      </c>
      <c r="G3600">
        <f>'UV-Vis Data'!B3600</f>
        <v>0.131786706</v>
      </c>
      <c r="H3600" t="str">
        <f t="shared" ca="1" si="511"/>
        <v/>
      </c>
      <c r="I3600" s="3" t="str">
        <f t="shared" ca="1" si="507"/>
        <v/>
      </c>
      <c r="J3600">
        <f>'UV-Vis Data'!C3600</f>
        <v>0.97478991599999998</v>
      </c>
      <c r="K3600" t="str">
        <f t="shared" ca="1" si="512"/>
        <v/>
      </c>
      <c r="L3600" s="3" t="str">
        <f t="shared" ca="1" si="508"/>
        <v/>
      </c>
    </row>
    <row r="3601" spans="1:12" x14ac:dyDescent="0.35">
      <c r="A3601">
        <f>'UV-Vis Data'!A3601</f>
        <v>1106.827736</v>
      </c>
      <c r="B3601">
        <f t="shared" si="504"/>
        <v>1106</v>
      </c>
      <c r="C3601">
        <f t="shared" si="505"/>
        <v>4</v>
      </c>
      <c r="D3601" t="str">
        <f t="shared" ca="1" si="509"/>
        <v/>
      </c>
      <c r="E3601" t="str">
        <f t="shared" ca="1" si="506"/>
        <v/>
      </c>
      <c r="F3601" t="str">
        <f t="shared" ca="1" si="510"/>
        <v/>
      </c>
      <c r="G3601">
        <f>'UV-Vis Data'!B3601</f>
        <v>0.112582274</v>
      </c>
      <c r="H3601" t="str">
        <f t="shared" ca="1" si="511"/>
        <v/>
      </c>
      <c r="I3601" s="3" t="str">
        <f t="shared" ca="1" si="507"/>
        <v/>
      </c>
      <c r="J3601">
        <f>'UV-Vis Data'!C3601</f>
        <v>0.876012966</v>
      </c>
      <c r="K3601" t="str">
        <f t="shared" ca="1" si="512"/>
        <v/>
      </c>
      <c r="L3601" s="3" t="str">
        <f t="shared" ca="1" si="508"/>
        <v/>
      </c>
    </row>
    <row r="3602" spans="1:12" x14ac:dyDescent="0.35">
      <c r="A3602">
        <f>'UV-Vis Data'!A3602</f>
        <v>1107.0645790000001</v>
      </c>
      <c r="B3602">
        <f t="shared" si="504"/>
        <v>1107</v>
      </c>
      <c r="C3602">
        <f t="shared" si="505"/>
        <v>4</v>
      </c>
      <c r="D3602">
        <f t="shared" ca="1" si="509"/>
        <v>1107</v>
      </c>
      <c r="E3602">
        <f t="shared" ca="1" si="506"/>
        <v>1</v>
      </c>
      <c r="F3602" t="str">
        <f t="shared" ca="1" si="510"/>
        <v/>
      </c>
      <c r="G3602">
        <f>'UV-Vis Data'!B3602</f>
        <v>0.22127158399999999</v>
      </c>
      <c r="H3602">
        <f t="shared" ca="1" si="511"/>
        <v>0.24528447699999997</v>
      </c>
      <c r="I3602" s="3" t="str">
        <f t="shared" ca="1" si="507"/>
        <v/>
      </c>
      <c r="J3602">
        <f>'UV-Vis Data'!C3602</f>
        <v>0.90438596500000001</v>
      </c>
      <c r="K3602">
        <f t="shared" ca="1" si="512"/>
        <v>0.93787449199999995</v>
      </c>
      <c r="L3602" s="3" t="str">
        <f t="shared" ca="1" si="508"/>
        <v/>
      </c>
    </row>
    <row r="3603" spans="1:12" x14ac:dyDescent="0.35">
      <c r="A3603">
        <f>'UV-Vis Data'!A3603</f>
        <v>1107.3014129999999</v>
      </c>
      <c r="B3603">
        <f t="shared" si="504"/>
        <v>1107</v>
      </c>
      <c r="C3603">
        <f t="shared" si="505"/>
        <v>4</v>
      </c>
      <c r="D3603" t="str">
        <f t="shared" ca="1" si="509"/>
        <v/>
      </c>
      <c r="E3603" t="str">
        <f t="shared" ca="1" si="506"/>
        <v/>
      </c>
      <c r="F3603" t="str">
        <f t="shared" ca="1" si="510"/>
        <v/>
      </c>
      <c r="G3603">
        <f>'UV-Vis Data'!B3603</f>
        <v>0.34609496000000001</v>
      </c>
      <c r="H3603" t="str">
        <f t="shared" ca="1" si="511"/>
        <v/>
      </c>
      <c r="I3603" s="3" t="str">
        <f t="shared" ca="1" si="507"/>
        <v/>
      </c>
      <c r="J3603">
        <f>'UV-Vis Data'!C3603</f>
        <v>0.96543408399999997</v>
      </c>
      <c r="K3603" t="str">
        <f t="shared" ca="1" si="512"/>
        <v/>
      </c>
      <c r="L3603" s="3" t="str">
        <f t="shared" ca="1" si="508"/>
        <v/>
      </c>
    </row>
    <row r="3604" spans="1:12" x14ac:dyDescent="0.35">
      <c r="A3604">
        <f>'UV-Vis Data'!A3604</f>
        <v>1107.5382380000001</v>
      </c>
      <c r="B3604">
        <f t="shared" si="504"/>
        <v>1107</v>
      </c>
      <c r="C3604">
        <f t="shared" si="505"/>
        <v>4</v>
      </c>
      <c r="D3604" t="str">
        <f t="shared" ca="1" si="509"/>
        <v/>
      </c>
      <c r="E3604" t="str">
        <f t="shared" ca="1" si="506"/>
        <v/>
      </c>
      <c r="F3604" t="str">
        <f t="shared" ca="1" si="510"/>
        <v/>
      </c>
      <c r="G3604">
        <f>'UV-Vis Data'!B3604</f>
        <v>0.28975139799999999</v>
      </c>
      <c r="H3604" t="str">
        <f t="shared" ca="1" si="511"/>
        <v/>
      </c>
      <c r="I3604" s="3" t="str">
        <f t="shared" ca="1" si="507"/>
        <v/>
      </c>
      <c r="J3604">
        <f>'UV-Vis Data'!C3604</f>
        <v>1.019930676</v>
      </c>
      <c r="K3604" t="str">
        <f t="shared" ca="1" si="512"/>
        <v/>
      </c>
      <c r="L3604" s="3" t="str">
        <f t="shared" ca="1" si="508"/>
        <v/>
      </c>
    </row>
    <row r="3605" spans="1:12" x14ac:dyDescent="0.35">
      <c r="A3605">
        <f>'UV-Vis Data'!A3605</f>
        <v>1107.775054</v>
      </c>
      <c r="B3605">
        <f t="shared" si="504"/>
        <v>1107</v>
      </c>
      <c r="C3605">
        <f t="shared" si="505"/>
        <v>4</v>
      </c>
      <c r="D3605" t="str">
        <f t="shared" ca="1" si="509"/>
        <v/>
      </c>
      <c r="E3605" t="str">
        <f t="shared" ca="1" si="506"/>
        <v/>
      </c>
      <c r="F3605" t="str">
        <f t="shared" ca="1" si="510"/>
        <v/>
      </c>
      <c r="G3605">
        <f>'UV-Vis Data'!B3605</f>
        <v>0.124019966</v>
      </c>
      <c r="H3605" t="str">
        <f t="shared" ca="1" si="511"/>
        <v/>
      </c>
      <c r="I3605" s="3" t="str">
        <f t="shared" ca="1" si="507"/>
        <v/>
      </c>
      <c r="J3605">
        <f>'UV-Vis Data'!C3605</f>
        <v>0.86174724300000005</v>
      </c>
      <c r="K3605" t="str">
        <f t="shared" ca="1" si="512"/>
        <v/>
      </c>
      <c r="L3605" s="3" t="str">
        <f t="shared" ca="1" si="508"/>
        <v/>
      </c>
    </row>
    <row r="3606" spans="1:12" x14ac:dyDescent="0.35">
      <c r="A3606">
        <f>'UV-Vis Data'!A3606</f>
        <v>1108.0118620000001</v>
      </c>
      <c r="B3606">
        <f t="shared" si="504"/>
        <v>1108</v>
      </c>
      <c r="C3606">
        <f t="shared" si="505"/>
        <v>5</v>
      </c>
      <c r="D3606">
        <f t="shared" ca="1" si="509"/>
        <v>1108</v>
      </c>
      <c r="E3606">
        <f t="shared" ca="1" si="506"/>
        <v>1</v>
      </c>
      <c r="F3606" t="str">
        <f t="shared" ca="1" si="510"/>
        <v/>
      </c>
      <c r="G3606">
        <f>'UV-Vis Data'!B3606</f>
        <v>0.17686222500000001</v>
      </c>
      <c r="H3606">
        <f t="shared" ca="1" si="511"/>
        <v>0.19101211180000002</v>
      </c>
      <c r="I3606" s="3" t="str">
        <f t="shared" ca="1" si="507"/>
        <v/>
      </c>
      <c r="J3606">
        <f>'UV-Vis Data'!C3606</f>
        <v>0.95672698700000003</v>
      </c>
      <c r="K3606">
        <f t="shared" ca="1" si="512"/>
        <v>0.92648608580000003</v>
      </c>
      <c r="L3606" s="3" t="str">
        <f t="shared" ca="1" si="508"/>
        <v/>
      </c>
    </row>
    <row r="3607" spans="1:12" x14ac:dyDescent="0.35">
      <c r="A3607">
        <f>'UV-Vis Data'!A3607</f>
        <v>1108.2486610000001</v>
      </c>
      <c r="B3607">
        <f t="shared" si="504"/>
        <v>1108</v>
      </c>
      <c r="C3607">
        <f t="shared" si="505"/>
        <v>5</v>
      </c>
      <c r="D3607" t="str">
        <f t="shared" ca="1" si="509"/>
        <v/>
      </c>
      <c r="E3607" t="str">
        <f t="shared" ca="1" si="506"/>
        <v/>
      </c>
      <c r="F3607" t="str">
        <f t="shared" ca="1" si="510"/>
        <v/>
      </c>
      <c r="G3607">
        <f>'UV-Vis Data'!B3607</f>
        <v>0.222540712</v>
      </c>
      <c r="H3607" t="str">
        <f t="shared" ca="1" si="511"/>
        <v/>
      </c>
      <c r="I3607" s="3" t="str">
        <f t="shared" ca="1" si="507"/>
        <v/>
      </c>
      <c r="J3607">
        <f>'UV-Vis Data'!C3607</f>
        <v>0.84987057799999999</v>
      </c>
      <c r="K3607" t="str">
        <f t="shared" ca="1" si="512"/>
        <v/>
      </c>
      <c r="L3607" s="3" t="str">
        <f t="shared" ca="1" si="508"/>
        <v/>
      </c>
    </row>
    <row r="3608" spans="1:12" x14ac:dyDescent="0.35">
      <c r="A3608">
        <f>'UV-Vis Data'!A3608</f>
        <v>1108.4854499999999</v>
      </c>
      <c r="B3608">
        <f t="shared" si="504"/>
        <v>1108</v>
      </c>
      <c r="C3608">
        <f t="shared" si="505"/>
        <v>5</v>
      </c>
      <c r="D3608" t="str">
        <f t="shared" ca="1" si="509"/>
        <v/>
      </c>
      <c r="E3608" t="str">
        <f t="shared" ca="1" si="506"/>
        <v/>
      </c>
      <c r="F3608" t="str">
        <f t="shared" ca="1" si="510"/>
        <v/>
      </c>
      <c r="G3608">
        <f>'UV-Vis Data'!B3608</f>
        <v>0.196972757</v>
      </c>
      <c r="H3608" t="str">
        <f t="shared" ca="1" si="511"/>
        <v/>
      </c>
      <c r="I3608" s="3" t="str">
        <f t="shared" ca="1" si="507"/>
        <v/>
      </c>
      <c r="J3608">
        <f>'UV-Vis Data'!C3608</f>
        <v>0.92401960800000005</v>
      </c>
      <c r="K3608" t="str">
        <f t="shared" ca="1" si="512"/>
        <v/>
      </c>
      <c r="L3608" s="3" t="str">
        <f t="shared" ca="1" si="508"/>
        <v/>
      </c>
    </row>
    <row r="3609" spans="1:12" x14ac:dyDescent="0.35">
      <c r="A3609">
        <f>'UV-Vis Data'!A3609</f>
        <v>1108.722231</v>
      </c>
      <c r="B3609">
        <f t="shared" si="504"/>
        <v>1108</v>
      </c>
      <c r="C3609">
        <f t="shared" si="505"/>
        <v>5</v>
      </c>
      <c r="D3609" t="str">
        <f t="shared" ca="1" si="509"/>
        <v/>
      </c>
      <c r="E3609" t="str">
        <f t="shared" ca="1" si="506"/>
        <v/>
      </c>
      <c r="F3609" t="str">
        <f t="shared" ca="1" si="510"/>
        <v/>
      </c>
      <c r="G3609">
        <f>'UV-Vis Data'!B3609</f>
        <v>0.14738190900000001</v>
      </c>
      <c r="H3609" t="str">
        <f t="shared" ca="1" si="511"/>
        <v/>
      </c>
      <c r="I3609" s="3" t="str">
        <f t="shared" ca="1" si="507"/>
        <v/>
      </c>
      <c r="J3609">
        <f>'UV-Vis Data'!C3609</f>
        <v>0.98569023600000005</v>
      </c>
      <c r="K3609" t="str">
        <f t="shared" ca="1" si="512"/>
        <v/>
      </c>
      <c r="L3609" s="3" t="str">
        <f t="shared" ca="1" si="508"/>
        <v/>
      </c>
    </row>
    <row r="3610" spans="1:12" x14ac:dyDescent="0.35">
      <c r="A3610">
        <f>'UV-Vis Data'!A3610</f>
        <v>1108.959004</v>
      </c>
      <c r="B3610">
        <f t="shared" si="504"/>
        <v>1108</v>
      </c>
      <c r="C3610">
        <f t="shared" si="505"/>
        <v>5</v>
      </c>
      <c r="D3610" t="str">
        <f t="shared" ca="1" si="509"/>
        <v/>
      </c>
      <c r="E3610" t="str">
        <f t="shared" ca="1" si="506"/>
        <v/>
      </c>
      <c r="F3610" t="str">
        <f t="shared" ca="1" si="510"/>
        <v/>
      </c>
      <c r="G3610">
        <f>'UV-Vis Data'!B3610</f>
        <v>0.21130295599999999</v>
      </c>
      <c r="H3610" t="str">
        <f t="shared" ca="1" si="511"/>
        <v/>
      </c>
      <c r="I3610" s="3" t="str">
        <f t="shared" ca="1" si="507"/>
        <v/>
      </c>
      <c r="J3610">
        <f>'UV-Vis Data'!C3610</f>
        <v>0.91612302000000001</v>
      </c>
      <c r="K3610" t="str">
        <f t="shared" ca="1" si="512"/>
        <v/>
      </c>
      <c r="L3610" s="3" t="str">
        <f t="shared" ca="1" si="508"/>
        <v/>
      </c>
    </row>
    <row r="3611" spans="1:12" x14ac:dyDescent="0.35">
      <c r="A3611">
        <f>'UV-Vis Data'!A3611</f>
        <v>1109.1957669999999</v>
      </c>
      <c r="B3611">
        <f t="shared" si="504"/>
        <v>1109</v>
      </c>
      <c r="C3611">
        <f t="shared" si="505"/>
        <v>4</v>
      </c>
      <c r="D3611">
        <f t="shared" ca="1" si="509"/>
        <v>1109</v>
      </c>
      <c r="E3611">
        <f t="shared" ca="1" si="506"/>
        <v>1</v>
      </c>
      <c r="F3611" t="str">
        <f t="shared" ca="1" si="510"/>
        <v/>
      </c>
      <c r="G3611">
        <f>'UV-Vis Data'!B3611</f>
        <v>0.176049498</v>
      </c>
      <c r="H3611">
        <f t="shared" ca="1" si="511"/>
        <v>0.17643052375000001</v>
      </c>
      <c r="I3611" s="3" t="str">
        <f t="shared" ca="1" si="507"/>
        <v/>
      </c>
      <c r="J3611">
        <f>'UV-Vis Data'!C3611</f>
        <v>1.008460237</v>
      </c>
      <c r="K3611">
        <f t="shared" ca="1" si="512"/>
        <v>1.0089815794999999</v>
      </c>
      <c r="L3611" s="3" t="str">
        <f t="shared" ca="1" si="508"/>
        <v/>
      </c>
    </row>
    <row r="3612" spans="1:12" x14ac:dyDescent="0.35">
      <c r="A3612">
        <f>'UV-Vis Data'!A3612</f>
        <v>1109.432521</v>
      </c>
      <c r="B3612">
        <f t="shared" si="504"/>
        <v>1109</v>
      </c>
      <c r="C3612">
        <f t="shared" si="505"/>
        <v>4</v>
      </c>
      <c r="D3612" t="str">
        <f t="shared" ca="1" si="509"/>
        <v/>
      </c>
      <c r="E3612" t="str">
        <f t="shared" ca="1" si="506"/>
        <v/>
      </c>
      <c r="F3612" t="str">
        <f t="shared" ca="1" si="510"/>
        <v/>
      </c>
      <c r="G3612">
        <f>'UV-Vis Data'!B3612</f>
        <v>0.116350496</v>
      </c>
      <c r="H3612" t="str">
        <f t="shared" ca="1" si="511"/>
        <v/>
      </c>
      <c r="I3612" s="3" t="str">
        <f t="shared" ca="1" si="507"/>
        <v/>
      </c>
      <c r="J3612">
        <f>'UV-Vis Data'!C3612</f>
        <v>1.115036232</v>
      </c>
      <c r="K3612" t="str">
        <f t="shared" ca="1" si="512"/>
        <v/>
      </c>
      <c r="L3612" s="3" t="str">
        <f t="shared" ca="1" si="508"/>
        <v/>
      </c>
    </row>
    <row r="3613" spans="1:12" x14ac:dyDescent="0.35">
      <c r="A3613">
        <f>'UV-Vis Data'!A3613</f>
        <v>1109.669267</v>
      </c>
      <c r="B3613">
        <f t="shared" si="504"/>
        <v>1109</v>
      </c>
      <c r="C3613">
        <f t="shared" si="505"/>
        <v>4</v>
      </c>
      <c r="D3613" t="str">
        <f t="shared" ca="1" si="509"/>
        <v/>
      </c>
      <c r="E3613" t="str">
        <f t="shared" ca="1" si="506"/>
        <v/>
      </c>
      <c r="F3613" t="str">
        <f t="shared" ca="1" si="510"/>
        <v/>
      </c>
      <c r="G3613">
        <f>'UV-Vis Data'!B3613</f>
        <v>0.24252391700000001</v>
      </c>
      <c r="H3613" t="str">
        <f t="shared" ca="1" si="511"/>
        <v/>
      </c>
      <c r="I3613" s="3" t="str">
        <f t="shared" ca="1" si="507"/>
        <v/>
      </c>
      <c r="J3613">
        <f>'UV-Vis Data'!C3613</f>
        <v>1.0466853410000001</v>
      </c>
      <c r="K3613" t="str">
        <f t="shared" ca="1" si="512"/>
        <v/>
      </c>
      <c r="L3613" s="3" t="str">
        <f t="shared" ca="1" si="508"/>
        <v/>
      </c>
    </row>
    <row r="3614" spans="1:12" x14ac:dyDescent="0.35">
      <c r="A3614">
        <f>'UV-Vis Data'!A3614</f>
        <v>1109.9060030000001</v>
      </c>
      <c r="B3614">
        <f t="shared" si="504"/>
        <v>1109</v>
      </c>
      <c r="C3614">
        <f t="shared" si="505"/>
        <v>4</v>
      </c>
      <c r="D3614" t="str">
        <f t="shared" ca="1" si="509"/>
        <v/>
      </c>
      <c r="E3614" t="str">
        <f t="shared" ca="1" si="506"/>
        <v/>
      </c>
      <c r="F3614" t="str">
        <f t="shared" ca="1" si="510"/>
        <v/>
      </c>
      <c r="G3614">
        <f>'UV-Vis Data'!B3614</f>
        <v>0.17079818399999999</v>
      </c>
      <c r="H3614" t="str">
        <f t="shared" ca="1" si="511"/>
        <v/>
      </c>
      <c r="I3614" s="3" t="str">
        <f t="shared" ca="1" si="507"/>
        <v/>
      </c>
      <c r="J3614">
        <f>'UV-Vis Data'!C3614</f>
        <v>0.86574450800000002</v>
      </c>
      <c r="K3614" t="str">
        <f t="shared" ca="1" si="512"/>
        <v/>
      </c>
      <c r="L3614" s="3" t="str">
        <f t="shared" ca="1" si="508"/>
        <v/>
      </c>
    </row>
    <row r="3615" spans="1:12" x14ac:dyDescent="0.35">
      <c r="A3615">
        <f>'UV-Vis Data'!A3615</f>
        <v>1110.1427309999999</v>
      </c>
      <c r="B3615">
        <f t="shared" si="504"/>
        <v>1110</v>
      </c>
      <c r="C3615">
        <f t="shared" si="505"/>
        <v>4</v>
      </c>
      <c r="D3615">
        <f t="shared" ca="1" si="509"/>
        <v>1110</v>
      </c>
      <c r="E3615">
        <f t="shared" ca="1" si="506"/>
        <v>1</v>
      </c>
      <c r="F3615" t="str">
        <f t="shared" ca="1" si="510"/>
        <v/>
      </c>
      <c r="G3615">
        <f>'UV-Vis Data'!B3615</f>
        <v>0.25318359899999998</v>
      </c>
      <c r="H3615">
        <f t="shared" ca="1" si="511"/>
        <v>0.24089331775</v>
      </c>
      <c r="I3615" s="3" t="str">
        <f t="shared" ca="1" si="507"/>
        <v/>
      </c>
      <c r="J3615">
        <f>'UV-Vis Data'!C3615</f>
        <v>0.80424143599999998</v>
      </c>
      <c r="K3615">
        <f t="shared" ca="1" si="512"/>
        <v>0.88050317499999997</v>
      </c>
      <c r="L3615" s="3" t="str">
        <f t="shared" ca="1" si="508"/>
        <v/>
      </c>
    </row>
    <row r="3616" spans="1:12" x14ac:dyDescent="0.35">
      <c r="A3616">
        <f>'UV-Vis Data'!A3616</f>
        <v>1110.3794499999999</v>
      </c>
      <c r="B3616">
        <f t="shared" si="504"/>
        <v>1110</v>
      </c>
      <c r="C3616">
        <f t="shared" si="505"/>
        <v>4</v>
      </c>
      <c r="D3616" t="str">
        <f t="shared" ca="1" si="509"/>
        <v/>
      </c>
      <c r="E3616" t="str">
        <f t="shared" ca="1" si="506"/>
        <v/>
      </c>
      <c r="F3616" t="str">
        <f t="shared" ca="1" si="510"/>
        <v/>
      </c>
      <c r="G3616">
        <f>'UV-Vis Data'!B3616</f>
        <v>0.25284584799999998</v>
      </c>
      <c r="H3616" t="str">
        <f t="shared" ca="1" si="511"/>
        <v/>
      </c>
      <c r="I3616" s="3" t="str">
        <f t="shared" ca="1" si="507"/>
        <v/>
      </c>
      <c r="J3616">
        <f>'UV-Vis Data'!C3616</f>
        <v>0.84530386700000004</v>
      </c>
      <c r="K3616" t="str">
        <f t="shared" ca="1" si="512"/>
        <v/>
      </c>
      <c r="L3616" s="3" t="str">
        <f t="shared" ca="1" si="508"/>
        <v/>
      </c>
    </row>
    <row r="3617" spans="1:12" x14ac:dyDescent="0.35">
      <c r="A3617">
        <f>'UV-Vis Data'!A3617</f>
        <v>1110.61616</v>
      </c>
      <c r="B3617">
        <f t="shared" si="504"/>
        <v>1110</v>
      </c>
      <c r="C3617">
        <f t="shared" si="505"/>
        <v>4</v>
      </c>
      <c r="D3617" t="str">
        <f t="shared" ca="1" si="509"/>
        <v/>
      </c>
      <c r="E3617" t="str">
        <f t="shared" ca="1" si="506"/>
        <v/>
      </c>
      <c r="F3617" t="str">
        <f t="shared" ca="1" si="510"/>
        <v/>
      </c>
      <c r="G3617">
        <f>'UV-Vis Data'!B3617</f>
        <v>0.240488119</v>
      </c>
      <c r="H3617" t="str">
        <f t="shared" ca="1" si="511"/>
        <v/>
      </c>
      <c r="I3617" s="3" t="str">
        <f t="shared" ca="1" si="507"/>
        <v/>
      </c>
      <c r="J3617">
        <f>'UV-Vis Data'!C3617</f>
        <v>0.90392313899999999</v>
      </c>
      <c r="K3617" t="str">
        <f t="shared" ca="1" si="512"/>
        <v/>
      </c>
      <c r="L3617" s="3" t="str">
        <f t="shared" ca="1" si="508"/>
        <v/>
      </c>
    </row>
    <row r="3618" spans="1:12" x14ac:dyDescent="0.35">
      <c r="A3618">
        <f>'UV-Vis Data'!A3618</f>
        <v>1110.8528610000001</v>
      </c>
      <c r="B3618">
        <f t="shared" si="504"/>
        <v>1110</v>
      </c>
      <c r="C3618">
        <f t="shared" si="505"/>
        <v>4</v>
      </c>
      <c r="D3618" t="str">
        <f t="shared" ca="1" si="509"/>
        <v/>
      </c>
      <c r="E3618" t="str">
        <f t="shared" ca="1" si="506"/>
        <v/>
      </c>
      <c r="F3618" t="str">
        <f t="shared" ca="1" si="510"/>
        <v/>
      </c>
      <c r="G3618">
        <f>'UV-Vis Data'!B3618</f>
        <v>0.21705570499999999</v>
      </c>
      <c r="H3618" t="str">
        <f t="shared" ca="1" si="511"/>
        <v/>
      </c>
      <c r="I3618" s="3" t="str">
        <f t="shared" ca="1" si="507"/>
        <v/>
      </c>
      <c r="J3618">
        <f>'UV-Vis Data'!C3618</f>
        <v>0.96854425799999999</v>
      </c>
      <c r="K3618" t="str">
        <f t="shared" ca="1" si="512"/>
        <v/>
      </c>
      <c r="L3618" s="3" t="str">
        <f t="shared" ca="1" si="508"/>
        <v/>
      </c>
    </row>
    <row r="3619" spans="1:12" x14ac:dyDescent="0.35">
      <c r="A3619">
        <f>'UV-Vis Data'!A3619</f>
        <v>1111.0895539999999</v>
      </c>
      <c r="B3619">
        <f t="shared" si="504"/>
        <v>1111</v>
      </c>
      <c r="C3619">
        <f t="shared" si="505"/>
        <v>4</v>
      </c>
      <c r="D3619">
        <f t="shared" ca="1" si="509"/>
        <v>1111</v>
      </c>
      <c r="E3619">
        <f t="shared" ca="1" si="506"/>
        <v>1</v>
      </c>
      <c r="F3619" t="str">
        <f t="shared" ca="1" si="510"/>
        <v/>
      </c>
      <c r="G3619">
        <f>'UV-Vis Data'!B3619</f>
        <v>0.216769987</v>
      </c>
      <c r="H3619">
        <f t="shared" ca="1" si="511"/>
        <v>0.11066249950000001</v>
      </c>
      <c r="I3619" s="3" t="str">
        <f t="shared" ca="1" si="507"/>
        <v/>
      </c>
      <c r="J3619">
        <f>'UV-Vis Data'!C3619</f>
        <v>1.0171339559999999</v>
      </c>
      <c r="K3619">
        <f t="shared" ca="1" si="512"/>
        <v>0.94708164249999993</v>
      </c>
      <c r="L3619" s="3" t="str">
        <f t="shared" ca="1" si="508"/>
        <v/>
      </c>
    </row>
    <row r="3620" spans="1:12" x14ac:dyDescent="0.35">
      <c r="A3620">
        <f>'UV-Vis Data'!A3620</f>
        <v>1111.326237</v>
      </c>
      <c r="B3620">
        <f t="shared" si="504"/>
        <v>1111</v>
      </c>
      <c r="C3620">
        <f t="shared" si="505"/>
        <v>4</v>
      </c>
      <c r="D3620" t="str">
        <f t="shared" ca="1" si="509"/>
        <v/>
      </c>
      <c r="E3620" t="str">
        <f t="shared" ca="1" si="506"/>
        <v/>
      </c>
      <c r="F3620" t="str">
        <f t="shared" ca="1" si="510"/>
        <v/>
      </c>
      <c r="G3620">
        <f>'UV-Vis Data'!B3620</f>
        <v>8.1714034000000005E-2</v>
      </c>
      <c r="H3620" t="str">
        <f t="shared" ca="1" si="511"/>
        <v/>
      </c>
      <c r="I3620" s="3" t="str">
        <f t="shared" ca="1" si="507"/>
        <v/>
      </c>
      <c r="J3620">
        <f>'UV-Vis Data'!C3620</f>
        <v>1.005309735</v>
      </c>
      <c r="K3620" t="str">
        <f t="shared" ca="1" si="512"/>
        <v/>
      </c>
      <c r="L3620" s="3" t="str">
        <f t="shared" ca="1" si="508"/>
        <v/>
      </c>
    </row>
    <row r="3621" spans="1:12" x14ac:dyDescent="0.35">
      <c r="A3621">
        <f>'UV-Vis Data'!A3621</f>
        <v>1111.5629120000001</v>
      </c>
      <c r="B3621">
        <f t="shared" si="504"/>
        <v>1111</v>
      </c>
      <c r="C3621">
        <f t="shared" si="505"/>
        <v>4</v>
      </c>
      <c r="D3621" t="str">
        <f t="shared" ca="1" si="509"/>
        <v/>
      </c>
      <c r="E3621" t="str">
        <f t="shared" ca="1" si="506"/>
        <v/>
      </c>
      <c r="F3621" t="str">
        <f t="shared" ca="1" si="510"/>
        <v/>
      </c>
      <c r="G3621">
        <f>'UV-Vis Data'!B3621</f>
        <v>8.2464216000000007E-2</v>
      </c>
      <c r="H3621" t="str">
        <f t="shared" ca="1" si="511"/>
        <v/>
      </c>
      <c r="I3621" s="3" t="str">
        <f t="shared" ca="1" si="507"/>
        <v/>
      </c>
      <c r="J3621">
        <f>'UV-Vis Data'!C3621</f>
        <v>0.88849868300000001</v>
      </c>
      <c r="K3621" t="str">
        <f t="shared" ca="1" si="512"/>
        <v/>
      </c>
      <c r="L3621" s="3" t="str">
        <f t="shared" ca="1" si="508"/>
        <v/>
      </c>
    </row>
    <row r="3622" spans="1:12" x14ac:dyDescent="0.35">
      <c r="A3622">
        <f>'UV-Vis Data'!A3622</f>
        <v>1111.7995780000001</v>
      </c>
      <c r="B3622">
        <f t="shared" si="504"/>
        <v>1111</v>
      </c>
      <c r="C3622">
        <f t="shared" si="505"/>
        <v>4</v>
      </c>
      <c r="D3622" t="str">
        <f t="shared" ca="1" si="509"/>
        <v/>
      </c>
      <c r="E3622" t="str">
        <f t="shared" ca="1" si="506"/>
        <v/>
      </c>
      <c r="F3622" t="str">
        <f t="shared" ca="1" si="510"/>
        <v/>
      </c>
      <c r="G3622">
        <f>'UV-Vis Data'!B3622</f>
        <v>6.1701761000000001E-2</v>
      </c>
      <c r="H3622" t="str">
        <f t="shared" ca="1" si="511"/>
        <v/>
      </c>
      <c r="I3622" s="3" t="str">
        <f t="shared" ca="1" si="507"/>
        <v/>
      </c>
      <c r="J3622">
        <f>'UV-Vis Data'!C3622</f>
        <v>0.87738419599999995</v>
      </c>
      <c r="K3622" t="str">
        <f t="shared" ca="1" si="512"/>
        <v/>
      </c>
      <c r="L3622" s="3" t="str">
        <f t="shared" ca="1" si="508"/>
        <v/>
      </c>
    </row>
    <row r="3623" spans="1:12" x14ac:dyDescent="0.35">
      <c r="A3623">
        <f>'UV-Vis Data'!A3623</f>
        <v>1112.036235</v>
      </c>
      <c r="B3623">
        <f t="shared" si="504"/>
        <v>1112</v>
      </c>
      <c r="C3623">
        <f t="shared" si="505"/>
        <v>5</v>
      </c>
      <c r="D3623">
        <f t="shared" ca="1" si="509"/>
        <v>1112</v>
      </c>
      <c r="E3623">
        <f t="shared" ca="1" si="506"/>
        <v>1</v>
      </c>
      <c r="F3623" t="str">
        <f t="shared" ca="1" si="510"/>
        <v/>
      </c>
      <c r="G3623">
        <f>'UV-Vis Data'!B3623</f>
        <v>0.20344140699999999</v>
      </c>
      <c r="H3623">
        <f t="shared" ca="1" si="511"/>
        <v>0.19765603140000002</v>
      </c>
      <c r="I3623" s="3" t="str">
        <f t="shared" ca="1" si="507"/>
        <v/>
      </c>
      <c r="J3623">
        <f>'UV-Vis Data'!C3623</f>
        <v>1.01602262</v>
      </c>
      <c r="K3623">
        <f t="shared" ca="1" si="512"/>
        <v>0.96038522559999995</v>
      </c>
      <c r="L3623" s="3" t="str">
        <f t="shared" ca="1" si="508"/>
        <v/>
      </c>
    </row>
    <row r="3624" spans="1:12" x14ac:dyDescent="0.35">
      <c r="A3624">
        <f>'UV-Vis Data'!A3624</f>
        <v>1112.2728830000001</v>
      </c>
      <c r="B3624">
        <f t="shared" si="504"/>
        <v>1112</v>
      </c>
      <c r="C3624">
        <f t="shared" si="505"/>
        <v>5</v>
      </c>
      <c r="D3624" t="str">
        <f t="shared" ca="1" si="509"/>
        <v/>
      </c>
      <c r="E3624" t="str">
        <f t="shared" ca="1" si="506"/>
        <v/>
      </c>
      <c r="F3624" t="str">
        <f t="shared" ca="1" si="510"/>
        <v/>
      </c>
      <c r="G3624">
        <f>'UV-Vis Data'!B3624</f>
        <v>0.15607602000000001</v>
      </c>
      <c r="H3624" t="str">
        <f t="shared" ca="1" si="511"/>
        <v/>
      </c>
      <c r="I3624" s="3" t="str">
        <f t="shared" ca="1" si="507"/>
        <v/>
      </c>
      <c r="J3624">
        <f>'UV-Vis Data'!C3624</f>
        <v>0.94827586200000002</v>
      </c>
      <c r="K3624" t="str">
        <f t="shared" ca="1" si="512"/>
        <v/>
      </c>
      <c r="L3624" s="3" t="str">
        <f t="shared" ca="1" si="508"/>
        <v/>
      </c>
    </row>
    <row r="3625" spans="1:12" x14ac:dyDescent="0.35">
      <c r="A3625">
        <f>'UV-Vis Data'!A3625</f>
        <v>1112.5095220000001</v>
      </c>
      <c r="B3625">
        <f t="shared" si="504"/>
        <v>1112</v>
      </c>
      <c r="C3625">
        <f t="shared" si="505"/>
        <v>5</v>
      </c>
      <c r="D3625" t="str">
        <f t="shared" ca="1" si="509"/>
        <v/>
      </c>
      <c r="E3625" t="str">
        <f t="shared" ca="1" si="506"/>
        <v/>
      </c>
      <c r="F3625" t="str">
        <f t="shared" ca="1" si="510"/>
        <v/>
      </c>
      <c r="G3625">
        <f>'UV-Vis Data'!B3625</f>
        <v>0.25083643</v>
      </c>
      <c r="H3625" t="str">
        <f t="shared" ca="1" si="511"/>
        <v/>
      </c>
      <c r="I3625" s="3" t="str">
        <f t="shared" ca="1" si="507"/>
        <v/>
      </c>
      <c r="J3625">
        <f>'UV-Vis Data'!C3625</f>
        <v>0.91967871499999998</v>
      </c>
      <c r="K3625" t="str">
        <f t="shared" ca="1" si="512"/>
        <v/>
      </c>
      <c r="L3625" s="3" t="str">
        <f t="shared" ca="1" si="508"/>
        <v/>
      </c>
    </row>
    <row r="3626" spans="1:12" x14ac:dyDescent="0.35">
      <c r="A3626">
        <f>'UV-Vis Data'!A3626</f>
        <v>1112.7461519999999</v>
      </c>
      <c r="B3626">
        <f t="shared" si="504"/>
        <v>1112</v>
      </c>
      <c r="C3626">
        <f t="shared" si="505"/>
        <v>5</v>
      </c>
      <c r="D3626" t="str">
        <f t="shared" ca="1" si="509"/>
        <v/>
      </c>
      <c r="E3626" t="str">
        <f t="shared" ca="1" si="506"/>
        <v/>
      </c>
      <c r="F3626" t="str">
        <f t="shared" ca="1" si="510"/>
        <v/>
      </c>
      <c r="G3626">
        <f>'UV-Vis Data'!B3626</f>
        <v>0.21326441800000001</v>
      </c>
      <c r="H3626" t="str">
        <f t="shared" ca="1" si="511"/>
        <v/>
      </c>
      <c r="I3626" s="3" t="str">
        <f t="shared" ca="1" si="507"/>
        <v/>
      </c>
      <c r="J3626">
        <f>'UV-Vis Data'!C3626</f>
        <v>0.95380875200000004</v>
      </c>
      <c r="K3626" t="str">
        <f t="shared" ca="1" si="512"/>
        <v/>
      </c>
      <c r="L3626" s="3" t="str">
        <f t="shared" ca="1" si="508"/>
        <v/>
      </c>
    </row>
    <row r="3627" spans="1:12" x14ac:dyDescent="0.35">
      <c r="A3627">
        <f>'UV-Vis Data'!A3627</f>
        <v>1112.9827740000001</v>
      </c>
      <c r="B3627">
        <f t="shared" si="504"/>
        <v>1112</v>
      </c>
      <c r="C3627">
        <f t="shared" si="505"/>
        <v>5</v>
      </c>
      <c r="D3627" t="str">
        <f t="shared" ca="1" si="509"/>
        <v/>
      </c>
      <c r="E3627" t="str">
        <f t="shared" ca="1" si="506"/>
        <v/>
      </c>
      <c r="F3627" t="str">
        <f t="shared" ca="1" si="510"/>
        <v/>
      </c>
      <c r="G3627">
        <f>'UV-Vis Data'!B3627</f>
        <v>0.16466188200000001</v>
      </c>
      <c r="H3627" t="str">
        <f t="shared" ca="1" si="511"/>
        <v/>
      </c>
      <c r="I3627" s="3" t="str">
        <f t="shared" ca="1" si="507"/>
        <v/>
      </c>
      <c r="J3627">
        <f>'UV-Vis Data'!C3627</f>
        <v>0.96414017900000004</v>
      </c>
      <c r="K3627" t="str">
        <f t="shared" ca="1" si="512"/>
        <v/>
      </c>
      <c r="L3627" s="3" t="str">
        <f t="shared" ca="1" si="508"/>
        <v/>
      </c>
    </row>
    <row r="3628" spans="1:12" x14ac:dyDescent="0.35">
      <c r="A3628">
        <f>'UV-Vis Data'!A3628</f>
        <v>1113.219386</v>
      </c>
      <c r="B3628">
        <f t="shared" si="504"/>
        <v>1113</v>
      </c>
      <c r="C3628">
        <f t="shared" si="505"/>
        <v>4</v>
      </c>
      <c r="D3628">
        <f t="shared" ca="1" si="509"/>
        <v>1113</v>
      </c>
      <c r="E3628">
        <f t="shared" ca="1" si="506"/>
        <v>1</v>
      </c>
      <c r="F3628" t="str">
        <f t="shared" ca="1" si="510"/>
        <v/>
      </c>
      <c r="G3628">
        <f>'UV-Vis Data'!B3628</f>
        <v>0.20624181999999999</v>
      </c>
      <c r="H3628">
        <f t="shared" ca="1" si="511"/>
        <v>0.18724598674999998</v>
      </c>
      <c r="I3628" s="3" t="str">
        <f t="shared" ca="1" si="507"/>
        <v/>
      </c>
      <c r="J3628">
        <f>'UV-Vis Data'!C3628</f>
        <v>0.88532478000000003</v>
      </c>
      <c r="K3628">
        <f t="shared" ca="1" si="512"/>
        <v>0.87939105900000003</v>
      </c>
      <c r="L3628" s="3" t="str">
        <f t="shared" ca="1" si="508"/>
        <v/>
      </c>
    </row>
    <row r="3629" spans="1:12" x14ac:dyDescent="0.35">
      <c r="A3629">
        <f>'UV-Vis Data'!A3629</f>
        <v>1113.4559899999999</v>
      </c>
      <c r="B3629">
        <f t="shared" si="504"/>
        <v>1113</v>
      </c>
      <c r="C3629">
        <f t="shared" si="505"/>
        <v>4</v>
      </c>
      <c r="D3629" t="str">
        <f t="shared" ca="1" si="509"/>
        <v/>
      </c>
      <c r="E3629" t="str">
        <f t="shared" ca="1" si="506"/>
        <v/>
      </c>
      <c r="F3629" t="str">
        <f t="shared" ca="1" si="510"/>
        <v/>
      </c>
      <c r="G3629">
        <f>'UV-Vis Data'!B3629</f>
        <v>0.2340151</v>
      </c>
      <c r="H3629" t="str">
        <f t="shared" ca="1" si="511"/>
        <v/>
      </c>
      <c r="I3629" s="3" t="str">
        <f t="shared" ca="1" si="507"/>
        <v/>
      </c>
      <c r="J3629">
        <f>'UV-Vis Data'!C3629</f>
        <v>0.87417763199999998</v>
      </c>
      <c r="K3629" t="str">
        <f t="shared" ca="1" si="512"/>
        <v/>
      </c>
      <c r="L3629" s="3" t="str">
        <f t="shared" ca="1" si="508"/>
        <v/>
      </c>
    </row>
    <row r="3630" spans="1:12" x14ac:dyDescent="0.35">
      <c r="A3630">
        <f>'UV-Vis Data'!A3630</f>
        <v>1113.692585</v>
      </c>
      <c r="B3630">
        <f t="shared" si="504"/>
        <v>1113</v>
      </c>
      <c r="C3630">
        <f t="shared" si="505"/>
        <v>4</v>
      </c>
      <c r="D3630" t="str">
        <f t="shared" ca="1" si="509"/>
        <v/>
      </c>
      <c r="E3630" t="str">
        <f t="shared" ca="1" si="506"/>
        <v/>
      </c>
      <c r="F3630" t="str">
        <f t="shared" ca="1" si="510"/>
        <v/>
      </c>
      <c r="G3630">
        <f>'UV-Vis Data'!B3630</f>
        <v>0.20147700399999999</v>
      </c>
      <c r="H3630" t="str">
        <f t="shared" ca="1" si="511"/>
        <v/>
      </c>
      <c r="I3630" s="3" t="str">
        <f t="shared" ca="1" si="507"/>
        <v/>
      </c>
      <c r="J3630">
        <f>'UV-Vis Data'!C3630</f>
        <v>0.93078175900000004</v>
      </c>
      <c r="K3630" t="str">
        <f t="shared" ca="1" si="512"/>
        <v/>
      </c>
      <c r="L3630" s="3" t="str">
        <f t="shared" ca="1" si="508"/>
        <v/>
      </c>
    </row>
    <row r="3631" spans="1:12" x14ac:dyDescent="0.35">
      <c r="A3631">
        <f>'UV-Vis Data'!A3631</f>
        <v>1113.929171</v>
      </c>
      <c r="B3631">
        <f t="shared" si="504"/>
        <v>1113</v>
      </c>
      <c r="C3631">
        <f t="shared" si="505"/>
        <v>4</v>
      </c>
      <c r="D3631" t="str">
        <f t="shared" ca="1" si="509"/>
        <v/>
      </c>
      <c r="E3631" t="str">
        <f t="shared" ca="1" si="506"/>
        <v/>
      </c>
      <c r="F3631" t="str">
        <f t="shared" ca="1" si="510"/>
        <v/>
      </c>
      <c r="G3631">
        <f>'UV-Vis Data'!B3631</f>
        <v>0.107250023</v>
      </c>
      <c r="H3631" t="str">
        <f t="shared" ca="1" si="511"/>
        <v/>
      </c>
      <c r="I3631" s="3" t="str">
        <f t="shared" ca="1" si="507"/>
        <v/>
      </c>
      <c r="J3631">
        <f>'UV-Vis Data'!C3631</f>
        <v>0.82728006499999995</v>
      </c>
      <c r="K3631" t="str">
        <f t="shared" ca="1" si="512"/>
        <v/>
      </c>
      <c r="L3631" s="3" t="str">
        <f t="shared" ca="1" si="508"/>
        <v/>
      </c>
    </row>
    <row r="3632" spans="1:12" x14ac:dyDescent="0.35">
      <c r="A3632">
        <f>'UV-Vis Data'!A3632</f>
        <v>1114.1657479999999</v>
      </c>
      <c r="B3632">
        <f t="shared" si="504"/>
        <v>1114</v>
      </c>
      <c r="C3632">
        <f t="shared" si="505"/>
        <v>4</v>
      </c>
      <c r="D3632">
        <f t="shared" ca="1" si="509"/>
        <v>1114</v>
      </c>
      <c r="E3632">
        <f t="shared" ca="1" si="506"/>
        <v>1</v>
      </c>
      <c r="F3632" t="str">
        <f t="shared" ca="1" si="510"/>
        <v/>
      </c>
      <c r="G3632">
        <f>'UV-Vis Data'!B3632</f>
        <v>0.22211598399999999</v>
      </c>
      <c r="H3632">
        <f t="shared" ca="1" si="511"/>
        <v>0.19918376399999999</v>
      </c>
      <c r="I3632" s="3" t="str">
        <f t="shared" ca="1" si="507"/>
        <v/>
      </c>
      <c r="J3632">
        <f>'UV-Vis Data'!C3632</f>
        <v>0.97606837599999996</v>
      </c>
      <c r="K3632">
        <f t="shared" ca="1" si="512"/>
        <v>0.91469431199999995</v>
      </c>
      <c r="L3632" s="3" t="str">
        <f t="shared" ca="1" si="508"/>
        <v/>
      </c>
    </row>
    <row r="3633" spans="1:12" x14ac:dyDescent="0.35">
      <c r="A3633">
        <f>'UV-Vis Data'!A3633</f>
        <v>1114.402317</v>
      </c>
      <c r="B3633">
        <f t="shared" si="504"/>
        <v>1114</v>
      </c>
      <c r="C3633">
        <f t="shared" si="505"/>
        <v>4</v>
      </c>
      <c r="D3633" t="str">
        <f t="shared" ca="1" si="509"/>
        <v/>
      </c>
      <c r="E3633" t="str">
        <f t="shared" ca="1" si="506"/>
        <v/>
      </c>
      <c r="F3633" t="str">
        <f t="shared" ca="1" si="510"/>
        <v/>
      </c>
      <c r="G3633">
        <f>'UV-Vis Data'!B3633</f>
        <v>0.21531423599999999</v>
      </c>
      <c r="H3633" t="str">
        <f t="shared" ca="1" si="511"/>
        <v/>
      </c>
      <c r="I3633" s="3" t="str">
        <f t="shared" ca="1" si="507"/>
        <v/>
      </c>
      <c r="J3633">
        <f>'UV-Vis Data'!C3633</f>
        <v>1.028181818</v>
      </c>
      <c r="K3633" t="str">
        <f t="shared" ca="1" si="512"/>
        <v/>
      </c>
      <c r="L3633" s="3" t="str">
        <f t="shared" ca="1" si="508"/>
        <v/>
      </c>
    </row>
    <row r="3634" spans="1:12" x14ac:dyDescent="0.35">
      <c r="A3634">
        <f>'UV-Vis Data'!A3634</f>
        <v>1114.638876</v>
      </c>
      <c r="B3634">
        <f t="shared" si="504"/>
        <v>1114</v>
      </c>
      <c r="C3634">
        <f t="shared" si="505"/>
        <v>4</v>
      </c>
      <c r="D3634" t="str">
        <f t="shared" ca="1" si="509"/>
        <v/>
      </c>
      <c r="E3634" t="str">
        <f t="shared" ca="1" si="506"/>
        <v/>
      </c>
      <c r="F3634" t="str">
        <f t="shared" ca="1" si="510"/>
        <v/>
      </c>
      <c r="G3634">
        <f>'UV-Vis Data'!B3634</f>
        <v>0.19335812099999999</v>
      </c>
      <c r="H3634" t="str">
        <f t="shared" ca="1" si="511"/>
        <v/>
      </c>
      <c r="I3634" s="3" t="str">
        <f t="shared" ca="1" si="507"/>
        <v/>
      </c>
      <c r="J3634">
        <f>'UV-Vis Data'!C3634</f>
        <v>0.860281195</v>
      </c>
      <c r="K3634" t="str">
        <f t="shared" ca="1" si="512"/>
        <v/>
      </c>
      <c r="L3634" s="3" t="str">
        <f t="shared" ca="1" si="508"/>
        <v/>
      </c>
    </row>
    <row r="3635" spans="1:12" x14ac:dyDescent="0.35">
      <c r="A3635">
        <f>'UV-Vis Data'!A3635</f>
        <v>1114.8754269999999</v>
      </c>
      <c r="B3635">
        <f t="shared" si="504"/>
        <v>1114</v>
      </c>
      <c r="C3635">
        <f t="shared" si="505"/>
        <v>4</v>
      </c>
      <c r="D3635" t="str">
        <f t="shared" ca="1" si="509"/>
        <v/>
      </c>
      <c r="E3635" t="str">
        <f t="shared" ca="1" si="506"/>
        <v/>
      </c>
      <c r="F3635" t="str">
        <f t="shared" ca="1" si="510"/>
        <v/>
      </c>
      <c r="G3635">
        <f>'UV-Vis Data'!B3635</f>
        <v>0.16594671499999999</v>
      </c>
      <c r="H3635" t="str">
        <f t="shared" ca="1" si="511"/>
        <v/>
      </c>
      <c r="I3635" s="3" t="str">
        <f t="shared" ca="1" si="507"/>
        <v/>
      </c>
      <c r="J3635">
        <f>'UV-Vis Data'!C3635</f>
        <v>0.794245859</v>
      </c>
      <c r="K3635" t="str">
        <f t="shared" ca="1" si="512"/>
        <v/>
      </c>
      <c r="L3635" s="3" t="str">
        <f t="shared" ca="1" si="508"/>
        <v/>
      </c>
    </row>
    <row r="3636" spans="1:12" x14ac:dyDescent="0.35">
      <c r="A3636">
        <f>'UV-Vis Data'!A3636</f>
        <v>1115.111969</v>
      </c>
      <c r="B3636">
        <f t="shared" si="504"/>
        <v>1115</v>
      </c>
      <c r="C3636">
        <f t="shared" si="505"/>
        <v>4</v>
      </c>
      <c r="D3636">
        <f t="shared" ca="1" si="509"/>
        <v>1115</v>
      </c>
      <c r="E3636">
        <f t="shared" ca="1" si="506"/>
        <v>1</v>
      </c>
      <c r="F3636" t="str">
        <f t="shared" ca="1" si="510"/>
        <v/>
      </c>
      <c r="G3636">
        <f>'UV-Vis Data'!B3636</f>
        <v>0.27559294000000001</v>
      </c>
      <c r="H3636">
        <f t="shared" ca="1" si="511"/>
        <v>0.1316375025</v>
      </c>
      <c r="I3636" s="3" t="str">
        <f t="shared" ca="1" si="507"/>
        <v/>
      </c>
      <c r="J3636">
        <f>'UV-Vis Data'!C3636</f>
        <v>0.92933810400000005</v>
      </c>
      <c r="K3636">
        <f t="shared" ca="1" si="512"/>
        <v>0.89973364425000002</v>
      </c>
      <c r="L3636" s="3" t="str">
        <f t="shared" ca="1" si="508"/>
        <v/>
      </c>
    </row>
    <row r="3637" spans="1:12" x14ac:dyDescent="0.35">
      <c r="A3637">
        <f>'UV-Vis Data'!A3637</f>
        <v>1115.3485020000001</v>
      </c>
      <c r="B3637">
        <f t="shared" si="504"/>
        <v>1115</v>
      </c>
      <c r="C3637">
        <f t="shared" si="505"/>
        <v>4</v>
      </c>
      <c r="D3637" t="str">
        <f t="shared" ca="1" si="509"/>
        <v/>
      </c>
      <c r="E3637" t="str">
        <f t="shared" ca="1" si="506"/>
        <v/>
      </c>
      <c r="F3637" t="str">
        <f t="shared" ca="1" si="510"/>
        <v/>
      </c>
      <c r="G3637">
        <f>'UV-Vis Data'!B3637</f>
        <v>5.1623872000000001E-2</v>
      </c>
      <c r="H3637" t="str">
        <f t="shared" ca="1" si="511"/>
        <v/>
      </c>
      <c r="I3637" s="3" t="str">
        <f t="shared" ca="1" si="507"/>
        <v/>
      </c>
      <c r="J3637">
        <f>'UV-Vis Data'!C3637</f>
        <v>0.89992418500000004</v>
      </c>
      <c r="K3637" t="str">
        <f t="shared" ca="1" si="512"/>
        <v/>
      </c>
      <c r="L3637" s="3" t="str">
        <f t="shared" ca="1" si="508"/>
        <v/>
      </c>
    </row>
    <row r="3638" spans="1:12" x14ac:dyDescent="0.35">
      <c r="A3638">
        <f>'UV-Vis Data'!A3638</f>
        <v>1115.585026</v>
      </c>
      <c r="B3638">
        <f t="shared" si="504"/>
        <v>1115</v>
      </c>
      <c r="C3638">
        <f t="shared" si="505"/>
        <v>4</v>
      </c>
      <c r="D3638" t="str">
        <f t="shared" ca="1" si="509"/>
        <v/>
      </c>
      <c r="E3638" t="str">
        <f t="shared" ca="1" si="506"/>
        <v/>
      </c>
      <c r="F3638" t="str">
        <f t="shared" ca="1" si="510"/>
        <v/>
      </c>
      <c r="G3638">
        <f>'UV-Vis Data'!B3638</f>
        <v>3.7260067000000001E-2</v>
      </c>
      <c r="H3638" t="str">
        <f t="shared" ca="1" si="511"/>
        <v/>
      </c>
      <c r="I3638" s="3" t="str">
        <f t="shared" ca="1" si="507"/>
        <v/>
      </c>
      <c r="J3638">
        <f>'UV-Vis Data'!C3638</f>
        <v>0.92301649699999999</v>
      </c>
      <c r="K3638" t="str">
        <f t="shared" ca="1" si="512"/>
        <v/>
      </c>
      <c r="L3638" s="3" t="str">
        <f t="shared" ca="1" si="508"/>
        <v/>
      </c>
    </row>
    <row r="3639" spans="1:12" x14ac:dyDescent="0.35">
      <c r="A3639">
        <f>'UV-Vis Data'!A3639</f>
        <v>1115.821541</v>
      </c>
      <c r="B3639">
        <f t="shared" si="504"/>
        <v>1115</v>
      </c>
      <c r="C3639">
        <f t="shared" si="505"/>
        <v>4</v>
      </c>
      <c r="D3639" t="str">
        <f t="shared" ca="1" si="509"/>
        <v/>
      </c>
      <c r="E3639" t="str">
        <f t="shared" ca="1" si="506"/>
        <v/>
      </c>
      <c r="F3639" t="str">
        <f t="shared" ca="1" si="510"/>
        <v/>
      </c>
      <c r="G3639">
        <f>'UV-Vis Data'!B3639</f>
        <v>0.16207313100000001</v>
      </c>
      <c r="H3639" t="str">
        <f t="shared" ca="1" si="511"/>
        <v/>
      </c>
      <c r="I3639" s="3" t="str">
        <f t="shared" ca="1" si="507"/>
        <v/>
      </c>
      <c r="J3639">
        <f>'UV-Vis Data'!C3639</f>
        <v>0.84665579099999999</v>
      </c>
      <c r="K3639" t="str">
        <f t="shared" ca="1" si="512"/>
        <v/>
      </c>
      <c r="L3639" s="3" t="str">
        <f t="shared" ca="1" si="508"/>
        <v/>
      </c>
    </row>
    <row r="3640" spans="1:12" x14ac:dyDescent="0.35">
      <c r="A3640">
        <f>'UV-Vis Data'!A3640</f>
        <v>1116.0580480000001</v>
      </c>
      <c r="B3640">
        <f t="shared" si="504"/>
        <v>1116</v>
      </c>
      <c r="C3640">
        <f t="shared" si="505"/>
        <v>4</v>
      </c>
      <c r="D3640">
        <f t="shared" ca="1" si="509"/>
        <v>1116</v>
      </c>
      <c r="E3640">
        <f t="shared" ca="1" si="506"/>
        <v>1</v>
      </c>
      <c r="F3640" t="str">
        <f t="shared" ca="1" si="510"/>
        <v/>
      </c>
      <c r="G3640">
        <f>'UV-Vis Data'!B3640</f>
        <v>0.23848649599999999</v>
      </c>
      <c r="H3640">
        <f t="shared" ca="1" si="511"/>
        <v>0.24072012425</v>
      </c>
      <c r="I3640" s="3" t="str">
        <f t="shared" ca="1" si="507"/>
        <v/>
      </c>
      <c r="J3640">
        <f>'UV-Vis Data'!C3640</f>
        <v>0.85758039799999997</v>
      </c>
      <c r="K3640">
        <f t="shared" ca="1" si="512"/>
        <v>0.88364268374999999</v>
      </c>
      <c r="L3640" s="3" t="str">
        <f t="shared" ca="1" si="508"/>
        <v/>
      </c>
    </row>
    <row r="3641" spans="1:12" x14ac:dyDescent="0.35">
      <c r="A3641">
        <f>'UV-Vis Data'!A3641</f>
        <v>1116.294545</v>
      </c>
      <c r="B3641">
        <f t="shared" si="504"/>
        <v>1116</v>
      </c>
      <c r="C3641">
        <f t="shared" si="505"/>
        <v>4</v>
      </c>
      <c r="D3641" t="str">
        <f t="shared" ca="1" si="509"/>
        <v/>
      </c>
      <c r="E3641" t="str">
        <f t="shared" ca="1" si="506"/>
        <v/>
      </c>
      <c r="F3641" t="str">
        <f t="shared" ca="1" si="510"/>
        <v/>
      </c>
      <c r="G3641">
        <f>'UV-Vis Data'!B3641</f>
        <v>0.246153919</v>
      </c>
      <c r="H3641" t="str">
        <f t="shared" ca="1" si="511"/>
        <v/>
      </c>
      <c r="I3641" s="3" t="str">
        <f t="shared" ca="1" si="507"/>
        <v/>
      </c>
      <c r="J3641">
        <f>'UV-Vis Data'!C3641</f>
        <v>0.87831125799999998</v>
      </c>
      <c r="K3641" t="str">
        <f t="shared" ca="1" si="512"/>
        <v/>
      </c>
      <c r="L3641" s="3" t="str">
        <f t="shared" ca="1" si="508"/>
        <v/>
      </c>
    </row>
    <row r="3642" spans="1:12" x14ac:dyDescent="0.35">
      <c r="A3642">
        <f>'UV-Vis Data'!A3642</f>
        <v>1116.5310340000001</v>
      </c>
      <c r="B3642">
        <f t="shared" si="504"/>
        <v>1116</v>
      </c>
      <c r="C3642">
        <f t="shared" si="505"/>
        <v>4</v>
      </c>
      <c r="D3642" t="str">
        <f t="shared" ca="1" si="509"/>
        <v/>
      </c>
      <c r="E3642" t="str">
        <f t="shared" ca="1" si="506"/>
        <v/>
      </c>
      <c r="F3642" t="str">
        <f t="shared" ca="1" si="510"/>
        <v/>
      </c>
      <c r="G3642">
        <f>'UV-Vis Data'!B3642</f>
        <v>0.22089304300000001</v>
      </c>
      <c r="H3642" t="str">
        <f t="shared" ca="1" si="511"/>
        <v/>
      </c>
      <c r="I3642" s="3" t="str">
        <f t="shared" ca="1" si="507"/>
        <v/>
      </c>
      <c r="J3642">
        <f>'UV-Vis Data'!C3642</f>
        <v>0.83411215000000005</v>
      </c>
      <c r="K3642" t="str">
        <f t="shared" ca="1" si="512"/>
        <v/>
      </c>
      <c r="L3642" s="3" t="str">
        <f t="shared" ca="1" si="508"/>
        <v/>
      </c>
    </row>
    <row r="3643" spans="1:12" x14ac:dyDescent="0.35">
      <c r="A3643">
        <f>'UV-Vis Data'!A3643</f>
        <v>1116.7675139999999</v>
      </c>
      <c r="B3643">
        <f t="shared" si="504"/>
        <v>1116</v>
      </c>
      <c r="C3643">
        <f t="shared" si="505"/>
        <v>4</v>
      </c>
      <c r="D3643" t="str">
        <f t="shared" ca="1" si="509"/>
        <v/>
      </c>
      <c r="E3643" t="str">
        <f t="shared" ca="1" si="506"/>
        <v/>
      </c>
      <c r="F3643" t="str">
        <f t="shared" ca="1" si="510"/>
        <v/>
      </c>
      <c r="G3643">
        <f>'UV-Vis Data'!B3643</f>
        <v>0.257347039</v>
      </c>
      <c r="H3643" t="str">
        <f t="shared" ca="1" si="511"/>
        <v/>
      </c>
      <c r="I3643" s="3" t="str">
        <f t="shared" ca="1" si="507"/>
        <v/>
      </c>
      <c r="J3643">
        <f>'UV-Vis Data'!C3643</f>
        <v>0.96456692899999996</v>
      </c>
      <c r="K3643" t="str">
        <f t="shared" ca="1" si="512"/>
        <v/>
      </c>
      <c r="L3643" s="3" t="str">
        <f t="shared" ca="1" si="508"/>
        <v/>
      </c>
    </row>
    <row r="3644" spans="1:12" x14ac:dyDescent="0.35">
      <c r="A3644">
        <f>'UV-Vis Data'!A3644</f>
        <v>1117.0039850000001</v>
      </c>
      <c r="B3644">
        <f t="shared" si="504"/>
        <v>1117</v>
      </c>
      <c r="C3644">
        <f t="shared" si="505"/>
        <v>5</v>
      </c>
      <c r="D3644">
        <f t="shared" ca="1" si="509"/>
        <v>1117</v>
      </c>
      <c r="E3644">
        <f t="shared" ca="1" si="506"/>
        <v>1</v>
      </c>
      <c r="F3644" t="str">
        <f t="shared" ca="1" si="510"/>
        <v/>
      </c>
      <c r="G3644">
        <f>'UV-Vis Data'!B3644</f>
        <v>0.22448739600000001</v>
      </c>
      <c r="H3644">
        <f t="shared" ca="1" si="511"/>
        <v>0.2251517602</v>
      </c>
      <c r="I3644" s="3" t="str">
        <f t="shared" ca="1" si="507"/>
        <v/>
      </c>
      <c r="J3644">
        <f>'UV-Vis Data'!C3644</f>
        <v>0.96666666700000003</v>
      </c>
      <c r="K3644">
        <f t="shared" ca="1" si="512"/>
        <v>0.90125719699999995</v>
      </c>
      <c r="L3644" s="3" t="str">
        <f t="shared" ca="1" si="508"/>
        <v/>
      </c>
    </row>
    <row r="3645" spans="1:12" x14ac:dyDescent="0.35">
      <c r="A3645">
        <f>'UV-Vis Data'!A3645</f>
        <v>1117.2404469999999</v>
      </c>
      <c r="B3645">
        <f t="shared" si="504"/>
        <v>1117</v>
      </c>
      <c r="C3645">
        <f t="shared" si="505"/>
        <v>5</v>
      </c>
      <c r="D3645" t="str">
        <f t="shared" ca="1" si="509"/>
        <v/>
      </c>
      <c r="E3645" t="str">
        <f t="shared" ca="1" si="506"/>
        <v/>
      </c>
      <c r="F3645" t="str">
        <f t="shared" ca="1" si="510"/>
        <v/>
      </c>
      <c r="G3645">
        <f>'UV-Vis Data'!B3645</f>
        <v>0.244238491</v>
      </c>
      <c r="H3645" t="str">
        <f t="shared" ca="1" si="511"/>
        <v/>
      </c>
      <c r="I3645" s="3" t="str">
        <f t="shared" ca="1" si="507"/>
        <v/>
      </c>
      <c r="J3645">
        <f>'UV-Vis Data'!C3645</f>
        <v>0.910488246</v>
      </c>
      <c r="K3645" t="str">
        <f t="shared" ca="1" si="512"/>
        <v/>
      </c>
      <c r="L3645" s="3" t="str">
        <f t="shared" ca="1" si="508"/>
        <v/>
      </c>
    </row>
    <row r="3646" spans="1:12" x14ac:dyDescent="0.35">
      <c r="A3646">
        <f>'UV-Vis Data'!A3646</f>
        <v>1117.4768999999999</v>
      </c>
      <c r="B3646">
        <f t="shared" si="504"/>
        <v>1117</v>
      </c>
      <c r="C3646">
        <f t="shared" si="505"/>
        <v>5</v>
      </c>
      <c r="D3646" t="str">
        <f t="shared" ca="1" si="509"/>
        <v/>
      </c>
      <c r="E3646" t="str">
        <f t="shared" ca="1" si="506"/>
        <v/>
      </c>
      <c r="F3646" t="str">
        <f t="shared" ca="1" si="510"/>
        <v/>
      </c>
      <c r="G3646">
        <f>'UV-Vis Data'!B3646</f>
        <v>0.15858043599999999</v>
      </c>
      <c r="H3646" t="str">
        <f t="shared" ca="1" si="511"/>
        <v/>
      </c>
      <c r="I3646" s="3" t="str">
        <f t="shared" ca="1" si="507"/>
        <v/>
      </c>
      <c r="J3646">
        <f>'UV-Vis Data'!C3646</f>
        <v>0.84556962000000002</v>
      </c>
      <c r="K3646" t="str">
        <f t="shared" ca="1" si="512"/>
        <v/>
      </c>
      <c r="L3646" s="3" t="str">
        <f t="shared" ca="1" si="508"/>
        <v/>
      </c>
    </row>
    <row r="3647" spans="1:12" x14ac:dyDescent="0.35">
      <c r="A3647">
        <f>'UV-Vis Data'!A3647</f>
        <v>1117.713344</v>
      </c>
      <c r="B3647">
        <f t="shared" si="504"/>
        <v>1117</v>
      </c>
      <c r="C3647">
        <f t="shared" si="505"/>
        <v>5</v>
      </c>
      <c r="D3647" t="str">
        <f t="shared" ca="1" si="509"/>
        <v/>
      </c>
      <c r="E3647" t="str">
        <f t="shared" ca="1" si="506"/>
        <v/>
      </c>
      <c r="F3647" t="str">
        <f t="shared" ca="1" si="510"/>
        <v/>
      </c>
      <c r="G3647">
        <f>'UV-Vis Data'!B3647</f>
        <v>0.23959344399999999</v>
      </c>
      <c r="H3647" t="str">
        <f t="shared" ca="1" si="511"/>
        <v/>
      </c>
      <c r="I3647" s="3" t="str">
        <f t="shared" ca="1" si="507"/>
        <v/>
      </c>
      <c r="J3647">
        <f>'UV-Vis Data'!C3647</f>
        <v>0.91726618699999996</v>
      </c>
      <c r="K3647" t="str">
        <f t="shared" ca="1" si="512"/>
        <v/>
      </c>
      <c r="L3647" s="3" t="str">
        <f t="shared" ca="1" si="508"/>
        <v/>
      </c>
    </row>
    <row r="3648" spans="1:12" x14ac:dyDescent="0.35">
      <c r="A3648">
        <f>'UV-Vis Data'!A3648</f>
        <v>1117.9497799999999</v>
      </c>
      <c r="B3648">
        <f t="shared" si="504"/>
        <v>1117</v>
      </c>
      <c r="C3648">
        <f t="shared" si="505"/>
        <v>5</v>
      </c>
      <c r="D3648" t="str">
        <f t="shared" ca="1" si="509"/>
        <v/>
      </c>
      <c r="E3648" t="str">
        <f t="shared" ca="1" si="506"/>
        <v/>
      </c>
      <c r="F3648" t="str">
        <f t="shared" ca="1" si="510"/>
        <v/>
      </c>
      <c r="G3648">
        <f>'UV-Vis Data'!B3648</f>
        <v>0.25885903399999999</v>
      </c>
      <c r="H3648" t="str">
        <f t="shared" ca="1" si="511"/>
        <v/>
      </c>
      <c r="I3648" s="3" t="str">
        <f t="shared" ca="1" si="507"/>
        <v/>
      </c>
      <c r="J3648">
        <f>'UV-Vis Data'!C3648</f>
        <v>0.86629526499999998</v>
      </c>
      <c r="K3648" t="str">
        <f t="shared" ca="1" si="512"/>
        <v/>
      </c>
      <c r="L3648" s="3" t="str">
        <f t="shared" ca="1" si="508"/>
        <v/>
      </c>
    </row>
    <row r="3649" spans="1:12" x14ac:dyDescent="0.35">
      <c r="A3649">
        <f>'UV-Vis Data'!A3649</f>
        <v>1118.186207</v>
      </c>
      <c r="B3649">
        <f t="shared" si="504"/>
        <v>1118</v>
      </c>
      <c r="C3649">
        <f t="shared" si="505"/>
        <v>1</v>
      </c>
      <c r="D3649">
        <f t="shared" ca="1" si="509"/>
        <v>1118</v>
      </c>
      <c r="F3649" t="str">
        <f t="shared" ca="1" si="510"/>
        <v/>
      </c>
      <c r="G3649">
        <f>'UV-Vis Data'!B3649</f>
        <v>0.19564795099999999</v>
      </c>
      <c r="H3649">
        <f t="shared" ca="1" si="511"/>
        <v>0.19564795099999999</v>
      </c>
      <c r="I3649" s="3" t="str">
        <f t="shared" ca="1" si="507"/>
        <v/>
      </c>
      <c r="J3649">
        <f>'UV-Vis Data'!C3649</f>
        <v>0.87792012100000005</v>
      </c>
      <c r="K3649">
        <f t="shared" ca="1" si="512"/>
        <v>0.87792012100000005</v>
      </c>
      <c r="L3649" s="3" t="str">
        <f t="shared" ca="1" si="508"/>
        <v/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925"/>
  <sheetViews>
    <sheetView workbookViewId="0">
      <selection activeCell="C2" sqref="C2"/>
    </sheetView>
  </sheetViews>
  <sheetFormatPr defaultRowHeight="14.5" x14ac:dyDescent="0.35"/>
  <cols>
    <col min="1" max="1" width="15.26953125" bestFit="1" customWidth="1"/>
    <col min="2" max="2" width="9.453125" bestFit="1" customWidth="1"/>
    <col min="3" max="3" width="9.54296875" bestFit="1" customWidth="1"/>
  </cols>
  <sheetData>
    <row r="1" spans="1:3" x14ac:dyDescent="0.35">
      <c r="A1" t="s">
        <v>3</v>
      </c>
      <c r="B1" t="s">
        <v>9</v>
      </c>
      <c r="C1" t="s">
        <v>7</v>
      </c>
    </row>
    <row r="2" spans="1:3" x14ac:dyDescent="0.35">
      <c r="A2">
        <f ca="1">N(IF('Reduce UV-Vis to integer steps'!F2="","",'Reduce UV-Vis to integer steps'!F2))</f>
        <v>195</v>
      </c>
      <c r="B2" s="3">
        <f ca="1">IF(A2=0,0,'Reduce UV-Vis to integer steps'!L2)</f>
        <v>0.91881205033333335</v>
      </c>
      <c r="C2" s="3">
        <f ca="1">IF(A2=0,0,'Reduce UV-Vis to integer steps'!I2)</f>
        <v>1.7200449116666665</v>
      </c>
    </row>
    <row r="3" spans="1:3" x14ac:dyDescent="0.35">
      <c r="A3">
        <f ca="1">N(IF('Reduce UV-Vis to integer steps'!F3="","",'Reduce UV-Vis to integer steps'!F3))</f>
        <v>196</v>
      </c>
      <c r="B3" s="3">
        <f ca="1">'Reduce UV-Vis to integer steps'!L3</f>
        <v>-4.422775004</v>
      </c>
      <c r="C3" s="3">
        <f ca="1">IF(A3=0,0,'Reduce UV-Vis to integer steps'!I3)</f>
        <v>1.2148997032500002</v>
      </c>
    </row>
    <row r="4" spans="1:3" x14ac:dyDescent="0.35">
      <c r="A4">
        <f ca="1">N(IF('Reduce UV-Vis to integer steps'!F4="","",'Reduce UV-Vis to integer steps'!F4))</f>
        <v>197</v>
      </c>
      <c r="B4" s="3">
        <f ca="1">'Reduce UV-Vis to integer steps'!L4</f>
        <v>15.919263643666667</v>
      </c>
      <c r="C4" s="3">
        <f ca="1">IF(A4=0,0,'Reduce UV-Vis to integer steps'!I4)</f>
        <v>3.2401941993333332</v>
      </c>
    </row>
    <row r="5" spans="1:3" x14ac:dyDescent="0.35">
      <c r="A5">
        <f ca="1">N(IF('Reduce UV-Vis to integer steps'!F5="","",'Reduce UV-Vis to integer steps'!F5))</f>
        <v>198</v>
      </c>
      <c r="B5" s="3">
        <f ca="1">'Reduce UV-Vis to integer steps'!L5</f>
        <v>-2.2522759104999999</v>
      </c>
      <c r="C5" s="3">
        <f ca="1">IF(A5=0,0,'Reduce UV-Vis to integer steps'!I5)</f>
        <v>-0.12911669625000002</v>
      </c>
    </row>
    <row r="6" spans="1:3" x14ac:dyDescent="0.35">
      <c r="A6">
        <f ca="1">N(IF('Reduce UV-Vis to integer steps'!F6="","",'Reduce UV-Vis to integer steps'!F6))</f>
        <v>199</v>
      </c>
      <c r="B6" s="3">
        <f ca="1">'Reduce UV-Vis to integer steps'!L6</f>
        <v>2.0822950735000001</v>
      </c>
      <c r="C6" s="3">
        <f ca="1">IF(A6=0,0,'Reduce UV-Vis to integer steps'!I6)</f>
        <v>0.47620748675000002</v>
      </c>
    </row>
    <row r="7" spans="1:3" x14ac:dyDescent="0.35">
      <c r="A7">
        <f ca="1">N(IF('Reduce UV-Vis to integer steps'!F7="","",'Reduce UV-Vis to integer steps'!F7))</f>
        <v>200</v>
      </c>
      <c r="B7" s="3">
        <f ca="1">'Reduce UV-Vis to integer steps'!L7</f>
        <v>0.63802302099999997</v>
      </c>
      <c r="C7" s="3">
        <f ca="1">IF(A7=0,0,'Reduce UV-Vis to integer steps'!I7)</f>
        <v>0.15794600966666669</v>
      </c>
    </row>
    <row r="8" spans="1:3" x14ac:dyDescent="0.35">
      <c r="A8">
        <f ca="1">N(IF('Reduce UV-Vis to integer steps'!F8="","",'Reduce UV-Vis to integer steps'!F8))</f>
        <v>201</v>
      </c>
      <c r="B8" s="3">
        <f ca="1">'Reduce UV-Vis to integer steps'!L8</f>
        <v>0.66785321250000007</v>
      </c>
      <c r="C8" s="3">
        <f ca="1">IF(A8=0,0,'Reduce UV-Vis to integer steps'!I8)</f>
        <v>0.19330578125000003</v>
      </c>
    </row>
    <row r="9" spans="1:3" x14ac:dyDescent="0.35">
      <c r="A9">
        <f ca="1">N(IF('Reduce UV-Vis to integer steps'!F9="","",'Reduce UV-Vis to integer steps'!F9))</f>
        <v>202</v>
      </c>
      <c r="B9" s="3">
        <f ca="1">'Reduce UV-Vis to integer steps'!L9</f>
        <v>0.64982440400000008</v>
      </c>
      <c r="C9" s="3">
        <f ca="1">IF(A9=0,0,'Reduce UV-Vis to integer steps'!I9)</f>
        <v>0.1921075445</v>
      </c>
    </row>
    <row r="10" spans="1:3" x14ac:dyDescent="0.35">
      <c r="A10">
        <f ca="1">N(IF('Reduce UV-Vis to integer steps'!F10="","",'Reduce UV-Vis to integer steps'!F10))</f>
        <v>203</v>
      </c>
      <c r="B10" s="3">
        <f ca="1">'Reduce UV-Vis to integer steps'!L10</f>
        <v>0.60483873499999996</v>
      </c>
      <c r="C10" s="3">
        <f ca="1">IF(A10=0,0,'Reduce UV-Vis to integer steps'!I10)</f>
        <v>0.166707088</v>
      </c>
    </row>
    <row r="11" spans="1:3" x14ac:dyDescent="0.35">
      <c r="A11">
        <f ca="1">N(IF('Reduce UV-Vis to integer steps'!F11="","",'Reduce UV-Vis to integer steps'!F11))</f>
        <v>204</v>
      </c>
      <c r="B11" s="3">
        <f ca="1">'Reduce UV-Vis to integer steps'!L11</f>
        <v>0.59838659066666666</v>
      </c>
      <c r="C11" s="3">
        <f ca="1">IF(A11=0,0,'Reduce UV-Vis to integer steps'!I11)</f>
        <v>0.14590583300000001</v>
      </c>
    </row>
    <row r="12" spans="1:3" x14ac:dyDescent="0.35">
      <c r="A12">
        <f ca="1">N(IF('Reduce UV-Vis to integer steps'!F12="","",'Reduce UV-Vis to integer steps'!F12))</f>
        <v>205</v>
      </c>
      <c r="B12" s="3">
        <f ca="1">'Reduce UV-Vis to integer steps'!L12</f>
        <v>0.5902146774999999</v>
      </c>
      <c r="C12" s="3">
        <f ca="1">IF(A12=0,0,'Reduce UV-Vis to integer steps'!I12)</f>
        <v>0.15779486174999999</v>
      </c>
    </row>
    <row r="13" spans="1:3" x14ac:dyDescent="0.35">
      <c r="A13">
        <f ca="1">N(IF('Reduce UV-Vis to integer steps'!F13="","",'Reduce UV-Vis to integer steps'!F13))</f>
        <v>206</v>
      </c>
      <c r="B13" s="3">
        <f ca="1">'Reduce UV-Vis to integer steps'!L13</f>
        <v>0.54210370399999996</v>
      </c>
      <c r="C13" s="3">
        <f ca="1">IF(A13=0,0,'Reduce UV-Vis to integer steps'!I13)</f>
        <v>0.17708421899999999</v>
      </c>
    </row>
    <row r="14" spans="1:3" x14ac:dyDescent="0.35">
      <c r="A14">
        <f ca="1">N(IF('Reduce UV-Vis to integer steps'!F14="","",'Reduce UV-Vis to integer steps'!F14))</f>
        <v>207</v>
      </c>
      <c r="B14" s="3">
        <f ca="1">'Reduce UV-Vis to integer steps'!L14</f>
        <v>0.53245291800000005</v>
      </c>
      <c r="C14" s="3">
        <f ca="1">IF(A14=0,0,'Reduce UV-Vis to integer steps'!I14)</f>
        <v>0.19393944399999999</v>
      </c>
    </row>
    <row r="15" spans="1:3" x14ac:dyDescent="0.35">
      <c r="A15">
        <f ca="1">N(IF('Reduce UV-Vis to integer steps'!F15="","",'Reduce UV-Vis to integer steps'!F15))</f>
        <v>208</v>
      </c>
      <c r="B15" s="3">
        <f ca="1">'Reduce UV-Vis to integer steps'!L15</f>
        <v>0.52070647525000002</v>
      </c>
      <c r="C15" s="3">
        <f ca="1">IF(A15=0,0,'Reduce UV-Vis to integer steps'!I15)</f>
        <v>0.18430817150000001</v>
      </c>
    </row>
    <row r="16" spans="1:3" x14ac:dyDescent="0.35">
      <c r="A16">
        <f ca="1">N(IF('Reduce UV-Vis to integer steps'!F16="","",'Reduce UV-Vis to integer steps'!F16))</f>
        <v>209</v>
      </c>
      <c r="B16" s="3">
        <f ca="1">'Reduce UV-Vis to integer steps'!L16</f>
        <v>0.50182507200000004</v>
      </c>
      <c r="C16" s="3">
        <f ca="1">IF(A16=0,0,'Reduce UV-Vis to integer steps'!I16)</f>
        <v>0.18559830274999997</v>
      </c>
    </row>
    <row r="17" spans="1:3" x14ac:dyDescent="0.35">
      <c r="A17">
        <f ca="1">N(IF('Reduce UV-Vis to integer steps'!F17="","",'Reduce UV-Vis to integer steps'!F17))</f>
        <v>210</v>
      </c>
      <c r="B17" s="3">
        <f ca="1">'Reduce UV-Vis to integer steps'!L17</f>
        <v>0.43827111233333332</v>
      </c>
      <c r="C17" s="3">
        <f ca="1">IF(A17=0,0,'Reduce UV-Vis to integer steps'!I17)</f>
        <v>0.18704771900000003</v>
      </c>
    </row>
    <row r="18" spans="1:3" x14ac:dyDescent="0.35">
      <c r="A18">
        <f ca="1">N(IF('Reduce UV-Vis to integer steps'!F18="","",'Reduce UV-Vis to integer steps'!F18))</f>
        <v>211</v>
      </c>
      <c r="B18" s="3">
        <f ca="1">'Reduce UV-Vis to integer steps'!L18</f>
        <v>0.38505035649999997</v>
      </c>
      <c r="C18" s="3">
        <f ca="1">IF(A18=0,0,'Reduce UV-Vis to integer steps'!I18)</f>
        <v>0.19049022700000001</v>
      </c>
    </row>
    <row r="19" spans="1:3" x14ac:dyDescent="0.35">
      <c r="A19">
        <f ca="1">N(IF('Reduce UV-Vis to integer steps'!F19="","",'Reduce UV-Vis to integer steps'!F19))</f>
        <v>212</v>
      </c>
      <c r="B19" s="3">
        <f ca="1">'Reduce UV-Vis to integer steps'!L19</f>
        <v>0.31733988900000004</v>
      </c>
      <c r="C19" s="3">
        <f ca="1">IF(A19=0,0,'Reduce UV-Vis to integer steps'!I19)</f>
        <v>0.19464398625000001</v>
      </c>
    </row>
    <row r="20" spans="1:3" x14ac:dyDescent="0.35">
      <c r="A20">
        <f ca="1">N(IF('Reduce UV-Vis to integer steps'!F20="","",'Reduce UV-Vis to integer steps'!F20))</f>
        <v>213</v>
      </c>
      <c r="B20" s="3">
        <f ca="1">'Reduce UV-Vis to integer steps'!L20</f>
        <v>0.236262369</v>
      </c>
      <c r="C20" s="3">
        <f ca="1">IF(A20=0,0,'Reduce UV-Vis to integer steps'!I20)</f>
        <v>0.17775208599999998</v>
      </c>
    </row>
    <row r="21" spans="1:3" x14ac:dyDescent="0.35">
      <c r="A21">
        <f ca="1">N(IF('Reduce UV-Vis to integer steps'!F21="","",'Reduce UV-Vis to integer steps'!F21))</f>
        <v>214</v>
      </c>
      <c r="B21" s="3">
        <f ca="1">'Reduce UV-Vis to integer steps'!L21</f>
        <v>0.179193042</v>
      </c>
      <c r="C21" s="3">
        <f ca="1">IF(A21=0,0,'Reduce UV-Vis to integer steps'!I21)</f>
        <v>0.22692593633333336</v>
      </c>
    </row>
    <row r="22" spans="1:3" x14ac:dyDescent="0.35">
      <c r="A22">
        <f ca="1">N(IF('Reduce UV-Vis to integer steps'!F22="","",'Reduce UV-Vis to integer steps'!F22))</f>
        <v>215</v>
      </c>
      <c r="B22" s="3">
        <f ca="1">'Reduce UV-Vis to integer steps'!L22</f>
        <v>0.142525656</v>
      </c>
      <c r="C22" s="3">
        <f ca="1">IF(A22=0,0,'Reduce UV-Vis to integer steps'!I22)</f>
        <v>0.19264986825000002</v>
      </c>
    </row>
    <row r="23" spans="1:3" x14ac:dyDescent="0.35">
      <c r="A23">
        <f ca="1">N(IF('Reduce UV-Vis to integer steps'!F23="","",'Reduce UV-Vis to integer steps'!F23))</f>
        <v>216</v>
      </c>
      <c r="B23" s="3">
        <f ca="1">'Reduce UV-Vis to integer steps'!L23</f>
        <v>0.1170889755</v>
      </c>
      <c r="C23" s="3">
        <f ca="1">IF(A23=0,0,'Reduce UV-Vis to integer steps'!I23)</f>
        <v>0.19114758574999996</v>
      </c>
    </row>
    <row r="24" spans="1:3" x14ac:dyDescent="0.35">
      <c r="A24">
        <f ca="1">N(IF('Reduce UV-Vis to integer steps'!F24="","",'Reduce UV-Vis to integer steps'!F24))</f>
        <v>217</v>
      </c>
      <c r="B24" s="3">
        <f ca="1">'Reduce UV-Vis to integer steps'!L24</f>
        <v>9.9421533333333326E-2</v>
      </c>
      <c r="C24" s="3">
        <f ca="1">IF(A24=0,0,'Reduce UV-Vis to integer steps'!I24)</f>
        <v>0.18686558533333333</v>
      </c>
    </row>
    <row r="25" spans="1:3" x14ac:dyDescent="0.35">
      <c r="A25">
        <f ca="1">N(IF('Reduce UV-Vis to integer steps'!F25="","",'Reduce UV-Vis to integer steps'!F25))</f>
        <v>218</v>
      </c>
      <c r="B25" s="3">
        <f ca="1">'Reduce UV-Vis to integer steps'!L25</f>
        <v>8.5961561999999991E-2</v>
      </c>
      <c r="C25" s="3">
        <f ca="1">IF(A25=0,0,'Reduce UV-Vis to integer steps'!I25)</f>
        <v>0.21375593474999999</v>
      </c>
    </row>
    <row r="26" spans="1:3" x14ac:dyDescent="0.35">
      <c r="A26">
        <f ca="1">N(IF('Reduce UV-Vis to integer steps'!F26="","",'Reduce UV-Vis to integer steps'!F26))</f>
        <v>219</v>
      </c>
      <c r="B26" s="3">
        <f ca="1">'Reduce UV-Vis to integer steps'!L26</f>
        <v>7.6157811000000006E-2</v>
      </c>
      <c r="C26" s="3">
        <f ca="1">IF(A26=0,0,'Reduce UV-Vis to integer steps'!I26)</f>
        <v>0.20590252925000002</v>
      </c>
    </row>
    <row r="27" spans="1:3" x14ac:dyDescent="0.35">
      <c r="A27">
        <f ca="1">N(IF('Reduce UV-Vis to integer steps'!F27="","",'Reduce UV-Vis to integer steps'!F27))</f>
        <v>220</v>
      </c>
      <c r="B27" s="3">
        <f ca="1">'Reduce UV-Vis to integer steps'!L27</f>
        <v>6.8612622749999991E-2</v>
      </c>
      <c r="C27" s="3">
        <f ca="1">IF(A27=0,0,'Reduce UV-Vis to integer steps'!I27)</f>
        <v>0.22644259075000001</v>
      </c>
    </row>
    <row r="28" spans="1:3" x14ac:dyDescent="0.35">
      <c r="A28">
        <f ca="1">N(IF('Reduce UV-Vis to integer steps'!F28="","",'Reduce UV-Vis to integer steps'!F28))</f>
        <v>221</v>
      </c>
      <c r="B28" s="3">
        <f ca="1">'Reduce UV-Vis to integer steps'!L28</f>
        <v>6.2594187666666676E-2</v>
      </c>
      <c r="C28" s="3">
        <f ca="1">IF(A28=0,0,'Reduce UV-Vis to integer steps'!I28)</f>
        <v>0.22091484400000003</v>
      </c>
    </row>
    <row r="29" spans="1:3" x14ac:dyDescent="0.35">
      <c r="A29">
        <f ca="1">N(IF('Reduce UV-Vis to integer steps'!F29="","",'Reduce UV-Vis to integer steps'!F29))</f>
        <v>222</v>
      </c>
      <c r="B29" s="3">
        <f ca="1">'Reduce UV-Vis to integer steps'!L29</f>
        <v>5.469834975E-2</v>
      </c>
      <c r="C29" s="3">
        <f ca="1">IF(A29=0,0,'Reduce UV-Vis to integer steps'!I29)</f>
        <v>0.23376046125</v>
      </c>
    </row>
    <row r="30" spans="1:3" x14ac:dyDescent="0.35">
      <c r="A30">
        <f ca="1">N(IF('Reduce UV-Vis to integer steps'!F30="","",'Reduce UV-Vis to integer steps'!F30))</f>
        <v>223</v>
      </c>
      <c r="B30" s="3">
        <f ca="1">'Reduce UV-Vis to integer steps'!L30</f>
        <v>5.1622993749999999E-2</v>
      </c>
      <c r="C30" s="3">
        <f ca="1">IF(A30=0,0,'Reduce UV-Vis to integer steps'!I30)</f>
        <v>0.24401633</v>
      </c>
    </row>
    <row r="31" spans="1:3" x14ac:dyDescent="0.35">
      <c r="A31">
        <f ca="1">N(IF('Reduce UV-Vis to integer steps'!F31="","",'Reduce UV-Vis to integer steps'!F31))</f>
        <v>224</v>
      </c>
      <c r="B31" s="3">
        <f ca="1">'Reduce UV-Vis to integer steps'!L31</f>
        <v>4.8041115666666669E-2</v>
      </c>
      <c r="C31" s="3">
        <f ca="1">IF(A31=0,0,'Reduce UV-Vis to integer steps'!I31)</f>
        <v>0.22928704599999997</v>
      </c>
    </row>
    <row r="32" spans="1:3" x14ac:dyDescent="0.35">
      <c r="A32">
        <f ca="1">N(IF('Reduce UV-Vis to integer steps'!F32="","",'Reduce UV-Vis to integer steps'!F32))</f>
        <v>225</v>
      </c>
      <c r="B32" s="3">
        <f ca="1">'Reduce UV-Vis to integer steps'!L32</f>
        <v>4.7108502749999996E-2</v>
      </c>
      <c r="C32" s="3">
        <f ca="1">IF(A32=0,0,'Reduce UV-Vis to integer steps'!I32)</f>
        <v>0.223704405</v>
      </c>
    </row>
    <row r="33" spans="1:3" x14ac:dyDescent="0.35">
      <c r="A33">
        <f ca="1">N(IF('Reduce UV-Vis to integer steps'!F33="","",'Reduce UV-Vis to integer steps'!F33))</f>
        <v>226</v>
      </c>
      <c r="B33" s="3">
        <f ca="1">'Reduce UV-Vis to integer steps'!L33</f>
        <v>3.9620118000000003E-2</v>
      </c>
      <c r="C33" s="3">
        <f ca="1">IF(A33=0,0,'Reduce UV-Vis to integer steps'!I33)</f>
        <v>0.23242515699999999</v>
      </c>
    </row>
    <row r="34" spans="1:3" x14ac:dyDescent="0.35">
      <c r="A34">
        <f ca="1">N(IF('Reduce UV-Vis to integer steps'!F34="","",'Reduce UV-Vis to integer steps'!F34))</f>
        <v>227</v>
      </c>
      <c r="B34" s="3">
        <f ca="1">'Reduce UV-Vis to integer steps'!L34</f>
        <v>3.7874125750000001E-2</v>
      </c>
      <c r="C34" s="3">
        <f ca="1">IF(A34=0,0,'Reduce UV-Vis to integer steps'!I34)</f>
        <v>0.24741521999999999</v>
      </c>
    </row>
    <row r="35" spans="1:3" x14ac:dyDescent="0.35">
      <c r="A35">
        <f ca="1">N(IF('Reduce UV-Vis to integer steps'!F35="","",'Reduce UV-Vis to integer steps'!F35))</f>
        <v>228</v>
      </c>
      <c r="B35" s="3">
        <f ca="1">'Reduce UV-Vis to integer steps'!L35</f>
        <v>3.4993300666666671E-2</v>
      </c>
      <c r="C35" s="3">
        <f ca="1">IF(A35=0,0,'Reduce UV-Vis to integer steps'!I35)</f>
        <v>0.25015228566666664</v>
      </c>
    </row>
    <row r="36" spans="1:3" x14ac:dyDescent="0.35">
      <c r="A36">
        <f ca="1">N(IF('Reduce UV-Vis to integer steps'!F36="","",'Reduce UV-Vis to integer steps'!F36))</f>
        <v>229</v>
      </c>
      <c r="B36" s="3">
        <f ca="1">'Reduce UV-Vis to integer steps'!L36</f>
        <v>3.3371896499999998E-2</v>
      </c>
      <c r="C36" s="3">
        <f ca="1">IF(A36=0,0,'Reduce UV-Vis to integer steps'!I36)</f>
        <v>0.25976085450000003</v>
      </c>
    </row>
    <row r="37" spans="1:3" x14ac:dyDescent="0.35">
      <c r="A37">
        <f ca="1">N(IF('Reduce UV-Vis to integer steps'!F37="","",'Reduce UV-Vis to integer steps'!F37))</f>
        <v>230</v>
      </c>
      <c r="B37" s="3">
        <f ca="1">'Reduce UV-Vis to integer steps'!L37</f>
        <v>3.1236941999999997E-2</v>
      </c>
      <c r="C37" s="3">
        <f ca="1">IF(A37=0,0,'Reduce UV-Vis to integer steps'!I37)</f>
        <v>0.25310647975</v>
      </c>
    </row>
    <row r="38" spans="1:3" x14ac:dyDescent="0.35">
      <c r="A38">
        <f ca="1">N(IF('Reduce UV-Vis to integer steps'!F38="","",'Reduce UV-Vis to integer steps'!F38))</f>
        <v>231</v>
      </c>
      <c r="B38" s="3">
        <f ca="1">'Reduce UV-Vis to integer steps'!L38</f>
        <v>3.036083466666667E-2</v>
      </c>
      <c r="C38" s="3">
        <f ca="1">IF(A38=0,0,'Reduce UV-Vis to integer steps'!I38)</f>
        <v>0.26145516200000002</v>
      </c>
    </row>
    <row r="39" spans="1:3" x14ac:dyDescent="0.35">
      <c r="A39">
        <f ca="1">N(IF('Reduce UV-Vis to integer steps'!F39="","",'Reduce UV-Vis to integer steps'!F39))</f>
        <v>232</v>
      </c>
      <c r="B39" s="3">
        <f ca="1">'Reduce UV-Vis to integer steps'!L39</f>
        <v>3.03581375E-2</v>
      </c>
      <c r="C39" s="3">
        <f ca="1">IF(A39=0,0,'Reduce UV-Vis to integer steps'!I39)</f>
        <v>0.2474637935</v>
      </c>
    </row>
    <row r="40" spans="1:3" x14ac:dyDescent="0.35">
      <c r="A40">
        <f ca="1">N(IF('Reduce UV-Vis to integer steps'!F40="","",'Reduce UV-Vis to integer steps'!F40))</f>
        <v>233</v>
      </c>
      <c r="B40" s="3">
        <f ca="1">'Reduce UV-Vis to integer steps'!L40</f>
        <v>2.7825937000000002E-2</v>
      </c>
      <c r="C40" s="3">
        <f ca="1">IF(A40=0,0,'Reduce UV-Vis to integer steps'!I40)</f>
        <v>0.26794958024999999</v>
      </c>
    </row>
    <row r="41" spans="1:3" x14ac:dyDescent="0.35">
      <c r="A41">
        <f ca="1">N(IF('Reduce UV-Vis to integer steps'!F41="","",'Reduce UV-Vis to integer steps'!F41))</f>
        <v>234</v>
      </c>
      <c r="B41" s="3">
        <f ca="1">'Reduce UV-Vis to integer steps'!L41</f>
        <v>2.8450514999999999E-2</v>
      </c>
      <c r="C41" s="3">
        <f ca="1">IF(A41=0,0,'Reduce UV-Vis to integer steps'!I41)</f>
        <v>0.24909327849999996</v>
      </c>
    </row>
    <row r="42" spans="1:3" x14ac:dyDescent="0.35">
      <c r="A42">
        <f ca="1">N(IF('Reduce UV-Vis to integer steps'!F42="","",'Reduce UV-Vis to integer steps'!F42))</f>
        <v>235</v>
      </c>
      <c r="B42" s="3">
        <f ca="1">'Reduce UV-Vis to integer steps'!L42</f>
        <v>2.7990604333333335E-2</v>
      </c>
      <c r="C42" s="3">
        <f ca="1">IF(A42=0,0,'Reduce UV-Vis to integer steps'!I42)</f>
        <v>0.24371735133333336</v>
      </c>
    </row>
    <row r="43" spans="1:3" x14ac:dyDescent="0.35">
      <c r="A43">
        <f ca="1">N(IF('Reduce UV-Vis to integer steps'!F43="","",'Reduce UV-Vis to integer steps'!F43))</f>
        <v>236</v>
      </c>
      <c r="B43" s="3">
        <f ca="1">'Reduce UV-Vis to integer steps'!L43</f>
        <v>2.6024813250000001E-2</v>
      </c>
      <c r="C43" s="3">
        <f ca="1">IF(A43=0,0,'Reduce UV-Vis to integer steps'!I43)</f>
        <v>0.26668090500000002</v>
      </c>
    </row>
    <row r="44" spans="1:3" x14ac:dyDescent="0.35">
      <c r="A44">
        <f ca="1">N(IF('Reduce UV-Vis to integer steps'!F44="","",'Reduce UV-Vis to integer steps'!F44))</f>
        <v>237</v>
      </c>
      <c r="B44" s="3">
        <f ca="1">'Reduce UV-Vis to integer steps'!L44</f>
        <v>2.51309155E-2</v>
      </c>
      <c r="C44" s="3">
        <f ca="1">IF(A44=0,0,'Reduce UV-Vis to integer steps'!I44)</f>
        <v>0.26400656100000003</v>
      </c>
    </row>
    <row r="45" spans="1:3" x14ac:dyDescent="0.35">
      <c r="A45">
        <f ca="1">N(IF('Reduce UV-Vis to integer steps'!F45="","",'Reduce UV-Vis to integer steps'!F45))</f>
        <v>238</v>
      </c>
      <c r="B45" s="3">
        <f ca="1">'Reduce UV-Vis to integer steps'!L45</f>
        <v>2.4623153000000002E-2</v>
      </c>
      <c r="C45" s="3">
        <f ca="1">IF(A45=0,0,'Reduce UV-Vis to integer steps'!I45)</f>
        <v>0.27015319049999997</v>
      </c>
    </row>
    <row r="46" spans="1:3" x14ac:dyDescent="0.35">
      <c r="A46">
        <f ca="1">N(IF('Reduce UV-Vis to integer steps'!F46="","",'Reduce UV-Vis to integer steps'!F46))</f>
        <v>239</v>
      </c>
      <c r="B46" s="3">
        <f ca="1">'Reduce UV-Vis to integer steps'!L46</f>
        <v>2.2505450666666666E-2</v>
      </c>
      <c r="C46" s="3">
        <f ca="1">IF(A46=0,0,'Reduce UV-Vis to integer steps'!I46)</f>
        <v>0.269914027</v>
      </c>
    </row>
    <row r="47" spans="1:3" x14ac:dyDescent="0.35">
      <c r="A47">
        <f ca="1">N(IF('Reduce UV-Vis to integer steps'!F47="","",'Reduce UV-Vis to integer steps'!F47))</f>
        <v>240</v>
      </c>
      <c r="B47" s="3">
        <f ca="1">'Reduce UV-Vis to integer steps'!L47</f>
        <v>2.240386275E-2</v>
      </c>
      <c r="C47" s="3">
        <f ca="1">IF(A47=0,0,'Reduce UV-Vis to integer steps'!I47)</f>
        <v>0.27270866874999999</v>
      </c>
    </row>
    <row r="48" spans="1:3" x14ac:dyDescent="0.35">
      <c r="A48">
        <f ca="1">N(IF('Reduce UV-Vis to integer steps'!F48="","",'Reduce UV-Vis to integer steps'!F48))</f>
        <v>241</v>
      </c>
      <c r="B48" s="3">
        <f ca="1">'Reduce UV-Vis to integer steps'!L48</f>
        <v>2.1149267999999999E-2</v>
      </c>
      <c r="C48" s="3">
        <f ca="1">IF(A48=0,0,'Reduce UV-Vis to integer steps'!I48)</f>
        <v>0.27750491675</v>
      </c>
    </row>
    <row r="49" spans="1:3" x14ac:dyDescent="0.35">
      <c r="A49">
        <f ca="1">N(IF('Reduce UV-Vis to integer steps'!F49="","",'Reduce UV-Vis to integer steps'!F49))</f>
        <v>242</v>
      </c>
      <c r="B49" s="3">
        <f ca="1">'Reduce UV-Vis to integer steps'!L49</f>
        <v>2.3734449666666668E-2</v>
      </c>
      <c r="C49" s="3">
        <f ca="1">IF(A49=0,0,'Reduce UV-Vis to integer steps'!I49)</f>
        <v>0.27483640533333337</v>
      </c>
    </row>
    <row r="50" spans="1:3" x14ac:dyDescent="0.35">
      <c r="A50">
        <f ca="1">N(IF('Reduce UV-Vis to integer steps'!F50="","",'Reduce UV-Vis to integer steps'!F50))</f>
        <v>243</v>
      </c>
      <c r="B50" s="3">
        <f ca="1">'Reduce UV-Vis to integer steps'!L50</f>
        <v>2.1914771749999999E-2</v>
      </c>
      <c r="C50" s="3">
        <f ca="1">IF(A50=0,0,'Reduce UV-Vis to integer steps'!I50)</f>
        <v>0.27901909175</v>
      </c>
    </row>
    <row r="51" spans="1:3" x14ac:dyDescent="0.35">
      <c r="A51">
        <f ca="1">N(IF('Reduce UV-Vis to integer steps'!F51="","",'Reduce UV-Vis to integer steps'!F51))</f>
        <v>244</v>
      </c>
      <c r="B51" s="3">
        <f ca="1">'Reduce UV-Vis to integer steps'!L51</f>
        <v>2.0904256499999999E-2</v>
      </c>
      <c r="C51" s="3">
        <f ca="1">IF(A51=0,0,'Reduce UV-Vis to integer steps'!I51)</f>
        <v>0.27804219074999997</v>
      </c>
    </row>
    <row r="52" spans="1:3" x14ac:dyDescent="0.35">
      <c r="A52">
        <f ca="1">N(IF('Reduce UV-Vis to integer steps'!F52="","",'Reduce UV-Vis to integer steps'!F52))</f>
        <v>245</v>
      </c>
      <c r="B52" s="3">
        <f ca="1">'Reduce UV-Vis to integer steps'!L52</f>
        <v>2.0568041750000002E-2</v>
      </c>
      <c r="C52" s="3">
        <f ca="1">IF(A52=0,0,'Reduce UV-Vis to integer steps'!I52)</f>
        <v>0.27696182525000002</v>
      </c>
    </row>
    <row r="53" spans="1:3" x14ac:dyDescent="0.35">
      <c r="A53">
        <f ca="1">N(IF('Reduce UV-Vis to integer steps'!F53="","",'Reduce UV-Vis to integer steps'!F53))</f>
        <v>246</v>
      </c>
      <c r="B53" s="3">
        <f ca="1">'Reduce UV-Vis to integer steps'!L53</f>
        <v>2.0440401333333334E-2</v>
      </c>
      <c r="C53" s="3">
        <f ca="1">IF(A53=0,0,'Reduce UV-Vis to integer steps'!I53)</f>
        <v>0.27192288733333331</v>
      </c>
    </row>
    <row r="54" spans="1:3" x14ac:dyDescent="0.35">
      <c r="A54">
        <f ca="1">N(IF('Reduce UV-Vis to integer steps'!F54="","",'Reduce UV-Vis to integer steps'!F54))</f>
        <v>247</v>
      </c>
      <c r="B54" s="3">
        <f ca="1">'Reduce UV-Vis to integer steps'!L54</f>
        <v>1.9488621499999997E-2</v>
      </c>
      <c r="C54" s="3">
        <f ca="1">IF(A54=0,0,'Reduce UV-Vis to integer steps'!I54)</f>
        <v>0.26991716849999997</v>
      </c>
    </row>
    <row r="55" spans="1:3" x14ac:dyDescent="0.35">
      <c r="A55">
        <f ca="1">N(IF('Reduce UV-Vis to integer steps'!F55="","",'Reduce UV-Vis to integer steps'!F55))</f>
        <v>248</v>
      </c>
      <c r="B55" s="3">
        <f ca="1">'Reduce UV-Vis to integer steps'!L55</f>
        <v>2.069551E-2</v>
      </c>
      <c r="C55" s="3">
        <f ca="1">IF(A55=0,0,'Reduce UV-Vis to integer steps'!I55)</f>
        <v>0.26793036575000001</v>
      </c>
    </row>
    <row r="56" spans="1:3" x14ac:dyDescent="0.35">
      <c r="A56">
        <f ca="1">N(IF('Reduce UV-Vis to integer steps'!F56="","",'Reduce UV-Vis to integer steps'!F56))</f>
        <v>249</v>
      </c>
      <c r="B56" s="3">
        <f ca="1">'Reduce UV-Vis to integer steps'!L56</f>
        <v>2.0097266999999999E-2</v>
      </c>
      <c r="C56" s="3">
        <f ca="1">IF(A56=0,0,'Reduce UV-Vis to integer steps'!I56)</f>
        <v>0.28113512024999998</v>
      </c>
    </row>
    <row r="57" spans="1:3" x14ac:dyDescent="0.35">
      <c r="A57">
        <f ca="1">N(IF('Reduce UV-Vis to integer steps'!F57="","",'Reduce UV-Vis to integer steps'!F57))</f>
        <v>250</v>
      </c>
      <c r="B57" s="3">
        <f ca="1">'Reduce UV-Vis to integer steps'!L57</f>
        <v>2.0323092333333331E-2</v>
      </c>
      <c r="C57" s="3">
        <f ca="1">IF(A57=0,0,'Reduce UV-Vis to integer steps'!I57)</f>
        <v>0.258470857</v>
      </c>
    </row>
    <row r="58" spans="1:3" x14ac:dyDescent="0.35">
      <c r="A58">
        <f ca="1">N(IF('Reduce UV-Vis to integer steps'!F58="","",'Reduce UV-Vis to integer steps'!F58))</f>
        <v>251</v>
      </c>
      <c r="B58" s="3">
        <f ca="1">'Reduce UV-Vis to integer steps'!L58</f>
        <v>2.0150202499999999E-2</v>
      </c>
      <c r="C58" s="3">
        <f ca="1">IF(A58=0,0,'Reduce UV-Vis to integer steps'!I58)</f>
        <v>0.26549487875</v>
      </c>
    </row>
    <row r="59" spans="1:3" x14ac:dyDescent="0.35">
      <c r="A59">
        <f ca="1">N(IF('Reduce UV-Vis to integer steps'!F59="","",'Reduce UV-Vis to integer steps'!F59))</f>
        <v>252</v>
      </c>
      <c r="B59" s="3">
        <f ca="1">'Reduce UV-Vis to integer steps'!L59</f>
        <v>2.0231032999999999E-2</v>
      </c>
      <c r="C59" s="3">
        <f ca="1">IF(A59=0,0,'Reduce UV-Vis to integer steps'!I59)</f>
        <v>0.26600678975000003</v>
      </c>
    </row>
    <row r="60" spans="1:3" x14ac:dyDescent="0.35">
      <c r="A60">
        <f ca="1">N(IF('Reduce UV-Vis to integer steps'!F60="","",'Reduce UV-Vis to integer steps'!F60))</f>
        <v>253</v>
      </c>
      <c r="B60" s="3">
        <f ca="1">'Reduce UV-Vis to integer steps'!L60</f>
        <v>1.9608339666666665E-2</v>
      </c>
      <c r="C60" s="3">
        <f ca="1">IF(A60=0,0,'Reduce UV-Vis to integer steps'!I60)</f>
        <v>0.27190404400000001</v>
      </c>
    </row>
    <row r="61" spans="1:3" x14ac:dyDescent="0.35">
      <c r="A61">
        <f ca="1">N(IF('Reduce UV-Vis to integer steps'!F61="","",'Reduce UV-Vis to integer steps'!F61))</f>
        <v>254</v>
      </c>
      <c r="B61" s="3">
        <f ca="1">'Reduce UV-Vis to integer steps'!L61</f>
        <v>2.0188734999999999E-2</v>
      </c>
      <c r="C61" s="3">
        <f ca="1">IF(A61=0,0,'Reduce UV-Vis to integer steps'!I61)</f>
        <v>0.26756055974999998</v>
      </c>
    </row>
    <row r="62" spans="1:3" x14ac:dyDescent="0.35">
      <c r="A62">
        <f ca="1">N(IF('Reduce UV-Vis to integer steps'!F62="","",'Reduce UV-Vis to integer steps'!F62))</f>
        <v>255</v>
      </c>
      <c r="B62" s="3">
        <f ca="1">'Reduce UV-Vis to integer steps'!L62</f>
        <v>2.02024775E-2</v>
      </c>
      <c r="C62" s="3">
        <f ca="1">IF(A62=0,0,'Reduce UV-Vis to integer steps'!I62)</f>
        <v>0.26452163150000002</v>
      </c>
    </row>
    <row r="63" spans="1:3" x14ac:dyDescent="0.35">
      <c r="A63">
        <f ca="1">N(IF('Reduce UV-Vis to integer steps'!F63="","",'Reduce UV-Vis to integer steps'!F63))</f>
        <v>256</v>
      </c>
      <c r="B63" s="3">
        <f ca="1">'Reduce UV-Vis to integer steps'!L63</f>
        <v>1.9029669249999999E-2</v>
      </c>
      <c r="C63" s="3">
        <f ca="1">IF(A63=0,0,'Reduce UV-Vis to integer steps'!I63)</f>
        <v>0.26053358975000002</v>
      </c>
    </row>
    <row r="64" spans="1:3" x14ac:dyDescent="0.35">
      <c r="A64">
        <f ca="1">N(IF('Reduce UV-Vis to integer steps'!F64="","",'Reduce UV-Vis to integer steps'!F64))</f>
        <v>257</v>
      </c>
      <c r="B64" s="3">
        <f ca="1">'Reduce UV-Vis to integer steps'!L64</f>
        <v>1.768184866666667E-2</v>
      </c>
      <c r="C64" s="3">
        <f ca="1">IF(A64=0,0,'Reduce UV-Vis to integer steps'!I64)</f>
        <v>0.2662543</v>
      </c>
    </row>
    <row r="65" spans="1:3" x14ac:dyDescent="0.35">
      <c r="A65">
        <f ca="1">N(IF('Reduce UV-Vis to integer steps'!F65="","",'Reduce UV-Vis to integer steps'!F65))</f>
        <v>258</v>
      </c>
      <c r="B65" s="3">
        <f ca="1">'Reduce UV-Vis to integer steps'!L65</f>
        <v>1.7057613999999999E-2</v>
      </c>
      <c r="C65" s="3">
        <f ca="1">IF(A65=0,0,'Reduce UV-Vis to integer steps'!I65)</f>
        <v>0.2535858205</v>
      </c>
    </row>
    <row r="66" spans="1:3" x14ac:dyDescent="0.35">
      <c r="A66">
        <f ca="1">N(IF('Reduce UV-Vis to integer steps'!F66="","",'Reduce UV-Vis to integer steps'!F66))</f>
        <v>259</v>
      </c>
      <c r="B66" s="3">
        <f ca="1">'Reduce UV-Vis to integer steps'!L66</f>
        <v>1.6384289E-2</v>
      </c>
      <c r="C66" s="3">
        <f ca="1">IF(A66=0,0,'Reduce UV-Vis to integer steps'!I66)</f>
        <v>0.26282274924999999</v>
      </c>
    </row>
    <row r="67" spans="1:3" x14ac:dyDescent="0.35">
      <c r="A67">
        <f ca="1">N(IF('Reduce UV-Vis to integer steps'!F67="","",'Reduce UV-Vis to integer steps'!F67))</f>
        <v>260</v>
      </c>
      <c r="B67" s="3">
        <f ca="1">'Reduce UV-Vis to integer steps'!L67</f>
        <v>1.5229435999999999E-2</v>
      </c>
      <c r="C67" s="3">
        <f ca="1">IF(A67=0,0,'Reduce UV-Vis to integer steps'!I67)</f>
        <v>0.26681459474999997</v>
      </c>
    </row>
    <row r="68" spans="1:3" x14ac:dyDescent="0.35">
      <c r="A68">
        <f ca="1">N(IF('Reduce UV-Vis to integer steps'!F68="","",'Reduce UV-Vis to integer steps'!F68))</f>
        <v>261</v>
      </c>
      <c r="B68" s="3">
        <f ca="1">'Reduce UV-Vis to integer steps'!L68</f>
        <v>1.546079E-2</v>
      </c>
      <c r="C68" s="3">
        <f ca="1">IF(A68=0,0,'Reduce UV-Vis to integer steps'!I68)</f>
        <v>0.257462209</v>
      </c>
    </row>
    <row r="69" spans="1:3" x14ac:dyDescent="0.35">
      <c r="A69">
        <f ca="1">N(IF('Reduce UV-Vis to integer steps'!F69="","",'Reduce UV-Vis to integer steps'!F69))</f>
        <v>262</v>
      </c>
      <c r="B69" s="3">
        <f ca="1">'Reduce UV-Vis to integer steps'!L69</f>
        <v>1.493171775E-2</v>
      </c>
      <c r="C69" s="3">
        <f ca="1">IF(A69=0,0,'Reduce UV-Vis to integer steps'!I69)</f>
        <v>0.26150313224999999</v>
      </c>
    </row>
    <row r="70" spans="1:3" x14ac:dyDescent="0.35">
      <c r="A70">
        <f ca="1">N(IF('Reduce UV-Vis to integer steps'!F70="","",'Reduce UV-Vis to integer steps'!F70))</f>
        <v>263</v>
      </c>
      <c r="B70" s="3">
        <f ca="1">'Reduce UV-Vis to integer steps'!L70</f>
        <v>1.3356557749999999E-2</v>
      </c>
      <c r="C70" s="3">
        <f ca="1">IF(A70=0,0,'Reduce UV-Vis to integer steps'!I70)</f>
        <v>0.25655923424999999</v>
      </c>
    </row>
    <row r="71" spans="1:3" x14ac:dyDescent="0.35">
      <c r="A71">
        <f ca="1">N(IF('Reduce UV-Vis to integer steps'!F71="","",'Reduce UV-Vis to integer steps'!F71))</f>
        <v>264</v>
      </c>
      <c r="B71" s="3">
        <f ca="1">'Reduce UV-Vis to integer steps'!L71</f>
        <v>1.4261333499999999E-2</v>
      </c>
      <c r="C71" s="3">
        <f ca="1">IF(A71=0,0,'Reduce UV-Vis to integer steps'!I71)</f>
        <v>0.26373361499999998</v>
      </c>
    </row>
    <row r="72" spans="1:3" x14ac:dyDescent="0.35">
      <c r="A72">
        <f ca="1">N(IF('Reduce UV-Vis to integer steps'!F72="","",'Reduce UV-Vis to integer steps'!F72))</f>
        <v>265</v>
      </c>
      <c r="B72" s="3">
        <f ca="1">'Reduce UV-Vis to integer steps'!L72</f>
        <v>1.3795323666666666E-2</v>
      </c>
      <c r="C72" s="3">
        <f ca="1">IF(A72=0,0,'Reduce UV-Vis to integer steps'!I72)</f>
        <v>0.25785441933333336</v>
      </c>
    </row>
    <row r="73" spans="1:3" x14ac:dyDescent="0.35">
      <c r="A73">
        <f ca="1">N(IF('Reduce UV-Vis to integer steps'!F73="","",'Reduce UV-Vis to integer steps'!F73))</f>
        <v>266</v>
      </c>
      <c r="B73" s="3">
        <f ca="1">'Reduce UV-Vis to integer steps'!L73</f>
        <v>1.4168985E-2</v>
      </c>
      <c r="C73" s="3">
        <f ca="1">IF(A73=0,0,'Reduce UV-Vis to integer steps'!I73)</f>
        <v>0.26405170125000005</v>
      </c>
    </row>
    <row r="74" spans="1:3" x14ac:dyDescent="0.35">
      <c r="A74">
        <f ca="1">N(IF('Reduce UV-Vis to integer steps'!F74="","",'Reduce UV-Vis to integer steps'!F74))</f>
        <v>267</v>
      </c>
      <c r="B74" s="3">
        <f ca="1">'Reduce UV-Vis to integer steps'!L74</f>
        <v>1.3889641500000001E-2</v>
      </c>
      <c r="C74" s="3">
        <f ca="1">IF(A74=0,0,'Reduce UV-Vis to integer steps'!I74)</f>
        <v>0.26064426274999997</v>
      </c>
    </row>
    <row r="75" spans="1:3" x14ac:dyDescent="0.35">
      <c r="A75">
        <f ca="1">N(IF('Reduce UV-Vis to integer steps'!F75="","",'Reduce UV-Vis to integer steps'!F75))</f>
        <v>268</v>
      </c>
      <c r="B75" s="3">
        <f ca="1">'Reduce UV-Vis to integer steps'!L75</f>
        <v>1.3483923333333333E-2</v>
      </c>
      <c r="C75" s="3">
        <f ca="1">IF(A75=0,0,'Reduce UV-Vis to integer steps'!I75)</f>
        <v>0.25285781133333335</v>
      </c>
    </row>
    <row r="76" spans="1:3" x14ac:dyDescent="0.35">
      <c r="A76">
        <f ca="1">N(IF('Reduce UV-Vis to integer steps'!F76="","",'Reduce UV-Vis to integer steps'!F76))</f>
        <v>269</v>
      </c>
      <c r="B76" s="3">
        <f ca="1">'Reduce UV-Vis to integer steps'!L76</f>
        <v>1.316370325E-2</v>
      </c>
      <c r="C76" s="3">
        <f ca="1">IF(A76=0,0,'Reduce UV-Vis to integer steps'!I76)</f>
        <v>0.25362543375000002</v>
      </c>
    </row>
    <row r="77" spans="1:3" x14ac:dyDescent="0.35">
      <c r="A77">
        <f ca="1">N(IF('Reduce UV-Vis to integer steps'!F77="","",'Reduce UV-Vis to integer steps'!F77))</f>
        <v>270</v>
      </c>
      <c r="B77" s="3">
        <f ca="1">'Reduce UV-Vis to integer steps'!L77</f>
        <v>1.4010661000000001E-2</v>
      </c>
      <c r="C77" s="3">
        <f ca="1">IF(A77=0,0,'Reduce UV-Vis to integer steps'!I77)</f>
        <v>0.25920497599999998</v>
      </c>
    </row>
    <row r="78" spans="1:3" x14ac:dyDescent="0.35">
      <c r="A78">
        <f ca="1">N(IF('Reduce UV-Vis to integer steps'!F78="","",'Reduce UV-Vis to integer steps'!F78))</f>
        <v>271</v>
      </c>
      <c r="B78" s="3">
        <f ca="1">'Reduce UV-Vis to integer steps'!L78</f>
        <v>1.3513102749999999E-2</v>
      </c>
      <c r="C78" s="3">
        <f ca="1">IF(A78=0,0,'Reduce UV-Vis to integer steps'!I78)</f>
        <v>0.24475590149999998</v>
      </c>
    </row>
    <row r="79" spans="1:3" x14ac:dyDescent="0.35">
      <c r="A79">
        <f ca="1">N(IF('Reduce UV-Vis to integer steps'!F79="","",'Reduce UV-Vis to integer steps'!F79))</f>
        <v>272</v>
      </c>
      <c r="B79" s="3">
        <f ca="1">'Reduce UV-Vis to integer steps'!L79</f>
        <v>1.4385128666666669E-2</v>
      </c>
      <c r="C79" s="3">
        <f ca="1">IF(A79=0,0,'Reduce UV-Vis to integer steps'!I79)</f>
        <v>0.254029687</v>
      </c>
    </row>
    <row r="80" spans="1:3" x14ac:dyDescent="0.35">
      <c r="A80">
        <f ca="1">N(IF('Reduce UV-Vis to integer steps'!F80="","",'Reduce UV-Vis to integer steps'!F80))</f>
        <v>273</v>
      </c>
      <c r="B80" s="3">
        <f ca="1">'Reduce UV-Vis to integer steps'!L80</f>
        <v>1.4073254749999998E-2</v>
      </c>
      <c r="C80" s="3">
        <f ca="1">IF(A80=0,0,'Reduce UV-Vis to integer steps'!I80)</f>
        <v>0.25944875300000003</v>
      </c>
    </row>
    <row r="81" spans="1:3" x14ac:dyDescent="0.35">
      <c r="A81">
        <f ca="1">N(IF('Reduce UV-Vis to integer steps'!F81="","",'Reduce UV-Vis to integer steps'!F81))</f>
        <v>274</v>
      </c>
      <c r="B81" s="3">
        <f ca="1">'Reduce UV-Vis to integer steps'!L81</f>
        <v>1.45019495E-2</v>
      </c>
      <c r="C81" s="3">
        <f ca="1">IF(A81=0,0,'Reduce UV-Vis to integer steps'!I81)</f>
        <v>0.248617746</v>
      </c>
    </row>
    <row r="82" spans="1:3" x14ac:dyDescent="0.35">
      <c r="A82">
        <f ca="1">N(IF('Reduce UV-Vis to integer steps'!F82="","",'Reduce UV-Vis to integer steps'!F82))</f>
        <v>275</v>
      </c>
      <c r="B82" s="3">
        <f ca="1">'Reduce UV-Vis to integer steps'!L82</f>
        <v>1.5470098000000002E-2</v>
      </c>
      <c r="C82" s="3">
        <f ca="1">IF(A82=0,0,'Reduce UV-Vis to integer steps'!I82)</f>
        <v>0.24188845850000001</v>
      </c>
    </row>
    <row r="83" spans="1:3" x14ac:dyDescent="0.35">
      <c r="A83">
        <f ca="1">N(IF('Reduce UV-Vis to integer steps'!F83="","",'Reduce UV-Vis to integer steps'!F83))</f>
        <v>276</v>
      </c>
      <c r="B83" s="3">
        <f ca="1">'Reduce UV-Vis to integer steps'!L83</f>
        <v>1.4781305333333333E-2</v>
      </c>
      <c r="C83" s="3">
        <f ca="1">IF(A83=0,0,'Reduce UV-Vis to integer steps'!I83)</f>
        <v>0.24295909400000001</v>
      </c>
    </row>
    <row r="84" spans="1:3" x14ac:dyDescent="0.35">
      <c r="A84">
        <f ca="1">N(IF('Reduce UV-Vis to integer steps'!F84="","",'Reduce UV-Vis to integer steps'!F84))</f>
        <v>277</v>
      </c>
      <c r="B84" s="3">
        <f ca="1">'Reduce UV-Vis to integer steps'!L84</f>
        <v>1.4790897999999999E-2</v>
      </c>
      <c r="C84" s="3">
        <f ca="1">IF(A84=0,0,'Reduce UV-Vis to integer steps'!I84)</f>
        <v>0.23721917049999999</v>
      </c>
    </row>
    <row r="85" spans="1:3" x14ac:dyDescent="0.35">
      <c r="A85">
        <f ca="1">N(IF('Reduce UV-Vis to integer steps'!F85="","",'Reduce UV-Vis to integer steps'!F85))</f>
        <v>278</v>
      </c>
      <c r="B85" s="3">
        <f ca="1">'Reduce UV-Vis to integer steps'!L85</f>
        <v>1.5491484750000003E-2</v>
      </c>
      <c r="C85" s="3">
        <f ca="1">IF(A85=0,0,'Reduce UV-Vis to integer steps'!I85)</f>
        <v>0.23377169325</v>
      </c>
    </row>
    <row r="86" spans="1:3" x14ac:dyDescent="0.35">
      <c r="A86">
        <f ca="1">N(IF('Reduce UV-Vis to integer steps'!F86="","",'Reduce UV-Vis to integer steps'!F86))</f>
        <v>279</v>
      </c>
      <c r="B86" s="3">
        <f ca="1">'Reduce UV-Vis to integer steps'!L86</f>
        <v>1.5027421000000001E-2</v>
      </c>
      <c r="C86" s="3">
        <f ca="1">IF(A86=0,0,'Reduce UV-Vis to integer steps'!I86)</f>
        <v>0.23330693424999999</v>
      </c>
    </row>
    <row r="87" spans="1:3" x14ac:dyDescent="0.35">
      <c r="A87">
        <f ca="1">N(IF('Reduce UV-Vis to integer steps'!F87="","",'Reduce UV-Vis to integer steps'!F87))</f>
        <v>280</v>
      </c>
      <c r="B87" s="3">
        <f ca="1">'Reduce UV-Vis to integer steps'!L87</f>
        <v>1.4197261333333334E-2</v>
      </c>
      <c r="C87" s="3">
        <f ca="1">IF(A87=0,0,'Reduce UV-Vis to integer steps'!I87)</f>
        <v>0.23155916433333334</v>
      </c>
    </row>
    <row r="88" spans="1:3" x14ac:dyDescent="0.35">
      <c r="A88">
        <f ca="1">N(IF('Reduce UV-Vis to integer steps'!F88="","",'Reduce UV-Vis to integer steps'!F88))</f>
        <v>281</v>
      </c>
      <c r="B88" s="3">
        <f ca="1">'Reduce UV-Vis to integer steps'!L88</f>
        <v>1.325597525E-2</v>
      </c>
      <c r="C88" s="3">
        <f ca="1">IF(A88=0,0,'Reduce UV-Vis to integer steps'!I88)</f>
        <v>0.247285586</v>
      </c>
    </row>
    <row r="89" spans="1:3" x14ac:dyDescent="0.35">
      <c r="A89">
        <f ca="1">N(IF('Reduce UV-Vis to integer steps'!F89="","",'Reduce UV-Vis to integer steps'!F89))</f>
        <v>282</v>
      </c>
      <c r="B89" s="3">
        <f ca="1">'Reduce UV-Vis to integer steps'!L89</f>
        <v>1.350531E-2</v>
      </c>
      <c r="C89" s="3">
        <f ca="1">IF(A89=0,0,'Reduce UV-Vis to integer steps'!I89)</f>
        <v>0.23598765700000002</v>
      </c>
    </row>
    <row r="90" spans="1:3" x14ac:dyDescent="0.35">
      <c r="A90">
        <f ca="1">N(IF('Reduce UV-Vis to integer steps'!F90="","",'Reduce UV-Vis to integer steps'!F90))</f>
        <v>283</v>
      </c>
      <c r="B90" s="3">
        <f ca="1">'Reduce UV-Vis to integer steps'!L90</f>
        <v>1.163254725E-2</v>
      </c>
      <c r="C90" s="3">
        <f ca="1">IF(A90=0,0,'Reduce UV-Vis to integer steps'!I90)</f>
        <v>0.23796273749999999</v>
      </c>
    </row>
    <row r="91" spans="1:3" x14ac:dyDescent="0.35">
      <c r="A91">
        <f ca="1">N(IF('Reduce UV-Vis to integer steps'!F91="","",'Reduce UV-Vis to integer steps'!F91))</f>
        <v>284</v>
      </c>
      <c r="B91" s="3">
        <f ca="1">'Reduce UV-Vis to integer steps'!L91</f>
        <v>1.2414207000000002E-2</v>
      </c>
      <c r="C91" s="3">
        <f ca="1">IF(A91=0,0,'Reduce UV-Vis to integer steps'!I91)</f>
        <v>0.22993950600000002</v>
      </c>
    </row>
    <row r="92" spans="1:3" x14ac:dyDescent="0.35">
      <c r="A92">
        <f ca="1">N(IF('Reduce UV-Vis to integer steps'!F92="","",'Reduce UV-Vis to integer steps'!F92))</f>
        <v>285</v>
      </c>
      <c r="B92" s="3">
        <f ca="1">'Reduce UV-Vis to integer steps'!L92</f>
        <v>1.1806203249999999E-2</v>
      </c>
      <c r="C92" s="3">
        <f ca="1">IF(A92=0,0,'Reduce UV-Vis to integer steps'!I92)</f>
        <v>0.23130364875000001</v>
      </c>
    </row>
    <row r="93" spans="1:3" x14ac:dyDescent="0.35">
      <c r="A93">
        <f ca="1">N(IF('Reduce UV-Vis to integer steps'!F93="","",'Reduce UV-Vis to integer steps'!F93))</f>
        <v>286</v>
      </c>
      <c r="B93" s="3">
        <f ca="1">'Reduce UV-Vis to integer steps'!L93</f>
        <v>1.2695505500000001E-2</v>
      </c>
      <c r="C93" s="3">
        <f ca="1">IF(A93=0,0,'Reduce UV-Vis to integer steps'!I93)</f>
        <v>0.23250970225000001</v>
      </c>
    </row>
    <row r="94" spans="1:3" x14ac:dyDescent="0.35">
      <c r="A94">
        <f ca="1">N(IF('Reduce UV-Vis to integer steps'!F94="","",'Reduce UV-Vis to integer steps'!F94))</f>
        <v>287</v>
      </c>
      <c r="B94" s="3">
        <f ca="1">'Reduce UV-Vis to integer steps'!L94</f>
        <v>1.2299065499999999E-2</v>
      </c>
      <c r="C94" s="3">
        <f ca="1">IF(A94=0,0,'Reduce UV-Vis to integer steps'!I94)</f>
        <v>0.22942875499999998</v>
      </c>
    </row>
    <row r="95" spans="1:3" x14ac:dyDescent="0.35">
      <c r="A95">
        <f ca="1">N(IF('Reduce UV-Vis to integer steps'!F95="","",'Reduce UV-Vis to integer steps'!F95))</f>
        <v>288</v>
      </c>
      <c r="B95" s="3">
        <f ca="1">'Reduce UV-Vis to integer steps'!L95</f>
        <v>1.2473581666666666E-2</v>
      </c>
      <c r="C95" s="3">
        <f ca="1">IF(A95=0,0,'Reduce UV-Vis to integer steps'!I95)</f>
        <v>0.22954191866666665</v>
      </c>
    </row>
    <row r="96" spans="1:3" x14ac:dyDescent="0.35">
      <c r="A96">
        <f ca="1">N(IF('Reduce UV-Vis to integer steps'!F96="","",'Reduce UV-Vis to integer steps'!F96))</f>
        <v>289</v>
      </c>
      <c r="B96" s="3">
        <f ca="1">'Reduce UV-Vis to integer steps'!L96</f>
        <v>1.2061672249999999E-2</v>
      </c>
      <c r="C96" s="3">
        <f ca="1">IF(A96=0,0,'Reduce UV-Vis to integer steps'!I96)</f>
        <v>0.2254810575</v>
      </c>
    </row>
    <row r="97" spans="1:3" x14ac:dyDescent="0.35">
      <c r="A97">
        <f ca="1">N(IF('Reduce UV-Vis to integer steps'!F97="","",'Reduce UV-Vis to integer steps'!F97))</f>
        <v>290</v>
      </c>
      <c r="B97" s="3">
        <f ca="1">'Reduce UV-Vis to integer steps'!L97</f>
        <v>1.1466498999999998E-2</v>
      </c>
      <c r="C97" s="3">
        <f ca="1">IF(A97=0,0,'Reduce UV-Vis to integer steps'!I97)</f>
        <v>0.229668921</v>
      </c>
    </row>
    <row r="98" spans="1:3" x14ac:dyDescent="0.35">
      <c r="A98">
        <f ca="1">N(IF('Reduce UV-Vis to integer steps'!F98="","",'Reduce UV-Vis to integer steps'!F98))</f>
        <v>291</v>
      </c>
      <c r="B98" s="3">
        <f ca="1">'Reduce UV-Vis to integer steps'!L98</f>
        <v>1.077156975E-2</v>
      </c>
      <c r="C98" s="3">
        <f ca="1">IF(A98=0,0,'Reduce UV-Vis to integer steps'!I98)</f>
        <v>0.22243666825</v>
      </c>
    </row>
    <row r="99" spans="1:3" x14ac:dyDescent="0.35">
      <c r="A99">
        <f ca="1">N(IF('Reduce UV-Vis to integer steps'!F99="","",'Reduce UV-Vis to integer steps'!F99))</f>
        <v>292</v>
      </c>
      <c r="B99" s="3">
        <f ca="1">'Reduce UV-Vis to integer steps'!L99</f>
        <v>1.0125177666666667E-2</v>
      </c>
      <c r="C99" s="3">
        <f ca="1">IF(A99=0,0,'Reduce UV-Vis to integer steps'!I99)</f>
        <v>0.21622107400000001</v>
      </c>
    </row>
    <row r="100" spans="1:3" x14ac:dyDescent="0.35">
      <c r="A100">
        <f ca="1">N(IF('Reduce UV-Vis to integer steps'!F100="","",'Reduce UV-Vis to integer steps'!F100))</f>
        <v>293</v>
      </c>
      <c r="B100" s="3">
        <f ca="1">'Reduce UV-Vis to integer steps'!L100</f>
        <v>1.0325800249999999E-2</v>
      </c>
      <c r="C100" s="3">
        <f ca="1">IF(A100=0,0,'Reduce UV-Vis to integer steps'!I100)</f>
        <v>0.211811</v>
      </c>
    </row>
    <row r="101" spans="1:3" x14ac:dyDescent="0.35">
      <c r="A101">
        <f ca="1">N(IF('Reduce UV-Vis to integer steps'!F101="","",'Reduce UV-Vis to integer steps'!F101))</f>
        <v>294</v>
      </c>
      <c r="B101" s="3">
        <f ca="1">'Reduce UV-Vis to integer steps'!L101</f>
        <v>1.0672952499999999E-2</v>
      </c>
      <c r="C101" s="3">
        <f ca="1">IF(A101=0,0,'Reduce UV-Vis to integer steps'!I101)</f>
        <v>0.20965254850000001</v>
      </c>
    </row>
    <row r="102" spans="1:3" x14ac:dyDescent="0.35">
      <c r="A102">
        <f ca="1">N(IF('Reduce UV-Vis to integer steps'!F102="","",'Reduce UV-Vis to integer steps'!F102))</f>
        <v>295</v>
      </c>
      <c r="B102" s="3">
        <f ca="1">'Reduce UV-Vis to integer steps'!L102</f>
        <v>9.8687364999999992E-3</v>
      </c>
      <c r="C102" s="3">
        <f ca="1">IF(A102=0,0,'Reduce UV-Vis to integer steps'!I102)</f>
        <v>0.21142747249999999</v>
      </c>
    </row>
    <row r="103" spans="1:3" x14ac:dyDescent="0.35">
      <c r="A103">
        <f ca="1">N(IF('Reduce UV-Vis to integer steps'!F103="","",'Reduce UV-Vis to integer steps'!F103))</f>
        <v>296</v>
      </c>
      <c r="B103" s="3">
        <f ca="1">'Reduce UV-Vis to integer steps'!L103</f>
        <v>1.0439537333333332E-2</v>
      </c>
      <c r="C103" s="3">
        <f ca="1">IF(A103=0,0,'Reduce UV-Vis to integer steps'!I103)</f>
        <v>0.21452146766666666</v>
      </c>
    </row>
    <row r="104" spans="1:3" x14ac:dyDescent="0.35">
      <c r="A104">
        <f ca="1">N(IF('Reduce UV-Vis to integer steps'!F104="","",'Reduce UV-Vis to integer steps'!F104))</f>
        <v>297</v>
      </c>
      <c r="B104" s="3">
        <f ca="1">'Reduce UV-Vis to integer steps'!L104</f>
        <v>1.0939042749999999E-2</v>
      </c>
      <c r="C104" s="3">
        <f ca="1">IF(A104=0,0,'Reduce UV-Vis to integer steps'!I104)</f>
        <v>0.2048310605</v>
      </c>
    </row>
    <row r="105" spans="1:3" x14ac:dyDescent="0.35">
      <c r="A105">
        <f ca="1">N(IF('Reduce UV-Vis to integer steps'!F105="","",'Reduce UV-Vis to integer steps'!F105))</f>
        <v>298</v>
      </c>
      <c r="B105" s="3">
        <f ca="1">'Reduce UV-Vis to integer steps'!L105</f>
        <v>1.0523370250000001E-2</v>
      </c>
      <c r="C105" s="3">
        <f ca="1">IF(A105=0,0,'Reduce UV-Vis to integer steps'!I105)</f>
        <v>0.20020494100000003</v>
      </c>
    </row>
    <row r="106" spans="1:3" x14ac:dyDescent="0.35">
      <c r="A106">
        <f ca="1">N(IF('Reduce UV-Vis to integer steps'!F106="","",'Reduce UV-Vis to integer steps'!F106))</f>
        <v>299</v>
      </c>
      <c r="B106" s="3">
        <f ca="1">'Reduce UV-Vis to integer steps'!L106</f>
        <v>1.0640588499999999E-2</v>
      </c>
      <c r="C106" s="3">
        <f ca="1">IF(A106=0,0,'Reduce UV-Vis to integer steps'!I106)</f>
        <v>0.19816194400000001</v>
      </c>
    </row>
    <row r="107" spans="1:3" x14ac:dyDescent="0.35">
      <c r="A107">
        <f ca="1">N(IF('Reduce UV-Vis to integer steps'!F107="","",'Reduce UV-Vis to integer steps'!F107))</f>
        <v>300</v>
      </c>
      <c r="B107" s="3">
        <f ca="1">'Reduce UV-Vis to integer steps'!L107</f>
        <v>1.1940218666666667E-2</v>
      </c>
      <c r="C107" s="3">
        <f ca="1">IF(A107=0,0,'Reduce UV-Vis to integer steps'!I107)</f>
        <v>0.19935370133333333</v>
      </c>
    </row>
    <row r="108" spans="1:3" x14ac:dyDescent="0.35">
      <c r="A108">
        <f ca="1">N(IF('Reduce UV-Vis to integer steps'!F108="","",'Reduce UV-Vis to integer steps'!F108))</f>
        <v>301</v>
      </c>
      <c r="B108" s="3">
        <f ca="1">'Reduce UV-Vis to integer steps'!L108</f>
        <v>1.10511415E-2</v>
      </c>
      <c r="C108" s="3">
        <f ca="1">IF(A108=0,0,'Reduce UV-Vis to integer steps'!I108)</f>
        <v>0.20174327049999999</v>
      </c>
    </row>
    <row r="109" spans="1:3" x14ac:dyDescent="0.35">
      <c r="A109">
        <f ca="1">N(IF('Reduce UV-Vis to integer steps'!F109="","",'Reduce UV-Vis to integer steps'!F109))</f>
        <v>302</v>
      </c>
      <c r="B109" s="3">
        <f ca="1">'Reduce UV-Vis to integer steps'!L109</f>
        <v>1.1240644249999999E-2</v>
      </c>
      <c r="C109" s="3">
        <f ca="1">IF(A109=0,0,'Reduce UV-Vis to integer steps'!I109)</f>
        <v>0.1970029885</v>
      </c>
    </row>
    <row r="110" spans="1:3" x14ac:dyDescent="0.35">
      <c r="A110">
        <f ca="1">N(IF('Reduce UV-Vis to integer steps'!F110="","",'Reduce UV-Vis to integer steps'!F110))</f>
        <v>303</v>
      </c>
      <c r="B110" s="3">
        <f ca="1">'Reduce UV-Vis to integer steps'!L110</f>
        <v>1.207465125E-2</v>
      </c>
      <c r="C110" s="3">
        <f ca="1">IF(A110=0,0,'Reduce UV-Vis to integer steps'!I110)</f>
        <v>0.19434148499999998</v>
      </c>
    </row>
    <row r="111" spans="1:3" x14ac:dyDescent="0.35">
      <c r="A111">
        <f ca="1">N(IF('Reduce UV-Vis to integer steps'!F111="","",'Reduce UV-Vis to integer steps'!F111))</f>
        <v>304</v>
      </c>
      <c r="B111" s="3">
        <f ca="1">'Reduce UV-Vis to integer steps'!L111</f>
        <v>1.1439862333333333E-2</v>
      </c>
      <c r="C111" s="3">
        <f ca="1">IF(A111=0,0,'Reduce UV-Vis to integer steps'!I111)</f>
        <v>0.19534848366666666</v>
      </c>
    </row>
    <row r="112" spans="1:3" x14ac:dyDescent="0.35">
      <c r="A112">
        <f ca="1">N(IF('Reduce UV-Vis to integer steps'!F112="","",'Reduce UV-Vis to integer steps'!F112))</f>
        <v>305</v>
      </c>
      <c r="B112" s="3">
        <f ca="1">'Reduce UV-Vis to integer steps'!L112</f>
        <v>1.1928975250000001E-2</v>
      </c>
      <c r="C112" s="3">
        <f ca="1">IF(A112=0,0,'Reduce UV-Vis to integer steps'!I112)</f>
        <v>0.1935997045</v>
      </c>
    </row>
    <row r="113" spans="1:3" x14ac:dyDescent="0.35">
      <c r="A113">
        <f ca="1">N(IF('Reduce UV-Vis to integer steps'!F113="","",'Reduce UV-Vis to integer steps'!F113))</f>
        <v>306</v>
      </c>
      <c r="B113" s="3">
        <f ca="1">'Reduce UV-Vis to integer steps'!L113</f>
        <v>1.1205636999999999E-2</v>
      </c>
      <c r="C113" s="3">
        <f ca="1">IF(A113=0,0,'Reduce UV-Vis to integer steps'!I113)</f>
        <v>0.191503176</v>
      </c>
    </row>
    <row r="114" spans="1:3" x14ac:dyDescent="0.35">
      <c r="A114">
        <f ca="1">N(IF('Reduce UV-Vis to integer steps'!F114="","",'Reduce UV-Vis to integer steps'!F114))</f>
        <v>307</v>
      </c>
      <c r="B114" s="3">
        <f ca="1">'Reduce UV-Vis to integer steps'!L114</f>
        <v>1.2169994E-2</v>
      </c>
      <c r="C114" s="3">
        <f ca="1">IF(A114=0,0,'Reduce UV-Vis to integer steps'!I114)</f>
        <v>0.18809155799999999</v>
      </c>
    </row>
    <row r="115" spans="1:3" x14ac:dyDescent="0.35">
      <c r="A115">
        <f ca="1">N(IF('Reduce UV-Vis to integer steps'!F115="","",'Reduce UV-Vis to integer steps'!F115))</f>
        <v>308</v>
      </c>
      <c r="B115" s="3">
        <f ca="1">'Reduce UV-Vis to integer steps'!L115</f>
        <v>1.0916397333333333E-2</v>
      </c>
      <c r="C115" s="3">
        <f ca="1">IF(A115=0,0,'Reduce UV-Vis to integer steps'!I115)</f>
        <v>0.18949063366666666</v>
      </c>
    </row>
    <row r="116" spans="1:3" x14ac:dyDescent="0.35">
      <c r="A116">
        <f ca="1">N(IF('Reduce UV-Vis to integer steps'!F116="","",'Reduce UV-Vis to integer steps'!F116))</f>
        <v>309</v>
      </c>
      <c r="B116" s="3">
        <f ca="1">'Reduce UV-Vis to integer steps'!L116</f>
        <v>1.1305539250000001E-2</v>
      </c>
      <c r="C116" s="3">
        <f ca="1">IF(A116=0,0,'Reduce UV-Vis to integer steps'!I116)</f>
        <v>0.18381338924999999</v>
      </c>
    </row>
    <row r="117" spans="1:3" x14ac:dyDescent="0.35">
      <c r="A117">
        <f ca="1">N(IF('Reduce UV-Vis to integer steps'!F117="","",'Reduce UV-Vis to integer steps'!F117))</f>
        <v>310</v>
      </c>
      <c r="B117" s="3">
        <f ca="1">'Reduce UV-Vis to integer steps'!L117</f>
        <v>1.1252691249999999E-2</v>
      </c>
      <c r="C117" s="3">
        <f ca="1">IF(A117=0,0,'Reduce UV-Vis to integer steps'!I117)</f>
        <v>0.18717132624999999</v>
      </c>
    </row>
    <row r="118" spans="1:3" x14ac:dyDescent="0.35">
      <c r="A118">
        <f ca="1">N(IF('Reduce UV-Vis to integer steps'!F118="","",'Reduce UV-Vis to integer steps'!F118))</f>
        <v>311</v>
      </c>
      <c r="B118" s="3">
        <f ca="1">'Reduce UV-Vis to integer steps'!L118</f>
        <v>1.19498265E-2</v>
      </c>
      <c r="C118" s="3">
        <f ca="1">IF(A118=0,0,'Reduce UV-Vis to integer steps'!I118)</f>
        <v>0.18324980000000002</v>
      </c>
    </row>
    <row r="119" spans="1:3" x14ac:dyDescent="0.35">
      <c r="A119">
        <f ca="1">N(IF('Reduce UV-Vis to integer steps'!F119="","",'Reduce UV-Vis to integer steps'!F119))</f>
        <v>312</v>
      </c>
      <c r="B119" s="3">
        <f ca="1">'Reduce UV-Vis to integer steps'!L119</f>
        <v>1.3349382666666668E-2</v>
      </c>
      <c r="C119" s="3">
        <f ca="1">IF(A119=0,0,'Reduce UV-Vis to integer steps'!I119)</f>
        <v>0.180355868</v>
      </c>
    </row>
    <row r="120" spans="1:3" x14ac:dyDescent="0.35">
      <c r="A120">
        <f ca="1">N(IF('Reduce UV-Vis to integer steps'!F120="","",'Reduce UV-Vis to integer steps'!F120))</f>
        <v>313</v>
      </c>
      <c r="B120" s="3">
        <f ca="1">'Reduce UV-Vis to integer steps'!L120</f>
        <v>1.2482861750000001E-2</v>
      </c>
      <c r="C120" s="3">
        <f ca="1">IF(A120=0,0,'Reduce UV-Vis to integer steps'!I120)</f>
        <v>0.18022559475000002</v>
      </c>
    </row>
    <row r="121" spans="1:3" x14ac:dyDescent="0.35">
      <c r="A121">
        <f ca="1">N(IF('Reduce UV-Vis to integer steps'!F121="","",'Reduce UV-Vis to integer steps'!F121))</f>
        <v>314</v>
      </c>
      <c r="B121" s="3">
        <f ca="1">'Reduce UV-Vis to integer steps'!L121</f>
        <v>1.2164306250000001E-2</v>
      </c>
      <c r="C121" s="3">
        <f ca="1">IF(A121=0,0,'Reduce UV-Vis to integer steps'!I121)</f>
        <v>0.18433852899999997</v>
      </c>
    </row>
    <row r="122" spans="1:3" x14ac:dyDescent="0.35">
      <c r="A122">
        <f ca="1">N(IF('Reduce UV-Vis to integer steps'!F122="","",'Reduce UV-Vis to integer steps'!F122))</f>
        <v>315</v>
      </c>
      <c r="B122" s="3">
        <f ca="1">'Reduce UV-Vis to integer steps'!L122</f>
        <v>1.25544735E-2</v>
      </c>
      <c r="C122" s="3">
        <f ca="1">IF(A122=0,0,'Reduce UV-Vis to integer steps'!I122)</f>
        <v>0.18018994374999997</v>
      </c>
    </row>
    <row r="123" spans="1:3" x14ac:dyDescent="0.35">
      <c r="A123">
        <f ca="1">N(IF('Reduce UV-Vis to integer steps'!F123="","",'Reduce UV-Vis to integer steps'!F123))</f>
        <v>316</v>
      </c>
      <c r="B123" s="3">
        <f ca="1">'Reduce UV-Vis to integer steps'!L123</f>
        <v>1.2360666333333334E-2</v>
      </c>
      <c r="C123" s="3">
        <f ca="1">IF(A123=0,0,'Reduce UV-Vis to integer steps'!I123)</f>
        <v>0.17810245033333336</v>
      </c>
    </row>
    <row r="124" spans="1:3" x14ac:dyDescent="0.35">
      <c r="A124">
        <f ca="1">N(IF('Reduce UV-Vis to integer steps'!F124="","",'Reduce UV-Vis to integer steps'!F124))</f>
        <v>317</v>
      </c>
      <c r="B124" s="3">
        <f ca="1">'Reduce UV-Vis to integer steps'!L124</f>
        <v>1.35226975E-2</v>
      </c>
      <c r="C124" s="3">
        <f ca="1">IF(A124=0,0,'Reduce UV-Vis to integer steps'!I124)</f>
        <v>0.18050747324999999</v>
      </c>
    </row>
    <row r="125" spans="1:3" x14ac:dyDescent="0.35">
      <c r="A125">
        <f ca="1">N(IF('Reduce UV-Vis to integer steps'!F125="","",'Reduce UV-Vis to integer steps'!F125))</f>
        <v>318</v>
      </c>
      <c r="B125" s="3">
        <f ca="1">'Reduce UV-Vis to integer steps'!L125</f>
        <v>1.33891645E-2</v>
      </c>
      <c r="C125" s="3">
        <f ca="1">IF(A125=0,0,'Reduce UV-Vis to integer steps'!I125)</f>
        <v>0.18423222249999999</v>
      </c>
    </row>
    <row r="126" spans="1:3" x14ac:dyDescent="0.35">
      <c r="A126">
        <f ca="1">N(IF('Reduce UV-Vis to integer steps'!F126="","",'Reduce UV-Vis to integer steps'!F126))</f>
        <v>319</v>
      </c>
      <c r="B126" s="3">
        <f ca="1">'Reduce UV-Vis to integer steps'!L126</f>
        <v>1.319141175E-2</v>
      </c>
      <c r="C126" s="3">
        <f ca="1">IF(A126=0,0,'Reduce UV-Vis to integer steps'!I126)</f>
        <v>0.17979885199999998</v>
      </c>
    </row>
    <row r="127" spans="1:3" x14ac:dyDescent="0.35">
      <c r="A127">
        <f ca="1">N(IF('Reduce UV-Vis to integer steps'!F127="","",'Reduce UV-Vis to integer steps'!F127))</f>
        <v>320</v>
      </c>
      <c r="B127" s="3">
        <f ca="1">'Reduce UV-Vis to integer steps'!L127</f>
        <v>1.3085652499999999E-2</v>
      </c>
      <c r="C127" s="3">
        <f ca="1">IF(A127=0,0,'Reduce UV-Vis to integer steps'!I127)</f>
        <v>0.181853553</v>
      </c>
    </row>
    <row r="128" spans="1:3" x14ac:dyDescent="0.35">
      <c r="A128">
        <f ca="1">N(IF('Reduce UV-Vis to integer steps'!F128="","",'Reduce UV-Vis to integer steps'!F128))</f>
        <v>321</v>
      </c>
      <c r="B128" s="3">
        <f ca="1">'Reduce UV-Vis to integer steps'!L128</f>
        <v>1.3851063333333335E-2</v>
      </c>
      <c r="C128" s="3">
        <f ca="1">IF(A128=0,0,'Reduce UV-Vis to integer steps'!I128)</f>
        <v>0.17895530066666665</v>
      </c>
    </row>
    <row r="129" spans="1:3" x14ac:dyDescent="0.35">
      <c r="A129">
        <f ca="1">N(IF('Reduce UV-Vis to integer steps'!F129="","",'Reduce UV-Vis to integer steps'!F129))</f>
        <v>322</v>
      </c>
      <c r="B129" s="3">
        <f ca="1">'Reduce UV-Vis to integer steps'!L129</f>
        <v>1.4101043499999999E-2</v>
      </c>
      <c r="C129" s="3">
        <f ca="1">IF(A129=0,0,'Reduce UV-Vis to integer steps'!I129)</f>
        <v>0.18293452625000001</v>
      </c>
    </row>
    <row r="130" spans="1:3" x14ac:dyDescent="0.35">
      <c r="A130">
        <f ca="1">N(IF('Reduce UV-Vis to integer steps'!F130="","",'Reduce UV-Vis to integer steps'!F130))</f>
        <v>323</v>
      </c>
      <c r="B130" s="3">
        <f ca="1">'Reduce UV-Vis to integer steps'!L130</f>
        <v>1.4294241999999999E-2</v>
      </c>
      <c r="C130" s="3">
        <f ca="1">IF(A130=0,0,'Reduce UV-Vis to integer steps'!I130)</f>
        <v>0.18159225500000001</v>
      </c>
    </row>
    <row r="131" spans="1:3" x14ac:dyDescent="0.35">
      <c r="A131">
        <f ca="1">N(IF('Reduce UV-Vis to integer steps'!F131="","",'Reduce UV-Vis to integer steps'!F131))</f>
        <v>324</v>
      </c>
      <c r="B131" s="3">
        <f ca="1">'Reduce UV-Vis to integer steps'!L131</f>
        <v>1.47782725E-2</v>
      </c>
      <c r="C131" s="3">
        <f ca="1">IF(A131=0,0,'Reduce UV-Vis to integer steps'!I131)</f>
        <v>0.18161097374999999</v>
      </c>
    </row>
    <row r="132" spans="1:3" x14ac:dyDescent="0.35">
      <c r="A132">
        <f ca="1">N(IF('Reduce UV-Vis to integer steps'!F132="","",'Reduce UV-Vis to integer steps'!F132))</f>
        <v>325</v>
      </c>
      <c r="B132" s="3">
        <f ca="1">'Reduce UV-Vis to integer steps'!L132</f>
        <v>1.4593716000000001E-2</v>
      </c>
      <c r="C132" s="3">
        <f ca="1">IF(A132=0,0,'Reduce UV-Vis to integer steps'!I132)</f>
        <v>0.18193718266666667</v>
      </c>
    </row>
    <row r="133" spans="1:3" x14ac:dyDescent="0.35">
      <c r="A133">
        <f ca="1">N(IF('Reduce UV-Vis to integer steps'!F133="","",'Reduce UV-Vis to integer steps'!F133))</f>
        <v>326</v>
      </c>
      <c r="B133" s="3">
        <f ca="1">'Reduce UV-Vis to integer steps'!L133</f>
        <v>1.4747076500000001E-2</v>
      </c>
      <c r="C133" s="3">
        <f ca="1">IF(A133=0,0,'Reduce UV-Vis to integer steps'!I133)</f>
        <v>0.18080658049999998</v>
      </c>
    </row>
    <row r="134" spans="1:3" x14ac:dyDescent="0.35">
      <c r="A134">
        <f ca="1">N(IF('Reduce UV-Vis to integer steps'!F134="","",'Reduce UV-Vis to integer steps'!F134))</f>
        <v>327</v>
      </c>
      <c r="B134" s="3">
        <f ca="1">'Reduce UV-Vis to integer steps'!L134</f>
        <v>1.5057061E-2</v>
      </c>
      <c r="C134" s="3">
        <f ca="1">IF(A134=0,0,'Reduce UV-Vis to integer steps'!I134)</f>
        <v>0.177938279</v>
      </c>
    </row>
    <row r="135" spans="1:3" x14ac:dyDescent="0.35">
      <c r="A135">
        <f ca="1">N(IF('Reduce UV-Vis to integer steps'!F135="","",'Reduce UV-Vis to integer steps'!F135))</f>
        <v>328</v>
      </c>
      <c r="B135" s="3">
        <f ca="1">'Reduce UV-Vis to integer steps'!L135</f>
        <v>1.6247933999999999E-2</v>
      </c>
      <c r="C135" s="3">
        <f ca="1">IF(A135=0,0,'Reduce UV-Vis to integer steps'!I135)</f>
        <v>0.17675684649999998</v>
      </c>
    </row>
    <row r="136" spans="1:3" x14ac:dyDescent="0.35">
      <c r="A136">
        <f ca="1">N(IF('Reduce UV-Vis to integer steps'!F136="","",'Reduce UV-Vis to integer steps'!F136))</f>
        <v>329</v>
      </c>
      <c r="B136" s="3">
        <f ca="1">'Reduce UV-Vis to integer steps'!L136</f>
        <v>1.6477967666666666E-2</v>
      </c>
      <c r="C136" s="3">
        <f ca="1">IF(A136=0,0,'Reduce UV-Vis to integer steps'!I136)</f>
        <v>0.17650242000000002</v>
      </c>
    </row>
    <row r="137" spans="1:3" x14ac:dyDescent="0.35">
      <c r="A137">
        <f ca="1">N(IF('Reduce UV-Vis to integer steps'!F137="","",'Reduce UV-Vis to integer steps'!F137))</f>
        <v>330</v>
      </c>
      <c r="B137" s="3">
        <f ca="1">'Reduce UV-Vis to integer steps'!L137</f>
        <v>1.6571164499999999E-2</v>
      </c>
      <c r="C137" s="3">
        <f ca="1">IF(A137=0,0,'Reduce UV-Vis to integer steps'!I137)</f>
        <v>0.17832522974999998</v>
      </c>
    </row>
    <row r="138" spans="1:3" x14ac:dyDescent="0.35">
      <c r="A138">
        <f ca="1">N(IF('Reduce UV-Vis to integer steps'!F138="","",'Reduce UV-Vis to integer steps'!F138))</f>
        <v>331</v>
      </c>
      <c r="B138" s="3">
        <f ca="1">'Reduce UV-Vis to integer steps'!L138</f>
        <v>1.6792696499999999E-2</v>
      </c>
      <c r="C138" s="3">
        <f ca="1">IF(A138=0,0,'Reduce UV-Vis to integer steps'!I138)</f>
        <v>0.17733700775000003</v>
      </c>
    </row>
    <row r="139" spans="1:3" x14ac:dyDescent="0.35">
      <c r="A139">
        <f ca="1">N(IF('Reduce UV-Vis to integer steps'!F139="","",'Reduce UV-Vis to integer steps'!F139))</f>
        <v>332</v>
      </c>
      <c r="B139" s="3">
        <f ca="1">'Reduce UV-Vis to integer steps'!L139</f>
        <v>1.72597705E-2</v>
      </c>
      <c r="C139" s="3">
        <f ca="1">IF(A139=0,0,'Reduce UV-Vis to integer steps'!I139)</f>
        <v>0.17576341274999999</v>
      </c>
    </row>
    <row r="140" spans="1:3" x14ac:dyDescent="0.35">
      <c r="A140">
        <f ca="1">N(IF('Reduce UV-Vis to integer steps'!F140="","",'Reduce UV-Vis to integer steps'!F140))</f>
        <v>333</v>
      </c>
      <c r="B140" s="3">
        <f ca="1">'Reduce UV-Vis to integer steps'!L140</f>
        <v>1.774148075E-2</v>
      </c>
      <c r="C140" s="3">
        <f ca="1">IF(A140=0,0,'Reduce UV-Vis to integer steps'!I140)</f>
        <v>0.17472734225</v>
      </c>
    </row>
    <row r="141" spans="1:3" x14ac:dyDescent="0.35">
      <c r="A141">
        <f ca="1">N(IF('Reduce UV-Vis to integer steps'!F141="","",'Reduce UV-Vis to integer steps'!F141))</f>
        <v>334</v>
      </c>
      <c r="B141" s="3">
        <f ca="1">'Reduce UV-Vis to integer steps'!L141</f>
        <v>1.8320417666666668E-2</v>
      </c>
      <c r="C141" s="3">
        <f ca="1">IF(A141=0,0,'Reduce UV-Vis to integer steps'!I141)</f>
        <v>0.17509641500000003</v>
      </c>
    </row>
    <row r="142" spans="1:3" x14ac:dyDescent="0.35">
      <c r="A142">
        <f ca="1">N(IF('Reduce UV-Vis to integer steps'!F142="","",'Reduce UV-Vis to integer steps'!F142))</f>
        <v>335</v>
      </c>
      <c r="B142" s="3">
        <f ca="1">'Reduce UV-Vis to integer steps'!L142</f>
        <v>1.8307672000000001E-2</v>
      </c>
      <c r="C142" s="3">
        <f ca="1">IF(A142=0,0,'Reduce UV-Vis to integer steps'!I142)</f>
        <v>0.17615919075</v>
      </c>
    </row>
    <row r="143" spans="1:3" x14ac:dyDescent="0.35">
      <c r="A143">
        <f ca="1">N(IF('Reduce UV-Vis to integer steps'!F143="","",'Reduce UV-Vis to integer steps'!F143))</f>
        <v>336</v>
      </c>
      <c r="B143" s="3">
        <f ca="1">'Reduce UV-Vis to integer steps'!L143</f>
        <v>1.841646575E-2</v>
      </c>
      <c r="C143" s="3">
        <f ca="1">IF(A143=0,0,'Reduce UV-Vis to integer steps'!I143)</f>
        <v>0.17763226175000002</v>
      </c>
    </row>
    <row r="144" spans="1:3" x14ac:dyDescent="0.35">
      <c r="A144">
        <f ca="1">N(IF('Reduce UV-Vis to integer steps'!F144="","",'Reduce UV-Vis to integer steps'!F144))</f>
        <v>337</v>
      </c>
      <c r="B144" s="3">
        <f ca="1">'Reduce UV-Vis to integer steps'!L144</f>
        <v>1.904975125E-2</v>
      </c>
      <c r="C144" s="3">
        <f ca="1">IF(A144=0,0,'Reduce UV-Vis to integer steps'!I144)</f>
        <v>0.17389446925000002</v>
      </c>
    </row>
    <row r="145" spans="1:3" x14ac:dyDescent="0.35">
      <c r="A145">
        <f ca="1">N(IF('Reduce UV-Vis to integer steps'!F145="","",'Reduce UV-Vis to integer steps'!F145))</f>
        <v>338</v>
      </c>
      <c r="B145" s="3">
        <f ca="1">'Reduce UV-Vis to integer steps'!L145</f>
        <v>1.9894837333333332E-2</v>
      </c>
      <c r="C145" s="3">
        <f ca="1">IF(A145=0,0,'Reduce UV-Vis to integer steps'!I145)</f>
        <v>0.17826558400000003</v>
      </c>
    </row>
    <row r="146" spans="1:3" x14ac:dyDescent="0.35">
      <c r="A146">
        <f ca="1">N(IF('Reduce UV-Vis to integer steps'!F146="","",'Reduce UV-Vis to integer steps'!F146))</f>
        <v>339</v>
      </c>
      <c r="B146" s="3">
        <f ca="1">'Reduce UV-Vis to integer steps'!L146</f>
        <v>2.0160223500000001E-2</v>
      </c>
      <c r="C146" s="3">
        <f ca="1">IF(A146=0,0,'Reduce UV-Vis to integer steps'!I146)</f>
        <v>0.17477575900000003</v>
      </c>
    </row>
    <row r="147" spans="1:3" x14ac:dyDescent="0.35">
      <c r="A147">
        <f ca="1">N(IF('Reduce UV-Vis to integer steps'!F147="","",'Reduce UV-Vis to integer steps'!F147))</f>
        <v>340</v>
      </c>
      <c r="B147" s="3">
        <f ca="1">'Reduce UV-Vis to integer steps'!L147</f>
        <v>2.0744585249999999E-2</v>
      </c>
      <c r="C147" s="3">
        <f ca="1">IF(A147=0,0,'Reduce UV-Vis to integer steps'!I147)</f>
        <v>0.17578532275000003</v>
      </c>
    </row>
    <row r="148" spans="1:3" x14ac:dyDescent="0.35">
      <c r="A148">
        <f ca="1">N(IF('Reduce UV-Vis to integer steps'!F148="","",'Reduce UV-Vis to integer steps'!F148))</f>
        <v>341</v>
      </c>
      <c r="B148" s="3">
        <f ca="1">'Reduce UV-Vis to integer steps'!L148</f>
        <v>2.1968441499999998E-2</v>
      </c>
      <c r="C148" s="3">
        <f ca="1">IF(A148=0,0,'Reduce UV-Vis to integer steps'!I148)</f>
        <v>0.17254522875</v>
      </c>
    </row>
    <row r="149" spans="1:3" x14ac:dyDescent="0.35">
      <c r="A149">
        <f ca="1">N(IF('Reduce UV-Vis to integer steps'!F149="","",'Reduce UV-Vis to integer steps'!F149))</f>
        <v>342</v>
      </c>
      <c r="B149" s="3">
        <f ca="1">'Reduce UV-Vis to integer steps'!L149</f>
        <v>2.2766142666666669E-2</v>
      </c>
      <c r="C149" s="3">
        <f ca="1">IF(A149=0,0,'Reduce UV-Vis to integer steps'!I149)</f>
        <v>0.17555125933333335</v>
      </c>
    </row>
    <row r="150" spans="1:3" x14ac:dyDescent="0.35">
      <c r="A150">
        <f ca="1">N(IF('Reduce UV-Vis to integer steps'!F150="","",'Reduce UV-Vis to integer steps'!F150))</f>
        <v>343</v>
      </c>
      <c r="B150" s="3">
        <f ca="1">'Reduce UV-Vis to integer steps'!L150</f>
        <v>2.2613235250000002E-2</v>
      </c>
      <c r="C150" s="3">
        <f ca="1">IF(A150=0,0,'Reduce UV-Vis to integer steps'!I150)</f>
        <v>0.17385769225</v>
      </c>
    </row>
    <row r="151" spans="1:3" x14ac:dyDescent="0.35">
      <c r="A151">
        <f ca="1">N(IF('Reduce UV-Vis to integer steps'!F151="","",'Reduce UV-Vis to integer steps'!F151))</f>
        <v>344</v>
      </c>
      <c r="B151" s="3">
        <f ca="1">'Reduce UV-Vis to integer steps'!L151</f>
        <v>2.4231429499999999E-2</v>
      </c>
      <c r="C151" s="3">
        <f ca="1">IF(A151=0,0,'Reduce UV-Vis to integer steps'!I151)</f>
        <v>0.1732166685</v>
      </c>
    </row>
    <row r="152" spans="1:3" x14ac:dyDescent="0.35">
      <c r="A152">
        <f ca="1">N(IF('Reduce UV-Vis to integer steps'!F152="","",'Reduce UV-Vis to integer steps'!F152))</f>
        <v>345</v>
      </c>
      <c r="B152" s="3">
        <f ca="1">'Reduce UV-Vis to integer steps'!L152</f>
        <v>2.3664467250000001E-2</v>
      </c>
      <c r="C152" s="3">
        <f ca="1">IF(A152=0,0,'Reduce UV-Vis to integer steps'!I152)</f>
        <v>0.16940867300000001</v>
      </c>
    </row>
    <row r="153" spans="1:3" x14ac:dyDescent="0.35">
      <c r="A153">
        <f ca="1">N(IF('Reduce UV-Vis to integer steps'!F153="","",'Reduce UV-Vis to integer steps'!F153))</f>
        <v>346</v>
      </c>
      <c r="B153" s="3">
        <f ca="1">'Reduce UV-Vis to integer steps'!L153</f>
        <v>2.6920700749999998E-2</v>
      </c>
      <c r="C153" s="3">
        <f ca="1">IF(A153=0,0,'Reduce UV-Vis to integer steps'!I153)</f>
        <v>0.17133269125</v>
      </c>
    </row>
    <row r="154" spans="1:3" x14ac:dyDescent="0.35">
      <c r="A154">
        <f ca="1">N(IF('Reduce UV-Vis to integer steps'!F154="","",'Reduce UV-Vis to integer steps'!F154))</f>
        <v>347</v>
      </c>
      <c r="B154" s="3">
        <f ca="1">'Reduce UV-Vis to integer steps'!L154</f>
        <v>2.4901388666666666E-2</v>
      </c>
      <c r="C154" s="3">
        <f ca="1">IF(A154=0,0,'Reduce UV-Vis to integer steps'!I154)</f>
        <v>0.17301902466666666</v>
      </c>
    </row>
    <row r="155" spans="1:3" x14ac:dyDescent="0.35">
      <c r="A155">
        <f ca="1">N(IF('Reduce UV-Vis to integer steps'!F155="","",'Reduce UV-Vis to integer steps'!F155))</f>
        <v>348</v>
      </c>
      <c r="B155" s="3">
        <f ca="1">'Reduce UV-Vis to integer steps'!L155</f>
        <v>2.6514147249999998E-2</v>
      </c>
      <c r="C155" s="3">
        <f ca="1">IF(A155=0,0,'Reduce UV-Vis to integer steps'!I155)</f>
        <v>0.17191579825000003</v>
      </c>
    </row>
    <row r="156" spans="1:3" x14ac:dyDescent="0.35">
      <c r="A156">
        <f ca="1">N(IF('Reduce UV-Vis to integer steps'!F156="","",'Reduce UV-Vis to integer steps'!F156))</f>
        <v>349</v>
      </c>
      <c r="B156" s="3">
        <f ca="1">'Reduce UV-Vis to integer steps'!L156</f>
        <v>2.6195403999999999E-2</v>
      </c>
      <c r="C156" s="3">
        <f ca="1">IF(A156=0,0,'Reduce UV-Vis to integer steps'!I156)</f>
        <v>0.16978434750000002</v>
      </c>
    </row>
    <row r="157" spans="1:3" x14ac:dyDescent="0.35">
      <c r="A157">
        <f ca="1">N(IF('Reduce UV-Vis to integer steps'!F157="","",'Reduce UV-Vis to integer steps'!F157))</f>
        <v>350</v>
      </c>
      <c r="B157" s="3">
        <f ca="1">'Reduce UV-Vis to integer steps'!L157</f>
        <v>2.7286320250000003E-2</v>
      </c>
      <c r="C157" s="3">
        <f ca="1">IF(A157=0,0,'Reduce UV-Vis to integer steps'!I157)</f>
        <v>0.17264266924999999</v>
      </c>
    </row>
    <row r="158" spans="1:3" x14ac:dyDescent="0.35">
      <c r="A158">
        <f ca="1">N(IF('Reduce UV-Vis to integer steps'!F158="","",'Reduce UV-Vis to integer steps'!F158))</f>
        <v>351</v>
      </c>
      <c r="B158" s="3">
        <f ca="1">'Reduce UV-Vis to integer steps'!L158</f>
        <v>2.7627721000000004E-2</v>
      </c>
      <c r="C158" s="3">
        <f ca="1">IF(A158=0,0,'Reduce UV-Vis to integer steps'!I158)</f>
        <v>0.17213423100000003</v>
      </c>
    </row>
    <row r="159" spans="1:3" x14ac:dyDescent="0.35">
      <c r="A159">
        <f ca="1">N(IF('Reduce UV-Vis to integer steps'!F159="","",'Reduce UV-Vis to integer steps'!F159))</f>
        <v>352</v>
      </c>
      <c r="B159" s="3">
        <f ca="1">'Reduce UV-Vis to integer steps'!L159</f>
        <v>2.9477484999999998E-2</v>
      </c>
      <c r="C159" s="3">
        <f ca="1">IF(A159=0,0,'Reduce UV-Vis to integer steps'!I159)</f>
        <v>0.17296185375000001</v>
      </c>
    </row>
    <row r="160" spans="1:3" x14ac:dyDescent="0.35">
      <c r="A160">
        <f ca="1">N(IF('Reduce UV-Vis to integer steps'!F160="","",'Reduce UV-Vis to integer steps'!F160))</f>
        <v>353</v>
      </c>
      <c r="B160" s="3">
        <f ca="1">'Reduce UV-Vis to integer steps'!L160</f>
        <v>3.0312200000000001E-2</v>
      </c>
      <c r="C160" s="3">
        <f ca="1">IF(A160=0,0,'Reduce UV-Vis to integer steps'!I160)</f>
        <v>0.17265373350000002</v>
      </c>
    </row>
    <row r="161" spans="1:3" x14ac:dyDescent="0.35">
      <c r="A161">
        <f ca="1">N(IF('Reduce UV-Vis to integer steps'!F161="","",'Reduce UV-Vis to integer steps'!F161))</f>
        <v>354</v>
      </c>
      <c r="B161" s="3">
        <f ca="1">'Reduce UV-Vis to integer steps'!L161</f>
        <v>3.0283787E-2</v>
      </c>
      <c r="C161" s="3">
        <f ca="1">IF(A161=0,0,'Reduce UV-Vis to integer steps'!I161)</f>
        <v>0.17130767475</v>
      </c>
    </row>
    <row r="162" spans="1:3" x14ac:dyDescent="0.35">
      <c r="A162">
        <f ca="1">N(IF('Reduce UV-Vis to integer steps'!F162="","",'Reduce UV-Vis to integer steps'!F162))</f>
        <v>355</v>
      </c>
      <c r="B162" s="3">
        <f ca="1">'Reduce UV-Vis to integer steps'!L162</f>
        <v>3.11756625E-2</v>
      </c>
      <c r="C162" s="3">
        <f ca="1">IF(A162=0,0,'Reduce UV-Vis to integer steps'!I162)</f>
        <v>0.171959432</v>
      </c>
    </row>
    <row r="163" spans="1:3" x14ac:dyDescent="0.35">
      <c r="A163">
        <f ca="1">N(IF('Reduce UV-Vis to integer steps'!F163="","",'Reduce UV-Vis to integer steps'!F163))</f>
        <v>356</v>
      </c>
      <c r="B163" s="3">
        <f ca="1">'Reduce UV-Vis to integer steps'!L163</f>
        <v>3.1673741333333331E-2</v>
      </c>
      <c r="C163" s="3">
        <f ca="1">IF(A163=0,0,'Reduce UV-Vis to integer steps'!I163)</f>
        <v>0.17667146966666666</v>
      </c>
    </row>
    <row r="164" spans="1:3" x14ac:dyDescent="0.35">
      <c r="A164">
        <f ca="1">N(IF('Reduce UV-Vis to integer steps'!F164="","",'Reduce UV-Vis to integer steps'!F164))</f>
        <v>357</v>
      </c>
      <c r="B164" s="3">
        <f ca="1">'Reduce UV-Vis to integer steps'!L164</f>
        <v>3.2048184E-2</v>
      </c>
      <c r="C164" s="3">
        <f ca="1">IF(A164=0,0,'Reduce UV-Vis to integer steps'!I164)</f>
        <v>0.17407406550000001</v>
      </c>
    </row>
    <row r="165" spans="1:3" x14ac:dyDescent="0.35">
      <c r="A165">
        <f ca="1">N(IF('Reduce UV-Vis to integer steps'!F165="","",'Reduce UV-Vis to integer steps'!F165))</f>
        <v>358</v>
      </c>
      <c r="B165" s="3">
        <f ca="1">'Reduce UV-Vis to integer steps'!L165</f>
        <v>3.3051107000000003E-2</v>
      </c>
      <c r="C165" s="3">
        <f ca="1">IF(A165=0,0,'Reduce UV-Vis to integer steps'!I165)</f>
        <v>0.17455082149999998</v>
      </c>
    </row>
    <row r="166" spans="1:3" x14ac:dyDescent="0.35">
      <c r="A166">
        <f ca="1">N(IF('Reduce UV-Vis to integer steps'!F166="","",'Reduce UV-Vis to integer steps'!F166))</f>
        <v>359</v>
      </c>
      <c r="B166" s="3">
        <f ca="1">'Reduce UV-Vis to integer steps'!L166</f>
        <v>3.3551808250000002E-2</v>
      </c>
      <c r="C166" s="3">
        <f ca="1">IF(A166=0,0,'Reduce UV-Vis to integer steps'!I166)</f>
        <v>0.17499040799999999</v>
      </c>
    </row>
    <row r="167" spans="1:3" x14ac:dyDescent="0.35">
      <c r="A167">
        <f ca="1">N(IF('Reduce UV-Vis to integer steps'!F167="","",'Reduce UV-Vis to integer steps'!F167))</f>
        <v>360</v>
      </c>
      <c r="B167" s="3">
        <f ca="1">'Reduce UV-Vis to integer steps'!L167</f>
        <v>3.4304019749999998E-2</v>
      </c>
      <c r="C167" s="3">
        <f ca="1">IF(A167=0,0,'Reduce UV-Vis to integer steps'!I167)</f>
        <v>0.17543534425000001</v>
      </c>
    </row>
    <row r="168" spans="1:3" x14ac:dyDescent="0.35">
      <c r="A168">
        <f ca="1">N(IF('Reduce UV-Vis to integer steps'!F168="","",'Reduce UV-Vis to integer steps'!F168))</f>
        <v>361</v>
      </c>
      <c r="B168" s="3">
        <f ca="1">'Reduce UV-Vis to integer steps'!L168</f>
        <v>3.5282572999999998E-2</v>
      </c>
      <c r="C168" s="3">
        <f ca="1">IF(A168=0,0,'Reduce UV-Vis to integer steps'!I168)</f>
        <v>0.1755672566666667</v>
      </c>
    </row>
    <row r="169" spans="1:3" x14ac:dyDescent="0.35">
      <c r="A169">
        <f ca="1">N(IF('Reduce UV-Vis to integer steps'!F169="","",'Reduce UV-Vis to integer steps'!F169))</f>
        <v>362</v>
      </c>
      <c r="B169" s="3">
        <f ca="1">'Reduce UV-Vis to integer steps'!L169</f>
        <v>3.4958838999999998E-2</v>
      </c>
      <c r="C169" s="3">
        <f ca="1">IF(A169=0,0,'Reduce UV-Vis to integer steps'!I169)</f>
        <v>0.17500215224999999</v>
      </c>
    </row>
    <row r="170" spans="1:3" x14ac:dyDescent="0.35">
      <c r="A170">
        <f ca="1">N(IF('Reduce UV-Vis to integer steps'!F170="","",'Reduce UV-Vis to integer steps'!F170))</f>
        <v>363</v>
      </c>
      <c r="B170" s="3">
        <f ca="1">'Reduce UV-Vis to integer steps'!L170</f>
        <v>3.6386591250000003E-2</v>
      </c>
      <c r="C170" s="3">
        <f ca="1">IF(A170=0,0,'Reduce UV-Vis to integer steps'!I170)</f>
        <v>0.17481099850000001</v>
      </c>
    </row>
    <row r="171" spans="1:3" x14ac:dyDescent="0.35">
      <c r="A171">
        <f ca="1">N(IF('Reduce UV-Vis to integer steps'!F171="","",'Reduce UV-Vis to integer steps'!F171))</f>
        <v>364</v>
      </c>
      <c r="B171" s="3">
        <f ca="1">'Reduce UV-Vis to integer steps'!L171</f>
        <v>3.6695646750000005E-2</v>
      </c>
      <c r="C171" s="3">
        <f ca="1">IF(A171=0,0,'Reduce UV-Vis to integer steps'!I171)</f>
        <v>0.17617061849999999</v>
      </c>
    </row>
    <row r="172" spans="1:3" x14ac:dyDescent="0.35">
      <c r="A172">
        <f ca="1">N(IF('Reduce UV-Vis to integer steps'!F172="","",'Reduce UV-Vis to integer steps'!F172))</f>
        <v>365</v>
      </c>
      <c r="B172" s="3">
        <f ca="1">'Reduce UV-Vis to integer steps'!L172</f>
        <v>3.7498021333333333E-2</v>
      </c>
      <c r="C172" s="3">
        <f ca="1">IF(A172=0,0,'Reduce UV-Vis to integer steps'!I172)</f>
        <v>0.17535995500000001</v>
      </c>
    </row>
    <row r="173" spans="1:3" x14ac:dyDescent="0.35">
      <c r="A173">
        <f ca="1">N(IF('Reduce UV-Vis to integer steps'!F173="","",'Reduce UV-Vis to integer steps'!F173))</f>
        <v>366</v>
      </c>
      <c r="B173" s="3">
        <f ca="1">'Reduce UV-Vis to integer steps'!L173</f>
        <v>3.9236789250000001E-2</v>
      </c>
      <c r="C173" s="3">
        <f ca="1">IF(A173=0,0,'Reduce UV-Vis to integer steps'!I173)</f>
        <v>0.17354074525000002</v>
      </c>
    </row>
    <row r="174" spans="1:3" x14ac:dyDescent="0.35">
      <c r="A174">
        <f ca="1">N(IF('Reduce UV-Vis to integer steps'!F174="","",'Reduce UV-Vis to integer steps'!F174))</f>
        <v>367</v>
      </c>
      <c r="B174" s="3">
        <f ca="1">'Reduce UV-Vis to integer steps'!L174</f>
        <v>4.0317282250000003E-2</v>
      </c>
      <c r="C174" s="3">
        <f ca="1">IF(A174=0,0,'Reduce UV-Vis to integer steps'!I174)</f>
        <v>0.17310872625000001</v>
      </c>
    </row>
    <row r="175" spans="1:3" x14ac:dyDescent="0.35">
      <c r="A175">
        <f ca="1">N(IF('Reduce UV-Vis to integer steps'!F175="","",'Reduce UV-Vis to integer steps'!F175))</f>
        <v>368</v>
      </c>
      <c r="B175" s="3">
        <f ca="1">'Reduce UV-Vis to integer steps'!L175</f>
        <v>4.1384211749999997E-2</v>
      </c>
      <c r="C175" s="3">
        <f ca="1">IF(A175=0,0,'Reduce UV-Vis to integer steps'!I175)</f>
        <v>0.17289806475000002</v>
      </c>
    </row>
    <row r="176" spans="1:3" x14ac:dyDescent="0.35">
      <c r="A176">
        <f ca="1">N(IF('Reduce UV-Vis to integer steps'!F176="","",'Reduce UV-Vis to integer steps'!F176))</f>
        <v>369</v>
      </c>
      <c r="B176" s="3">
        <f ca="1">'Reduce UV-Vis to integer steps'!L176</f>
        <v>4.2649767249999998E-2</v>
      </c>
      <c r="C176" s="3">
        <f ca="1">IF(A176=0,0,'Reduce UV-Vis to integer steps'!I176)</f>
        <v>0.1740230405</v>
      </c>
    </row>
    <row r="177" spans="1:3" x14ac:dyDescent="0.35">
      <c r="A177">
        <f ca="1">N(IF('Reduce UV-Vis to integer steps'!F177="","",'Reduce UV-Vis to integer steps'!F177))</f>
        <v>370</v>
      </c>
      <c r="B177" s="3">
        <f ca="1">'Reduce UV-Vis to integer steps'!L177</f>
        <v>4.351518133333334E-2</v>
      </c>
      <c r="C177" s="3">
        <f ca="1">IF(A177=0,0,'Reduce UV-Vis to integer steps'!I177)</f>
        <v>0.17202806233333334</v>
      </c>
    </row>
    <row r="178" spans="1:3" x14ac:dyDescent="0.35">
      <c r="A178">
        <f ca="1">N(IF('Reduce UV-Vis to integer steps'!F178="","",'Reduce UV-Vis to integer steps'!F178))</f>
        <v>371</v>
      </c>
      <c r="B178" s="3">
        <f ca="1">'Reduce UV-Vis to integer steps'!L178</f>
        <v>4.4109995999999999E-2</v>
      </c>
      <c r="C178" s="3">
        <f ca="1">IF(A178=0,0,'Reduce UV-Vis to integer steps'!I178)</f>
        <v>0.17106108874999998</v>
      </c>
    </row>
    <row r="179" spans="1:3" x14ac:dyDescent="0.35">
      <c r="A179">
        <f ca="1">N(IF('Reduce UV-Vis to integer steps'!F179="","",'Reduce UV-Vis to integer steps'!F179))</f>
        <v>372</v>
      </c>
      <c r="B179" s="3">
        <f ca="1">'Reduce UV-Vis to integer steps'!L179</f>
        <v>4.5432544249999998E-2</v>
      </c>
      <c r="C179" s="3">
        <f ca="1">IF(A179=0,0,'Reduce UV-Vis to integer steps'!I179)</f>
        <v>0.16955561075</v>
      </c>
    </row>
    <row r="180" spans="1:3" x14ac:dyDescent="0.35">
      <c r="A180">
        <f ca="1">N(IF('Reduce UV-Vis to integer steps'!F180="","",'Reduce UV-Vis to integer steps'!F180))</f>
        <v>373</v>
      </c>
      <c r="B180" s="3">
        <f ca="1">'Reduce UV-Vis to integer steps'!L180</f>
        <v>4.6481000749999994E-2</v>
      </c>
      <c r="C180" s="3">
        <f ca="1">IF(A180=0,0,'Reduce UV-Vis to integer steps'!I180)</f>
        <v>0.1691262785</v>
      </c>
    </row>
    <row r="181" spans="1:3" x14ac:dyDescent="0.35">
      <c r="A181">
        <f ca="1">N(IF('Reduce UV-Vis to integer steps'!F181="","",'Reduce UV-Vis to integer steps'!F181))</f>
        <v>374</v>
      </c>
      <c r="B181" s="3">
        <f ca="1">'Reduce UV-Vis to integer steps'!L181</f>
        <v>4.81762175E-2</v>
      </c>
      <c r="C181" s="3">
        <f ca="1">IF(A181=0,0,'Reduce UV-Vis to integer steps'!I181)</f>
        <v>0.16945527824999998</v>
      </c>
    </row>
    <row r="182" spans="1:3" x14ac:dyDescent="0.35">
      <c r="A182">
        <f ca="1">N(IF('Reduce UV-Vis to integer steps'!F182="","",'Reduce UV-Vis to integer steps'!F182))</f>
        <v>375</v>
      </c>
      <c r="B182" s="3">
        <f ca="1">'Reduce UV-Vis to integer steps'!L182</f>
        <v>4.9419172000000004E-2</v>
      </c>
      <c r="C182" s="3">
        <f ca="1">IF(A182=0,0,'Reduce UV-Vis to integer steps'!I182)</f>
        <v>0.16642639066666665</v>
      </c>
    </row>
    <row r="183" spans="1:3" x14ac:dyDescent="0.35">
      <c r="A183">
        <f ca="1">N(IF('Reduce UV-Vis to integer steps'!F183="","",'Reduce UV-Vis to integer steps'!F183))</f>
        <v>376</v>
      </c>
      <c r="B183" s="3">
        <f ca="1">'Reduce UV-Vis to integer steps'!L183</f>
        <v>4.9777428750000005E-2</v>
      </c>
      <c r="C183" s="3">
        <f ca="1">IF(A183=0,0,'Reduce UV-Vis to integer steps'!I183)</f>
        <v>0.16817602125</v>
      </c>
    </row>
    <row r="184" spans="1:3" x14ac:dyDescent="0.35">
      <c r="A184">
        <f ca="1">N(IF('Reduce UV-Vis to integer steps'!F184="","",'Reduce UV-Vis to integer steps'!F184))</f>
        <v>377</v>
      </c>
      <c r="B184" s="3">
        <f ca="1">'Reduce UV-Vis to integer steps'!L184</f>
        <v>5.1187873500000002E-2</v>
      </c>
      <c r="C184" s="3">
        <f ca="1">IF(A184=0,0,'Reduce UV-Vis to integer steps'!I184)</f>
        <v>0.16602689425</v>
      </c>
    </row>
    <row r="185" spans="1:3" x14ac:dyDescent="0.35">
      <c r="A185">
        <f ca="1">N(IF('Reduce UV-Vis to integer steps'!F185="","",'Reduce UV-Vis to integer steps'!F185))</f>
        <v>378</v>
      </c>
      <c r="B185" s="3">
        <f ca="1">'Reduce UV-Vis to integer steps'!L185</f>
        <v>5.2178371500000001E-2</v>
      </c>
      <c r="C185" s="3">
        <f ca="1">IF(A185=0,0,'Reduce UV-Vis to integer steps'!I185)</f>
        <v>0.16530678050000003</v>
      </c>
    </row>
    <row r="186" spans="1:3" x14ac:dyDescent="0.35">
      <c r="A186">
        <f ca="1">N(IF('Reduce UV-Vis to integer steps'!F186="","",'Reduce UV-Vis to integer steps'!F186))</f>
        <v>379</v>
      </c>
      <c r="B186" s="3">
        <f ca="1">'Reduce UV-Vis to integer steps'!L186</f>
        <v>5.3814341250000002E-2</v>
      </c>
      <c r="C186" s="3">
        <f ca="1">IF(A186=0,0,'Reduce UV-Vis to integer steps'!I186)</f>
        <v>0.16458535275</v>
      </c>
    </row>
    <row r="187" spans="1:3" x14ac:dyDescent="0.35">
      <c r="A187">
        <f ca="1">N(IF('Reduce UV-Vis to integer steps'!F187="","",'Reduce UV-Vis to integer steps'!F187))</f>
        <v>380</v>
      </c>
      <c r="B187" s="3">
        <f ca="1">'Reduce UV-Vis to integer steps'!L187</f>
        <v>5.5232459333333338E-2</v>
      </c>
      <c r="C187" s="3">
        <f ca="1">IF(A187=0,0,'Reduce UV-Vis to integer steps'!I187)</f>
        <v>0.16290407133333332</v>
      </c>
    </row>
    <row r="188" spans="1:3" x14ac:dyDescent="0.35">
      <c r="A188">
        <f ca="1">N(IF('Reduce UV-Vis to integer steps'!F188="","",'Reduce UV-Vis to integer steps'!F188))</f>
        <v>381</v>
      </c>
      <c r="B188" s="3">
        <f ca="1">'Reduce UV-Vis to integer steps'!L188</f>
        <v>5.6697181999999999E-2</v>
      </c>
      <c r="C188" s="3">
        <f ca="1">IF(A188=0,0,'Reduce UV-Vis to integer steps'!I188)</f>
        <v>0.16156616099999999</v>
      </c>
    </row>
    <row r="189" spans="1:3" x14ac:dyDescent="0.35">
      <c r="A189">
        <f ca="1">N(IF('Reduce UV-Vis to integer steps'!F189="","",'Reduce UV-Vis to integer steps'!F189))</f>
        <v>382</v>
      </c>
      <c r="B189" s="3">
        <f ca="1">'Reduce UV-Vis to integer steps'!L189</f>
        <v>5.7669024249999999E-2</v>
      </c>
      <c r="C189" s="3">
        <f ca="1">IF(A189=0,0,'Reduce UV-Vis to integer steps'!I189)</f>
        <v>0.16137021974999999</v>
      </c>
    </row>
    <row r="190" spans="1:3" x14ac:dyDescent="0.35">
      <c r="A190">
        <f ca="1">N(IF('Reduce UV-Vis to integer steps'!F190="","",'Reduce UV-Vis to integer steps'!F190))</f>
        <v>383</v>
      </c>
      <c r="B190" s="3">
        <f ca="1">'Reduce UV-Vis to integer steps'!L190</f>
        <v>5.9753143250000001E-2</v>
      </c>
      <c r="C190" s="3">
        <f ca="1">IF(A190=0,0,'Reduce UV-Vis to integer steps'!I190)</f>
        <v>0.16124387074999999</v>
      </c>
    </row>
    <row r="191" spans="1:3" x14ac:dyDescent="0.35">
      <c r="A191">
        <f ca="1">N(IF('Reduce UV-Vis to integer steps'!F191="","",'Reduce UV-Vis to integer steps'!F191))</f>
        <v>384</v>
      </c>
      <c r="B191" s="3">
        <f ca="1">'Reduce UV-Vis to integer steps'!L191</f>
        <v>6.1535565E-2</v>
      </c>
      <c r="C191" s="3">
        <f ca="1">IF(A191=0,0,'Reduce UV-Vis to integer steps'!I191)</f>
        <v>0.15925080575</v>
      </c>
    </row>
    <row r="192" spans="1:3" x14ac:dyDescent="0.35">
      <c r="A192">
        <f ca="1">N(IF('Reduce UV-Vis to integer steps'!F192="","",'Reduce UV-Vis to integer steps'!F192))</f>
        <v>385</v>
      </c>
      <c r="B192" s="3">
        <f ca="1">'Reduce UV-Vis to integer steps'!L192</f>
        <v>6.2569970333333336E-2</v>
      </c>
      <c r="C192" s="3">
        <f ca="1">IF(A192=0,0,'Reduce UV-Vis to integer steps'!I192)</f>
        <v>0.16012245566666664</v>
      </c>
    </row>
    <row r="193" spans="1:3" x14ac:dyDescent="0.35">
      <c r="A193">
        <f ca="1">N(IF('Reduce UV-Vis to integer steps'!F193="","",'Reduce UV-Vis to integer steps'!F193))</f>
        <v>386</v>
      </c>
      <c r="B193" s="3">
        <f ca="1">'Reduce UV-Vis to integer steps'!L193</f>
        <v>6.3536328000000003E-2</v>
      </c>
      <c r="C193" s="3">
        <f ca="1">IF(A193=0,0,'Reduce UV-Vis to integer steps'!I193)</f>
        <v>0.15961392525000001</v>
      </c>
    </row>
    <row r="194" spans="1:3" x14ac:dyDescent="0.35">
      <c r="A194">
        <f ca="1">N(IF('Reduce UV-Vis to integer steps'!F194="","",'Reduce UV-Vis to integer steps'!F194))</f>
        <v>387</v>
      </c>
      <c r="B194" s="3">
        <f ca="1">'Reduce UV-Vis to integer steps'!L194</f>
        <v>6.5759006250000002E-2</v>
      </c>
      <c r="C194" s="3">
        <f ca="1">IF(A194=0,0,'Reduce UV-Vis to integer steps'!I194)</f>
        <v>0.15863584349999998</v>
      </c>
    </row>
    <row r="195" spans="1:3" x14ac:dyDescent="0.35">
      <c r="A195">
        <f ca="1">N(IF('Reduce UV-Vis to integer steps'!F195="","",'Reduce UV-Vis to integer steps'!F195))</f>
        <v>388</v>
      </c>
      <c r="B195" s="3">
        <f ca="1">'Reduce UV-Vis to integer steps'!L195</f>
        <v>6.7644864750000006E-2</v>
      </c>
      <c r="C195" s="3">
        <f ca="1">IF(A195=0,0,'Reduce UV-Vis to integer steps'!I195)</f>
        <v>0.15993091025</v>
      </c>
    </row>
    <row r="196" spans="1:3" x14ac:dyDescent="0.35">
      <c r="A196">
        <f ca="1">N(IF('Reduce UV-Vis to integer steps'!F196="","",'Reduce UV-Vis to integer steps'!F196))</f>
        <v>389</v>
      </c>
      <c r="B196" s="3">
        <f ca="1">'Reduce UV-Vis to integer steps'!L196</f>
        <v>7.0235222E-2</v>
      </c>
      <c r="C196" s="3">
        <f ca="1">IF(A196=0,0,'Reduce UV-Vis to integer steps'!I196)</f>
        <v>0.15831391375000001</v>
      </c>
    </row>
    <row r="197" spans="1:3" x14ac:dyDescent="0.35">
      <c r="A197">
        <f ca="1">N(IF('Reduce UV-Vis to integer steps'!F197="","",'Reduce UV-Vis to integer steps'!F197))</f>
        <v>390</v>
      </c>
      <c r="B197" s="3">
        <f ca="1">'Reduce UV-Vis to integer steps'!L197</f>
        <v>7.0746302999999996E-2</v>
      </c>
      <c r="C197" s="3">
        <f ca="1">IF(A197=0,0,'Reduce UV-Vis to integer steps'!I197)</f>
        <v>0.15962481766666667</v>
      </c>
    </row>
    <row r="198" spans="1:3" x14ac:dyDescent="0.35">
      <c r="A198">
        <f ca="1">N(IF('Reduce UV-Vis to integer steps'!F198="","",'Reduce UV-Vis to integer steps'!F198))</f>
        <v>391</v>
      </c>
      <c r="B198" s="3">
        <f ca="1">'Reduce UV-Vis to integer steps'!L198</f>
        <v>7.1988907749999997E-2</v>
      </c>
      <c r="C198" s="3">
        <f ca="1">IF(A198=0,0,'Reduce UV-Vis to integer steps'!I198)</f>
        <v>0.1597152325</v>
      </c>
    </row>
    <row r="199" spans="1:3" x14ac:dyDescent="0.35">
      <c r="A199">
        <f ca="1">N(IF('Reduce UV-Vis to integer steps'!F199="","",'Reduce UV-Vis to integer steps'!F199))</f>
        <v>392</v>
      </c>
      <c r="B199" s="3">
        <f ca="1">'Reduce UV-Vis to integer steps'!L199</f>
        <v>7.3866235249999995E-2</v>
      </c>
      <c r="C199" s="3">
        <f ca="1">IF(A199=0,0,'Reduce UV-Vis to integer steps'!I199)</f>
        <v>0.16009024925000001</v>
      </c>
    </row>
    <row r="200" spans="1:3" x14ac:dyDescent="0.35">
      <c r="A200">
        <f ca="1">N(IF('Reduce UV-Vis to integer steps'!F200="","",'Reduce UV-Vis to integer steps'!F200))</f>
        <v>393</v>
      </c>
      <c r="B200" s="3">
        <f ca="1">'Reduce UV-Vis to integer steps'!L200</f>
        <v>7.6027670249999998E-2</v>
      </c>
      <c r="C200" s="3">
        <f ca="1">IF(A200=0,0,'Reduce UV-Vis to integer steps'!I200)</f>
        <v>0.15983528024999999</v>
      </c>
    </row>
    <row r="201" spans="1:3" x14ac:dyDescent="0.35">
      <c r="A201">
        <f ca="1">N(IF('Reduce UV-Vis to integer steps'!F201="","",'Reduce UV-Vis to integer steps'!F201))</f>
        <v>394</v>
      </c>
      <c r="B201" s="3">
        <f ca="1">'Reduce UV-Vis to integer steps'!L201</f>
        <v>7.8783776750000006E-2</v>
      </c>
      <c r="C201" s="3">
        <f ca="1">IF(A201=0,0,'Reduce UV-Vis to integer steps'!I201)</f>
        <v>0.16187914650000002</v>
      </c>
    </row>
    <row r="202" spans="1:3" x14ac:dyDescent="0.35">
      <c r="A202">
        <f ca="1">N(IF('Reduce UV-Vis to integer steps'!F202="","",'Reduce UV-Vis to integer steps'!F202))</f>
        <v>395</v>
      </c>
      <c r="B202" s="3">
        <f ca="1">'Reduce UV-Vis to integer steps'!L202</f>
        <v>8.0152610666666665E-2</v>
      </c>
      <c r="C202" s="3">
        <f ca="1">IF(A202=0,0,'Reduce UV-Vis to integer steps'!I202)</f>
        <v>0.16171271333333334</v>
      </c>
    </row>
    <row r="203" spans="1:3" x14ac:dyDescent="0.35">
      <c r="A203">
        <f ca="1">N(IF('Reduce UV-Vis to integer steps'!F203="","",'Reduce UV-Vis to integer steps'!F203))</f>
        <v>396</v>
      </c>
      <c r="B203" s="3">
        <f ca="1">'Reduce UV-Vis to integer steps'!L203</f>
        <v>8.1112556750000009E-2</v>
      </c>
      <c r="C203" s="3">
        <f ca="1">IF(A203=0,0,'Reduce UV-Vis to integer steps'!I203)</f>
        <v>0.16172497875</v>
      </c>
    </row>
    <row r="204" spans="1:3" x14ac:dyDescent="0.35">
      <c r="A204">
        <f ca="1">N(IF('Reduce UV-Vis to integer steps'!F204="","",'Reduce UV-Vis to integer steps'!F204))</f>
        <v>397</v>
      </c>
      <c r="B204" s="3">
        <f ca="1">'Reduce UV-Vis to integer steps'!L204</f>
        <v>8.3104315749999991E-2</v>
      </c>
      <c r="C204" s="3">
        <f ca="1">IF(A204=0,0,'Reduce UV-Vis to integer steps'!I204)</f>
        <v>0.16484896700000001</v>
      </c>
    </row>
    <row r="205" spans="1:3" x14ac:dyDescent="0.35">
      <c r="A205">
        <f ca="1">N(IF('Reduce UV-Vis to integer steps'!F205="","",'Reduce UV-Vis to integer steps'!F205))</f>
        <v>398</v>
      </c>
      <c r="B205" s="3">
        <f ca="1">'Reduce UV-Vis to integer steps'!L205</f>
        <v>8.4633763249999994E-2</v>
      </c>
      <c r="C205" s="3">
        <f ca="1">IF(A205=0,0,'Reduce UV-Vis to integer steps'!I205)</f>
        <v>0.16491302224999999</v>
      </c>
    </row>
    <row r="206" spans="1:3" x14ac:dyDescent="0.35">
      <c r="A206">
        <f ca="1">N(IF('Reduce UV-Vis to integer steps'!F206="","",'Reduce UV-Vis to integer steps'!F206))</f>
        <v>399</v>
      </c>
      <c r="B206" s="3">
        <f ca="1">'Reduce UV-Vis to integer steps'!L206</f>
        <v>8.7756932499999996E-2</v>
      </c>
      <c r="C206" s="3">
        <f ca="1">IF(A206=0,0,'Reduce UV-Vis to integer steps'!I206)</f>
        <v>0.16750370000000001</v>
      </c>
    </row>
    <row r="207" spans="1:3" x14ac:dyDescent="0.35">
      <c r="A207">
        <f ca="1">N(IF('Reduce UV-Vis to integer steps'!F207="","",'Reduce UV-Vis to integer steps'!F207))</f>
        <v>400</v>
      </c>
      <c r="B207" s="3">
        <f ca="1">'Reduce UV-Vis to integer steps'!L207</f>
        <v>8.9693948000000009E-2</v>
      </c>
      <c r="C207" s="3">
        <f ca="1">IF(A207=0,0,'Reduce UV-Vis to integer steps'!I207)</f>
        <v>0.16925262733333335</v>
      </c>
    </row>
    <row r="208" spans="1:3" x14ac:dyDescent="0.35">
      <c r="A208">
        <f ca="1">N(IF('Reduce UV-Vis to integer steps'!F208="","",'Reduce UV-Vis to integer steps'!F208))</f>
        <v>401</v>
      </c>
      <c r="B208" s="3">
        <f ca="1">'Reduce UV-Vis to integer steps'!L208</f>
        <v>9.1463204999999992E-2</v>
      </c>
      <c r="C208" s="3">
        <f ca="1">IF(A208=0,0,'Reduce UV-Vis to integer steps'!I208)</f>
        <v>0.17013964049999999</v>
      </c>
    </row>
    <row r="209" spans="1:3" x14ac:dyDescent="0.35">
      <c r="A209">
        <f ca="1">N(IF('Reduce UV-Vis to integer steps'!F209="","",'Reduce UV-Vis to integer steps'!F209))</f>
        <v>402</v>
      </c>
      <c r="B209" s="3">
        <f ca="1">'Reduce UV-Vis to integer steps'!L209</f>
        <v>9.3791121500000005E-2</v>
      </c>
      <c r="C209" s="3">
        <f ca="1">IF(A209=0,0,'Reduce UV-Vis to integer steps'!I209)</f>
        <v>0.1715076365</v>
      </c>
    </row>
    <row r="210" spans="1:3" x14ac:dyDescent="0.35">
      <c r="A210">
        <f ca="1">N(IF('Reduce UV-Vis to integer steps'!F210="","",'Reduce UV-Vis to integer steps'!F210))</f>
        <v>403</v>
      </c>
      <c r="B210" s="3">
        <f ca="1">'Reduce UV-Vis to integer steps'!L210</f>
        <v>9.618446600000001E-2</v>
      </c>
      <c r="C210" s="3">
        <f ca="1">IF(A210=0,0,'Reduce UV-Vis to integer steps'!I210)</f>
        <v>0.17277931874999999</v>
      </c>
    </row>
    <row r="211" spans="1:3" x14ac:dyDescent="0.35">
      <c r="A211">
        <f ca="1">N(IF('Reduce UV-Vis to integer steps'!F211="","",'Reduce UV-Vis to integer steps'!F211))</f>
        <v>404</v>
      </c>
      <c r="B211" s="3">
        <f ca="1">'Reduce UV-Vis to integer steps'!L211</f>
        <v>9.8302468500000004E-2</v>
      </c>
      <c r="C211" s="3">
        <f ca="1">IF(A211=0,0,'Reduce UV-Vis to integer steps'!I211)</f>
        <v>0.17332817650000001</v>
      </c>
    </row>
    <row r="212" spans="1:3" x14ac:dyDescent="0.35">
      <c r="A212">
        <f ca="1">N(IF('Reduce UV-Vis to integer steps'!F212="","",'Reduce UV-Vis to integer steps'!F212))</f>
        <v>405</v>
      </c>
      <c r="B212" s="3">
        <f ca="1">'Reduce UV-Vis to integer steps'!L212</f>
        <v>0.100428999</v>
      </c>
      <c r="C212" s="3">
        <f ca="1">IF(A212=0,0,'Reduce UV-Vis to integer steps'!I212)</f>
        <v>0.17569269566666668</v>
      </c>
    </row>
    <row r="213" spans="1:3" x14ac:dyDescent="0.35">
      <c r="A213">
        <f ca="1">N(IF('Reduce UV-Vis to integer steps'!F213="","",'Reduce UV-Vis to integer steps'!F213))</f>
        <v>406</v>
      </c>
      <c r="B213" s="3">
        <f ca="1">'Reduce UV-Vis to integer steps'!L213</f>
        <v>0.10241683725</v>
      </c>
      <c r="C213" s="3">
        <f ca="1">IF(A213=0,0,'Reduce UV-Vis to integer steps'!I213)</f>
        <v>0.17658393525000002</v>
      </c>
    </row>
    <row r="214" spans="1:3" x14ac:dyDescent="0.35">
      <c r="A214">
        <f ca="1">N(IF('Reduce UV-Vis to integer steps'!F214="","",'Reduce UV-Vis to integer steps'!F214))</f>
        <v>407</v>
      </c>
      <c r="B214" s="3">
        <f ca="1">'Reduce UV-Vis to integer steps'!L214</f>
        <v>0.10410655025</v>
      </c>
      <c r="C214" s="3">
        <f ca="1">IF(A214=0,0,'Reduce UV-Vis to integer steps'!I214)</f>
        <v>0.17748517250000001</v>
      </c>
    </row>
    <row r="215" spans="1:3" x14ac:dyDescent="0.35">
      <c r="A215">
        <f ca="1">N(IF('Reduce UV-Vis to integer steps'!F215="","",'Reduce UV-Vis to integer steps'!F215))</f>
        <v>408</v>
      </c>
      <c r="B215" s="3">
        <f ca="1">'Reduce UV-Vis to integer steps'!L215</f>
        <v>0.10640288674999999</v>
      </c>
      <c r="C215" s="3">
        <f ca="1">IF(A215=0,0,'Reduce UV-Vis to integer steps'!I215)</f>
        <v>0.1800647735</v>
      </c>
    </row>
    <row r="216" spans="1:3" x14ac:dyDescent="0.35">
      <c r="A216">
        <f ca="1">N(IF('Reduce UV-Vis to integer steps'!F216="","",'Reduce UV-Vis to integer steps'!F216))</f>
        <v>409</v>
      </c>
      <c r="B216" s="3">
        <f ca="1">'Reduce UV-Vis to integer steps'!L216</f>
        <v>0.10879142875</v>
      </c>
      <c r="C216" s="3">
        <f ca="1">IF(A216=0,0,'Reduce UV-Vis to integer steps'!I216)</f>
        <v>0.18039317000000002</v>
      </c>
    </row>
    <row r="217" spans="1:3" x14ac:dyDescent="0.35">
      <c r="A217">
        <f ca="1">N(IF('Reduce UV-Vis to integer steps'!F217="","",'Reduce UV-Vis to integer steps'!F217))</f>
        <v>410</v>
      </c>
      <c r="B217" s="3">
        <f ca="1">'Reduce UV-Vis to integer steps'!L217</f>
        <v>0.11012320800000001</v>
      </c>
      <c r="C217" s="3">
        <f ca="1">IF(A217=0,0,'Reduce UV-Vis to integer steps'!I217)</f>
        <v>0.182314481</v>
      </c>
    </row>
    <row r="218" spans="1:3" x14ac:dyDescent="0.35">
      <c r="A218">
        <f ca="1">N(IF('Reduce UV-Vis to integer steps'!F218="","",'Reduce UV-Vis to integer steps'!F218))</f>
        <v>411</v>
      </c>
      <c r="B218" s="3">
        <f ca="1">'Reduce UV-Vis to integer steps'!L218</f>
        <v>0.112116321</v>
      </c>
      <c r="C218" s="3">
        <f ca="1">IF(A218=0,0,'Reduce UV-Vis to integer steps'!I218)</f>
        <v>0.18121703475000001</v>
      </c>
    </row>
    <row r="219" spans="1:3" x14ac:dyDescent="0.35">
      <c r="A219">
        <f ca="1">N(IF('Reduce UV-Vis to integer steps'!F219="","",'Reduce UV-Vis to integer steps'!F219))</f>
        <v>412</v>
      </c>
      <c r="B219" s="3">
        <f ca="1">'Reduce UV-Vis to integer steps'!L219</f>
        <v>0.1145971055</v>
      </c>
      <c r="C219" s="3">
        <f ca="1">IF(A219=0,0,'Reduce UV-Vis to integer steps'!I219)</f>
        <v>0.18236714125</v>
      </c>
    </row>
    <row r="220" spans="1:3" x14ac:dyDescent="0.35">
      <c r="A220">
        <f ca="1">N(IF('Reduce UV-Vis to integer steps'!F220="","",'Reduce UV-Vis to integer steps'!F220))</f>
        <v>413</v>
      </c>
      <c r="B220" s="3">
        <f ca="1">'Reduce UV-Vis to integer steps'!L220</f>
        <v>0.11676879424999999</v>
      </c>
      <c r="C220" s="3">
        <f ca="1">IF(A220=0,0,'Reduce UV-Vis to integer steps'!I220)</f>
        <v>0.18333571175000002</v>
      </c>
    </row>
    <row r="221" spans="1:3" x14ac:dyDescent="0.35">
      <c r="A221">
        <f ca="1">N(IF('Reduce UV-Vis to integer steps'!F221="","",'Reduce UV-Vis to integer steps'!F221))</f>
        <v>414</v>
      </c>
      <c r="B221" s="3">
        <f ca="1">'Reduce UV-Vis to integer steps'!L221</f>
        <v>0.11977814175000001</v>
      </c>
      <c r="C221" s="3">
        <f ca="1">IF(A221=0,0,'Reduce UV-Vis to integer steps'!I221)</f>
        <v>0.18323887749999998</v>
      </c>
    </row>
    <row r="222" spans="1:3" x14ac:dyDescent="0.35">
      <c r="A222">
        <f ca="1">N(IF('Reduce UV-Vis to integer steps'!F222="","",'Reduce UV-Vis to integer steps'!F222))</f>
        <v>415</v>
      </c>
      <c r="B222" s="3">
        <f ca="1">'Reduce UV-Vis to integer steps'!L222</f>
        <v>0.12232337233333333</v>
      </c>
      <c r="C222" s="3">
        <f ca="1">IF(A222=0,0,'Reduce UV-Vis to integer steps'!I222)</f>
        <v>0.18286770266666666</v>
      </c>
    </row>
    <row r="223" spans="1:3" x14ac:dyDescent="0.35">
      <c r="A223">
        <f ca="1">N(IF('Reduce UV-Vis to integer steps'!F223="","",'Reduce UV-Vis to integer steps'!F223))</f>
        <v>416</v>
      </c>
      <c r="B223" s="3">
        <f ca="1">'Reduce UV-Vis to integer steps'!L223</f>
        <v>0.12380656549999999</v>
      </c>
      <c r="C223" s="3">
        <f ca="1">IF(A223=0,0,'Reduce UV-Vis to integer steps'!I223)</f>
        <v>0.18357779999999999</v>
      </c>
    </row>
    <row r="224" spans="1:3" x14ac:dyDescent="0.35">
      <c r="A224">
        <f ca="1">N(IF('Reduce UV-Vis to integer steps'!F224="","",'Reduce UV-Vis to integer steps'!F224))</f>
        <v>417</v>
      </c>
      <c r="B224" s="3">
        <f ca="1">'Reduce UV-Vis to integer steps'!L224</f>
        <v>0.1260512255</v>
      </c>
      <c r="C224" s="3">
        <f ca="1">IF(A224=0,0,'Reduce UV-Vis to integer steps'!I224)</f>
        <v>0.18321219599999999</v>
      </c>
    </row>
    <row r="225" spans="1:3" x14ac:dyDescent="0.35">
      <c r="A225">
        <f ca="1">N(IF('Reduce UV-Vis to integer steps'!F225="","",'Reduce UV-Vis to integer steps'!F225))</f>
        <v>418</v>
      </c>
      <c r="B225" s="3">
        <f ca="1">'Reduce UV-Vis to integer steps'!L225</f>
        <v>0.12870640975000003</v>
      </c>
      <c r="C225" s="3">
        <f ca="1">IF(A225=0,0,'Reduce UV-Vis to integer steps'!I225)</f>
        <v>0.18389369275</v>
      </c>
    </row>
    <row r="226" spans="1:3" x14ac:dyDescent="0.35">
      <c r="A226">
        <f ca="1">N(IF('Reduce UV-Vis to integer steps'!F226="","",'Reduce UV-Vis to integer steps'!F226))</f>
        <v>419</v>
      </c>
      <c r="B226" s="3">
        <f ca="1">'Reduce UV-Vis to integer steps'!L226</f>
        <v>0.13076531375</v>
      </c>
      <c r="C226" s="3">
        <f ca="1">IF(A226=0,0,'Reduce UV-Vis to integer steps'!I226)</f>
        <v>0.18157136024999998</v>
      </c>
    </row>
    <row r="227" spans="1:3" x14ac:dyDescent="0.35">
      <c r="A227">
        <f ca="1">N(IF('Reduce UV-Vis to integer steps'!F227="","",'Reduce UV-Vis to integer steps'!F227))</f>
        <v>420</v>
      </c>
      <c r="B227" s="3">
        <f ca="1">'Reduce UV-Vis to integer steps'!L227</f>
        <v>0.13248191950000002</v>
      </c>
      <c r="C227" s="3">
        <f ca="1">IF(A227=0,0,'Reduce UV-Vis to integer steps'!I227)</f>
        <v>0.18093620424999998</v>
      </c>
    </row>
    <row r="228" spans="1:3" x14ac:dyDescent="0.35">
      <c r="A228">
        <f ca="1">N(IF('Reduce UV-Vis to integer steps'!F228="","",'Reduce UV-Vis to integer steps'!F228))</f>
        <v>421</v>
      </c>
      <c r="B228" s="3">
        <f ca="1">'Reduce UV-Vis to integer steps'!L228</f>
        <v>0.134974397</v>
      </c>
      <c r="C228" s="3">
        <f ca="1">IF(A228=0,0,'Reduce UV-Vis to integer steps'!I228)</f>
        <v>0.18015959500000001</v>
      </c>
    </row>
    <row r="229" spans="1:3" x14ac:dyDescent="0.35">
      <c r="A229">
        <f ca="1">N(IF('Reduce UV-Vis to integer steps'!F229="","",'Reduce UV-Vis to integer steps'!F229))</f>
        <v>422</v>
      </c>
      <c r="B229" s="3">
        <f ca="1">'Reduce UV-Vis to integer steps'!L229</f>
        <v>0.13831667275000001</v>
      </c>
      <c r="C229" s="3">
        <f ca="1">IF(A229=0,0,'Reduce UV-Vis to integer steps'!I229)</f>
        <v>0.17931345474999999</v>
      </c>
    </row>
    <row r="230" spans="1:3" x14ac:dyDescent="0.35">
      <c r="A230">
        <f ca="1">N(IF('Reduce UV-Vis to integer steps'!F230="","",'Reduce UV-Vis to integer steps'!F230))</f>
        <v>423</v>
      </c>
      <c r="B230" s="3">
        <f ca="1">'Reduce UV-Vis to integer steps'!L230</f>
        <v>0.14120635949999999</v>
      </c>
      <c r="C230" s="3">
        <f ca="1">IF(A230=0,0,'Reduce UV-Vis to integer steps'!I230)</f>
        <v>0.17876847400000001</v>
      </c>
    </row>
    <row r="231" spans="1:3" x14ac:dyDescent="0.35">
      <c r="A231">
        <f ca="1">N(IF('Reduce UV-Vis to integer steps'!F231="","",'Reduce UV-Vis to integer steps'!F231))</f>
        <v>424</v>
      </c>
      <c r="B231" s="3">
        <f ca="1">'Reduce UV-Vis to integer steps'!L231</f>
        <v>0.14392865025000001</v>
      </c>
      <c r="C231" s="3">
        <f ca="1">IF(A231=0,0,'Reduce UV-Vis to integer steps'!I231)</f>
        <v>0.176236371</v>
      </c>
    </row>
    <row r="232" spans="1:3" x14ac:dyDescent="0.35">
      <c r="A232">
        <f ca="1">N(IF('Reduce UV-Vis to integer steps'!F232="","",'Reduce UV-Vis to integer steps'!F232))</f>
        <v>425</v>
      </c>
      <c r="B232" s="3">
        <f ca="1">'Reduce UV-Vis to integer steps'!L232</f>
        <v>0.14673188349999999</v>
      </c>
      <c r="C232" s="3">
        <f ca="1">IF(A232=0,0,'Reduce UV-Vis to integer steps'!I232)</f>
        <v>0.17594956075000001</v>
      </c>
    </row>
    <row r="233" spans="1:3" x14ac:dyDescent="0.35">
      <c r="A233">
        <f ca="1">N(IF('Reduce UV-Vis to integer steps'!F233="","",'Reduce UV-Vis to integer steps'!F233))</f>
        <v>426</v>
      </c>
      <c r="B233" s="3">
        <f ca="1">'Reduce UV-Vis to integer steps'!L233</f>
        <v>0.14973578099999998</v>
      </c>
      <c r="C233" s="3">
        <f ca="1">IF(A233=0,0,'Reduce UV-Vis to integer steps'!I233)</f>
        <v>0.17439510766666666</v>
      </c>
    </row>
    <row r="234" spans="1:3" x14ac:dyDescent="0.35">
      <c r="A234">
        <f ca="1">N(IF('Reduce UV-Vis to integer steps'!F234="","",'Reduce UV-Vis to integer steps'!F234))</f>
        <v>427</v>
      </c>
      <c r="B234" s="3">
        <f ca="1">'Reduce UV-Vis to integer steps'!L234</f>
        <v>0.15227474874999997</v>
      </c>
      <c r="C234" s="3">
        <f ca="1">IF(A234=0,0,'Reduce UV-Vis to integer steps'!I234)</f>
        <v>0.17120698124999997</v>
      </c>
    </row>
    <row r="235" spans="1:3" x14ac:dyDescent="0.35">
      <c r="A235">
        <f ca="1">N(IF('Reduce UV-Vis to integer steps'!F235="","",'Reduce UV-Vis to integer steps'!F235))</f>
        <v>428</v>
      </c>
      <c r="B235" s="3">
        <f ca="1">'Reduce UV-Vis to integer steps'!L235</f>
        <v>0.15518945725</v>
      </c>
      <c r="C235" s="3">
        <f ca="1">IF(A235=0,0,'Reduce UV-Vis to integer steps'!I235)</f>
        <v>0.16906947700000002</v>
      </c>
    </row>
    <row r="236" spans="1:3" x14ac:dyDescent="0.35">
      <c r="A236">
        <f ca="1">N(IF('Reduce UV-Vis to integer steps'!F236="","",'Reduce UV-Vis to integer steps'!F236))</f>
        <v>429</v>
      </c>
      <c r="B236" s="3">
        <f ca="1">'Reduce UV-Vis to integer steps'!L236</f>
        <v>0.15741967200000001</v>
      </c>
      <c r="C236" s="3">
        <f ca="1">IF(A236=0,0,'Reduce UV-Vis to integer steps'!I236)</f>
        <v>0.16725867924999999</v>
      </c>
    </row>
    <row r="237" spans="1:3" x14ac:dyDescent="0.35">
      <c r="A237">
        <f ca="1">N(IF('Reduce UV-Vis to integer steps'!F237="","",'Reduce UV-Vis to integer steps'!F237))</f>
        <v>430</v>
      </c>
      <c r="B237" s="3">
        <f ca="1">'Reduce UV-Vis to integer steps'!L237</f>
        <v>0.162255712</v>
      </c>
      <c r="C237" s="3">
        <f ca="1">IF(A237=0,0,'Reduce UV-Vis to integer steps'!I237)</f>
        <v>0.1639221095</v>
      </c>
    </row>
    <row r="238" spans="1:3" x14ac:dyDescent="0.35">
      <c r="A238">
        <f ca="1">N(IF('Reduce UV-Vis to integer steps'!F238="","",'Reduce UV-Vis to integer steps'!F238))</f>
        <v>431</v>
      </c>
      <c r="B238" s="3">
        <f ca="1">'Reduce UV-Vis to integer steps'!L238</f>
        <v>0.16561691525</v>
      </c>
      <c r="C238" s="3">
        <f ca="1">IF(A238=0,0,'Reduce UV-Vis to integer steps'!I238)</f>
        <v>0.16214748100000001</v>
      </c>
    </row>
    <row r="239" spans="1:3" x14ac:dyDescent="0.35">
      <c r="A239">
        <f ca="1">N(IF('Reduce UV-Vis to integer steps'!F239="","",'Reduce UV-Vis to integer steps'!F239))</f>
        <v>432</v>
      </c>
      <c r="B239" s="3">
        <f ca="1">'Reduce UV-Vis to integer steps'!L239</f>
        <v>0.16759246800000002</v>
      </c>
      <c r="C239" s="3">
        <f ca="1">IF(A239=0,0,'Reduce UV-Vis to integer steps'!I239)</f>
        <v>0.15920453433333334</v>
      </c>
    </row>
    <row r="240" spans="1:3" x14ac:dyDescent="0.35">
      <c r="A240">
        <f ca="1">N(IF('Reduce UV-Vis to integer steps'!F240="","",'Reduce UV-Vis to integer steps'!F240))</f>
        <v>433</v>
      </c>
      <c r="B240" s="3">
        <f ca="1">'Reduce UV-Vis to integer steps'!L240</f>
        <v>0.17035465900000002</v>
      </c>
      <c r="C240" s="3">
        <f ca="1">IF(A240=0,0,'Reduce UV-Vis to integer steps'!I240)</f>
        <v>0.15738988949999999</v>
      </c>
    </row>
    <row r="241" spans="1:3" x14ac:dyDescent="0.35">
      <c r="A241">
        <f ca="1">N(IF('Reduce UV-Vis to integer steps'!F241="","",'Reduce UV-Vis to integer steps'!F241))</f>
        <v>434</v>
      </c>
      <c r="B241" s="3">
        <f ca="1">'Reduce UV-Vis to integer steps'!L241</f>
        <v>0.17454976700000002</v>
      </c>
      <c r="C241" s="3">
        <f ca="1">IF(A241=0,0,'Reduce UV-Vis to integer steps'!I241)</f>
        <v>0.15492403600000001</v>
      </c>
    </row>
    <row r="242" spans="1:3" x14ac:dyDescent="0.35">
      <c r="A242">
        <f ca="1">N(IF('Reduce UV-Vis to integer steps'!F242="","",'Reduce UV-Vis to integer steps'!F242))</f>
        <v>435</v>
      </c>
      <c r="B242" s="3">
        <f ca="1">'Reduce UV-Vis to integer steps'!L242</f>
        <v>0.17824946549999998</v>
      </c>
      <c r="C242" s="3">
        <f ca="1">IF(A242=0,0,'Reduce UV-Vis to integer steps'!I242)</f>
        <v>0.1513668275</v>
      </c>
    </row>
    <row r="243" spans="1:3" x14ac:dyDescent="0.35">
      <c r="A243">
        <f ca="1">N(IF('Reduce UV-Vis to integer steps'!F243="","",'Reduce UV-Vis to integer steps'!F243))</f>
        <v>436</v>
      </c>
      <c r="B243" s="3">
        <f ca="1">'Reduce UV-Vis to integer steps'!L243</f>
        <v>0.180225529</v>
      </c>
      <c r="C243" s="3">
        <f ca="1">IF(A243=0,0,'Reduce UV-Vis to integer steps'!I243)</f>
        <v>0.14865393025000001</v>
      </c>
    </row>
    <row r="244" spans="1:3" x14ac:dyDescent="0.35">
      <c r="A244">
        <f ca="1">N(IF('Reduce UV-Vis to integer steps'!F244="","",'Reduce UV-Vis to integer steps'!F244))</f>
        <v>437</v>
      </c>
      <c r="B244" s="3">
        <f ca="1">'Reduce UV-Vis to integer steps'!L244</f>
        <v>0.18317423199999999</v>
      </c>
      <c r="C244" s="3">
        <f ca="1">IF(A244=0,0,'Reduce UV-Vis to integer steps'!I244)</f>
        <v>0.14703285249999998</v>
      </c>
    </row>
    <row r="245" spans="1:3" x14ac:dyDescent="0.35">
      <c r="A245">
        <f ca="1">N(IF('Reduce UV-Vis to integer steps'!F245="","",'Reduce UV-Vis to integer steps'!F245))</f>
        <v>438</v>
      </c>
      <c r="B245" s="3">
        <f ca="1">'Reduce UV-Vis to integer steps'!L245</f>
        <v>0.186404284</v>
      </c>
      <c r="C245" s="3">
        <f ca="1">IF(A245=0,0,'Reduce UV-Vis to integer steps'!I245)</f>
        <v>0.14600825233333334</v>
      </c>
    </row>
    <row r="246" spans="1:3" x14ac:dyDescent="0.35">
      <c r="A246">
        <f ca="1">N(IF('Reduce UV-Vis to integer steps'!F246="","",'Reduce UV-Vis to integer steps'!F246))</f>
        <v>439</v>
      </c>
      <c r="B246" s="3">
        <f ca="1">'Reduce UV-Vis to integer steps'!L246</f>
        <v>0.18977754450000001</v>
      </c>
      <c r="C246" s="3">
        <f ca="1">IF(A246=0,0,'Reduce UV-Vis to integer steps'!I246)</f>
        <v>0.14387822524999999</v>
      </c>
    </row>
    <row r="247" spans="1:3" x14ac:dyDescent="0.35">
      <c r="A247">
        <f ca="1">N(IF('Reduce UV-Vis to integer steps'!F247="","",'Reduce UV-Vis to integer steps'!F247))</f>
        <v>440</v>
      </c>
      <c r="B247" s="3">
        <f ca="1">'Reduce UV-Vis to integer steps'!L247</f>
        <v>0.19276071149999999</v>
      </c>
      <c r="C247" s="3">
        <f ca="1">IF(A247=0,0,'Reduce UV-Vis to integer steps'!I247)</f>
        <v>0.14189658325000001</v>
      </c>
    </row>
    <row r="248" spans="1:3" x14ac:dyDescent="0.35">
      <c r="A248">
        <f ca="1">N(IF('Reduce UV-Vis to integer steps'!F248="","",'Reduce UV-Vis to integer steps'!F248))</f>
        <v>441</v>
      </c>
      <c r="B248" s="3">
        <f ca="1">'Reduce UV-Vis to integer steps'!L248</f>
        <v>0.19611835875</v>
      </c>
      <c r="C248" s="3">
        <f ca="1">IF(A248=0,0,'Reduce UV-Vis to integer steps'!I248)</f>
        <v>0.14008458800000001</v>
      </c>
    </row>
    <row r="249" spans="1:3" x14ac:dyDescent="0.35">
      <c r="A249">
        <f ca="1">N(IF('Reduce UV-Vis to integer steps'!F249="","",'Reduce UV-Vis to integer steps'!F249))</f>
        <v>442</v>
      </c>
      <c r="B249" s="3">
        <f ca="1">'Reduce UV-Vis to integer steps'!L249</f>
        <v>0.20069191675</v>
      </c>
      <c r="C249" s="3">
        <f ca="1">IF(A249=0,0,'Reduce UV-Vis to integer steps'!I249)</f>
        <v>0.13862192449999999</v>
      </c>
    </row>
    <row r="250" spans="1:3" x14ac:dyDescent="0.35">
      <c r="A250">
        <f ca="1">N(IF('Reduce UV-Vis to integer steps'!F250="","",'Reduce UV-Vis to integer steps'!F250))</f>
        <v>443</v>
      </c>
      <c r="B250" s="3">
        <f ca="1">'Reduce UV-Vis to integer steps'!L250</f>
        <v>0.20365541233333337</v>
      </c>
      <c r="C250" s="3">
        <f ca="1">IF(A250=0,0,'Reduce UV-Vis to integer steps'!I250)</f>
        <v>0.13723977666666667</v>
      </c>
    </row>
    <row r="251" spans="1:3" x14ac:dyDescent="0.35">
      <c r="A251">
        <f ca="1">N(IF('Reduce UV-Vis to integer steps'!F251="","",'Reduce UV-Vis to integer steps'!F251))</f>
        <v>444</v>
      </c>
      <c r="B251" s="3">
        <f ca="1">'Reduce UV-Vis to integer steps'!L251</f>
        <v>0.20684362824999999</v>
      </c>
      <c r="C251" s="3">
        <f ca="1">IF(A251=0,0,'Reduce UV-Vis to integer steps'!I251)</f>
        <v>0.13574214125</v>
      </c>
    </row>
    <row r="252" spans="1:3" x14ac:dyDescent="0.35">
      <c r="A252">
        <f ca="1">N(IF('Reduce UV-Vis to integer steps'!F252="","",'Reduce UV-Vis to integer steps'!F252))</f>
        <v>445</v>
      </c>
      <c r="B252" s="3">
        <f ca="1">'Reduce UV-Vis to integer steps'!L252</f>
        <v>0.21015858650000002</v>
      </c>
      <c r="C252" s="3">
        <f ca="1">IF(A252=0,0,'Reduce UV-Vis to integer steps'!I252)</f>
        <v>0.13473960675000002</v>
      </c>
    </row>
    <row r="253" spans="1:3" x14ac:dyDescent="0.35">
      <c r="A253">
        <f ca="1">N(IF('Reduce UV-Vis to integer steps'!F253="","",'Reduce UV-Vis to integer steps'!F253))</f>
        <v>446</v>
      </c>
      <c r="B253" s="3">
        <f ca="1">'Reduce UV-Vis to integer steps'!L253</f>
        <v>0.21359748649999999</v>
      </c>
      <c r="C253" s="3">
        <f ca="1">IF(A253=0,0,'Reduce UV-Vis to integer steps'!I253)</f>
        <v>0.13327871775</v>
      </c>
    </row>
    <row r="254" spans="1:3" x14ac:dyDescent="0.35">
      <c r="A254">
        <f ca="1">N(IF('Reduce UV-Vis to integer steps'!F254="","",'Reduce UV-Vis to integer steps'!F254))</f>
        <v>447</v>
      </c>
      <c r="B254" s="3">
        <f ca="1">'Reduce UV-Vis to integer steps'!L254</f>
        <v>0.21702777174999999</v>
      </c>
      <c r="C254" s="3">
        <f ca="1">IF(A254=0,0,'Reduce UV-Vis to integer steps'!I254)</f>
        <v>0.13308992775</v>
      </c>
    </row>
    <row r="255" spans="1:3" x14ac:dyDescent="0.35">
      <c r="A255">
        <f ca="1">N(IF('Reduce UV-Vis to integer steps'!F255="","",'Reduce UV-Vis to integer steps'!F255))</f>
        <v>448</v>
      </c>
      <c r="B255" s="3">
        <f ca="1">'Reduce UV-Vis to integer steps'!L255</f>
        <v>0.22032422099999999</v>
      </c>
      <c r="C255" s="3">
        <f ca="1">IF(A255=0,0,'Reduce UV-Vis to integer steps'!I255)</f>
        <v>0.13242937400000002</v>
      </c>
    </row>
    <row r="256" spans="1:3" x14ac:dyDescent="0.35">
      <c r="A256">
        <f ca="1">N(IF('Reduce UV-Vis to integer steps'!F256="","",'Reduce UV-Vis to integer steps'!F256))</f>
        <v>449</v>
      </c>
      <c r="B256" s="3">
        <f ca="1">'Reduce UV-Vis to integer steps'!L256</f>
        <v>0.222498999</v>
      </c>
      <c r="C256" s="3">
        <f ca="1">IF(A256=0,0,'Reduce UV-Vis to integer steps'!I256)</f>
        <v>0.131755449</v>
      </c>
    </row>
    <row r="257" spans="1:3" x14ac:dyDescent="0.35">
      <c r="A257">
        <f ca="1">N(IF('Reduce UV-Vis to integer steps'!F257="","",'Reduce UV-Vis to integer steps'!F257))</f>
        <v>450</v>
      </c>
      <c r="B257" s="3">
        <f ca="1">'Reduce UV-Vis to integer steps'!L257</f>
        <v>0.22472271675</v>
      </c>
      <c r="C257" s="3">
        <f ca="1">IF(A257=0,0,'Reduce UV-Vis to integer steps'!I257)</f>
        <v>0.13191530425</v>
      </c>
    </row>
    <row r="258" spans="1:3" x14ac:dyDescent="0.35">
      <c r="A258">
        <f ca="1">N(IF('Reduce UV-Vis to integer steps'!F258="","",'Reduce UV-Vis to integer steps'!F258))</f>
        <v>451</v>
      </c>
      <c r="B258" s="3">
        <f ca="1">'Reduce UV-Vis to integer steps'!L258</f>
        <v>0.22772695399999998</v>
      </c>
      <c r="C258" s="3">
        <f ca="1">IF(A258=0,0,'Reduce UV-Vis to integer steps'!I258)</f>
        <v>0.13169431975000001</v>
      </c>
    </row>
    <row r="259" spans="1:3" x14ac:dyDescent="0.35">
      <c r="A259">
        <f ca="1">N(IF('Reduce UV-Vis to integer steps'!F259="","",'Reduce UV-Vis to integer steps'!F259))</f>
        <v>452</v>
      </c>
      <c r="B259" s="3">
        <f ca="1">'Reduce UV-Vis to integer steps'!L259</f>
        <v>0.231352267</v>
      </c>
      <c r="C259" s="3">
        <f ca="1">IF(A259=0,0,'Reduce UV-Vis to integer steps'!I259)</f>
        <v>0.13293345149999999</v>
      </c>
    </row>
    <row r="260" spans="1:3" x14ac:dyDescent="0.35">
      <c r="A260">
        <f ca="1">N(IF('Reduce UV-Vis to integer steps'!F260="","",'Reduce UV-Vis to integer steps'!F260))</f>
        <v>453</v>
      </c>
      <c r="B260" s="3">
        <f ca="1">'Reduce UV-Vis to integer steps'!L260</f>
        <v>0.23505604575</v>
      </c>
      <c r="C260" s="3">
        <f ca="1">IF(A260=0,0,'Reduce UV-Vis to integer steps'!I260)</f>
        <v>0.13320330399999999</v>
      </c>
    </row>
    <row r="261" spans="1:3" x14ac:dyDescent="0.35">
      <c r="A261">
        <f ca="1">N(IF('Reduce UV-Vis to integer steps'!F261="","",'Reduce UV-Vis to integer steps'!F261))</f>
        <v>454</v>
      </c>
      <c r="B261" s="3">
        <f ca="1">'Reduce UV-Vis to integer steps'!L261</f>
        <v>0.23813996825</v>
      </c>
      <c r="C261" s="3">
        <f ca="1">IF(A261=0,0,'Reduce UV-Vis to integer steps'!I261)</f>
        <v>0.13502815100000001</v>
      </c>
    </row>
    <row r="262" spans="1:3" x14ac:dyDescent="0.35">
      <c r="A262">
        <f ca="1">N(IF('Reduce UV-Vis to integer steps'!F262="","",'Reduce UV-Vis to integer steps'!F262))</f>
        <v>455</v>
      </c>
      <c r="B262" s="3">
        <f ca="1">'Reduce UV-Vis to integer steps'!L262</f>
        <v>0.24078263166666666</v>
      </c>
      <c r="C262" s="3">
        <f ca="1">IF(A262=0,0,'Reduce UV-Vis to integer steps'!I262)</f>
        <v>0.13596437366666667</v>
      </c>
    </row>
    <row r="263" spans="1:3" x14ac:dyDescent="0.35">
      <c r="A263">
        <f ca="1">N(IF('Reduce UV-Vis to integer steps'!F263="","",'Reduce UV-Vis to integer steps'!F263))</f>
        <v>456</v>
      </c>
      <c r="B263" s="3">
        <f ca="1">'Reduce UV-Vis to integer steps'!L263</f>
        <v>0.24381063</v>
      </c>
      <c r="C263" s="3">
        <f ca="1">IF(A263=0,0,'Reduce UV-Vis to integer steps'!I263)</f>
        <v>0.13670103975</v>
      </c>
    </row>
    <row r="264" spans="1:3" x14ac:dyDescent="0.35">
      <c r="A264">
        <f ca="1">N(IF('Reduce UV-Vis to integer steps'!F264="","",'Reduce UV-Vis to integer steps'!F264))</f>
        <v>457</v>
      </c>
      <c r="B264" s="3">
        <f ca="1">'Reduce UV-Vis to integer steps'!L264</f>
        <v>0.24676713874999998</v>
      </c>
      <c r="C264" s="3">
        <f ca="1">IF(A264=0,0,'Reduce UV-Vis to integer steps'!I264)</f>
        <v>0.13861656524999999</v>
      </c>
    </row>
    <row r="265" spans="1:3" x14ac:dyDescent="0.35">
      <c r="A265">
        <f ca="1">N(IF('Reduce UV-Vis to integer steps'!F265="","",'Reduce UV-Vis to integer steps'!F265))</f>
        <v>458</v>
      </c>
      <c r="B265" s="3">
        <f ca="1">'Reduce UV-Vis to integer steps'!L265</f>
        <v>0.24965429049999999</v>
      </c>
      <c r="C265" s="3">
        <f ca="1">IF(A265=0,0,'Reduce UV-Vis to integer steps'!I265)</f>
        <v>0.14075929674999998</v>
      </c>
    </row>
    <row r="266" spans="1:3" x14ac:dyDescent="0.35">
      <c r="A266">
        <f ca="1">N(IF('Reduce UV-Vis to integer steps'!F266="","",'Reduce UV-Vis to integer steps'!F266))</f>
        <v>459</v>
      </c>
      <c r="B266" s="3">
        <f ca="1">'Reduce UV-Vis to integer steps'!L266</f>
        <v>0.25295229525000001</v>
      </c>
      <c r="C266" s="3">
        <f ca="1">IF(A266=0,0,'Reduce UV-Vis to integer steps'!I266)</f>
        <v>0.14338269149999999</v>
      </c>
    </row>
    <row r="267" spans="1:3" x14ac:dyDescent="0.35">
      <c r="A267">
        <f ca="1">N(IF('Reduce UV-Vis to integer steps'!F267="","",'Reduce UV-Vis to integer steps'!F267))</f>
        <v>460</v>
      </c>
      <c r="B267" s="3">
        <f ca="1">'Reduce UV-Vis to integer steps'!L267</f>
        <v>0.25507542925000004</v>
      </c>
      <c r="C267" s="3">
        <f ca="1">IF(A267=0,0,'Reduce UV-Vis to integer steps'!I267)</f>
        <v>0.14640495399999998</v>
      </c>
    </row>
    <row r="268" spans="1:3" x14ac:dyDescent="0.35">
      <c r="A268">
        <f ca="1">N(IF('Reduce UV-Vis to integer steps'!F268="","",'Reduce UV-Vis to integer steps'!F268))</f>
        <v>461</v>
      </c>
      <c r="B268" s="3">
        <f ca="1">'Reduce UV-Vis to integer steps'!L268</f>
        <v>0.25732569799999999</v>
      </c>
      <c r="C268" s="3">
        <f ca="1">IF(A268=0,0,'Reduce UV-Vis to integer steps'!I268)</f>
        <v>0.14829742400000001</v>
      </c>
    </row>
    <row r="269" spans="1:3" x14ac:dyDescent="0.35">
      <c r="A269">
        <f ca="1">N(IF('Reduce UV-Vis to integer steps'!F269="","",'Reduce UV-Vis to integer steps'!F269))</f>
        <v>462</v>
      </c>
      <c r="B269" s="3">
        <f ca="1">'Reduce UV-Vis to integer steps'!L269</f>
        <v>0.25989181225000002</v>
      </c>
      <c r="C269" s="3">
        <f ca="1">IF(A269=0,0,'Reduce UV-Vis to integer steps'!I269)</f>
        <v>0.1508627495</v>
      </c>
    </row>
    <row r="270" spans="1:3" x14ac:dyDescent="0.35">
      <c r="A270">
        <f ca="1">N(IF('Reduce UV-Vis to integer steps'!F270="","",'Reduce UV-Vis to integer steps'!F270))</f>
        <v>463</v>
      </c>
      <c r="B270" s="3">
        <f ca="1">'Reduce UV-Vis to integer steps'!L270</f>
        <v>0.26207430175000002</v>
      </c>
      <c r="C270" s="3">
        <f ca="1">IF(A270=0,0,'Reduce UV-Vis to integer steps'!I270)</f>
        <v>0.15356545775</v>
      </c>
    </row>
    <row r="271" spans="1:3" x14ac:dyDescent="0.35">
      <c r="A271">
        <f ca="1">N(IF('Reduce UV-Vis to integer steps'!F271="","",'Reduce UV-Vis to integer steps'!F271))</f>
        <v>464</v>
      </c>
      <c r="B271" s="3">
        <f ca="1">'Reduce UV-Vis to integer steps'!L271</f>
        <v>0.26440128925</v>
      </c>
      <c r="C271" s="3">
        <f ca="1">IF(A271=0,0,'Reduce UV-Vis to integer steps'!I271)</f>
        <v>0.15649806350000001</v>
      </c>
    </row>
    <row r="272" spans="1:3" x14ac:dyDescent="0.35">
      <c r="A272">
        <f ca="1">N(IF('Reduce UV-Vis to integer steps'!F272="","",'Reduce UV-Vis to integer steps'!F272))</f>
        <v>465</v>
      </c>
      <c r="B272" s="3">
        <f ca="1">'Reduce UV-Vis to integer steps'!L272</f>
        <v>0.26693645625000001</v>
      </c>
      <c r="C272" s="3">
        <f ca="1">IF(A272=0,0,'Reduce UV-Vis to integer steps'!I272)</f>
        <v>0.15973822225000001</v>
      </c>
    </row>
    <row r="273" spans="1:3" x14ac:dyDescent="0.35">
      <c r="A273">
        <f ca="1">N(IF('Reduce UV-Vis to integer steps'!F273="","",'Reduce UV-Vis to integer steps'!F273))</f>
        <v>466</v>
      </c>
      <c r="B273" s="3">
        <f ca="1">'Reduce UV-Vis to integer steps'!L273</f>
        <v>0.26929339524999996</v>
      </c>
      <c r="C273" s="3">
        <f ca="1">IF(A273=0,0,'Reduce UV-Vis to integer steps'!I273)</f>
        <v>0.16289375350000002</v>
      </c>
    </row>
    <row r="274" spans="1:3" x14ac:dyDescent="0.35">
      <c r="A274">
        <f ca="1">N(IF('Reduce UV-Vis to integer steps'!F274="","",'Reduce UV-Vis to integer steps'!F274))</f>
        <v>467</v>
      </c>
      <c r="B274" s="3">
        <f ca="1">'Reduce UV-Vis to integer steps'!L274</f>
        <v>0.27205024025000002</v>
      </c>
      <c r="C274" s="3">
        <f ca="1">IF(A274=0,0,'Reduce UV-Vis to integer steps'!I274)</f>
        <v>0.165959051</v>
      </c>
    </row>
    <row r="275" spans="1:3" x14ac:dyDescent="0.35">
      <c r="A275">
        <f ca="1">N(IF('Reduce UV-Vis to integer steps'!F275="","",'Reduce UV-Vis to integer steps'!F275))</f>
        <v>468</v>
      </c>
      <c r="B275" s="3">
        <f ca="1">'Reduce UV-Vis to integer steps'!L275</f>
        <v>0.27430579233333335</v>
      </c>
      <c r="C275" s="3">
        <f ca="1">IF(A275=0,0,'Reduce UV-Vis to integer steps'!I275)</f>
        <v>0.16839796799999998</v>
      </c>
    </row>
    <row r="276" spans="1:3" x14ac:dyDescent="0.35">
      <c r="A276">
        <f ca="1">N(IF('Reduce UV-Vis to integer steps'!F276="","",'Reduce UV-Vis to integer steps'!F276))</f>
        <v>469</v>
      </c>
      <c r="B276" s="3">
        <f ca="1">'Reduce UV-Vis to integer steps'!L276</f>
        <v>0.27633603275000002</v>
      </c>
      <c r="C276" s="3">
        <f ca="1">IF(A276=0,0,'Reduce UV-Vis to integer steps'!I276)</f>
        <v>0.17154831649999999</v>
      </c>
    </row>
    <row r="277" spans="1:3" x14ac:dyDescent="0.35">
      <c r="A277">
        <f ca="1">N(IF('Reduce UV-Vis to integer steps'!F277="","",'Reduce UV-Vis to integer steps'!F277))</f>
        <v>470</v>
      </c>
      <c r="B277" s="3">
        <f ca="1">'Reduce UV-Vis to integer steps'!L277</f>
        <v>0.27886309875000004</v>
      </c>
      <c r="C277" s="3">
        <f ca="1">IF(A277=0,0,'Reduce UV-Vis to integer steps'!I277)</f>
        <v>0.17509729900000001</v>
      </c>
    </row>
    <row r="278" spans="1:3" x14ac:dyDescent="0.35">
      <c r="A278">
        <f ca="1">N(IF('Reduce UV-Vis to integer steps'!F278="","",'Reduce UV-Vis to integer steps'!F278))</f>
        <v>471</v>
      </c>
      <c r="B278" s="3">
        <f ca="1">'Reduce UV-Vis to integer steps'!L278</f>
        <v>0.28099477625000002</v>
      </c>
      <c r="C278" s="3">
        <f ca="1">IF(A278=0,0,'Reduce UV-Vis to integer steps'!I278)</f>
        <v>0.17814929974999999</v>
      </c>
    </row>
    <row r="279" spans="1:3" x14ac:dyDescent="0.35">
      <c r="A279">
        <f ca="1">N(IF('Reduce UV-Vis to integer steps'!F279="","",'Reduce UV-Vis to integer steps'!F279))</f>
        <v>472</v>
      </c>
      <c r="B279" s="3">
        <f ca="1">'Reduce UV-Vis to integer steps'!L279</f>
        <v>0.28329705249999998</v>
      </c>
      <c r="C279" s="3">
        <f ca="1">IF(A279=0,0,'Reduce UV-Vis to integer steps'!I279)</f>
        <v>0.18141319124999999</v>
      </c>
    </row>
    <row r="280" spans="1:3" x14ac:dyDescent="0.35">
      <c r="A280">
        <f ca="1">N(IF('Reduce UV-Vis to integer steps'!F280="","",'Reduce UV-Vis to integer steps'!F280))</f>
        <v>473</v>
      </c>
      <c r="B280" s="3">
        <f ca="1">'Reduce UV-Vis to integer steps'!L280</f>
        <v>0.28516889950000002</v>
      </c>
      <c r="C280" s="3">
        <f ca="1">IF(A280=0,0,'Reduce UV-Vis to integer steps'!I280)</f>
        <v>0.18446436825000001</v>
      </c>
    </row>
    <row r="281" spans="1:3" x14ac:dyDescent="0.35">
      <c r="A281">
        <f ca="1">N(IF('Reduce UV-Vis to integer steps'!F281="","",'Reduce UV-Vis to integer steps'!F281))</f>
        <v>474</v>
      </c>
      <c r="B281" s="3">
        <f ca="1">'Reduce UV-Vis to integer steps'!L281</f>
        <v>0.28739260866666666</v>
      </c>
      <c r="C281" s="3">
        <f ca="1">IF(A281=0,0,'Reduce UV-Vis to integer steps'!I281)</f>
        <v>0.18637283000000002</v>
      </c>
    </row>
    <row r="282" spans="1:3" x14ac:dyDescent="0.35">
      <c r="A282">
        <f ca="1">N(IF('Reduce UV-Vis to integer steps'!F282="","",'Reduce UV-Vis to integer steps'!F282))</f>
        <v>475</v>
      </c>
      <c r="B282" s="3">
        <f ca="1">'Reduce UV-Vis to integer steps'!L282</f>
        <v>0.28966567124999998</v>
      </c>
      <c r="C282" s="3">
        <f ca="1">IF(A282=0,0,'Reduce UV-Vis to integer steps'!I282)</f>
        <v>0.18940201375000001</v>
      </c>
    </row>
    <row r="283" spans="1:3" x14ac:dyDescent="0.35">
      <c r="A283">
        <f ca="1">N(IF('Reduce UV-Vis to integer steps'!F283="","",'Reduce UV-Vis to integer steps'!F283))</f>
        <v>476</v>
      </c>
      <c r="B283" s="3">
        <f ca="1">'Reduce UV-Vis to integer steps'!L283</f>
        <v>0.29130681024999999</v>
      </c>
      <c r="C283" s="3">
        <f ca="1">IF(A283=0,0,'Reduce UV-Vis to integer steps'!I283)</f>
        <v>0.19209421700000001</v>
      </c>
    </row>
    <row r="284" spans="1:3" x14ac:dyDescent="0.35">
      <c r="A284">
        <f ca="1">N(IF('Reduce UV-Vis to integer steps'!F284="","",'Reduce UV-Vis to integer steps'!F284))</f>
        <v>477</v>
      </c>
      <c r="B284" s="3">
        <f ca="1">'Reduce UV-Vis to integer steps'!L284</f>
        <v>0.29385141149999994</v>
      </c>
      <c r="C284" s="3">
        <f ca="1">IF(A284=0,0,'Reduce UV-Vis to integer steps'!I284)</f>
        <v>0.19469826574999999</v>
      </c>
    </row>
    <row r="285" spans="1:3" x14ac:dyDescent="0.35">
      <c r="A285">
        <f ca="1">N(IF('Reduce UV-Vis to integer steps'!F285="","",'Reduce UV-Vis to integer steps'!F285))</f>
        <v>478</v>
      </c>
      <c r="B285" s="3">
        <f ca="1">'Reduce UV-Vis to integer steps'!L285</f>
        <v>0.2956873525</v>
      </c>
      <c r="C285" s="3">
        <f ca="1">IF(A285=0,0,'Reduce UV-Vis to integer steps'!I285)</f>
        <v>0.197749857</v>
      </c>
    </row>
    <row r="286" spans="1:3" x14ac:dyDescent="0.35">
      <c r="A286">
        <f ca="1">N(IF('Reduce UV-Vis to integer steps'!F286="","",'Reduce UV-Vis to integer steps'!F286))</f>
        <v>479</v>
      </c>
      <c r="B286" s="3">
        <f ca="1">'Reduce UV-Vis to integer steps'!L286</f>
        <v>0.29801259524999996</v>
      </c>
      <c r="C286" s="3">
        <f ca="1">IF(A286=0,0,'Reduce UV-Vis to integer steps'!I286)</f>
        <v>0.19992296399999998</v>
      </c>
    </row>
    <row r="287" spans="1:3" x14ac:dyDescent="0.35">
      <c r="A287">
        <f ca="1">N(IF('Reduce UV-Vis to integer steps'!F287="","",'Reduce UV-Vis to integer steps'!F287))</f>
        <v>480</v>
      </c>
      <c r="B287" s="3">
        <f ca="1">'Reduce UV-Vis to integer steps'!L287</f>
        <v>0.29990808466666663</v>
      </c>
      <c r="C287" s="3">
        <f ca="1">IF(A287=0,0,'Reduce UV-Vis to integer steps'!I287)</f>
        <v>0.20130924800000002</v>
      </c>
    </row>
    <row r="288" spans="1:3" x14ac:dyDescent="0.35">
      <c r="A288">
        <f ca="1">N(IF('Reduce UV-Vis to integer steps'!F288="","",'Reduce UV-Vis to integer steps'!F288))</f>
        <v>481</v>
      </c>
      <c r="B288" s="3">
        <f ca="1">'Reduce UV-Vis to integer steps'!L288</f>
        <v>0.30184310825000005</v>
      </c>
      <c r="C288" s="3">
        <f ca="1">IF(A288=0,0,'Reduce UV-Vis to integer steps'!I288)</f>
        <v>0.20361748025000001</v>
      </c>
    </row>
    <row r="289" spans="1:3" x14ac:dyDescent="0.35">
      <c r="A289">
        <f ca="1">N(IF('Reduce UV-Vis to integer steps'!F289="","",'Reduce UV-Vis to integer steps'!F289))</f>
        <v>482</v>
      </c>
      <c r="B289" s="3">
        <f ca="1">'Reduce UV-Vis to integer steps'!L289</f>
        <v>0.30403153225000001</v>
      </c>
      <c r="C289" s="3">
        <f ca="1">IF(A289=0,0,'Reduce UV-Vis to integer steps'!I289)</f>
        <v>0.20547929499999998</v>
      </c>
    </row>
    <row r="290" spans="1:3" x14ac:dyDescent="0.35">
      <c r="A290">
        <f ca="1">N(IF('Reduce UV-Vis to integer steps'!F290="","",'Reduce UV-Vis to integer steps'!F290))</f>
        <v>483</v>
      </c>
      <c r="B290" s="3">
        <f ca="1">'Reduce UV-Vis to integer steps'!L290</f>
        <v>0.30611111125000001</v>
      </c>
      <c r="C290" s="3">
        <f ca="1">IF(A290=0,0,'Reduce UV-Vis to integer steps'!I290)</f>
        <v>0.20769023475000001</v>
      </c>
    </row>
    <row r="291" spans="1:3" x14ac:dyDescent="0.35">
      <c r="A291">
        <f ca="1">N(IF('Reduce UV-Vis to integer steps'!F291="","",'Reduce UV-Vis to integer steps'!F291))</f>
        <v>484</v>
      </c>
      <c r="B291" s="3">
        <f ca="1">'Reduce UV-Vis to integer steps'!L291</f>
        <v>0.30875385250000004</v>
      </c>
      <c r="C291" s="3">
        <f ca="1">IF(A291=0,0,'Reduce UV-Vis to integer steps'!I291)</f>
        <v>0.20899778475000003</v>
      </c>
    </row>
    <row r="292" spans="1:3" x14ac:dyDescent="0.35">
      <c r="A292">
        <f ca="1">N(IF('Reduce UV-Vis to integer steps'!F292="","",'Reduce UV-Vis to integer steps'!F292))</f>
        <v>485</v>
      </c>
      <c r="B292" s="3">
        <f ca="1">'Reduce UV-Vis to integer steps'!L292</f>
        <v>0.31063905600000002</v>
      </c>
      <c r="C292" s="3">
        <f ca="1">IF(A292=0,0,'Reduce UV-Vis to integer steps'!I292)</f>
        <v>0.20978431875</v>
      </c>
    </row>
    <row r="293" spans="1:3" x14ac:dyDescent="0.35">
      <c r="A293">
        <f ca="1">N(IF('Reduce UV-Vis to integer steps'!F293="","",'Reduce UV-Vis to integer steps'!F293))</f>
        <v>486</v>
      </c>
      <c r="B293" s="3">
        <f ca="1">'Reduce UV-Vis to integer steps'!L293</f>
        <v>0.31369327925000001</v>
      </c>
      <c r="C293" s="3">
        <f ca="1">IF(A293=0,0,'Reduce UV-Vis to integer steps'!I293)</f>
        <v>0.21082006025</v>
      </c>
    </row>
    <row r="294" spans="1:3" x14ac:dyDescent="0.35">
      <c r="A294">
        <f ca="1">N(IF('Reduce UV-Vis to integer steps'!F294="","",'Reduce UV-Vis to integer steps'!F294))</f>
        <v>487</v>
      </c>
      <c r="B294" s="3">
        <f ca="1">'Reduce UV-Vis to integer steps'!L294</f>
        <v>0.31591663566666667</v>
      </c>
      <c r="C294" s="3">
        <f ca="1">IF(A294=0,0,'Reduce UV-Vis to integer steps'!I294)</f>
        <v>0.21153593566666665</v>
      </c>
    </row>
    <row r="295" spans="1:3" x14ac:dyDescent="0.35">
      <c r="A295">
        <f ca="1">N(IF('Reduce UV-Vis to integer steps'!F295="","",'Reduce UV-Vis to integer steps'!F295))</f>
        <v>488</v>
      </c>
      <c r="B295" s="3">
        <f ca="1">'Reduce UV-Vis to integer steps'!L295</f>
        <v>0.31840418825</v>
      </c>
      <c r="C295" s="3">
        <f ca="1">IF(A295=0,0,'Reduce UV-Vis to integer steps'!I295)</f>
        <v>0.21275343199999999</v>
      </c>
    </row>
    <row r="296" spans="1:3" x14ac:dyDescent="0.35">
      <c r="A296">
        <f ca="1">N(IF('Reduce UV-Vis to integer steps'!F296="","",'Reduce UV-Vis to integer steps'!F296))</f>
        <v>489</v>
      </c>
      <c r="B296" s="3">
        <f ca="1">'Reduce UV-Vis to integer steps'!L296</f>
        <v>0.32070945899999997</v>
      </c>
      <c r="C296" s="3">
        <f ca="1">IF(A296=0,0,'Reduce UV-Vis to integer steps'!I296)</f>
        <v>0.21321906925</v>
      </c>
    </row>
    <row r="297" spans="1:3" x14ac:dyDescent="0.35">
      <c r="A297">
        <f ca="1">N(IF('Reduce UV-Vis to integer steps'!F297="","",'Reduce UV-Vis to integer steps'!F297))</f>
        <v>490</v>
      </c>
      <c r="B297" s="3">
        <f ca="1">'Reduce UV-Vis to integer steps'!L297</f>
        <v>0.32300031224999998</v>
      </c>
      <c r="C297" s="3">
        <f ca="1">IF(A297=0,0,'Reduce UV-Vis to integer steps'!I297)</f>
        <v>0.21277483824999999</v>
      </c>
    </row>
    <row r="298" spans="1:3" x14ac:dyDescent="0.35">
      <c r="A298">
        <f ca="1">N(IF('Reduce UV-Vis to integer steps'!F298="","",'Reduce UV-Vis to integer steps'!F298))</f>
        <v>491</v>
      </c>
      <c r="B298" s="3">
        <f ca="1">'Reduce UV-Vis to integer steps'!L298</f>
        <v>0.32608465549999999</v>
      </c>
      <c r="C298" s="3">
        <f ca="1">IF(A298=0,0,'Reduce UV-Vis to integer steps'!I298)</f>
        <v>0.21241723374999999</v>
      </c>
    </row>
    <row r="299" spans="1:3" x14ac:dyDescent="0.35">
      <c r="A299">
        <f ca="1">N(IF('Reduce UV-Vis to integer steps'!F299="","",'Reduce UV-Vis to integer steps'!F299))</f>
        <v>492</v>
      </c>
      <c r="B299" s="3">
        <f ca="1">'Reduce UV-Vis to integer steps'!L299</f>
        <v>0.32841824600000002</v>
      </c>
      <c r="C299" s="3">
        <f ca="1">IF(A299=0,0,'Reduce UV-Vis to integer steps'!I299)</f>
        <v>0.21294321450000001</v>
      </c>
    </row>
    <row r="300" spans="1:3" x14ac:dyDescent="0.35">
      <c r="A300">
        <f ca="1">N(IF('Reduce UV-Vis to integer steps'!F300="","",'Reduce UV-Vis to integer steps'!F300))</f>
        <v>493</v>
      </c>
      <c r="B300" s="3">
        <f ca="1">'Reduce UV-Vis to integer steps'!L300</f>
        <v>0.3312458835</v>
      </c>
      <c r="C300" s="3">
        <f ca="1">IF(A300=0,0,'Reduce UV-Vis to integer steps'!I300)</f>
        <v>0.21228671674999999</v>
      </c>
    </row>
    <row r="301" spans="1:3" x14ac:dyDescent="0.35">
      <c r="A301">
        <f ca="1">N(IF('Reduce UV-Vis to integer steps'!F301="","",'Reduce UV-Vis to integer steps'!F301))</f>
        <v>494</v>
      </c>
      <c r="B301" s="3">
        <f ca="1">'Reduce UV-Vis to integer steps'!L301</f>
        <v>0.33351708299999999</v>
      </c>
      <c r="C301" s="3">
        <f ca="1">IF(A301=0,0,'Reduce UV-Vis to integer steps'!I301)</f>
        <v>0.21171544166666667</v>
      </c>
    </row>
    <row r="302" spans="1:3" x14ac:dyDescent="0.35">
      <c r="A302">
        <f ca="1">N(IF('Reduce UV-Vis to integer steps'!F302="","",'Reduce UV-Vis to integer steps'!F302))</f>
        <v>495</v>
      </c>
      <c r="B302" s="3">
        <f ca="1">'Reduce UV-Vis to integer steps'!L302</f>
        <v>0.33596750549999999</v>
      </c>
      <c r="C302" s="3">
        <f ca="1">IF(A302=0,0,'Reduce UV-Vis to integer steps'!I302)</f>
        <v>0.21073190975</v>
      </c>
    </row>
    <row r="303" spans="1:3" x14ac:dyDescent="0.35">
      <c r="A303">
        <f ca="1">N(IF('Reduce UV-Vis to integer steps'!F303="","",'Reduce UV-Vis to integer steps'!F303))</f>
        <v>496</v>
      </c>
      <c r="B303" s="3">
        <f ca="1">'Reduce UV-Vis to integer steps'!L303</f>
        <v>0.33927725525000002</v>
      </c>
      <c r="C303" s="3">
        <f ca="1">IF(A303=0,0,'Reduce UV-Vis to integer steps'!I303)</f>
        <v>0.20946534750000001</v>
      </c>
    </row>
    <row r="304" spans="1:3" x14ac:dyDescent="0.35">
      <c r="A304">
        <f ca="1">N(IF('Reduce UV-Vis to integer steps'!F304="","",'Reduce UV-Vis to integer steps'!F304))</f>
        <v>497</v>
      </c>
      <c r="B304" s="3">
        <f ca="1">'Reduce UV-Vis to integer steps'!L304</f>
        <v>0.3418588065</v>
      </c>
      <c r="C304" s="3">
        <f ca="1">IF(A304=0,0,'Reduce UV-Vis to integer steps'!I304)</f>
        <v>0.208422843</v>
      </c>
    </row>
    <row r="305" spans="1:3" x14ac:dyDescent="0.35">
      <c r="A305">
        <f ca="1">N(IF('Reduce UV-Vis to integer steps'!F305="","",'Reduce UV-Vis to integer steps'!F305))</f>
        <v>498</v>
      </c>
      <c r="B305" s="3">
        <f ca="1">'Reduce UV-Vis to integer steps'!L305</f>
        <v>0.34458956774999999</v>
      </c>
      <c r="C305" s="3">
        <f ca="1">IF(A305=0,0,'Reduce UV-Vis to integer steps'!I305)</f>
        <v>0.20702628049999999</v>
      </c>
    </row>
    <row r="306" spans="1:3" x14ac:dyDescent="0.35">
      <c r="A306">
        <f ca="1">N(IF('Reduce UV-Vis to integer steps'!F306="","",'Reduce UV-Vis to integer steps'!F306))</f>
        <v>499</v>
      </c>
      <c r="B306" s="3">
        <f ca="1">'Reduce UV-Vis to integer steps'!L306</f>
        <v>0.34763990875</v>
      </c>
      <c r="C306" s="3">
        <f ca="1">IF(A306=0,0,'Reduce UV-Vis to integer steps'!I306)</f>
        <v>0.20473055024999998</v>
      </c>
    </row>
    <row r="307" spans="1:3" x14ac:dyDescent="0.35">
      <c r="A307">
        <f ca="1">N(IF('Reduce UV-Vis to integer steps'!F307="","",'Reduce UV-Vis to integer steps'!F307))</f>
        <v>500</v>
      </c>
      <c r="B307" s="3">
        <f ca="1">'Reduce UV-Vis to integer steps'!L307</f>
        <v>0.35095837400000002</v>
      </c>
      <c r="C307" s="3">
        <f ca="1">IF(A307=0,0,'Reduce UV-Vis to integer steps'!I307)</f>
        <v>0.20335456075000002</v>
      </c>
    </row>
    <row r="308" spans="1:3" x14ac:dyDescent="0.35">
      <c r="A308">
        <f ca="1">N(IF('Reduce UV-Vis to integer steps'!F308="","",'Reduce UV-Vis to integer steps'!F308))</f>
        <v>501</v>
      </c>
      <c r="B308" s="3">
        <f ca="1">'Reduce UV-Vis to integer steps'!L308</f>
        <v>0.35405050833333335</v>
      </c>
      <c r="C308" s="3">
        <f ca="1">IF(A308=0,0,'Reduce UV-Vis to integer steps'!I308)</f>
        <v>0.20114016166666668</v>
      </c>
    </row>
    <row r="309" spans="1:3" x14ac:dyDescent="0.35">
      <c r="A309">
        <f ca="1">N(IF('Reduce UV-Vis to integer steps'!F309="","",'Reduce UV-Vis to integer steps'!F309))</f>
        <v>502</v>
      </c>
      <c r="B309" s="3">
        <f ca="1">'Reduce UV-Vis to integer steps'!L309</f>
        <v>0.35695696175000002</v>
      </c>
      <c r="C309" s="3">
        <f ca="1">IF(A309=0,0,'Reduce UV-Vis to integer steps'!I309)</f>
        <v>0.19950402649999999</v>
      </c>
    </row>
    <row r="310" spans="1:3" x14ac:dyDescent="0.35">
      <c r="A310">
        <f ca="1">N(IF('Reduce UV-Vis to integer steps'!F310="","",'Reduce UV-Vis to integer steps'!F310))</f>
        <v>503</v>
      </c>
      <c r="B310" s="3">
        <f ca="1">'Reduce UV-Vis to integer steps'!L310</f>
        <v>0.36030904625000004</v>
      </c>
      <c r="C310" s="3">
        <f ca="1">IF(A310=0,0,'Reduce UV-Vis to integer steps'!I310)</f>
        <v>0.19733249225000002</v>
      </c>
    </row>
    <row r="311" spans="1:3" x14ac:dyDescent="0.35">
      <c r="A311">
        <f ca="1">N(IF('Reduce UV-Vis to integer steps'!F311="","",'Reduce UV-Vis to integer steps'!F311))</f>
        <v>504</v>
      </c>
      <c r="B311" s="3">
        <f ca="1">'Reduce UV-Vis to integer steps'!L311</f>
        <v>0.36394146350000001</v>
      </c>
      <c r="C311" s="3">
        <f ca="1">IF(A311=0,0,'Reduce UV-Vis to integer steps'!I311)</f>
        <v>0.19480146599999998</v>
      </c>
    </row>
    <row r="312" spans="1:3" x14ac:dyDescent="0.35">
      <c r="A312">
        <f ca="1">N(IF('Reduce UV-Vis to integer steps'!F312="","",'Reduce UV-Vis to integer steps'!F312))</f>
        <v>505</v>
      </c>
      <c r="B312" s="3">
        <f ca="1">'Reduce UV-Vis to integer steps'!L312</f>
        <v>0.36684631425000003</v>
      </c>
      <c r="C312" s="3">
        <f ca="1">IF(A312=0,0,'Reduce UV-Vis to integer steps'!I312)</f>
        <v>0.191716843</v>
      </c>
    </row>
    <row r="313" spans="1:3" x14ac:dyDescent="0.35">
      <c r="A313">
        <f ca="1">N(IF('Reduce UV-Vis to integer steps'!F313="","",'Reduce UV-Vis to integer steps'!F313))</f>
        <v>506</v>
      </c>
      <c r="B313" s="3">
        <f ca="1">'Reduce UV-Vis to integer steps'!L313</f>
        <v>0.37060253774999996</v>
      </c>
      <c r="C313" s="3">
        <f ca="1">IF(A313=0,0,'Reduce UV-Vis to integer steps'!I313)</f>
        <v>0.18935172199999997</v>
      </c>
    </row>
    <row r="314" spans="1:3" x14ac:dyDescent="0.35">
      <c r="A314">
        <f ca="1">N(IF('Reduce UV-Vis to integer steps'!F314="","",'Reduce UV-Vis to integer steps'!F314))</f>
        <v>507</v>
      </c>
      <c r="B314" s="3">
        <f ca="1">'Reduce UV-Vis to integer steps'!L314</f>
        <v>0.37460427224999998</v>
      </c>
      <c r="C314" s="3">
        <f ca="1">IF(A314=0,0,'Reduce UV-Vis to integer steps'!I314)</f>
        <v>0.18656796975000001</v>
      </c>
    </row>
    <row r="315" spans="1:3" x14ac:dyDescent="0.35">
      <c r="A315">
        <f ca="1">N(IF('Reduce UV-Vis to integer steps'!F315="","",'Reduce UV-Vis to integer steps'!F315))</f>
        <v>508</v>
      </c>
      <c r="B315" s="3">
        <f ca="1">'Reduce UV-Vis to integer steps'!L315</f>
        <v>0.37811109600000004</v>
      </c>
      <c r="C315" s="3">
        <f ca="1">IF(A315=0,0,'Reduce UV-Vis to integer steps'!I315)</f>
        <v>0.18383526800000002</v>
      </c>
    </row>
    <row r="316" spans="1:3" x14ac:dyDescent="0.35">
      <c r="A316">
        <f ca="1">N(IF('Reduce UV-Vis to integer steps'!F316="","",'Reduce UV-Vis to integer steps'!F316))</f>
        <v>509</v>
      </c>
      <c r="B316" s="3">
        <f ca="1">'Reduce UV-Vis to integer steps'!L316</f>
        <v>0.38025971975000006</v>
      </c>
      <c r="C316" s="3">
        <f ca="1">IF(A316=0,0,'Reduce UV-Vis to integer steps'!I316)</f>
        <v>0.18058848475000003</v>
      </c>
    </row>
    <row r="317" spans="1:3" x14ac:dyDescent="0.35">
      <c r="A317">
        <f ca="1">N(IF('Reduce UV-Vis to integer steps'!F317="","",'Reduce UV-Vis to integer steps'!F317))</f>
        <v>510</v>
      </c>
      <c r="B317" s="3">
        <f ca="1">'Reduce UV-Vis to integer steps'!L317</f>
        <v>0.38442976925</v>
      </c>
      <c r="C317" s="3">
        <f ca="1">IF(A317=0,0,'Reduce UV-Vis to integer steps'!I317)</f>
        <v>0.17748790449999999</v>
      </c>
    </row>
    <row r="318" spans="1:3" x14ac:dyDescent="0.35">
      <c r="A318">
        <f ca="1">N(IF('Reduce UV-Vis to integer steps'!F318="","",'Reduce UV-Vis to integer steps'!F318))</f>
        <v>511</v>
      </c>
      <c r="B318" s="3">
        <f ca="1">'Reduce UV-Vis to integer steps'!L318</f>
        <v>0.38807429175000002</v>
      </c>
      <c r="C318" s="3">
        <f ca="1">IF(A318=0,0,'Reduce UV-Vis to integer steps'!I318)</f>
        <v>0.17432748250000002</v>
      </c>
    </row>
    <row r="319" spans="1:3" x14ac:dyDescent="0.35">
      <c r="A319">
        <f ca="1">N(IF('Reduce UV-Vis to integer steps'!F319="","",'Reduce UV-Vis to integer steps'!F319))</f>
        <v>512</v>
      </c>
      <c r="B319" s="3">
        <f ca="1">'Reduce UV-Vis to integer steps'!L319</f>
        <v>0.39174207124999999</v>
      </c>
      <c r="C319" s="3">
        <f ca="1">IF(A319=0,0,'Reduce UV-Vis to integer steps'!I319)</f>
        <v>0.1710601655</v>
      </c>
    </row>
    <row r="320" spans="1:3" x14ac:dyDescent="0.35">
      <c r="A320">
        <f ca="1">N(IF('Reduce UV-Vis to integer steps'!F320="","",'Reduce UV-Vis to integer steps'!F320))</f>
        <v>513</v>
      </c>
      <c r="B320" s="3">
        <f ca="1">'Reduce UV-Vis to integer steps'!L320</f>
        <v>0.39601275899999999</v>
      </c>
      <c r="C320" s="3">
        <f ca="1">IF(A320=0,0,'Reduce UV-Vis to integer steps'!I320)</f>
        <v>0.16723649749999997</v>
      </c>
    </row>
    <row r="321" spans="1:3" x14ac:dyDescent="0.35">
      <c r="A321">
        <f ca="1">N(IF('Reduce UV-Vis to integer steps'!F321="","",'Reduce UV-Vis to integer steps'!F321))</f>
        <v>514</v>
      </c>
      <c r="B321" s="3">
        <f ca="1">'Reduce UV-Vis to integer steps'!L321</f>
        <v>0.39926924374999995</v>
      </c>
      <c r="C321" s="3">
        <f ca="1">IF(A321=0,0,'Reduce UV-Vis to integer steps'!I321)</f>
        <v>0.16366860275</v>
      </c>
    </row>
    <row r="322" spans="1:3" x14ac:dyDescent="0.35">
      <c r="A322">
        <f ca="1">N(IF('Reduce UV-Vis to integer steps'!F322="","",'Reduce UV-Vis to integer steps'!F322))</f>
        <v>515</v>
      </c>
      <c r="B322" s="3">
        <f ca="1">'Reduce UV-Vis to integer steps'!L322</f>
        <v>0.40321978950000004</v>
      </c>
      <c r="C322" s="3">
        <f ca="1">IF(A322=0,0,'Reduce UV-Vis to integer steps'!I322)</f>
        <v>0.15995264650000002</v>
      </c>
    </row>
    <row r="323" spans="1:3" x14ac:dyDescent="0.35">
      <c r="A323">
        <f ca="1">N(IF('Reduce UV-Vis to integer steps'!F323="","",'Reduce UV-Vis to integer steps'!F323))</f>
        <v>516</v>
      </c>
      <c r="B323" s="3">
        <f ca="1">'Reduce UV-Vis to integer steps'!L323</f>
        <v>0.40726548266666668</v>
      </c>
      <c r="C323" s="3">
        <f ca="1">IF(A323=0,0,'Reduce UV-Vis to integer steps'!I323)</f>
        <v>0.15705887299999999</v>
      </c>
    </row>
    <row r="324" spans="1:3" x14ac:dyDescent="0.35">
      <c r="A324">
        <f ca="1">N(IF('Reduce UV-Vis to integer steps'!F324="","",'Reduce UV-Vis to integer steps'!F324))</f>
        <v>517</v>
      </c>
      <c r="B324" s="3">
        <f ca="1">'Reduce UV-Vis to integer steps'!L324</f>
        <v>0.40947062975000004</v>
      </c>
      <c r="C324" s="3">
        <f ca="1">IF(A324=0,0,'Reduce UV-Vis to integer steps'!I324)</f>
        <v>0.15364625050000003</v>
      </c>
    </row>
    <row r="325" spans="1:3" x14ac:dyDescent="0.35">
      <c r="A325">
        <f ca="1">N(IF('Reduce UV-Vis to integer steps'!F325="","",'Reduce UV-Vis to integer steps'!F325))</f>
        <v>518</v>
      </c>
      <c r="B325" s="3">
        <f ca="1">'Reduce UV-Vis to integer steps'!L325</f>
        <v>0.41350824450000001</v>
      </c>
      <c r="C325" s="3">
        <f ca="1">IF(A325=0,0,'Reduce UV-Vis to integer steps'!I325)</f>
        <v>0.15018105375000002</v>
      </c>
    </row>
    <row r="326" spans="1:3" x14ac:dyDescent="0.35">
      <c r="A326">
        <f ca="1">N(IF('Reduce UV-Vis to integer steps'!F326="","",'Reduce UV-Vis to integer steps'!F326))</f>
        <v>519</v>
      </c>
      <c r="B326" s="3">
        <f ca="1">'Reduce UV-Vis to integer steps'!L326</f>
        <v>0.41778198825000001</v>
      </c>
      <c r="C326" s="3">
        <f ca="1">IF(A326=0,0,'Reduce UV-Vis to integer steps'!I326)</f>
        <v>0.1466209675</v>
      </c>
    </row>
    <row r="327" spans="1:3" x14ac:dyDescent="0.35">
      <c r="A327">
        <f ca="1">N(IF('Reduce UV-Vis to integer steps'!F327="","",'Reduce UV-Vis to integer steps'!F327))</f>
        <v>520</v>
      </c>
      <c r="B327" s="3">
        <f ca="1">'Reduce UV-Vis to integer steps'!L327</f>
        <v>0.4216248225</v>
      </c>
      <c r="C327" s="3">
        <f ca="1">IF(A327=0,0,'Reduce UV-Vis to integer steps'!I327)</f>
        <v>0.14288532850000002</v>
      </c>
    </row>
    <row r="328" spans="1:3" x14ac:dyDescent="0.35">
      <c r="A328">
        <f ca="1">N(IF('Reduce UV-Vis to integer steps'!F328="","",'Reduce UV-Vis to integer steps'!F328))</f>
        <v>521</v>
      </c>
      <c r="B328" s="3">
        <f ca="1">'Reduce UV-Vis to integer steps'!L328</f>
        <v>0.42534255999999998</v>
      </c>
      <c r="C328" s="3">
        <f ca="1">IF(A328=0,0,'Reduce UV-Vis to integer steps'!I328)</f>
        <v>0.13940744224999999</v>
      </c>
    </row>
    <row r="329" spans="1:3" x14ac:dyDescent="0.35">
      <c r="A329">
        <f ca="1">N(IF('Reduce UV-Vis to integer steps'!F329="","",'Reduce UV-Vis to integer steps'!F329))</f>
        <v>522</v>
      </c>
      <c r="B329" s="3">
        <f ca="1">'Reduce UV-Vis to integer steps'!L329</f>
        <v>0.42869992099999998</v>
      </c>
      <c r="C329" s="3">
        <f ca="1">IF(A329=0,0,'Reduce UV-Vis to integer steps'!I329)</f>
        <v>0.13615976399999999</v>
      </c>
    </row>
    <row r="330" spans="1:3" x14ac:dyDescent="0.35">
      <c r="A330">
        <f ca="1">N(IF('Reduce UV-Vis to integer steps'!F330="","",'Reduce UV-Vis to integer steps'!F330))</f>
        <v>523</v>
      </c>
      <c r="B330" s="3">
        <f ca="1">'Reduce UV-Vis to integer steps'!L330</f>
        <v>0.43226516500000001</v>
      </c>
      <c r="C330" s="3">
        <f ca="1">IF(A330=0,0,'Reduce UV-Vis to integer steps'!I330)</f>
        <v>0.13336593333333333</v>
      </c>
    </row>
    <row r="331" spans="1:3" x14ac:dyDescent="0.35">
      <c r="A331">
        <f ca="1">N(IF('Reduce UV-Vis to integer steps'!F331="","",'Reduce UV-Vis to integer steps'!F331))</f>
        <v>524</v>
      </c>
      <c r="B331" s="3">
        <f ca="1">'Reduce UV-Vis to integer steps'!L331</f>
        <v>0.43631411975000001</v>
      </c>
      <c r="C331" s="3">
        <f ca="1">IF(A331=0,0,'Reduce UV-Vis to integer steps'!I331)</f>
        <v>0.13007803499999998</v>
      </c>
    </row>
    <row r="332" spans="1:3" x14ac:dyDescent="0.35">
      <c r="A332">
        <f ca="1">N(IF('Reduce UV-Vis to integer steps'!F332="","",'Reduce UV-Vis to integer steps'!F332))</f>
        <v>525</v>
      </c>
      <c r="B332" s="3">
        <f ca="1">'Reduce UV-Vis to integer steps'!L332</f>
        <v>0.43999920474999998</v>
      </c>
      <c r="C332" s="3">
        <f ca="1">IF(A332=0,0,'Reduce UV-Vis to integer steps'!I332)</f>
        <v>0.12714481450000001</v>
      </c>
    </row>
    <row r="333" spans="1:3" x14ac:dyDescent="0.35">
      <c r="A333">
        <f ca="1">N(IF('Reduce UV-Vis to integer steps'!F333="","",'Reduce UV-Vis to integer steps'!F333))</f>
        <v>526</v>
      </c>
      <c r="B333" s="3">
        <f ca="1">'Reduce UV-Vis to integer steps'!L333</f>
        <v>0.44329076974999998</v>
      </c>
      <c r="C333" s="3">
        <f ca="1">IF(A333=0,0,'Reduce UV-Vis to integer steps'!I333)</f>
        <v>0.12373205025</v>
      </c>
    </row>
    <row r="334" spans="1:3" x14ac:dyDescent="0.35">
      <c r="A334">
        <f ca="1">N(IF('Reduce UV-Vis to integer steps'!F334="","",'Reduce UV-Vis to integer steps'!F334))</f>
        <v>527</v>
      </c>
      <c r="B334" s="3">
        <f ca="1">'Reduce UV-Vis to integer steps'!L334</f>
        <v>0.44688624324999998</v>
      </c>
      <c r="C334" s="3">
        <f ca="1">IF(A334=0,0,'Reduce UV-Vis to integer steps'!I334)</f>
        <v>0.12144906325</v>
      </c>
    </row>
    <row r="335" spans="1:3" x14ac:dyDescent="0.35">
      <c r="A335">
        <f ca="1">N(IF('Reduce UV-Vis to integer steps'!F335="","",'Reduce UV-Vis to integer steps'!F335))</f>
        <v>528</v>
      </c>
      <c r="B335" s="3">
        <f ca="1">'Reduce UV-Vis to integer steps'!L335</f>
        <v>0.45050692975000001</v>
      </c>
      <c r="C335" s="3">
        <f ca="1">IF(A335=0,0,'Reduce UV-Vis to integer steps'!I335)</f>
        <v>0.1181425935</v>
      </c>
    </row>
    <row r="336" spans="1:3" x14ac:dyDescent="0.35">
      <c r="A336">
        <f ca="1">N(IF('Reduce UV-Vis to integer steps'!F336="","",'Reduce UV-Vis to integer steps'!F336))</f>
        <v>529</v>
      </c>
      <c r="B336" s="3">
        <f ca="1">'Reduce UV-Vis to integer steps'!L336</f>
        <v>0.45393264025000002</v>
      </c>
      <c r="C336" s="3">
        <f ca="1">IF(A336=0,0,'Reduce UV-Vis to integer steps'!I336)</f>
        <v>0.1154799665</v>
      </c>
    </row>
    <row r="337" spans="1:3" x14ac:dyDescent="0.35">
      <c r="A337">
        <f ca="1">N(IF('Reduce UV-Vis to integer steps'!F337="","",'Reduce UV-Vis to integer steps'!F337))</f>
        <v>530</v>
      </c>
      <c r="B337" s="3">
        <f ca="1">'Reduce UV-Vis to integer steps'!L337</f>
        <v>0.45775717325000004</v>
      </c>
      <c r="C337" s="3">
        <f ca="1">IF(A337=0,0,'Reduce UV-Vis to integer steps'!I337)</f>
        <v>0.11332588474999999</v>
      </c>
    </row>
    <row r="338" spans="1:3" x14ac:dyDescent="0.35">
      <c r="A338">
        <f ca="1">N(IF('Reduce UV-Vis to integer steps'!F338="","",'Reduce UV-Vis to integer steps'!F338))</f>
        <v>531</v>
      </c>
      <c r="B338" s="3">
        <f ca="1">'Reduce UV-Vis to integer steps'!L338</f>
        <v>0.46062789766666667</v>
      </c>
      <c r="C338" s="3">
        <f ca="1">IF(A338=0,0,'Reduce UV-Vis to integer steps'!I338)</f>
        <v>0.11101013633333333</v>
      </c>
    </row>
    <row r="339" spans="1:3" x14ac:dyDescent="0.35">
      <c r="A339">
        <f ca="1">N(IF('Reduce UV-Vis to integer steps'!F339="","",'Reduce UV-Vis to integer steps'!F339))</f>
        <v>532</v>
      </c>
      <c r="B339" s="3">
        <f ca="1">'Reduce UV-Vis to integer steps'!L339</f>
        <v>0.46367429574999997</v>
      </c>
      <c r="C339" s="3">
        <f ca="1">IF(A339=0,0,'Reduce UV-Vis to integer steps'!I339)</f>
        <v>0.10942869550000001</v>
      </c>
    </row>
    <row r="340" spans="1:3" x14ac:dyDescent="0.35">
      <c r="A340">
        <f ca="1">N(IF('Reduce UV-Vis to integer steps'!F340="","",'Reduce UV-Vis to integer steps'!F340))</f>
        <v>533</v>
      </c>
      <c r="B340" s="3">
        <f ca="1">'Reduce UV-Vis to integer steps'!L340</f>
        <v>0.46702697574999996</v>
      </c>
      <c r="C340" s="3">
        <f ca="1">IF(A340=0,0,'Reduce UV-Vis to integer steps'!I340)</f>
        <v>0.10717622725000001</v>
      </c>
    </row>
    <row r="341" spans="1:3" x14ac:dyDescent="0.35">
      <c r="A341">
        <f ca="1">N(IF('Reduce UV-Vis to integer steps'!F341="","",'Reduce UV-Vis to integer steps'!F341))</f>
        <v>534</v>
      </c>
      <c r="B341" s="3">
        <f ca="1">'Reduce UV-Vis to integer steps'!L341</f>
        <v>0.47032832725000001</v>
      </c>
      <c r="C341" s="3">
        <f ca="1">IF(A341=0,0,'Reduce UV-Vis to integer steps'!I341)</f>
        <v>0.10527368500000001</v>
      </c>
    </row>
    <row r="342" spans="1:3" x14ac:dyDescent="0.35">
      <c r="A342">
        <f ca="1">N(IF('Reduce UV-Vis to integer steps'!F342="","",'Reduce UV-Vis to integer steps'!F342))</f>
        <v>535</v>
      </c>
      <c r="B342" s="3">
        <f ca="1">'Reduce UV-Vis to integer steps'!L342</f>
        <v>0.47331045900000002</v>
      </c>
      <c r="C342" s="3">
        <f ca="1">IF(A342=0,0,'Reduce UV-Vis to integer steps'!I342)</f>
        <v>0.10389516700000001</v>
      </c>
    </row>
    <row r="343" spans="1:3" x14ac:dyDescent="0.35">
      <c r="A343">
        <f ca="1">N(IF('Reduce UV-Vis to integer steps'!F343="","",'Reduce UV-Vis to integer steps'!F343))</f>
        <v>536</v>
      </c>
      <c r="B343" s="3">
        <f ca="1">'Reduce UV-Vis to integer steps'!L343</f>
        <v>0.47680046799999998</v>
      </c>
      <c r="C343" s="3">
        <f ca="1">IF(A343=0,0,'Reduce UV-Vis to integer steps'!I343)</f>
        <v>0.10249943724999999</v>
      </c>
    </row>
    <row r="344" spans="1:3" x14ac:dyDescent="0.35">
      <c r="A344">
        <f ca="1">N(IF('Reduce UV-Vis to integer steps'!F344="","",'Reduce UV-Vis to integer steps'!F344))</f>
        <v>537</v>
      </c>
      <c r="B344" s="3">
        <f ca="1">'Reduce UV-Vis to integer steps'!L344</f>
        <v>0.47942460524999997</v>
      </c>
      <c r="C344" s="3">
        <f ca="1">IF(A344=0,0,'Reduce UV-Vis to integer steps'!I344)</f>
        <v>0.10161477275</v>
      </c>
    </row>
    <row r="345" spans="1:3" x14ac:dyDescent="0.35">
      <c r="A345">
        <f ca="1">N(IF('Reduce UV-Vis to integer steps'!F345="","",'Reduce UV-Vis to integer steps'!F345))</f>
        <v>538</v>
      </c>
      <c r="B345" s="3">
        <f ca="1">'Reduce UV-Vis to integer steps'!L345</f>
        <v>0.482623992</v>
      </c>
      <c r="C345" s="3">
        <f ca="1">IF(A345=0,0,'Reduce UV-Vis to integer steps'!I345)</f>
        <v>0.10039829124999999</v>
      </c>
    </row>
    <row r="346" spans="1:3" x14ac:dyDescent="0.35">
      <c r="A346">
        <f ca="1">N(IF('Reduce UV-Vis to integer steps'!F346="","",'Reduce UV-Vis to integer steps'!F346))</f>
        <v>539</v>
      </c>
      <c r="B346" s="3">
        <f ca="1">'Reduce UV-Vis to integer steps'!L346</f>
        <v>0.48487386166666663</v>
      </c>
      <c r="C346" s="3">
        <f ca="1">IF(A346=0,0,'Reduce UV-Vis to integer steps'!I346)</f>
        <v>0.10002520466666666</v>
      </c>
    </row>
    <row r="347" spans="1:3" x14ac:dyDescent="0.35">
      <c r="A347">
        <f ca="1">N(IF('Reduce UV-Vis to integer steps'!F347="","",'Reduce UV-Vis to integer steps'!F347))</f>
        <v>540</v>
      </c>
      <c r="B347" s="3">
        <f ca="1">'Reduce UV-Vis to integer steps'!L347</f>
        <v>0.48753623150000003</v>
      </c>
      <c r="C347" s="3">
        <f ca="1">IF(A347=0,0,'Reduce UV-Vis to integer steps'!I347)</f>
        <v>9.9681915249999989E-2</v>
      </c>
    </row>
    <row r="348" spans="1:3" x14ac:dyDescent="0.35">
      <c r="A348">
        <f ca="1">N(IF('Reduce UV-Vis to integer steps'!F348="","",'Reduce UV-Vis to integer steps'!F348))</f>
        <v>541</v>
      </c>
      <c r="B348" s="3">
        <f ca="1">'Reduce UV-Vis to integer steps'!L348</f>
        <v>0.48993645650000001</v>
      </c>
      <c r="C348" s="3">
        <f ca="1">IF(A348=0,0,'Reduce UV-Vis to integer steps'!I348)</f>
        <v>9.8996551500000002E-2</v>
      </c>
    </row>
    <row r="349" spans="1:3" x14ac:dyDescent="0.35">
      <c r="A349">
        <f ca="1">N(IF('Reduce UV-Vis to integer steps'!F349="","",'Reduce UV-Vis to integer steps'!F349))</f>
        <v>542</v>
      </c>
      <c r="B349" s="3">
        <f ca="1">'Reduce UV-Vis to integer steps'!L349</f>
        <v>0.49258163150000001</v>
      </c>
      <c r="C349" s="3">
        <f ca="1">IF(A349=0,0,'Reduce UV-Vis to integer steps'!I349)</f>
        <v>9.9266938999999998E-2</v>
      </c>
    </row>
    <row r="350" spans="1:3" x14ac:dyDescent="0.35">
      <c r="A350">
        <f ca="1">N(IF('Reduce UV-Vis to integer steps'!F350="","",'Reduce UV-Vis to integer steps'!F350))</f>
        <v>543</v>
      </c>
      <c r="B350" s="3">
        <f ca="1">'Reduce UV-Vis to integer steps'!L350</f>
        <v>0.49451255924999998</v>
      </c>
      <c r="C350" s="3">
        <f ca="1">IF(A350=0,0,'Reduce UV-Vis to integer steps'!I350)</f>
        <v>9.9188059750000002E-2</v>
      </c>
    </row>
    <row r="351" spans="1:3" x14ac:dyDescent="0.35">
      <c r="A351">
        <f ca="1">N(IF('Reduce UV-Vis to integer steps'!F351="","",'Reduce UV-Vis to integer steps'!F351))</f>
        <v>544</v>
      </c>
      <c r="B351" s="3">
        <f ca="1">'Reduce UV-Vis to integer steps'!L351</f>
        <v>0.4973174615</v>
      </c>
      <c r="C351" s="3">
        <f ca="1">IF(A351=0,0,'Reduce UV-Vis to integer steps'!I351)</f>
        <v>9.9946134499999992E-2</v>
      </c>
    </row>
    <row r="352" spans="1:3" x14ac:dyDescent="0.35">
      <c r="A352">
        <f ca="1">N(IF('Reduce UV-Vis to integer steps'!F352="","",'Reduce UV-Vis to integer steps'!F352))</f>
        <v>545</v>
      </c>
      <c r="B352" s="3">
        <f ca="1">'Reduce UV-Vis to integer steps'!L352</f>
        <v>0.50027132949999997</v>
      </c>
      <c r="C352" s="3">
        <f ca="1">IF(A352=0,0,'Reduce UV-Vis to integer steps'!I352)</f>
        <v>0.10120510299999999</v>
      </c>
    </row>
    <row r="353" spans="1:3" x14ac:dyDescent="0.35">
      <c r="A353">
        <f ca="1">N(IF('Reduce UV-Vis to integer steps'!F353="","",'Reduce UV-Vis to integer steps'!F353))</f>
        <v>546</v>
      </c>
      <c r="B353" s="3">
        <f ca="1">'Reduce UV-Vis to integer steps'!L353</f>
        <v>0.50127928275</v>
      </c>
      <c r="C353" s="3">
        <f ca="1">IF(A353=0,0,'Reduce UV-Vis to integer steps'!I353)</f>
        <v>0.10247141575000002</v>
      </c>
    </row>
    <row r="354" spans="1:3" x14ac:dyDescent="0.35">
      <c r="A354">
        <f ca="1">N(IF('Reduce UV-Vis to integer steps'!F354="","",'Reduce UV-Vis to integer steps'!F354))</f>
        <v>547</v>
      </c>
      <c r="B354" s="3">
        <f ca="1">'Reduce UV-Vis to integer steps'!L354</f>
        <v>0.50316248349999992</v>
      </c>
      <c r="C354" s="3">
        <f ca="1">IF(A354=0,0,'Reduce UV-Vis to integer steps'!I354)</f>
        <v>0.10226732725</v>
      </c>
    </row>
    <row r="355" spans="1:3" x14ac:dyDescent="0.35">
      <c r="A355">
        <f ca="1">N(IF('Reduce UV-Vis to integer steps'!F355="","",'Reduce UV-Vis to integer steps'!F355))</f>
        <v>548</v>
      </c>
      <c r="B355" s="3">
        <f ca="1">'Reduce UV-Vis to integer steps'!L355</f>
        <v>0.50515827033333327</v>
      </c>
      <c r="C355" s="3">
        <f ca="1">IF(A355=0,0,'Reduce UV-Vis to integer steps'!I355)</f>
        <v>0.103380837</v>
      </c>
    </row>
    <row r="356" spans="1:3" x14ac:dyDescent="0.35">
      <c r="A356">
        <f ca="1">N(IF('Reduce UV-Vis to integer steps'!F356="","",'Reduce UV-Vis to integer steps'!F356))</f>
        <v>549</v>
      </c>
      <c r="B356" s="3">
        <f ca="1">'Reduce UV-Vis to integer steps'!L356</f>
        <v>0.50624416225000002</v>
      </c>
      <c r="C356" s="3">
        <f ca="1">IF(A356=0,0,'Reduce UV-Vis to integer steps'!I356)</f>
        <v>0.104207257</v>
      </c>
    </row>
    <row r="357" spans="1:3" x14ac:dyDescent="0.35">
      <c r="A357">
        <f ca="1">N(IF('Reduce UV-Vis to integer steps'!F357="","",'Reduce UV-Vis to integer steps'!F357))</f>
        <v>550</v>
      </c>
      <c r="B357" s="3">
        <f ca="1">'Reduce UV-Vis to integer steps'!L357</f>
        <v>0.50814615075000003</v>
      </c>
      <c r="C357" s="3">
        <f ca="1">IF(A357=0,0,'Reduce UV-Vis to integer steps'!I357)</f>
        <v>0.10592651</v>
      </c>
    </row>
    <row r="358" spans="1:3" x14ac:dyDescent="0.35">
      <c r="A358">
        <f ca="1">N(IF('Reduce UV-Vis to integer steps'!F358="","",'Reduce UV-Vis to integer steps'!F358))</f>
        <v>551</v>
      </c>
      <c r="B358" s="3">
        <f ca="1">'Reduce UV-Vis to integer steps'!L358</f>
        <v>0.50980366325000004</v>
      </c>
      <c r="C358" s="3">
        <f ca="1">IF(A358=0,0,'Reduce UV-Vis to integer steps'!I358)</f>
        <v>0.1078320775</v>
      </c>
    </row>
    <row r="359" spans="1:3" x14ac:dyDescent="0.35">
      <c r="A359">
        <f ca="1">N(IF('Reduce UV-Vis to integer steps'!F359="","",'Reduce UV-Vis to integer steps'!F359))</f>
        <v>552</v>
      </c>
      <c r="B359" s="3">
        <f ca="1">'Reduce UV-Vis to integer steps'!L359</f>
        <v>0.51088979175000004</v>
      </c>
      <c r="C359" s="3">
        <f ca="1">IF(A359=0,0,'Reduce UV-Vis to integer steps'!I359)</f>
        <v>0.10935157075</v>
      </c>
    </row>
    <row r="360" spans="1:3" x14ac:dyDescent="0.35">
      <c r="A360">
        <f ca="1">N(IF('Reduce UV-Vis to integer steps'!F360="","",'Reduce UV-Vis to integer steps'!F360))</f>
        <v>553</v>
      </c>
      <c r="B360" s="3">
        <f ca="1">'Reduce UV-Vis to integer steps'!L360</f>
        <v>0.51184415974999997</v>
      </c>
      <c r="C360" s="3">
        <f ca="1">IF(A360=0,0,'Reduce UV-Vis to integer steps'!I360)</f>
        <v>0.11191101675000001</v>
      </c>
    </row>
    <row r="361" spans="1:3" x14ac:dyDescent="0.35">
      <c r="A361">
        <f ca="1">N(IF('Reduce UV-Vis to integer steps'!F361="","",'Reduce UV-Vis to integer steps'!F361))</f>
        <v>554</v>
      </c>
      <c r="B361" s="3">
        <f ca="1">'Reduce UV-Vis to integer steps'!L361</f>
        <v>0.51364543900000004</v>
      </c>
      <c r="C361" s="3">
        <f ca="1">IF(A361=0,0,'Reduce UV-Vis to integer steps'!I361)</f>
        <v>0.11386228225</v>
      </c>
    </row>
    <row r="362" spans="1:3" x14ac:dyDescent="0.35">
      <c r="A362">
        <f ca="1">N(IF('Reduce UV-Vis to integer steps'!F362="","",'Reduce UV-Vis to integer steps'!F362))</f>
        <v>555</v>
      </c>
      <c r="B362" s="3">
        <f ca="1">'Reduce UV-Vis to integer steps'!L362</f>
        <v>0.514700033</v>
      </c>
      <c r="C362" s="3">
        <f ca="1">IF(A362=0,0,'Reduce UV-Vis to integer steps'!I362)</f>
        <v>0.11656378425</v>
      </c>
    </row>
    <row r="363" spans="1:3" x14ac:dyDescent="0.35">
      <c r="A363">
        <f ca="1">N(IF('Reduce UV-Vis to integer steps'!F363="","",'Reduce UV-Vis to integer steps'!F363))</f>
        <v>556</v>
      </c>
      <c r="B363" s="3">
        <f ca="1">'Reduce UV-Vis to integer steps'!L363</f>
        <v>0.51557784725</v>
      </c>
      <c r="C363" s="3">
        <f ca="1">IF(A363=0,0,'Reduce UV-Vis to integer steps'!I363)</f>
        <v>0.11895720875</v>
      </c>
    </row>
    <row r="364" spans="1:3" x14ac:dyDescent="0.35">
      <c r="A364">
        <f ca="1">N(IF('Reduce UV-Vis to integer steps'!F364="","",'Reduce UV-Vis to integer steps'!F364))</f>
        <v>557</v>
      </c>
      <c r="B364" s="3">
        <f ca="1">'Reduce UV-Vis to integer steps'!L364</f>
        <v>0.51677160500000008</v>
      </c>
      <c r="C364" s="3">
        <f ca="1">IF(A364=0,0,'Reduce UV-Vis to integer steps'!I364)</f>
        <v>0.12159620733333333</v>
      </c>
    </row>
    <row r="365" spans="1:3" x14ac:dyDescent="0.35">
      <c r="A365">
        <f ca="1">N(IF('Reduce UV-Vis to integer steps'!F365="","",'Reduce UV-Vis to integer steps'!F365))</f>
        <v>558</v>
      </c>
      <c r="B365" s="3">
        <f ca="1">'Reduce UV-Vis to integer steps'!L365</f>
        <v>0.51704585299999994</v>
      </c>
      <c r="C365" s="3">
        <f ca="1">IF(A365=0,0,'Reduce UV-Vis to integer steps'!I365)</f>
        <v>0.1237341295</v>
      </c>
    </row>
    <row r="366" spans="1:3" x14ac:dyDescent="0.35">
      <c r="A366">
        <f ca="1">N(IF('Reduce UV-Vis to integer steps'!F366="","",'Reduce UV-Vis to integer steps'!F366))</f>
        <v>559</v>
      </c>
      <c r="B366" s="3">
        <f ca="1">'Reduce UV-Vis to integer steps'!L366</f>
        <v>0.51804737899999997</v>
      </c>
      <c r="C366" s="3">
        <f ca="1">IF(A366=0,0,'Reduce UV-Vis to integer steps'!I366)</f>
        <v>0.12662815425000001</v>
      </c>
    </row>
    <row r="367" spans="1:3" x14ac:dyDescent="0.35">
      <c r="A367">
        <f ca="1">N(IF('Reduce UV-Vis to integer steps'!F367="","",'Reduce UV-Vis to integer steps'!F367))</f>
        <v>560</v>
      </c>
      <c r="B367" s="3">
        <f ca="1">'Reduce UV-Vis to integer steps'!L367</f>
        <v>0.51878281199999998</v>
      </c>
      <c r="C367" s="3">
        <f ca="1">IF(A367=0,0,'Reduce UV-Vis to integer steps'!I367)</f>
        <v>0.12982919924999997</v>
      </c>
    </row>
    <row r="368" spans="1:3" x14ac:dyDescent="0.35">
      <c r="A368">
        <f ca="1">N(IF('Reduce UV-Vis to integer steps'!F368="","",'Reduce UV-Vis to integer steps'!F368))</f>
        <v>561</v>
      </c>
      <c r="B368" s="3">
        <f ca="1">'Reduce UV-Vis to integer steps'!L368</f>
        <v>0.51912423000000008</v>
      </c>
      <c r="C368" s="3">
        <f ca="1">IF(A368=0,0,'Reduce UV-Vis to integer steps'!I368)</f>
        <v>0.132570147</v>
      </c>
    </row>
    <row r="369" spans="1:3" x14ac:dyDescent="0.35">
      <c r="A369">
        <f ca="1">N(IF('Reduce UV-Vis to integer steps'!F369="","",'Reduce UV-Vis to integer steps'!F369))</f>
        <v>562</v>
      </c>
      <c r="B369" s="3">
        <f ca="1">'Reduce UV-Vis to integer steps'!L369</f>
        <v>0.52034419375000007</v>
      </c>
      <c r="C369" s="3">
        <f ca="1">IF(A369=0,0,'Reduce UV-Vis to integer steps'!I369)</f>
        <v>0.13600983324999999</v>
      </c>
    </row>
    <row r="370" spans="1:3" x14ac:dyDescent="0.35">
      <c r="A370">
        <f ca="1">N(IF('Reduce UV-Vis to integer steps'!F370="","",'Reduce UV-Vis to integer steps'!F370))</f>
        <v>563</v>
      </c>
      <c r="B370" s="3">
        <f ca="1">'Reduce UV-Vis to integer steps'!L370</f>
        <v>0.52058820049999999</v>
      </c>
      <c r="C370" s="3">
        <f ca="1">IF(A370=0,0,'Reduce UV-Vis to integer steps'!I370)</f>
        <v>0.13927177225000001</v>
      </c>
    </row>
    <row r="371" spans="1:3" x14ac:dyDescent="0.35">
      <c r="A371">
        <f ca="1">N(IF('Reduce UV-Vis to integer steps'!F371="","",'Reduce UV-Vis to integer steps'!F371))</f>
        <v>564</v>
      </c>
      <c r="B371" s="3">
        <f ca="1">'Reduce UV-Vis to integer steps'!L371</f>
        <v>0.52120015750000004</v>
      </c>
      <c r="C371" s="3">
        <f ca="1">IF(A371=0,0,'Reduce UV-Vis to integer steps'!I371)</f>
        <v>0.14248891550000001</v>
      </c>
    </row>
    <row r="372" spans="1:3" x14ac:dyDescent="0.35">
      <c r="A372">
        <f ca="1">N(IF('Reduce UV-Vis to integer steps'!F372="","",'Reduce UV-Vis to integer steps'!F372))</f>
        <v>565</v>
      </c>
      <c r="B372" s="3">
        <f ca="1">'Reduce UV-Vis to integer steps'!L372</f>
        <v>0.52161255525000005</v>
      </c>
      <c r="C372" s="3">
        <f ca="1">IF(A372=0,0,'Reduce UV-Vis to integer steps'!I372)</f>
        <v>0.14580651499999997</v>
      </c>
    </row>
    <row r="373" spans="1:3" x14ac:dyDescent="0.35">
      <c r="A373">
        <f ca="1">N(IF('Reduce UV-Vis to integer steps'!F373="","",'Reduce UV-Vis to integer steps'!F373))</f>
        <v>566</v>
      </c>
      <c r="B373" s="3">
        <f ca="1">'Reduce UV-Vis to integer steps'!L373</f>
        <v>0.52189640466666665</v>
      </c>
      <c r="C373" s="3">
        <f ca="1">IF(A373=0,0,'Reduce UV-Vis to integer steps'!I373)</f>
        <v>0.14894917066666666</v>
      </c>
    </row>
    <row r="374" spans="1:3" x14ac:dyDescent="0.35">
      <c r="A374">
        <f ca="1">N(IF('Reduce UV-Vis to integer steps'!F374="","",'Reduce UV-Vis to integer steps'!F374))</f>
        <v>567</v>
      </c>
      <c r="B374" s="3">
        <f ca="1">'Reduce UV-Vis to integer steps'!L374</f>
        <v>0.52258603150000005</v>
      </c>
      <c r="C374" s="3">
        <f ca="1">IF(A374=0,0,'Reduce UV-Vis to integer steps'!I374)</f>
        <v>0.15207186975</v>
      </c>
    </row>
    <row r="375" spans="1:3" x14ac:dyDescent="0.35">
      <c r="A375">
        <f ca="1">N(IF('Reduce UV-Vis to integer steps'!F375="","",'Reduce UV-Vis to integer steps'!F375))</f>
        <v>568</v>
      </c>
      <c r="B375" s="3">
        <f ca="1">'Reduce UV-Vis to integer steps'!L375</f>
        <v>0.5226774045</v>
      </c>
      <c r="C375" s="3">
        <f ca="1">IF(A375=0,0,'Reduce UV-Vis to integer steps'!I375)</f>
        <v>0.15538622525000001</v>
      </c>
    </row>
    <row r="376" spans="1:3" x14ac:dyDescent="0.35">
      <c r="A376">
        <f ca="1">N(IF('Reduce UV-Vis to integer steps'!F376="","",'Reduce UV-Vis to integer steps'!F376))</f>
        <v>569</v>
      </c>
      <c r="B376" s="3">
        <f ca="1">'Reduce UV-Vis to integer steps'!L376</f>
        <v>0.52289016025000001</v>
      </c>
      <c r="C376" s="3">
        <f ca="1">IF(A376=0,0,'Reduce UV-Vis to integer steps'!I376)</f>
        <v>0.15877016824999998</v>
      </c>
    </row>
    <row r="377" spans="1:3" x14ac:dyDescent="0.35">
      <c r="A377">
        <f ca="1">N(IF('Reduce UV-Vis to integer steps'!F377="","",'Reduce UV-Vis to integer steps'!F377))</f>
        <v>570</v>
      </c>
      <c r="B377" s="3">
        <f ca="1">'Reduce UV-Vis to integer steps'!L377</f>
        <v>0.52350199399999997</v>
      </c>
      <c r="C377" s="3">
        <f ca="1">IF(A377=0,0,'Reduce UV-Vis to integer steps'!I377)</f>
        <v>0.1622155005</v>
      </c>
    </row>
    <row r="378" spans="1:3" x14ac:dyDescent="0.35">
      <c r="A378">
        <f ca="1">N(IF('Reduce UV-Vis to integer steps'!F378="","",'Reduce UV-Vis to integer steps'!F378))</f>
        <v>571</v>
      </c>
      <c r="B378" s="3">
        <f ca="1">'Reduce UV-Vis to integer steps'!L378</f>
        <v>0.52414550775000002</v>
      </c>
      <c r="C378" s="3">
        <f ca="1">IF(A378=0,0,'Reduce UV-Vis to integer steps'!I378)</f>
        <v>0.16582408749999999</v>
      </c>
    </row>
    <row r="379" spans="1:3" x14ac:dyDescent="0.35">
      <c r="A379">
        <f ca="1">N(IF('Reduce UV-Vis to integer steps'!F379="","",'Reduce UV-Vis to integer steps'!F379))</f>
        <v>572</v>
      </c>
      <c r="B379" s="3">
        <f ca="1">'Reduce UV-Vis to integer steps'!L379</f>
        <v>0.52444458900000002</v>
      </c>
      <c r="C379" s="3">
        <f ca="1">IF(A379=0,0,'Reduce UV-Vis to integer steps'!I379)</f>
        <v>0.16957157975000001</v>
      </c>
    </row>
    <row r="380" spans="1:3" x14ac:dyDescent="0.35">
      <c r="A380">
        <f ca="1">N(IF('Reduce UV-Vis to integer steps'!F380="","",'Reduce UV-Vis to integer steps'!F380))</f>
        <v>573</v>
      </c>
      <c r="B380" s="3">
        <f ca="1">'Reduce UV-Vis to integer steps'!L380</f>
        <v>0.524214666</v>
      </c>
      <c r="C380" s="3">
        <f ca="1">IF(A380=0,0,'Reduce UV-Vis to integer steps'!I380)</f>
        <v>0.172948508</v>
      </c>
    </row>
    <row r="381" spans="1:3" x14ac:dyDescent="0.35">
      <c r="A381">
        <f ca="1">N(IF('Reduce UV-Vis to integer steps'!F381="","",'Reduce UV-Vis to integer steps'!F381))</f>
        <v>574</v>
      </c>
      <c r="B381" s="3">
        <f ca="1">'Reduce UV-Vis to integer steps'!L381</f>
        <v>0.52497231574999992</v>
      </c>
      <c r="C381" s="3">
        <f ca="1">IF(A381=0,0,'Reduce UV-Vis to integer steps'!I381)</f>
        <v>0.17635747949999997</v>
      </c>
    </row>
    <row r="382" spans="1:3" x14ac:dyDescent="0.35">
      <c r="A382">
        <f ca="1">N(IF('Reduce UV-Vis to integer steps'!F382="","",'Reduce UV-Vis to integer steps'!F382))</f>
        <v>575</v>
      </c>
      <c r="B382" s="3">
        <f ca="1">'Reduce UV-Vis to integer steps'!L382</f>
        <v>0.52464284424999996</v>
      </c>
      <c r="C382" s="3">
        <f ca="1">IF(A382=0,0,'Reduce UV-Vis to integer steps'!I382)</f>
        <v>0.17989496775000002</v>
      </c>
    </row>
    <row r="383" spans="1:3" x14ac:dyDescent="0.35">
      <c r="A383">
        <f ca="1">N(IF('Reduce UV-Vis to integer steps'!F383="","",'Reduce UV-Vis to integer steps'!F383))</f>
        <v>576</v>
      </c>
      <c r="B383" s="3">
        <f ca="1">'Reduce UV-Vis to integer steps'!L383</f>
        <v>0.525013285</v>
      </c>
      <c r="C383" s="3">
        <f ca="1">IF(A383=0,0,'Reduce UV-Vis to integer steps'!I383)</f>
        <v>0.18287200166666664</v>
      </c>
    </row>
    <row r="384" spans="1:3" x14ac:dyDescent="0.35">
      <c r="A384">
        <f ca="1">N(IF('Reduce UV-Vis to integer steps'!F384="","",'Reduce UV-Vis to integer steps'!F384))</f>
        <v>577</v>
      </c>
      <c r="B384" s="3">
        <f ca="1">'Reduce UV-Vis to integer steps'!L384</f>
        <v>0.52516868775000003</v>
      </c>
      <c r="C384" s="3">
        <f ca="1">IF(A384=0,0,'Reduce UV-Vis to integer steps'!I384)</f>
        <v>0.18619200499999999</v>
      </c>
    </row>
    <row r="385" spans="1:3" x14ac:dyDescent="0.35">
      <c r="A385">
        <f ca="1">N(IF('Reduce UV-Vis to integer steps'!F385="","",'Reduce UV-Vis to integer steps'!F385))</f>
        <v>578</v>
      </c>
      <c r="B385" s="3">
        <f ca="1">'Reduce UV-Vis to integer steps'!L385</f>
        <v>0.52614933549999998</v>
      </c>
      <c r="C385" s="3">
        <f ca="1">IF(A385=0,0,'Reduce UV-Vis to integer steps'!I385)</f>
        <v>0.18933590774999998</v>
      </c>
    </row>
    <row r="386" spans="1:3" x14ac:dyDescent="0.35">
      <c r="A386">
        <f ca="1">N(IF('Reduce UV-Vis to integer steps'!F386="","",'Reduce UV-Vis to integer steps'!F386))</f>
        <v>579</v>
      </c>
      <c r="B386" s="3">
        <f ca="1">'Reduce UV-Vis to integer steps'!L386</f>
        <v>0.52602806049999995</v>
      </c>
      <c r="C386" s="3">
        <f ca="1">IF(A386=0,0,'Reduce UV-Vis to integer steps'!I386)</f>
        <v>0.19259236099999999</v>
      </c>
    </row>
    <row r="387" spans="1:3" x14ac:dyDescent="0.35">
      <c r="A387">
        <f ca="1">N(IF('Reduce UV-Vis to integer steps'!F387="","",'Reduce UV-Vis to integer steps'!F387))</f>
        <v>580</v>
      </c>
      <c r="B387" s="3">
        <f ca="1">'Reduce UV-Vis to integer steps'!L387</f>
        <v>0.52618067700000004</v>
      </c>
      <c r="C387" s="3">
        <f ca="1">IF(A387=0,0,'Reduce UV-Vis to integer steps'!I387)</f>
        <v>0.195539357</v>
      </c>
    </row>
    <row r="388" spans="1:3" x14ac:dyDescent="0.35">
      <c r="A388">
        <f ca="1">N(IF('Reduce UV-Vis to integer steps'!F388="","",'Reduce UV-Vis to integer steps'!F388))</f>
        <v>581</v>
      </c>
      <c r="B388" s="3">
        <f ca="1">'Reduce UV-Vis to integer steps'!L388</f>
        <v>0.52653609100000009</v>
      </c>
      <c r="C388" s="3">
        <f ca="1">IF(A388=0,0,'Reduce UV-Vis to integer steps'!I388)</f>
        <v>0.19895531775</v>
      </c>
    </row>
    <row r="389" spans="1:3" x14ac:dyDescent="0.35">
      <c r="A389">
        <f ca="1">N(IF('Reduce UV-Vis to integer steps'!F389="","",'Reduce UV-Vis to integer steps'!F389))</f>
        <v>582</v>
      </c>
      <c r="B389" s="3">
        <f ca="1">'Reduce UV-Vis to integer steps'!L389</f>
        <v>0.52659649650000007</v>
      </c>
      <c r="C389" s="3">
        <f ca="1">IF(A389=0,0,'Reduce UV-Vis to integer steps'!I389)</f>
        <v>0.2021238185</v>
      </c>
    </row>
    <row r="390" spans="1:3" x14ac:dyDescent="0.35">
      <c r="A390">
        <f ca="1">N(IF('Reduce UV-Vis to integer steps'!F390="","",'Reduce UV-Vis to integer steps'!F390))</f>
        <v>583</v>
      </c>
      <c r="B390" s="3">
        <f ca="1">'Reduce UV-Vis to integer steps'!L390</f>
        <v>0.52721445275000001</v>
      </c>
      <c r="C390" s="3">
        <f ca="1">IF(A390=0,0,'Reduce UV-Vis to integer steps'!I390)</f>
        <v>0.20487380050000004</v>
      </c>
    </row>
    <row r="391" spans="1:3" x14ac:dyDescent="0.35">
      <c r="A391">
        <f ca="1">N(IF('Reduce UV-Vis to integer steps'!F391="","",'Reduce UV-Vis to integer steps'!F391))</f>
        <v>584</v>
      </c>
      <c r="B391" s="3">
        <f ca="1">'Reduce UV-Vis to integer steps'!L391</f>
        <v>0.52727085725</v>
      </c>
      <c r="C391" s="3">
        <f ca="1">IF(A391=0,0,'Reduce UV-Vis to integer steps'!I391)</f>
        <v>0.207787475</v>
      </c>
    </row>
    <row r="392" spans="1:3" x14ac:dyDescent="0.35">
      <c r="A392">
        <f ca="1">N(IF('Reduce UV-Vis to integer steps'!F392="","",'Reduce UV-Vis to integer steps'!F392))</f>
        <v>585</v>
      </c>
      <c r="B392" s="3">
        <f ca="1">'Reduce UV-Vis to integer steps'!L392</f>
        <v>0.52761308174999999</v>
      </c>
      <c r="C392" s="3">
        <f ca="1">IF(A392=0,0,'Reduce UV-Vis to integer steps'!I392)</f>
        <v>0.21092990975000001</v>
      </c>
    </row>
    <row r="393" spans="1:3" x14ac:dyDescent="0.35">
      <c r="A393">
        <f ca="1">N(IF('Reduce UV-Vis to integer steps'!F393="","",'Reduce UV-Vis to integer steps'!F393))</f>
        <v>586</v>
      </c>
      <c r="B393" s="3">
        <f ca="1">'Reduce UV-Vis to integer steps'!L393</f>
        <v>0.52794763966666658</v>
      </c>
      <c r="C393" s="3">
        <f ca="1">IF(A393=0,0,'Reduce UV-Vis to integer steps'!I393)</f>
        <v>0.21315239699999999</v>
      </c>
    </row>
    <row r="394" spans="1:3" x14ac:dyDescent="0.35">
      <c r="A394">
        <f ca="1">N(IF('Reduce UV-Vis to integer steps'!F394="","",'Reduce UV-Vis to integer steps'!F394))</f>
        <v>587</v>
      </c>
      <c r="B394" s="3">
        <f ca="1">'Reduce UV-Vis to integer steps'!L394</f>
        <v>0.52827032200000001</v>
      </c>
      <c r="C394" s="3">
        <f ca="1">IF(A394=0,0,'Reduce UV-Vis to integer steps'!I394)</f>
        <v>0.21541883674999998</v>
      </c>
    </row>
    <row r="395" spans="1:3" x14ac:dyDescent="0.35">
      <c r="A395">
        <f ca="1">N(IF('Reduce UV-Vis to integer steps'!F395="","",'Reduce UV-Vis to integer steps'!F395))</f>
        <v>588</v>
      </c>
      <c r="B395" s="3">
        <f ca="1">'Reduce UV-Vis to integer steps'!L395</f>
        <v>0.52867999475000005</v>
      </c>
      <c r="C395" s="3">
        <f ca="1">IF(A395=0,0,'Reduce UV-Vis to integer steps'!I395)</f>
        <v>0.21817627675000001</v>
      </c>
    </row>
    <row r="396" spans="1:3" x14ac:dyDescent="0.35">
      <c r="A396">
        <f ca="1">N(IF('Reduce UV-Vis to integer steps'!F396="","",'Reduce UV-Vis to integer steps'!F396))</f>
        <v>589</v>
      </c>
      <c r="B396" s="3">
        <f ca="1">'Reduce UV-Vis to integer steps'!L396</f>
        <v>0.52934656375000011</v>
      </c>
      <c r="C396" s="3">
        <f ca="1">IF(A396=0,0,'Reduce UV-Vis to integer steps'!I396)</f>
        <v>0.22093351</v>
      </c>
    </row>
    <row r="397" spans="1:3" x14ac:dyDescent="0.35">
      <c r="A397">
        <f ca="1">N(IF('Reduce UV-Vis to integer steps'!F397="","",'Reduce UV-Vis to integer steps'!F397))</f>
        <v>590</v>
      </c>
      <c r="B397" s="3">
        <f ca="1">'Reduce UV-Vis to integer steps'!L397</f>
        <v>0.5296815735</v>
      </c>
      <c r="C397" s="3">
        <f ca="1">IF(A397=0,0,'Reduce UV-Vis to integer steps'!I397)</f>
        <v>0.22323809674999998</v>
      </c>
    </row>
    <row r="398" spans="1:3" x14ac:dyDescent="0.35">
      <c r="A398">
        <f ca="1">N(IF('Reduce UV-Vis to integer steps'!F398="","",'Reduce UV-Vis to integer steps'!F398))</f>
        <v>591</v>
      </c>
      <c r="B398" s="3">
        <f ca="1">'Reduce UV-Vis to integer steps'!L398</f>
        <v>0.53015932674999999</v>
      </c>
      <c r="C398" s="3">
        <f ca="1">IF(A398=0,0,'Reduce UV-Vis to integer steps'!I398)</f>
        <v>0.22535625150000002</v>
      </c>
    </row>
    <row r="399" spans="1:3" x14ac:dyDescent="0.35">
      <c r="A399">
        <f ca="1">N(IF('Reduce UV-Vis to integer steps'!F399="","",'Reduce UV-Vis to integer steps'!F399))</f>
        <v>592</v>
      </c>
      <c r="B399" s="3">
        <f ca="1">'Reduce UV-Vis to integer steps'!L399</f>
        <v>0.53101219150000001</v>
      </c>
      <c r="C399" s="3">
        <f ca="1">IF(A399=0,0,'Reduce UV-Vis to integer steps'!I399)</f>
        <v>0.22743296925000001</v>
      </c>
    </row>
    <row r="400" spans="1:3" x14ac:dyDescent="0.35">
      <c r="A400">
        <f ca="1">N(IF('Reduce UV-Vis to integer steps'!F400="","",'Reduce UV-Vis to integer steps'!F400))</f>
        <v>593</v>
      </c>
      <c r="B400" s="3">
        <f ca="1">'Reduce UV-Vis to integer steps'!L400</f>
        <v>0.53184506374999996</v>
      </c>
      <c r="C400" s="3">
        <f ca="1">IF(A400=0,0,'Reduce UV-Vis to integer steps'!I400)</f>
        <v>0.229766584</v>
      </c>
    </row>
    <row r="401" spans="1:3" x14ac:dyDescent="0.35">
      <c r="A401">
        <f ca="1">N(IF('Reduce UV-Vis to integer steps'!F401="","",'Reduce UV-Vis to integer steps'!F401))</f>
        <v>594</v>
      </c>
      <c r="B401" s="3">
        <f ca="1">'Reduce UV-Vis to integer steps'!L401</f>
        <v>0.53211515499999995</v>
      </c>
      <c r="C401" s="3">
        <f ca="1">IF(A401=0,0,'Reduce UV-Vis to integer steps'!I401)</f>
        <v>0.2318947955</v>
      </c>
    </row>
    <row r="402" spans="1:3" x14ac:dyDescent="0.35">
      <c r="A402">
        <f ca="1">N(IF('Reduce UV-Vis to integer steps'!F402="","",'Reduce UV-Vis to integer steps'!F402))</f>
        <v>595</v>
      </c>
      <c r="B402" s="3">
        <f ca="1">'Reduce UV-Vis to integer steps'!L402</f>
        <v>0.53302767174999999</v>
      </c>
      <c r="C402" s="3">
        <f ca="1">IF(A402=0,0,'Reduce UV-Vis to integer steps'!I402)</f>
        <v>0.23364825750000001</v>
      </c>
    </row>
    <row r="403" spans="1:3" x14ac:dyDescent="0.35">
      <c r="A403">
        <f ca="1">N(IF('Reduce UV-Vis to integer steps'!F403="","",'Reduce UV-Vis to integer steps'!F403))</f>
        <v>596</v>
      </c>
      <c r="B403" s="3">
        <f ca="1">'Reduce UV-Vis to integer steps'!L403</f>
        <v>0.5334489845</v>
      </c>
      <c r="C403" s="3">
        <f ca="1">IF(A403=0,0,'Reduce UV-Vis to integer steps'!I403)</f>
        <v>0.23531530799999997</v>
      </c>
    </row>
    <row r="404" spans="1:3" x14ac:dyDescent="0.35">
      <c r="A404">
        <f ca="1">N(IF('Reduce UV-Vis to integer steps'!F404="","",'Reduce UV-Vis to integer steps'!F404))</f>
        <v>597</v>
      </c>
      <c r="B404" s="3">
        <f ca="1">'Reduce UV-Vis to integer steps'!L404</f>
        <v>0.53388513966666673</v>
      </c>
      <c r="C404" s="3">
        <f ca="1">IF(A404=0,0,'Reduce UV-Vis to integer steps'!I404)</f>
        <v>0.23687846333333332</v>
      </c>
    </row>
    <row r="405" spans="1:3" x14ac:dyDescent="0.35">
      <c r="A405">
        <f ca="1">N(IF('Reduce UV-Vis to integer steps'!F405="","",'Reduce UV-Vis to integer steps'!F405))</f>
        <v>598</v>
      </c>
      <c r="B405" s="3">
        <f ca="1">'Reduce UV-Vis to integer steps'!L405</f>
        <v>0.53479324049999999</v>
      </c>
      <c r="C405" s="3">
        <f ca="1">IF(A405=0,0,'Reduce UV-Vis to integer steps'!I405)</f>
        <v>0.23847304725000001</v>
      </c>
    </row>
    <row r="406" spans="1:3" x14ac:dyDescent="0.35">
      <c r="A406">
        <f ca="1">N(IF('Reduce UV-Vis to integer steps'!F406="","",'Reduce UV-Vis to integer steps'!F406))</f>
        <v>599</v>
      </c>
      <c r="B406" s="3">
        <f ca="1">'Reduce UV-Vis to integer steps'!L406</f>
        <v>0.5365119545</v>
      </c>
      <c r="C406" s="3">
        <f ca="1">IF(A406=0,0,'Reduce UV-Vis to integer steps'!I406)</f>
        <v>0.23985430149999998</v>
      </c>
    </row>
    <row r="407" spans="1:3" x14ac:dyDescent="0.35">
      <c r="A407">
        <f ca="1">N(IF('Reduce UV-Vis to integer steps'!F407="","",'Reduce UV-Vis to integer steps'!F407))</f>
        <v>600</v>
      </c>
      <c r="B407" s="3">
        <f ca="1">'Reduce UV-Vis to integer steps'!L407</f>
        <v>0.53724795174999995</v>
      </c>
      <c r="C407" s="3">
        <f ca="1">IF(A407=0,0,'Reduce UV-Vis to integer steps'!I407)</f>
        <v>0.24094680174999999</v>
      </c>
    </row>
    <row r="408" spans="1:3" x14ac:dyDescent="0.35">
      <c r="A408">
        <f ca="1">N(IF('Reduce UV-Vis to integer steps'!F408="","",'Reduce UV-Vis to integer steps'!F408))</f>
        <v>601</v>
      </c>
      <c r="B408" s="3">
        <f ca="1">'Reduce UV-Vis to integer steps'!L408</f>
        <v>0.53772512750000001</v>
      </c>
      <c r="C408" s="3">
        <f ca="1">IF(A408=0,0,'Reduce UV-Vis to integer steps'!I408)</f>
        <v>0.24249345649999998</v>
      </c>
    </row>
    <row r="409" spans="1:3" x14ac:dyDescent="0.35">
      <c r="A409">
        <f ca="1">N(IF('Reduce UV-Vis to integer steps'!F409="","",'Reduce UV-Vis to integer steps'!F409))</f>
        <v>602</v>
      </c>
      <c r="B409" s="3">
        <f ca="1">'Reduce UV-Vis to integer steps'!L409</f>
        <v>0.53891848075000004</v>
      </c>
      <c r="C409" s="3">
        <f ca="1">IF(A409=0,0,'Reduce UV-Vis to integer steps'!I409)</f>
        <v>0.2437891955</v>
      </c>
    </row>
    <row r="410" spans="1:3" x14ac:dyDescent="0.35">
      <c r="A410">
        <f ca="1">N(IF('Reduce UV-Vis to integer steps'!F410="","",'Reduce UV-Vis to integer steps'!F410))</f>
        <v>603</v>
      </c>
      <c r="B410" s="3">
        <f ca="1">'Reduce UV-Vis to integer steps'!L410</f>
        <v>0.54038607449999998</v>
      </c>
      <c r="C410" s="3">
        <f ca="1">IF(A410=0,0,'Reduce UV-Vis to integer steps'!I410)</f>
        <v>0.244881501</v>
      </c>
    </row>
    <row r="411" spans="1:3" x14ac:dyDescent="0.35">
      <c r="A411">
        <f ca="1">N(IF('Reduce UV-Vis to integer steps'!F411="","",'Reduce UV-Vis to integer steps'!F411))</f>
        <v>604</v>
      </c>
      <c r="B411" s="3">
        <f ca="1">'Reduce UV-Vis to integer steps'!L411</f>
        <v>0.54129444225000012</v>
      </c>
      <c r="C411" s="3">
        <f ca="1">IF(A411=0,0,'Reduce UV-Vis to integer steps'!I411)</f>
        <v>0.24528148700000002</v>
      </c>
    </row>
    <row r="412" spans="1:3" x14ac:dyDescent="0.35">
      <c r="A412">
        <f ca="1">N(IF('Reduce UV-Vis to integer steps'!F412="","",'Reduce UV-Vis to integer steps'!F412))</f>
        <v>605</v>
      </c>
      <c r="B412" s="3">
        <f ca="1">'Reduce UV-Vis to integer steps'!L412</f>
        <v>0.54273372099999995</v>
      </c>
      <c r="C412" s="3">
        <f ca="1">IF(A412=0,0,'Reduce UV-Vis to integer steps'!I412)</f>
        <v>0.24638390600000001</v>
      </c>
    </row>
    <row r="413" spans="1:3" x14ac:dyDescent="0.35">
      <c r="A413">
        <f ca="1">N(IF('Reduce UV-Vis to integer steps'!F413="","",'Reduce UV-Vis to integer steps'!F413))</f>
        <v>606</v>
      </c>
      <c r="B413" s="3">
        <f ca="1">'Reduce UV-Vis to integer steps'!L413</f>
        <v>0.54381886449999994</v>
      </c>
      <c r="C413" s="3">
        <f ca="1">IF(A413=0,0,'Reduce UV-Vis to integer steps'!I413)</f>
        <v>0.24683693074999999</v>
      </c>
    </row>
    <row r="414" spans="1:3" x14ac:dyDescent="0.35">
      <c r="A414">
        <f ca="1">N(IF('Reduce UV-Vis to integer steps'!F414="","",'Reduce UV-Vis to integer steps'!F414))</f>
        <v>607</v>
      </c>
      <c r="B414" s="3">
        <f ca="1">'Reduce UV-Vis to integer steps'!L414</f>
        <v>0.54517135250000004</v>
      </c>
      <c r="C414" s="3">
        <f ca="1">IF(A414=0,0,'Reduce UV-Vis to integer steps'!I414)</f>
        <v>0.24766771975000001</v>
      </c>
    </row>
    <row r="415" spans="1:3" x14ac:dyDescent="0.35">
      <c r="A415">
        <f ca="1">N(IF('Reduce UV-Vis to integer steps'!F415="","",'Reduce UV-Vis to integer steps'!F415))</f>
        <v>608</v>
      </c>
      <c r="B415" s="3">
        <f ca="1">'Reduce UV-Vis to integer steps'!L415</f>
        <v>0.54571287866666662</v>
      </c>
      <c r="C415" s="3">
        <f ca="1">IF(A415=0,0,'Reduce UV-Vis to integer steps'!I415)</f>
        <v>0.24755688100000003</v>
      </c>
    </row>
    <row r="416" spans="1:3" x14ac:dyDescent="0.35">
      <c r="A416">
        <f ca="1">N(IF('Reduce UV-Vis to integer steps'!F416="","",'Reduce UV-Vis to integer steps'!F416))</f>
        <v>609</v>
      </c>
      <c r="B416" s="3">
        <f ca="1">'Reduce UV-Vis to integer steps'!L416</f>
        <v>0.54733587500000014</v>
      </c>
      <c r="C416" s="3">
        <f ca="1">IF(A416=0,0,'Reduce UV-Vis to integer steps'!I416)</f>
        <v>0.24789966000000002</v>
      </c>
    </row>
    <row r="417" spans="1:3" x14ac:dyDescent="0.35">
      <c r="A417">
        <f ca="1">N(IF('Reduce UV-Vis to integer steps'!F417="","",'Reduce UV-Vis to integer steps'!F417))</f>
        <v>610</v>
      </c>
      <c r="B417" s="3">
        <f ca="1">'Reduce UV-Vis to integer steps'!L417</f>
        <v>0.54892132900000001</v>
      </c>
      <c r="C417" s="3">
        <f ca="1">IF(A417=0,0,'Reduce UV-Vis to integer steps'!I417)</f>
        <v>0.24815432774999999</v>
      </c>
    </row>
    <row r="418" spans="1:3" x14ac:dyDescent="0.35">
      <c r="A418">
        <f ca="1">N(IF('Reduce UV-Vis to integer steps'!F418="","",'Reduce UV-Vis to integer steps'!F418))</f>
        <v>611</v>
      </c>
      <c r="B418" s="3">
        <f ca="1">'Reduce UV-Vis to integer steps'!L418</f>
        <v>0.54970874074999998</v>
      </c>
      <c r="C418" s="3">
        <f ca="1">IF(A418=0,0,'Reduce UV-Vis to integer steps'!I418)</f>
        <v>0.24844508774999999</v>
      </c>
    </row>
    <row r="419" spans="1:3" x14ac:dyDescent="0.35">
      <c r="A419">
        <f ca="1">N(IF('Reduce UV-Vis to integer steps'!F419="","",'Reduce UV-Vis to integer steps'!F419))</f>
        <v>612</v>
      </c>
      <c r="B419" s="3">
        <f ca="1">'Reduce UV-Vis to integer steps'!L419</f>
        <v>0.55146517449999999</v>
      </c>
      <c r="C419" s="3">
        <f ca="1">IF(A419=0,0,'Reduce UV-Vis to integer steps'!I419)</f>
        <v>0.24788592200000001</v>
      </c>
    </row>
    <row r="420" spans="1:3" x14ac:dyDescent="0.35">
      <c r="A420">
        <f ca="1">N(IF('Reduce UV-Vis to integer steps'!F420="","",'Reduce UV-Vis to integer steps'!F420))</f>
        <v>613</v>
      </c>
      <c r="B420" s="3">
        <f ca="1">'Reduce UV-Vis to integer steps'!L420</f>
        <v>0.55313729474999995</v>
      </c>
      <c r="C420" s="3">
        <f ca="1">IF(A420=0,0,'Reduce UV-Vis to integer steps'!I420)</f>
        <v>0.24757391949999999</v>
      </c>
    </row>
    <row r="421" spans="1:3" x14ac:dyDescent="0.35">
      <c r="A421">
        <f ca="1">N(IF('Reduce UV-Vis to integer steps'!F421="","",'Reduce UV-Vis to integer steps'!F421))</f>
        <v>614</v>
      </c>
      <c r="B421" s="3">
        <f ca="1">'Reduce UV-Vis to integer steps'!L421</f>
        <v>0.55440600274999996</v>
      </c>
      <c r="C421" s="3">
        <f ca="1">IF(A421=0,0,'Reduce UV-Vis to integer steps'!I421)</f>
        <v>0.24749022274999999</v>
      </c>
    </row>
    <row r="422" spans="1:3" x14ac:dyDescent="0.35">
      <c r="A422">
        <f ca="1">N(IF('Reduce UV-Vis to integer steps'!F422="","",'Reduce UV-Vis to integer steps'!F422))</f>
        <v>615</v>
      </c>
      <c r="B422" s="3">
        <f ca="1">'Reduce UV-Vis to integer steps'!L422</f>
        <v>0.55716793850000002</v>
      </c>
      <c r="C422" s="3">
        <f ca="1">IF(A422=0,0,'Reduce UV-Vis to integer steps'!I422)</f>
        <v>0.24707373674999999</v>
      </c>
    </row>
    <row r="423" spans="1:3" x14ac:dyDescent="0.35">
      <c r="A423">
        <f ca="1">N(IF('Reduce UV-Vis to integer steps'!F423="","",'Reduce UV-Vis to integer steps'!F423))</f>
        <v>616</v>
      </c>
      <c r="B423" s="3">
        <f ca="1">'Reduce UV-Vis to integer steps'!L423</f>
        <v>0.55807945599999997</v>
      </c>
      <c r="C423" s="3">
        <f ca="1">IF(A423=0,0,'Reduce UV-Vis to integer steps'!I423)</f>
        <v>0.24670257800000001</v>
      </c>
    </row>
    <row r="424" spans="1:3" x14ac:dyDescent="0.35">
      <c r="A424">
        <f ca="1">N(IF('Reduce UV-Vis to integer steps'!F424="","",'Reduce UV-Vis to integer steps'!F424))</f>
        <v>617</v>
      </c>
      <c r="B424" s="3">
        <f ca="1">'Reduce UV-Vis to integer steps'!L424</f>
        <v>0.55980295025000004</v>
      </c>
      <c r="C424" s="3">
        <f ca="1">IF(A424=0,0,'Reduce UV-Vis to integer steps'!I424)</f>
        <v>0.24605070925</v>
      </c>
    </row>
    <row r="425" spans="1:3" x14ac:dyDescent="0.35">
      <c r="A425">
        <f ca="1">N(IF('Reduce UV-Vis to integer steps'!F425="","",'Reduce UV-Vis to integer steps'!F425))</f>
        <v>618</v>
      </c>
      <c r="B425" s="3">
        <f ca="1">'Reduce UV-Vis to integer steps'!L425</f>
        <v>0.56179042400000001</v>
      </c>
      <c r="C425" s="3">
        <f ca="1">IF(A425=0,0,'Reduce UV-Vis to integer steps'!I425)</f>
        <v>0.24536616249999998</v>
      </c>
    </row>
    <row r="426" spans="1:3" x14ac:dyDescent="0.35">
      <c r="A426">
        <f ca="1">N(IF('Reduce UV-Vis to integer steps'!F426="","",'Reduce UV-Vis to integer steps'!F426))</f>
        <v>619</v>
      </c>
      <c r="B426" s="3">
        <f ca="1">'Reduce UV-Vis to integer steps'!L426</f>
        <v>0.56351937424999998</v>
      </c>
      <c r="C426" s="3">
        <f ca="1">IF(A426=0,0,'Reduce UV-Vis to integer steps'!I426)</f>
        <v>0.24427674724999998</v>
      </c>
    </row>
    <row r="427" spans="1:3" x14ac:dyDescent="0.35">
      <c r="A427">
        <f ca="1">N(IF('Reduce UV-Vis to integer steps'!F427="","",'Reduce UV-Vis to integer steps'!F427))</f>
        <v>620</v>
      </c>
      <c r="B427" s="3">
        <f ca="1">'Reduce UV-Vis to integer steps'!L427</f>
        <v>0.56518219449999996</v>
      </c>
      <c r="C427" s="3">
        <f ca="1">IF(A427=0,0,'Reduce UV-Vis to integer steps'!I427)</f>
        <v>0.24328940674999999</v>
      </c>
    </row>
    <row r="428" spans="1:3" x14ac:dyDescent="0.35">
      <c r="A428">
        <f ca="1">N(IF('Reduce UV-Vis to integer steps'!F428="","",'Reduce UV-Vis to integer steps'!F428))</f>
        <v>621</v>
      </c>
      <c r="B428" s="3">
        <f ca="1">'Reduce UV-Vis to integer steps'!L428</f>
        <v>0.56744845399999999</v>
      </c>
      <c r="C428" s="3">
        <f ca="1">IF(A428=0,0,'Reduce UV-Vis to integer steps'!I428)</f>
        <v>0.24228658700000003</v>
      </c>
    </row>
    <row r="429" spans="1:3" x14ac:dyDescent="0.35">
      <c r="A429">
        <f ca="1">N(IF('Reduce UV-Vis to integer steps'!F429="","",'Reduce UV-Vis to integer steps'!F429))</f>
        <v>622</v>
      </c>
      <c r="B429" s="3">
        <f ca="1">'Reduce UV-Vis to integer steps'!L429</f>
        <v>0.56910045124999997</v>
      </c>
      <c r="C429" s="3">
        <f ca="1">IF(A429=0,0,'Reduce UV-Vis to integer steps'!I429)</f>
        <v>0.24158666425</v>
      </c>
    </row>
    <row r="430" spans="1:3" x14ac:dyDescent="0.35">
      <c r="A430">
        <f ca="1">N(IF('Reduce UV-Vis to integer steps'!F430="","",'Reduce UV-Vis to integer steps'!F430))</f>
        <v>623</v>
      </c>
      <c r="B430" s="3">
        <f ca="1">'Reduce UV-Vis to integer steps'!L430</f>
        <v>0.5708500837499999</v>
      </c>
      <c r="C430" s="3">
        <f ca="1">IF(A430=0,0,'Reduce UV-Vis to integer steps'!I430)</f>
        <v>0.24024111149999999</v>
      </c>
    </row>
    <row r="431" spans="1:3" x14ac:dyDescent="0.35">
      <c r="A431">
        <f ca="1">N(IF('Reduce UV-Vis to integer steps'!F431="","",'Reduce UV-Vis to integer steps'!F431))</f>
        <v>624</v>
      </c>
      <c r="B431" s="3">
        <f ca="1">'Reduce UV-Vis to integer steps'!L431</f>
        <v>0.573217274</v>
      </c>
      <c r="C431" s="3">
        <f ca="1">IF(A431=0,0,'Reduce UV-Vis to integer steps'!I431)</f>
        <v>0.23913987000000003</v>
      </c>
    </row>
    <row r="432" spans="1:3" x14ac:dyDescent="0.35">
      <c r="A432">
        <f ca="1">N(IF('Reduce UV-Vis to integer steps'!F432="","",'Reduce UV-Vis to integer steps'!F432))</f>
        <v>625</v>
      </c>
      <c r="B432" s="3">
        <f ca="1">'Reduce UV-Vis to integer steps'!L432</f>
        <v>0.57559378750000001</v>
      </c>
      <c r="C432" s="3">
        <f ca="1">IF(A432=0,0,'Reduce UV-Vis to integer steps'!I432)</f>
        <v>0.23762111375</v>
      </c>
    </row>
    <row r="433" spans="1:3" x14ac:dyDescent="0.35">
      <c r="A433">
        <f ca="1">N(IF('Reduce UV-Vis to integer steps'!F433="","",'Reduce UV-Vis to integer steps'!F433))</f>
        <v>626</v>
      </c>
      <c r="B433" s="3">
        <f ca="1">'Reduce UV-Vis to integer steps'!L433</f>
        <v>0.57768331849999988</v>
      </c>
      <c r="C433" s="3">
        <f ca="1">IF(A433=0,0,'Reduce UV-Vis to integer steps'!I433)</f>
        <v>0.23602062800000001</v>
      </c>
    </row>
    <row r="434" spans="1:3" x14ac:dyDescent="0.35">
      <c r="A434">
        <f ca="1">N(IF('Reduce UV-Vis to integer steps'!F434="","",'Reduce UV-Vis to integer steps'!F434))</f>
        <v>627</v>
      </c>
      <c r="B434" s="3">
        <f ca="1">'Reduce UV-Vis to integer steps'!L434</f>
        <v>0.57934478099999998</v>
      </c>
      <c r="C434" s="3">
        <f ca="1">IF(A434=0,0,'Reduce UV-Vis to integer steps'!I434)</f>
        <v>0.23436351699999999</v>
      </c>
    </row>
    <row r="435" spans="1:3" x14ac:dyDescent="0.35">
      <c r="A435">
        <f ca="1">N(IF('Reduce UV-Vis to integer steps'!F435="","",'Reduce UV-Vis to integer steps'!F435))</f>
        <v>628</v>
      </c>
      <c r="B435" s="3">
        <f ca="1">'Reduce UV-Vis to integer steps'!L435</f>
        <v>0.58196582249999995</v>
      </c>
      <c r="C435" s="3">
        <f ca="1">IF(A435=0,0,'Reduce UV-Vis to integer steps'!I435)</f>
        <v>0.233009624</v>
      </c>
    </row>
    <row r="436" spans="1:3" x14ac:dyDescent="0.35">
      <c r="A436">
        <f ca="1">N(IF('Reduce UV-Vis to integer steps'!F436="","",'Reduce UV-Vis to integer steps'!F436))</f>
        <v>629</v>
      </c>
      <c r="B436" s="3">
        <f ca="1">'Reduce UV-Vis to integer steps'!L436</f>
        <v>0.58371729900000002</v>
      </c>
      <c r="C436" s="3">
        <f ca="1">IF(A436=0,0,'Reduce UV-Vis to integer steps'!I436)</f>
        <v>0.23092847250000001</v>
      </c>
    </row>
    <row r="437" spans="1:3" x14ac:dyDescent="0.35">
      <c r="A437">
        <f ca="1">N(IF('Reduce UV-Vis to integer steps'!F437="","",'Reduce UV-Vis to integer steps'!F437))</f>
        <v>630</v>
      </c>
      <c r="B437" s="3">
        <f ca="1">'Reduce UV-Vis to integer steps'!L437</f>
        <v>0.58602966599999995</v>
      </c>
      <c r="C437" s="3">
        <f ca="1">IF(A437=0,0,'Reduce UV-Vis to integer steps'!I437)</f>
        <v>0.22914028024999999</v>
      </c>
    </row>
    <row r="438" spans="1:3" x14ac:dyDescent="0.35">
      <c r="A438">
        <f ca="1">N(IF('Reduce UV-Vis to integer steps'!F438="","",'Reduce UV-Vis to integer steps'!F438))</f>
        <v>631</v>
      </c>
      <c r="B438" s="3">
        <f ca="1">'Reduce UV-Vis to integer steps'!L438</f>
        <v>0.58916646199999989</v>
      </c>
      <c r="C438" s="3">
        <f ca="1">IF(A438=0,0,'Reduce UV-Vis to integer steps'!I438)</f>
        <v>0.227322988</v>
      </c>
    </row>
    <row r="439" spans="1:3" x14ac:dyDescent="0.35">
      <c r="A439">
        <f ca="1">N(IF('Reduce UV-Vis to integer steps'!F439="","",'Reduce UV-Vis to integer steps'!F439))</f>
        <v>632</v>
      </c>
      <c r="B439" s="3">
        <f ca="1">'Reduce UV-Vis to integer steps'!L439</f>
        <v>0.59193617775000007</v>
      </c>
      <c r="C439" s="3">
        <f ca="1">IF(A439=0,0,'Reduce UV-Vis to integer steps'!I439)</f>
        <v>0.22563012125000001</v>
      </c>
    </row>
    <row r="440" spans="1:3" x14ac:dyDescent="0.35">
      <c r="A440">
        <f ca="1">N(IF('Reduce UV-Vis to integer steps'!F440="","",'Reduce UV-Vis to integer steps'!F440))</f>
        <v>633</v>
      </c>
      <c r="B440" s="3">
        <f ca="1">'Reduce UV-Vis to integer steps'!L440</f>
        <v>0.59409566925000001</v>
      </c>
      <c r="C440" s="3">
        <f ca="1">IF(A440=0,0,'Reduce UV-Vis to integer steps'!I440)</f>
        <v>0.22318072049999998</v>
      </c>
    </row>
    <row r="441" spans="1:3" x14ac:dyDescent="0.35">
      <c r="A441">
        <f ca="1">N(IF('Reduce UV-Vis to integer steps'!F441="","",'Reduce UV-Vis to integer steps'!F441))</f>
        <v>634</v>
      </c>
      <c r="B441" s="3">
        <f ca="1">'Reduce UV-Vis to integer steps'!L441</f>
        <v>0.59664702624999999</v>
      </c>
      <c r="C441" s="3">
        <f ca="1">IF(A441=0,0,'Reduce UV-Vis to integer steps'!I441)</f>
        <v>0.22127096200000002</v>
      </c>
    </row>
    <row r="442" spans="1:3" x14ac:dyDescent="0.35">
      <c r="A442">
        <f ca="1">N(IF('Reduce UV-Vis to integer steps'!F442="","",'Reduce UV-Vis to integer steps'!F442))</f>
        <v>635</v>
      </c>
      <c r="B442" s="3">
        <f ca="1">'Reduce UV-Vis to integer steps'!L442</f>
        <v>0.59924596266666663</v>
      </c>
      <c r="C442" s="3">
        <f ca="1">IF(A442=0,0,'Reduce UV-Vis to integer steps'!I442)</f>
        <v>0.21939321000000001</v>
      </c>
    </row>
    <row r="443" spans="1:3" x14ac:dyDescent="0.35">
      <c r="A443">
        <f ca="1">N(IF('Reduce UV-Vis to integer steps'!F443="","",'Reduce UV-Vis to integer steps'!F443))</f>
        <v>636</v>
      </c>
      <c r="B443" s="3">
        <f ca="1">'Reduce UV-Vis to integer steps'!L443</f>
        <v>0.60108265274999995</v>
      </c>
      <c r="C443" s="3">
        <f ca="1">IF(A443=0,0,'Reduce UV-Vis to integer steps'!I443)</f>
        <v>0.21753288599999998</v>
      </c>
    </row>
    <row r="444" spans="1:3" x14ac:dyDescent="0.35">
      <c r="A444">
        <f ca="1">N(IF('Reduce UV-Vis to integer steps'!F444="","",'Reduce UV-Vis to integer steps'!F444))</f>
        <v>637</v>
      </c>
      <c r="B444" s="3">
        <f ca="1">'Reduce UV-Vis to integer steps'!L444</f>
        <v>0.60398500324999993</v>
      </c>
      <c r="C444" s="3">
        <f ca="1">IF(A444=0,0,'Reduce UV-Vis to integer steps'!I444)</f>
        <v>0.21496410774999999</v>
      </c>
    </row>
    <row r="445" spans="1:3" x14ac:dyDescent="0.35">
      <c r="A445">
        <f ca="1">N(IF('Reduce UV-Vis to integer steps'!F445="","",'Reduce UV-Vis to integer steps'!F445))</f>
        <v>638</v>
      </c>
      <c r="B445" s="3">
        <f ca="1">'Reduce UV-Vis to integer steps'!L445</f>
        <v>0.60684223874999998</v>
      </c>
      <c r="C445" s="3">
        <f ca="1">IF(A445=0,0,'Reduce UV-Vis to integer steps'!I445)</f>
        <v>0.21279373425000001</v>
      </c>
    </row>
    <row r="446" spans="1:3" x14ac:dyDescent="0.35">
      <c r="A446">
        <f ca="1">N(IF('Reduce UV-Vis to integer steps'!F446="","",'Reduce UV-Vis to integer steps'!F446))</f>
        <v>639</v>
      </c>
      <c r="B446" s="3">
        <f ca="1">'Reduce UV-Vis to integer steps'!L446</f>
        <v>0.60943345800000004</v>
      </c>
      <c r="C446" s="3">
        <f ca="1">IF(A446=0,0,'Reduce UV-Vis to integer steps'!I446)</f>
        <v>0.21044629100000001</v>
      </c>
    </row>
    <row r="447" spans="1:3" x14ac:dyDescent="0.35">
      <c r="A447">
        <f ca="1">N(IF('Reduce UV-Vis to integer steps'!F447="","",'Reduce UV-Vis to integer steps'!F447))</f>
        <v>640</v>
      </c>
      <c r="B447" s="3">
        <f ca="1">'Reduce UV-Vis to integer steps'!L447</f>
        <v>0.61208418949999999</v>
      </c>
      <c r="C447" s="3">
        <f ca="1">IF(A447=0,0,'Reduce UV-Vis to integer steps'!I447)</f>
        <v>0.20795927075000001</v>
      </c>
    </row>
    <row r="448" spans="1:3" x14ac:dyDescent="0.35">
      <c r="A448">
        <f ca="1">N(IF('Reduce UV-Vis to integer steps'!F448="","",'Reduce UV-Vis to integer steps'!F448))</f>
        <v>641</v>
      </c>
      <c r="B448" s="3">
        <f ca="1">'Reduce UV-Vis to integer steps'!L448</f>
        <v>0.61473627250000007</v>
      </c>
      <c r="C448" s="3">
        <f ca="1">IF(A448=0,0,'Reduce UV-Vis to integer steps'!I448)</f>
        <v>0.205310193</v>
      </c>
    </row>
    <row r="449" spans="1:3" x14ac:dyDescent="0.35">
      <c r="A449">
        <f ca="1">N(IF('Reduce UV-Vis to integer steps'!F449="","",'Reduce UV-Vis to integer steps'!F449))</f>
        <v>642</v>
      </c>
      <c r="B449" s="3">
        <f ca="1">'Reduce UV-Vis to integer steps'!L449</f>
        <v>0.61744271325</v>
      </c>
      <c r="C449" s="3">
        <f ca="1">IF(A449=0,0,'Reduce UV-Vis to integer steps'!I449)</f>
        <v>0.20278750475000001</v>
      </c>
    </row>
    <row r="450" spans="1:3" x14ac:dyDescent="0.35">
      <c r="A450">
        <f ca="1">N(IF('Reduce UV-Vis to integer steps'!F450="","",'Reduce UV-Vis to integer steps'!F450))</f>
        <v>643</v>
      </c>
      <c r="B450" s="3">
        <f ca="1">'Reduce UV-Vis to integer steps'!L450</f>
        <v>0.62057142574999991</v>
      </c>
      <c r="C450" s="3">
        <f ca="1">IF(A450=0,0,'Reduce UV-Vis to integer steps'!I450)</f>
        <v>0.20030645650000001</v>
      </c>
    </row>
    <row r="451" spans="1:3" x14ac:dyDescent="0.35">
      <c r="A451">
        <f ca="1">N(IF('Reduce UV-Vis to integer steps'!F451="","",'Reduce UV-Vis to integer steps'!F451))</f>
        <v>644</v>
      </c>
      <c r="B451" s="3">
        <f ca="1">'Reduce UV-Vis to integer steps'!L451</f>
        <v>0.62324867225000002</v>
      </c>
      <c r="C451" s="3">
        <f ca="1">IF(A451=0,0,'Reduce UV-Vis to integer steps'!I451)</f>
        <v>0.19752556000000002</v>
      </c>
    </row>
    <row r="452" spans="1:3" x14ac:dyDescent="0.35">
      <c r="A452">
        <f ca="1">N(IF('Reduce UV-Vis to integer steps'!F452="","",'Reduce UV-Vis to integer steps'!F452))</f>
        <v>645</v>
      </c>
      <c r="B452" s="3">
        <f ca="1">'Reduce UV-Vis to integer steps'!L452</f>
        <v>0.62617392699999996</v>
      </c>
      <c r="C452" s="3">
        <f ca="1">IF(A452=0,0,'Reduce UV-Vis to integer steps'!I452)</f>
        <v>0.194689743</v>
      </c>
    </row>
    <row r="453" spans="1:3" x14ac:dyDescent="0.35">
      <c r="A453">
        <f ca="1">N(IF('Reduce UV-Vis to integer steps'!F453="","",'Reduce UV-Vis to integer steps'!F453))</f>
        <v>646</v>
      </c>
      <c r="B453" s="3">
        <f ca="1">'Reduce UV-Vis to integer steps'!L453</f>
        <v>0.62949747249999999</v>
      </c>
      <c r="C453" s="3">
        <f ca="1">IF(A453=0,0,'Reduce UV-Vis to integer steps'!I453)</f>
        <v>0.19217582225000002</v>
      </c>
    </row>
    <row r="454" spans="1:3" x14ac:dyDescent="0.35">
      <c r="A454">
        <f ca="1">N(IF('Reduce UV-Vis to integer steps'!F454="","",'Reduce UV-Vis to integer steps'!F454))</f>
        <v>647</v>
      </c>
      <c r="B454" s="3">
        <f ca="1">'Reduce UV-Vis to integer steps'!L454</f>
        <v>0.63246691025000001</v>
      </c>
      <c r="C454" s="3">
        <f ca="1">IF(A454=0,0,'Reduce UV-Vis to integer steps'!I454)</f>
        <v>0.18922124275000002</v>
      </c>
    </row>
    <row r="455" spans="1:3" x14ac:dyDescent="0.35">
      <c r="A455">
        <f ca="1">N(IF('Reduce UV-Vis to integer steps'!F455="","",'Reduce UV-Vis to integer steps'!F455))</f>
        <v>648</v>
      </c>
      <c r="B455" s="3">
        <f ca="1">'Reduce UV-Vis to integer steps'!L455</f>
        <v>0.63553553875000002</v>
      </c>
      <c r="C455" s="3">
        <f ca="1">IF(A455=0,0,'Reduce UV-Vis to integer steps'!I455)</f>
        <v>0.18700415400000001</v>
      </c>
    </row>
    <row r="456" spans="1:3" x14ac:dyDescent="0.35">
      <c r="A456">
        <f ca="1">N(IF('Reduce UV-Vis to integer steps'!F456="","",'Reduce UV-Vis to integer steps'!F456))</f>
        <v>649</v>
      </c>
      <c r="B456" s="3">
        <f ca="1">'Reduce UV-Vis to integer steps'!L456</f>
        <v>0.63885124824999995</v>
      </c>
      <c r="C456" s="3">
        <f ca="1">IF(A456=0,0,'Reduce UV-Vis to integer steps'!I456)</f>
        <v>0.1836026815</v>
      </c>
    </row>
    <row r="457" spans="1:3" x14ac:dyDescent="0.35">
      <c r="A457">
        <f ca="1">N(IF('Reduce UV-Vis to integer steps'!F457="","",'Reduce UV-Vis to integer steps'!F457))</f>
        <v>650</v>
      </c>
      <c r="B457" s="3">
        <f ca="1">'Reduce UV-Vis to integer steps'!L457</f>
        <v>0.64273333100000007</v>
      </c>
      <c r="C457" s="3">
        <f ca="1">IF(A457=0,0,'Reduce UV-Vis to integer steps'!I457)</f>
        <v>0.18120636225</v>
      </c>
    </row>
    <row r="458" spans="1:3" x14ac:dyDescent="0.35">
      <c r="A458">
        <f ca="1">N(IF('Reduce UV-Vis to integer steps'!F458="","",'Reduce UV-Vis to integer steps'!F458))</f>
        <v>651</v>
      </c>
      <c r="B458" s="3">
        <f ca="1">'Reduce UV-Vis to integer steps'!L458</f>
        <v>0.64458408499999997</v>
      </c>
      <c r="C458" s="3">
        <f ca="1">IF(A458=0,0,'Reduce UV-Vis to integer steps'!I458)</f>
        <v>0.17892355000000001</v>
      </c>
    </row>
    <row r="459" spans="1:3" x14ac:dyDescent="0.35">
      <c r="A459">
        <f ca="1">N(IF('Reduce UV-Vis to integer steps'!F459="","",'Reduce UV-Vis to integer steps'!F459))</f>
        <v>652</v>
      </c>
      <c r="B459" s="3">
        <f ca="1">'Reduce UV-Vis to integer steps'!L459</f>
        <v>0.64728949875000008</v>
      </c>
      <c r="C459" s="3">
        <f ca="1">IF(A459=0,0,'Reduce UV-Vis to integer steps'!I459)</f>
        <v>0.17646819499999999</v>
      </c>
    </row>
    <row r="460" spans="1:3" x14ac:dyDescent="0.35">
      <c r="A460">
        <f ca="1">N(IF('Reduce UV-Vis to integer steps'!F460="","",'Reduce UV-Vis to integer steps'!F460))</f>
        <v>653</v>
      </c>
      <c r="B460" s="3">
        <f ca="1">'Reduce UV-Vis to integer steps'!L460</f>
        <v>0.65067519350000003</v>
      </c>
      <c r="C460" s="3">
        <f ca="1">IF(A460=0,0,'Reduce UV-Vis to integer steps'!I460)</f>
        <v>0.17358791950000002</v>
      </c>
    </row>
    <row r="461" spans="1:3" x14ac:dyDescent="0.35">
      <c r="A461">
        <f ca="1">N(IF('Reduce UV-Vis to integer steps'!F461="","",'Reduce UV-Vis to integer steps'!F461))</f>
        <v>654</v>
      </c>
      <c r="B461" s="3">
        <f ca="1">'Reduce UV-Vis to integer steps'!L461</f>
        <v>0.65412780500000001</v>
      </c>
      <c r="C461" s="3">
        <f ca="1">IF(A461=0,0,'Reduce UV-Vis to integer steps'!I461)</f>
        <v>0.17074352599999998</v>
      </c>
    </row>
    <row r="462" spans="1:3" x14ac:dyDescent="0.35">
      <c r="A462">
        <f ca="1">N(IF('Reduce UV-Vis to integer steps'!F462="","",'Reduce UV-Vis to integer steps'!F462))</f>
        <v>655</v>
      </c>
      <c r="B462" s="3">
        <f ca="1">'Reduce UV-Vis to integer steps'!L462</f>
        <v>0.65883349974999994</v>
      </c>
      <c r="C462" s="3">
        <f ca="1">IF(A462=0,0,'Reduce UV-Vis to integer steps'!I462)</f>
        <v>0.16851936349999999</v>
      </c>
    </row>
    <row r="463" spans="1:3" x14ac:dyDescent="0.35">
      <c r="A463">
        <f ca="1">N(IF('Reduce UV-Vis to integer steps'!F463="","",'Reduce UV-Vis to integer steps'!F463))</f>
        <v>656</v>
      </c>
      <c r="B463" s="3">
        <f ca="1">'Reduce UV-Vis to integer steps'!L463</f>
        <v>0.66205807625000002</v>
      </c>
      <c r="C463" s="3">
        <f ca="1">IF(A463=0,0,'Reduce UV-Vis to integer steps'!I463)</f>
        <v>0.16612321050000001</v>
      </c>
    </row>
    <row r="464" spans="1:3" x14ac:dyDescent="0.35">
      <c r="A464">
        <f ca="1">N(IF('Reduce UV-Vis to integer steps'!F464="","",'Reduce UV-Vis to integer steps'!F464))</f>
        <v>657</v>
      </c>
      <c r="B464" s="3">
        <f ca="1">'Reduce UV-Vis to integer steps'!L464</f>
        <v>0.66228287850000001</v>
      </c>
      <c r="C464" s="3">
        <f ca="1">IF(A464=0,0,'Reduce UV-Vis to integer steps'!I464)</f>
        <v>0.16209250125000002</v>
      </c>
    </row>
    <row r="465" spans="1:3" x14ac:dyDescent="0.35">
      <c r="A465">
        <f ca="1">N(IF('Reduce UV-Vis to integer steps'!F465="","",'Reduce UV-Vis to integer steps'!F465))</f>
        <v>658</v>
      </c>
      <c r="B465" s="3">
        <f ca="1">'Reduce UV-Vis to integer steps'!L465</f>
        <v>0.66483992349999999</v>
      </c>
      <c r="C465" s="3">
        <f ca="1">IF(A465=0,0,'Reduce UV-Vis to integer steps'!I465)</f>
        <v>0.15869860975</v>
      </c>
    </row>
    <row r="466" spans="1:3" x14ac:dyDescent="0.35">
      <c r="A466">
        <f ca="1">N(IF('Reduce UV-Vis to integer steps'!F466="","",'Reduce UV-Vis to integer steps'!F466))</f>
        <v>659</v>
      </c>
      <c r="B466" s="3">
        <f ca="1">'Reduce UV-Vis to integer steps'!L466</f>
        <v>0.66740489525000002</v>
      </c>
      <c r="C466" s="3">
        <f ca="1">IF(A466=0,0,'Reduce UV-Vis to integer steps'!I466)</f>
        <v>0.155395646</v>
      </c>
    </row>
    <row r="467" spans="1:3" x14ac:dyDescent="0.35">
      <c r="A467">
        <f ca="1">N(IF('Reduce UV-Vis to integer steps'!F467="","",'Reduce UV-Vis to integer steps'!F467))</f>
        <v>660</v>
      </c>
      <c r="B467" s="3">
        <f ca="1">'Reduce UV-Vis to integer steps'!L467</f>
        <v>0.67026413875000002</v>
      </c>
      <c r="C467" s="3">
        <f ca="1">IF(A467=0,0,'Reduce UV-Vis to integer steps'!I467)</f>
        <v>0.15227082075000001</v>
      </c>
    </row>
    <row r="468" spans="1:3" x14ac:dyDescent="0.35">
      <c r="A468">
        <f ca="1">N(IF('Reduce UV-Vis to integer steps'!F468="","",'Reduce UV-Vis to integer steps'!F468))</f>
        <v>661</v>
      </c>
      <c r="B468" s="3">
        <f ca="1">'Reduce UV-Vis to integer steps'!L468</f>
        <v>0.67313570325000005</v>
      </c>
      <c r="C468" s="3">
        <f ca="1">IF(A468=0,0,'Reduce UV-Vis to integer steps'!I468)</f>
        <v>0.14940756299999999</v>
      </c>
    </row>
    <row r="469" spans="1:3" x14ac:dyDescent="0.35">
      <c r="A469">
        <f ca="1">N(IF('Reduce UV-Vis to integer steps'!F469="","",'Reduce UV-Vis to integer steps'!F469))</f>
        <v>662</v>
      </c>
      <c r="B469" s="3">
        <f ca="1">'Reduce UV-Vis to integer steps'!L469</f>
        <v>0.67578756675000007</v>
      </c>
      <c r="C469" s="3">
        <f ca="1">IF(A469=0,0,'Reduce UV-Vis to integer steps'!I469)</f>
        <v>0.14650948575</v>
      </c>
    </row>
    <row r="470" spans="1:3" x14ac:dyDescent="0.35">
      <c r="A470">
        <f ca="1">N(IF('Reduce UV-Vis to integer steps'!F470="","",'Reduce UV-Vis to integer steps'!F470))</f>
        <v>663</v>
      </c>
      <c r="B470" s="3">
        <f ca="1">'Reduce UV-Vis to integer steps'!L470</f>
        <v>0.67830635375000004</v>
      </c>
      <c r="C470" s="3">
        <f ca="1">IF(A470=0,0,'Reduce UV-Vis to integer steps'!I470)</f>
        <v>0.14352382074999998</v>
      </c>
    </row>
    <row r="471" spans="1:3" x14ac:dyDescent="0.35">
      <c r="A471">
        <f ca="1">N(IF('Reduce UV-Vis to integer steps'!F471="","",'Reduce UV-Vis to integer steps'!F471))</f>
        <v>664</v>
      </c>
      <c r="B471" s="3">
        <f ca="1">'Reduce UV-Vis to integer steps'!L471</f>
        <v>0.6819537052500001</v>
      </c>
      <c r="C471" s="3">
        <f ca="1">IF(A471=0,0,'Reduce UV-Vis to integer steps'!I471)</f>
        <v>0.14090130925</v>
      </c>
    </row>
    <row r="472" spans="1:3" x14ac:dyDescent="0.35">
      <c r="A472">
        <f ca="1">N(IF('Reduce UV-Vis to integer steps'!F472="","",'Reduce UV-Vis to integer steps'!F472))</f>
        <v>665</v>
      </c>
      <c r="B472" s="3">
        <f ca="1">'Reduce UV-Vis to integer steps'!L472</f>
        <v>0.68440497174999992</v>
      </c>
      <c r="C472" s="3">
        <f ca="1">IF(A472=0,0,'Reduce UV-Vis to integer steps'!I472)</f>
        <v>0.13821875975</v>
      </c>
    </row>
    <row r="473" spans="1:3" x14ac:dyDescent="0.35">
      <c r="A473">
        <f ca="1">N(IF('Reduce UV-Vis to integer steps'!F473="","",'Reduce UV-Vis to integer steps'!F473))</f>
        <v>666</v>
      </c>
      <c r="B473" s="3">
        <f ca="1">'Reduce UV-Vis to integer steps'!L473</f>
        <v>0.68641653349999998</v>
      </c>
      <c r="C473" s="3">
        <f ca="1">IF(A473=0,0,'Reduce UV-Vis to integer steps'!I473)</f>
        <v>0.13543359925000001</v>
      </c>
    </row>
    <row r="474" spans="1:3" x14ac:dyDescent="0.35">
      <c r="A474">
        <f ca="1">N(IF('Reduce UV-Vis to integer steps'!F474="","",'Reduce UV-Vis to integer steps'!F474))</f>
        <v>667</v>
      </c>
      <c r="B474" s="3">
        <f ca="1">'Reduce UV-Vis to integer steps'!L474</f>
        <v>0.68953978074999989</v>
      </c>
      <c r="C474" s="3">
        <f ca="1">IF(A474=0,0,'Reduce UV-Vis to integer steps'!I474)</f>
        <v>0.1324761505</v>
      </c>
    </row>
    <row r="475" spans="1:3" x14ac:dyDescent="0.35">
      <c r="A475">
        <f ca="1">N(IF('Reduce UV-Vis to integer steps'!F475="","",'Reduce UV-Vis to integer steps'!F475))</f>
        <v>668</v>
      </c>
      <c r="B475" s="3">
        <f ca="1">'Reduce UV-Vis to integer steps'!L475</f>
        <v>0.69188797575000005</v>
      </c>
      <c r="C475" s="3">
        <f ca="1">IF(A475=0,0,'Reduce UV-Vis to integer steps'!I475)</f>
        <v>0.12996234849999999</v>
      </c>
    </row>
    <row r="476" spans="1:3" x14ac:dyDescent="0.35">
      <c r="A476">
        <f ca="1">N(IF('Reduce UV-Vis to integer steps'!F476="","",'Reduce UV-Vis to integer steps'!F476))</f>
        <v>669</v>
      </c>
      <c r="B476" s="3">
        <f ca="1">'Reduce UV-Vis to integer steps'!L476</f>
        <v>0.69517698925000004</v>
      </c>
      <c r="C476" s="3">
        <f ca="1">IF(A476=0,0,'Reduce UV-Vis to integer steps'!I476)</f>
        <v>0.12738236049999999</v>
      </c>
    </row>
    <row r="477" spans="1:3" x14ac:dyDescent="0.35">
      <c r="A477">
        <f ca="1">N(IF('Reduce UV-Vis to integer steps'!F477="","",'Reduce UV-Vis to integer steps'!F477))</f>
        <v>670</v>
      </c>
      <c r="B477" s="3">
        <f ca="1">'Reduce UV-Vis to integer steps'!L477</f>
        <v>0.69802007699999991</v>
      </c>
      <c r="C477" s="3">
        <f ca="1">IF(A477=0,0,'Reduce UV-Vis to integer steps'!I477)</f>
        <v>0.12469957500000001</v>
      </c>
    </row>
    <row r="478" spans="1:3" x14ac:dyDescent="0.35">
      <c r="A478">
        <f ca="1">N(IF('Reduce UV-Vis to integer steps'!F478="","",'Reduce UV-Vis to integer steps'!F478))</f>
        <v>671</v>
      </c>
      <c r="B478" s="3">
        <f ca="1">'Reduce UV-Vis to integer steps'!L478</f>
        <v>0.70075153066666662</v>
      </c>
      <c r="C478" s="3">
        <f ca="1">IF(A478=0,0,'Reduce UV-Vis to integer steps'!I478)</f>
        <v>0.12258299033333335</v>
      </c>
    </row>
    <row r="479" spans="1:3" x14ac:dyDescent="0.35">
      <c r="A479">
        <f ca="1">N(IF('Reduce UV-Vis to integer steps'!F479="","",'Reduce UV-Vis to integer steps'!F479))</f>
        <v>672</v>
      </c>
      <c r="B479" s="3">
        <f ca="1">'Reduce UV-Vis to integer steps'!L479</f>
        <v>0.70251212950000008</v>
      </c>
      <c r="C479" s="3">
        <f ca="1">IF(A479=0,0,'Reduce UV-Vis to integer steps'!I479)</f>
        <v>0.12069201925</v>
      </c>
    </row>
    <row r="480" spans="1:3" x14ac:dyDescent="0.35">
      <c r="A480">
        <f ca="1">N(IF('Reduce UV-Vis to integer steps'!F480="","",'Reduce UV-Vis to integer steps'!F480))</f>
        <v>673</v>
      </c>
      <c r="B480" s="3">
        <f ca="1">'Reduce UV-Vis to integer steps'!L480</f>
        <v>0.70509090449999989</v>
      </c>
      <c r="C480" s="3">
        <f ca="1">IF(A480=0,0,'Reduce UV-Vis to integer steps'!I480)</f>
        <v>0.11797617674999999</v>
      </c>
    </row>
    <row r="481" spans="1:3" x14ac:dyDescent="0.35">
      <c r="A481">
        <f ca="1">N(IF('Reduce UV-Vis to integer steps'!F481="","",'Reduce UV-Vis to integer steps'!F481))</f>
        <v>674</v>
      </c>
      <c r="B481" s="3">
        <f ca="1">'Reduce UV-Vis to integer steps'!L481</f>
        <v>0.70773899624999992</v>
      </c>
      <c r="C481" s="3">
        <f ca="1">IF(A481=0,0,'Reduce UV-Vis to integer steps'!I481)</f>
        <v>0.1157906885</v>
      </c>
    </row>
    <row r="482" spans="1:3" x14ac:dyDescent="0.35">
      <c r="A482">
        <f ca="1">N(IF('Reduce UV-Vis to integer steps'!F482="","",'Reduce UV-Vis to integer steps'!F482))</f>
        <v>675</v>
      </c>
      <c r="B482" s="3">
        <f ca="1">'Reduce UV-Vis to integer steps'!L482</f>
        <v>0.71040847950000008</v>
      </c>
      <c r="C482" s="3">
        <f ca="1">IF(A482=0,0,'Reduce UV-Vis to integer steps'!I482)</f>
        <v>0.11354655675</v>
      </c>
    </row>
    <row r="483" spans="1:3" x14ac:dyDescent="0.35">
      <c r="A483">
        <f ca="1">N(IF('Reduce UV-Vis to integer steps'!F483="","",'Reduce UV-Vis to integer steps'!F483))</f>
        <v>676</v>
      </c>
      <c r="B483" s="3">
        <f ca="1">'Reduce UV-Vis to integer steps'!L483</f>
        <v>0.71243291725000002</v>
      </c>
      <c r="C483" s="3">
        <f ca="1">IF(A483=0,0,'Reduce UV-Vis to integer steps'!I483)</f>
        <v>0.11119894999999999</v>
      </c>
    </row>
    <row r="484" spans="1:3" x14ac:dyDescent="0.35">
      <c r="A484">
        <f ca="1">N(IF('Reduce UV-Vis to integer steps'!F484="","",'Reduce UV-Vis to integer steps'!F484))</f>
        <v>677</v>
      </c>
      <c r="B484" s="3">
        <f ca="1">'Reduce UV-Vis to integer steps'!L484</f>
        <v>0.71505256075000001</v>
      </c>
      <c r="C484" s="3">
        <f ca="1">IF(A484=0,0,'Reduce UV-Vis to integer steps'!I484)</f>
        <v>0.10924297299999999</v>
      </c>
    </row>
    <row r="485" spans="1:3" x14ac:dyDescent="0.35">
      <c r="A485">
        <f ca="1">N(IF('Reduce UV-Vis to integer steps'!F485="","",'Reduce UV-Vis to integer steps'!F485))</f>
        <v>678</v>
      </c>
      <c r="B485" s="3">
        <f ca="1">'Reduce UV-Vis to integer steps'!L485</f>
        <v>0.71722023749999997</v>
      </c>
      <c r="C485" s="3">
        <f ca="1">IF(A485=0,0,'Reduce UV-Vis to integer steps'!I485)</f>
        <v>0.10729165424999999</v>
      </c>
    </row>
    <row r="486" spans="1:3" x14ac:dyDescent="0.35">
      <c r="A486">
        <f ca="1">N(IF('Reduce UV-Vis to integer steps'!F486="","",'Reduce UV-Vis to integer steps'!F486))</f>
        <v>679</v>
      </c>
      <c r="B486" s="3">
        <f ca="1">'Reduce UV-Vis to integer steps'!L486</f>
        <v>0.71978259825000002</v>
      </c>
      <c r="C486" s="3">
        <f ca="1">IF(A486=0,0,'Reduce UV-Vis to integer steps'!I486)</f>
        <v>0.10501363475</v>
      </c>
    </row>
    <row r="487" spans="1:3" x14ac:dyDescent="0.35">
      <c r="A487">
        <f ca="1">N(IF('Reduce UV-Vis to integer steps'!F487="","",'Reduce UV-Vis to integer steps'!F487))</f>
        <v>680</v>
      </c>
      <c r="B487" s="3">
        <f ca="1">'Reduce UV-Vis to integer steps'!L487</f>
        <v>0.72230622074999995</v>
      </c>
      <c r="C487" s="3">
        <f ca="1">IF(A487=0,0,'Reduce UV-Vis to integer steps'!I487)</f>
        <v>0.103273263</v>
      </c>
    </row>
    <row r="488" spans="1:3" x14ac:dyDescent="0.35">
      <c r="A488">
        <f ca="1">N(IF('Reduce UV-Vis to integer steps'!F488="","",'Reduce UV-Vis to integer steps'!F488))</f>
        <v>681</v>
      </c>
      <c r="B488" s="3">
        <f ca="1">'Reduce UV-Vis to integer steps'!L488</f>
        <v>0.72417045525000001</v>
      </c>
      <c r="C488" s="3">
        <f ca="1">IF(A488=0,0,'Reduce UV-Vis to integer steps'!I488)</f>
        <v>0.10167413874999999</v>
      </c>
    </row>
    <row r="489" spans="1:3" x14ac:dyDescent="0.35">
      <c r="A489">
        <f ca="1">N(IF('Reduce UV-Vis to integer steps'!F489="","",'Reduce UV-Vis to integer steps'!F489))</f>
        <v>682</v>
      </c>
      <c r="B489" s="3">
        <f ca="1">'Reduce UV-Vis to integer steps'!L489</f>
        <v>0.72565042624999998</v>
      </c>
      <c r="C489" s="3">
        <f ca="1">IF(A489=0,0,'Reduce UV-Vis to integer steps'!I489)</f>
        <v>9.9689260000000002E-2</v>
      </c>
    </row>
    <row r="490" spans="1:3" x14ac:dyDescent="0.35">
      <c r="A490">
        <f ca="1">N(IF('Reduce UV-Vis to integer steps'!F490="","",'Reduce UV-Vis to integer steps'!F490))</f>
        <v>683</v>
      </c>
      <c r="B490" s="3">
        <f ca="1">'Reduce UV-Vis to integer steps'!L490</f>
        <v>0.72856266150000004</v>
      </c>
      <c r="C490" s="3">
        <f ca="1">IF(A490=0,0,'Reduce UV-Vis to integer steps'!I490)</f>
        <v>9.8138871000000003E-2</v>
      </c>
    </row>
    <row r="491" spans="1:3" x14ac:dyDescent="0.35">
      <c r="A491">
        <f ca="1">N(IF('Reduce UV-Vis to integer steps'!F491="","",'Reduce UV-Vis to integer steps'!F491))</f>
        <v>684</v>
      </c>
      <c r="B491" s="3">
        <f ca="1">'Reduce UV-Vis to integer steps'!L491</f>
        <v>0.73009713749999994</v>
      </c>
      <c r="C491" s="3">
        <f ca="1">IF(A491=0,0,'Reduce UV-Vis to integer steps'!I491)</f>
        <v>9.6690111000000009E-2</v>
      </c>
    </row>
    <row r="492" spans="1:3" x14ac:dyDescent="0.35">
      <c r="A492">
        <f ca="1">N(IF('Reduce UV-Vis to integer steps'!F492="","",'Reduce UV-Vis to integer steps'!F492))</f>
        <v>685</v>
      </c>
      <c r="B492" s="3">
        <f ca="1">'Reduce UV-Vis to integer steps'!L492</f>
        <v>0.7318049940000001</v>
      </c>
      <c r="C492" s="3">
        <f ca="1">IF(A492=0,0,'Reduce UV-Vis to integer steps'!I492)</f>
        <v>9.5151696250000001E-2</v>
      </c>
    </row>
    <row r="493" spans="1:3" x14ac:dyDescent="0.35">
      <c r="A493">
        <f ca="1">N(IF('Reduce UV-Vis to integer steps'!F493="","",'Reduce UV-Vis to integer steps'!F493))</f>
        <v>686</v>
      </c>
      <c r="B493" s="3">
        <f ca="1">'Reduce UV-Vis to integer steps'!L493</f>
        <v>0.73422375100000004</v>
      </c>
      <c r="C493" s="3">
        <f ca="1">IF(A493=0,0,'Reduce UV-Vis to integer steps'!I493)</f>
        <v>9.3731489000000001E-2</v>
      </c>
    </row>
    <row r="494" spans="1:3" x14ac:dyDescent="0.35">
      <c r="A494">
        <f ca="1">N(IF('Reduce UV-Vis to integer steps'!F494="","",'Reduce UV-Vis to integer steps'!F494))</f>
        <v>687</v>
      </c>
      <c r="B494" s="3">
        <f ca="1">'Reduce UV-Vis to integer steps'!L494</f>
        <v>0.73614995499999991</v>
      </c>
      <c r="C494" s="3">
        <f ca="1">IF(A494=0,0,'Reduce UV-Vis to integer steps'!I494)</f>
        <v>9.2503507499999998E-2</v>
      </c>
    </row>
    <row r="495" spans="1:3" x14ac:dyDescent="0.35">
      <c r="A495">
        <f ca="1">N(IF('Reduce UV-Vis to integer steps'!F495="","",'Reduce UV-Vis to integer steps'!F495))</f>
        <v>688</v>
      </c>
      <c r="B495" s="3">
        <f ca="1">'Reduce UV-Vis to integer steps'!L495</f>
        <v>0.73798027724999993</v>
      </c>
      <c r="C495" s="3">
        <f ca="1">IF(A495=0,0,'Reduce UV-Vis to integer steps'!I495)</f>
        <v>9.1231744249999996E-2</v>
      </c>
    </row>
    <row r="496" spans="1:3" x14ac:dyDescent="0.35">
      <c r="A496">
        <f ca="1">N(IF('Reduce UV-Vis to integer steps'!F496="","",'Reduce UV-Vis to integer steps'!F496))</f>
        <v>689</v>
      </c>
      <c r="B496" s="3">
        <f ca="1">'Reduce UV-Vis to integer steps'!L496</f>
        <v>0.73934503699999998</v>
      </c>
      <c r="C496" s="3">
        <f ca="1">IF(A496=0,0,'Reduce UV-Vis to integer steps'!I496)</f>
        <v>9.017318525000001E-2</v>
      </c>
    </row>
    <row r="497" spans="1:3" x14ac:dyDescent="0.35">
      <c r="A497">
        <f ca="1">N(IF('Reduce UV-Vis to integer steps'!F497="","",'Reduce UV-Vis to integer steps'!F497))</f>
        <v>690</v>
      </c>
      <c r="B497" s="3">
        <f ca="1">'Reduce UV-Vis to integer steps'!L497</f>
        <v>0.74076996300000009</v>
      </c>
      <c r="C497" s="3">
        <f ca="1">IF(A497=0,0,'Reduce UV-Vis to integer steps'!I497)</f>
        <v>8.9205896499999993E-2</v>
      </c>
    </row>
    <row r="498" spans="1:3" x14ac:dyDescent="0.35">
      <c r="A498">
        <f ca="1">N(IF('Reduce UV-Vis to integer steps'!F498="","",'Reduce UV-Vis to integer steps'!F498))</f>
        <v>691</v>
      </c>
      <c r="B498" s="3">
        <f ca="1">'Reduce UV-Vis to integer steps'!L498</f>
        <v>0.74260648275000007</v>
      </c>
      <c r="C498" s="3">
        <f ca="1">IF(A498=0,0,'Reduce UV-Vis to integer steps'!I498)</f>
        <v>8.8247361499999996E-2</v>
      </c>
    </row>
    <row r="499" spans="1:3" x14ac:dyDescent="0.35">
      <c r="A499">
        <f ca="1">N(IF('Reduce UV-Vis to integer steps'!F499="","",'Reduce UV-Vis to integer steps'!F499))</f>
        <v>692</v>
      </c>
      <c r="B499" s="3">
        <f ca="1">'Reduce UV-Vis to integer steps'!L499</f>
        <v>0.7439226404999999</v>
      </c>
      <c r="C499" s="3">
        <f ca="1">IF(A499=0,0,'Reduce UV-Vis to integer steps'!I499)</f>
        <v>8.7325472250000008E-2</v>
      </c>
    </row>
    <row r="500" spans="1:3" x14ac:dyDescent="0.35">
      <c r="A500">
        <f ca="1">N(IF('Reduce UV-Vis to integer steps'!F500="","",'Reduce UV-Vis to integer steps'!F500))</f>
        <v>693</v>
      </c>
      <c r="B500" s="3">
        <f ca="1">'Reduce UV-Vis to integer steps'!L500</f>
        <v>0.74580522149999995</v>
      </c>
      <c r="C500" s="3">
        <f ca="1">IF(A500=0,0,'Reduce UV-Vis to integer steps'!I500)</f>
        <v>8.6658294999999996E-2</v>
      </c>
    </row>
    <row r="501" spans="1:3" x14ac:dyDescent="0.35">
      <c r="A501">
        <f ca="1">N(IF('Reduce UV-Vis to integer steps'!F501="","",'Reduce UV-Vis to integer steps'!F501))</f>
        <v>694</v>
      </c>
      <c r="B501" s="3">
        <f ca="1">'Reduce UV-Vis to integer steps'!L501</f>
        <v>0.74670874849999991</v>
      </c>
      <c r="C501" s="3">
        <f ca="1">IF(A501=0,0,'Reduce UV-Vis to integer steps'!I501)</f>
        <v>8.5980718499999997E-2</v>
      </c>
    </row>
    <row r="502" spans="1:3" x14ac:dyDescent="0.35">
      <c r="A502">
        <f ca="1">N(IF('Reduce UV-Vis to integer steps'!F502="","",'Reduce UV-Vis to integer steps'!F502))</f>
        <v>695</v>
      </c>
      <c r="B502" s="3">
        <f ca="1">'Reduce UV-Vis to integer steps'!L502</f>
        <v>0.74822176725</v>
      </c>
      <c r="C502" s="3">
        <f ca="1">IF(A502=0,0,'Reduce UV-Vis to integer steps'!I502)</f>
        <v>8.5279243000000005E-2</v>
      </c>
    </row>
    <row r="503" spans="1:3" x14ac:dyDescent="0.35">
      <c r="A503">
        <f ca="1">N(IF('Reduce UV-Vis to integer steps'!F503="","",'Reduce UV-Vis to integer steps'!F503))</f>
        <v>696</v>
      </c>
      <c r="B503" s="3">
        <f ca="1">'Reduce UV-Vis to integer steps'!L503</f>
        <v>0.74908804600000012</v>
      </c>
      <c r="C503" s="3">
        <f ca="1">IF(A503=0,0,'Reduce UV-Vis to integer steps'!I503)</f>
        <v>8.5065070666666673E-2</v>
      </c>
    </row>
    <row r="504" spans="1:3" x14ac:dyDescent="0.35">
      <c r="A504">
        <f ca="1">N(IF('Reduce UV-Vis to integer steps'!F504="","",'Reduce UV-Vis to integer steps'!F504))</f>
        <v>697</v>
      </c>
      <c r="B504" s="3">
        <f ca="1">'Reduce UV-Vis to integer steps'!L504</f>
        <v>0.75045116974999992</v>
      </c>
      <c r="C504" s="3">
        <f ca="1">IF(A504=0,0,'Reduce UV-Vis to integer steps'!I504)</f>
        <v>8.4343447249999995E-2</v>
      </c>
    </row>
    <row r="505" spans="1:3" x14ac:dyDescent="0.35">
      <c r="A505">
        <f ca="1">N(IF('Reduce UV-Vis to integer steps'!F505="","",'Reduce UV-Vis to integer steps'!F505))</f>
        <v>698</v>
      </c>
      <c r="B505" s="3">
        <f ca="1">'Reduce UV-Vis to integer steps'!L505</f>
        <v>0.75170334525000004</v>
      </c>
      <c r="C505" s="3">
        <f ca="1">IF(A505=0,0,'Reduce UV-Vis to integer steps'!I505)</f>
        <v>8.4522681749999995E-2</v>
      </c>
    </row>
    <row r="506" spans="1:3" x14ac:dyDescent="0.35">
      <c r="A506">
        <f ca="1">N(IF('Reduce UV-Vis to integer steps'!F506="","",'Reduce UV-Vis to integer steps'!F506))</f>
        <v>699</v>
      </c>
      <c r="B506" s="3">
        <f ca="1">'Reduce UV-Vis to integer steps'!L506</f>
        <v>0.75248002674999992</v>
      </c>
      <c r="C506" s="3">
        <f ca="1">IF(A506=0,0,'Reduce UV-Vis to integer steps'!I506)</f>
        <v>8.4342790249999994E-2</v>
      </c>
    </row>
    <row r="507" spans="1:3" x14ac:dyDescent="0.35">
      <c r="A507">
        <f ca="1">N(IF('Reduce UV-Vis to integer steps'!F507="","",'Reduce UV-Vis to integer steps'!F507))</f>
        <v>700</v>
      </c>
      <c r="B507" s="3">
        <f ca="1">'Reduce UV-Vis to integer steps'!L507</f>
        <v>0.75350150299999996</v>
      </c>
      <c r="C507" s="3">
        <f ca="1">IF(A507=0,0,'Reduce UV-Vis to integer steps'!I507)</f>
        <v>8.4043421749999986E-2</v>
      </c>
    </row>
    <row r="508" spans="1:3" x14ac:dyDescent="0.35">
      <c r="A508">
        <f ca="1">N(IF('Reduce UV-Vis to integer steps'!F508="","",'Reduce UV-Vis to integer steps'!F508))</f>
        <v>701</v>
      </c>
      <c r="B508" s="3">
        <f ca="1">'Reduce UV-Vis to integer steps'!L508</f>
        <v>0.75437036174999994</v>
      </c>
      <c r="C508" s="3">
        <f ca="1">IF(A508=0,0,'Reduce UV-Vis to integer steps'!I508)</f>
        <v>8.4109029500000002E-2</v>
      </c>
    </row>
    <row r="509" spans="1:3" x14ac:dyDescent="0.35">
      <c r="A509">
        <f ca="1">N(IF('Reduce UV-Vis to integer steps'!F509="","",'Reduce UV-Vis to integer steps'!F509))</f>
        <v>702</v>
      </c>
      <c r="B509" s="3">
        <f ca="1">'Reduce UV-Vis to integer steps'!L509</f>
        <v>0.75495802425000003</v>
      </c>
      <c r="C509" s="3">
        <f ca="1">IF(A509=0,0,'Reduce UV-Vis to integer steps'!I509)</f>
        <v>8.4261107500000001E-2</v>
      </c>
    </row>
    <row r="510" spans="1:3" x14ac:dyDescent="0.35">
      <c r="A510">
        <f ca="1">N(IF('Reduce UV-Vis to integer steps'!F510="","",'Reduce UV-Vis to integer steps'!F510))</f>
        <v>703</v>
      </c>
      <c r="B510" s="3">
        <f ca="1">'Reduce UV-Vis to integer steps'!L510</f>
        <v>0.75537001074999999</v>
      </c>
      <c r="C510" s="3">
        <f ca="1">IF(A510=0,0,'Reduce UV-Vis to integer steps'!I510)</f>
        <v>8.4414794249999994E-2</v>
      </c>
    </row>
    <row r="511" spans="1:3" x14ac:dyDescent="0.35">
      <c r="A511">
        <f ca="1">N(IF('Reduce UV-Vis to integer steps'!F511="","",'Reduce UV-Vis to integer steps'!F511))</f>
        <v>704</v>
      </c>
      <c r="B511" s="3">
        <f ca="1">'Reduce UV-Vis to integer steps'!L511</f>
        <v>0.75546573700000008</v>
      </c>
      <c r="C511" s="3">
        <f ca="1">IF(A511=0,0,'Reduce UV-Vis to integer steps'!I511)</f>
        <v>8.4468334500000006E-2</v>
      </c>
    </row>
    <row r="512" spans="1:3" x14ac:dyDescent="0.35">
      <c r="A512">
        <f ca="1">N(IF('Reduce UV-Vis to integer steps'!F512="","",'Reduce UV-Vis to integer steps'!F512))</f>
        <v>705</v>
      </c>
      <c r="B512" s="3">
        <f ca="1">'Reduce UV-Vis to integer steps'!L512</f>
        <v>0.75623844600000001</v>
      </c>
      <c r="C512" s="3">
        <f ca="1">IF(A512=0,0,'Reduce UV-Vis to integer steps'!I512)</f>
        <v>8.5017763999999996E-2</v>
      </c>
    </row>
    <row r="513" spans="1:3" x14ac:dyDescent="0.35">
      <c r="A513">
        <f ca="1">N(IF('Reduce UV-Vis to integer steps'!F513="","",'Reduce UV-Vis to integer steps'!F513))</f>
        <v>706</v>
      </c>
      <c r="B513" s="3">
        <f ca="1">'Reduce UV-Vis to integer steps'!L513</f>
        <v>0.75700870649999996</v>
      </c>
      <c r="C513" s="3">
        <f ca="1">IF(A513=0,0,'Reduce UV-Vis to integer steps'!I513)</f>
        <v>8.5314646999999993E-2</v>
      </c>
    </row>
    <row r="514" spans="1:3" x14ac:dyDescent="0.35">
      <c r="A514">
        <f ca="1">N(IF('Reduce UV-Vis to integer steps'!F514="","",'Reduce UV-Vis to integer steps'!F514))</f>
        <v>707</v>
      </c>
      <c r="B514" s="3">
        <f ca="1">'Reduce UV-Vis to integer steps'!L514</f>
        <v>0.75744652749999997</v>
      </c>
      <c r="C514" s="3">
        <f ca="1">IF(A514=0,0,'Reduce UV-Vis to integer steps'!I514)</f>
        <v>8.572967225E-2</v>
      </c>
    </row>
    <row r="515" spans="1:3" x14ac:dyDescent="0.35">
      <c r="A515">
        <f ca="1">N(IF('Reduce UV-Vis to integer steps'!F515="","",'Reduce UV-Vis to integer steps'!F515))</f>
        <v>708</v>
      </c>
      <c r="B515" s="3">
        <f ca="1">'Reduce UV-Vis to integer steps'!L515</f>
        <v>0.75782157674999995</v>
      </c>
      <c r="C515" s="3">
        <f ca="1">IF(A515=0,0,'Reduce UV-Vis to integer steps'!I515)</f>
        <v>8.6215900750000005E-2</v>
      </c>
    </row>
    <row r="516" spans="1:3" x14ac:dyDescent="0.35">
      <c r="A516">
        <f ca="1">N(IF('Reduce UV-Vis to integer steps'!F516="","",'Reduce UV-Vis to integer steps'!F516))</f>
        <v>709</v>
      </c>
      <c r="B516" s="3">
        <f ca="1">'Reduce UV-Vis to integer steps'!L516</f>
        <v>0.75830928775000006</v>
      </c>
      <c r="C516" s="3">
        <f ca="1">IF(A516=0,0,'Reduce UV-Vis to integer steps'!I516)</f>
        <v>8.7035233749999996E-2</v>
      </c>
    </row>
    <row r="517" spans="1:3" x14ac:dyDescent="0.35">
      <c r="A517">
        <f ca="1">N(IF('Reduce UV-Vis to integer steps'!F517="","",'Reduce UV-Vis to integer steps'!F517))</f>
        <v>710</v>
      </c>
      <c r="B517" s="3">
        <f ca="1">'Reduce UV-Vis to integer steps'!L517</f>
        <v>0.75849174524999996</v>
      </c>
      <c r="C517" s="3">
        <f ca="1">IF(A517=0,0,'Reduce UV-Vis to integer steps'!I517)</f>
        <v>8.8119767250000008E-2</v>
      </c>
    </row>
    <row r="518" spans="1:3" x14ac:dyDescent="0.35">
      <c r="A518">
        <f ca="1">N(IF('Reduce UV-Vis to integer steps'!F518="","",'Reduce UV-Vis to integer steps'!F518))</f>
        <v>711</v>
      </c>
      <c r="B518" s="3">
        <f ca="1">'Reduce UV-Vis to integer steps'!L518</f>
        <v>0.75890828075000005</v>
      </c>
      <c r="C518" s="3">
        <f ca="1">IF(A518=0,0,'Reduce UV-Vis to integer steps'!I518)</f>
        <v>8.8862643999999991E-2</v>
      </c>
    </row>
    <row r="519" spans="1:3" x14ac:dyDescent="0.35">
      <c r="A519">
        <f ca="1">N(IF('Reduce UV-Vis to integer steps'!F519="","",'Reduce UV-Vis to integer steps'!F519))</f>
        <v>712</v>
      </c>
      <c r="B519" s="3">
        <f ca="1">'Reduce UV-Vis to integer steps'!L519</f>
        <v>0.75843397549999991</v>
      </c>
      <c r="C519" s="3">
        <f ca="1">IF(A519=0,0,'Reduce UV-Vis to integer steps'!I519)</f>
        <v>8.9736078500000011E-2</v>
      </c>
    </row>
    <row r="520" spans="1:3" x14ac:dyDescent="0.35">
      <c r="A520">
        <f ca="1">N(IF('Reduce UV-Vis to integer steps'!F520="","",'Reduce UV-Vis to integer steps'!F520))</f>
        <v>713</v>
      </c>
      <c r="B520" s="3">
        <f ca="1">'Reduce UV-Vis to integer steps'!L520</f>
        <v>0.75890524749999988</v>
      </c>
      <c r="C520" s="3">
        <f ca="1">IF(A520=0,0,'Reduce UV-Vis to integer steps'!I520)</f>
        <v>9.061883825E-2</v>
      </c>
    </row>
    <row r="521" spans="1:3" x14ac:dyDescent="0.35">
      <c r="A521">
        <f ca="1">N(IF('Reduce UV-Vis to integer steps'!F521="","",'Reduce UV-Vis to integer steps'!F521))</f>
        <v>714</v>
      </c>
      <c r="B521" s="3">
        <f ca="1">'Reduce UV-Vis to integer steps'!L521</f>
        <v>0.75824306774999994</v>
      </c>
      <c r="C521" s="3">
        <f ca="1">IF(A521=0,0,'Reduce UV-Vis to integer steps'!I521)</f>
        <v>9.1975437500000007E-2</v>
      </c>
    </row>
    <row r="522" spans="1:3" x14ac:dyDescent="0.35">
      <c r="A522">
        <f ca="1">N(IF('Reduce UV-Vis to integer steps'!F522="","",'Reduce UV-Vis to integer steps'!F522))</f>
        <v>715</v>
      </c>
      <c r="B522" s="3">
        <f ca="1">'Reduce UV-Vis to integer steps'!L522</f>
        <v>0.75789983825000007</v>
      </c>
      <c r="C522" s="3">
        <f ca="1">IF(A522=0,0,'Reduce UV-Vis to integer steps'!I522)</f>
        <v>9.3038660750000002E-2</v>
      </c>
    </row>
    <row r="523" spans="1:3" x14ac:dyDescent="0.35">
      <c r="A523">
        <f ca="1">N(IF('Reduce UV-Vis to integer steps'!F523="","",'Reduce UV-Vis to integer steps'!F523))</f>
        <v>716</v>
      </c>
      <c r="B523" s="3">
        <f ca="1">'Reduce UV-Vis to integer steps'!L523</f>
        <v>0.75846603950000002</v>
      </c>
      <c r="C523" s="3">
        <f ca="1">IF(A523=0,0,'Reduce UV-Vis to integer steps'!I523)</f>
        <v>9.4199554749999997E-2</v>
      </c>
    </row>
    <row r="524" spans="1:3" x14ac:dyDescent="0.35">
      <c r="A524">
        <f ca="1">N(IF('Reduce UV-Vis to integer steps'!F524="","",'Reduce UV-Vis to integer steps'!F524))</f>
        <v>717</v>
      </c>
      <c r="B524" s="3">
        <f ca="1">'Reduce UV-Vis to integer steps'!L524</f>
        <v>0.75870983124999991</v>
      </c>
      <c r="C524" s="3">
        <f ca="1">IF(A524=0,0,'Reduce UV-Vis to integer steps'!I524)</f>
        <v>9.5585012500000011E-2</v>
      </c>
    </row>
    <row r="525" spans="1:3" x14ac:dyDescent="0.35">
      <c r="A525">
        <f ca="1">N(IF('Reduce UV-Vis to integer steps'!F525="","",'Reduce UV-Vis to integer steps'!F525))</f>
        <v>718</v>
      </c>
      <c r="B525" s="3">
        <f ca="1">'Reduce UV-Vis to integer steps'!L525</f>
        <v>0.75823213749999996</v>
      </c>
      <c r="C525" s="3">
        <f ca="1">IF(A525=0,0,'Reduce UV-Vis to integer steps'!I525)</f>
        <v>9.6954101750000007E-2</v>
      </c>
    </row>
    <row r="526" spans="1:3" x14ac:dyDescent="0.35">
      <c r="A526">
        <f ca="1">N(IF('Reduce UV-Vis to integer steps'!F526="","",'Reduce UV-Vis to integer steps'!F526))</f>
        <v>719</v>
      </c>
      <c r="B526" s="3">
        <f ca="1">'Reduce UV-Vis to integer steps'!L526</f>
        <v>0.75855729574999997</v>
      </c>
      <c r="C526" s="3">
        <f ca="1">IF(A526=0,0,'Reduce UV-Vis to integer steps'!I526)</f>
        <v>9.8097363499999993E-2</v>
      </c>
    </row>
    <row r="527" spans="1:3" x14ac:dyDescent="0.35">
      <c r="A527">
        <f ca="1">N(IF('Reduce UV-Vis to integer steps'!F527="","",'Reduce UV-Vis to integer steps'!F527))</f>
        <v>720</v>
      </c>
      <c r="B527" s="3">
        <f ca="1">'Reduce UV-Vis to integer steps'!L527</f>
        <v>0.75812189225000004</v>
      </c>
      <c r="C527" s="3">
        <f ca="1">IF(A527=0,0,'Reduce UV-Vis to integer steps'!I527)</f>
        <v>9.9917140000000015E-2</v>
      </c>
    </row>
    <row r="528" spans="1:3" x14ac:dyDescent="0.35">
      <c r="A528">
        <f ca="1">N(IF('Reduce UV-Vis to integer steps'!F528="","",'Reduce UV-Vis to integer steps'!F528))</f>
        <v>721</v>
      </c>
      <c r="B528" s="3">
        <f ca="1">'Reduce UV-Vis to integer steps'!L528</f>
        <v>0.75730855549999998</v>
      </c>
      <c r="C528" s="3">
        <f ca="1">IF(A528=0,0,'Reduce UV-Vis to integer steps'!I528)</f>
        <v>0.10145287675</v>
      </c>
    </row>
    <row r="529" spans="1:3" x14ac:dyDescent="0.35">
      <c r="A529">
        <f ca="1">N(IF('Reduce UV-Vis to integer steps'!F529="","",'Reduce UV-Vis to integer steps'!F529))</f>
        <v>722</v>
      </c>
      <c r="B529" s="3">
        <f ca="1">'Reduce UV-Vis to integer steps'!L529</f>
        <v>0.75691811074999993</v>
      </c>
      <c r="C529" s="3">
        <f ca="1">IF(A529=0,0,'Reduce UV-Vis to integer steps'!I529)</f>
        <v>0.10298390350000002</v>
      </c>
    </row>
    <row r="530" spans="1:3" x14ac:dyDescent="0.35">
      <c r="A530">
        <f ca="1">N(IF('Reduce UV-Vis to integer steps'!F530="","",'Reduce UV-Vis to integer steps'!F530))</f>
        <v>723</v>
      </c>
      <c r="B530" s="3">
        <f ca="1">'Reduce UV-Vis to integer steps'!L530</f>
        <v>0.756408054</v>
      </c>
      <c r="C530" s="3">
        <f ca="1">IF(A530=0,0,'Reduce UV-Vis to integer steps'!I530)</f>
        <v>0.1045440425</v>
      </c>
    </row>
    <row r="531" spans="1:3" x14ac:dyDescent="0.35">
      <c r="A531">
        <f ca="1">N(IF('Reduce UV-Vis to integer steps'!F531="","",'Reduce UV-Vis to integer steps'!F531))</f>
        <v>724</v>
      </c>
      <c r="B531" s="3">
        <f ca="1">'Reduce UV-Vis to integer steps'!L531</f>
        <v>0.755593395</v>
      </c>
      <c r="C531" s="3">
        <f ca="1">IF(A531=0,0,'Reduce UV-Vis to integer steps'!I531)</f>
        <v>0.1063448895</v>
      </c>
    </row>
    <row r="532" spans="1:3" x14ac:dyDescent="0.35">
      <c r="A532">
        <f ca="1">N(IF('Reduce UV-Vis to integer steps'!F532="","",'Reduce UV-Vis to integer steps'!F532))</f>
        <v>725</v>
      </c>
      <c r="B532" s="3">
        <f ca="1">'Reduce UV-Vis to integer steps'!L532</f>
        <v>0.75464740699999999</v>
      </c>
      <c r="C532" s="3">
        <f ca="1">IF(A532=0,0,'Reduce UV-Vis to integer steps'!I532)</f>
        <v>0.10815550575000001</v>
      </c>
    </row>
    <row r="533" spans="1:3" x14ac:dyDescent="0.35">
      <c r="A533">
        <f ca="1">N(IF('Reduce UV-Vis to integer steps'!F533="","",'Reduce UV-Vis to integer steps'!F533))</f>
        <v>726</v>
      </c>
      <c r="B533" s="3">
        <f ca="1">'Reduce UV-Vis to integer steps'!L533</f>
        <v>0.75373541849999992</v>
      </c>
      <c r="C533" s="3">
        <f ca="1">IF(A533=0,0,'Reduce UV-Vis to integer steps'!I533)</f>
        <v>0.10974003275000001</v>
      </c>
    </row>
    <row r="534" spans="1:3" x14ac:dyDescent="0.35">
      <c r="A534">
        <f ca="1">N(IF('Reduce UV-Vis to integer steps'!F534="","",'Reduce UV-Vis to integer steps'!F534))</f>
        <v>727</v>
      </c>
      <c r="B534" s="3">
        <f ca="1">'Reduce UV-Vis to integer steps'!L534</f>
        <v>0.75442227449999999</v>
      </c>
      <c r="C534" s="3">
        <f ca="1">IF(A534=0,0,'Reduce UV-Vis to integer steps'!I534)</f>
        <v>0.11156102850000001</v>
      </c>
    </row>
    <row r="535" spans="1:3" x14ac:dyDescent="0.35">
      <c r="A535">
        <f ca="1">N(IF('Reduce UV-Vis to integer steps'!F535="","",'Reduce UV-Vis to integer steps'!F535))</f>
        <v>728</v>
      </c>
      <c r="B535" s="3">
        <f ca="1">'Reduce UV-Vis to integer steps'!L535</f>
        <v>0.75340079049999997</v>
      </c>
      <c r="C535" s="3">
        <f ca="1">IF(A535=0,0,'Reduce UV-Vis to integer steps'!I535)</f>
        <v>0.11334772725</v>
      </c>
    </row>
    <row r="536" spans="1:3" x14ac:dyDescent="0.35">
      <c r="A536">
        <f ca="1">N(IF('Reduce UV-Vis to integer steps'!F536="","",'Reduce UV-Vis to integer steps'!F536))</f>
        <v>729</v>
      </c>
      <c r="B536" s="3">
        <f ca="1">'Reduce UV-Vis to integer steps'!L536</f>
        <v>0.75259773824999998</v>
      </c>
      <c r="C536" s="3">
        <f ca="1">IF(A536=0,0,'Reduce UV-Vis to integer steps'!I536)</f>
        <v>0.11552310125000001</v>
      </c>
    </row>
    <row r="537" spans="1:3" x14ac:dyDescent="0.35">
      <c r="A537">
        <f ca="1">N(IF('Reduce UV-Vis to integer steps'!F537="","",'Reduce UV-Vis to integer steps'!F537))</f>
        <v>730</v>
      </c>
      <c r="B537" s="3">
        <f ca="1">'Reduce UV-Vis to integer steps'!L537</f>
        <v>0.75192581549999993</v>
      </c>
      <c r="C537" s="3">
        <f ca="1">IF(A537=0,0,'Reduce UV-Vis to integer steps'!I537)</f>
        <v>0.11762742825</v>
      </c>
    </row>
    <row r="538" spans="1:3" x14ac:dyDescent="0.35">
      <c r="A538">
        <f ca="1">N(IF('Reduce UV-Vis to integer steps'!F538="","",'Reduce UV-Vis to integer steps'!F538))</f>
        <v>731</v>
      </c>
      <c r="B538" s="3">
        <f ca="1">'Reduce UV-Vis to integer steps'!L538</f>
        <v>0.75142774700000003</v>
      </c>
      <c r="C538" s="3">
        <f ca="1">IF(A538=0,0,'Reduce UV-Vis to integer steps'!I538)</f>
        <v>0.11942058950000001</v>
      </c>
    </row>
    <row r="539" spans="1:3" x14ac:dyDescent="0.35">
      <c r="A539">
        <f ca="1">N(IF('Reduce UV-Vis to integer steps'!F539="","",'Reduce UV-Vis to integer steps'!F539))</f>
        <v>732</v>
      </c>
      <c r="B539" s="3">
        <f ca="1">'Reduce UV-Vis to integer steps'!L539</f>
        <v>0.75103158699999994</v>
      </c>
      <c r="C539" s="3">
        <f ca="1">IF(A539=0,0,'Reduce UV-Vis to integer steps'!I539)</f>
        <v>0.12134210449999999</v>
      </c>
    </row>
    <row r="540" spans="1:3" x14ac:dyDescent="0.35">
      <c r="A540">
        <f ca="1">N(IF('Reduce UV-Vis to integer steps'!F540="","",'Reduce UV-Vis to integer steps'!F540))</f>
        <v>733</v>
      </c>
      <c r="B540" s="3">
        <f ca="1">'Reduce UV-Vis to integer steps'!L540</f>
        <v>0.74937902749999996</v>
      </c>
      <c r="C540" s="3">
        <f ca="1">IF(A540=0,0,'Reduce UV-Vis to integer steps'!I540)</f>
        <v>0.12364130225</v>
      </c>
    </row>
    <row r="541" spans="1:3" x14ac:dyDescent="0.35">
      <c r="A541">
        <f ca="1">N(IF('Reduce UV-Vis to integer steps'!F541="","",'Reduce UV-Vis to integer steps'!F541))</f>
        <v>734</v>
      </c>
      <c r="B541" s="3">
        <f ca="1">'Reduce UV-Vis to integer steps'!L541</f>
        <v>0.74876160899999999</v>
      </c>
      <c r="C541" s="3">
        <f ca="1">IF(A541=0,0,'Reduce UV-Vis to integer steps'!I541)</f>
        <v>0.12549935425</v>
      </c>
    </row>
    <row r="542" spans="1:3" x14ac:dyDescent="0.35">
      <c r="A542">
        <f ca="1">N(IF('Reduce UV-Vis to integer steps'!F542="","",'Reduce UV-Vis to integer steps'!F542))</f>
        <v>735</v>
      </c>
      <c r="B542" s="3">
        <f ca="1">'Reduce UV-Vis to integer steps'!L542</f>
        <v>0.74739571874999999</v>
      </c>
      <c r="C542" s="3">
        <f ca="1">IF(A542=0,0,'Reduce UV-Vis to integer steps'!I542)</f>
        <v>0.12768458125000001</v>
      </c>
    </row>
    <row r="543" spans="1:3" x14ac:dyDescent="0.35">
      <c r="A543">
        <f ca="1">N(IF('Reduce UV-Vis to integer steps'!F543="","",'Reduce UV-Vis to integer steps'!F543))</f>
        <v>736</v>
      </c>
      <c r="B543" s="3">
        <f ca="1">'Reduce UV-Vis to integer steps'!L543</f>
        <v>0.74678403450000008</v>
      </c>
      <c r="C543" s="3">
        <f ca="1">IF(A543=0,0,'Reduce UV-Vis to integer steps'!I543)</f>
        <v>0.12993327124999998</v>
      </c>
    </row>
    <row r="544" spans="1:3" x14ac:dyDescent="0.35">
      <c r="A544">
        <f ca="1">N(IF('Reduce UV-Vis to integer steps'!F544="","",'Reduce UV-Vis to integer steps'!F544))</f>
        <v>737</v>
      </c>
      <c r="B544" s="3">
        <f ca="1">'Reduce UV-Vis to integer steps'!L544</f>
        <v>0.74661664750000001</v>
      </c>
      <c r="C544" s="3">
        <f ca="1">IF(A544=0,0,'Reduce UV-Vis to integer steps'!I544)</f>
        <v>0.132237519</v>
      </c>
    </row>
    <row r="545" spans="1:3" x14ac:dyDescent="0.35">
      <c r="A545">
        <f ca="1">N(IF('Reduce UV-Vis to integer steps'!F545="","",'Reduce UV-Vis to integer steps'!F545))</f>
        <v>738</v>
      </c>
      <c r="B545" s="3">
        <f ca="1">'Reduce UV-Vis to integer steps'!L545</f>
        <v>0.74492150750000008</v>
      </c>
      <c r="C545" s="3">
        <f ca="1">IF(A545=0,0,'Reduce UV-Vis to integer steps'!I545)</f>
        <v>0.13419244424999999</v>
      </c>
    </row>
    <row r="546" spans="1:3" x14ac:dyDescent="0.35">
      <c r="A546">
        <f ca="1">N(IF('Reduce UV-Vis to integer steps'!F546="","",'Reduce UV-Vis to integer steps'!F546))</f>
        <v>739</v>
      </c>
      <c r="B546" s="3">
        <f ca="1">'Reduce UV-Vis to integer steps'!L546</f>
        <v>0.74456134500000004</v>
      </c>
      <c r="C546" s="3">
        <f ca="1">IF(A546=0,0,'Reduce UV-Vis to integer steps'!I546)</f>
        <v>0.13619762100000002</v>
      </c>
    </row>
    <row r="547" spans="1:3" x14ac:dyDescent="0.35">
      <c r="A547">
        <f ca="1">N(IF('Reduce UV-Vis to integer steps'!F547="","",'Reduce UV-Vis to integer steps'!F547))</f>
        <v>740</v>
      </c>
      <c r="B547" s="3">
        <f ca="1">'Reduce UV-Vis to integer steps'!L547</f>
        <v>0.74312023549999995</v>
      </c>
      <c r="C547" s="3">
        <f ca="1">IF(A547=0,0,'Reduce UV-Vis to integer steps'!I547)</f>
        <v>0.13861385275000002</v>
      </c>
    </row>
    <row r="548" spans="1:3" x14ac:dyDescent="0.35">
      <c r="A548">
        <f ca="1">N(IF('Reduce UV-Vis to integer steps'!F548="","",'Reduce UV-Vis to integer steps'!F548))</f>
        <v>741</v>
      </c>
      <c r="B548" s="3">
        <f ca="1">'Reduce UV-Vis to integer steps'!L548</f>
        <v>0.74161728400000004</v>
      </c>
      <c r="C548" s="3">
        <f ca="1">IF(A548=0,0,'Reduce UV-Vis to integer steps'!I548)</f>
        <v>0.14121939524999999</v>
      </c>
    </row>
    <row r="549" spans="1:3" x14ac:dyDescent="0.35">
      <c r="A549">
        <f ca="1">N(IF('Reduce UV-Vis to integer steps'!F549="","",'Reduce UV-Vis to integer steps'!F549))</f>
        <v>742</v>
      </c>
      <c r="B549" s="3">
        <f ca="1">'Reduce UV-Vis to integer steps'!L549</f>
        <v>0.74100866825</v>
      </c>
      <c r="C549" s="3">
        <f ca="1">IF(A549=0,0,'Reduce UV-Vis to integer steps'!I549)</f>
        <v>0.14346847874999999</v>
      </c>
    </row>
    <row r="550" spans="1:3" x14ac:dyDescent="0.35">
      <c r="A550">
        <f ca="1">N(IF('Reduce UV-Vis to integer steps'!F550="","",'Reduce UV-Vis to integer steps'!F550))</f>
        <v>743</v>
      </c>
      <c r="B550" s="3">
        <f ca="1">'Reduce UV-Vis to integer steps'!L550</f>
        <v>0.73980363225000001</v>
      </c>
      <c r="C550" s="3">
        <f ca="1">IF(A550=0,0,'Reduce UV-Vis to integer steps'!I550)</f>
        <v>0.145941829</v>
      </c>
    </row>
    <row r="551" spans="1:3" x14ac:dyDescent="0.35">
      <c r="A551">
        <f ca="1">N(IF('Reduce UV-Vis to integer steps'!F551="","",'Reduce UV-Vis to integer steps'!F551))</f>
        <v>744</v>
      </c>
      <c r="B551" s="3">
        <f ca="1">'Reduce UV-Vis to integer steps'!L551</f>
        <v>0.73909333575000002</v>
      </c>
      <c r="C551" s="3">
        <f ca="1">IF(A551=0,0,'Reduce UV-Vis to integer steps'!I551)</f>
        <v>0.14819374075000002</v>
      </c>
    </row>
    <row r="552" spans="1:3" x14ac:dyDescent="0.35">
      <c r="A552">
        <f ca="1">N(IF('Reduce UV-Vis to integer steps'!F552="","",'Reduce UV-Vis to integer steps'!F552))</f>
        <v>745</v>
      </c>
      <c r="B552" s="3">
        <f ca="1">'Reduce UV-Vis to integer steps'!L552</f>
        <v>0.7386660075</v>
      </c>
      <c r="C552" s="3">
        <f ca="1">IF(A552=0,0,'Reduce UV-Vis to integer steps'!I552)</f>
        <v>0.15049755950000002</v>
      </c>
    </row>
    <row r="553" spans="1:3" x14ac:dyDescent="0.35">
      <c r="A553">
        <f ca="1">N(IF('Reduce UV-Vis to integer steps'!F553="","",'Reduce UV-Vis to integer steps'!F553))</f>
        <v>746</v>
      </c>
      <c r="B553" s="3">
        <f ca="1">'Reduce UV-Vis to integer steps'!L553</f>
        <v>0.73690020900000008</v>
      </c>
      <c r="C553" s="3">
        <f ca="1">IF(A553=0,0,'Reduce UV-Vis to integer steps'!I553)</f>
        <v>0.1526612685</v>
      </c>
    </row>
    <row r="554" spans="1:3" x14ac:dyDescent="0.35">
      <c r="A554">
        <f ca="1">N(IF('Reduce UV-Vis to integer steps'!F554="","",'Reduce UV-Vis to integer steps'!F554))</f>
        <v>747</v>
      </c>
      <c r="B554" s="3">
        <f ca="1">'Reduce UV-Vis to integer steps'!L554</f>
        <v>0.73536623925</v>
      </c>
      <c r="C554" s="3">
        <f ca="1">IF(A554=0,0,'Reduce UV-Vis to integer steps'!I554)</f>
        <v>0.15508916075000001</v>
      </c>
    </row>
    <row r="555" spans="1:3" x14ac:dyDescent="0.35">
      <c r="A555">
        <f ca="1">N(IF('Reduce UV-Vis to integer steps'!F555="","",'Reduce UV-Vis to integer steps'!F555))</f>
        <v>748</v>
      </c>
      <c r="B555" s="3">
        <f ca="1">'Reduce UV-Vis to integer steps'!L555</f>
        <v>0.73532434025000004</v>
      </c>
      <c r="C555" s="3">
        <f ca="1">IF(A555=0,0,'Reduce UV-Vis to integer steps'!I555)</f>
        <v>0.15725502424999999</v>
      </c>
    </row>
    <row r="556" spans="1:3" x14ac:dyDescent="0.35">
      <c r="A556">
        <f ca="1">N(IF('Reduce UV-Vis to integer steps'!F556="","",'Reduce UV-Vis to integer steps'!F556))</f>
        <v>749</v>
      </c>
      <c r="B556" s="3">
        <f ca="1">'Reduce UV-Vis to integer steps'!L556</f>
        <v>0.73440606600000002</v>
      </c>
      <c r="C556" s="3">
        <f ca="1">IF(A556=0,0,'Reduce UV-Vis to integer steps'!I556)</f>
        <v>0.15966521975</v>
      </c>
    </row>
    <row r="557" spans="1:3" x14ac:dyDescent="0.35">
      <c r="A557">
        <f ca="1">N(IF('Reduce UV-Vis to integer steps'!F557="","",'Reduce UV-Vis to integer steps'!F557))</f>
        <v>750</v>
      </c>
      <c r="B557" s="3">
        <f ca="1">'Reduce UV-Vis to integer steps'!L557</f>
        <v>0.7326314625</v>
      </c>
      <c r="C557" s="3">
        <f ca="1">IF(A557=0,0,'Reduce UV-Vis to integer steps'!I557)</f>
        <v>0.16169553250000002</v>
      </c>
    </row>
    <row r="558" spans="1:3" x14ac:dyDescent="0.35">
      <c r="A558">
        <f ca="1">N(IF('Reduce UV-Vis to integer steps'!F558="","",'Reduce UV-Vis to integer steps'!F558))</f>
        <v>751</v>
      </c>
      <c r="B558" s="3">
        <f ca="1">'Reduce UV-Vis to integer steps'!L558</f>
        <v>0.73217746324999988</v>
      </c>
      <c r="C558" s="3">
        <f ca="1">IF(A558=0,0,'Reduce UV-Vis to integer steps'!I558)</f>
        <v>0.16434710800000002</v>
      </c>
    </row>
    <row r="559" spans="1:3" x14ac:dyDescent="0.35">
      <c r="A559">
        <f ca="1">N(IF('Reduce UV-Vis to integer steps'!F559="","",'Reduce UV-Vis to integer steps'!F559))</f>
        <v>752</v>
      </c>
      <c r="B559" s="3">
        <f ca="1">'Reduce UV-Vis to integer steps'!L559</f>
        <v>0.73079030249999999</v>
      </c>
      <c r="C559" s="3">
        <f ca="1">IF(A559=0,0,'Reduce UV-Vis to integer steps'!I559)</f>
        <v>0.16655757650000003</v>
      </c>
    </row>
    <row r="560" spans="1:3" x14ac:dyDescent="0.35">
      <c r="A560">
        <f ca="1">N(IF('Reduce UV-Vis to integer steps'!F560="","",'Reduce UV-Vis to integer steps'!F560))</f>
        <v>753</v>
      </c>
      <c r="B560" s="3">
        <f ca="1">'Reduce UV-Vis to integer steps'!L560</f>
        <v>0.72964496049999994</v>
      </c>
      <c r="C560" s="3">
        <f ca="1">IF(A560=0,0,'Reduce UV-Vis to integer steps'!I560)</f>
        <v>0.16906482649999999</v>
      </c>
    </row>
    <row r="561" spans="1:3" x14ac:dyDescent="0.35">
      <c r="A561">
        <f ca="1">N(IF('Reduce UV-Vis to integer steps'!F561="","",'Reduce UV-Vis to integer steps'!F561))</f>
        <v>754</v>
      </c>
      <c r="B561" s="3">
        <f ca="1">'Reduce UV-Vis to integer steps'!L561</f>
        <v>0.72856425499999999</v>
      </c>
      <c r="C561" s="3">
        <f ca="1">IF(A561=0,0,'Reduce UV-Vis to integer steps'!I561)</f>
        <v>0.17144725849999998</v>
      </c>
    </row>
    <row r="562" spans="1:3" x14ac:dyDescent="0.35">
      <c r="A562">
        <f ca="1">N(IF('Reduce UV-Vis to integer steps'!F562="","",'Reduce UV-Vis to integer steps'!F562))</f>
        <v>755</v>
      </c>
      <c r="B562" s="3">
        <f ca="1">'Reduce UV-Vis to integer steps'!L562</f>
        <v>0.72716887800000007</v>
      </c>
      <c r="C562" s="3">
        <f ca="1">IF(A562=0,0,'Reduce UV-Vis to integer steps'!I562)</f>
        <v>0.17367104075000001</v>
      </c>
    </row>
    <row r="563" spans="1:3" x14ac:dyDescent="0.35">
      <c r="A563">
        <f ca="1">N(IF('Reduce UV-Vis to integer steps'!F563="","",'Reduce UV-Vis to integer steps'!F563))</f>
        <v>756</v>
      </c>
      <c r="B563" s="3">
        <f ca="1">'Reduce UV-Vis to integer steps'!L563</f>
        <v>0.72575073199999995</v>
      </c>
      <c r="C563" s="3">
        <f ca="1">IF(A563=0,0,'Reduce UV-Vis to integer steps'!I563)</f>
        <v>0.17563294474999999</v>
      </c>
    </row>
    <row r="564" spans="1:3" x14ac:dyDescent="0.35">
      <c r="A564">
        <f ca="1">N(IF('Reduce UV-Vis to integer steps'!F564="","",'Reduce UV-Vis to integer steps'!F564))</f>
        <v>757</v>
      </c>
      <c r="B564" s="3">
        <f ca="1">'Reduce UV-Vis to integer steps'!L564</f>
        <v>0.72549539375000005</v>
      </c>
      <c r="C564" s="3">
        <f ca="1">IF(A564=0,0,'Reduce UV-Vis to integer steps'!I564)</f>
        <v>0.17815177575000002</v>
      </c>
    </row>
    <row r="565" spans="1:3" x14ac:dyDescent="0.35">
      <c r="A565">
        <f ca="1">N(IF('Reduce UV-Vis to integer steps'!F565="","",'Reduce UV-Vis to integer steps'!F565))</f>
        <v>758</v>
      </c>
      <c r="B565" s="3">
        <f ca="1">'Reduce UV-Vis to integer steps'!L565</f>
        <v>0.72466040700000001</v>
      </c>
      <c r="C565" s="3">
        <f ca="1">IF(A565=0,0,'Reduce UV-Vis to integer steps'!I565)</f>
        <v>0.18039873100000001</v>
      </c>
    </row>
    <row r="566" spans="1:3" x14ac:dyDescent="0.35">
      <c r="A566">
        <f ca="1">N(IF('Reduce UV-Vis to integer steps'!F566="","",'Reduce UV-Vis to integer steps'!F566))</f>
        <v>759</v>
      </c>
      <c r="B566" s="3">
        <f ca="1">'Reduce UV-Vis to integer steps'!L566</f>
        <v>0.72286383624999995</v>
      </c>
      <c r="C566" s="3">
        <f ca="1">IF(A566=0,0,'Reduce UV-Vis to integer steps'!I566)</f>
        <v>0.18268597450000001</v>
      </c>
    </row>
    <row r="567" spans="1:3" x14ac:dyDescent="0.35">
      <c r="A567">
        <f ca="1">N(IF('Reduce UV-Vis to integer steps'!F567="","",'Reduce UV-Vis to integer steps'!F567))</f>
        <v>760</v>
      </c>
      <c r="B567" s="3">
        <f ca="1">'Reduce UV-Vis to integer steps'!L567</f>
        <v>0.72241248925000012</v>
      </c>
      <c r="C567" s="3">
        <f ca="1">IF(A567=0,0,'Reduce UV-Vis to integer steps'!I567)</f>
        <v>0.18514613025000001</v>
      </c>
    </row>
    <row r="568" spans="1:3" x14ac:dyDescent="0.35">
      <c r="A568">
        <f ca="1">N(IF('Reduce UV-Vis to integer steps'!F568="","",'Reduce UV-Vis to integer steps'!F568))</f>
        <v>761</v>
      </c>
      <c r="B568" s="3">
        <f ca="1">'Reduce UV-Vis to integer steps'!L568</f>
        <v>0.72100553550000002</v>
      </c>
      <c r="C568" s="3">
        <f ca="1">IF(A568=0,0,'Reduce UV-Vis to integer steps'!I568)</f>
        <v>0.18703538899999997</v>
      </c>
    </row>
    <row r="569" spans="1:3" x14ac:dyDescent="0.35">
      <c r="A569">
        <f ca="1">N(IF('Reduce UV-Vis to integer steps'!F569="","",'Reduce UV-Vis to integer steps'!F569))</f>
        <v>762</v>
      </c>
      <c r="B569" s="3">
        <f ca="1">'Reduce UV-Vis to integer steps'!L569</f>
        <v>0.71986775250000001</v>
      </c>
      <c r="C569" s="3">
        <f ca="1">IF(A569=0,0,'Reduce UV-Vis to integer steps'!I569)</f>
        <v>0.18951800500000002</v>
      </c>
    </row>
    <row r="570" spans="1:3" x14ac:dyDescent="0.35">
      <c r="A570">
        <f ca="1">N(IF('Reduce UV-Vis to integer steps'!F570="","",'Reduce UV-Vis to integer steps'!F570))</f>
        <v>763</v>
      </c>
      <c r="B570" s="3">
        <f ca="1">'Reduce UV-Vis to integer steps'!L570</f>
        <v>0.71865385725000008</v>
      </c>
      <c r="C570" s="3">
        <f ca="1">IF(A570=0,0,'Reduce UV-Vis to integer steps'!I570)</f>
        <v>0.19132374050000001</v>
      </c>
    </row>
    <row r="571" spans="1:3" x14ac:dyDescent="0.35">
      <c r="A571">
        <f ca="1">N(IF('Reduce UV-Vis to integer steps'!F571="","",'Reduce UV-Vis to integer steps'!F571))</f>
        <v>764</v>
      </c>
      <c r="B571" s="3">
        <f ca="1">'Reduce UV-Vis to integer steps'!L571</f>
        <v>0.71789457325000006</v>
      </c>
      <c r="C571" s="3">
        <f ca="1">IF(A571=0,0,'Reduce UV-Vis to integer steps'!I571)</f>
        <v>0.19397623424999999</v>
      </c>
    </row>
    <row r="572" spans="1:3" x14ac:dyDescent="0.35">
      <c r="A572">
        <f ca="1">N(IF('Reduce UV-Vis to integer steps'!F572="","",'Reduce UV-Vis to integer steps'!F572))</f>
        <v>765</v>
      </c>
      <c r="B572" s="3">
        <f ca="1">'Reduce UV-Vis to integer steps'!L572</f>
        <v>0.71646048900000003</v>
      </c>
      <c r="C572" s="3">
        <f ca="1">IF(A572=0,0,'Reduce UV-Vis to integer steps'!I572)</f>
        <v>0.19604399099999997</v>
      </c>
    </row>
    <row r="573" spans="1:3" x14ac:dyDescent="0.35">
      <c r="A573">
        <f ca="1">N(IF('Reduce UV-Vis to integer steps'!F573="","",'Reduce UV-Vis to integer steps'!F573))</f>
        <v>766</v>
      </c>
      <c r="B573" s="3">
        <f ca="1">'Reduce UV-Vis to integer steps'!L573</f>
        <v>0.71660632974999994</v>
      </c>
      <c r="C573" s="3">
        <f ca="1">IF(A573=0,0,'Reduce UV-Vis to integer steps'!I573)</f>
        <v>0.19785891349999998</v>
      </c>
    </row>
    <row r="574" spans="1:3" x14ac:dyDescent="0.35">
      <c r="A574">
        <f ca="1">N(IF('Reduce UV-Vis to integer steps'!F574="","",'Reduce UV-Vis to integer steps'!F574))</f>
        <v>767</v>
      </c>
      <c r="B574" s="3">
        <f ca="1">'Reduce UV-Vis to integer steps'!L574</f>
        <v>0.71530798250000005</v>
      </c>
      <c r="C574" s="3">
        <f ca="1">IF(A574=0,0,'Reduce UV-Vis to integer steps'!I574)</f>
        <v>0.20003673199999999</v>
      </c>
    </row>
    <row r="575" spans="1:3" x14ac:dyDescent="0.35">
      <c r="A575">
        <f ca="1">N(IF('Reduce UV-Vis to integer steps'!F575="","",'Reduce UV-Vis to integer steps'!F575))</f>
        <v>768</v>
      </c>
      <c r="B575" s="3">
        <f ca="1">'Reduce UV-Vis to integer steps'!L575</f>
        <v>0.71362208925000004</v>
      </c>
      <c r="C575" s="3">
        <f ca="1">IF(A575=0,0,'Reduce UV-Vis to integer steps'!I575)</f>
        <v>0.20186056800000002</v>
      </c>
    </row>
    <row r="576" spans="1:3" x14ac:dyDescent="0.35">
      <c r="A576">
        <f ca="1">N(IF('Reduce UV-Vis to integer steps'!F576="","",'Reduce UV-Vis to integer steps'!F576))</f>
        <v>769</v>
      </c>
      <c r="B576" s="3">
        <f ca="1">'Reduce UV-Vis to integer steps'!L576</f>
        <v>0.71269654399999993</v>
      </c>
      <c r="C576" s="3">
        <f ca="1">IF(A576=0,0,'Reduce UV-Vis to integer steps'!I576)</f>
        <v>0.20396084724999999</v>
      </c>
    </row>
    <row r="577" spans="1:3" x14ac:dyDescent="0.35">
      <c r="A577">
        <f ca="1">N(IF('Reduce UV-Vis to integer steps'!F577="","",'Reduce UV-Vis to integer steps'!F577))</f>
        <v>770</v>
      </c>
      <c r="B577" s="3">
        <f ca="1">'Reduce UV-Vis to integer steps'!L577</f>
        <v>0.71221702374999996</v>
      </c>
      <c r="C577" s="3">
        <f ca="1">IF(A577=0,0,'Reduce UV-Vis to integer steps'!I577)</f>
        <v>0.2060234155</v>
      </c>
    </row>
    <row r="578" spans="1:3" x14ac:dyDescent="0.35">
      <c r="A578">
        <f ca="1">N(IF('Reduce UV-Vis to integer steps'!F578="","",'Reduce UV-Vis to integer steps'!F578))</f>
        <v>771</v>
      </c>
      <c r="B578" s="3">
        <f ca="1">'Reduce UV-Vis to integer steps'!L578</f>
        <v>0.71045089000000006</v>
      </c>
      <c r="C578" s="3">
        <f ca="1">IF(A578=0,0,'Reduce UV-Vis to integer steps'!I578)</f>
        <v>0.20755307174999998</v>
      </c>
    </row>
    <row r="579" spans="1:3" x14ac:dyDescent="0.35">
      <c r="A579">
        <f ca="1">N(IF('Reduce UV-Vis to integer steps'!F579="","",'Reduce UV-Vis to integer steps'!F579))</f>
        <v>772</v>
      </c>
      <c r="B579" s="3">
        <f ca="1">'Reduce UV-Vis to integer steps'!L579</f>
        <v>0.71034641924999997</v>
      </c>
      <c r="C579" s="3">
        <f ca="1">IF(A579=0,0,'Reduce UV-Vis to integer steps'!I579)</f>
        <v>0.20987612775</v>
      </c>
    </row>
    <row r="580" spans="1:3" x14ac:dyDescent="0.35">
      <c r="A580">
        <f ca="1">N(IF('Reduce UV-Vis to integer steps'!F580="","",'Reduce UV-Vis to integer steps'!F580))</f>
        <v>773</v>
      </c>
      <c r="B580" s="3">
        <f ca="1">'Reduce UV-Vis to integer steps'!L580</f>
        <v>0.70890506650000007</v>
      </c>
      <c r="C580" s="3">
        <f ca="1">IF(A580=0,0,'Reduce UV-Vis to integer steps'!I580)</f>
        <v>0.21232153775000001</v>
      </c>
    </row>
    <row r="581" spans="1:3" x14ac:dyDescent="0.35">
      <c r="A581">
        <f ca="1">N(IF('Reduce UV-Vis to integer steps'!F581="","",'Reduce UV-Vis to integer steps'!F581))</f>
        <v>774</v>
      </c>
      <c r="B581" s="3">
        <f ca="1">'Reduce UV-Vis to integer steps'!L581</f>
        <v>0.70872161625000007</v>
      </c>
      <c r="C581" s="3">
        <f ca="1">IF(A581=0,0,'Reduce UV-Vis to integer steps'!I581)</f>
        <v>0.21391594024999999</v>
      </c>
    </row>
    <row r="582" spans="1:3" x14ac:dyDescent="0.35">
      <c r="A582">
        <f ca="1">N(IF('Reduce UV-Vis to integer steps'!F582="","",'Reduce UV-Vis to integer steps'!F582))</f>
        <v>775</v>
      </c>
      <c r="B582" s="3">
        <f ca="1">'Reduce UV-Vis to integer steps'!L582</f>
        <v>0.70834611174999995</v>
      </c>
      <c r="C582" s="3">
        <f ca="1">IF(A582=0,0,'Reduce UV-Vis to integer steps'!I582)</f>
        <v>0.21623809350000001</v>
      </c>
    </row>
    <row r="583" spans="1:3" x14ac:dyDescent="0.35">
      <c r="A583">
        <f ca="1">N(IF('Reduce UV-Vis to integer steps'!F583="","",'Reduce UV-Vis to integer steps'!F583))</f>
        <v>776</v>
      </c>
      <c r="B583" s="3">
        <f ca="1">'Reduce UV-Vis to integer steps'!L583</f>
        <v>0.70702350099999989</v>
      </c>
      <c r="C583" s="3">
        <f ca="1">IF(A583=0,0,'Reduce UV-Vis to integer steps'!I583)</f>
        <v>0.21822477075000002</v>
      </c>
    </row>
    <row r="584" spans="1:3" x14ac:dyDescent="0.35">
      <c r="A584">
        <f ca="1">N(IF('Reduce UV-Vis to integer steps'!F584="","",'Reduce UV-Vis to integer steps'!F584))</f>
        <v>777</v>
      </c>
      <c r="B584" s="3">
        <f ca="1">'Reduce UV-Vis to integer steps'!L584</f>
        <v>0.70547374149999997</v>
      </c>
      <c r="C584" s="3">
        <f ca="1">IF(A584=0,0,'Reduce UV-Vis to integer steps'!I584)</f>
        <v>0.21972350899999998</v>
      </c>
    </row>
    <row r="585" spans="1:3" x14ac:dyDescent="0.35">
      <c r="A585">
        <f ca="1">N(IF('Reduce UV-Vis to integer steps'!F585="","",'Reduce UV-Vis to integer steps'!F585))</f>
        <v>778</v>
      </c>
      <c r="B585" s="3">
        <f ca="1">'Reduce UV-Vis to integer steps'!L585</f>
        <v>0.70456547274999992</v>
      </c>
      <c r="C585" s="3">
        <f ca="1">IF(A585=0,0,'Reduce UV-Vis to integer steps'!I585)</f>
        <v>0.2216461025</v>
      </c>
    </row>
    <row r="586" spans="1:3" x14ac:dyDescent="0.35">
      <c r="A586">
        <f ca="1">N(IF('Reduce UV-Vis to integer steps'!F586="","",'Reduce UV-Vis to integer steps'!F586))</f>
        <v>779</v>
      </c>
      <c r="B586" s="3">
        <f ca="1">'Reduce UV-Vis to integer steps'!L586</f>
        <v>0.70407879325</v>
      </c>
      <c r="C586" s="3">
        <f ca="1">IF(A586=0,0,'Reduce UV-Vis to integer steps'!I586)</f>
        <v>0.22305758925000002</v>
      </c>
    </row>
    <row r="587" spans="1:3" x14ac:dyDescent="0.35">
      <c r="A587">
        <f ca="1">N(IF('Reduce UV-Vis to integer steps'!F587="","",'Reduce UV-Vis to integer steps'!F587))</f>
        <v>780</v>
      </c>
      <c r="B587" s="3">
        <f ca="1">'Reduce UV-Vis to integer steps'!L587</f>
        <v>0.70315417425000004</v>
      </c>
      <c r="C587" s="3">
        <f ca="1">IF(A587=0,0,'Reduce UV-Vis to integer steps'!I587)</f>
        <v>0.22505838724999999</v>
      </c>
    </row>
    <row r="588" spans="1:3" x14ac:dyDescent="0.35">
      <c r="A588">
        <f ca="1">N(IF('Reduce UV-Vis to integer steps'!F588="","",'Reduce UV-Vis to integer steps'!F588))</f>
        <v>781</v>
      </c>
      <c r="B588" s="3">
        <f ca="1">'Reduce UV-Vis to integer steps'!L588</f>
        <v>0.702668509</v>
      </c>
      <c r="C588" s="3">
        <f ca="1">IF(A588=0,0,'Reduce UV-Vis to integer steps'!I588)</f>
        <v>0.22680636749999999</v>
      </c>
    </row>
    <row r="589" spans="1:3" x14ac:dyDescent="0.35">
      <c r="A589">
        <f ca="1">N(IF('Reduce UV-Vis to integer steps'!F589="","",'Reduce UV-Vis to integer steps'!F589))</f>
        <v>782</v>
      </c>
      <c r="B589" s="3">
        <f ca="1">'Reduce UV-Vis to integer steps'!L589</f>
        <v>0.70143214725000003</v>
      </c>
      <c r="C589" s="3">
        <f ca="1">IF(A589=0,0,'Reduce UV-Vis to integer steps'!I589)</f>
        <v>0.22864756250000001</v>
      </c>
    </row>
    <row r="590" spans="1:3" x14ac:dyDescent="0.35">
      <c r="A590">
        <f ca="1">N(IF('Reduce UV-Vis to integer steps'!F590="","",'Reduce UV-Vis to integer steps'!F590))</f>
        <v>783</v>
      </c>
      <c r="B590" s="3">
        <f ca="1">'Reduce UV-Vis to integer steps'!L590</f>
        <v>0.70030753224999998</v>
      </c>
      <c r="C590" s="3">
        <f ca="1">IF(A590=0,0,'Reduce UV-Vis to integer steps'!I590)</f>
        <v>0.23053231574999999</v>
      </c>
    </row>
    <row r="591" spans="1:3" x14ac:dyDescent="0.35">
      <c r="A591">
        <f ca="1">N(IF('Reduce UV-Vis to integer steps'!F591="","",'Reduce UV-Vis to integer steps'!F591))</f>
        <v>784</v>
      </c>
      <c r="B591" s="3">
        <f ca="1">'Reduce UV-Vis to integer steps'!L591</f>
        <v>0.70047274900000001</v>
      </c>
      <c r="C591" s="3">
        <f ca="1">IF(A591=0,0,'Reduce UV-Vis to integer steps'!I591)</f>
        <v>0.23180920225000001</v>
      </c>
    </row>
    <row r="592" spans="1:3" x14ac:dyDescent="0.35">
      <c r="A592">
        <f ca="1">N(IF('Reduce UV-Vis to integer steps'!F592="","",'Reduce UV-Vis to integer steps'!F592))</f>
        <v>785</v>
      </c>
      <c r="B592" s="3">
        <f ca="1">'Reduce UV-Vis to integer steps'!L592</f>
        <v>0.69967012100000003</v>
      </c>
      <c r="C592" s="3">
        <f ca="1">IF(A592=0,0,'Reduce UV-Vis to integer steps'!I592)</f>
        <v>0.23311702349999999</v>
      </c>
    </row>
    <row r="593" spans="1:3" x14ac:dyDescent="0.35">
      <c r="A593">
        <f ca="1">N(IF('Reduce UV-Vis to integer steps'!F593="","",'Reduce UV-Vis to integer steps'!F593))</f>
        <v>786</v>
      </c>
      <c r="B593" s="3">
        <f ca="1">'Reduce UV-Vis to integer steps'!L593</f>
        <v>0.69840873325000008</v>
      </c>
      <c r="C593" s="3">
        <f ca="1">IF(A593=0,0,'Reduce UV-Vis to integer steps'!I593)</f>
        <v>0.23534781100000002</v>
      </c>
    </row>
    <row r="594" spans="1:3" x14ac:dyDescent="0.35">
      <c r="A594">
        <f ca="1">N(IF('Reduce UV-Vis to integer steps'!F594="","",'Reduce UV-Vis to integer steps'!F594))</f>
        <v>787</v>
      </c>
      <c r="B594" s="3">
        <f ca="1">'Reduce UV-Vis to integer steps'!L594</f>
        <v>0.69781346550000001</v>
      </c>
      <c r="C594" s="3">
        <f ca="1">IF(A594=0,0,'Reduce UV-Vis to integer steps'!I594)</f>
        <v>0.23634178575000001</v>
      </c>
    </row>
    <row r="595" spans="1:3" x14ac:dyDescent="0.35">
      <c r="A595">
        <f ca="1">N(IF('Reduce UV-Vis to integer steps'!F595="","",'Reduce UV-Vis to integer steps'!F595))</f>
        <v>788</v>
      </c>
      <c r="B595" s="3">
        <f ca="1">'Reduce UV-Vis to integer steps'!L595</f>
        <v>0.69707719274999991</v>
      </c>
      <c r="C595" s="3">
        <f ca="1">IF(A595=0,0,'Reduce UV-Vis to integer steps'!I595)</f>
        <v>0.23813983125000002</v>
      </c>
    </row>
    <row r="596" spans="1:3" x14ac:dyDescent="0.35">
      <c r="A596">
        <f ca="1">N(IF('Reduce UV-Vis to integer steps'!F596="","",'Reduce UV-Vis to integer steps'!F596))</f>
        <v>789</v>
      </c>
      <c r="B596" s="3">
        <f ca="1">'Reduce UV-Vis to integer steps'!L596</f>
        <v>0.69786150699999994</v>
      </c>
      <c r="C596" s="3">
        <f ca="1">IF(A596=0,0,'Reduce UV-Vis to integer steps'!I596)</f>
        <v>0.23970400725000002</v>
      </c>
    </row>
    <row r="597" spans="1:3" x14ac:dyDescent="0.35">
      <c r="A597">
        <f ca="1">N(IF('Reduce UV-Vis to integer steps'!F597="","",'Reduce UV-Vis to integer steps'!F597))</f>
        <v>790</v>
      </c>
      <c r="B597" s="3">
        <f ca="1">'Reduce UV-Vis to integer steps'!L597</f>
        <v>0.69609245875000003</v>
      </c>
      <c r="C597" s="3">
        <f ca="1">IF(A597=0,0,'Reduce UV-Vis to integer steps'!I597)</f>
        <v>0.24106817125000002</v>
      </c>
    </row>
    <row r="598" spans="1:3" x14ac:dyDescent="0.35">
      <c r="A598">
        <f ca="1">N(IF('Reduce UV-Vis to integer steps'!F598="","",'Reduce UV-Vis to integer steps'!F598))</f>
        <v>791</v>
      </c>
      <c r="B598" s="3">
        <f ca="1">'Reduce UV-Vis to integer steps'!L598</f>
        <v>0.69618567725000002</v>
      </c>
      <c r="C598" s="3">
        <f ca="1">IF(A598=0,0,'Reduce UV-Vis to integer steps'!I598)</f>
        <v>0.24229218075</v>
      </c>
    </row>
    <row r="599" spans="1:3" x14ac:dyDescent="0.35">
      <c r="A599">
        <f ca="1">N(IF('Reduce UV-Vis to integer steps'!F599="","",'Reduce UV-Vis to integer steps'!F599))</f>
        <v>792</v>
      </c>
      <c r="B599" s="3">
        <f ca="1">'Reduce UV-Vis to integer steps'!L599</f>
        <v>0.69563046499999992</v>
      </c>
      <c r="C599" s="3">
        <f ca="1">IF(A599=0,0,'Reduce UV-Vis to integer steps'!I599)</f>
        <v>0.24379345775</v>
      </c>
    </row>
    <row r="600" spans="1:3" x14ac:dyDescent="0.35">
      <c r="A600">
        <f ca="1">N(IF('Reduce UV-Vis to integer steps'!F600="","",'Reduce UV-Vis to integer steps'!F600))</f>
        <v>793</v>
      </c>
      <c r="B600" s="3">
        <f ca="1">'Reduce UV-Vis to integer steps'!L600</f>
        <v>0.69479840799999992</v>
      </c>
      <c r="C600" s="3">
        <f ca="1">IF(A600=0,0,'Reduce UV-Vis to integer steps'!I600)</f>
        <v>0.24481395650000001</v>
      </c>
    </row>
    <row r="601" spans="1:3" x14ac:dyDescent="0.35">
      <c r="A601">
        <f ca="1">N(IF('Reduce UV-Vis to integer steps'!F601="","",'Reduce UV-Vis to integer steps'!F601))</f>
        <v>794</v>
      </c>
      <c r="B601" s="3">
        <f ca="1">'Reduce UV-Vis to integer steps'!L601</f>
        <v>0.69416649675000008</v>
      </c>
      <c r="C601" s="3">
        <f ca="1">IF(A601=0,0,'Reduce UV-Vis to integer steps'!I601)</f>
        <v>0.24662115475000002</v>
      </c>
    </row>
    <row r="602" spans="1:3" x14ac:dyDescent="0.35">
      <c r="A602">
        <f ca="1">N(IF('Reduce UV-Vis to integer steps'!F602="","",'Reduce UV-Vis to integer steps'!F602))</f>
        <v>795</v>
      </c>
      <c r="B602" s="3">
        <f ca="1">'Reduce UV-Vis to integer steps'!L602</f>
        <v>0.69352840874999988</v>
      </c>
      <c r="C602" s="3">
        <f ca="1">IF(A602=0,0,'Reduce UV-Vis to integer steps'!I602)</f>
        <v>0.24765440575</v>
      </c>
    </row>
    <row r="603" spans="1:3" x14ac:dyDescent="0.35">
      <c r="A603">
        <f ca="1">N(IF('Reduce UV-Vis to integer steps'!F603="","",'Reduce UV-Vis to integer steps'!F603))</f>
        <v>796</v>
      </c>
      <c r="B603" s="3">
        <f ca="1">'Reduce UV-Vis to integer steps'!L603</f>
        <v>0.69327209450000005</v>
      </c>
      <c r="C603" s="3">
        <f ca="1">IF(A603=0,0,'Reduce UV-Vis to integer steps'!I603)</f>
        <v>0.24894295825000001</v>
      </c>
    </row>
    <row r="604" spans="1:3" x14ac:dyDescent="0.35">
      <c r="A604">
        <f ca="1">N(IF('Reduce UV-Vis to integer steps'!F604="","",'Reduce UV-Vis to integer steps'!F604))</f>
        <v>797</v>
      </c>
      <c r="B604" s="3">
        <f ca="1">'Reduce UV-Vis to integer steps'!L604</f>
        <v>0.69283147325000005</v>
      </c>
      <c r="C604" s="3">
        <f ca="1">IF(A604=0,0,'Reduce UV-Vis to integer steps'!I604)</f>
        <v>0.25037476125000002</v>
      </c>
    </row>
    <row r="605" spans="1:3" x14ac:dyDescent="0.35">
      <c r="A605">
        <f ca="1">N(IF('Reduce UV-Vis to integer steps'!F605="","",'Reduce UV-Vis to integer steps'!F605))</f>
        <v>798</v>
      </c>
      <c r="B605" s="3">
        <f ca="1">'Reduce UV-Vis to integer steps'!L605</f>
        <v>0.69288841800000001</v>
      </c>
      <c r="C605" s="3">
        <f ca="1">IF(A605=0,0,'Reduce UV-Vis to integer steps'!I605)</f>
        <v>0.2510683165</v>
      </c>
    </row>
    <row r="606" spans="1:3" x14ac:dyDescent="0.35">
      <c r="A606">
        <f ca="1">N(IF('Reduce UV-Vis to integer steps'!F606="","",'Reduce UV-Vis to integer steps'!F606))</f>
        <v>799</v>
      </c>
      <c r="B606" s="3">
        <f ca="1">'Reduce UV-Vis to integer steps'!L606</f>
        <v>0.69238751949999999</v>
      </c>
      <c r="C606" s="3">
        <f ca="1">IF(A606=0,0,'Reduce UV-Vis to integer steps'!I606)</f>
        <v>0.25254208299999997</v>
      </c>
    </row>
    <row r="607" spans="1:3" x14ac:dyDescent="0.35">
      <c r="A607">
        <f ca="1">N(IF('Reduce UV-Vis to integer steps'!F607="","",'Reduce UV-Vis to integer steps'!F607))</f>
        <v>800</v>
      </c>
      <c r="B607" s="3">
        <f ca="1">'Reduce UV-Vis to integer steps'!L607</f>
        <v>0.69169317974999989</v>
      </c>
      <c r="C607" s="3">
        <f ca="1">IF(A607=0,0,'Reduce UV-Vis to integer steps'!I607)</f>
        <v>0.25426891275000002</v>
      </c>
    </row>
    <row r="608" spans="1:3" x14ac:dyDescent="0.35">
      <c r="A608">
        <f ca="1">N(IF('Reduce UV-Vis to integer steps'!F608="","",'Reduce UV-Vis to integer steps'!F608))</f>
        <v>801</v>
      </c>
      <c r="B608" s="3">
        <f ca="1">'Reduce UV-Vis to integer steps'!L608</f>
        <v>0.69146538725000006</v>
      </c>
      <c r="C608" s="3">
        <f ca="1">IF(A608=0,0,'Reduce UV-Vis to integer steps'!I608)</f>
        <v>0.25508108674999996</v>
      </c>
    </row>
    <row r="609" spans="1:3" x14ac:dyDescent="0.35">
      <c r="A609">
        <f ca="1">N(IF('Reduce UV-Vis to integer steps'!F609="","",'Reduce UV-Vis to integer steps'!F609))</f>
        <v>802</v>
      </c>
      <c r="B609" s="3">
        <f ca="1">'Reduce UV-Vis to integer steps'!L609</f>
        <v>0.69152383524999994</v>
      </c>
      <c r="C609" s="3">
        <f ca="1">IF(A609=0,0,'Reduce UV-Vis to integer steps'!I609)</f>
        <v>0.256605572</v>
      </c>
    </row>
    <row r="610" spans="1:3" x14ac:dyDescent="0.35">
      <c r="A610">
        <f ca="1">N(IF('Reduce UV-Vis to integer steps'!F610="","",'Reduce UV-Vis to integer steps'!F610))</f>
        <v>803</v>
      </c>
      <c r="B610" s="3">
        <f ca="1">'Reduce UV-Vis to integer steps'!L610</f>
        <v>0.69088248050000001</v>
      </c>
      <c r="C610" s="3">
        <f ca="1">IF(A610=0,0,'Reduce UV-Vis to integer steps'!I610)</f>
        <v>0.25727457899999995</v>
      </c>
    </row>
    <row r="611" spans="1:3" x14ac:dyDescent="0.35">
      <c r="A611">
        <f ca="1">N(IF('Reduce UV-Vis to integer steps'!F611="","",'Reduce UV-Vis to integer steps'!F611))</f>
        <v>804</v>
      </c>
      <c r="B611" s="3">
        <f ca="1">'Reduce UV-Vis to integer steps'!L611</f>
        <v>0.69131336900000007</v>
      </c>
      <c r="C611" s="3">
        <f ca="1">IF(A611=0,0,'Reduce UV-Vis to integer steps'!I611)</f>
        <v>0.25813896424999994</v>
      </c>
    </row>
    <row r="612" spans="1:3" x14ac:dyDescent="0.35">
      <c r="A612">
        <f ca="1">N(IF('Reduce UV-Vis to integer steps'!F612="","",'Reduce UV-Vis to integer steps'!F612))</f>
        <v>805</v>
      </c>
      <c r="B612" s="3">
        <f ca="1">'Reduce UV-Vis to integer steps'!L612</f>
        <v>0.69065774049999995</v>
      </c>
      <c r="C612" s="3">
        <f ca="1">IF(A612=0,0,'Reduce UV-Vis to integer steps'!I612)</f>
        <v>0.25997813349999999</v>
      </c>
    </row>
    <row r="613" spans="1:3" x14ac:dyDescent="0.35">
      <c r="A613">
        <f ca="1">N(IF('Reduce UV-Vis to integer steps'!F613="","",'Reduce UV-Vis to integer steps'!F613))</f>
        <v>806</v>
      </c>
      <c r="B613" s="3">
        <f ca="1">'Reduce UV-Vis to integer steps'!L613</f>
        <v>0.69162693600000003</v>
      </c>
      <c r="C613" s="3">
        <f ca="1">IF(A613=0,0,'Reduce UV-Vis to integer steps'!I613)</f>
        <v>0.26021514099999998</v>
      </c>
    </row>
    <row r="614" spans="1:3" x14ac:dyDescent="0.35">
      <c r="A614">
        <f ca="1">N(IF('Reduce UV-Vis to integer steps'!F614="","",'Reduce UV-Vis to integer steps'!F614))</f>
        <v>807</v>
      </c>
      <c r="B614" s="3">
        <f ca="1">'Reduce UV-Vis to integer steps'!L614</f>
        <v>0.69102684339999987</v>
      </c>
      <c r="C614" s="3">
        <f ca="1">IF(A614=0,0,'Reduce UV-Vis to integer steps'!I614)</f>
        <v>0.26088328700000002</v>
      </c>
    </row>
    <row r="615" spans="1:3" x14ac:dyDescent="0.35">
      <c r="A615">
        <f ca="1">N(IF('Reduce UV-Vis to integer steps'!F615="","",'Reduce UV-Vis to integer steps'!F615))</f>
        <v>808</v>
      </c>
      <c r="B615" s="3">
        <f ca="1">'Reduce UV-Vis to integer steps'!L615</f>
        <v>0.68969332750000012</v>
      </c>
      <c r="C615" s="3">
        <f ca="1">IF(A615=0,0,'Reduce UV-Vis to integer steps'!I615)</f>
        <v>0.26219716599999998</v>
      </c>
    </row>
    <row r="616" spans="1:3" x14ac:dyDescent="0.35">
      <c r="A616">
        <f ca="1">N(IF('Reduce UV-Vis to integer steps'!F616="","",'Reduce UV-Vis to integer steps'!F616))</f>
        <v>809</v>
      </c>
      <c r="B616" s="3">
        <f ca="1">'Reduce UV-Vis to integer steps'!L616</f>
        <v>0.68910139375000001</v>
      </c>
      <c r="C616" s="3">
        <f ca="1">IF(A616=0,0,'Reduce UV-Vis to integer steps'!I616)</f>
        <v>0.26329523450000003</v>
      </c>
    </row>
    <row r="617" spans="1:3" x14ac:dyDescent="0.35">
      <c r="A617">
        <f ca="1">N(IF('Reduce UV-Vis to integer steps'!F617="","",'Reduce UV-Vis to integer steps'!F617))</f>
        <v>810</v>
      </c>
      <c r="B617" s="3">
        <f ca="1">'Reduce UV-Vis to integer steps'!L617</f>
        <v>0.68969800274999993</v>
      </c>
      <c r="C617" s="3">
        <f ca="1">IF(A617=0,0,'Reduce UV-Vis to integer steps'!I617)</f>
        <v>0.26347706775000002</v>
      </c>
    </row>
    <row r="618" spans="1:3" x14ac:dyDescent="0.35">
      <c r="A618">
        <f ca="1">N(IF('Reduce UV-Vis to integer steps'!F618="","",'Reduce UV-Vis to integer steps'!F618))</f>
        <v>811</v>
      </c>
      <c r="B618" s="3">
        <f ca="1">'Reduce UV-Vis to integer steps'!L618</f>
        <v>0.68911933925000002</v>
      </c>
      <c r="C618" s="3">
        <f ca="1">IF(A618=0,0,'Reduce UV-Vis to integer steps'!I618)</f>
        <v>0.26402596350000002</v>
      </c>
    </row>
    <row r="619" spans="1:3" x14ac:dyDescent="0.35">
      <c r="A619">
        <f ca="1">N(IF('Reduce UV-Vis to integer steps'!F619="","",'Reduce UV-Vis to integer steps'!F619))</f>
        <v>812</v>
      </c>
      <c r="B619" s="3">
        <f ca="1">'Reduce UV-Vis to integer steps'!L619</f>
        <v>0.68978511325000003</v>
      </c>
      <c r="C619" s="3">
        <f ca="1">IF(A619=0,0,'Reduce UV-Vis to integer steps'!I619)</f>
        <v>0.26483094099999999</v>
      </c>
    </row>
    <row r="620" spans="1:3" x14ac:dyDescent="0.35">
      <c r="A620">
        <f ca="1">N(IF('Reduce UV-Vis to integer steps'!F620="","",'Reduce UV-Vis to integer steps'!F620))</f>
        <v>813</v>
      </c>
      <c r="B620" s="3">
        <f ca="1">'Reduce UV-Vis to integer steps'!L620</f>
        <v>0.69018044774999998</v>
      </c>
      <c r="C620" s="3">
        <f ca="1">IF(A620=0,0,'Reduce UV-Vis to integer steps'!I620)</f>
        <v>0.26568007825000001</v>
      </c>
    </row>
    <row r="621" spans="1:3" x14ac:dyDescent="0.35">
      <c r="A621">
        <f ca="1">N(IF('Reduce UV-Vis to integer steps'!F621="","",'Reduce UV-Vis to integer steps'!F621))</f>
        <v>814</v>
      </c>
      <c r="B621" s="3">
        <f ca="1">'Reduce UV-Vis to integer steps'!L621</f>
        <v>0.68985037650000003</v>
      </c>
      <c r="C621" s="3">
        <f ca="1">IF(A621=0,0,'Reduce UV-Vis to integer steps'!I621)</f>
        <v>0.26569803349999999</v>
      </c>
    </row>
    <row r="622" spans="1:3" x14ac:dyDescent="0.35">
      <c r="A622">
        <f ca="1">N(IF('Reduce UV-Vis to integer steps'!F622="","",'Reduce UV-Vis to integer steps'!F622))</f>
        <v>815</v>
      </c>
      <c r="B622" s="3">
        <f ca="1">'Reduce UV-Vis to integer steps'!L622</f>
        <v>0.69058308099999999</v>
      </c>
      <c r="C622" s="3">
        <f ca="1">IF(A622=0,0,'Reduce UV-Vis to integer steps'!I622)</f>
        <v>0.26642405324999996</v>
      </c>
    </row>
    <row r="623" spans="1:3" x14ac:dyDescent="0.35">
      <c r="A623">
        <f ca="1">N(IF('Reduce UV-Vis to integer steps'!F623="","",'Reduce UV-Vis to integer steps'!F623))</f>
        <v>816</v>
      </c>
      <c r="B623" s="3">
        <f ca="1">'Reduce UV-Vis to integer steps'!L623</f>
        <v>0.69041621850000001</v>
      </c>
      <c r="C623" s="3">
        <f ca="1">IF(A623=0,0,'Reduce UV-Vis to integer steps'!I623)</f>
        <v>0.26707142299999997</v>
      </c>
    </row>
    <row r="624" spans="1:3" x14ac:dyDescent="0.35">
      <c r="A624">
        <f ca="1">N(IF('Reduce UV-Vis to integer steps'!F624="","",'Reduce UV-Vis to integer steps'!F624))</f>
        <v>817</v>
      </c>
      <c r="B624" s="3">
        <f ca="1">'Reduce UV-Vis to integer steps'!L624</f>
        <v>0.69006944725000008</v>
      </c>
      <c r="C624" s="3">
        <f ca="1">IF(A624=0,0,'Reduce UV-Vis to integer steps'!I624)</f>
        <v>0.26808286349999999</v>
      </c>
    </row>
    <row r="625" spans="1:3" x14ac:dyDescent="0.35">
      <c r="A625">
        <f ca="1">N(IF('Reduce UV-Vis to integer steps'!F625="","",'Reduce UV-Vis to integer steps'!F625))</f>
        <v>818</v>
      </c>
      <c r="B625" s="3">
        <f ca="1">'Reduce UV-Vis to integer steps'!L625</f>
        <v>0.69035015599999994</v>
      </c>
      <c r="C625" s="3">
        <f ca="1">IF(A625=0,0,'Reduce UV-Vis to integer steps'!I625)</f>
        <v>0.26888874475000002</v>
      </c>
    </row>
    <row r="626" spans="1:3" x14ac:dyDescent="0.35">
      <c r="A626">
        <f ca="1">N(IF('Reduce UV-Vis to integer steps'!F626="","",'Reduce UV-Vis to integer steps'!F626))</f>
        <v>819</v>
      </c>
      <c r="B626" s="3">
        <f ca="1">'Reduce UV-Vis to integer steps'!L626</f>
        <v>0.69038199275000001</v>
      </c>
      <c r="C626" s="3">
        <f ca="1">IF(A626=0,0,'Reduce UV-Vis to integer steps'!I626)</f>
        <v>0.268950419</v>
      </c>
    </row>
    <row r="627" spans="1:3" x14ac:dyDescent="0.35">
      <c r="A627">
        <f ca="1">N(IF('Reduce UV-Vis to integer steps'!F627="","",'Reduce UV-Vis to integer steps'!F627))</f>
        <v>820</v>
      </c>
      <c r="B627" s="3">
        <f ca="1">'Reduce UV-Vis to integer steps'!L627</f>
        <v>0.6897671635</v>
      </c>
      <c r="C627" s="3">
        <f ca="1">IF(A627=0,0,'Reduce UV-Vis to integer steps'!I627)</f>
        <v>0.26922474549999997</v>
      </c>
    </row>
    <row r="628" spans="1:3" x14ac:dyDescent="0.35">
      <c r="A628">
        <f ca="1">N(IF('Reduce UV-Vis to integer steps'!F628="","",'Reduce UV-Vis to integer steps'!F628))</f>
        <v>821</v>
      </c>
      <c r="B628" s="3">
        <f ca="1">'Reduce UV-Vis to integer steps'!L628</f>
        <v>0.69055392849999997</v>
      </c>
      <c r="C628" s="3">
        <f ca="1">IF(A628=0,0,'Reduce UV-Vis to integer steps'!I628)</f>
        <v>0.27021249550000004</v>
      </c>
    </row>
    <row r="629" spans="1:3" x14ac:dyDescent="0.35">
      <c r="A629">
        <f ca="1">N(IF('Reduce UV-Vis to integer steps'!F629="","",'Reduce UV-Vis to integer steps'!F629))</f>
        <v>822</v>
      </c>
      <c r="B629" s="3">
        <f ca="1">'Reduce UV-Vis to integer steps'!L629</f>
        <v>0.69111514449999989</v>
      </c>
      <c r="C629" s="3">
        <f ca="1">IF(A629=0,0,'Reduce UV-Vis to integer steps'!I629)</f>
        <v>0.27047592850000002</v>
      </c>
    </row>
    <row r="630" spans="1:3" x14ac:dyDescent="0.35">
      <c r="A630">
        <f ca="1">N(IF('Reduce UV-Vis to integer steps'!F630="","",'Reduce UV-Vis to integer steps'!F630))</f>
        <v>823</v>
      </c>
      <c r="B630" s="3">
        <f ca="1">'Reduce UV-Vis to integer steps'!L630</f>
        <v>0.69109045125000002</v>
      </c>
      <c r="C630" s="3">
        <f ca="1">IF(A630=0,0,'Reduce UV-Vis to integer steps'!I630)</f>
        <v>0.27084912824999996</v>
      </c>
    </row>
    <row r="631" spans="1:3" x14ac:dyDescent="0.35">
      <c r="A631">
        <f ca="1">N(IF('Reduce UV-Vis to integer steps'!F631="","",'Reduce UV-Vis to integer steps'!F631))</f>
        <v>824</v>
      </c>
      <c r="B631" s="3">
        <f ca="1">'Reduce UV-Vis to integer steps'!L631</f>
        <v>0.69116367125</v>
      </c>
      <c r="C631" s="3">
        <f ca="1">IF(A631=0,0,'Reduce UV-Vis to integer steps'!I631)</f>
        <v>0.27058286349999999</v>
      </c>
    </row>
    <row r="632" spans="1:3" x14ac:dyDescent="0.35">
      <c r="A632">
        <f ca="1">N(IF('Reduce UV-Vis to integer steps'!F632="","",'Reduce UV-Vis to integer steps'!F632))</f>
        <v>825</v>
      </c>
      <c r="B632" s="3">
        <f ca="1">'Reduce UV-Vis to integer steps'!L632</f>
        <v>0.6906680905</v>
      </c>
      <c r="C632" s="3">
        <f ca="1">IF(A632=0,0,'Reduce UV-Vis to integer steps'!I632)</f>
        <v>0.27108331424999998</v>
      </c>
    </row>
    <row r="633" spans="1:3" x14ac:dyDescent="0.35">
      <c r="A633">
        <f ca="1">N(IF('Reduce UV-Vis to integer steps'!F633="","",'Reduce UV-Vis to integer steps'!F633))</f>
        <v>826</v>
      </c>
      <c r="B633" s="3">
        <f ca="1">'Reduce UV-Vis to integer steps'!L633</f>
        <v>0.69213639400000004</v>
      </c>
      <c r="C633" s="3">
        <f ca="1">IF(A633=0,0,'Reduce UV-Vis to integer steps'!I633)</f>
        <v>0.27151996974999998</v>
      </c>
    </row>
    <row r="634" spans="1:3" x14ac:dyDescent="0.35">
      <c r="A634">
        <f ca="1">N(IF('Reduce UV-Vis to integer steps'!F634="","",'Reduce UV-Vis to integer steps'!F634))</f>
        <v>827</v>
      </c>
      <c r="B634" s="3">
        <f ca="1">'Reduce UV-Vis to integer steps'!L634</f>
        <v>0.69248952175</v>
      </c>
      <c r="C634" s="3">
        <f ca="1">IF(A634=0,0,'Reduce UV-Vis to integer steps'!I634)</f>
        <v>0.27138520850000003</v>
      </c>
    </row>
    <row r="635" spans="1:3" x14ac:dyDescent="0.35">
      <c r="A635">
        <f ca="1">N(IF('Reduce UV-Vis to integer steps'!F635="","",'Reduce UV-Vis to integer steps'!F635))</f>
        <v>828</v>
      </c>
      <c r="B635" s="3">
        <f ca="1">'Reduce UV-Vis to integer steps'!L635</f>
        <v>0.69213760400000002</v>
      </c>
      <c r="C635" s="3">
        <f ca="1">IF(A635=0,0,'Reduce UV-Vis to integer steps'!I635)</f>
        <v>0.27193595650000002</v>
      </c>
    </row>
    <row r="636" spans="1:3" x14ac:dyDescent="0.35">
      <c r="A636">
        <f ca="1">N(IF('Reduce UV-Vis to integer steps'!F636="","",'Reduce UV-Vis to integer steps'!F636))</f>
        <v>829</v>
      </c>
      <c r="B636" s="3">
        <f ca="1">'Reduce UV-Vis to integer steps'!L636</f>
        <v>0.69254965724999995</v>
      </c>
      <c r="C636" s="3">
        <f ca="1">IF(A636=0,0,'Reduce UV-Vis to integer steps'!I636)</f>
        <v>0.27195970450000001</v>
      </c>
    </row>
    <row r="637" spans="1:3" x14ac:dyDescent="0.35">
      <c r="A637">
        <f ca="1">N(IF('Reduce UV-Vis to integer steps'!F637="","",'Reduce UV-Vis to integer steps'!F637))</f>
        <v>830</v>
      </c>
      <c r="B637" s="3">
        <f ca="1">'Reduce UV-Vis to integer steps'!L637</f>
        <v>0.69264901300000004</v>
      </c>
      <c r="C637" s="3">
        <f ca="1">IF(A637=0,0,'Reduce UV-Vis to integer steps'!I637)</f>
        <v>0.27231867774999996</v>
      </c>
    </row>
    <row r="638" spans="1:3" x14ac:dyDescent="0.35">
      <c r="A638">
        <f ca="1">N(IF('Reduce UV-Vis to integer steps'!F638="","",'Reduce UV-Vis to integer steps'!F638))</f>
        <v>831</v>
      </c>
      <c r="B638" s="3">
        <f ca="1">'Reduce UV-Vis to integer steps'!L638</f>
        <v>0.69426418160000003</v>
      </c>
      <c r="C638" s="3">
        <f ca="1">IF(A638=0,0,'Reduce UV-Vis to integer steps'!I638)</f>
        <v>0.27194660440000001</v>
      </c>
    </row>
    <row r="639" spans="1:3" x14ac:dyDescent="0.35">
      <c r="A639">
        <f ca="1">N(IF('Reduce UV-Vis to integer steps'!F639="","",'Reduce UV-Vis to integer steps'!F639))</f>
        <v>832</v>
      </c>
      <c r="B639" s="3">
        <f ca="1">'Reduce UV-Vis to integer steps'!L639</f>
        <v>0.69344981925000004</v>
      </c>
      <c r="C639" s="3">
        <f ca="1">IF(A639=0,0,'Reduce UV-Vis to integer steps'!I639)</f>
        <v>0.27150608975000001</v>
      </c>
    </row>
    <row r="640" spans="1:3" x14ac:dyDescent="0.35">
      <c r="A640">
        <f ca="1">N(IF('Reduce UV-Vis to integer steps'!F640="","",'Reduce UV-Vis to integer steps'!F640))</f>
        <v>833</v>
      </c>
      <c r="B640" s="3">
        <f ca="1">'Reduce UV-Vis to integer steps'!L640</f>
        <v>0.69442306300000001</v>
      </c>
      <c r="C640" s="3">
        <f ca="1">IF(A640=0,0,'Reduce UV-Vis to integer steps'!I640)</f>
        <v>0.27176625500000001</v>
      </c>
    </row>
    <row r="641" spans="1:3" x14ac:dyDescent="0.35">
      <c r="A641">
        <f ca="1">N(IF('Reduce UV-Vis to integer steps'!F641="","",'Reduce UV-Vis to integer steps'!F641))</f>
        <v>834</v>
      </c>
      <c r="B641" s="3">
        <f ca="1">'Reduce UV-Vis to integer steps'!L641</f>
        <v>0.69536111049999993</v>
      </c>
      <c r="C641" s="3">
        <f ca="1">IF(A641=0,0,'Reduce UV-Vis to integer steps'!I641)</f>
        <v>0.27190845224999993</v>
      </c>
    </row>
    <row r="642" spans="1:3" x14ac:dyDescent="0.35">
      <c r="A642">
        <f ca="1">N(IF('Reduce UV-Vis to integer steps'!F642="","",'Reduce UV-Vis to integer steps'!F642))</f>
        <v>835</v>
      </c>
      <c r="B642" s="3">
        <f ca="1">'Reduce UV-Vis to integer steps'!L642</f>
        <v>0.69597537724999992</v>
      </c>
      <c r="C642" s="3">
        <f ca="1">IF(A642=0,0,'Reduce UV-Vis to integer steps'!I642)</f>
        <v>0.27161670274999999</v>
      </c>
    </row>
    <row r="643" spans="1:3" x14ac:dyDescent="0.35">
      <c r="A643">
        <f ca="1">N(IF('Reduce UV-Vis to integer steps'!F643="","",'Reduce UV-Vis to integer steps'!F643))</f>
        <v>836</v>
      </c>
      <c r="B643" s="3">
        <f ca="1">'Reduce UV-Vis to integer steps'!L643</f>
        <v>0.69641571474999997</v>
      </c>
      <c r="C643" s="3">
        <f ca="1">IF(A643=0,0,'Reduce UV-Vis to integer steps'!I643)</f>
        <v>0.27206374825000001</v>
      </c>
    </row>
    <row r="644" spans="1:3" x14ac:dyDescent="0.35">
      <c r="A644">
        <f ca="1">N(IF('Reduce UV-Vis to integer steps'!F644="","",'Reduce UV-Vis to integer steps'!F644))</f>
        <v>837</v>
      </c>
      <c r="B644" s="3">
        <f ca="1">'Reduce UV-Vis to integer steps'!L644</f>
        <v>0.69668457350000002</v>
      </c>
      <c r="C644" s="3">
        <f ca="1">IF(A644=0,0,'Reduce UV-Vis to integer steps'!I644)</f>
        <v>0.27116861449999996</v>
      </c>
    </row>
    <row r="645" spans="1:3" x14ac:dyDescent="0.35">
      <c r="A645">
        <f ca="1">N(IF('Reduce UV-Vis to integer steps'!F645="","",'Reduce UV-Vis to integer steps'!F645))</f>
        <v>838</v>
      </c>
      <c r="B645" s="3">
        <f ca="1">'Reduce UV-Vis to integer steps'!L645</f>
        <v>0.69695643425000009</v>
      </c>
      <c r="C645" s="3">
        <f ca="1">IF(A645=0,0,'Reduce UV-Vis to integer steps'!I645)</f>
        <v>0.27101894700000001</v>
      </c>
    </row>
    <row r="646" spans="1:3" x14ac:dyDescent="0.35">
      <c r="A646">
        <f ca="1">N(IF('Reduce UV-Vis to integer steps'!F646="","",'Reduce UV-Vis to integer steps'!F646))</f>
        <v>839</v>
      </c>
      <c r="B646" s="3">
        <f ca="1">'Reduce UV-Vis to integer steps'!L646</f>
        <v>0.69818872475000004</v>
      </c>
      <c r="C646" s="3">
        <f ca="1">IF(A646=0,0,'Reduce UV-Vis to integer steps'!I646)</f>
        <v>0.27104771799999994</v>
      </c>
    </row>
    <row r="647" spans="1:3" x14ac:dyDescent="0.35">
      <c r="A647">
        <f ca="1">N(IF('Reduce UV-Vis to integer steps'!F647="","",'Reduce UV-Vis to integer steps'!F647))</f>
        <v>840</v>
      </c>
      <c r="B647" s="3">
        <f ca="1">'Reduce UV-Vis to integer steps'!L647</f>
        <v>0.69890345924999997</v>
      </c>
      <c r="C647" s="3">
        <f ca="1">IF(A647=0,0,'Reduce UV-Vis to integer steps'!I647)</f>
        <v>0.269826393</v>
      </c>
    </row>
    <row r="648" spans="1:3" x14ac:dyDescent="0.35">
      <c r="A648">
        <f ca="1">N(IF('Reduce UV-Vis to integer steps'!F648="","",'Reduce UV-Vis to integer steps'!F648))</f>
        <v>841</v>
      </c>
      <c r="B648" s="3">
        <f ca="1">'Reduce UV-Vis to integer steps'!L648</f>
        <v>0.69934851674999998</v>
      </c>
      <c r="C648" s="3">
        <f ca="1">IF(A648=0,0,'Reduce UV-Vis to integer steps'!I648)</f>
        <v>0.27002603824999999</v>
      </c>
    </row>
    <row r="649" spans="1:3" x14ac:dyDescent="0.35">
      <c r="A649">
        <f ca="1">N(IF('Reduce UV-Vis to integer steps'!F649="","",'Reduce UV-Vis to integer steps'!F649))</f>
        <v>842</v>
      </c>
      <c r="B649" s="3">
        <f ca="1">'Reduce UV-Vis to integer steps'!L649</f>
        <v>0.69973795574999997</v>
      </c>
      <c r="C649" s="3">
        <f ca="1">IF(A649=0,0,'Reduce UV-Vis to integer steps'!I649)</f>
        <v>0.26994518275000001</v>
      </c>
    </row>
    <row r="650" spans="1:3" x14ac:dyDescent="0.35">
      <c r="A650">
        <f ca="1">N(IF('Reduce UV-Vis to integer steps'!F650="","",'Reduce UV-Vis to integer steps'!F650))</f>
        <v>843</v>
      </c>
      <c r="B650" s="3">
        <f ca="1">'Reduce UV-Vis to integer steps'!L650</f>
        <v>0.69984996399999999</v>
      </c>
      <c r="C650" s="3">
        <f ca="1">IF(A650=0,0,'Reduce UV-Vis to integer steps'!I650)</f>
        <v>0.26914805575</v>
      </c>
    </row>
    <row r="651" spans="1:3" x14ac:dyDescent="0.35">
      <c r="A651">
        <f ca="1">N(IF('Reduce UV-Vis to integer steps'!F651="","",'Reduce UV-Vis to integer steps'!F651))</f>
        <v>844</v>
      </c>
      <c r="B651" s="3">
        <f ca="1">'Reduce UV-Vis to integer steps'!L651</f>
        <v>0.70156514474999998</v>
      </c>
      <c r="C651" s="3">
        <f ca="1">IF(A651=0,0,'Reduce UV-Vis to integer steps'!I651)</f>
        <v>0.26929730699999999</v>
      </c>
    </row>
    <row r="652" spans="1:3" x14ac:dyDescent="0.35">
      <c r="A652">
        <f ca="1">N(IF('Reduce UV-Vis to integer steps'!F652="","",'Reduce UV-Vis to integer steps'!F652))</f>
        <v>845</v>
      </c>
      <c r="B652" s="3">
        <f ca="1">'Reduce UV-Vis to integer steps'!L652</f>
        <v>0.70293373424999994</v>
      </c>
      <c r="C652" s="3">
        <f ca="1">IF(A652=0,0,'Reduce UV-Vis to integer steps'!I652)</f>
        <v>0.26915267899999995</v>
      </c>
    </row>
    <row r="653" spans="1:3" x14ac:dyDescent="0.35">
      <c r="A653">
        <f ca="1">N(IF('Reduce UV-Vis to integer steps'!F653="","",'Reduce UV-Vis to integer steps'!F653))</f>
        <v>846</v>
      </c>
      <c r="B653" s="3">
        <f ca="1">'Reduce UV-Vis to integer steps'!L653</f>
        <v>0.702635334</v>
      </c>
      <c r="C653" s="3">
        <f ca="1">IF(A653=0,0,'Reduce UV-Vis to integer steps'!I653)</f>
        <v>0.26876015975000001</v>
      </c>
    </row>
    <row r="654" spans="1:3" x14ac:dyDescent="0.35">
      <c r="A654">
        <f ca="1">N(IF('Reduce UV-Vis to integer steps'!F654="","",'Reduce UV-Vis to integer steps'!F654))</f>
        <v>847</v>
      </c>
      <c r="B654" s="3">
        <f ca="1">'Reduce UV-Vis to integer steps'!L654</f>
        <v>0.70357764599999995</v>
      </c>
      <c r="C654" s="3">
        <f ca="1">IF(A654=0,0,'Reduce UV-Vis to integer steps'!I654)</f>
        <v>0.26779282874999999</v>
      </c>
    </row>
    <row r="655" spans="1:3" x14ac:dyDescent="0.35">
      <c r="A655">
        <f ca="1">N(IF('Reduce UV-Vis to integer steps'!F655="","",'Reduce UV-Vis to integer steps'!F655))</f>
        <v>848</v>
      </c>
      <c r="B655" s="3">
        <f ca="1">'Reduce UV-Vis to integer steps'!L655</f>
        <v>0.70514670599999996</v>
      </c>
      <c r="C655" s="3">
        <f ca="1">IF(A655=0,0,'Reduce UV-Vis to integer steps'!I655)</f>
        <v>0.26716261575</v>
      </c>
    </row>
    <row r="656" spans="1:3" x14ac:dyDescent="0.35">
      <c r="A656">
        <f ca="1">N(IF('Reduce UV-Vis to integer steps'!F656="","",'Reduce UV-Vis to integer steps'!F656))</f>
        <v>849</v>
      </c>
      <c r="B656" s="3">
        <f ca="1">'Reduce UV-Vis to integer steps'!L656</f>
        <v>0.70485482850000003</v>
      </c>
      <c r="C656" s="3">
        <f ca="1">IF(A656=0,0,'Reduce UV-Vis to integer steps'!I656)</f>
        <v>0.26724952024999998</v>
      </c>
    </row>
    <row r="657" spans="1:3" x14ac:dyDescent="0.35">
      <c r="A657">
        <f ca="1">N(IF('Reduce UV-Vis to integer steps'!F657="","",'Reduce UV-Vis to integer steps'!F657))</f>
        <v>850</v>
      </c>
      <c r="B657" s="3">
        <f ca="1">'Reduce UV-Vis to integer steps'!L657</f>
        <v>0.70585250859999993</v>
      </c>
      <c r="C657" s="3">
        <f ca="1">IF(A657=0,0,'Reduce UV-Vis to integer steps'!I657)</f>
        <v>0.26642879399999997</v>
      </c>
    </row>
    <row r="658" spans="1:3" x14ac:dyDescent="0.35">
      <c r="A658">
        <f ca="1">N(IF('Reduce UV-Vis to integer steps'!F658="","",'Reduce UV-Vis to integer steps'!F658))</f>
        <v>851</v>
      </c>
      <c r="B658" s="3">
        <f ca="1">'Reduce UV-Vis to integer steps'!L658</f>
        <v>0.70723272924999991</v>
      </c>
      <c r="C658" s="3">
        <f ca="1">IF(A658=0,0,'Reduce UV-Vis to integer steps'!I658)</f>
        <v>0.26567115625000004</v>
      </c>
    </row>
    <row r="659" spans="1:3" x14ac:dyDescent="0.35">
      <c r="A659">
        <f ca="1">N(IF('Reduce UV-Vis to integer steps'!F659="","",'Reduce UV-Vis to integer steps'!F659))</f>
        <v>852</v>
      </c>
      <c r="B659" s="3">
        <f ca="1">'Reduce UV-Vis to integer steps'!L659</f>
        <v>0.70707668549999991</v>
      </c>
      <c r="C659" s="3">
        <f ca="1">IF(A659=0,0,'Reduce UV-Vis to integer steps'!I659)</f>
        <v>0.26500778224999999</v>
      </c>
    </row>
    <row r="660" spans="1:3" x14ac:dyDescent="0.35">
      <c r="A660">
        <f ca="1">N(IF('Reduce UV-Vis to integer steps'!F660="","",'Reduce UV-Vis to integer steps'!F660))</f>
        <v>853</v>
      </c>
      <c r="B660" s="3">
        <f ca="1">'Reduce UV-Vis to integer steps'!L660</f>
        <v>0.70719805550000003</v>
      </c>
      <c r="C660" s="3">
        <f ca="1">IF(A660=0,0,'Reduce UV-Vis to integer steps'!I660)</f>
        <v>0.26443595650000001</v>
      </c>
    </row>
    <row r="661" spans="1:3" x14ac:dyDescent="0.35">
      <c r="A661">
        <f ca="1">N(IF('Reduce UV-Vis to integer steps'!F661="","",'Reduce UV-Vis to integer steps'!F661))</f>
        <v>854</v>
      </c>
      <c r="B661" s="3">
        <f ca="1">'Reduce UV-Vis to integer steps'!L661</f>
        <v>0.70930443600000004</v>
      </c>
      <c r="C661" s="3">
        <f ca="1">IF(A661=0,0,'Reduce UV-Vis to integer steps'!I661)</f>
        <v>0.26302996275000001</v>
      </c>
    </row>
    <row r="662" spans="1:3" x14ac:dyDescent="0.35">
      <c r="A662">
        <f ca="1">N(IF('Reduce UV-Vis to integer steps'!F662="","",'Reduce UV-Vis to integer steps'!F662))</f>
        <v>855</v>
      </c>
      <c r="B662" s="3">
        <f ca="1">'Reduce UV-Vis to integer steps'!L662</f>
        <v>0.71033567949999998</v>
      </c>
      <c r="C662" s="3">
        <f ca="1">IF(A662=0,0,'Reduce UV-Vis to integer steps'!I662)</f>
        <v>0.26285755625000001</v>
      </c>
    </row>
    <row r="663" spans="1:3" x14ac:dyDescent="0.35">
      <c r="A663">
        <f ca="1">N(IF('Reduce UV-Vis to integer steps'!F663="","",'Reduce UV-Vis to integer steps'!F663))</f>
        <v>856</v>
      </c>
      <c r="B663" s="3">
        <f ca="1">'Reduce UV-Vis to integer steps'!L663</f>
        <v>0.71047514275000001</v>
      </c>
      <c r="C663" s="3">
        <f ca="1">IF(A663=0,0,'Reduce UV-Vis to integer steps'!I663)</f>
        <v>0.2622052265</v>
      </c>
    </row>
    <row r="664" spans="1:3" x14ac:dyDescent="0.35">
      <c r="A664">
        <f ca="1">N(IF('Reduce UV-Vis to integer steps'!F664="","",'Reduce UV-Vis to integer steps'!F664))</f>
        <v>857</v>
      </c>
      <c r="B664" s="3">
        <f ca="1">'Reduce UV-Vis to integer steps'!L664</f>
        <v>0.71119727050000003</v>
      </c>
      <c r="C664" s="3">
        <f ca="1">IF(A664=0,0,'Reduce UV-Vis to integer steps'!I664)</f>
        <v>0.26172418149999999</v>
      </c>
    </row>
    <row r="665" spans="1:3" x14ac:dyDescent="0.35">
      <c r="A665">
        <f ca="1">N(IF('Reduce UV-Vis to integer steps'!F665="","",'Reduce UV-Vis to integer steps'!F665))</f>
        <v>858</v>
      </c>
      <c r="B665" s="3">
        <f ca="1">'Reduce UV-Vis to integer steps'!L665</f>
        <v>0.71235902750000002</v>
      </c>
      <c r="C665" s="3">
        <f ca="1">IF(A665=0,0,'Reduce UV-Vis to integer steps'!I665)</f>
        <v>0.26084410499999999</v>
      </c>
    </row>
    <row r="666" spans="1:3" x14ac:dyDescent="0.35">
      <c r="A666">
        <f ca="1">N(IF('Reduce UV-Vis to integer steps'!F666="","",'Reduce UV-Vis to integer steps'!F666))</f>
        <v>859</v>
      </c>
      <c r="B666" s="3">
        <f ca="1">'Reduce UV-Vis to integer steps'!L666</f>
        <v>0.71334907850000007</v>
      </c>
      <c r="C666" s="3">
        <f ca="1">IF(A666=0,0,'Reduce UV-Vis to integer steps'!I666)</f>
        <v>0.25972670624999994</v>
      </c>
    </row>
    <row r="667" spans="1:3" x14ac:dyDescent="0.35">
      <c r="A667">
        <f ca="1">N(IF('Reduce UV-Vis to integer steps'!F667="","",'Reduce UV-Vis to integer steps'!F667))</f>
        <v>860</v>
      </c>
      <c r="B667" s="3">
        <f ca="1">'Reduce UV-Vis to integer steps'!L667</f>
        <v>0.71439297850000005</v>
      </c>
      <c r="C667" s="3">
        <f ca="1">IF(A667=0,0,'Reduce UV-Vis to integer steps'!I667)</f>
        <v>0.25936902824999997</v>
      </c>
    </row>
    <row r="668" spans="1:3" x14ac:dyDescent="0.35">
      <c r="A668">
        <f ca="1">N(IF('Reduce UV-Vis to integer steps'!F668="","",'Reduce UV-Vis to integer steps'!F668))</f>
        <v>861</v>
      </c>
      <c r="B668" s="3">
        <f ca="1">'Reduce UV-Vis to integer steps'!L668</f>
        <v>0.71580771249999997</v>
      </c>
      <c r="C668" s="3">
        <f ca="1">IF(A668=0,0,'Reduce UV-Vis to integer steps'!I668)</f>
        <v>0.25837631424999996</v>
      </c>
    </row>
    <row r="669" spans="1:3" x14ac:dyDescent="0.35">
      <c r="A669">
        <f ca="1">N(IF('Reduce UV-Vis to integer steps'!F669="","",'Reduce UV-Vis to integer steps'!F669))</f>
        <v>862</v>
      </c>
      <c r="B669" s="3">
        <f ca="1">'Reduce UV-Vis to integer steps'!L669</f>
        <v>0.71767065725000001</v>
      </c>
      <c r="C669" s="3">
        <f ca="1">IF(A669=0,0,'Reduce UV-Vis to integer steps'!I669)</f>
        <v>0.25881755575000004</v>
      </c>
    </row>
    <row r="670" spans="1:3" x14ac:dyDescent="0.35">
      <c r="A670">
        <f ca="1">N(IF('Reduce UV-Vis to integer steps'!F670="","",'Reduce UV-Vis to integer steps'!F670))</f>
        <v>863</v>
      </c>
      <c r="B670" s="3">
        <f ca="1">'Reduce UV-Vis to integer steps'!L670</f>
        <v>0.71837083299999993</v>
      </c>
      <c r="C670" s="3">
        <f ca="1">IF(A670=0,0,'Reduce UV-Vis to integer steps'!I670)</f>
        <v>0.25746512975000002</v>
      </c>
    </row>
    <row r="671" spans="1:3" x14ac:dyDescent="0.35">
      <c r="A671">
        <f ca="1">N(IF('Reduce UV-Vis to integer steps'!F671="","",'Reduce UV-Vis to integer steps'!F671))</f>
        <v>864</v>
      </c>
      <c r="B671" s="3">
        <f ca="1">'Reduce UV-Vis to integer steps'!L671</f>
        <v>0.71923319349999992</v>
      </c>
      <c r="C671" s="3">
        <f ca="1">IF(A671=0,0,'Reduce UV-Vis to integer steps'!I671)</f>
        <v>0.2561126655</v>
      </c>
    </row>
    <row r="672" spans="1:3" x14ac:dyDescent="0.35">
      <c r="A672">
        <f ca="1">N(IF('Reduce UV-Vis to integer steps'!F672="","",'Reduce UV-Vis to integer steps'!F672))</f>
        <v>865</v>
      </c>
      <c r="B672" s="3">
        <f ca="1">'Reduce UV-Vis to integer steps'!L672</f>
        <v>0.71990578824999996</v>
      </c>
      <c r="C672" s="3">
        <f ca="1">IF(A672=0,0,'Reduce UV-Vis to integer steps'!I672)</f>
        <v>0.25495371950000001</v>
      </c>
    </row>
    <row r="673" spans="1:3" x14ac:dyDescent="0.35">
      <c r="A673">
        <f ca="1">N(IF('Reduce UV-Vis to integer steps'!F673="","",'Reduce UV-Vis to integer steps'!F673))</f>
        <v>866</v>
      </c>
      <c r="B673" s="3">
        <f ca="1">'Reduce UV-Vis to integer steps'!L673</f>
        <v>0.71995233420000004</v>
      </c>
      <c r="C673" s="3">
        <f ca="1">IF(A673=0,0,'Reduce UV-Vis to integer steps'!I673)</f>
        <v>0.25408166780000002</v>
      </c>
    </row>
    <row r="674" spans="1:3" x14ac:dyDescent="0.35">
      <c r="A674">
        <f ca="1">N(IF('Reduce UV-Vis to integer steps'!F674="","",'Reduce UV-Vis to integer steps'!F674))</f>
        <v>867</v>
      </c>
      <c r="B674" s="3">
        <f ca="1">'Reduce UV-Vis to integer steps'!L674</f>
        <v>0.72184545550000001</v>
      </c>
      <c r="C674" s="3">
        <f ca="1">IF(A674=0,0,'Reduce UV-Vis to integer steps'!I674)</f>
        <v>0.25229214724999999</v>
      </c>
    </row>
    <row r="675" spans="1:3" x14ac:dyDescent="0.35">
      <c r="A675">
        <f ca="1">N(IF('Reduce UV-Vis to integer steps'!F675="","",'Reduce UV-Vis to integer steps'!F675))</f>
        <v>868</v>
      </c>
      <c r="B675" s="3">
        <f ca="1">'Reduce UV-Vis to integer steps'!L675</f>
        <v>0.72291610925000005</v>
      </c>
      <c r="C675" s="3">
        <f ca="1">IF(A675=0,0,'Reduce UV-Vis to integer steps'!I675)</f>
        <v>0.25270776275000001</v>
      </c>
    </row>
    <row r="676" spans="1:3" x14ac:dyDescent="0.35">
      <c r="A676">
        <f ca="1">N(IF('Reduce UV-Vis to integer steps'!F676="","",'Reduce UV-Vis to integer steps'!F676))</f>
        <v>869</v>
      </c>
      <c r="B676" s="3">
        <f ca="1">'Reduce UV-Vis to integer steps'!L676</f>
        <v>0.72528596175000004</v>
      </c>
      <c r="C676" s="3">
        <f ca="1">IF(A676=0,0,'Reduce UV-Vis to integer steps'!I676)</f>
        <v>0.25128360249999998</v>
      </c>
    </row>
    <row r="677" spans="1:3" x14ac:dyDescent="0.35">
      <c r="A677">
        <f ca="1">N(IF('Reduce UV-Vis to integer steps'!F677="","",'Reduce UV-Vis to integer steps'!F677))</f>
        <v>870</v>
      </c>
      <c r="B677" s="3">
        <f ca="1">'Reduce UV-Vis to integer steps'!L677</f>
        <v>0.72503878799999999</v>
      </c>
      <c r="C677" s="3">
        <f ca="1">IF(A677=0,0,'Reduce UV-Vis to integer steps'!I677)</f>
        <v>0.2503257015</v>
      </c>
    </row>
    <row r="678" spans="1:3" x14ac:dyDescent="0.35">
      <c r="A678">
        <f ca="1">N(IF('Reduce UV-Vis to integer steps'!F678="","",'Reduce UV-Vis to integer steps'!F678))</f>
        <v>871</v>
      </c>
      <c r="B678" s="3">
        <f ca="1">'Reduce UV-Vis to integer steps'!L678</f>
        <v>0.72653538550000007</v>
      </c>
      <c r="C678" s="3">
        <f ca="1">IF(A678=0,0,'Reduce UV-Vis to integer steps'!I678)</f>
        <v>0.24906015375000001</v>
      </c>
    </row>
    <row r="679" spans="1:3" x14ac:dyDescent="0.35">
      <c r="A679">
        <f ca="1">N(IF('Reduce UV-Vis to integer steps'!F679="","",'Reduce UV-Vis to integer steps'!F679))</f>
        <v>872</v>
      </c>
      <c r="B679" s="3">
        <f ca="1">'Reduce UV-Vis to integer steps'!L679</f>
        <v>0.7281228475</v>
      </c>
      <c r="C679" s="3">
        <f ca="1">IF(A679=0,0,'Reduce UV-Vis to integer steps'!I679)</f>
        <v>0.24888539174999996</v>
      </c>
    </row>
    <row r="680" spans="1:3" x14ac:dyDescent="0.35">
      <c r="A680">
        <f ca="1">N(IF('Reduce UV-Vis to integer steps'!F680="","",'Reduce UV-Vis to integer steps'!F680))</f>
        <v>873</v>
      </c>
      <c r="B680" s="3">
        <f ca="1">'Reduce UV-Vis to integer steps'!L680</f>
        <v>0.72861252774999996</v>
      </c>
      <c r="C680" s="3">
        <f ca="1">IF(A680=0,0,'Reduce UV-Vis to integer steps'!I680)</f>
        <v>0.247607619</v>
      </c>
    </row>
    <row r="681" spans="1:3" x14ac:dyDescent="0.35">
      <c r="A681">
        <f ca="1">N(IF('Reduce UV-Vis to integer steps'!F681="","",'Reduce UV-Vis to integer steps'!F681))</f>
        <v>874</v>
      </c>
      <c r="B681" s="3">
        <f ca="1">'Reduce UV-Vis to integer steps'!L681</f>
        <v>0.72985539799999999</v>
      </c>
      <c r="C681" s="3">
        <f ca="1">IF(A681=0,0,'Reduce UV-Vis to integer steps'!I681)</f>
        <v>0.24548902724999999</v>
      </c>
    </row>
    <row r="682" spans="1:3" x14ac:dyDescent="0.35">
      <c r="A682">
        <f ca="1">N(IF('Reduce UV-Vis to integer steps'!F682="","",'Reduce UV-Vis to integer steps'!F682))</f>
        <v>875</v>
      </c>
      <c r="B682" s="3">
        <f ca="1">'Reduce UV-Vis to integer steps'!L682</f>
        <v>0.73168266275000005</v>
      </c>
      <c r="C682" s="3">
        <f ca="1">IF(A682=0,0,'Reduce UV-Vis to integer steps'!I682)</f>
        <v>0.24537312625000002</v>
      </c>
    </row>
    <row r="683" spans="1:3" x14ac:dyDescent="0.35">
      <c r="A683">
        <f ca="1">N(IF('Reduce UV-Vis to integer steps'!F683="","",'Reduce UV-Vis to integer steps'!F683))</f>
        <v>876</v>
      </c>
      <c r="B683" s="3">
        <f ca="1">'Reduce UV-Vis to integer steps'!L683</f>
        <v>0.73325468999999988</v>
      </c>
      <c r="C683" s="3">
        <f ca="1">IF(A683=0,0,'Reduce UV-Vis to integer steps'!I683)</f>
        <v>0.24437043650000001</v>
      </c>
    </row>
    <row r="684" spans="1:3" x14ac:dyDescent="0.35">
      <c r="A684">
        <f ca="1">N(IF('Reduce UV-Vis to integer steps'!F684="","",'Reduce UV-Vis to integer steps'!F684))</f>
        <v>877</v>
      </c>
      <c r="B684" s="3">
        <f ca="1">'Reduce UV-Vis to integer steps'!L684</f>
        <v>0.73350577549999996</v>
      </c>
      <c r="C684" s="3">
        <f ca="1">IF(A684=0,0,'Reduce UV-Vis to integer steps'!I684)</f>
        <v>0.24297475700000001</v>
      </c>
    </row>
    <row r="685" spans="1:3" x14ac:dyDescent="0.35">
      <c r="A685">
        <f ca="1">N(IF('Reduce UV-Vis to integer steps'!F685="","",'Reduce UV-Vis to integer steps'!F685))</f>
        <v>878</v>
      </c>
      <c r="B685" s="3">
        <f ca="1">'Reduce UV-Vis to integer steps'!L685</f>
        <v>0.73453735975000001</v>
      </c>
      <c r="C685" s="3">
        <f ca="1">IF(A685=0,0,'Reduce UV-Vis to integer steps'!I685)</f>
        <v>0.24165597950000001</v>
      </c>
    </row>
    <row r="686" spans="1:3" x14ac:dyDescent="0.35">
      <c r="A686">
        <f ca="1">N(IF('Reduce UV-Vis to integer steps'!F686="","",'Reduce UV-Vis to integer steps'!F686))</f>
        <v>879</v>
      </c>
      <c r="B686" s="3">
        <f ca="1">'Reduce UV-Vis to integer steps'!L686</f>
        <v>0.73733125499999996</v>
      </c>
      <c r="C686" s="3">
        <f ca="1">IF(A686=0,0,'Reduce UV-Vis to integer steps'!I686)</f>
        <v>0.24051325275000002</v>
      </c>
    </row>
    <row r="687" spans="1:3" x14ac:dyDescent="0.35">
      <c r="A687">
        <f ca="1">N(IF('Reduce UV-Vis to integer steps'!F687="","",'Reduce UV-Vis to integer steps'!F687))</f>
        <v>880</v>
      </c>
      <c r="B687" s="3">
        <f ca="1">'Reduce UV-Vis to integer steps'!L687</f>
        <v>0.73770215299999997</v>
      </c>
      <c r="C687" s="3">
        <f ca="1">IF(A687=0,0,'Reduce UV-Vis to integer steps'!I687)</f>
        <v>0.24020188440000001</v>
      </c>
    </row>
    <row r="688" spans="1:3" x14ac:dyDescent="0.35">
      <c r="A688">
        <f ca="1">N(IF('Reduce UV-Vis to integer steps'!F688="","",'Reduce UV-Vis to integer steps'!F688))</f>
        <v>881</v>
      </c>
      <c r="B688" s="3">
        <f ca="1">'Reduce UV-Vis to integer steps'!L688</f>
        <v>0.73943925449999992</v>
      </c>
      <c r="C688" s="3">
        <f ca="1">IF(A688=0,0,'Reduce UV-Vis to integer steps'!I688)</f>
        <v>0.2386693345</v>
      </c>
    </row>
    <row r="689" spans="1:3" x14ac:dyDescent="0.35">
      <c r="A689">
        <f ca="1">N(IF('Reduce UV-Vis to integer steps'!F689="","",'Reduce UV-Vis to integer steps'!F689))</f>
        <v>882</v>
      </c>
      <c r="B689" s="3">
        <f ca="1">'Reduce UV-Vis to integer steps'!L689</f>
        <v>0.74116653175000002</v>
      </c>
      <c r="C689" s="3">
        <f ca="1">IF(A689=0,0,'Reduce UV-Vis to integer steps'!I689)</f>
        <v>0.23756039900000001</v>
      </c>
    </row>
    <row r="690" spans="1:3" x14ac:dyDescent="0.35">
      <c r="A690">
        <f ca="1">N(IF('Reduce UV-Vis to integer steps'!F690="","",'Reduce UV-Vis to integer steps'!F690))</f>
        <v>883</v>
      </c>
      <c r="B690" s="3">
        <f ca="1">'Reduce UV-Vis to integer steps'!L690</f>
        <v>0.742755159</v>
      </c>
      <c r="C690" s="3">
        <f ca="1">IF(A690=0,0,'Reduce UV-Vis to integer steps'!I690)</f>
        <v>0.23680802250000002</v>
      </c>
    </row>
    <row r="691" spans="1:3" x14ac:dyDescent="0.35">
      <c r="A691">
        <f ca="1">N(IF('Reduce UV-Vis to integer steps'!F691="","",'Reduce UV-Vis to integer steps'!F691))</f>
        <v>884</v>
      </c>
      <c r="B691" s="3">
        <f ca="1">'Reduce UV-Vis to integer steps'!L691</f>
        <v>0.74400857025</v>
      </c>
      <c r="C691" s="3">
        <f ca="1">IF(A691=0,0,'Reduce UV-Vis to integer steps'!I691)</f>
        <v>0.23492190125000001</v>
      </c>
    </row>
    <row r="692" spans="1:3" x14ac:dyDescent="0.35">
      <c r="A692">
        <f ca="1">N(IF('Reduce UV-Vis to integer steps'!F692="","",'Reduce UV-Vis to integer steps'!F692))</f>
        <v>885</v>
      </c>
      <c r="B692" s="3">
        <f ca="1">'Reduce UV-Vis to integer steps'!L692</f>
        <v>0.74391524050000002</v>
      </c>
      <c r="C692" s="3">
        <f ca="1">IF(A692=0,0,'Reduce UV-Vis to integer steps'!I692)</f>
        <v>0.23355434924999999</v>
      </c>
    </row>
    <row r="693" spans="1:3" x14ac:dyDescent="0.35">
      <c r="A693">
        <f ca="1">N(IF('Reduce UV-Vis to integer steps'!F693="","",'Reduce UV-Vis to integer steps'!F693))</f>
        <v>886</v>
      </c>
      <c r="B693" s="3">
        <f ca="1">'Reduce UV-Vis to integer steps'!L693</f>
        <v>0.74591306825000003</v>
      </c>
      <c r="C693" s="3">
        <f ca="1">IF(A693=0,0,'Reduce UV-Vis to integer steps'!I693)</f>
        <v>0.233362351</v>
      </c>
    </row>
    <row r="694" spans="1:3" x14ac:dyDescent="0.35">
      <c r="A694">
        <f ca="1">N(IF('Reduce UV-Vis to integer steps'!F694="","",'Reduce UV-Vis to integer steps'!F694))</f>
        <v>887</v>
      </c>
      <c r="B694" s="3">
        <f ca="1">'Reduce UV-Vis to integer steps'!L694</f>
        <v>0.74628836999999992</v>
      </c>
      <c r="C694" s="3">
        <f ca="1">IF(A694=0,0,'Reduce UV-Vis to integer steps'!I694)</f>
        <v>0.23198729775000002</v>
      </c>
    </row>
    <row r="695" spans="1:3" x14ac:dyDescent="0.35">
      <c r="A695">
        <f ca="1">N(IF('Reduce UV-Vis to integer steps'!F695="","",'Reduce UV-Vis to integer steps'!F695))</f>
        <v>888</v>
      </c>
      <c r="B695" s="3">
        <f ca="1">'Reduce UV-Vis to integer steps'!L695</f>
        <v>0.7488299585</v>
      </c>
      <c r="C695" s="3">
        <f ca="1">IF(A695=0,0,'Reduce UV-Vis to integer steps'!I695)</f>
        <v>0.23023389825000001</v>
      </c>
    </row>
    <row r="696" spans="1:3" x14ac:dyDescent="0.35">
      <c r="A696">
        <f ca="1">N(IF('Reduce UV-Vis to integer steps'!F696="","",'Reduce UV-Vis to integer steps'!F696))</f>
        <v>889</v>
      </c>
      <c r="B696" s="3">
        <f ca="1">'Reduce UV-Vis to integer steps'!L696</f>
        <v>0.74923097849999998</v>
      </c>
      <c r="C696" s="3">
        <f ca="1">IF(A696=0,0,'Reduce UV-Vis to integer steps'!I696)</f>
        <v>0.229298737</v>
      </c>
    </row>
    <row r="697" spans="1:3" x14ac:dyDescent="0.35">
      <c r="A697">
        <f ca="1">N(IF('Reduce UV-Vis to integer steps'!F697="","",'Reduce UV-Vis to integer steps'!F697))</f>
        <v>890</v>
      </c>
      <c r="B697" s="3">
        <f ca="1">'Reduce UV-Vis to integer steps'!L697</f>
        <v>0.75197173325</v>
      </c>
      <c r="C697" s="3">
        <f ca="1">IF(A697=0,0,'Reduce UV-Vis to integer steps'!I697)</f>
        <v>0.22806911299999999</v>
      </c>
    </row>
    <row r="698" spans="1:3" x14ac:dyDescent="0.35">
      <c r="A698">
        <f ca="1">N(IF('Reduce UV-Vis to integer steps'!F698="","",'Reduce UV-Vis to integer steps'!F698))</f>
        <v>891</v>
      </c>
      <c r="B698" s="3">
        <f ca="1">'Reduce UV-Vis to integer steps'!L698</f>
        <v>0.75252592600000001</v>
      </c>
      <c r="C698" s="3">
        <f ca="1">IF(A698=0,0,'Reduce UV-Vis to integer steps'!I698)</f>
        <v>0.22573685025000001</v>
      </c>
    </row>
    <row r="699" spans="1:3" x14ac:dyDescent="0.35">
      <c r="A699">
        <f ca="1">N(IF('Reduce UV-Vis to integer steps'!F699="","",'Reduce UV-Vis to integer steps'!F699))</f>
        <v>892</v>
      </c>
      <c r="B699" s="3">
        <f ca="1">'Reduce UV-Vis to integer steps'!L699</f>
        <v>0.75392988160000007</v>
      </c>
      <c r="C699" s="3">
        <f ca="1">IF(A699=0,0,'Reduce UV-Vis to integer steps'!I699)</f>
        <v>0.22439301440000001</v>
      </c>
    </row>
    <row r="700" spans="1:3" x14ac:dyDescent="0.35">
      <c r="A700">
        <f ca="1">N(IF('Reduce UV-Vis to integer steps'!F700="","",'Reduce UV-Vis to integer steps'!F700))</f>
        <v>893</v>
      </c>
      <c r="B700" s="3">
        <f ca="1">'Reduce UV-Vis to integer steps'!L700</f>
        <v>0.75620244049999996</v>
      </c>
      <c r="C700" s="3">
        <f ca="1">IF(A700=0,0,'Reduce UV-Vis to integer steps'!I700)</f>
        <v>0.22338932675000001</v>
      </c>
    </row>
    <row r="701" spans="1:3" x14ac:dyDescent="0.35">
      <c r="A701">
        <f ca="1">N(IF('Reduce UV-Vis to integer steps'!F701="","",'Reduce UV-Vis to integer steps'!F701))</f>
        <v>894</v>
      </c>
      <c r="B701" s="3">
        <f ca="1">'Reduce UV-Vis to integer steps'!L701</f>
        <v>0.75710617350000009</v>
      </c>
      <c r="C701" s="3">
        <f ca="1">IF(A701=0,0,'Reduce UV-Vis to integer steps'!I701)</f>
        <v>0.22173420975000002</v>
      </c>
    </row>
    <row r="702" spans="1:3" x14ac:dyDescent="0.35">
      <c r="A702">
        <f ca="1">N(IF('Reduce UV-Vis to integer steps'!F702="","",'Reduce UV-Vis to integer steps'!F702))</f>
        <v>895</v>
      </c>
      <c r="B702" s="3">
        <f ca="1">'Reduce UV-Vis to integer steps'!L702</f>
        <v>0.75883944250000002</v>
      </c>
      <c r="C702" s="3">
        <f ca="1">IF(A702=0,0,'Reduce UV-Vis to integer steps'!I702)</f>
        <v>0.22000136399999998</v>
      </c>
    </row>
    <row r="703" spans="1:3" x14ac:dyDescent="0.35">
      <c r="A703">
        <f ca="1">N(IF('Reduce UV-Vis to integer steps'!F703="","",'Reduce UV-Vis to integer steps'!F703))</f>
        <v>896</v>
      </c>
      <c r="B703" s="3">
        <f ca="1">'Reduce UV-Vis to integer steps'!L703</f>
        <v>0.7596233857500001</v>
      </c>
      <c r="C703" s="3">
        <f ca="1">IF(A703=0,0,'Reduce UV-Vis to integer steps'!I703)</f>
        <v>0.21846594824999999</v>
      </c>
    </row>
    <row r="704" spans="1:3" x14ac:dyDescent="0.35">
      <c r="A704">
        <f ca="1">N(IF('Reduce UV-Vis to integer steps'!F704="","",'Reduce UV-Vis to integer steps'!F704))</f>
        <v>897</v>
      </c>
      <c r="B704" s="3">
        <f ca="1">'Reduce UV-Vis to integer steps'!L704</f>
        <v>0.76215416874999997</v>
      </c>
      <c r="C704" s="3">
        <f ca="1">IF(A704=0,0,'Reduce UV-Vis to integer steps'!I704)</f>
        <v>0.21757384825000001</v>
      </c>
    </row>
    <row r="705" spans="1:3" x14ac:dyDescent="0.35">
      <c r="A705">
        <f ca="1">N(IF('Reduce UV-Vis to integer steps'!F705="","",'Reduce UV-Vis to integer steps'!F705))</f>
        <v>898</v>
      </c>
      <c r="B705" s="3">
        <f ca="1">'Reduce UV-Vis to integer steps'!L705</f>
        <v>0.76366118000000005</v>
      </c>
      <c r="C705" s="3">
        <f ca="1">IF(A705=0,0,'Reduce UV-Vis to integer steps'!I705)</f>
        <v>0.2154339565</v>
      </c>
    </row>
    <row r="706" spans="1:3" x14ac:dyDescent="0.35">
      <c r="A706">
        <f ca="1">N(IF('Reduce UV-Vis to integer steps'!F706="","",'Reduce UV-Vis to integer steps'!F706))</f>
        <v>899</v>
      </c>
      <c r="B706" s="3">
        <f ca="1">'Reduce UV-Vis to integer steps'!L706</f>
        <v>0.76501054175000005</v>
      </c>
      <c r="C706" s="3">
        <f ca="1">IF(A706=0,0,'Reduce UV-Vis to integer steps'!I706)</f>
        <v>0.21428916825</v>
      </c>
    </row>
    <row r="707" spans="1:3" x14ac:dyDescent="0.35">
      <c r="A707">
        <f ca="1">N(IF('Reduce UV-Vis to integer steps'!F707="","",'Reduce UV-Vis to integer steps'!F707))</f>
        <v>900</v>
      </c>
      <c r="B707" s="3">
        <f ca="1">'Reduce UV-Vis to integer steps'!L707</f>
        <v>0.76668745299999985</v>
      </c>
      <c r="C707" s="3">
        <f ca="1">IF(A707=0,0,'Reduce UV-Vis to integer steps'!I707)</f>
        <v>0.21313686474999999</v>
      </c>
    </row>
    <row r="708" spans="1:3" x14ac:dyDescent="0.35">
      <c r="A708">
        <f ca="1">N(IF('Reduce UV-Vis to integer steps'!F708="","",'Reduce UV-Vis to integer steps'!F708))</f>
        <v>901</v>
      </c>
      <c r="B708" s="3">
        <f ca="1">'Reduce UV-Vis to integer steps'!L708</f>
        <v>0.76789290074999994</v>
      </c>
      <c r="C708" s="3">
        <f ca="1">IF(A708=0,0,'Reduce UV-Vis to integer steps'!I708)</f>
        <v>0.21198348050000004</v>
      </c>
    </row>
    <row r="709" spans="1:3" x14ac:dyDescent="0.35">
      <c r="A709">
        <f ca="1">N(IF('Reduce UV-Vis to integer steps'!F709="","",'Reduce UV-Vis to integer steps'!F709))</f>
        <v>902</v>
      </c>
      <c r="B709" s="3">
        <f ca="1">'Reduce UV-Vis to integer steps'!L709</f>
        <v>0.77004903999999996</v>
      </c>
      <c r="C709" s="3">
        <f ca="1">IF(A709=0,0,'Reduce UV-Vis to integer steps'!I709)</f>
        <v>0.21065180375000001</v>
      </c>
    </row>
    <row r="710" spans="1:3" x14ac:dyDescent="0.35">
      <c r="A710">
        <f ca="1">N(IF('Reduce UV-Vis to integer steps'!F710="","",'Reduce UV-Vis to integer steps'!F710))</f>
        <v>903</v>
      </c>
      <c r="B710" s="3">
        <f ca="1">'Reduce UV-Vis to integer steps'!L710</f>
        <v>0.77205530060000016</v>
      </c>
      <c r="C710" s="3">
        <f ca="1">IF(A710=0,0,'Reduce UV-Vis to integer steps'!I710)</f>
        <v>0.208944719</v>
      </c>
    </row>
    <row r="711" spans="1:3" x14ac:dyDescent="0.35">
      <c r="A711">
        <f ca="1">N(IF('Reduce UV-Vis to integer steps'!F711="","",'Reduce UV-Vis to integer steps'!F711))</f>
        <v>904</v>
      </c>
      <c r="B711" s="3">
        <f ca="1">'Reduce UV-Vis to integer steps'!L711</f>
        <v>0.77396200400000004</v>
      </c>
      <c r="C711" s="3">
        <f ca="1">IF(A711=0,0,'Reduce UV-Vis to integer steps'!I711)</f>
        <v>0.20741327100000001</v>
      </c>
    </row>
    <row r="712" spans="1:3" x14ac:dyDescent="0.35">
      <c r="A712">
        <f ca="1">N(IF('Reduce UV-Vis to integer steps'!F712="","",'Reduce UV-Vis to integer steps'!F712))</f>
        <v>905</v>
      </c>
      <c r="B712" s="3">
        <f ca="1">'Reduce UV-Vis to integer steps'!L712</f>
        <v>0.77519352925000007</v>
      </c>
      <c r="C712" s="3">
        <f ca="1">IF(A712=0,0,'Reduce UV-Vis to integer steps'!I712)</f>
        <v>0.20574189374999999</v>
      </c>
    </row>
    <row r="713" spans="1:3" x14ac:dyDescent="0.35">
      <c r="A713">
        <f ca="1">N(IF('Reduce UV-Vis to integer steps'!F713="","",'Reduce UV-Vis to integer steps'!F713))</f>
        <v>906</v>
      </c>
      <c r="B713" s="3">
        <f ca="1">'Reduce UV-Vis to integer steps'!L713</f>
        <v>0.77667242725000007</v>
      </c>
      <c r="C713" s="3">
        <f ca="1">IF(A713=0,0,'Reduce UV-Vis to integer steps'!I713)</f>
        <v>0.20407916375000001</v>
      </c>
    </row>
    <row r="714" spans="1:3" x14ac:dyDescent="0.35">
      <c r="A714">
        <f ca="1">N(IF('Reduce UV-Vis to integer steps'!F714="","",'Reduce UV-Vis to integer steps'!F714))</f>
        <v>907</v>
      </c>
      <c r="B714" s="3">
        <f ca="1">'Reduce UV-Vis to integer steps'!L714</f>
        <v>0.77844043550000008</v>
      </c>
      <c r="C714" s="3">
        <f ca="1">IF(A714=0,0,'Reduce UV-Vis to integer steps'!I714)</f>
        <v>0.20264758524999998</v>
      </c>
    </row>
    <row r="715" spans="1:3" x14ac:dyDescent="0.35">
      <c r="A715">
        <f ca="1">N(IF('Reduce UV-Vis to integer steps'!F715="","",'Reduce UV-Vis to integer steps'!F715))</f>
        <v>908</v>
      </c>
      <c r="B715" s="3">
        <f ca="1">'Reduce UV-Vis to integer steps'!L715</f>
        <v>0.78042703999999996</v>
      </c>
      <c r="C715" s="3">
        <f ca="1">IF(A715=0,0,'Reduce UV-Vis to integer steps'!I715)</f>
        <v>0.20141952875000002</v>
      </c>
    </row>
    <row r="716" spans="1:3" x14ac:dyDescent="0.35">
      <c r="A716">
        <f ca="1">N(IF('Reduce UV-Vis to integer steps'!F716="","",'Reduce UV-Vis to integer steps'!F716))</f>
        <v>909</v>
      </c>
      <c r="B716" s="3">
        <f ca="1">'Reduce UV-Vis to integer steps'!L716</f>
        <v>0.78205569999999991</v>
      </c>
      <c r="C716" s="3">
        <f ca="1">IF(A716=0,0,'Reduce UV-Vis to integer steps'!I716)</f>
        <v>0.19983260199999997</v>
      </c>
    </row>
    <row r="717" spans="1:3" x14ac:dyDescent="0.35">
      <c r="A717">
        <f ca="1">N(IF('Reduce UV-Vis to integer steps'!F717="","",'Reduce UV-Vis to integer steps'!F717))</f>
        <v>910</v>
      </c>
      <c r="B717" s="3">
        <f ca="1">'Reduce UV-Vis to integer steps'!L717</f>
        <v>0.78295546625000001</v>
      </c>
      <c r="C717" s="3">
        <f ca="1">IF(A717=0,0,'Reduce UV-Vis to integer steps'!I717)</f>
        <v>0.19821869975</v>
      </c>
    </row>
    <row r="718" spans="1:3" x14ac:dyDescent="0.35">
      <c r="A718">
        <f ca="1">N(IF('Reduce UV-Vis to integer steps'!F718="","",'Reduce UV-Vis to integer steps'!F718))</f>
        <v>911</v>
      </c>
      <c r="B718" s="3">
        <f ca="1">'Reduce UV-Vis to integer steps'!L718</f>
        <v>0.78450777500000002</v>
      </c>
      <c r="C718" s="3">
        <f ca="1">IF(A718=0,0,'Reduce UV-Vis to integer steps'!I718)</f>
        <v>0.1966241125</v>
      </c>
    </row>
    <row r="719" spans="1:3" x14ac:dyDescent="0.35">
      <c r="A719">
        <f ca="1">N(IF('Reduce UV-Vis to integer steps'!F719="","",'Reduce UV-Vis to integer steps'!F719))</f>
        <v>912</v>
      </c>
      <c r="B719" s="3">
        <f ca="1">'Reduce UV-Vis to integer steps'!L719</f>
        <v>0.78686963500000007</v>
      </c>
      <c r="C719" s="3">
        <f ca="1">IF(A719=0,0,'Reduce UV-Vis to integer steps'!I719)</f>
        <v>0.19520871774999998</v>
      </c>
    </row>
    <row r="720" spans="1:3" x14ac:dyDescent="0.35">
      <c r="A720">
        <f ca="1">N(IF('Reduce UV-Vis to integer steps'!F720="","",'Reduce UV-Vis to integer steps'!F720))</f>
        <v>913</v>
      </c>
      <c r="B720" s="3">
        <f ca="1">'Reduce UV-Vis to integer steps'!L720</f>
        <v>0.78863032999999993</v>
      </c>
      <c r="C720" s="3">
        <f ca="1">IF(A720=0,0,'Reduce UV-Vis to integer steps'!I720)</f>
        <v>0.19391528975</v>
      </c>
    </row>
    <row r="721" spans="1:3" x14ac:dyDescent="0.35">
      <c r="A721">
        <f ca="1">N(IF('Reduce UV-Vis to integer steps'!F721="","",'Reduce UV-Vis to integer steps'!F721))</f>
        <v>914</v>
      </c>
      <c r="B721" s="3">
        <f ca="1">'Reduce UV-Vis to integer steps'!L721</f>
        <v>0.78929111299999999</v>
      </c>
      <c r="C721" s="3">
        <f ca="1">IF(A721=0,0,'Reduce UV-Vis to integer steps'!I721)</f>
        <v>0.19233037720000001</v>
      </c>
    </row>
    <row r="722" spans="1:3" x14ac:dyDescent="0.35">
      <c r="A722">
        <f ca="1">N(IF('Reduce UV-Vis to integer steps'!F722="","",'Reduce UV-Vis to integer steps'!F722))</f>
        <v>915</v>
      </c>
      <c r="B722" s="3">
        <f ca="1">'Reduce UV-Vis to integer steps'!L722</f>
        <v>0.79189763175000005</v>
      </c>
      <c r="C722" s="3">
        <f ca="1">IF(A722=0,0,'Reduce UV-Vis to integer steps'!I722)</f>
        <v>0.19065362424999999</v>
      </c>
    </row>
    <row r="723" spans="1:3" x14ac:dyDescent="0.35">
      <c r="A723">
        <f ca="1">N(IF('Reduce UV-Vis to integer steps'!F723="","",'Reduce UV-Vis to integer steps'!F723))</f>
        <v>916</v>
      </c>
      <c r="B723" s="3">
        <f ca="1">'Reduce UV-Vis to integer steps'!L723</f>
        <v>0.79349132699999991</v>
      </c>
      <c r="C723" s="3">
        <f ca="1">IF(A723=0,0,'Reduce UV-Vis to integer steps'!I723)</f>
        <v>0.18927308900000001</v>
      </c>
    </row>
    <row r="724" spans="1:3" x14ac:dyDescent="0.35">
      <c r="A724">
        <f ca="1">N(IF('Reduce UV-Vis to integer steps'!F724="","",'Reduce UV-Vis to integer steps'!F724))</f>
        <v>917</v>
      </c>
      <c r="B724" s="3">
        <f ca="1">'Reduce UV-Vis to integer steps'!L724</f>
        <v>0.79417960250000008</v>
      </c>
      <c r="C724" s="3">
        <f ca="1">IF(A724=0,0,'Reduce UV-Vis to integer steps'!I724)</f>
        <v>0.18754497374999998</v>
      </c>
    </row>
    <row r="725" spans="1:3" x14ac:dyDescent="0.35">
      <c r="A725">
        <f ca="1">N(IF('Reduce UV-Vis to integer steps'!F725="","",'Reduce UV-Vis to integer steps'!F725))</f>
        <v>918</v>
      </c>
      <c r="B725" s="3">
        <f ca="1">'Reduce UV-Vis to integer steps'!L725</f>
        <v>0.79613785349999999</v>
      </c>
      <c r="C725" s="3">
        <f ca="1">IF(A725=0,0,'Reduce UV-Vis to integer steps'!I725)</f>
        <v>0.18608825825</v>
      </c>
    </row>
    <row r="726" spans="1:3" x14ac:dyDescent="0.35">
      <c r="A726">
        <f ca="1">N(IF('Reduce UV-Vis to integer steps'!F726="","",'Reduce UV-Vis to integer steps'!F726))</f>
        <v>919</v>
      </c>
      <c r="B726" s="3">
        <f ca="1">'Reduce UV-Vis to integer steps'!L726</f>
        <v>0.79727670000000006</v>
      </c>
      <c r="C726" s="3">
        <f ca="1">IF(A726=0,0,'Reduce UV-Vis to integer steps'!I726)</f>
        <v>0.18407838450000003</v>
      </c>
    </row>
    <row r="727" spans="1:3" x14ac:dyDescent="0.35">
      <c r="A727">
        <f ca="1">N(IF('Reduce UV-Vis to integer steps'!F727="","",'Reduce UV-Vis to integer steps'!F727))</f>
        <v>920</v>
      </c>
      <c r="B727" s="3">
        <f ca="1">'Reduce UV-Vis to integer steps'!L727</f>
        <v>0.79850986474999996</v>
      </c>
      <c r="C727" s="3">
        <f ca="1">IF(A727=0,0,'Reduce UV-Vis to integer steps'!I727)</f>
        <v>0.18293597924999999</v>
      </c>
    </row>
    <row r="728" spans="1:3" x14ac:dyDescent="0.35">
      <c r="A728">
        <f ca="1">N(IF('Reduce UV-Vis to integer steps'!F728="","",'Reduce UV-Vis to integer steps'!F728))</f>
        <v>921</v>
      </c>
      <c r="B728" s="3">
        <f ca="1">'Reduce UV-Vis to integer steps'!L728</f>
        <v>0.79953062575</v>
      </c>
      <c r="C728" s="3">
        <f ca="1">IF(A728=0,0,'Reduce UV-Vis to integer steps'!I728)</f>
        <v>0.18091286549999999</v>
      </c>
    </row>
    <row r="729" spans="1:3" x14ac:dyDescent="0.35">
      <c r="A729">
        <f ca="1">N(IF('Reduce UV-Vis to integer steps'!F729="","",'Reduce UV-Vis to integer steps'!F729))</f>
        <v>922</v>
      </c>
      <c r="B729" s="3">
        <f ca="1">'Reduce UV-Vis to integer steps'!L729</f>
        <v>0.80199563100000004</v>
      </c>
      <c r="C729" s="3">
        <f ca="1">IF(A729=0,0,'Reduce UV-Vis to integer steps'!I729)</f>
        <v>0.17950542775</v>
      </c>
    </row>
    <row r="730" spans="1:3" x14ac:dyDescent="0.35">
      <c r="A730">
        <f ca="1">N(IF('Reduce UV-Vis to integer steps'!F730="","",'Reduce UV-Vis to integer steps'!F730))</f>
        <v>923</v>
      </c>
      <c r="B730" s="3">
        <f ca="1">'Reduce UV-Vis to integer steps'!L730</f>
        <v>0.80290168149999996</v>
      </c>
      <c r="C730" s="3">
        <f ca="1">IF(A730=0,0,'Reduce UV-Vis to integer steps'!I730)</f>
        <v>0.17796185325</v>
      </c>
    </row>
    <row r="731" spans="1:3" x14ac:dyDescent="0.35">
      <c r="A731">
        <f ca="1">N(IF('Reduce UV-Vis to integer steps'!F731="","",'Reduce UV-Vis to integer steps'!F731))</f>
        <v>924</v>
      </c>
      <c r="B731" s="3">
        <f ca="1">'Reduce UV-Vis to integer steps'!L731</f>
        <v>0.80454060839999997</v>
      </c>
      <c r="C731" s="3">
        <f ca="1">IF(A731=0,0,'Reduce UV-Vis to integer steps'!I731)</f>
        <v>0.17671952099999999</v>
      </c>
    </row>
    <row r="732" spans="1:3" x14ac:dyDescent="0.35">
      <c r="A732">
        <f ca="1">N(IF('Reduce UV-Vis to integer steps'!F732="","",'Reduce UV-Vis to integer steps'!F732))</f>
        <v>925</v>
      </c>
      <c r="B732" s="3">
        <f ca="1">'Reduce UV-Vis to integer steps'!L732</f>
        <v>0.80635881300000012</v>
      </c>
      <c r="C732" s="3">
        <f ca="1">IF(A732=0,0,'Reduce UV-Vis to integer steps'!I732)</f>
        <v>0.17430254725000002</v>
      </c>
    </row>
    <row r="733" spans="1:3" x14ac:dyDescent="0.35">
      <c r="A733">
        <f ca="1">N(IF('Reduce UV-Vis to integer steps'!F733="","",'Reduce UV-Vis to integer steps'!F733))</f>
        <v>926</v>
      </c>
      <c r="B733" s="3">
        <f ca="1">'Reduce UV-Vis to integer steps'!L733</f>
        <v>0.80788288874999992</v>
      </c>
      <c r="C733" s="3">
        <f ca="1">IF(A733=0,0,'Reduce UV-Vis to integer steps'!I733)</f>
        <v>0.17304494500000001</v>
      </c>
    </row>
    <row r="734" spans="1:3" x14ac:dyDescent="0.35">
      <c r="A734">
        <f ca="1">N(IF('Reduce UV-Vis to integer steps'!F734="","",'Reduce UV-Vis to integer steps'!F734))</f>
        <v>927</v>
      </c>
      <c r="B734" s="3">
        <f ca="1">'Reduce UV-Vis to integer steps'!L734</f>
        <v>0.80945988349999998</v>
      </c>
      <c r="C734" s="3">
        <f ca="1">IF(A734=0,0,'Reduce UV-Vis to integer steps'!I734)</f>
        <v>0.17178777325</v>
      </c>
    </row>
    <row r="735" spans="1:3" x14ac:dyDescent="0.35">
      <c r="A735">
        <f ca="1">N(IF('Reduce UV-Vis to integer steps'!F735="","",'Reduce UV-Vis to integer steps'!F735))</f>
        <v>928</v>
      </c>
      <c r="B735" s="3">
        <f ca="1">'Reduce UV-Vis to integer steps'!L735</f>
        <v>0.81001135400000002</v>
      </c>
      <c r="C735" s="3">
        <f ca="1">IF(A735=0,0,'Reduce UV-Vis to integer steps'!I735)</f>
        <v>0.17005847225000001</v>
      </c>
    </row>
    <row r="736" spans="1:3" x14ac:dyDescent="0.35">
      <c r="A736">
        <f ca="1">N(IF('Reduce UV-Vis to integer steps'!F736="","",'Reduce UV-Vis to integer steps'!F736))</f>
        <v>929</v>
      </c>
      <c r="B736" s="3">
        <f ca="1">'Reduce UV-Vis to integer steps'!L736</f>
        <v>0.81144065499999996</v>
      </c>
      <c r="C736" s="3">
        <f ca="1">IF(A736=0,0,'Reduce UV-Vis to integer steps'!I736)</f>
        <v>0.16865891825000001</v>
      </c>
    </row>
    <row r="737" spans="1:3" x14ac:dyDescent="0.35">
      <c r="A737">
        <f ca="1">N(IF('Reduce UV-Vis to integer steps'!F737="","",'Reduce UV-Vis to integer steps'!F737))</f>
        <v>930</v>
      </c>
      <c r="B737" s="3">
        <f ca="1">'Reduce UV-Vis to integer steps'!L737</f>
        <v>0.81255906374999998</v>
      </c>
      <c r="C737" s="3">
        <f ca="1">IF(A737=0,0,'Reduce UV-Vis to integer steps'!I737)</f>
        <v>0.16711910524999998</v>
      </c>
    </row>
    <row r="738" spans="1:3" x14ac:dyDescent="0.35">
      <c r="A738">
        <f ca="1">N(IF('Reduce UV-Vis to integer steps'!F738="","",'Reduce UV-Vis to integer steps'!F738))</f>
        <v>931</v>
      </c>
      <c r="B738" s="3">
        <f ca="1">'Reduce UV-Vis to integer steps'!L738</f>
        <v>0.81363332124999999</v>
      </c>
      <c r="C738" s="3">
        <f ca="1">IF(A738=0,0,'Reduce UV-Vis to integer steps'!I738)</f>
        <v>0.16575229250000001</v>
      </c>
    </row>
    <row r="739" spans="1:3" x14ac:dyDescent="0.35">
      <c r="A739">
        <f ca="1">N(IF('Reduce UV-Vis to integer steps'!F739="","",'Reduce UV-Vis to integer steps'!F739))</f>
        <v>932</v>
      </c>
      <c r="B739" s="3">
        <f ca="1">'Reduce UV-Vis to integer steps'!L739</f>
        <v>0.81486494099999995</v>
      </c>
      <c r="C739" s="3">
        <f ca="1">IF(A739=0,0,'Reduce UV-Vis to integer steps'!I739)</f>
        <v>0.16382381499999998</v>
      </c>
    </row>
    <row r="740" spans="1:3" x14ac:dyDescent="0.35">
      <c r="A740">
        <f ca="1">N(IF('Reduce UV-Vis to integer steps'!F740="","",'Reduce UV-Vis to integer steps'!F740))</f>
        <v>933</v>
      </c>
      <c r="B740" s="3">
        <f ca="1">'Reduce UV-Vis to integer steps'!L740</f>
        <v>0.81688974700000005</v>
      </c>
      <c r="C740" s="3">
        <f ca="1">IF(A740=0,0,'Reduce UV-Vis to integer steps'!I740)</f>
        <v>0.16203598860000001</v>
      </c>
    </row>
    <row r="741" spans="1:3" x14ac:dyDescent="0.35">
      <c r="A741">
        <f ca="1">N(IF('Reduce UV-Vis to integer steps'!F741="","",'Reduce UV-Vis to integer steps'!F741))</f>
        <v>934</v>
      </c>
      <c r="B741" s="3">
        <f ca="1">'Reduce UV-Vis to integer steps'!L741</f>
        <v>0.81808951624999993</v>
      </c>
      <c r="C741" s="3">
        <f ca="1">IF(A741=0,0,'Reduce UV-Vis to integer steps'!I741)</f>
        <v>0.16042607375000001</v>
      </c>
    </row>
    <row r="742" spans="1:3" x14ac:dyDescent="0.35">
      <c r="A742">
        <f ca="1">N(IF('Reduce UV-Vis to integer steps'!F742="","",'Reduce UV-Vis to integer steps'!F742))</f>
        <v>935</v>
      </c>
      <c r="B742" s="3">
        <f ca="1">'Reduce UV-Vis to integer steps'!L742</f>
        <v>0.81877642000000006</v>
      </c>
      <c r="C742" s="3">
        <f ca="1">IF(A742=0,0,'Reduce UV-Vis to integer steps'!I742)</f>
        <v>0.15913718050000003</v>
      </c>
    </row>
    <row r="743" spans="1:3" x14ac:dyDescent="0.35">
      <c r="A743">
        <f ca="1">N(IF('Reduce UV-Vis to integer steps'!F743="","",'Reduce UV-Vis to integer steps'!F743))</f>
        <v>936</v>
      </c>
      <c r="B743" s="3">
        <f ca="1">'Reduce UV-Vis to integer steps'!L743</f>
        <v>0.81983454599999994</v>
      </c>
      <c r="C743" s="3">
        <f ca="1">IF(A743=0,0,'Reduce UV-Vis to integer steps'!I743)</f>
        <v>0.15749275625</v>
      </c>
    </row>
    <row r="744" spans="1:3" x14ac:dyDescent="0.35">
      <c r="A744">
        <f ca="1">N(IF('Reduce UV-Vis to integer steps'!F744="","",'Reduce UV-Vis to integer steps'!F744))</f>
        <v>937</v>
      </c>
      <c r="B744" s="3">
        <f ca="1">'Reduce UV-Vis to integer steps'!L744</f>
        <v>0.82080452349999999</v>
      </c>
      <c r="C744" s="3">
        <f ca="1">IF(A744=0,0,'Reduce UV-Vis to integer steps'!I744)</f>
        <v>0.15635231349999998</v>
      </c>
    </row>
    <row r="745" spans="1:3" x14ac:dyDescent="0.35">
      <c r="A745">
        <f ca="1">N(IF('Reduce UV-Vis to integer steps'!F745="","",'Reduce UV-Vis to integer steps'!F745))</f>
        <v>938</v>
      </c>
      <c r="B745" s="3">
        <f ca="1">'Reduce UV-Vis to integer steps'!L745</f>
        <v>0.82306201925</v>
      </c>
      <c r="C745" s="3">
        <f ca="1">IF(A745=0,0,'Reduce UV-Vis to integer steps'!I745)</f>
        <v>0.15444768849999999</v>
      </c>
    </row>
    <row r="746" spans="1:3" x14ac:dyDescent="0.35">
      <c r="A746">
        <f ca="1">N(IF('Reduce UV-Vis to integer steps'!F746="","",'Reduce UV-Vis to integer steps'!F746))</f>
        <v>939</v>
      </c>
      <c r="B746" s="3">
        <f ca="1">'Reduce UV-Vis to integer steps'!L746</f>
        <v>0.82259848149999992</v>
      </c>
      <c r="C746" s="3">
        <f ca="1">IF(A746=0,0,'Reduce UV-Vis to integer steps'!I746)</f>
        <v>0.152328247</v>
      </c>
    </row>
    <row r="747" spans="1:3" x14ac:dyDescent="0.35">
      <c r="A747">
        <f ca="1">N(IF('Reduce UV-Vis to integer steps'!F747="","",'Reduce UV-Vis to integer steps'!F747))</f>
        <v>940</v>
      </c>
      <c r="B747" s="3">
        <f ca="1">'Reduce UV-Vis to integer steps'!L747</f>
        <v>0.82330714049999998</v>
      </c>
      <c r="C747" s="3">
        <f ca="1">IF(A747=0,0,'Reduce UV-Vis to integer steps'!I747)</f>
        <v>0.15009159124999999</v>
      </c>
    </row>
    <row r="748" spans="1:3" x14ac:dyDescent="0.35">
      <c r="A748">
        <f ca="1">N(IF('Reduce UV-Vis to integer steps'!F748="","",'Reduce UV-Vis to integer steps'!F748))</f>
        <v>941</v>
      </c>
      <c r="B748" s="3">
        <f ca="1">'Reduce UV-Vis to integer steps'!L748</f>
        <v>0.82501860725000009</v>
      </c>
      <c r="C748" s="3">
        <f ca="1">IF(A748=0,0,'Reduce UV-Vis to integer steps'!I748)</f>
        <v>0.14830834474999999</v>
      </c>
    </row>
    <row r="749" spans="1:3" x14ac:dyDescent="0.35">
      <c r="A749">
        <f ca="1">N(IF('Reduce UV-Vis to integer steps'!F749="","",'Reduce UV-Vis to integer steps'!F749))</f>
        <v>942</v>
      </c>
      <c r="B749" s="3">
        <f ca="1">'Reduce UV-Vis to integer steps'!L749</f>
        <v>0.82630626979999988</v>
      </c>
      <c r="C749" s="3">
        <f ca="1">IF(A749=0,0,'Reduce UV-Vis to integer steps'!I749)</f>
        <v>0.14649463059999998</v>
      </c>
    </row>
    <row r="750" spans="1:3" x14ac:dyDescent="0.35">
      <c r="A750">
        <f ca="1">N(IF('Reduce UV-Vis to integer steps'!F750="","",'Reduce UV-Vis to integer steps'!F750))</f>
        <v>943</v>
      </c>
      <c r="B750" s="3">
        <f ca="1">'Reduce UV-Vis to integer steps'!L750</f>
        <v>0.82799519724999993</v>
      </c>
      <c r="C750" s="3">
        <f ca="1">IF(A750=0,0,'Reduce UV-Vis to integer steps'!I750)</f>
        <v>0.14461967325</v>
      </c>
    </row>
    <row r="751" spans="1:3" x14ac:dyDescent="0.35">
      <c r="A751">
        <f ca="1">N(IF('Reduce UV-Vis to integer steps'!F751="","",'Reduce UV-Vis to integer steps'!F751))</f>
        <v>944</v>
      </c>
      <c r="B751" s="3">
        <f ca="1">'Reduce UV-Vis to integer steps'!L751</f>
        <v>0.82912974849999999</v>
      </c>
      <c r="C751" s="3">
        <f ca="1">IF(A751=0,0,'Reduce UV-Vis to integer steps'!I751)</f>
        <v>0.14263427449999999</v>
      </c>
    </row>
    <row r="752" spans="1:3" x14ac:dyDescent="0.35">
      <c r="A752">
        <f ca="1">N(IF('Reduce UV-Vis to integer steps'!F752="","",'Reduce UV-Vis to integer steps'!F752))</f>
        <v>945</v>
      </c>
      <c r="B752" s="3">
        <f ca="1">'Reduce UV-Vis to integer steps'!L752</f>
        <v>0.83088165025000005</v>
      </c>
      <c r="C752" s="3">
        <f ca="1">IF(A752=0,0,'Reduce UV-Vis to integer steps'!I752)</f>
        <v>0.14141541325000001</v>
      </c>
    </row>
    <row r="753" spans="1:3" x14ac:dyDescent="0.35">
      <c r="A753">
        <f ca="1">N(IF('Reduce UV-Vis to integer steps'!F753="","",'Reduce UV-Vis to integer steps'!F753))</f>
        <v>946</v>
      </c>
      <c r="B753" s="3">
        <f ca="1">'Reduce UV-Vis to integer steps'!L753</f>
        <v>0.83217671699999995</v>
      </c>
      <c r="C753" s="3">
        <f ca="1">IF(A753=0,0,'Reduce UV-Vis to integer steps'!I753)</f>
        <v>0.14025450524999999</v>
      </c>
    </row>
    <row r="754" spans="1:3" x14ac:dyDescent="0.35">
      <c r="A754">
        <f ca="1">N(IF('Reduce UV-Vis to integer steps'!F754="","",'Reduce UV-Vis to integer steps'!F754))</f>
        <v>947</v>
      </c>
      <c r="B754" s="3">
        <f ca="1">'Reduce UV-Vis to integer steps'!L754</f>
        <v>0.83367478500000003</v>
      </c>
      <c r="C754" s="3">
        <f ca="1">IF(A754=0,0,'Reduce UV-Vis to integer steps'!I754)</f>
        <v>0.13853639750000002</v>
      </c>
    </row>
    <row r="755" spans="1:3" x14ac:dyDescent="0.35">
      <c r="A755">
        <f ca="1">N(IF('Reduce UV-Vis to integer steps'!F755="","",'Reduce UV-Vis to integer steps'!F755))</f>
        <v>948</v>
      </c>
      <c r="B755" s="3">
        <f ca="1">'Reduce UV-Vis to integer steps'!L755</f>
        <v>0.83396979449999997</v>
      </c>
      <c r="C755" s="3">
        <f ca="1">IF(A755=0,0,'Reduce UV-Vis to integer steps'!I755)</f>
        <v>0.13735557125</v>
      </c>
    </row>
    <row r="756" spans="1:3" x14ac:dyDescent="0.35">
      <c r="A756">
        <f ca="1">N(IF('Reduce UV-Vis to integer steps'!F756="","",'Reduce UV-Vis to integer steps'!F756))</f>
        <v>949</v>
      </c>
      <c r="B756" s="3">
        <f ca="1">'Reduce UV-Vis to integer steps'!L756</f>
        <v>0.8342752699999999</v>
      </c>
      <c r="C756" s="3">
        <f ca="1">IF(A756=0,0,'Reduce UV-Vis to integer steps'!I756)</f>
        <v>0.13608283600000001</v>
      </c>
    </row>
    <row r="757" spans="1:3" x14ac:dyDescent="0.35">
      <c r="A757">
        <f ca="1">N(IF('Reduce UV-Vis to integer steps'!F757="","",'Reduce UV-Vis to integer steps'!F757))</f>
        <v>950</v>
      </c>
      <c r="B757" s="3">
        <f ca="1">'Reduce UV-Vis to integer steps'!L757</f>
        <v>0.83775822560000002</v>
      </c>
      <c r="C757" s="3">
        <f ca="1">IF(A757=0,0,'Reduce UV-Vis to integer steps'!I757)</f>
        <v>0.13435150379999999</v>
      </c>
    </row>
    <row r="758" spans="1:3" x14ac:dyDescent="0.35">
      <c r="A758">
        <f ca="1">N(IF('Reduce UV-Vis to integer steps'!F758="","",'Reduce UV-Vis to integer steps'!F758))</f>
        <v>951</v>
      </c>
      <c r="B758" s="3">
        <f ca="1">'Reduce UV-Vis to integer steps'!L758</f>
        <v>0.83972245325000006</v>
      </c>
      <c r="C758" s="3">
        <f ca="1">IF(A758=0,0,'Reduce UV-Vis to integer steps'!I758)</f>
        <v>0.1335942155</v>
      </c>
    </row>
    <row r="759" spans="1:3" x14ac:dyDescent="0.35">
      <c r="A759">
        <f ca="1">N(IF('Reduce UV-Vis to integer steps'!F759="","",'Reduce UV-Vis to integer steps'!F759))</f>
        <v>952</v>
      </c>
      <c r="B759" s="3">
        <f ca="1">'Reduce UV-Vis to integer steps'!L759</f>
        <v>0.84126878574999997</v>
      </c>
      <c r="C759" s="3">
        <f ca="1">IF(A759=0,0,'Reduce UV-Vis to integer steps'!I759)</f>
        <v>0.13220566975000003</v>
      </c>
    </row>
    <row r="760" spans="1:3" x14ac:dyDescent="0.35">
      <c r="A760">
        <f ca="1">N(IF('Reduce UV-Vis to integer steps'!F760="","",'Reduce UV-Vis to integer steps'!F760))</f>
        <v>953</v>
      </c>
      <c r="B760" s="3">
        <f ca="1">'Reduce UV-Vis to integer steps'!L760</f>
        <v>0.84259329024999996</v>
      </c>
      <c r="C760" s="3">
        <f ca="1">IF(A760=0,0,'Reduce UV-Vis to integer steps'!I760)</f>
        <v>0.13077157275000001</v>
      </c>
    </row>
    <row r="761" spans="1:3" x14ac:dyDescent="0.35">
      <c r="A761">
        <f ca="1">N(IF('Reduce UV-Vis to integer steps'!F761="","",'Reduce UV-Vis to integer steps'!F761))</f>
        <v>954</v>
      </c>
      <c r="B761" s="3">
        <f ca="1">'Reduce UV-Vis to integer steps'!L761</f>
        <v>0.84316403924999994</v>
      </c>
      <c r="C761" s="3">
        <f ca="1">IF(A761=0,0,'Reduce UV-Vis to integer steps'!I761)</f>
        <v>0.12996184675</v>
      </c>
    </row>
    <row r="762" spans="1:3" x14ac:dyDescent="0.35">
      <c r="A762">
        <f ca="1">N(IF('Reduce UV-Vis to integer steps'!F762="","",'Reduce UV-Vis to integer steps'!F762))</f>
        <v>955</v>
      </c>
      <c r="B762" s="3">
        <f ca="1">'Reduce UV-Vis to integer steps'!L762</f>
        <v>0.84600903924999993</v>
      </c>
      <c r="C762" s="3">
        <f ca="1">IF(A762=0,0,'Reduce UV-Vis to integer steps'!I762)</f>
        <v>0.12836049199999999</v>
      </c>
    </row>
    <row r="763" spans="1:3" x14ac:dyDescent="0.35">
      <c r="A763">
        <f ca="1">N(IF('Reduce UV-Vis to integer steps'!F763="","",'Reduce UV-Vis to integer steps'!F763))</f>
        <v>956</v>
      </c>
      <c r="B763" s="3">
        <f ca="1">'Reduce UV-Vis to integer steps'!L763</f>
        <v>0.84674740950000005</v>
      </c>
      <c r="C763" s="3">
        <f ca="1">IF(A763=0,0,'Reduce UV-Vis to integer steps'!I763)</f>
        <v>0.12749825100000001</v>
      </c>
    </row>
    <row r="764" spans="1:3" x14ac:dyDescent="0.35">
      <c r="A764">
        <f ca="1">N(IF('Reduce UV-Vis to integer steps'!F764="","",'Reduce UV-Vis to integer steps'!F764))</f>
        <v>957</v>
      </c>
      <c r="B764" s="3">
        <f ca="1">'Reduce UV-Vis to integer steps'!L764</f>
        <v>0.84819715925000005</v>
      </c>
      <c r="C764" s="3">
        <f ca="1">IF(A764=0,0,'Reduce UV-Vis to integer steps'!I764)</f>
        <v>0.1263691505</v>
      </c>
    </row>
    <row r="765" spans="1:3" x14ac:dyDescent="0.35">
      <c r="A765">
        <f ca="1">N(IF('Reduce UV-Vis to integer steps'!F765="","",'Reduce UV-Vis to integer steps'!F765))</f>
        <v>958</v>
      </c>
      <c r="B765" s="3">
        <f ca="1">'Reduce UV-Vis to integer steps'!L765</f>
        <v>0.8495047</v>
      </c>
      <c r="C765" s="3">
        <f ca="1">IF(A765=0,0,'Reduce UV-Vis to integer steps'!I765)</f>
        <v>0.1247362182</v>
      </c>
    </row>
    <row r="766" spans="1:3" x14ac:dyDescent="0.35">
      <c r="A766">
        <f ca="1">N(IF('Reduce UV-Vis to integer steps'!F766="","",'Reduce UV-Vis to integer steps'!F766))</f>
        <v>959</v>
      </c>
      <c r="B766" s="3">
        <f ca="1">'Reduce UV-Vis to integer steps'!L766</f>
        <v>0.85193048275000005</v>
      </c>
      <c r="C766" s="3">
        <f ca="1">IF(A766=0,0,'Reduce UV-Vis to integer steps'!I766)</f>
        <v>0.12391051275000001</v>
      </c>
    </row>
    <row r="767" spans="1:3" x14ac:dyDescent="0.35">
      <c r="A767">
        <f ca="1">N(IF('Reduce UV-Vis to integer steps'!F767="","",'Reduce UV-Vis to integer steps'!F767))</f>
        <v>960</v>
      </c>
      <c r="B767" s="3">
        <f ca="1">'Reduce UV-Vis to integer steps'!L767</f>
        <v>0.85157180674999999</v>
      </c>
      <c r="C767" s="3">
        <f ca="1">IF(A767=0,0,'Reduce UV-Vis to integer steps'!I767)</f>
        <v>0.12238972675</v>
      </c>
    </row>
    <row r="768" spans="1:3" x14ac:dyDescent="0.35">
      <c r="A768">
        <f ca="1">N(IF('Reduce UV-Vis to integer steps'!F768="","",'Reduce UV-Vis to integer steps'!F768))</f>
        <v>961</v>
      </c>
      <c r="B768" s="3">
        <f ca="1">'Reduce UV-Vis to integer steps'!L768</f>
        <v>0.85280241749999997</v>
      </c>
      <c r="C768" s="3">
        <f ca="1">IF(A768=0,0,'Reduce UV-Vis to integer steps'!I768)</f>
        <v>0.12116790899999999</v>
      </c>
    </row>
    <row r="769" spans="1:3" x14ac:dyDescent="0.35">
      <c r="A769">
        <f ca="1">N(IF('Reduce UV-Vis to integer steps'!F769="","",'Reduce UV-Vis to integer steps'!F769))</f>
        <v>962</v>
      </c>
      <c r="B769" s="3">
        <f ca="1">'Reduce UV-Vis to integer steps'!L769</f>
        <v>0.85533880024999998</v>
      </c>
      <c r="C769" s="3">
        <f ca="1">IF(A769=0,0,'Reduce UV-Vis to integer steps'!I769)</f>
        <v>0.120079675</v>
      </c>
    </row>
    <row r="770" spans="1:3" x14ac:dyDescent="0.35">
      <c r="A770">
        <f ca="1">N(IF('Reduce UV-Vis to integer steps'!F770="","",'Reduce UV-Vis to integer steps'!F770))</f>
        <v>963</v>
      </c>
      <c r="B770" s="3">
        <f ca="1">'Reduce UV-Vis to integer steps'!L770</f>
        <v>0.85583198049999998</v>
      </c>
      <c r="C770" s="3">
        <f ca="1">IF(A770=0,0,'Reduce UV-Vis to integer steps'!I770)</f>
        <v>0.118402484</v>
      </c>
    </row>
    <row r="771" spans="1:3" x14ac:dyDescent="0.35">
      <c r="A771">
        <f ca="1">N(IF('Reduce UV-Vis to integer steps'!F771="","",'Reduce UV-Vis to integer steps'!F771))</f>
        <v>964</v>
      </c>
      <c r="B771" s="3">
        <f ca="1">'Reduce UV-Vis to integer steps'!L771</f>
        <v>0.85806893750000002</v>
      </c>
      <c r="C771" s="3">
        <f ca="1">IF(A771=0,0,'Reduce UV-Vis to integer steps'!I771)</f>
        <v>0.11713536825</v>
      </c>
    </row>
    <row r="772" spans="1:3" x14ac:dyDescent="0.35">
      <c r="A772">
        <f ca="1">N(IF('Reduce UV-Vis to integer steps'!F772="","",'Reduce UV-Vis to integer steps'!F772))</f>
        <v>965</v>
      </c>
      <c r="B772" s="3">
        <f ca="1">'Reduce UV-Vis to integer steps'!L772</f>
        <v>0.85793918400000013</v>
      </c>
      <c r="C772" s="3">
        <f ca="1">IF(A772=0,0,'Reduce UV-Vis to integer steps'!I772)</f>
        <v>0.11572465700000001</v>
      </c>
    </row>
    <row r="773" spans="1:3" x14ac:dyDescent="0.35">
      <c r="A773">
        <f ca="1">N(IF('Reduce UV-Vis to integer steps'!F773="","",'Reduce UV-Vis to integer steps'!F773))</f>
        <v>966</v>
      </c>
      <c r="B773" s="3">
        <f ca="1">'Reduce UV-Vis to integer steps'!L773</f>
        <v>0.86059268580000003</v>
      </c>
      <c r="C773" s="3">
        <f ca="1">IF(A773=0,0,'Reduce UV-Vis to integer steps'!I773)</f>
        <v>0.11458071780000001</v>
      </c>
    </row>
    <row r="774" spans="1:3" x14ac:dyDescent="0.35">
      <c r="A774">
        <f ca="1">N(IF('Reduce UV-Vis to integer steps'!F774="","",'Reduce UV-Vis to integer steps'!F774))</f>
        <v>967</v>
      </c>
      <c r="B774" s="3">
        <f ca="1">'Reduce UV-Vis to integer steps'!L774</f>
        <v>0.86139152799999996</v>
      </c>
      <c r="C774" s="3">
        <f ca="1">IF(A774=0,0,'Reduce UV-Vis to integer steps'!I774)</f>
        <v>0.11375928899999999</v>
      </c>
    </row>
    <row r="775" spans="1:3" x14ac:dyDescent="0.35">
      <c r="A775">
        <f ca="1">N(IF('Reduce UV-Vis to integer steps'!F775="","",'Reduce UV-Vis to integer steps'!F775))</f>
        <v>968</v>
      </c>
      <c r="B775" s="3">
        <f ca="1">'Reduce UV-Vis to integer steps'!L775</f>
        <v>0.86303162175000003</v>
      </c>
      <c r="C775" s="3">
        <f ca="1">IF(A775=0,0,'Reduce UV-Vis to integer steps'!I775)</f>
        <v>0.11198303699999999</v>
      </c>
    </row>
    <row r="776" spans="1:3" x14ac:dyDescent="0.35">
      <c r="A776">
        <f ca="1">N(IF('Reduce UV-Vis to integer steps'!F776="","",'Reduce UV-Vis to integer steps'!F776))</f>
        <v>969</v>
      </c>
      <c r="B776" s="3">
        <f ca="1">'Reduce UV-Vis to integer steps'!L776</f>
        <v>0.86385447625</v>
      </c>
      <c r="C776" s="3">
        <f ca="1">IF(A776=0,0,'Reduce UV-Vis to integer steps'!I776)</f>
        <v>0.11149725475</v>
      </c>
    </row>
    <row r="777" spans="1:3" x14ac:dyDescent="0.35">
      <c r="A777">
        <f ca="1">N(IF('Reduce UV-Vis to integer steps'!F777="","",'Reduce UV-Vis to integer steps'!F777))</f>
        <v>970</v>
      </c>
      <c r="B777" s="3">
        <f ca="1">'Reduce UV-Vis to integer steps'!L777</f>
        <v>0.86661071525</v>
      </c>
      <c r="C777" s="3">
        <f ca="1">IF(A777=0,0,'Reduce UV-Vis to integer steps'!I777)</f>
        <v>0.11048417725000001</v>
      </c>
    </row>
    <row r="778" spans="1:3" x14ac:dyDescent="0.35">
      <c r="A778">
        <f ca="1">N(IF('Reduce UV-Vis to integer steps'!F778="","",'Reduce UV-Vis to integer steps'!F778))</f>
        <v>971</v>
      </c>
      <c r="B778" s="3">
        <f ca="1">'Reduce UV-Vis to integer steps'!L778</f>
        <v>0.868138721</v>
      </c>
      <c r="C778" s="3">
        <f ca="1">IF(A778=0,0,'Reduce UV-Vis to integer steps'!I778)</f>
        <v>0.109054159</v>
      </c>
    </row>
    <row r="779" spans="1:3" x14ac:dyDescent="0.35">
      <c r="A779">
        <f ca="1">N(IF('Reduce UV-Vis to integer steps'!F779="","",'Reduce UV-Vis to integer steps'!F779))</f>
        <v>972</v>
      </c>
      <c r="B779" s="3">
        <f ca="1">'Reduce UV-Vis to integer steps'!L779</f>
        <v>0.86725445599999995</v>
      </c>
      <c r="C779" s="3">
        <f ca="1">IF(A779=0,0,'Reduce UV-Vis to integer steps'!I779)</f>
        <v>0.107421958</v>
      </c>
    </row>
    <row r="780" spans="1:3" x14ac:dyDescent="0.35">
      <c r="A780">
        <f ca="1">N(IF('Reduce UV-Vis to integer steps'!F780="","",'Reduce UV-Vis to integer steps'!F780))</f>
        <v>973</v>
      </c>
      <c r="B780" s="3">
        <f ca="1">'Reduce UV-Vis to integer steps'!L780</f>
        <v>0.86836412550000008</v>
      </c>
      <c r="C780" s="3">
        <f ca="1">IF(A780=0,0,'Reduce UV-Vis to integer steps'!I780)</f>
        <v>0.106379048</v>
      </c>
    </row>
    <row r="781" spans="1:3" x14ac:dyDescent="0.35">
      <c r="A781">
        <f ca="1">N(IF('Reduce UV-Vis to integer steps'!F781="","",'Reduce UV-Vis to integer steps'!F781))</f>
        <v>974</v>
      </c>
      <c r="B781" s="3">
        <f ca="1">'Reduce UV-Vis to integer steps'!L781</f>
        <v>0.86833433100000013</v>
      </c>
      <c r="C781" s="3">
        <f ca="1">IF(A781=0,0,'Reduce UV-Vis to integer steps'!I781)</f>
        <v>0.10546064920000001</v>
      </c>
    </row>
    <row r="782" spans="1:3" x14ac:dyDescent="0.35">
      <c r="A782">
        <f ca="1">N(IF('Reduce UV-Vis to integer steps'!F782="","",'Reduce UV-Vis to integer steps'!F782))</f>
        <v>975</v>
      </c>
      <c r="B782" s="3">
        <f ca="1">'Reduce UV-Vis to integer steps'!L782</f>
        <v>0.86939276374999996</v>
      </c>
      <c r="C782" s="3">
        <f ca="1">IF(A782=0,0,'Reduce UV-Vis to integer steps'!I782)</f>
        <v>0.10434137424999999</v>
      </c>
    </row>
    <row r="783" spans="1:3" x14ac:dyDescent="0.35">
      <c r="A783">
        <f ca="1">N(IF('Reduce UV-Vis to integer steps'!F783="","",'Reduce UV-Vis to integer steps'!F783))</f>
        <v>976</v>
      </c>
      <c r="B783" s="3">
        <f ca="1">'Reduce UV-Vis to integer steps'!L783</f>
        <v>0.87036066824999991</v>
      </c>
      <c r="C783" s="3">
        <f ca="1">IF(A783=0,0,'Reduce UV-Vis to integer steps'!I783)</f>
        <v>0.10310458975</v>
      </c>
    </row>
    <row r="784" spans="1:3" x14ac:dyDescent="0.35">
      <c r="A784">
        <f ca="1">N(IF('Reduce UV-Vis to integer steps'!F784="","",'Reduce UV-Vis to integer steps'!F784))</f>
        <v>977</v>
      </c>
      <c r="B784" s="3">
        <f ca="1">'Reduce UV-Vis to integer steps'!L784</f>
        <v>0.87035024250000004</v>
      </c>
      <c r="C784" s="3">
        <f ca="1">IF(A784=0,0,'Reduce UV-Vis to integer steps'!I784)</f>
        <v>0.10201652574999999</v>
      </c>
    </row>
    <row r="785" spans="1:3" x14ac:dyDescent="0.35">
      <c r="A785">
        <f ca="1">N(IF('Reduce UV-Vis to integer steps'!F785="","",'Reduce UV-Vis to integer steps'!F785))</f>
        <v>978</v>
      </c>
      <c r="B785" s="3">
        <f ca="1">'Reduce UV-Vis to integer steps'!L785</f>
        <v>0.87248747424999995</v>
      </c>
      <c r="C785" s="3">
        <f ca="1">IF(A785=0,0,'Reduce UV-Vis to integer steps'!I785)</f>
        <v>0.10121262524999999</v>
      </c>
    </row>
    <row r="786" spans="1:3" x14ac:dyDescent="0.35">
      <c r="A786">
        <f ca="1">N(IF('Reduce UV-Vis to integer steps'!F786="","",'Reduce UV-Vis to integer steps'!F786))</f>
        <v>979</v>
      </c>
      <c r="B786" s="3">
        <f ca="1">'Reduce UV-Vis to integer steps'!L786</f>
        <v>0.8746371074999999</v>
      </c>
      <c r="C786" s="3">
        <f ca="1">IF(A786=0,0,'Reduce UV-Vis to integer steps'!I786)</f>
        <v>0.10053591275</v>
      </c>
    </row>
    <row r="787" spans="1:3" x14ac:dyDescent="0.35">
      <c r="A787">
        <f ca="1">N(IF('Reduce UV-Vis to integer steps'!F787="","",'Reduce UV-Vis to integer steps'!F787))</f>
        <v>980</v>
      </c>
      <c r="B787" s="3">
        <f ca="1">'Reduce UV-Vis to integer steps'!L787</f>
        <v>0.87481232624999994</v>
      </c>
      <c r="C787" s="3">
        <f ca="1">IF(A787=0,0,'Reduce UV-Vis to integer steps'!I787)</f>
        <v>9.9203849000000011E-2</v>
      </c>
    </row>
    <row r="788" spans="1:3" x14ac:dyDescent="0.35">
      <c r="A788">
        <f ca="1">N(IF('Reduce UV-Vis to integer steps'!F788="","",'Reduce UV-Vis to integer steps'!F788))</f>
        <v>981</v>
      </c>
      <c r="B788" s="3">
        <f ca="1">'Reduce UV-Vis to integer steps'!L788</f>
        <v>0.87586067300000003</v>
      </c>
      <c r="C788" s="3">
        <f ca="1">IF(A788=0,0,'Reduce UV-Vis to integer steps'!I788)</f>
        <v>9.8227524199999999E-2</v>
      </c>
    </row>
    <row r="789" spans="1:3" x14ac:dyDescent="0.35">
      <c r="A789">
        <f ca="1">N(IF('Reduce UV-Vis to integer steps'!F789="","",'Reduce UV-Vis to integer steps'!F789))</f>
        <v>982</v>
      </c>
      <c r="B789" s="3">
        <f ca="1">'Reduce UV-Vis to integer steps'!L789</f>
        <v>0.87622346299999998</v>
      </c>
      <c r="C789" s="3">
        <f ca="1">IF(A789=0,0,'Reduce UV-Vis to integer steps'!I789)</f>
        <v>9.7501984999999985E-2</v>
      </c>
    </row>
    <row r="790" spans="1:3" x14ac:dyDescent="0.35">
      <c r="A790">
        <f ca="1">N(IF('Reduce UV-Vis to integer steps'!F790="","",'Reduce UV-Vis to integer steps'!F790))</f>
        <v>983</v>
      </c>
      <c r="B790" s="3">
        <f ca="1">'Reduce UV-Vis to integer steps'!L790</f>
        <v>0.87638599549999996</v>
      </c>
      <c r="C790" s="3">
        <f ca="1">IF(A790=0,0,'Reduce UV-Vis to integer steps'!I790)</f>
        <v>9.6552648250000012E-2</v>
      </c>
    </row>
    <row r="791" spans="1:3" x14ac:dyDescent="0.35">
      <c r="A791">
        <f ca="1">N(IF('Reduce UV-Vis to integer steps'!F791="","",'Reduce UV-Vis to integer steps'!F791))</f>
        <v>984</v>
      </c>
      <c r="B791" s="3">
        <f ca="1">'Reduce UV-Vis to integer steps'!L791</f>
        <v>0.87839417649999996</v>
      </c>
      <c r="C791" s="3">
        <f ca="1">IF(A791=0,0,'Reduce UV-Vis to integer steps'!I791)</f>
        <v>9.6200384250000007E-2</v>
      </c>
    </row>
    <row r="792" spans="1:3" x14ac:dyDescent="0.35">
      <c r="A792">
        <f ca="1">N(IF('Reduce UV-Vis to integer steps'!F792="","",'Reduce UV-Vis to integer steps'!F792))</f>
        <v>985</v>
      </c>
      <c r="B792" s="3">
        <f ca="1">'Reduce UV-Vis to integer steps'!L792</f>
        <v>0.87976808800000006</v>
      </c>
      <c r="C792" s="3">
        <f ca="1">IF(A792=0,0,'Reduce UV-Vis to integer steps'!I792)</f>
        <v>9.4672189500000004E-2</v>
      </c>
    </row>
    <row r="793" spans="1:3" x14ac:dyDescent="0.35">
      <c r="A793">
        <f ca="1">N(IF('Reduce UV-Vis to integer steps'!F793="","",'Reduce UV-Vis to integer steps'!F793))</f>
        <v>986</v>
      </c>
      <c r="B793" s="3">
        <f ca="1">'Reduce UV-Vis to integer steps'!L793</f>
        <v>0.87966358124999999</v>
      </c>
      <c r="C793" s="3">
        <f ca="1">IF(A793=0,0,'Reduce UV-Vis to integer steps'!I793)</f>
        <v>9.422913225E-2</v>
      </c>
    </row>
    <row r="794" spans="1:3" x14ac:dyDescent="0.35">
      <c r="A794">
        <f ca="1">N(IF('Reduce UV-Vis to integer steps'!F794="","",'Reduce UV-Vis to integer steps'!F794))</f>
        <v>987</v>
      </c>
      <c r="B794" s="3">
        <f ca="1">'Reduce UV-Vis to integer steps'!L794</f>
        <v>0.881083269</v>
      </c>
      <c r="C794" s="3">
        <f ca="1">IF(A794=0,0,'Reduce UV-Vis to integer steps'!I794)</f>
        <v>9.3390440500000005E-2</v>
      </c>
    </row>
    <row r="795" spans="1:3" x14ac:dyDescent="0.35">
      <c r="A795">
        <f ca="1">N(IF('Reduce UV-Vis to integer steps'!F795="","",'Reduce UV-Vis to integer steps'!F795))</f>
        <v>988</v>
      </c>
      <c r="B795" s="3">
        <f ca="1">'Reduce UV-Vis to integer steps'!L795</f>
        <v>0.88070640560000002</v>
      </c>
      <c r="C795" s="3">
        <f ca="1">IF(A795=0,0,'Reduce UV-Vis to integer steps'!I795)</f>
        <v>9.2158842800000002E-2</v>
      </c>
    </row>
    <row r="796" spans="1:3" x14ac:dyDescent="0.35">
      <c r="A796">
        <f ca="1">N(IF('Reduce UV-Vis to integer steps'!F796="","",'Reduce UV-Vis to integer steps'!F796))</f>
        <v>989</v>
      </c>
      <c r="B796" s="3">
        <f ca="1">'Reduce UV-Vis to integer steps'!L796</f>
        <v>0.88146094499999994</v>
      </c>
      <c r="C796" s="3">
        <f ca="1">IF(A796=0,0,'Reduce UV-Vis to integer steps'!I796)</f>
        <v>9.1157772999999997E-2</v>
      </c>
    </row>
    <row r="797" spans="1:3" x14ac:dyDescent="0.35">
      <c r="A797">
        <f ca="1">N(IF('Reduce UV-Vis to integer steps'!F797="","",'Reduce UV-Vis to integer steps'!F797))</f>
        <v>990</v>
      </c>
      <c r="B797" s="3">
        <f ca="1">'Reduce UV-Vis to integer steps'!L797</f>
        <v>0.88217008150000009</v>
      </c>
      <c r="C797" s="3">
        <f ca="1">IF(A797=0,0,'Reduce UV-Vis to integer steps'!I797)</f>
        <v>9.0715499500000005E-2</v>
      </c>
    </row>
    <row r="798" spans="1:3" x14ac:dyDescent="0.35">
      <c r="A798">
        <f ca="1">N(IF('Reduce UV-Vis to integer steps'!F798="","",'Reduce UV-Vis to integer steps'!F798))</f>
        <v>991</v>
      </c>
      <c r="B798" s="3">
        <f ca="1">'Reduce UV-Vis to integer steps'!L798</f>
        <v>0.88470437499999999</v>
      </c>
      <c r="C798" s="3">
        <f ca="1">IF(A798=0,0,'Reduce UV-Vis to integer steps'!I798)</f>
        <v>9.0148704999999996E-2</v>
      </c>
    </row>
    <row r="799" spans="1:3" x14ac:dyDescent="0.35">
      <c r="A799">
        <f ca="1">N(IF('Reduce UV-Vis to integer steps'!F799="","",'Reduce UV-Vis to integer steps'!F799))</f>
        <v>992</v>
      </c>
      <c r="B799" s="3">
        <f ca="1">'Reduce UV-Vis to integer steps'!L799</f>
        <v>0.88437747524999999</v>
      </c>
      <c r="C799" s="3">
        <f ca="1">IF(A799=0,0,'Reduce UV-Vis to integer steps'!I799)</f>
        <v>8.9811546749999999E-2</v>
      </c>
    </row>
    <row r="800" spans="1:3" x14ac:dyDescent="0.35">
      <c r="A800">
        <f ca="1">N(IF('Reduce UV-Vis to integer steps'!F800="","",'Reduce UV-Vis to integer steps'!F800))</f>
        <v>993</v>
      </c>
      <c r="B800" s="3">
        <f ca="1">'Reduce UV-Vis to integer steps'!L800</f>
        <v>0.88599114125</v>
      </c>
      <c r="C800" s="3">
        <f ca="1">IF(A800=0,0,'Reduce UV-Vis to integer steps'!I800)</f>
        <v>8.8481532249999995E-2</v>
      </c>
    </row>
    <row r="801" spans="1:3" x14ac:dyDescent="0.35">
      <c r="A801">
        <f ca="1">N(IF('Reduce UV-Vis to integer steps'!F801="","",'Reduce UV-Vis to integer steps'!F801))</f>
        <v>994</v>
      </c>
      <c r="B801" s="3">
        <f ca="1">'Reduce UV-Vis to integer steps'!L801</f>
        <v>0.88559698200000003</v>
      </c>
      <c r="C801" s="3">
        <f ca="1">IF(A801=0,0,'Reduce UV-Vis to integer steps'!I801)</f>
        <v>8.8048435250000001E-2</v>
      </c>
    </row>
    <row r="802" spans="1:3" x14ac:dyDescent="0.35">
      <c r="A802">
        <f ca="1">N(IF('Reduce UV-Vis to integer steps'!F802="","",'Reduce UV-Vis to integer steps'!F802))</f>
        <v>995</v>
      </c>
      <c r="B802" s="3">
        <f ca="1">'Reduce UV-Vis to integer steps'!L802</f>
        <v>0.88669412600000008</v>
      </c>
      <c r="C802" s="3">
        <f ca="1">IF(A802=0,0,'Reduce UV-Vis to integer steps'!I802)</f>
        <v>8.7341621799999991E-2</v>
      </c>
    </row>
    <row r="803" spans="1:3" x14ac:dyDescent="0.35">
      <c r="A803">
        <f ca="1">N(IF('Reduce UV-Vis to integer steps'!F803="","",'Reduce UV-Vis to integer steps'!F803))</f>
        <v>996</v>
      </c>
      <c r="B803" s="3">
        <f ca="1">'Reduce UV-Vis to integer steps'!L803</f>
        <v>0.88682146750000002</v>
      </c>
      <c r="C803" s="3">
        <f ca="1">IF(A803=0,0,'Reduce UV-Vis to integer steps'!I803)</f>
        <v>8.6524447750000011E-2</v>
      </c>
    </row>
    <row r="804" spans="1:3" x14ac:dyDescent="0.35">
      <c r="A804">
        <f ca="1">N(IF('Reduce UV-Vis to integer steps'!F804="","",'Reduce UV-Vis to integer steps'!F804))</f>
        <v>997</v>
      </c>
      <c r="B804" s="3">
        <f ca="1">'Reduce UV-Vis to integer steps'!L804</f>
        <v>0.88944121450000002</v>
      </c>
      <c r="C804" s="3">
        <f ca="1">IF(A804=0,0,'Reduce UV-Vis to integer steps'!I804)</f>
        <v>8.6063282749999998E-2</v>
      </c>
    </row>
    <row r="805" spans="1:3" x14ac:dyDescent="0.35">
      <c r="A805">
        <f ca="1">N(IF('Reduce UV-Vis to integer steps'!F805="","",'Reduce UV-Vis to integer steps'!F805))</f>
        <v>998</v>
      </c>
      <c r="B805" s="3">
        <f ca="1">'Reduce UV-Vis to integer steps'!L805</f>
        <v>0.88930616424999998</v>
      </c>
      <c r="C805" s="3">
        <f ca="1">IF(A805=0,0,'Reduce UV-Vis to integer steps'!I805)</f>
        <v>8.4873602249999999E-2</v>
      </c>
    </row>
    <row r="806" spans="1:3" x14ac:dyDescent="0.35">
      <c r="A806">
        <f ca="1">N(IF('Reduce UV-Vis to integer steps'!F806="","",'Reduce UV-Vis to integer steps'!F806))</f>
        <v>999</v>
      </c>
      <c r="B806" s="3">
        <f ca="1">'Reduce UV-Vis to integer steps'!L806</f>
        <v>0.88918657474999996</v>
      </c>
      <c r="C806" s="3">
        <f ca="1">IF(A806=0,0,'Reduce UV-Vis to integer steps'!I806)</f>
        <v>8.4385308750000013E-2</v>
      </c>
    </row>
    <row r="807" spans="1:3" x14ac:dyDescent="0.35">
      <c r="A807">
        <f ca="1">N(IF('Reduce UV-Vis to integer steps'!F807="","",'Reduce UV-Vis to integer steps'!F807))</f>
        <v>1000</v>
      </c>
      <c r="B807" s="3">
        <f ca="1">'Reduce UV-Vis to integer steps'!L807</f>
        <v>0.88881840849999993</v>
      </c>
      <c r="C807" s="3">
        <f ca="1">IF(A807=0,0,'Reduce UV-Vis to integer steps'!I807)</f>
        <v>8.4186273499999992E-2</v>
      </c>
    </row>
    <row r="808" spans="1:3" x14ac:dyDescent="0.35">
      <c r="A808">
        <f ca="1">N(IF('Reduce UV-Vis to integer steps'!F808="","",'Reduce UV-Vis to integer steps'!F808))</f>
        <v>1001</v>
      </c>
      <c r="B808" s="3">
        <f ca="1">'Reduce UV-Vis to integer steps'!L808</f>
        <v>0.88864366759999991</v>
      </c>
      <c r="C808" s="3">
        <f ca="1">IF(A808=0,0,'Reduce UV-Vis to integer steps'!I808)</f>
        <v>8.33627708E-2</v>
      </c>
    </row>
    <row r="809" spans="1:3" x14ac:dyDescent="0.35">
      <c r="A809">
        <f ca="1">N(IF('Reduce UV-Vis to integer steps'!F809="","",'Reduce UV-Vis to integer steps'!F809))</f>
        <v>1002</v>
      </c>
      <c r="B809" s="3">
        <f ca="1">'Reduce UV-Vis to integer steps'!L809</f>
        <v>0.89101674649999996</v>
      </c>
      <c r="C809" s="3">
        <f ca="1">IF(A809=0,0,'Reduce UV-Vis to integer steps'!I809)</f>
        <v>8.2617280500000001E-2</v>
      </c>
    </row>
    <row r="810" spans="1:3" x14ac:dyDescent="0.35">
      <c r="A810">
        <f ca="1">N(IF('Reduce UV-Vis to integer steps'!F810="","",'Reduce UV-Vis to integer steps'!F810))</f>
        <v>1003</v>
      </c>
      <c r="B810" s="3">
        <f ca="1">'Reduce UV-Vis to integer steps'!L810</f>
        <v>0.89237075474999994</v>
      </c>
      <c r="C810" s="3">
        <f ca="1">IF(A810=0,0,'Reduce UV-Vis to integer steps'!I810)</f>
        <v>8.2535294999999995E-2</v>
      </c>
    </row>
    <row r="811" spans="1:3" x14ac:dyDescent="0.35">
      <c r="A811">
        <f ca="1">N(IF('Reduce UV-Vis to integer steps'!F811="","",'Reduce UV-Vis to integer steps'!F811))</f>
        <v>1004</v>
      </c>
      <c r="B811" s="3">
        <f ca="1">'Reduce UV-Vis to integer steps'!L811</f>
        <v>0.89224641100000002</v>
      </c>
      <c r="C811" s="3">
        <f ca="1">IF(A811=0,0,'Reduce UV-Vis to integer steps'!I811)</f>
        <v>8.1784384250000008E-2</v>
      </c>
    </row>
    <row r="812" spans="1:3" x14ac:dyDescent="0.35">
      <c r="A812">
        <f ca="1">N(IF('Reduce UV-Vis to integer steps'!F812="","",'Reduce UV-Vis to integer steps'!F812))</f>
        <v>1005</v>
      </c>
      <c r="B812" s="3">
        <f ca="1">'Reduce UV-Vis to integer steps'!L812</f>
        <v>0.89408073375000008</v>
      </c>
      <c r="C812" s="3">
        <f ca="1">IF(A812=0,0,'Reduce UV-Vis to integer steps'!I812)</f>
        <v>8.0821205000000007E-2</v>
      </c>
    </row>
    <row r="813" spans="1:3" x14ac:dyDescent="0.35">
      <c r="A813">
        <f ca="1">N(IF('Reduce UV-Vis to integer steps'!F813="","",'Reduce UV-Vis to integer steps'!F813))</f>
        <v>1006</v>
      </c>
      <c r="B813" s="3">
        <f ca="1">'Reduce UV-Vis to integer steps'!L813</f>
        <v>0.89299095750000002</v>
      </c>
      <c r="C813" s="3">
        <f ca="1">IF(A813=0,0,'Reduce UV-Vis to integer steps'!I813)</f>
        <v>8.0941935500000006E-2</v>
      </c>
    </row>
    <row r="814" spans="1:3" x14ac:dyDescent="0.35">
      <c r="A814">
        <f ca="1">N(IF('Reduce UV-Vis to integer steps'!F814="","",'Reduce UV-Vis to integer steps'!F814))</f>
        <v>1007</v>
      </c>
      <c r="B814" s="3">
        <f ca="1">'Reduce UV-Vis to integer steps'!L814</f>
        <v>0.89250040624999993</v>
      </c>
      <c r="C814" s="3">
        <f ca="1">IF(A814=0,0,'Reduce UV-Vis to integer steps'!I814)</f>
        <v>8.0001516250000002E-2</v>
      </c>
    </row>
    <row r="815" spans="1:3" x14ac:dyDescent="0.35">
      <c r="A815">
        <f ca="1">N(IF('Reduce UV-Vis to integer steps'!F815="","",'Reduce UV-Vis to integer steps'!F815))</f>
        <v>1008</v>
      </c>
      <c r="B815" s="3">
        <f ca="1">'Reduce UV-Vis to integer steps'!L815</f>
        <v>0.89312748019999988</v>
      </c>
      <c r="C815" s="3">
        <f ca="1">IF(A815=0,0,'Reduce UV-Vis to integer steps'!I815)</f>
        <v>7.9631842400000014E-2</v>
      </c>
    </row>
    <row r="816" spans="1:3" x14ac:dyDescent="0.35">
      <c r="A816">
        <f ca="1">N(IF('Reduce UV-Vis to integer steps'!F816="","",'Reduce UV-Vis to integer steps'!F816))</f>
        <v>1009</v>
      </c>
      <c r="B816" s="3">
        <f ca="1">'Reduce UV-Vis to integer steps'!L816</f>
        <v>0.89465358625000002</v>
      </c>
      <c r="C816" s="3">
        <f ca="1">IF(A816=0,0,'Reduce UV-Vis to integer steps'!I816)</f>
        <v>7.8883786250000004E-2</v>
      </c>
    </row>
    <row r="817" spans="1:3" x14ac:dyDescent="0.35">
      <c r="A817">
        <f ca="1">N(IF('Reduce UV-Vis to integer steps'!F817="","",'Reduce UV-Vis to integer steps'!F817))</f>
        <v>1010</v>
      </c>
      <c r="B817" s="3">
        <f ca="1">'Reduce UV-Vis to integer steps'!L817</f>
        <v>0.89419518524999997</v>
      </c>
      <c r="C817" s="3">
        <f ca="1">IF(A817=0,0,'Reduce UV-Vis to integer steps'!I817)</f>
        <v>7.9086013499999996E-2</v>
      </c>
    </row>
    <row r="818" spans="1:3" x14ac:dyDescent="0.35">
      <c r="A818">
        <f ca="1">N(IF('Reduce UV-Vis to integer steps'!F818="","",'Reduce UV-Vis to integer steps'!F818))</f>
        <v>1011</v>
      </c>
      <c r="B818" s="3">
        <f ca="1">'Reduce UV-Vis to integer steps'!L818</f>
        <v>0.89496167599999998</v>
      </c>
      <c r="C818" s="3">
        <f ca="1">IF(A818=0,0,'Reduce UV-Vis to integer steps'!I818)</f>
        <v>7.8178294999999995E-2</v>
      </c>
    </row>
    <row r="819" spans="1:3" x14ac:dyDescent="0.35">
      <c r="A819">
        <f ca="1">N(IF('Reduce UV-Vis to integer steps'!F819="","",'Reduce UV-Vis to integer steps'!F819))</f>
        <v>1012</v>
      </c>
      <c r="B819" s="3">
        <f ca="1">'Reduce UV-Vis to integer steps'!L819</f>
        <v>0.89467466424999997</v>
      </c>
      <c r="C819" s="3">
        <f ca="1">IF(A819=0,0,'Reduce UV-Vis to integer steps'!I819)</f>
        <v>7.8130239500000004E-2</v>
      </c>
    </row>
    <row r="820" spans="1:3" x14ac:dyDescent="0.35">
      <c r="A820">
        <f ca="1">N(IF('Reduce UV-Vis to integer steps'!F820="","",'Reduce UV-Vis to integer steps'!F820))</f>
        <v>1013</v>
      </c>
      <c r="B820" s="3">
        <f ca="1">'Reduce UV-Vis to integer steps'!L820</f>
        <v>0.89604530625000001</v>
      </c>
      <c r="C820" s="3">
        <f ca="1">IF(A820=0,0,'Reduce UV-Vis to integer steps'!I820)</f>
        <v>7.7847757500000003E-2</v>
      </c>
    </row>
    <row r="821" spans="1:3" x14ac:dyDescent="0.35">
      <c r="A821">
        <f ca="1">N(IF('Reduce UV-Vis to integer steps'!F821="","",'Reduce UV-Vis to integer steps'!F821))</f>
        <v>1014</v>
      </c>
      <c r="B821" s="3">
        <f ca="1">'Reduce UV-Vis to integer steps'!L821</f>
        <v>0.89591190700000001</v>
      </c>
      <c r="C821" s="3">
        <f ca="1">IF(A821=0,0,'Reduce UV-Vis to integer steps'!I821)</f>
        <v>7.7116564799999995E-2</v>
      </c>
    </row>
    <row r="822" spans="1:3" x14ac:dyDescent="0.35">
      <c r="A822">
        <f ca="1">N(IF('Reduce UV-Vis to integer steps'!F822="","",'Reduce UV-Vis to integer steps'!F822))</f>
        <v>1015</v>
      </c>
      <c r="B822" s="3">
        <f ca="1">'Reduce UV-Vis to integer steps'!L822</f>
        <v>0.8959307285</v>
      </c>
      <c r="C822" s="3">
        <f ca="1">IF(A822=0,0,'Reduce UV-Vis to integer steps'!I822)</f>
        <v>7.6955002250000001E-2</v>
      </c>
    </row>
    <row r="823" spans="1:3" x14ac:dyDescent="0.35">
      <c r="A823">
        <f ca="1">N(IF('Reduce UV-Vis to integer steps'!F823="","",'Reduce UV-Vis to integer steps'!F823))</f>
        <v>1016</v>
      </c>
      <c r="B823" s="3">
        <f ca="1">'Reduce UV-Vis to integer steps'!L823</f>
        <v>0.89431006950000003</v>
      </c>
      <c r="C823" s="3">
        <f ca="1">IF(A823=0,0,'Reduce UV-Vis to integer steps'!I823)</f>
        <v>7.6581675749999994E-2</v>
      </c>
    </row>
    <row r="824" spans="1:3" x14ac:dyDescent="0.35">
      <c r="A824">
        <f ca="1">N(IF('Reduce UV-Vis to integer steps'!F824="","",'Reduce UV-Vis to integer steps'!F824))</f>
        <v>1017</v>
      </c>
      <c r="B824" s="3">
        <f ca="1">'Reduce UV-Vis to integer steps'!L824</f>
        <v>0.89736162725000002</v>
      </c>
      <c r="C824" s="3">
        <f ca="1">IF(A824=0,0,'Reduce UV-Vis to integer steps'!I824)</f>
        <v>7.6807364249999996E-2</v>
      </c>
    </row>
    <row r="825" spans="1:3" x14ac:dyDescent="0.35">
      <c r="A825">
        <f ca="1">N(IF('Reduce UV-Vis to integer steps'!F825="","",'Reduce UV-Vis to integer steps'!F825))</f>
        <v>1018</v>
      </c>
      <c r="B825" s="3">
        <f ca="1">'Reduce UV-Vis to integer steps'!L825</f>
        <v>0.89844147899999993</v>
      </c>
      <c r="C825" s="3">
        <f ca="1">IF(A825=0,0,'Reduce UV-Vis to integer steps'!I825)</f>
        <v>7.6185619250000003E-2</v>
      </c>
    </row>
    <row r="826" spans="1:3" x14ac:dyDescent="0.35">
      <c r="A826">
        <f ca="1">N(IF('Reduce UV-Vis to integer steps'!F826="","",'Reduce UV-Vis to integer steps'!F826))</f>
        <v>1019</v>
      </c>
      <c r="B826" s="3">
        <f ca="1">'Reduce UV-Vis to integer steps'!L826</f>
        <v>0.89761802025000004</v>
      </c>
      <c r="C826" s="3">
        <f ca="1">IF(A826=0,0,'Reduce UV-Vis to integer steps'!I826)</f>
        <v>7.6722234750000007E-2</v>
      </c>
    </row>
    <row r="827" spans="1:3" x14ac:dyDescent="0.35">
      <c r="A827">
        <f ca="1">N(IF('Reduce UV-Vis to integer steps'!F827="","",'Reduce UV-Vis to integer steps'!F827))</f>
        <v>1020</v>
      </c>
      <c r="B827" s="3">
        <f ca="1">'Reduce UV-Vis to integer steps'!L827</f>
        <v>0.8964517206</v>
      </c>
      <c r="C827" s="3">
        <f ca="1">IF(A827=0,0,'Reduce UV-Vis to integer steps'!I827)</f>
        <v>7.5094201999999999E-2</v>
      </c>
    </row>
    <row r="828" spans="1:3" x14ac:dyDescent="0.35">
      <c r="A828">
        <f ca="1">N(IF('Reduce UV-Vis to integer steps'!F828="","",'Reduce UV-Vis to integer steps'!F828))</f>
        <v>1021</v>
      </c>
      <c r="B828" s="3">
        <f ca="1">'Reduce UV-Vis to integer steps'!L828</f>
        <v>0.896349426</v>
      </c>
      <c r="C828" s="3">
        <f ca="1">IF(A828=0,0,'Reduce UV-Vis to integer steps'!I828)</f>
        <v>7.6850460250000002E-2</v>
      </c>
    </row>
    <row r="829" spans="1:3" x14ac:dyDescent="0.35">
      <c r="A829">
        <f ca="1">N(IF('Reduce UV-Vis to integer steps'!F829="","",'Reduce UV-Vis to integer steps'!F829))</f>
        <v>1022</v>
      </c>
      <c r="B829" s="3">
        <f ca="1">'Reduce UV-Vis to integer steps'!L829</f>
        <v>0.89563238049999994</v>
      </c>
      <c r="C829" s="3">
        <f ca="1">IF(A829=0,0,'Reduce UV-Vis to integer steps'!I829)</f>
        <v>7.583240275E-2</v>
      </c>
    </row>
    <row r="830" spans="1:3" x14ac:dyDescent="0.35">
      <c r="A830">
        <f ca="1">N(IF('Reduce UV-Vis to integer steps'!F830="","",'Reduce UV-Vis to integer steps'!F830))</f>
        <v>1023</v>
      </c>
      <c r="B830" s="3">
        <f ca="1">'Reduce UV-Vis to integer steps'!L830</f>
        <v>0.89748932700000006</v>
      </c>
      <c r="C830" s="3">
        <f ca="1">IF(A830=0,0,'Reduce UV-Vis to integer steps'!I830)</f>
        <v>7.6396980749999996E-2</v>
      </c>
    </row>
    <row r="831" spans="1:3" x14ac:dyDescent="0.35">
      <c r="A831">
        <f ca="1">N(IF('Reduce UV-Vis to integer steps'!F831="","",'Reduce UV-Vis to integer steps'!F831))</f>
        <v>1024</v>
      </c>
      <c r="B831" s="3">
        <f ca="1">'Reduce UV-Vis to integer steps'!L831</f>
        <v>0.89529162049999989</v>
      </c>
      <c r="C831" s="3">
        <f ca="1">IF(A831=0,0,'Reduce UV-Vis to integer steps'!I831)</f>
        <v>7.6755606249999997E-2</v>
      </c>
    </row>
    <row r="832" spans="1:3" x14ac:dyDescent="0.35">
      <c r="A832">
        <f ca="1">N(IF('Reduce UV-Vis to integer steps'!F832="","",'Reduce UV-Vis to integer steps'!F832))</f>
        <v>1025</v>
      </c>
      <c r="B832" s="3">
        <f ca="1">'Reduce UV-Vis to integer steps'!L832</f>
        <v>0.89706595499999997</v>
      </c>
      <c r="C832" s="3">
        <f ca="1">IF(A832=0,0,'Reduce UV-Vis to integer steps'!I832)</f>
        <v>7.5756780249999989E-2</v>
      </c>
    </row>
    <row r="833" spans="1:3" x14ac:dyDescent="0.35">
      <c r="A833">
        <f ca="1">N(IF('Reduce UV-Vis to integer steps'!F833="","",'Reduce UV-Vis to integer steps'!F833))</f>
        <v>1026</v>
      </c>
      <c r="B833" s="3">
        <f ca="1">'Reduce UV-Vis to integer steps'!L833</f>
        <v>0.89514450899999998</v>
      </c>
      <c r="C833" s="3">
        <f ca="1">IF(A833=0,0,'Reduce UV-Vis to integer steps'!I833)</f>
        <v>7.5462722999999995E-2</v>
      </c>
    </row>
    <row r="834" spans="1:3" x14ac:dyDescent="0.35">
      <c r="A834">
        <f ca="1">N(IF('Reduce UV-Vis to integer steps'!F834="","",'Reduce UV-Vis to integer steps'!F834))</f>
        <v>1027</v>
      </c>
      <c r="B834" s="3">
        <f ca="1">'Reduce UV-Vis to integer steps'!L834</f>
        <v>0.89766526150000003</v>
      </c>
      <c r="C834" s="3">
        <f ca="1">IF(A834=0,0,'Reduce UV-Vis to integer steps'!I834)</f>
        <v>7.604423225000001E-2</v>
      </c>
    </row>
    <row r="835" spans="1:3" x14ac:dyDescent="0.35">
      <c r="A835">
        <f ca="1">N(IF('Reduce UV-Vis to integer steps'!F835="","",'Reduce UV-Vis to integer steps'!F835))</f>
        <v>1028</v>
      </c>
      <c r="B835" s="3">
        <f ca="1">'Reduce UV-Vis to integer steps'!L835</f>
        <v>0.89653794375000007</v>
      </c>
      <c r="C835" s="3">
        <f ca="1">IF(A835=0,0,'Reduce UV-Vis to integer steps'!I835)</f>
        <v>7.6080389750000005E-2</v>
      </c>
    </row>
    <row r="836" spans="1:3" x14ac:dyDescent="0.35">
      <c r="A836">
        <f ca="1">N(IF('Reduce UV-Vis to integer steps'!F836="","",'Reduce UV-Vis to integer steps'!F836))</f>
        <v>1029</v>
      </c>
      <c r="B836" s="3">
        <f ca="1">'Reduce UV-Vis to integer steps'!L836</f>
        <v>0.89683206149999994</v>
      </c>
      <c r="C836" s="3">
        <f ca="1">IF(A836=0,0,'Reduce UV-Vis to integer steps'!I836)</f>
        <v>7.6562859500000011E-2</v>
      </c>
    </row>
    <row r="837" spans="1:3" x14ac:dyDescent="0.35">
      <c r="A837">
        <f ca="1">N(IF('Reduce UV-Vis to integer steps'!F837="","",'Reduce UV-Vis to integer steps'!F837))</f>
        <v>1030</v>
      </c>
      <c r="B837" s="3">
        <f ca="1">'Reduce UV-Vis to integer steps'!L837</f>
        <v>0.89635201524999997</v>
      </c>
      <c r="C837" s="3">
        <f ca="1">IF(A837=0,0,'Reduce UV-Vis to integer steps'!I837)</f>
        <v>7.576068675E-2</v>
      </c>
    </row>
    <row r="838" spans="1:3" x14ac:dyDescent="0.35">
      <c r="A838">
        <f ca="1">N(IF('Reduce UV-Vis to integer steps'!F838="","",'Reduce UV-Vis to integer steps'!F838))</f>
        <v>1031</v>
      </c>
      <c r="B838" s="3">
        <f ca="1">'Reduce UV-Vis to integer steps'!L838</f>
        <v>0.89570974424999994</v>
      </c>
      <c r="C838" s="3">
        <f ca="1">IF(A838=0,0,'Reduce UV-Vis to integer steps'!I838)</f>
        <v>7.6206907249999997E-2</v>
      </c>
    </row>
    <row r="839" spans="1:3" x14ac:dyDescent="0.35">
      <c r="A839">
        <f ca="1">N(IF('Reduce UV-Vis to integer steps'!F839="","",'Reduce UV-Vis to integer steps'!F839))</f>
        <v>1032</v>
      </c>
      <c r="B839" s="3">
        <f ca="1">'Reduce UV-Vis to integer steps'!L839</f>
        <v>0.89326810499999998</v>
      </c>
      <c r="C839" s="3">
        <f ca="1">IF(A839=0,0,'Reduce UV-Vis to integer steps'!I839)</f>
        <v>7.7096750199999994E-2</v>
      </c>
    </row>
    <row r="840" spans="1:3" x14ac:dyDescent="0.35">
      <c r="A840">
        <f ca="1">N(IF('Reduce UV-Vis to integer steps'!F840="","",'Reduce UV-Vis to integer steps'!F840))</f>
        <v>1033</v>
      </c>
      <c r="B840" s="3">
        <f ca="1">'Reduce UV-Vis to integer steps'!L840</f>
        <v>0.89405984875</v>
      </c>
      <c r="C840" s="3">
        <f ca="1">IF(A840=0,0,'Reduce UV-Vis to integer steps'!I840)</f>
        <v>7.6328809750000004E-2</v>
      </c>
    </row>
    <row r="841" spans="1:3" x14ac:dyDescent="0.35">
      <c r="A841">
        <f ca="1">N(IF('Reduce UV-Vis to integer steps'!F841="","",'Reduce UV-Vis to integer steps'!F841))</f>
        <v>1034</v>
      </c>
      <c r="B841" s="3">
        <f ca="1">'Reduce UV-Vis to integer steps'!L841</f>
        <v>0.8968176482500001</v>
      </c>
      <c r="C841" s="3">
        <f ca="1">IF(A841=0,0,'Reduce UV-Vis to integer steps'!I841)</f>
        <v>7.7113501500000001E-2</v>
      </c>
    </row>
    <row r="842" spans="1:3" x14ac:dyDescent="0.35">
      <c r="A842">
        <f ca="1">N(IF('Reduce UV-Vis to integer steps'!F842="","",'Reduce UV-Vis to integer steps'!F842))</f>
        <v>1035</v>
      </c>
      <c r="B842" s="3">
        <f ca="1">'Reduce UV-Vis to integer steps'!L842</f>
        <v>0.89626797925000001</v>
      </c>
      <c r="C842" s="3">
        <f ca="1">IF(A842=0,0,'Reduce UV-Vis to integer steps'!I842)</f>
        <v>7.7655946000000003E-2</v>
      </c>
    </row>
    <row r="843" spans="1:3" x14ac:dyDescent="0.35">
      <c r="A843">
        <f ca="1">N(IF('Reduce UV-Vis to integer steps'!F843="","",'Reduce UV-Vis to integer steps'!F843))</f>
        <v>1036</v>
      </c>
      <c r="B843" s="3">
        <f ca="1">'Reduce UV-Vis to integer steps'!L843</f>
        <v>0.8953482960000001</v>
      </c>
      <c r="C843" s="3">
        <f ca="1">IF(A843=0,0,'Reduce UV-Vis to integer steps'!I843)</f>
        <v>7.7766686249999994E-2</v>
      </c>
    </row>
    <row r="844" spans="1:3" x14ac:dyDescent="0.35">
      <c r="A844">
        <f ca="1">N(IF('Reduce UV-Vis to integer steps'!F844="","",'Reduce UV-Vis to integer steps'!F844))</f>
        <v>1037</v>
      </c>
      <c r="B844" s="3">
        <f ca="1">'Reduce UV-Vis to integer steps'!L844</f>
        <v>0.89515948700000003</v>
      </c>
      <c r="C844" s="3">
        <f ca="1">IF(A844=0,0,'Reduce UV-Vis to integer steps'!I844)</f>
        <v>7.9290220750000001E-2</v>
      </c>
    </row>
    <row r="845" spans="1:3" x14ac:dyDescent="0.35">
      <c r="A845">
        <f ca="1">N(IF('Reduce UV-Vis to integer steps'!F845="","",'Reduce UV-Vis to integer steps'!F845))</f>
        <v>1038</v>
      </c>
      <c r="B845" s="3">
        <f ca="1">'Reduce UV-Vis to integer steps'!L845</f>
        <v>0.89226981240000003</v>
      </c>
      <c r="C845" s="3">
        <f ca="1">IF(A845=0,0,'Reduce UV-Vis to integer steps'!I845)</f>
        <v>7.8680164999999996E-2</v>
      </c>
    </row>
    <row r="846" spans="1:3" x14ac:dyDescent="0.35">
      <c r="A846">
        <f ca="1">N(IF('Reduce UV-Vis to integer steps'!F846="","",'Reduce UV-Vis to integer steps'!F846))</f>
        <v>1039</v>
      </c>
      <c r="B846" s="3">
        <f ca="1">'Reduce UV-Vis to integer steps'!L846</f>
        <v>0.89213290774999998</v>
      </c>
      <c r="C846" s="3">
        <f ca="1">IF(A846=0,0,'Reduce UV-Vis to integer steps'!I846)</f>
        <v>7.8309507750000007E-2</v>
      </c>
    </row>
    <row r="847" spans="1:3" x14ac:dyDescent="0.35">
      <c r="A847">
        <f ca="1">N(IF('Reduce UV-Vis to integer steps'!F847="","",'Reduce UV-Vis to integer steps'!F847))</f>
        <v>1040</v>
      </c>
      <c r="B847" s="3">
        <f ca="1">'Reduce UV-Vis to integer steps'!L847</f>
        <v>0.89933268124999999</v>
      </c>
      <c r="C847" s="3">
        <f ca="1">IF(A847=0,0,'Reduce UV-Vis to integer steps'!I847)</f>
        <v>7.9227442999999995E-2</v>
      </c>
    </row>
    <row r="848" spans="1:3" x14ac:dyDescent="0.35">
      <c r="A848">
        <f ca="1">N(IF('Reduce UV-Vis to integer steps'!F848="","",'Reduce UV-Vis to integer steps'!F848))</f>
        <v>1041</v>
      </c>
      <c r="B848" s="3">
        <f ca="1">'Reduce UV-Vis to integer steps'!L848</f>
        <v>0.89780426749999998</v>
      </c>
      <c r="C848" s="3">
        <f ca="1">IF(A848=0,0,'Reduce UV-Vis to integer steps'!I848)</f>
        <v>7.7485296000000009E-2</v>
      </c>
    </row>
    <row r="849" spans="1:3" x14ac:dyDescent="0.35">
      <c r="A849">
        <f ca="1">N(IF('Reduce UV-Vis to integer steps'!F849="","",'Reduce UV-Vis to integer steps'!F849))</f>
        <v>1042</v>
      </c>
      <c r="B849" s="3">
        <f ca="1">'Reduce UV-Vis to integer steps'!L849</f>
        <v>0.89641762450000007</v>
      </c>
      <c r="C849" s="3">
        <f ca="1">IF(A849=0,0,'Reduce UV-Vis to integer steps'!I849)</f>
        <v>8.0126376999999999E-2</v>
      </c>
    </row>
    <row r="850" spans="1:3" x14ac:dyDescent="0.35">
      <c r="A850">
        <f ca="1">N(IF('Reduce UV-Vis to integer steps'!F850="","",'Reduce UV-Vis to integer steps'!F850))</f>
        <v>1043</v>
      </c>
      <c r="B850" s="3">
        <f ca="1">'Reduce UV-Vis to integer steps'!L850</f>
        <v>0.89405248280000005</v>
      </c>
      <c r="C850" s="3">
        <f ca="1">IF(A850=0,0,'Reduce UV-Vis to integer steps'!I850)</f>
        <v>8.0694667199999986E-2</v>
      </c>
    </row>
    <row r="851" spans="1:3" x14ac:dyDescent="0.35">
      <c r="A851">
        <f ca="1">N(IF('Reduce UV-Vis to integer steps'!F851="","",'Reduce UV-Vis to integer steps'!F851))</f>
        <v>1044</v>
      </c>
      <c r="B851" s="3">
        <f ca="1">'Reduce UV-Vis to integer steps'!L851</f>
        <v>0.89067537124999996</v>
      </c>
      <c r="C851" s="3">
        <f ca="1">IF(A851=0,0,'Reduce UV-Vis to integer steps'!I851)</f>
        <v>8.1959259749999999E-2</v>
      </c>
    </row>
    <row r="852" spans="1:3" x14ac:dyDescent="0.35">
      <c r="A852">
        <f ca="1">N(IF('Reduce UV-Vis to integer steps'!F852="","",'Reduce UV-Vis to integer steps'!F852))</f>
        <v>1045</v>
      </c>
      <c r="B852" s="3">
        <f ca="1">'Reduce UV-Vis to integer steps'!L852</f>
        <v>0.89380776824999997</v>
      </c>
      <c r="C852" s="3">
        <f ca="1">IF(A852=0,0,'Reduce UV-Vis to integer steps'!I852)</f>
        <v>8.2288449499999999E-2</v>
      </c>
    </row>
    <row r="853" spans="1:3" x14ac:dyDescent="0.35">
      <c r="A853">
        <f ca="1">N(IF('Reduce UV-Vis to integer steps'!F853="","",'Reduce UV-Vis to integer steps'!F853))</f>
        <v>1046</v>
      </c>
      <c r="B853" s="3">
        <f ca="1">'Reduce UV-Vis to integer steps'!L853</f>
        <v>0.89518881650000004</v>
      </c>
      <c r="C853" s="3">
        <f ca="1">IF(A853=0,0,'Reduce UV-Vis to integer steps'!I853)</f>
        <v>8.1423813000000012E-2</v>
      </c>
    </row>
    <row r="854" spans="1:3" x14ac:dyDescent="0.35">
      <c r="A854">
        <f ca="1">N(IF('Reduce UV-Vis to integer steps'!F854="","",'Reduce UV-Vis to integer steps'!F854))</f>
        <v>1047</v>
      </c>
      <c r="B854" s="3">
        <f ca="1">'Reduce UV-Vis to integer steps'!L854</f>
        <v>0.89222683624999999</v>
      </c>
      <c r="C854" s="3">
        <f ca="1">IF(A854=0,0,'Reduce UV-Vis to integer steps'!I854)</f>
        <v>8.2813618499999991E-2</v>
      </c>
    </row>
    <row r="855" spans="1:3" x14ac:dyDescent="0.35">
      <c r="A855">
        <f ca="1">N(IF('Reduce UV-Vis to integer steps'!F855="","",'Reduce UV-Vis to integer steps'!F855))</f>
        <v>1048</v>
      </c>
      <c r="B855" s="3">
        <f ca="1">'Reduce UV-Vis to integer steps'!L855</f>
        <v>0.89480131574999999</v>
      </c>
      <c r="C855" s="3">
        <f ca="1">IF(A855=0,0,'Reduce UV-Vis to integer steps'!I855)</f>
        <v>8.0950828249999995E-2</v>
      </c>
    </row>
    <row r="856" spans="1:3" x14ac:dyDescent="0.35">
      <c r="A856">
        <f ca="1">N(IF('Reduce UV-Vis to integer steps'!F856="","",'Reduce UV-Vis to integer steps'!F856))</f>
        <v>1049</v>
      </c>
      <c r="B856" s="3">
        <f ca="1">'Reduce UV-Vis to integer steps'!L856</f>
        <v>0.89384955720000003</v>
      </c>
      <c r="C856" s="3">
        <f ca="1">IF(A856=0,0,'Reduce UV-Vis to integer steps'!I856)</f>
        <v>8.1549816600000005E-2</v>
      </c>
    </row>
    <row r="857" spans="1:3" x14ac:dyDescent="0.35">
      <c r="A857">
        <f ca="1">N(IF('Reduce UV-Vis to integer steps'!F857="","",'Reduce UV-Vis to integer steps'!F857))</f>
        <v>1050</v>
      </c>
      <c r="B857" s="3">
        <f ca="1">'Reduce UV-Vis to integer steps'!L857</f>
        <v>0.8964718117499999</v>
      </c>
      <c r="C857" s="3">
        <f ca="1">IF(A857=0,0,'Reduce UV-Vis to integer steps'!I857)</f>
        <v>8.2537769000000011E-2</v>
      </c>
    </row>
    <row r="858" spans="1:3" x14ac:dyDescent="0.35">
      <c r="A858">
        <f ca="1">N(IF('Reduce UV-Vis to integer steps'!F858="","",'Reduce UV-Vis to integer steps'!F858))</f>
        <v>1051</v>
      </c>
      <c r="B858" s="3">
        <f ca="1">'Reduce UV-Vis to integer steps'!L858</f>
        <v>0.89446887024999999</v>
      </c>
      <c r="C858" s="3">
        <f ca="1">IF(A858=0,0,'Reduce UV-Vis to integer steps'!I858)</f>
        <v>8.3119604750000006E-2</v>
      </c>
    </row>
    <row r="859" spans="1:3" x14ac:dyDescent="0.35">
      <c r="A859">
        <f ca="1">N(IF('Reduce UV-Vis to integer steps'!F859="","",'Reduce UV-Vis to integer steps'!F859))</f>
        <v>1052</v>
      </c>
      <c r="B859" s="3">
        <f ca="1">'Reduce UV-Vis to integer steps'!L859</f>
        <v>0.89811835699999998</v>
      </c>
      <c r="C859" s="3">
        <f ca="1">IF(A859=0,0,'Reduce UV-Vis to integer steps'!I859)</f>
        <v>8.4047194249999999E-2</v>
      </c>
    </row>
    <row r="860" spans="1:3" x14ac:dyDescent="0.35">
      <c r="A860">
        <f ca="1">N(IF('Reduce UV-Vis to integer steps'!F860="","",'Reduce UV-Vis to integer steps'!F860))</f>
        <v>1053</v>
      </c>
      <c r="B860" s="3">
        <f ca="1">'Reduce UV-Vis to integer steps'!L860</f>
        <v>0.89451595000000006</v>
      </c>
      <c r="C860" s="3">
        <f ca="1">IF(A860=0,0,'Reduce UV-Vis to integer steps'!I860)</f>
        <v>8.3428651749999999E-2</v>
      </c>
    </row>
    <row r="861" spans="1:3" x14ac:dyDescent="0.35">
      <c r="A861">
        <f ca="1">N(IF('Reduce UV-Vis to integer steps'!F861="","",'Reduce UV-Vis to integer steps'!F861))</f>
        <v>1054</v>
      </c>
      <c r="B861" s="3">
        <f ca="1">'Reduce UV-Vis to integer steps'!L861</f>
        <v>0.89148336539999984</v>
      </c>
      <c r="C861" s="3">
        <f ca="1">IF(A861=0,0,'Reduce UV-Vis to integer steps'!I861)</f>
        <v>8.5134029199999989E-2</v>
      </c>
    </row>
    <row r="862" spans="1:3" x14ac:dyDescent="0.35">
      <c r="A862">
        <f ca="1">N(IF('Reduce UV-Vis to integer steps'!F862="","",'Reduce UV-Vis to integer steps'!F862))</f>
        <v>1055</v>
      </c>
      <c r="B862" s="3">
        <f ca="1">'Reduce UV-Vis to integer steps'!L862</f>
        <v>0.89167360425000008</v>
      </c>
      <c r="C862" s="3">
        <f ca="1">IF(A862=0,0,'Reduce UV-Vis to integer steps'!I862)</f>
        <v>8.7585585999999993E-2</v>
      </c>
    </row>
    <row r="863" spans="1:3" x14ac:dyDescent="0.35">
      <c r="A863">
        <f ca="1">N(IF('Reduce UV-Vis to integer steps'!F863="","",'Reduce UV-Vis to integer steps'!F863))</f>
        <v>1056</v>
      </c>
      <c r="B863" s="3">
        <f ca="1">'Reduce UV-Vis to integer steps'!L863</f>
        <v>0.88880127875000003</v>
      </c>
      <c r="C863" s="3">
        <f ca="1">IF(A863=0,0,'Reduce UV-Vis to integer steps'!I863)</f>
        <v>8.6492658250000007E-2</v>
      </c>
    </row>
    <row r="864" spans="1:3" x14ac:dyDescent="0.35">
      <c r="A864">
        <f ca="1">N(IF('Reduce UV-Vis to integer steps'!F864="","",'Reduce UV-Vis to integer steps'!F864))</f>
        <v>1057</v>
      </c>
      <c r="B864" s="3">
        <f ca="1">'Reduce UV-Vis to integer steps'!L864</f>
        <v>0.89193001700000007</v>
      </c>
      <c r="C864" s="3">
        <f ca="1">IF(A864=0,0,'Reduce UV-Vis to integer steps'!I864)</f>
        <v>8.6884282999999993E-2</v>
      </c>
    </row>
    <row r="865" spans="1:3" x14ac:dyDescent="0.35">
      <c r="A865">
        <f ca="1">N(IF('Reduce UV-Vis to integer steps'!F865="","",'Reduce UV-Vis to integer steps'!F865))</f>
        <v>1058</v>
      </c>
      <c r="B865" s="3">
        <f ca="1">'Reduce UV-Vis to integer steps'!L865</f>
        <v>0.89414095724999998</v>
      </c>
      <c r="C865" s="3">
        <f ca="1">IF(A865=0,0,'Reduce UV-Vis to integer steps'!I865)</f>
        <v>8.8401111749999983E-2</v>
      </c>
    </row>
    <row r="866" spans="1:3" x14ac:dyDescent="0.35">
      <c r="A866">
        <f ca="1">N(IF('Reduce UV-Vis to integer steps'!F866="","",'Reduce UV-Vis to integer steps'!F866))</f>
        <v>1059</v>
      </c>
      <c r="B866" s="3">
        <f ca="1">'Reduce UV-Vis to integer steps'!L866</f>
        <v>0.89344945580000013</v>
      </c>
      <c r="C866" s="3">
        <f ca="1">IF(A866=0,0,'Reduce UV-Vis to integer steps'!I866)</f>
        <v>8.7096565799999998E-2</v>
      </c>
    </row>
    <row r="867" spans="1:3" x14ac:dyDescent="0.35">
      <c r="A867">
        <f ca="1">N(IF('Reduce UV-Vis to integer steps'!F867="","",'Reduce UV-Vis to integer steps'!F867))</f>
        <v>1060</v>
      </c>
      <c r="B867" s="3">
        <f ca="1">'Reduce UV-Vis to integer steps'!L867</f>
        <v>0.88850040299999999</v>
      </c>
      <c r="C867" s="3">
        <f ca="1">IF(A867=0,0,'Reduce UV-Vis to integer steps'!I867)</f>
        <v>8.647693749999999E-2</v>
      </c>
    </row>
    <row r="868" spans="1:3" x14ac:dyDescent="0.35">
      <c r="A868">
        <f ca="1">N(IF('Reduce UV-Vis to integer steps'!F868="","",'Reduce UV-Vis to integer steps'!F868))</f>
        <v>1061</v>
      </c>
      <c r="B868" s="3">
        <f ca="1">'Reduce UV-Vis to integer steps'!L868</f>
        <v>0.89217989625000005</v>
      </c>
      <c r="C868" s="3">
        <f ca="1">IF(A868=0,0,'Reduce UV-Vis to integer steps'!I868)</f>
        <v>8.9304624749999992E-2</v>
      </c>
    </row>
    <row r="869" spans="1:3" x14ac:dyDescent="0.35">
      <c r="A869">
        <f ca="1">N(IF('Reduce UV-Vis to integer steps'!F869="","",'Reduce UV-Vis to integer steps'!F869))</f>
        <v>1062</v>
      </c>
      <c r="B869" s="3">
        <f ca="1">'Reduce UV-Vis to integer steps'!L869</f>
        <v>0.88547069199999995</v>
      </c>
      <c r="C869" s="3">
        <f ca="1">IF(A869=0,0,'Reduce UV-Vis to integer steps'!I869)</f>
        <v>9.1956049250000005E-2</v>
      </c>
    </row>
    <row r="870" spans="1:3" x14ac:dyDescent="0.35">
      <c r="A870">
        <f ca="1">N(IF('Reduce UV-Vis to integer steps'!F870="","",'Reduce UV-Vis to integer steps'!F870))</f>
        <v>1063</v>
      </c>
      <c r="B870" s="3">
        <f ca="1">'Reduce UV-Vis to integer steps'!L870</f>
        <v>0.89417548400000002</v>
      </c>
      <c r="C870" s="3">
        <f ca="1">IF(A870=0,0,'Reduce UV-Vis to integer steps'!I870)</f>
        <v>9.2237965499999991E-2</v>
      </c>
    </row>
    <row r="871" spans="1:3" x14ac:dyDescent="0.35">
      <c r="A871">
        <f ca="1">N(IF('Reduce UV-Vis to integer steps'!F871="","",'Reduce UV-Vis to integer steps'!F871))</f>
        <v>1064</v>
      </c>
      <c r="B871" s="3">
        <f ca="1">'Reduce UV-Vis to integer steps'!L871</f>
        <v>0.89916044625000002</v>
      </c>
      <c r="C871" s="3">
        <f ca="1">IF(A871=0,0,'Reduce UV-Vis to integer steps'!I871)</f>
        <v>9.2795661999999987E-2</v>
      </c>
    </row>
    <row r="872" spans="1:3" x14ac:dyDescent="0.35">
      <c r="A872">
        <f ca="1">N(IF('Reduce UV-Vis to integer steps'!F872="","",'Reduce UV-Vis to integer steps'!F872))</f>
        <v>1065</v>
      </c>
      <c r="B872" s="3">
        <f ca="1">'Reduce UV-Vis to integer steps'!L872</f>
        <v>0.89339834559999998</v>
      </c>
      <c r="C872" s="3">
        <f ca="1">IF(A872=0,0,'Reduce UV-Vis to integer steps'!I872)</f>
        <v>9.3811575600000002E-2</v>
      </c>
    </row>
    <row r="873" spans="1:3" x14ac:dyDescent="0.35">
      <c r="A873">
        <f ca="1">N(IF('Reduce UV-Vis to integer steps'!F873="","",'Reduce UV-Vis to integer steps'!F873))</f>
        <v>1066</v>
      </c>
      <c r="B873" s="3">
        <f ca="1">'Reduce UV-Vis to integer steps'!L873</f>
        <v>0.89382737400000001</v>
      </c>
      <c r="C873" s="3">
        <f ca="1">IF(A873=0,0,'Reduce UV-Vis to integer steps'!I873)</f>
        <v>9.7307631749999998E-2</v>
      </c>
    </row>
    <row r="874" spans="1:3" x14ac:dyDescent="0.35">
      <c r="A874">
        <f ca="1">N(IF('Reduce UV-Vis to integer steps'!F874="","",'Reduce UV-Vis to integer steps'!F874))</f>
        <v>1067</v>
      </c>
      <c r="B874" s="3">
        <f ca="1">'Reduce UV-Vis to integer steps'!L874</f>
        <v>0.89395833850000006</v>
      </c>
      <c r="C874" s="3">
        <f ca="1">IF(A874=0,0,'Reduce UV-Vis to integer steps'!I874)</f>
        <v>9.9828555749999992E-2</v>
      </c>
    </row>
    <row r="875" spans="1:3" x14ac:dyDescent="0.35">
      <c r="A875">
        <f ca="1">N(IF('Reduce UV-Vis to integer steps'!F875="","",'Reduce UV-Vis to integer steps'!F875))</f>
        <v>1068</v>
      </c>
      <c r="B875" s="3">
        <f ca="1">'Reduce UV-Vis to integer steps'!L875</f>
        <v>0.8957965054999999</v>
      </c>
      <c r="C875" s="3">
        <f ca="1">IF(A875=0,0,'Reduce UV-Vis to integer steps'!I875)</f>
        <v>9.6537334249999995E-2</v>
      </c>
    </row>
    <row r="876" spans="1:3" x14ac:dyDescent="0.35">
      <c r="A876">
        <f ca="1">N(IF('Reduce UV-Vis to integer steps'!F876="","",'Reduce UV-Vis to integer steps'!F876))</f>
        <v>1069</v>
      </c>
      <c r="B876" s="3">
        <f ca="1">'Reduce UV-Vis to integer steps'!L876</f>
        <v>0.90349360774999987</v>
      </c>
      <c r="C876" s="3">
        <f ca="1">IF(A876=0,0,'Reduce UV-Vis to integer steps'!I876)</f>
        <v>9.6712422500000006E-2</v>
      </c>
    </row>
    <row r="877" spans="1:3" x14ac:dyDescent="0.35">
      <c r="A877">
        <f ca="1">N(IF('Reduce UV-Vis to integer steps'!F877="","",'Reduce UV-Vis to integer steps'!F877))</f>
        <v>1070</v>
      </c>
      <c r="B877" s="3">
        <f ca="1">'Reduce UV-Vis to integer steps'!L877</f>
        <v>0.88963970959999994</v>
      </c>
      <c r="C877" s="3">
        <f ca="1">IF(A877=0,0,'Reduce UV-Vis to integer steps'!I877)</f>
        <v>9.9889327E-2</v>
      </c>
    </row>
    <row r="878" spans="1:3" x14ac:dyDescent="0.35">
      <c r="A878">
        <f ca="1">N(IF('Reduce UV-Vis to integer steps'!F878="","",'Reduce UV-Vis to integer steps'!F878))</f>
        <v>1071</v>
      </c>
      <c r="B878" s="3">
        <f ca="1">'Reduce UV-Vis to integer steps'!L878</f>
        <v>0.88851580649999995</v>
      </c>
      <c r="C878" s="3">
        <f ca="1">IF(A878=0,0,'Reduce UV-Vis to integer steps'!I878)</f>
        <v>0.10020256400000001</v>
      </c>
    </row>
    <row r="879" spans="1:3" x14ac:dyDescent="0.35">
      <c r="A879">
        <f ca="1">N(IF('Reduce UV-Vis to integer steps'!F879="","",'Reduce UV-Vis to integer steps'!F879))</f>
        <v>1072</v>
      </c>
      <c r="B879" s="3">
        <f ca="1">'Reduce UV-Vis to integer steps'!L879</f>
        <v>0.89331376624999992</v>
      </c>
      <c r="C879" s="3">
        <f ca="1">IF(A879=0,0,'Reduce UV-Vis to integer steps'!I879)</f>
        <v>0.1029827025</v>
      </c>
    </row>
    <row r="880" spans="1:3" x14ac:dyDescent="0.35">
      <c r="A880">
        <f ca="1">N(IF('Reduce UV-Vis to integer steps'!F880="","",'Reduce UV-Vis to integer steps'!F880))</f>
        <v>1073</v>
      </c>
      <c r="B880" s="3">
        <f ca="1">'Reduce UV-Vis to integer steps'!L880</f>
        <v>0.89191807199999995</v>
      </c>
      <c r="C880" s="3">
        <f ca="1">IF(A880=0,0,'Reduce UV-Vis to integer steps'!I880)</f>
        <v>9.8522282249999996E-2</v>
      </c>
    </row>
    <row r="881" spans="1:3" x14ac:dyDescent="0.35">
      <c r="A881">
        <f ca="1">N(IF('Reduce UV-Vis to integer steps'!F881="","",'Reduce UV-Vis to integer steps'!F881))</f>
        <v>1074</v>
      </c>
      <c r="B881" s="3">
        <f ca="1">'Reduce UV-Vis to integer steps'!L881</f>
        <v>0.89182362000000004</v>
      </c>
      <c r="C881" s="3">
        <f ca="1">IF(A881=0,0,'Reduce UV-Vis to integer steps'!I881)</f>
        <v>0.10238459675</v>
      </c>
    </row>
    <row r="882" spans="1:3" x14ac:dyDescent="0.35">
      <c r="A882">
        <f ca="1">N(IF('Reduce UV-Vis to integer steps'!F882="","",'Reduce UV-Vis to integer steps'!F882))</f>
        <v>1075</v>
      </c>
      <c r="B882" s="3">
        <f ca="1">'Reduce UV-Vis to integer steps'!L882</f>
        <v>0.8962251752</v>
      </c>
      <c r="C882" s="3">
        <f ca="1">IF(A882=0,0,'Reduce UV-Vis to integer steps'!I882)</f>
        <v>0.1039944204</v>
      </c>
    </row>
    <row r="883" spans="1:3" x14ac:dyDescent="0.35">
      <c r="A883">
        <f ca="1">N(IF('Reduce UV-Vis to integer steps'!F883="","",'Reduce UV-Vis to integer steps'!F883))</f>
        <v>1076</v>
      </c>
      <c r="B883" s="3">
        <f ca="1">'Reduce UV-Vis to integer steps'!L883</f>
        <v>0.89338765450000002</v>
      </c>
      <c r="C883" s="3">
        <f ca="1">IF(A883=0,0,'Reduce UV-Vis to integer steps'!I883)</f>
        <v>0.105905901</v>
      </c>
    </row>
    <row r="884" spans="1:3" x14ac:dyDescent="0.35">
      <c r="A884">
        <f ca="1">N(IF('Reduce UV-Vis to integer steps'!F884="","",'Reduce UV-Vis to integer steps'!F884))</f>
        <v>1077</v>
      </c>
      <c r="B884" s="3">
        <f ca="1">'Reduce UV-Vis to integer steps'!L884</f>
        <v>0.89537960075</v>
      </c>
      <c r="C884" s="3">
        <f ca="1">IF(A884=0,0,'Reduce UV-Vis to integer steps'!I884)</f>
        <v>0.10492089374999999</v>
      </c>
    </row>
    <row r="885" spans="1:3" x14ac:dyDescent="0.35">
      <c r="A885">
        <f ca="1">N(IF('Reduce UV-Vis to integer steps'!F885="","",'Reduce UV-Vis to integer steps'!F885))</f>
        <v>1078</v>
      </c>
      <c r="B885" s="3">
        <f ca="1">'Reduce UV-Vis to integer steps'!L885</f>
        <v>0.89884657125</v>
      </c>
      <c r="C885" s="3">
        <f ca="1">IF(A885=0,0,'Reduce UV-Vis to integer steps'!I885)</f>
        <v>0.11097096325</v>
      </c>
    </row>
    <row r="886" spans="1:3" x14ac:dyDescent="0.35">
      <c r="A886">
        <f ca="1">N(IF('Reduce UV-Vis to integer steps'!F886="","",'Reduce UV-Vis to integer steps'!F886))</f>
        <v>1079</v>
      </c>
      <c r="B886" s="3">
        <f ca="1">'Reduce UV-Vis to integer steps'!L886</f>
        <v>0.89971560549999996</v>
      </c>
      <c r="C886" s="3">
        <f ca="1">IF(A886=0,0,'Reduce UV-Vis to integer steps'!I886)</f>
        <v>0.11081552475000001</v>
      </c>
    </row>
    <row r="887" spans="1:3" x14ac:dyDescent="0.35">
      <c r="A887">
        <f ca="1">N(IF('Reduce UV-Vis to integer steps'!F887="","",'Reduce UV-Vis to integer steps'!F887))</f>
        <v>1080</v>
      </c>
      <c r="B887" s="3">
        <f ca="1">'Reduce UV-Vis to integer steps'!L887</f>
        <v>0.89679934560000008</v>
      </c>
      <c r="C887" s="3">
        <f ca="1">IF(A887=0,0,'Reduce UV-Vis to integer steps'!I887)</f>
        <v>0.11420122640000001</v>
      </c>
    </row>
    <row r="888" spans="1:3" x14ac:dyDescent="0.35">
      <c r="A888">
        <f ca="1">N(IF('Reduce UV-Vis to integer steps'!F888="","",'Reduce UV-Vis to integer steps'!F888))</f>
        <v>1081</v>
      </c>
      <c r="B888" s="3">
        <f ca="1">'Reduce UV-Vis to integer steps'!L888</f>
        <v>0.89132437399999997</v>
      </c>
      <c r="C888" s="3">
        <f ca="1">IF(A888=0,0,'Reduce UV-Vis to integer steps'!I888)</f>
        <v>0.11806030350000001</v>
      </c>
    </row>
    <row r="889" spans="1:3" x14ac:dyDescent="0.35">
      <c r="A889">
        <f ca="1">N(IF('Reduce UV-Vis to integer steps'!F889="","",'Reduce UV-Vis to integer steps'!F889))</f>
        <v>1082</v>
      </c>
      <c r="B889" s="3">
        <f ca="1">'Reduce UV-Vis to integer steps'!L889</f>
        <v>0.89641601074999999</v>
      </c>
      <c r="C889" s="3">
        <f ca="1">IF(A889=0,0,'Reduce UV-Vis to integer steps'!I889)</f>
        <v>0.12037896300000001</v>
      </c>
    </row>
    <row r="890" spans="1:3" x14ac:dyDescent="0.35">
      <c r="A890">
        <f ca="1">N(IF('Reduce UV-Vis to integer steps'!F890="","",'Reduce UV-Vis to integer steps'!F890))</f>
        <v>1083</v>
      </c>
      <c r="B890" s="3">
        <f ca="1">'Reduce UV-Vis to integer steps'!L890</f>
        <v>0.88676960500000002</v>
      </c>
      <c r="C890" s="3">
        <f ca="1">IF(A890=0,0,'Reduce UV-Vis to integer steps'!I890)</f>
        <v>0.12021678875</v>
      </c>
    </row>
    <row r="891" spans="1:3" x14ac:dyDescent="0.35">
      <c r="A891">
        <f ca="1">N(IF('Reduce UV-Vis to integer steps'!F891="","",'Reduce UV-Vis to integer steps'!F891))</f>
        <v>1084</v>
      </c>
      <c r="B891" s="3">
        <f ca="1">'Reduce UV-Vis to integer steps'!L891</f>
        <v>0.89180153075000002</v>
      </c>
      <c r="C891" s="3">
        <f ca="1">IF(A891=0,0,'Reduce UV-Vis to integer steps'!I891)</f>
        <v>0.115795623</v>
      </c>
    </row>
    <row r="892" spans="1:3" x14ac:dyDescent="0.35">
      <c r="A892">
        <f ca="1">N(IF('Reduce UV-Vis to integer steps'!F892="","",'Reduce UV-Vis to integer steps'!F892))</f>
        <v>1085</v>
      </c>
      <c r="B892" s="3">
        <f ca="1">'Reduce UV-Vis to integer steps'!L892</f>
        <v>0.90718107640000001</v>
      </c>
      <c r="C892" s="3">
        <f ca="1">IF(A892=0,0,'Reduce UV-Vis to integer steps'!I892)</f>
        <v>0.12367356200000001</v>
      </c>
    </row>
    <row r="893" spans="1:3" x14ac:dyDescent="0.35">
      <c r="A893">
        <f ca="1">N(IF('Reduce UV-Vis to integer steps'!F893="","",'Reduce UV-Vis to integer steps'!F893))</f>
        <v>1086</v>
      </c>
      <c r="B893" s="3">
        <f ca="1">'Reduce UV-Vis to integer steps'!L893</f>
        <v>0.88794317724999994</v>
      </c>
      <c r="C893" s="3">
        <f ca="1">IF(A893=0,0,'Reduce UV-Vis to integer steps'!I893)</f>
        <v>0.12026229150000001</v>
      </c>
    </row>
    <row r="894" spans="1:3" x14ac:dyDescent="0.35">
      <c r="A894">
        <f ca="1">N(IF('Reduce UV-Vis to integer steps'!F894="","",'Reduce UV-Vis to integer steps'!F894))</f>
        <v>1087</v>
      </c>
      <c r="B894" s="3">
        <f ca="1">'Reduce UV-Vis to integer steps'!L894</f>
        <v>0.89947193950000004</v>
      </c>
      <c r="C894" s="3">
        <f ca="1">IF(A894=0,0,'Reduce UV-Vis to integer steps'!I894)</f>
        <v>0.12912301074999999</v>
      </c>
    </row>
    <row r="895" spans="1:3" x14ac:dyDescent="0.35">
      <c r="A895">
        <f ca="1">N(IF('Reduce UV-Vis to integer steps'!F895="","",'Reduce UV-Vis to integer steps'!F895))</f>
        <v>1088</v>
      </c>
      <c r="B895" s="3">
        <f ca="1">'Reduce UV-Vis to integer steps'!L895</f>
        <v>0.90003899500000006</v>
      </c>
      <c r="C895" s="3">
        <f ca="1">IF(A895=0,0,'Reduce UV-Vis to integer steps'!I895)</f>
        <v>0.13232921975</v>
      </c>
    </row>
    <row r="896" spans="1:3" x14ac:dyDescent="0.35">
      <c r="A896">
        <f ca="1">N(IF('Reduce UV-Vis to integer steps'!F896="","",'Reduce UV-Vis to integer steps'!F896))</f>
        <v>1089</v>
      </c>
      <c r="B896" s="3">
        <f ca="1">'Reduce UV-Vis to integer steps'!L896</f>
        <v>0.91188480159999996</v>
      </c>
      <c r="C896" s="3">
        <f ca="1">IF(A896=0,0,'Reduce UV-Vis to integer steps'!I896)</f>
        <v>0.13089521239999999</v>
      </c>
    </row>
    <row r="897" spans="1:3" x14ac:dyDescent="0.35">
      <c r="A897">
        <f ca="1">N(IF('Reduce UV-Vis to integer steps'!F897="","",'Reduce UV-Vis to integer steps'!F897))</f>
        <v>1090</v>
      </c>
      <c r="B897" s="3">
        <f ca="1">'Reduce UV-Vis to integer steps'!L897</f>
        <v>0.90728837149999997</v>
      </c>
      <c r="C897" s="3">
        <f ca="1">IF(A897=0,0,'Reduce UV-Vis to integer steps'!I897)</f>
        <v>0.14752318549999999</v>
      </c>
    </row>
    <row r="898" spans="1:3" x14ac:dyDescent="0.35">
      <c r="A898">
        <f ca="1">N(IF('Reduce UV-Vis to integer steps'!F898="","",'Reduce UV-Vis to integer steps'!F898))</f>
        <v>1091</v>
      </c>
      <c r="B898" s="3">
        <f ca="1">'Reduce UV-Vis to integer steps'!L898</f>
        <v>0.90056861474999994</v>
      </c>
      <c r="C898" s="3">
        <f ca="1">IF(A898=0,0,'Reduce UV-Vis to integer steps'!I898)</f>
        <v>0.14497097025</v>
      </c>
    </row>
    <row r="899" spans="1:3" x14ac:dyDescent="0.35">
      <c r="A899">
        <f ca="1">N(IF('Reduce UV-Vis to integer steps'!F899="","",'Reduce UV-Vis to integer steps'!F899))</f>
        <v>1092</v>
      </c>
      <c r="B899" s="3">
        <f ca="1">'Reduce UV-Vis to integer steps'!L899</f>
        <v>0.92601515425000003</v>
      </c>
      <c r="C899" s="3">
        <f ca="1">IF(A899=0,0,'Reduce UV-Vis to integer steps'!I899)</f>
        <v>0.14287407625000001</v>
      </c>
    </row>
    <row r="900" spans="1:3" x14ac:dyDescent="0.35">
      <c r="A900">
        <f ca="1">N(IF('Reduce UV-Vis to integer steps'!F900="","",'Reduce UV-Vis to integer steps'!F900))</f>
        <v>1093</v>
      </c>
      <c r="B900" s="3">
        <f ca="1">'Reduce UV-Vis to integer steps'!L900</f>
        <v>0.89271772124999993</v>
      </c>
      <c r="C900" s="3">
        <f ca="1">IF(A900=0,0,'Reduce UV-Vis to integer steps'!I900)</f>
        <v>0.146780508</v>
      </c>
    </row>
    <row r="901" spans="1:3" x14ac:dyDescent="0.35">
      <c r="A901">
        <f ca="1">N(IF('Reduce UV-Vis to integer steps'!F901="","",'Reduce UV-Vis to integer steps'!F901))</f>
        <v>1094</v>
      </c>
      <c r="B901" s="3">
        <f ca="1">'Reduce UV-Vis to integer steps'!L901</f>
        <v>0.93067108599999993</v>
      </c>
      <c r="C901" s="3">
        <f ca="1">IF(A901=0,0,'Reduce UV-Vis to integer steps'!I901)</f>
        <v>0.15733866499999999</v>
      </c>
    </row>
    <row r="902" spans="1:3" x14ac:dyDescent="0.35">
      <c r="A902">
        <f ca="1">N(IF('Reduce UV-Vis to integer steps'!F902="","",'Reduce UV-Vis to integer steps'!F902))</f>
        <v>1095</v>
      </c>
      <c r="B902" s="3">
        <f ca="1">'Reduce UV-Vis to integer steps'!L902</f>
        <v>0.92551332725000002</v>
      </c>
      <c r="C902" s="3">
        <f ca="1">IF(A902=0,0,'Reduce UV-Vis to integer steps'!I902)</f>
        <v>0.16189773499999999</v>
      </c>
    </row>
    <row r="903" spans="1:3" x14ac:dyDescent="0.35">
      <c r="A903">
        <f ca="1">N(IF('Reduce UV-Vis to integer steps'!F903="","",'Reduce UV-Vis to integer steps'!F903))</f>
        <v>1096</v>
      </c>
      <c r="B903" s="3">
        <f ca="1">'Reduce UV-Vis to integer steps'!L903</f>
        <v>0.94070947499999991</v>
      </c>
      <c r="C903" s="3">
        <f ca="1">IF(A903=0,0,'Reduce UV-Vis to integer steps'!I903)</f>
        <v>0.13600561175000001</v>
      </c>
    </row>
    <row r="904" spans="1:3" x14ac:dyDescent="0.35">
      <c r="A904">
        <f ca="1">N(IF('Reduce UV-Vis to integer steps'!F904="","",'Reduce UV-Vis to integer steps'!F904))</f>
        <v>1097</v>
      </c>
      <c r="B904" s="3">
        <f ca="1">'Reduce UV-Vis to integer steps'!L904</f>
        <v>0.91613841149999997</v>
      </c>
      <c r="C904" s="3">
        <f ca="1">IF(A904=0,0,'Reduce UV-Vis to integer steps'!I904)</f>
        <v>0.15295131899999997</v>
      </c>
    </row>
    <row r="905" spans="1:3" x14ac:dyDescent="0.35">
      <c r="A905">
        <f ca="1">N(IF('Reduce UV-Vis to integer steps'!F905="","",'Reduce UV-Vis to integer steps'!F905))</f>
        <v>1098</v>
      </c>
      <c r="B905" s="3">
        <f ca="1">'Reduce UV-Vis to integer steps'!L905</f>
        <v>0.95283932849999997</v>
      </c>
      <c r="C905" s="3">
        <f ca="1">IF(A905=0,0,'Reduce UV-Vis to integer steps'!I905)</f>
        <v>0.1818194125</v>
      </c>
    </row>
    <row r="906" spans="1:3" x14ac:dyDescent="0.35">
      <c r="A906">
        <f ca="1">N(IF('Reduce UV-Vis to integer steps'!F906="","",'Reduce UV-Vis to integer steps'!F906))</f>
        <v>1099</v>
      </c>
      <c r="B906" s="3">
        <f ca="1">'Reduce UV-Vis to integer steps'!L906</f>
        <v>0.89630040359999996</v>
      </c>
      <c r="C906" s="3">
        <f ca="1">IF(A906=0,0,'Reduce UV-Vis to integer steps'!I906)</f>
        <v>0.1546222592</v>
      </c>
    </row>
    <row r="907" spans="1:3" x14ac:dyDescent="0.35">
      <c r="A907">
        <f ca="1">N(IF('Reduce UV-Vis to integer steps'!F907="","",'Reduce UV-Vis to integer steps'!F907))</f>
        <v>1100</v>
      </c>
      <c r="B907" s="3">
        <f ca="1">'Reduce UV-Vis to integer steps'!L907</f>
        <v>0.94296014100000003</v>
      </c>
      <c r="C907" s="3">
        <f ca="1">IF(A907=0,0,'Reduce UV-Vis to integer steps'!I907)</f>
        <v>0.17633634274999999</v>
      </c>
    </row>
    <row r="908" spans="1:3" x14ac:dyDescent="0.35">
      <c r="A908">
        <f ca="1">N(IF('Reduce UV-Vis to integer steps'!F908="","",'Reduce UV-Vis to integer steps'!F908))</f>
        <v>1101</v>
      </c>
      <c r="B908" s="3">
        <f ca="1">'Reduce UV-Vis to integer steps'!L908</f>
        <v>0.92549935249999993</v>
      </c>
      <c r="C908" s="3">
        <f ca="1">IF(A908=0,0,'Reduce UV-Vis to integer steps'!I908)</f>
        <v>0.1612834705</v>
      </c>
    </row>
    <row r="909" spans="1:3" x14ac:dyDescent="0.35">
      <c r="A909">
        <f ca="1">N(IF('Reduce UV-Vis to integer steps'!F909="","",'Reduce UV-Vis to integer steps'!F909))</f>
        <v>1102</v>
      </c>
      <c r="B909" s="3">
        <f ca="1">'Reduce UV-Vis to integer steps'!L909</f>
        <v>0.95311380325000006</v>
      </c>
      <c r="C909" s="3">
        <f ca="1">IF(A909=0,0,'Reduce UV-Vis to integer steps'!I909)</f>
        <v>0.1792011295</v>
      </c>
    </row>
    <row r="910" spans="1:3" x14ac:dyDescent="0.35">
      <c r="A910">
        <f ca="1">N(IF('Reduce UV-Vis to integer steps'!F910="","",'Reduce UV-Vis to integer steps'!F910))</f>
        <v>1103</v>
      </c>
      <c r="B910" s="3">
        <f ca="1">'Reduce UV-Vis to integer steps'!L910</f>
        <v>1.0324270936</v>
      </c>
      <c r="C910" s="3">
        <f ca="1">IF(A910=0,0,'Reduce UV-Vis to integer steps'!I910)</f>
        <v>0.20086046939999996</v>
      </c>
    </row>
    <row r="911" spans="1:3" x14ac:dyDescent="0.35">
      <c r="A911">
        <f ca="1">N(IF('Reduce UV-Vis to integer steps'!F911="","",'Reduce UV-Vis to integer steps'!F911))</f>
        <v>1104</v>
      </c>
      <c r="B911" s="3">
        <f ca="1">'Reduce UV-Vis to integer steps'!L911</f>
        <v>1.0014134137499999</v>
      </c>
      <c r="C911" s="3">
        <f ca="1">IF(A911=0,0,'Reduce UV-Vis to integer steps'!I911)</f>
        <v>0.15156333900000002</v>
      </c>
    </row>
    <row r="912" spans="1:3" x14ac:dyDescent="0.35">
      <c r="A912">
        <f ca="1">N(IF('Reduce UV-Vis to integer steps'!F912="","",'Reduce UV-Vis to integer steps'!F912))</f>
        <v>1105</v>
      </c>
      <c r="B912" s="3">
        <f ca="1">'Reduce UV-Vis to integer steps'!L912</f>
        <v>0.9110126407500001</v>
      </c>
      <c r="C912" s="3">
        <f ca="1">IF(A912=0,0,'Reduce UV-Vis to integer steps'!I912)</f>
        <v>0.19120039775</v>
      </c>
    </row>
    <row r="913" spans="1:3" x14ac:dyDescent="0.35">
      <c r="A913">
        <f ca="1">N(IF('Reduce UV-Vis to integer steps'!F913="","",'Reduce UV-Vis to integer steps'!F913))</f>
        <v>1106</v>
      </c>
      <c r="B913" s="3">
        <f ca="1">'Reduce UV-Vis to integer steps'!L913</f>
        <v>0.94335872224999995</v>
      </c>
      <c r="C913" s="3">
        <f ca="1">IF(A913=0,0,'Reduce UV-Vis to integer steps'!I913)</f>
        <v>0.13706191474999999</v>
      </c>
    </row>
    <row r="914" spans="1:3" x14ac:dyDescent="0.35">
      <c r="A914">
        <f ca="1">N(IF('Reduce UV-Vis to integer steps'!F914="","",'Reduce UV-Vis to integer steps'!F914))</f>
        <v>1107</v>
      </c>
      <c r="B914" s="3">
        <f ca="1">'Reduce UV-Vis to integer steps'!L914</f>
        <v>0.93787449199999995</v>
      </c>
      <c r="C914" s="3">
        <f ca="1">IF(A914=0,0,'Reduce UV-Vis to integer steps'!I914)</f>
        <v>0.24528447699999997</v>
      </c>
    </row>
    <row r="915" spans="1:3" x14ac:dyDescent="0.35">
      <c r="A915">
        <f ca="1">N(IF('Reduce UV-Vis to integer steps'!F915="","",'Reduce UV-Vis to integer steps'!F915))</f>
        <v>1108</v>
      </c>
      <c r="B915" s="3">
        <f ca="1">'Reduce UV-Vis to integer steps'!L915</f>
        <v>0.92648608580000003</v>
      </c>
      <c r="C915" s="3">
        <f ca="1">IF(A915=0,0,'Reduce UV-Vis to integer steps'!I915)</f>
        <v>0.19101211180000002</v>
      </c>
    </row>
    <row r="916" spans="1:3" x14ac:dyDescent="0.35">
      <c r="A916">
        <f ca="1">N(IF('Reduce UV-Vis to integer steps'!F916="","",'Reduce UV-Vis to integer steps'!F916))</f>
        <v>1109</v>
      </c>
      <c r="B916" s="3">
        <f ca="1">'Reduce UV-Vis to integer steps'!L916</f>
        <v>1.0089815794999999</v>
      </c>
      <c r="C916" s="3">
        <f ca="1">IF(A916=0,0,'Reduce UV-Vis to integer steps'!I916)</f>
        <v>0.17643052375000001</v>
      </c>
    </row>
    <row r="917" spans="1:3" x14ac:dyDescent="0.35">
      <c r="A917">
        <f ca="1">N(IF('Reduce UV-Vis to integer steps'!F917="","",'Reduce UV-Vis to integer steps'!F917))</f>
        <v>1110</v>
      </c>
      <c r="B917" s="3">
        <f ca="1">'Reduce UV-Vis to integer steps'!L917</f>
        <v>0.88050317499999997</v>
      </c>
      <c r="C917" s="3">
        <f ca="1">IF(A917=0,0,'Reduce UV-Vis to integer steps'!I917)</f>
        <v>0.24089331775</v>
      </c>
    </row>
    <row r="918" spans="1:3" x14ac:dyDescent="0.35">
      <c r="A918">
        <f ca="1">N(IF('Reduce UV-Vis to integer steps'!F918="","",'Reduce UV-Vis to integer steps'!F918))</f>
        <v>1111</v>
      </c>
      <c r="B918" s="3">
        <f ca="1">'Reduce UV-Vis to integer steps'!L918</f>
        <v>0.94708164249999993</v>
      </c>
      <c r="C918" s="3">
        <f ca="1">IF(A918=0,0,'Reduce UV-Vis to integer steps'!I918)</f>
        <v>0.11066249950000001</v>
      </c>
    </row>
    <row r="919" spans="1:3" x14ac:dyDescent="0.35">
      <c r="A919">
        <f ca="1">N(IF('Reduce UV-Vis to integer steps'!F919="","",'Reduce UV-Vis to integer steps'!F919))</f>
        <v>1112</v>
      </c>
      <c r="B919" s="3">
        <f ca="1">'Reduce UV-Vis to integer steps'!L919</f>
        <v>0.96038522559999995</v>
      </c>
      <c r="C919" s="3">
        <f ca="1">IF(A919=0,0,'Reduce UV-Vis to integer steps'!I919)</f>
        <v>0.19765603140000002</v>
      </c>
    </row>
    <row r="920" spans="1:3" x14ac:dyDescent="0.35">
      <c r="A920">
        <f ca="1">N(IF('Reduce UV-Vis to integer steps'!F920="","",'Reduce UV-Vis to integer steps'!F920))</f>
        <v>1113</v>
      </c>
      <c r="B920" s="3">
        <f ca="1">'Reduce UV-Vis to integer steps'!L920</f>
        <v>0.87939105900000003</v>
      </c>
      <c r="C920" s="3">
        <f ca="1">IF(A920=0,0,'Reduce UV-Vis to integer steps'!I920)</f>
        <v>0.18724598674999998</v>
      </c>
    </row>
    <row r="921" spans="1:3" x14ac:dyDescent="0.35">
      <c r="A921">
        <f ca="1">N(IF('Reduce UV-Vis to integer steps'!F921="","",'Reduce UV-Vis to integer steps'!F921))</f>
        <v>1114</v>
      </c>
      <c r="B921" s="3">
        <f ca="1">'Reduce UV-Vis to integer steps'!L921</f>
        <v>0.91469431199999995</v>
      </c>
      <c r="C921" s="3">
        <f ca="1">IF(A921=0,0,'Reduce UV-Vis to integer steps'!I921)</f>
        <v>0.19918376399999999</v>
      </c>
    </row>
    <row r="922" spans="1:3" x14ac:dyDescent="0.35">
      <c r="A922">
        <f ca="1">N(IF('Reduce UV-Vis to integer steps'!F922="","",'Reduce UV-Vis to integer steps'!F922))</f>
        <v>1115</v>
      </c>
      <c r="B922" s="3">
        <f ca="1">'Reduce UV-Vis to integer steps'!L922</f>
        <v>0.89973364425000002</v>
      </c>
      <c r="C922" s="3">
        <f ca="1">IF(A922=0,0,'Reduce UV-Vis to integer steps'!I922)</f>
        <v>0.1316375025</v>
      </c>
    </row>
    <row r="923" spans="1:3" x14ac:dyDescent="0.35">
      <c r="A923">
        <f ca="1">N(IF('Reduce UV-Vis to integer steps'!F923="","",'Reduce UV-Vis to integer steps'!F923))</f>
        <v>1116</v>
      </c>
      <c r="B923" s="3">
        <f ca="1">'Reduce UV-Vis to integer steps'!L923</f>
        <v>0.88364268374999999</v>
      </c>
      <c r="C923" s="3">
        <f ca="1">IF(A923=0,0,'Reduce UV-Vis to integer steps'!I923)</f>
        <v>0.24072012425</v>
      </c>
    </row>
    <row r="924" spans="1:3" x14ac:dyDescent="0.35">
      <c r="A924">
        <f ca="1">N(IF('Reduce UV-Vis to integer steps'!F924="","",'Reduce UV-Vis to integer steps'!F924))</f>
        <v>1117</v>
      </c>
      <c r="B924" s="3">
        <f ca="1">'Reduce UV-Vis to integer steps'!L924</f>
        <v>0.90125719699999995</v>
      </c>
      <c r="C924" s="3">
        <f ca="1">IF(A924=0,0,'Reduce UV-Vis to integer steps'!I924)</f>
        <v>0.2251517602</v>
      </c>
    </row>
    <row r="925" spans="1:3" x14ac:dyDescent="0.35">
      <c r="A925">
        <f ca="1">N(IF('Reduce UV-Vis to integer steps'!F925="","",'Reduce UV-Vis to integer steps'!F925))</f>
        <v>1118</v>
      </c>
      <c r="B925" s="3">
        <f ca="1">'Reduce UV-Vis to integer steps'!L925</f>
        <v>0.87792012100000005</v>
      </c>
      <c r="C925" s="3">
        <f ca="1">IF(A925=0,0,'Reduce UV-Vis to integer steps'!I925)</f>
        <v>0.19564795099999999</v>
      </c>
    </row>
  </sheetData>
  <autoFilter ref="A1:C925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56"/>
  <sheetViews>
    <sheetView workbookViewId="0">
      <selection activeCell="E8" sqref="E8"/>
    </sheetView>
  </sheetViews>
  <sheetFormatPr defaultRowHeight="14.5" x14ac:dyDescent="0.35"/>
  <cols>
    <col min="1" max="1" width="15.26953125" bestFit="1" customWidth="1"/>
    <col min="2" max="2" width="12.6328125" bestFit="1" customWidth="1"/>
    <col min="3" max="3" width="15.453125" bestFit="1" customWidth="1"/>
    <col min="4" max="4" width="15.453125" customWidth="1"/>
    <col min="5" max="5" width="11.81640625" bestFit="1" customWidth="1"/>
    <col min="6" max="6" width="30.6328125" bestFit="1" customWidth="1"/>
    <col min="7" max="7" width="15.90625" bestFit="1" customWidth="1"/>
    <col min="8" max="8" width="20.36328125" bestFit="1" customWidth="1"/>
    <col min="9" max="9" width="24.90625" bestFit="1" customWidth="1"/>
    <col min="10" max="10" width="17" bestFit="1" customWidth="1"/>
    <col min="11" max="11" width="22.1796875" bestFit="1" customWidth="1"/>
  </cols>
  <sheetData>
    <row r="1" spans="1:5" x14ac:dyDescent="0.35">
      <c r="A1" t="s">
        <v>0</v>
      </c>
      <c r="B1" t="s">
        <v>8</v>
      </c>
      <c r="C1" t="s">
        <v>10</v>
      </c>
      <c r="E1" s="1"/>
    </row>
    <row r="2" spans="1:5" x14ac:dyDescent="0.35">
      <c r="A2" s="4">
        <v>867.37026787889999</v>
      </c>
      <c r="B2" s="4">
        <v>0.22144635430000001</v>
      </c>
      <c r="C2" s="4">
        <v>0.68861111919999995</v>
      </c>
    </row>
    <row r="3" spans="1:5" x14ac:dyDescent="0.35">
      <c r="A3" s="4">
        <v>874.2185948993</v>
      </c>
      <c r="B3" s="4">
        <v>0.22408919729999999</v>
      </c>
      <c r="C3" s="4">
        <v>0.69363587449999997</v>
      </c>
    </row>
    <row r="4" spans="1:5" x14ac:dyDescent="0.35">
      <c r="A4" s="4">
        <v>881.06513663659996</v>
      </c>
      <c r="B4" s="4">
        <v>0.20987853949999999</v>
      </c>
      <c r="C4" s="4">
        <v>0.69852461840000002</v>
      </c>
    </row>
    <row r="5" spans="1:5" x14ac:dyDescent="0.35">
      <c r="A5" s="4">
        <v>887.90991766620004</v>
      </c>
      <c r="B5" s="4">
        <v>0.19777621479999999</v>
      </c>
      <c r="C5" s="4">
        <v>0.70470267559999999</v>
      </c>
    </row>
    <row r="6" spans="1:5" x14ac:dyDescent="0.35">
      <c r="A6" s="4">
        <v>894.75296256369995</v>
      </c>
      <c r="B6" s="4">
        <v>0.1940361914</v>
      </c>
      <c r="C6" s="4">
        <v>0.71295537009999999</v>
      </c>
    </row>
    <row r="7" spans="1:5" x14ac:dyDescent="0.35">
      <c r="A7" s="4">
        <v>901.59429590460002</v>
      </c>
      <c r="B7" s="4">
        <v>0.1978394987</v>
      </c>
      <c r="C7" s="4">
        <v>0.71982407240000001</v>
      </c>
    </row>
    <row r="8" spans="1:5" x14ac:dyDescent="0.35">
      <c r="A8" s="4">
        <v>908.43394226409998</v>
      </c>
      <c r="B8" s="4">
        <v>0.18930729630000001</v>
      </c>
      <c r="C8" s="4">
        <v>0.72848954619999995</v>
      </c>
    </row>
    <row r="9" spans="1:5" x14ac:dyDescent="0.35">
      <c r="A9" s="4">
        <v>915.27192621790005</v>
      </c>
      <c r="B9" s="4">
        <v>0.17644955940000001</v>
      </c>
      <c r="C9" s="4">
        <v>0.73748967799999998</v>
      </c>
    </row>
    <row r="10" spans="1:5" x14ac:dyDescent="0.35">
      <c r="A10" s="4">
        <v>922.10827234140004</v>
      </c>
      <c r="B10" s="4">
        <v>0.1730698534</v>
      </c>
      <c r="C10" s="4">
        <v>0.74690105340000001</v>
      </c>
    </row>
    <row r="11" spans="1:5" x14ac:dyDescent="0.35">
      <c r="A11" s="4">
        <v>928.94300521000002</v>
      </c>
      <c r="B11" s="4">
        <v>0.16417282920000001</v>
      </c>
      <c r="C11" s="4">
        <v>0.75624818299999996</v>
      </c>
    </row>
    <row r="12" spans="1:5" x14ac:dyDescent="0.35">
      <c r="A12" s="4">
        <v>935.77614939919999</v>
      </c>
      <c r="B12" s="4">
        <v>0.15567686659999999</v>
      </c>
      <c r="C12" s="4">
        <v>0.76532035480000005</v>
      </c>
    </row>
    <row r="13" spans="1:5" x14ac:dyDescent="0.35">
      <c r="A13" s="4">
        <v>942.60772948450006</v>
      </c>
      <c r="B13" s="4">
        <v>0.1431663252</v>
      </c>
      <c r="C13" s="4">
        <v>0.77591295039999997</v>
      </c>
    </row>
    <row r="14" spans="1:5" x14ac:dyDescent="0.35">
      <c r="A14" s="4">
        <v>949.43777004130004</v>
      </c>
      <c r="B14" s="4">
        <v>0.13866717649999999</v>
      </c>
      <c r="C14" s="4">
        <v>0.78559860920000002</v>
      </c>
    </row>
    <row r="15" spans="1:5" x14ac:dyDescent="0.35">
      <c r="A15" s="4">
        <v>956.26629564500001</v>
      </c>
      <c r="B15" s="4">
        <v>0.13393358480000001</v>
      </c>
      <c r="C15" s="4">
        <v>0.79500227909999999</v>
      </c>
    </row>
    <row r="16" spans="1:5" x14ac:dyDescent="0.35">
      <c r="A16" s="4">
        <v>963.09333087130005</v>
      </c>
      <c r="B16" s="4">
        <v>0.12398283409999999</v>
      </c>
      <c r="C16" s="4">
        <v>0.8055390751</v>
      </c>
    </row>
    <row r="17" spans="1:3" x14ac:dyDescent="0.35">
      <c r="A17" s="4">
        <v>969.91890029540002</v>
      </c>
      <c r="B17" s="4">
        <v>0.1195621883</v>
      </c>
      <c r="C17" s="4">
        <v>0.81411335569999999</v>
      </c>
    </row>
    <row r="18" spans="1:3" x14ac:dyDescent="0.35">
      <c r="A18" s="4">
        <v>976.74302849280002</v>
      </c>
      <c r="B18" s="4">
        <v>0.1089161674</v>
      </c>
      <c r="C18" s="4">
        <v>0.82378370099999998</v>
      </c>
    </row>
    <row r="19" spans="1:3" x14ac:dyDescent="0.35">
      <c r="A19" s="4">
        <v>983.56574003909998</v>
      </c>
      <c r="B19" s="4">
        <v>0.1052581521</v>
      </c>
      <c r="C19" s="4">
        <v>0.83179150769999999</v>
      </c>
    </row>
    <row r="20" spans="1:3" x14ac:dyDescent="0.35">
      <c r="A20" s="4">
        <v>990.38705950969995</v>
      </c>
      <c r="B20" s="4">
        <v>0.1002431436</v>
      </c>
      <c r="C20" s="4">
        <v>0.8397422121</v>
      </c>
    </row>
    <row r="21" spans="1:3" x14ac:dyDescent="0.35">
      <c r="A21" s="4">
        <v>997.20701148000001</v>
      </c>
      <c r="B21" s="4">
        <v>9.4697818200000006E-2</v>
      </c>
      <c r="C21" s="4">
        <v>0.84671032430000004</v>
      </c>
    </row>
    <row r="22" spans="1:3" x14ac:dyDescent="0.35">
      <c r="A22" s="4">
        <v>1004.0256205255</v>
      </c>
      <c r="B22" s="4">
        <v>8.7491818099999993E-2</v>
      </c>
      <c r="C22" s="4">
        <v>0.85301824900000001</v>
      </c>
    </row>
    <row r="23" spans="1:3" x14ac:dyDescent="0.35">
      <c r="A23" s="4">
        <v>1010.8429112217</v>
      </c>
      <c r="B23" s="4">
        <v>8.3300620199999995E-2</v>
      </c>
      <c r="C23" s="4">
        <v>0.85843138350000003</v>
      </c>
    </row>
    <row r="24" spans="1:3" x14ac:dyDescent="0.35">
      <c r="A24" s="4">
        <v>1017.658908144</v>
      </c>
      <c r="B24" s="4">
        <v>8.0871644600000001E-2</v>
      </c>
      <c r="C24" s="4">
        <v>0.862821159</v>
      </c>
    </row>
    <row r="25" spans="1:3" x14ac:dyDescent="0.35">
      <c r="A25" s="4">
        <v>1024.4736358678001</v>
      </c>
      <c r="B25" s="4">
        <v>7.9184883900000003E-2</v>
      </c>
      <c r="C25" s="4">
        <v>0.86576471290000001</v>
      </c>
    </row>
    <row r="26" spans="1:3" x14ac:dyDescent="0.35">
      <c r="A26" s="4">
        <v>1031.2871189688001</v>
      </c>
      <c r="B26" s="4">
        <v>7.5433087600000004E-2</v>
      </c>
      <c r="C26" s="4">
        <v>0.86920593820000003</v>
      </c>
    </row>
    <row r="27" spans="1:3" x14ac:dyDescent="0.35">
      <c r="A27" s="4">
        <v>1038.0993820222</v>
      </c>
      <c r="B27" s="4">
        <v>7.3967724600000007E-2</v>
      </c>
      <c r="C27" s="4">
        <v>0.87127675000000004</v>
      </c>
    </row>
    <row r="28" spans="1:3" x14ac:dyDescent="0.35">
      <c r="A28" s="4">
        <v>1044.9104496035</v>
      </c>
      <c r="B28" s="4">
        <v>7.4448366599999996E-2</v>
      </c>
      <c r="C28" s="4">
        <v>0.87232054599999997</v>
      </c>
    </row>
    <row r="29" spans="1:3" x14ac:dyDescent="0.35">
      <c r="A29" s="4">
        <v>1051.7203462883001</v>
      </c>
      <c r="B29" s="4">
        <v>7.8380576100000002E-2</v>
      </c>
      <c r="C29" s="4">
        <v>0.87366974519999996</v>
      </c>
    </row>
    <row r="30" spans="1:3" x14ac:dyDescent="0.35">
      <c r="A30" s="4">
        <v>1058.5290966519999</v>
      </c>
      <c r="B30" s="4">
        <v>7.7209843200000003E-2</v>
      </c>
      <c r="C30" s="4">
        <v>0.87313121370000002</v>
      </c>
    </row>
    <row r="31" spans="1:3" x14ac:dyDescent="0.35">
      <c r="A31" s="4">
        <v>1065.33672527</v>
      </c>
      <c r="B31" s="4">
        <v>7.9447849500000001E-2</v>
      </c>
      <c r="C31" s="4">
        <v>0.87208469690000001</v>
      </c>
    </row>
    <row r="32" spans="1:3" x14ac:dyDescent="0.35">
      <c r="A32" s="4">
        <v>1072.1432567178001</v>
      </c>
      <c r="B32" s="4">
        <v>8.0825902500000005E-2</v>
      </c>
      <c r="C32" s="4">
        <v>0.87089750580000003</v>
      </c>
    </row>
    <row r="33" spans="1:3" x14ac:dyDescent="0.35">
      <c r="A33" s="4">
        <v>1078.9487155709</v>
      </c>
      <c r="B33" s="4">
        <v>8.3879829899999994E-2</v>
      </c>
      <c r="C33" s="4">
        <v>0.86820299899999998</v>
      </c>
    </row>
    <row r="34" spans="1:3" x14ac:dyDescent="0.35">
      <c r="A34" s="4">
        <v>1085.7531264047</v>
      </c>
      <c r="B34" s="4">
        <v>8.7980612400000005E-2</v>
      </c>
      <c r="C34" s="4">
        <v>0.8651396012</v>
      </c>
    </row>
    <row r="35" spans="1:3" x14ac:dyDescent="0.35">
      <c r="A35" s="4">
        <v>1092.5565137946001</v>
      </c>
      <c r="B35" s="4">
        <v>9.0590289199999993E-2</v>
      </c>
      <c r="C35" s="4">
        <v>0.8610206695</v>
      </c>
    </row>
    <row r="36" spans="1:3" x14ac:dyDescent="0.35">
      <c r="A36" s="4">
        <v>1099.3589023162001</v>
      </c>
      <c r="B36" s="4">
        <v>9.6916066800000006E-2</v>
      </c>
      <c r="C36" s="4">
        <v>0.85751338710000002</v>
      </c>
    </row>
    <row r="37" spans="1:3" x14ac:dyDescent="0.35">
      <c r="A37" s="4">
        <v>1106.1603165449999</v>
      </c>
      <c r="B37" s="4">
        <v>9.9100510700000005E-2</v>
      </c>
      <c r="C37" s="4">
        <v>0.85280151719999997</v>
      </c>
    </row>
    <row r="38" spans="1:3" x14ac:dyDescent="0.35">
      <c r="A38" s="4">
        <v>1112.9607810561999</v>
      </c>
      <c r="B38" s="4">
        <v>0.1054155208</v>
      </c>
      <c r="C38" s="4">
        <v>0.84778287590000001</v>
      </c>
    </row>
    <row r="39" spans="1:3" x14ac:dyDescent="0.35">
      <c r="A39" s="4">
        <v>1119.7603204254999</v>
      </c>
      <c r="B39" s="4">
        <v>0.108543155</v>
      </c>
      <c r="C39" s="4">
        <v>0.84253881860000002</v>
      </c>
    </row>
    <row r="40" spans="1:3" x14ac:dyDescent="0.35">
      <c r="A40" s="4">
        <v>1126.5589592283</v>
      </c>
      <c r="B40" s="4">
        <v>0.1074842842</v>
      </c>
      <c r="C40" s="4">
        <v>0.83544001270000001</v>
      </c>
    </row>
    <row r="41" spans="1:3" x14ac:dyDescent="0.35">
      <c r="A41" s="4">
        <v>1133.35672204</v>
      </c>
      <c r="B41" s="4">
        <v>0.1229713836</v>
      </c>
      <c r="C41" s="4">
        <v>0.83139391600000001</v>
      </c>
    </row>
    <row r="42" spans="1:3" x14ac:dyDescent="0.35">
      <c r="A42" s="4">
        <v>1140.1536334361001</v>
      </c>
      <c r="B42" s="4">
        <v>0.1245908942</v>
      </c>
      <c r="C42" s="4">
        <v>0.82521083390000005</v>
      </c>
    </row>
    <row r="43" spans="1:3" x14ac:dyDescent="0.35">
      <c r="A43" s="4">
        <v>1146.9497179921</v>
      </c>
      <c r="B43" s="4">
        <v>0.13276042869999999</v>
      </c>
      <c r="C43" s="4">
        <v>0.81915453650000003</v>
      </c>
    </row>
    <row r="44" spans="1:3" x14ac:dyDescent="0.35">
      <c r="A44" s="4">
        <v>1153.7450002834</v>
      </c>
      <c r="B44" s="4">
        <v>0.13536634810000001</v>
      </c>
      <c r="C44" s="4">
        <v>0.81302013210000001</v>
      </c>
    </row>
    <row r="45" spans="1:3" x14ac:dyDescent="0.35">
      <c r="A45" s="4">
        <v>1160.5395048854</v>
      </c>
      <c r="B45" s="4">
        <v>0.14324519990000001</v>
      </c>
      <c r="C45" s="4">
        <v>0.80729510380000002</v>
      </c>
    </row>
    <row r="46" spans="1:3" x14ac:dyDescent="0.35">
      <c r="A46" s="4">
        <v>1167.3332563737999</v>
      </c>
      <c r="B46" s="4">
        <v>0.1499779185</v>
      </c>
      <c r="C46" s="4">
        <v>0.80044836289999999</v>
      </c>
    </row>
    <row r="47" spans="1:3" x14ac:dyDescent="0.35">
      <c r="A47" s="4">
        <v>1174.1262793238</v>
      </c>
      <c r="B47" s="4">
        <v>0.15629772219999999</v>
      </c>
      <c r="C47" s="4">
        <v>0.79544051670000004</v>
      </c>
    </row>
    <row r="48" spans="1:3" x14ac:dyDescent="0.35">
      <c r="A48" s="4">
        <v>1180.9185983109001</v>
      </c>
      <c r="B48" s="4">
        <v>0.15986140160000001</v>
      </c>
      <c r="C48" s="4">
        <v>0.79039535569999997</v>
      </c>
    </row>
    <row r="49" spans="1:3" x14ac:dyDescent="0.35">
      <c r="A49" s="4">
        <v>1187.7102379107</v>
      </c>
      <c r="B49" s="4">
        <v>0.16621364029999999</v>
      </c>
      <c r="C49" s="4">
        <v>0.78416292310000002</v>
      </c>
    </row>
    <row r="50" spans="1:3" x14ac:dyDescent="0.35">
      <c r="A50" s="4">
        <v>1194.5012226986</v>
      </c>
      <c r="B50" s="4">
        <v>0.17323796629999999</v>
      </c>
      <c r="C50" s="4">
        <v>0.77856846909999999</v>
      </c>
    </row>
    <row r="51" spans="1:3" x14ac:dyDescent="0.35">
      <c r="A51" s="4">
        <v>1201.29157725</v>
      </c>
      <c r="B51" s="4">
        <v>0.175310255</v>
      </c>
      <c r="C51" s="4">
        <v>0.77350490220000001</v>
      </c>
    </row>
    <row r="52" spans="1:3" x14ac:dyDescent="0.35">
      <c r="A52" s="4">
        <v>1208.0813261404001</v>
      </c>
      <c r="B52" s="4">
        <v>0.1790478026</v>
      </c>
      <c r="C52" s="4">
        <v>0.7681170746</v>
      </c>
    </row>
    <row r="53" spans="1:3" x14ac:dyDescent="0.35">
      <c r="A53" s="4">
        <v>1214.8704939453</v>
      </c>
      <c r="B53" s="4">
        <v>0.18799824309999999</v>
      </c>
      <c r="C53" s="4">
        <v>0.76251349450000006</v>
      </c>
    </row>
    <row r="54" spans="1:3" x14ac:dyDescent="0.35">
      <c r="A54" s="4">
        <v>1221.6591052401</v>
      </c>
      <c r="B54" s="4">
        <v>0.1853463538</v>
      </c>
      <c r="C54" s="4">
        <v>0.75816608379999995</v>
      </c>
    </row>
    <row r="55" spans="1:3" x14ac:dyDescent="0.35">
      <c r="A55" s="4">
        <v>1228.4471846002</v>
      </c>
      <c r="B55" s="4">
        <v>0.19584605729999999</v>
      </c>
      <c r="C55" s="4">
        <v>0.75350861790000001</v>
      </c>
    </row>
    <row r="56" spans="1:3" x14ac:dyDescent="0.35">
      <c r="A56" s="4">
        <v>1235.2347566011999</v>
      </c>
      <c r="B56" s="4">
        <v>0.196985312</v>
      </c>
      <c r="C56" s="4">
        <v>0.74930367499999995</v>
      </c>
    </row>
    <row r="57" spans="1:3" x14ac:dyDescent="0.35">
      <c r="A57" s="4">
        <v>1242.0218458186</v>
      </c>
      <c r="B57" s="4">
        <v>0.2009449777</v>
      </c>
      <c r="C57" s="4">
        <v>0.74525909109999999</v>
      </c>
    </row>
    <row r="58" spans="1:3" x14ac:dyDescent="0.35">
      <c r="A58" s="4">
        <v>1248.8084768276001</v>
      </c>
      <c r="B58" s="4">
        <v>0.20474817279999999</v>
      </c>
      <c r="C58" s="4">
        <v>0.74132177330000004</v>
      </c>
    </row>
    <row r="59" spans="1:3" x14ac:dyDescent="0.35">
      <c r="A59" s="4">
        <v>1255.5946742039</v>
      </c>
      <c r="B59" s="4">
        <v>0.20578095029999999</v>
      </c>
      <c r="C59" s="4">
        <v>0.73795784509999995</v>
      </c>
    </row>
    <row r="60" spans="1:3" x14ac:dyDescent="0.35">
      <c r="A60" s="4">
        <v>1262.3804625229</v>
      </c>
      <c r="B60" s="4">
        <v>0.21015571999999999</v>
      </c>
      <c r="C60" s="4">
        <v>0.73368966130000002</v>
      </c>
    </row>
    <row r="61" spans="1:3" x14ac:dyDescent="0.35">
      <c r="A61" s="4">
        <v>1269.1658663600001</v>
      </c>
      <c r="B61" s="4">
        <v>0.212350662</v>
      </c>
      <c r="C61" s="4">
        <v>0.73114876630000003</v>
      </c>
    </row>
    <row r="62" spans="1:3" x14ac:dyDescent="0.35">
      <c r="A62" s="4">
        <v>1275.9509102907</v>
      </c>
      <c r="B62" s="4">
        <v>0.21548504409999999</v>
      </c>
      <c r="C62" s="4">
        <v>0.72900466379999995</v>
      </c>
    </row>
    <row r="63" spans="1:3" x14ac:dyDescent="0.35">
      <c r="A63" s="4">
        <v>1282.7356188905001</v>
      </c>
      <c r="B63" s="4">
        <v>0.2231352389</v>
      </c>
      <c r="C63" s="4">
        <v>0.72520190179999999</v>
      </c>
    </row>
    <row r="64" spans="1:3" x14ac:dyDescent="0.35">
      <c r="A64" s="4">
        <v>1289.5200167348</v>
      </c>
      <c r="B64" s="4">
        <v>0.21768624410000001</v>
      </c>
      <c r="C64" s="4">
        <v>0.72363149579999997</v>
      </c>
    </row>
    <row r="65" spans="1:3" x14ac:dyDescent="0.35">
      <c r="A65" s="4">
        <v>1296.3041283990001</v>
      </c>
      <c r="B65" s="4">
        <v>0.22524007069999999</v>
      </c>
      <c r="C65" s="4">
        <v>0.72294309130000001</v>
      </c>
    </row>
    <row r="66" spans="1:3" x14ac:dyDescent="0.35">
      <c r="A66" s="4">
        <v>1303.0879784587</v>
      </c>
      <c r="B66" s="4">
        <v>0.22804415089999999</v>
      </c>
      <c r="C66" s="4">
        <v>0.71977154379999997</v>
      </c>
    </row>
    <row r="67" spans="1:3" x14ac:dyDescent="0.35">
      <c r="A67" s="4">
        <v>1309.8715914894001</v>
      </c>
      <c r="B67" s="4">
        <v>0.2273581881</v>
      </c>
      <c r="C67" s="4">
        <v>0.71972576899999996</v>
      </c>
    </row>
    <row r="68" spans="1:3" x14ac:dyDescent="0.35">
      <c r="A68" s="4">
        <v>1316.6549920663001</v>
      </c>
      <c r="B68" s="4">
        <v>0.22874570769999999</v>
      </c>
      <c r="C68" s="4">
        <v>0.71716856480000002</v>
      </c>
    </row>
    <row r="69" spans="1:3" x14ac:dyDescent="0.35">
      <c r="A69" s="4">
        <v>1323.4382047651</v>
      </c>
      <c r="B69" s="4">
        <v>0.225400929</v>
      </c>
      <c r="C69" s="4">
        <v>0.71564717909999997</v>
      </c>
    </row>
    <row r="70" spans="1:3" x14ac:dyDescent="0.35">
      <c r="A70" s="4">
        <v>1330.2212541612</v>
      </c>
      <c r="B70" s="4">
        <v>0.2310424445</v>
      </c>
      <c r="C70" s="4">
        <v>0.71642164689999999</v>
      </c>
    </row>
    <row r="71" spans="1:3" x14ac:dyDescent="0.35">
      <c r="A71" s="4">
        <v>1337.00416483</v>
      </c>
      <c r="B71" s="4">
        <v>0.23083285780000001</v>
      </c>
      <c r="C71" s="4">
        <v>0.71525425220000005</v>
      </c>
    </row>
    <row r="72" spans="1:3" x14ac:dyDescent="0.35">
      <c r="A72" s="4">
        <v>1343.786961347</v>
      </c>
      <c r="B72" s="4">
        <v>0.22976107949999999</v>
      </c>
      <c r="C72" s="4">
        <v>0.7140133743</v>
      </c>
    </row>
    <row r="73" spans="1:3" x14ac:dyDescent="0.35">
      <c r="A73" s="4">
        <v>1350.5696682877001</v>
      </c>
      <c r="B73" s="4">
        <v>0.23093340640000001</v>
      </c>
      <c r="C73" s="4">
        <v>0.7147580684</v>
      </c>
    </row>
    <row r="74" spans="1:3" x14ac:dyDescent="0.35">
      <c r="A74" s="4">
        <v>1357.3523102275001</v>
      </c>
      <c r="B74" s="4">
        <v>0.23098453720000001</v>
      </c>
      <c r="C74" s="4">
        <v>0.71353602039999997</v>
      </c>
    </row>
    <row r="75" spans="1:3" x14ac:dyDescent="0.35">
      <c r="A75" s="4">
        <v>1364.1349117417999</v>
      </c>
      <c r="B75" s="4">
        <v>0.23242223070000001</v>
      </c>
      <c r="C75" s="4">
        <v>0.71439121210000001</v>
      </c>
    </row>
    <row r="76" spans="1:3" x14ac:dyDescent="0.35">
      <c r="A76" s="4">
        <v>1370.9174974062</v>
      </c>
      <c r="B76" s="4">
        <v>0.23674349850000001</v>
      </c>
      <c r="C76" s="4">
        <v>0.7158977581</v>
      </c>
    </row>
    <row r="77" spans="1:3" x14ac:dyDescent="0.35">
      <c r="A77" s="4">
        <v>1377.7000917962</v>
      </c>
      <c r="B77" s="4">
        <v>0.23583138519999999</v>
      </c>
      <c r="C77" s="4">
        <v>0.71607209940000005</v>
      </c>
    </row>
    <row r="78" spans="1:3" x14ac:dyDescent="0.35">
      <c r="A78" s="4">
        <v>1384.4827194869999</v>
      </c>
      <c r="B78" s="4">
        <v>0.23949861189999999</v>
      </c>
      <c r="C78" s="4">
        <v>0.71497805550000004</v>
      </c>
    </row>
    <row r="79" spans="1:3" x14ac:dyDescent="0.35">
      <c r="A79" s="4">
        <v>1391.2654050542999</v>
      </c>
      <c r="B79" s="4">
        <v>0.2347867629</v>
      </c>
      <c r="C79" s="4">
        <v>0.71573739380000001</v>
      </c>
    </row>
    <row r="80" spans="1:3" x14ac:dyDescent="0.35">
      <c r="A80" s="4">
        <v>1398.0481730735</v>
      </c>
      <c r="B80" s="4">
        <v>0.2311381049</v>
      </c>
      <c r="C80" s="4">
        <v>0.71639603439999999</v>
      </c>
    </row>
    <row r="81" spans="1:3" x14ac:dyDescent="0.35">
      <c r="A81" s="4">
        <v>1404.8310481200001</v>
      </c>
      <c r="B81" s="4">
        <v>0.2315338176</v>
      </c>
      <c r="C81" s="4">
        <v>0.71855556300000001</v>
      </c>
    </row>
    <row r="82" spans="1:3" x14ac:dyDescent="0.35">
      <c r="A82" s="4">
        <v>1411.6140547693001</v>
      </c>
      <c r="B82" s="4">
        <v>0.23212926719999999</v>
      </c>
      <c r="C82" s="4">
        <v>0.71966213810000002</v>
      </c>
    </row>
    <row r="83" spans="1:3" x14ac:dyDescent="0.35">
      <c r="A83" s="4">
        <v>1418.3972175969</v>
      </c>
      <c r="B83" s="4">
        <v>0.22984272150000001</v>
      </c>
      <c r="C83" s="4">
        <v>0.72231375789999996</v>
      </c>
    </row>
    <row r="84" spans="1:3" x14ac:dyDescent="0.35">
      <c r="A84" s="4">
        <v>1425.1805611781999</v>
      </c>
      <c r="B84" s="4">
        <v>0.22716937440000001</v>
      </c>
      <c r="C84" s="4">
        <v>0.72375266900000002</v>
      </c>
    </row>
    <row r="85" spans="1:3" x14ac:dyDescent="0.35">
      <c r="A85" s="4">
        <v>1431.9641100885999</v>
      </c>
      <c r="B85" s="4">
        <v>0.228305331</v>
      </c>
      <c r="C85" s="4">
        <v>0.72459483589999996</v>
      </c>
    </row>
    <row r="86" spans="1:3" x14ac:dyDescent="0.35">
      <c r="A86" s="4">
        <v>1438.7478889037</v>
      </c>
      <c r="B86" s="4">
        <v>0.2277301605</v>
      </c>
      <c r="C86" s="4">
        <v>0.72520132780000002</v>
      </c>
    </row>
    <row r="87" spans="1:3" x14ac:dyDescent="0.35">
      <c r="A87" s="4">
        <v>1445.5319221990001</v>
      </c>
      <c r="B87" s="4">
        <v>0.227036346</v>
      </c>
      <c r="C87" s="4">
        <v>0.72749372109999999</v>
      </c>
    </row>
    <row r="88" spans="1:3" x14ac:dyDescent="0.35">
      <c r="A88" s="4">
        <v>1452.3162345497001</v>
      </c>
      <c r="B88" s="4">
        <v>0.22491915909999999</v>
      </c>
      <c r="C88" s="4">
        <v>0.72978622000000004</v>
      </c>
    </row>
    <row r="89" spans="1:3" x14ac:dyDescent="0.35">
      <c r="A89" s="4">
        <v>1459.1008505315001</v>
      </c>
      <c r="B89" s="4">
        <v>0.2229511639</v>
      </c>
      <c r="C89" s="4">
        <v>0.73032811099999995</v>
      </c>
    </row>
    <row r="90" spans="1:3" x14ac:dyDescent="0.35">
      <c r="A90" s="4">
        <v>1465.8857947198001</v>
      </c>
      <c r="B90" s="4">
        <v>0.21943127330000001</v>
      </c>
      <c r="C90" s="4">
        <v>0.73196608600000002</v>
      </c>
    </row>
    <row r="91" spans="1:3" x14ac:dyDescent="0.35">
      <c r="A91" s="4">
        <v>1472.6710916899999</v>
      </c>
      <c r="B91" s="4">
        <v>0.218930336</v>
      </c>
      <c r="C91" s="4">
        <v>0.73383072540000005</v>
      </c>
    </row>
    <row r="92" spans="1:3" x14ac:dyDescent="0.35">
      <c r="A92" s="4">
        <v>1479.4567660176001</v>
      </c>
      <c r="B92" s="4">
        <v>0.2204401815</v>
      </c>
      <c r="C92" s="4">
        <v>0.73617227880000002</v>
      </c>
    </row>
    <row r="93" spans="1:3" x14ac:dyDescent="0.35">
      <c r="A93" s="4">
        <v>1486.2428422780999</v>
      </c>
      <c r="B93" s="4">
        <v>0.2190743574</v>
      </c>
      <c r="C93" s="4">
        <v>0.73814846730000006</v>
      </c>
    </row>
    <row r="94" spans="1:3" x14ac:dyDescent="0.35">
      <c r="A94" s="4">
        <v>1493.0293450469001</v>
      </c>
      <c r="B94" s="4">
        <v>0.21828982629999999</v>
      </c>
      <c r="C94" s="4">
        <v>0.73971186710000003</v>
      </c>
    </row>
    <row r="95" spans="1:3" x14ac:dyDescent="0.35">
      <c r="A95" s="4">
        <v>1499.8162988994</v>
      </c>
      <c r="B95" s="4">
        <v>0.21479307889999999</v>
      </c>
      <c r="C95" s="4">
        <v>0.74258906229999999</v>
      </c>
    </row>
    <row r="96" spans="1:3" x14ac:dyDescent="0.35">
      <c r="A96" s="4">
        <v>1506.6037284112999</v>
      </c>
      <c r="B96" s="4">
        <v>0.2161272085</v>
      </c>
      <c r="C96" s="4">
        <v>0.74386901940000005</v>
      </c>
    </row>
    <row r="97" spans="1:3" x14ac:dyDescent="0.35">
      <c r="A97" s="4">
        <v>1513.3916581578001</v>
      </c>
      <c r="B97" s="4">
        <v>0.2094766465</v>
      </c>
      <c r="C97" s="4">
        <v>0.74553705569999995</v>
      </c>
    </row>
    <row r="98" spans="1:3" x14ac:dyDescent="0.35">
      <c r="A98" s="4">
        <v>1520.1801127143999</v>
      </c>
      <c r="B98" s="4">
        <v>0.2084863743</v>
      </c>
      <c r="C98" s="4">
        <v>0.74655743190000001</v>
      </c>
    </row>
    <row r="99" spans="1:3" x14ac:dyDescent="0.35">
      <c r="A99" s="4">
        <v>1526.9691166567</v>
      </c>
      <c r="B99" s="4">
        <v>0.2057256821</v>
      </c>
      <c r="C99" s="4">
        <v>0.74863891449999997</v>
      </c>
    </row>
    <row r="100" spans="1:3" x14ac:dyDescent="0.35">
      <c r="A100" s="4">
        <v>1533.7586945600999</v>
      </c>
      <c r="B100" s="4">
        <v>0.20060447679999999</v>
      </c>
      <c r="C100" s="4">
        <v>0.75094142809999997</v>
      </c>
    </row>
    <row r="101" spans="1:3" x14ac:dyDescent="0.35">
      <c r="A101" s="4">
        <v>1540.548871</v>
      </c>
      <c r="B101" s="4">
        <v>0.2037222645</v>
      </c>
      <c r="C101" s="4">
        <v>0.75485571029999998</v>
      </c>
    </row>
    <row r="102" spans="1:3" x14ac:dyDescent="0.35">
      <c r="A102" s="4">
        <v>1547.3396705519001</v>
      </c>
      <c r="B102" s="4">
        <v>0.20284315750000001</v>
      </c>
      <c r="C102" s="4">
        <v>0.75787438200000001</v>
      </c>
    </row>
    <row r="103" spans="1:3" x14ac:dyDescent="0.35">
      <c r="A103" s="4">
        <v>1554.1311177913001</v>
      </c>
      <c r="B103" s="4">
        <v>0.19626550170000001</v>
      </c>
      <c r="C103" s="4">
        <v>0.75779015750000001</v>
      </c>
    </row>
    <row r="104" spans="1:3" x14ac:dyDescent="0.35">
      <c r="A104" s="4">
        <v>1560.9232372936001</v>
      </c>
      <c r="B104" s="4">
        <v>0.19297037710000001</v>
      </c>
      <c r="C104" s="4">
        <v>0.75975845269999998</v>
      </c>
    </row>
    <row r="105" spans="1:3" x14ac:dyDescent="0.35">
      <c r="A105" s="4">
        <v>1567.7160536342001</v>
      </c>
      <c r="B105" s="4">
        <v>0.19026593750000001</v>
      </c>
      <c r="C105" s="4">
        <v>0.76259335900000003</v>
      </c>
    </row>
    <row r="106" spans="1:3" x14ac:dyDescent="0.35">
      <c r="A106" s="4">
        <v>1574.5095913887999</v>
      </c>
      <c r="B106" s="4">
        <v>0.19260177440000001</v>
      </c>
      <c r="C106" s="4">
        <v>0.76516316289999997</v>
      </c>
    </row>
    <row r="107" spans="1:3" x14ac:dyDescent="0.35">
      <c r="A107" s="4">
        <v>1581.3038751326001</v>
      </c>
      <c r="B107" s="4">
        <v>0.1906703988</v>
      </c>
      <c r="C107" s="4">
        <v>0.76899065570000003</v>
      </c>
    </row>
    <row r="108" spans="1:3" x14ac:dyDescent="0.35">
      <c r="A108" s="4">
        <v>1588.0989294410999</v>
      </c>
      <c r="B108" s="4">
        <v>0.1872073538</v>
      </c>
      <c r="C108" s="4">
        <v>0.77077960850000005</v>
      </c>
    </row>
    <row r="109" spans="1:3" x14ac:dyDescent="0.35">
      <c r="A109" s="4">
        <v>1594.8947788899</v>
      </c>
      <c r="B109" s="4">
        <v>0.1841290703</v>
      </c>
      <c r="C109" s="4">
        <v>0.77275350350000005</v>
      </c>
    </row>
    <row r="110" spans="1:3" x14ac:dyDescent="0.35">
      <c r="A110" s="4">
        <v>1601.6914480544001</v>
      </c>
      <c r="B110" s="4">
        <v>0.18491182789999999</v>
      </c>
      <c r="C110" s="4">
        <v>0.77620508659999998</v>
      </c>
    </row>
    <row r="111" spans="1:3" x14ac:dyDescent="0.35">
      <c r="A111" s="4">
        <v>1608.4889615100001</v>
      </c>
      <c r="B111" s="4">
        <v>0.1808139403</v>
      </c>
      <c r="C111" s="4">
        <v>0.77777557659999996</v>
      </c>
    </row>
    <row r="112" spans="1:3" x14ac:dyDescent="0.35">
      <c r="A112" s="4">
        <v>1615.2873438321999</v>
      </c>
      <c r="B112" s="4">
        <v>0.17902423279999999</v>
      </c>
      <c r="C112" s="4">
        <v>0.78125269379999995</v>
      </c>
    </row>
    <row r="113" spans="1:3" x14ac:dyDescent="0.35">
      <c r="A113" s="4">
        <v>1622.0866195965</v>
      </c>
      <c r="B113" s="4">
        <v>0.1768167581</v>
      </c>
      <c r="C113" s="4">
        <v>0.78414129310000003</v>
      </c>
    </row>
    <row r="114" spans="1:3" x14ac:dyDescent="0.35">
      <c r="A114" s="4">
        <v>1628.8868133783001</v>
      </c>
      <c r="B114" s="4">
        <v>0.1736473187</v>
      </c>
      <c r="C114" s="4">
        <v>0.78612029230000002</v>
      </c>
    </row>
    <row r="115" spans="1:3" x14ac:dyDescent="0.35">
      <c r="A115" s="4">
        <v>1635.6879497530001</v>
      </c>
      <c r="B115" s="4">
        <v>0.17365101729999999</v>
      </c>
      <c r="C115" s="4">
        <v>0.78994473389999997</v>
      </c>
    </row>
    <row r="116" spans="1:3" x14ac:dyDescent="0.35">
      <c r="A116" s="4">
        <v>1642.4900532961999</v>
      </c>
      <c r="B116" s="4">
        <v>0.1694814935</v>
      </c>
      <c r="C116" s="4">
        <v>0.79182828530000005</v>
      </c>
    </row>
    <row r="117" spans="1:3" x14ac:dyDescent="0.35">
      <c r="A117" s="4">
        <v>1649.2931485833999</v>
      </c>
      <c r="B117" s="4">
        <v>0.16383721909999999</v>
      </c>
      <c r="C117" s="4">
        <v>0.79397701399999998</v>
      </c>
    </row>
    <row r="118" spans="1:3" x14ac:dyDescent="0.35">
      <c r="A118" s="4">
        <v>1656.0972601898</v>
      </c>
      <c r="B118" s="4">
        <v>0.16231167630000001</v>
      </c>
      <c r="C118" s="4">
        <v>0.79825868909999997</v>
      </c>
    </row>
    <row r="119" spans="1:3" x14ac:dyDescent="0.35">
      <c r="A119" s="4">
        <v>1662.9024126910999</v>
      </c>
      <c r="B119" s="4">
        <v>0.1607006134</v>
      </c>
      <c r="C119" s="4">
        <v>0.80061418640000004</v>
      </c>
    </row>
    <row r="120" spans="1:3" x14ac:dyDescent="0.35">
      <c r="A120" s="4">
        <v>1669.7086306627</v>
      </c>
      <c r="B120" s="4">
        <v>0.15884686570000001</v>
      </c>
      <c r="C120" s="4">
        <v>0.804345266</v>
      </c>
    </row>
    <row r="121" spans="1:3" x14ac:dyDescent="0.35">
      <c r="A121" s="4">
        <v>1676.5159386800001</v>
      </c>
      <c r="B121" s="4">
        <v>0.15507239219999999</v>
      </c>
      <c r="C121" s="4">
        <v>0.80633239189999995</v>
      </c>
    </row>
    <row r="122" spans="1:3" x14ac:dyDescent="0.35">
      <c r="A122" s="4">
        <v>1683.3243613185</v>
      </c>
      <c r="B122" s="4">
        <v>0.14909806219999999</v>
      </c>
      <c r="C122" s="4">
        <v>0.80935734520000002</v>
      </c>
    </row>
    <row r="123" spans="1:3" x14ac:dyDescent="0.35">
      <c r="A123" s="4">
        <v>1690.1339231536999</v>
      </c>
      <c r="B123" s="4">
        <v>0.14896934170000001</v>
      </c>
      <c r="C123" s="4">
        <v>0.81314555259999999</v>
      </c>
    </row>
    <row r="124" spans="1:3" x14ac:dyDescent="0.35">
      <c r="A124" s="4">
        <v>1696.9446487610001</v>
      </c>
      <c r="B124" s="4">
        <v>0.14592335440000001</v>
      </c>
      <c r="C124" s="4">
        <v>0.81461981630000002</v>
      </c>
    </row>
    <row r="125" spans="1:3" x14ac:dyDescent="0.35">
      <c r="A125" s="4">
        <v>1703.7565627158001</v>
      </c>
      <c r="B125" s="4">
        <v>0.1448550867</v>
      </c>
      <c r="C125" s="4">
        <v>0.81629582000000001</v>
      </c>
    </row>
    <row r="126" spans="1:3" x14ac:dyDescent="0.35">
      <c r="A126" s="4">
        <v>1710.5696895937999</v>
      </c>
      <c r="B126" s="4">
        <v>0.14132701310000001</v>
      </c>
      <c r="C126" s="4">
        <v>0.81964138129999997</v>
      </c>
    </row>
    <row r="127" spans="1:3" x14ac:dyDescent="0.35">
      <c r="A127" s="4">
        <v>1717.3840539702001</v>
      </c>
      <c r="B127" s="4">
        <v>0.13741398560000001</v>
      </c>
      <c r="C127" s="4">
        <v>0.82118781210000003</v>
      </c>
    </row>
    <row r="128" spans="1:3" x14ac:dyDescent="0.35">
      <c r="A128" s="4">
        <v>1724.1996804205</v>
      </c>
      <c r="B128" s="4">
        <v>0.13660982620000001</v>
      </c>
      <c r="C128" s="4">
        <v>0.82559745579999999</v>
      </c>
    </row>
    <row r="129" spans="1:3" x14ac:dyDescent="0.35">
      <c r="A129" s="4">
        <v>1731.0165935202999</v>
      </c>
      <c r="B129" s="4">
        <v>0.135500441</v>
      </c>
      <c r="C129" s="4">
        <v>0.82954635519999997</v>
      </c>
    </row>
    <row r="130" spans="1:3" x14ac:dyDescent="0.35">
      <c r="A130" s="4">
        <v>1737.8348178450001</v>
      </c>
      <c r="B130" s="4">
        <v>0.13133068070000001</v>
      </c>
      <c r="C130" s="4">
        <v>0.83059610390000005</v>
      </c>
    </row>
    <row r="131" spans="1:3" x14ac:dyDescent="0.35">
      <c r="A131" s="4">
        <v>1744.65437797</v>
      </c>
      <c r="B131" s="4">
        <v>0.12891937919999999</v>
      </c>
      <c r="C131" s="4">
        <v>0.83117724250000002</v>
      </c>
    </row>
    <row r="132" spans="1:3" x14ac:dyDescent="0.35">
      <c r="A132" s="4">
        <v>1751.4752984708</v>
      </c>
      <c r="B132" s="4">
        <v>0.12675731400000001</v>
      </c>
      <c r="C132" s="4">
        <v>0.83559123710000005</v>
      </c>
    </row>
    <row r="133" spans="1:3" x14ac:dyDescent="0.35">
      <c r="A133" s="4">
        <v>1758.2976039229</v>
      </c>
      <c r="B133" s="4">
        <v>0.1238995541</v>
      </c>
      <c r="C133" s="4">
        <v>0.83746417299999998</v>
      </c>
    </row>
    <row r="134" spans="1:3" x14ac:dyDescent="0.35">
      <c r="A134" s="4">
        <v>1765.1213189017001</v>
      </c>
      <c r="B134" s="4">
        <v>0.1228590546</v>
      </c>
      <c r="C134" s="4">
        <v>0.8399215901</v>
      </c>
    </row>
    <row r="135" spans="1:3" x14ac:dyDescent="0.35">
      <c r="A135" s="4">
        <v>1771.9464679826001</v>
      </c>
      <c r="B135" s="4">
        <v>0.1211187156</v>
      </c>
      <c r="C135" s="4">
        <v>0.84307838759999998</v>
      </c>
    </row>
    <row r="136" spans="1:3" x14ac:dyDescent="0.35">
      <c r="A136" s="4">
        <v>1778.7730757413001</v>
      </c>
      <c r="B136" s="4">
        <v>0.11840039989999999</v>
      </c>
      <c r="C136" s="4">
        <v>0.84573324009999995</v>
      </c>
    </row>
    <row r="137" spans="1:3" x14ac:dyDescent="0.35">
      <c r="A137" s="4">
        <v>1785.6011667529999</v>
      </c>
      <c r="B137" s="4">
        <v>0.1178046411</v>
      </c>
      <c r="C137" s="4">
        <v>0.84840016110000005</v>
      </c>
    </row>
    <row r="138" spans="1:3" x14ac:dyDescent="0.35">
      <c r="A138" s="4">
        <v>1792.4307655932</v>
      </c>
      <c r="B138" s="4">
        <v>0.1142546077</v>
      </c>
      <c r="C138" s="4">
        <v>0.85138363549999996</v>
      </c>
    </row>
    <row r="139" spans="1:3" x14ac:dyDescent="0.35">
      <c r="A139" s="4">
        <v>1799.2618968375</v>
      </c>
      <c r="B139" s="4">
        <v>0.110474488</v>
      </c>
      <c r="C139" s="4">
        <v>0.85313572209999999</v>
      </c>
    </row>
    <row r="140" spans="1:3" x14ac:dyDescent="0.35">
      <c r="A140" s="4">
        <v>1806.0945850613</v>
      </c>
      <c r="B140" s="4">
        <v>0.11035259980000001</v>
      </c>
      <c r="C140" s="4">
        <v>0.85562229609999996</v>
      </c>
    </row>
    <row r="141" spans="1:3" x14ac:dyDescent="0.35">
      <c r="A141" s="4">
        <v>1812.92885484</v>
      </c>
      <c r="B141" s="4">
        <v>0.1073256742</v>
      </c>
      <c r="C141" s="4">
        <v>0.85653431989999995</v>
      </c>
    </row>
    <row r="142" spans="1:3" x14ac:dyDescent="0.35">
      <c r="A142" s="4">
        <v>1819.7647307491</v>
      </c>
      <c r="B142" s="4">
        <v>0.1069144724</v>
      </c>
      <c r="C142" s="4">
        <v>0.85656886499999996</v>
      </c>
    </row>
    <row r="143" spans="1:3" x14ac:dyDescent="0.35">
      <c r="A143" s="4">
        <v>1826.6022373640999</v>
      </c>
      <c r="B143" s="4">
        <v>0.1055576307</v>
      </c>
      <c r="C143" s="4">
        <v>0.85945343600000002</v>
      </c>
    </row>
    <row r="144" spans="1:3" x14ac:dyDescent="0.35">
      <c r="A144" s="4">
        <v>1833.4413992604</v>
      </c>
      <c r="B144" s="4">
        <v>0.10238859760000001</v>
      </c>
      <c r="C144" s="4">
        <v>0.86264812909999999</v>
      </c>
    </row>
    <row r="145" spans="1:3" x14ac:dyDescent="0.35">
      <c r="A145" s="4">
        <v>1840.2822410133999</v>
      </c>
      <c r="B145" s="4">
        <v>0.1009792066</v>
      </c>
      <c r="C145" s="4">
        <v>0.86294608019999997</v>
      </c>
    </row>
    <row r="146" spans="1:3" x14ac:dyDescent="0.35">
      <c r="A146" s="4">
        <v>1847.1247871987</v>
      </c>
      <c r="B146" s="4">
        <v>9.8161534999999994E-2</v>
      </c>
      <c r="C146" s="4">
        <v>0.86588678549999998</v>
      </c>
    </row>
    <row r="147" spans="1:3" x14ac:dyDescent="0.35">
      <c r="A147" s="4">
        <v>1853.9690623918</v>
      </c>
      <c r="B147" s="4">
        <v>9.7550517399999995E-2</v>
      </c>
      <c r="C147" s="4">
        <v>0.8677402032</v>
      </c>
    </row>
    <row r="148" spans="1:3" x14ac:dyDescent="0.35">
      <c r="A148" s="4">
        <v>1860.8150911678999</v>
      </c>
      <c r="B148" s="4">
        <v>9.3312740699999994E-2</v>
      </c>
      <c r="C148" s="4">
        <v>0.87098642790000003</v>
      </c>
    </row>
    <row r="149" spans="1:3" x14ac:dyDescent="0.35">
      <c r="A149" s="4">
        <v>1867.6628981027</v>
      </c>
      <c r="B149" s="4">
        <v>9.5134674299999999E-2</v>
      </c>
      <c r="C149" s="4">
        <v>0.87234941759999995</v>
      </c>
    </row>
    <row r="150" spans="1:3" x14ac:dyDescent="0.35">
      <c r="A150" s="4">
        <v>1874.5125077716</v>
      </c>
      <c r="B150" s="4">
        <v>9.3551578799999993E-2</v>
      </c>
      <c r="C150" s="4">
        <v>0.87265933389999994</v>
      </c>
    </row>
    <row r="151" spans="1:3" x14ac:dyDescent="0.35">
      <c r="A151" s="4">
        <v>1881.36394475</v>
      </c>
      <c r="B151" s="4">
        <v>9.0919205700000005E-2</v>
      </c>
      <c r="C151" s="4">
        <v>0.87676316040000002</v>
      </c>
    </row>
    <row r="152" spans="1:3" x14ac:dyDescent="0.35">
      <c r="A152" s="4">
        <v>1888.2172336133999</v>
      </c>
      <c r="B152" s="4">
        <v>8.8925884699999999E-2</v>
      </c>
      <c r="C152" s="4">
        <v>0.87711313410000002</v>
      </c>
    </row>
    <row r="153" spans="1:3" x14ac:dyDescent="0.35">
      <c r="A153" s="4">
        <v>1895.0723989373</v>
      </c>
      <c r="B153" s="4">
        <v>8.7220468400000001E-2</v>
      </c>
      <c r="C153" s="4">
        <v>0.87974447990000004</v>
      </c>
    </row>
    <row r="154" spans="1:3" x14ac:dyDescent="0.35">
      <c r="A154" s="4">
        <v>1901.9294652971</v>
      </c>
      <c r="B154" s="4">
        <v>8.7886139399999993E-2</v>
      </c>
      <c r="C154" s="4">
        <v>0.8809213615</v>
      </c>
    </row>
    <row r="155" spans="1:3" x14ac:dyDescent="0.35">
      <c r="A155" s="4">
        <v>1908.7884572682001</v>
      </c>
      <c r="B155" s="4">
        <v>8.5364973799999994E-2</v>
      </c>
      <c r="C155" s="4">
        <v>0.881571094</v>
      </c>
    </row>
    <row r="156" spans="1:3" x14ac:dyDescent="0.35">
      <c r="A156" s="4">
        <v>1915.6493994263001</v>
      </c>
      <c r="B156" s="4">
        <v>8.3891188800000002E-2</v>
      </c>
      <c r="C156" s="4">
        <v>0.88424144510000002</v>
      </c>
    </row>
    <row r="157" spans="1:3" x14ac:dyDescent="0.35">
      <c r="A157" s="4">
        <v>1922.5123163466001</v>
      </c>
      <c r="B157" s="4">
        <v>8.1107545099999998E-2</v>
      </c>
      <c r="C157" s="4">
        <v>0.88478780459999995</v>
      </c>
    </row>
    <row r="158" spans="1:3" x14ac:dyDescent="0.35">
      <c r="A158" s="4">
        <v>1929.3772326046001</v>
      </c>
      <c r="B158" s="4">
        <v>8.2665897000000002E-2</v>
      </c>
      <c r="C158" s="4">
        <v>0.88756600659999996</v>
      </c>
    </row>
    <row r="159" spans="1:3" x14ac:dyDescent="0.35">
      <c r="A159" s="4">
        <v>1936.2441727759001</v>
      </c>
      <c r="B159" s="4">
        <v>8.0015222400000002E-2</v>
      </c>
      <c r="C159" s="4">
        <v>0.88655736770000004</v>
      </c>
    </row>
    <row r="160" spans="1:3" x14ac:dyDescent="0.35">
      <c r="A160" s="4">
        <v>1943.1131614359001</v>
      </c>
      <c r="B160" s="4">
        <v>7.8923101199999998E-2</v>
      </c>
      <c r="C160" s="4">
        <v>0.88825500489999998</v>
      </c>
    </row>
    <row r="161" spans="1:3" x14ac:dyDescent="0.35">
      <c r="A161" s="4">
        <v>1949.9842231600001</v>
      </c>
      <c r="B161" s="4">
        <v>7.8584214599999994E-2</v>
      </c>
      <c r="C161" s="4">
        <v>0.8912146849</v>
      </c>
    </row>
    <row r="162" spans="1:3" x14ac:dyDescent="0.35">
      <c r="A162" s="4">
        <v>1956.8573825236999</v>
      </c>
      <c r="B162" s="4">
        <v>7.6949430799999996E-2</v>
      </c>
      <c r="C162" s="4">
        <v>0.8923186367</v>
      </c>
    </row>
    <row r="163" spans="1:3" x14ac:dyDescent="0.35">
      <c r="A163" s="4">
        <v>1963.7326641024999</v>
      </c>
      <c r="B163" s="4">
        <v>7.5091820599999998E-2</v>
      </c>
      <c r="C163" s="4">
        <v>0.89213992710000001</v>
      </c>
    </row>
    <row r="164" spans="1:3" x14ac:dyDescent="0.35">
      <c r="A164" s="4">
        <v>1970.6100924718</v>
      </c>
      <c r="B164" s="4">
        <v>7.5208257400000006E-2</v>
      </c>
      <c r="C164" s="4">
        <v>0.89267360760000003</v>
      </c>
    </row>
    <row r="165" spans="1:3" x14ac:dyDescent="0.35">
      <c r="A165" s="4">
        <v>1977.489692207</v>
      </c>
      <c r="B165" s="4">
        <v>7.40665712E-2</v>
      </c>
      <c r="C165" s="4">
        <v>0.89381548420000001</v>
      </c>
    </row>
    <row r="166" spans="1:3" x14ac:dyDescent="0.35">
      <c r="A166" s="4">
        <v>1984.3714878837</v>
      </c>
      <c r="B166" s="4">
        <v>7.4530737E-2</v>
      </c>
      <c r="C166" s="4">
        <v>0.89571805879999999</v>
      </c>
    </row>
    <row r="167" spans="1:3" x14ac:dyDescent="0.35">
      <c r="A167" s="4">
        <v>1991.2555040774</v>
      </c>
      <c r="B167" s="4">
        <v>7.3535303199999999E-2</v>
      </c>
      <c r="C167" s="4">
        <v>0.89740687720000001</v>
      </c>
    </row>
    <row r="168" spans="1:3" x14ac:dyDescent="0.35">
      <c r="A168" s="4">
        <v>1998.1417653633</v>
      </c>
      <c r="B168" s="4">
        <v>7.0950364700000004E-2</v>
      </c>
      <c r="C168" s="4">
        <v>0.89526530859999998</v>
      </c>
    </row>
    <row r="169" spans="1:3" x14ac:dyDescent="0.35">
      <c r="A169" s="4">
        <v>2005.0302963171</v>
      </c>
      <c r="B169" s="4">
        <v>7.1329561799999996E-2</v>
      </c>
      <c r="C169" s="4">
        <v>0.89649923239999996</v>
      </c>
    </row>
    <row r="170" spans="1:3" x14ac:dyDescent="0.35">
      <c r="A170" s="4">
        <v>2011.9211215142</v>
      </c>
      <c r="B170" s="4">
        <v>7.1851487800000002E-2</v>
      </c>
      <c r="C170" s="4">
        <v>0.89650431080000004</v>
      </c>
    </row>
    <row r="171" spans="1:3" x14ac:dyDescent="0.35">
      <c r="A171" s="4">
        <v>2018.8142655300001</v>
      </c>
      <c r="B171" s="4">
        <v>7.1679421800000004E-2</v>
      </c>
      <c r="C171" s="4">
        <v>0.898783585</v>
      </c>
    </row>
    <row r="172" spans="1:3" x14ac:dyDescent="0.35">
      <c r="A172" s="4">
        <v>2025.70975294</v>
      </c>
      <c r="B172" s="4">
        <v>7.1133774999999996E-2</v>
      </c>
      <c r="C172" s="4">
        <v>0.89977124159999999</v>
      </c>
    </row>
    <row r="173" spans="1:3" x14ac:dyDescent="0.35">
      <c r="A173" s="4">
        <v>2032.6076083196999</v>
      </c>
      <c r="B173" s="4">
        <v>7.0960071400000005E-2</v>
      </c>
      <c r="C173" s="4">
        <v>0.89802932359999998</v>
      </c>
    </row>
    <row r="174" spans="1:3" x14ac:dyDescent="0.35">
      <c r="A174" s="4">
        <v>2039.5078562445001</v>
      </c>
      <c r="B174" s="4">
        <v>7.0610223999999999E-2</v>
      </c>
      <c r="C174" s="4">
        <v>0.89930836449999996</v>
      </c>
    </row>
    <row r="175" spans="1:3" x14ac:dyDescent="0.35">
      <c r="A175" s="4">
        <v>2046.4105212898</v>
      </c>
      <c r="B175" s="4">
        <v>7.1393194300000004E-2</v>
      </c>
      <c r="C175" s="4">
        <v>0.90041487899999995</v>
      </c>
    </row>
    <row r="176" spans="1:3" x14ac:dyDescent="0.35">
      <c r="A176" s="4">
        <v>2053.3156280313001</v>
      </c>
      <c r="B176" s="4">
        <v>7.1410648500000007E-2</v>
      </c>
      <c r="C176" s="4">
        <v>0.8996383536</v>
      </c>
    </row>
    <row r="177" spans="1:3" x14ac:dyDescent="0.35">
      <c r="A177" s="4">
        <v>2060.2232010441999</v>
      </c>
      <c r="B177" s="4">
        <v>7.1752361400000006E-2</v>
      </c>
      <c r="C177" s="4">
        <v>0.89949558350000003</v>
      </c>
    </row>
    <row r="178" spans="1:3" x14ac:dyDescent="0.35">
      <c r="A178" s="4">
        <v>2067.133264904</v>
      </c>
      <c r="B178" s="4">
        <v>7.1433889299999997E-2</v>
      </c>
      <c r="C178" s="4">
        <v>0.89947387079999996</v>
      </c>
    </row>
    <row r="179" spans="1:3" x14ac:dyDescent="0.35">
      <c r="A179" s="4">
        <v>2074.0458441863002</v>
      </c>
      <c r="B179" s="4">
        <v>7.1872929599999996E-2</v>
      </c>
      <c r="C179" s="4">
        <v>0.89905318249999999</v>
      </c>
    </row>
    <row r="180" spans="1:3" x14ac:dyDescent="0.35">
      <c r="A180" s="4">
        <v>2080.9609634664998</v>
      </c>
      <c r="B180" s="4">
        <v>7.08314107E-2</v>
      </c>
      <c r="C180" s="4">
        <v>0.89878029390000003</v>
      </c>
    </row>
    <row r="181" spans="1:3" x14ac:dyDescent="0.35">
      <c r="A181" s="4">
        <v>2087.8786473199998</v>
      </c>
      <c r="B181" s="4">
        <v>7.1454155300000002E-2</v>
      </c>
      <c r="C181" s="4">
        <v>0.89721123489999999</v>
      </c>
    </row>
    <row r="182" spans="1:3" x14ac:dyDescent="0.35">
      <c r="A182" s="4">
        <v>2094.7989203223001</v>
      </c>
      <c r="B182" s="4">
        <v>7.2260358100000005E-2</v>
      </c>
      <c r="C182" s="4">
        <v>0.89871108619999995</v>
      </c>
    </row>
    <row r="183" spans="1:3" x14ac:dyDescent="0.35">
      <c r="A183" s="4">
        <v>2101.7218070488998</v>
      </c>
      <c r="B183" s="4">
        <v>7.2822223800000002E-2</v>
      </c>
      <c r="C183" s="4">
        <v>0.89829323800000005</v>
      </c>
    </row>
    <row r="184" spans="1:3" x14ac:dyDescent="0.35">
      <c r="A184" s="4">
        <v>2108.6473320752002</v>
      </c>
      <c r="B184" s="4">
        <v>7.2710153700000002E-2</v>
      </c>
      <c r="C184" s="4">
        <v>0.89848574530000003</v>
      </c>
    </row>
    <row r="185" spans="1:3" x14ac:dyDescent="0.35">
      <c r="A185" s="4">
        <v>2115.5755199765999</v>
      </c>
      <c r="B185" s="4">
        <v>7.3210740799999993E-2</v>
      </c>
      <c r="C185" s="4">
        <v>0.89678765490000001</v>
      </c>
    </row>
    <row r="186" spans="1:3" x14ac:dyDescent="0.35">
      <c r="A186" s="4">
        <v>2122.5063953286999</v>
      </c>
      <c r="B186" s="4">
        <v>7.3739715299999994E-2</v>
      </c>
      <c r="C186" s="4">
        <v>0.89669577739999995</v>
      </c>
    </row>
    <row r="187" spans="1:3" x14ac:dyDescent="0.35">
      <c r="A187" s="4">
        <v>2129.4399827070001</v>
      </c>
      <c r="B187" s="4">
        <v>7.3985519299999997E-2</v>
      </c>
      <c r="C187" s="4">
        <v>0.89580015759999998</v>
      </c>
    </row>
    <row r="188" spans="1:3" x14ac:dyDescent="0.35">
      <c r="A188" s="4">
        <v>2136.3763066867</v>
      </c>
      <c r="B188" s="4">
        <v>7.42510225E-2</v>
      </c>
      <c r="C188" s="4">
        <v>0.89041469439999998</v>
      </c>
    </row>
    <row r="189" spans="1:3" x14ac:dyDescent="0.35">
      <c r="A189" s="4">
        <v>2143.3153918435</v>
      </c>
      <c r="B189" s="4">
        <v>7.59887531E-2</v>
      </c>
      <c r="C189" s="4">
        <v>0.89088821529999995</v>
      </c>
    </row>
    <row r="190" spans="1:3" x14ac:dyDescent="0.35">
      <c r="A190" s="4">
        <v>2150.2572627528002</v>
      </c>
      <c r="B190" s="4">
        <v>7.7122891400000004E-2</v>
      </c>
      <c r="C190" s="4">
        <v>0.89300814579999999</v>
      </c>
    </row>
    <row r="191" spans="1:3" x14ac:dyDescent="0.35">
      <c r="A191" s="4">
        <v>2157.20194399</v>
      </c>
      <c r="B191" s="4">
        <v>7.7865952599999996E-2</v>
      </c>
      <c r="C191" s="4">
        <v>0.89216371770000003</v>
      </c>
    </row>
    <row r="192" spans="1:3" x14ac:dyDescent="0.35">
      <c r="A192" s="4">
        <v>2164.1494601305999</v>
      </c>
      <c r="B192" s="4">
        <v>7.82421596E-2</v>
      </c>
      <c r="C192" s="4">
        <v>0.88891220739999999</v>
      </c>
    </row>
    <row r="193" spans="1:3" x14ac:dyDescent="0.35">
      <c r="A193" s="4">
        <v>2171.0998357500998</v>
      </c>
      <c r="B193" s="4">
        <v>8.0038626099999996E-2</v>
      </c>
      <c r="C193" s="4">
        <v>0.89026389650000004</v>
      </c>
    </row>
    <row r="194" spans="1:3" x14ac:dyDescent="0.35">
      <c r="A194" s="4">
        <v>2178.0530954238998</v>
      </c>
      <c r="B194" s="4">
        <v>8.2230617300000003E-2</v>
      </c>
      <c r="C194" s="4">
        <v>0.88945840389999997</v>
      </c>
    </row>
    <row r="195" spans="1:3" x14ac:dyDescent="0.35">
      <c r="A195" s="4">
        <v>2185.0092637274001</v>
      </c>
      <c r="B195" s="4">
        <v>8.3646000799999995E-2</v>
      </c>
      <c r="C195" s="4">
        <v>0.88586392079999998</v>
      </c>
    </row>
    <row r="196" spans="1:3" x14ac:dyDescent="0.35">
      <c r="A196" s="4">
        <v>2191.9683652363001</v>
      </c>
      <c r="B196" s="4">
        <v>8.7013290600000001E-2</v>
      </c>
      <c r="C196" s="4">
        <v>0.88544207850000001</v>
      </c>
    </row>
    <row r="197" spans="1:3" x14ac:dyDescent="0.35">
      <c r="A197" s="4">
        <v>2198.9304245257999</v>
      </c>
      <c r="B197" s="4">
        <v>8.8765851699999995E-2</v>
      </c>
      <c r="C197" s="4">
        <v>0.88303356649999998</v>
      </c>
    </row>
    <row r="198" spans="1:3" x14ac:dyDescent="0.35">
      <c r="A198" s="4">
        <v>2205.8954661714001</v>
      </c>
      <c r="B198" s="4">
        <v>9.35017447E-2</v>
      </c>
      <c r="C198" s="4">
        <v>0.880617337</v>
      </c>
    </row>
    <row r="199" spans="1:3" x14ac:dyDescent="0.35">
      <c r="A199" s="4">
        <v>2212.8635147486998</v>
      </c>
      <c r="B199" s="4">
        <v>9.4695776600000003E-2</v>
      </c>
      <c r="C199" s="4">
        <v>0.87977167479999996</v>
      </c>
    </row>
    <row r="200" spans="1:3" x14ac:dyDescent="0.35">
      <c r="A200" s="4">
        <v>2219.8345948330998</v>
      </c>
      <c r="B200" s="4">
        <v>9.5842857899999995E-2</v>
      </c>
      <c r="C200" s="4">
        <v>0.87622036160000005</v>
      </c>
    </row>
    <row r="201" spans="1:3" x14ac:dyDescent="0.35">
      <c r="A201" s="4">
        <v>2226.8087310000001</v>
      </c>
      <c r="B201" s="4">
        <v>9.5255575600000003E-2</v>
      </c>
      <c r="C201" s="4">
        <v>0.87447240000000004</v>
      </c>
    </row>
    <row r="202" spans="1:3" x14ac:dyDescent="0.35">
      <c r="A202" s="4">
        <v>2233.7859478249002</v>
      </c>
      <c r="B202" s="4">
        <v>9.7979184799999994E-2</v>
      </c>
      <c r="C202" s="4">
        <v>0.87349310670000002</v>
      </c>
    </row>
    <row r="203" spans="1:3" x14ac:dyDescent="0.35">
      <c r="A203" s="4">
        <v>2240.7662698833001</v>
      </c>
      <c r="B203" s="4">
        <v>9.8664428100000007E-2</v>
      </c>
      <c r="C203" s="4">
        <v>0.87141537449999995</v>
      </c>
    </row>
    <row r="204" spans="1:3" x14ac:dyDescent="0.35">
      <c r="A204" s="4">
        <v>2247.7497217506002</v>
      </c>
      <c r="B204" s="4">
        <v>0.1002059523</v>
      </c>
      <c r="C204" s="4">
        <v>0.87064120199999995</v>
      </c>
    </row>
    <row r="205" spans="1:3" x14ac:dyDescent="0.35">
      <c r="A205" s="4">
        <v>2254.7363280022</v>
      </c>
      <c r="B205" s="4">
        <v>0.1010961167</v>
      </c>
      <c r="C205" s="4">
        <v>0.86876783260000001</v>
      </c>
    </row>
    <row r="206" spans="1:3" x14ac:dyDescent="0.35">
      <c r="A206" s="4">
        <v>2261.7261132137</v>
      </c>
      <c r="B206" s="4">
        <v>0.1032956476</v>
      </c>
      <c r="C206" s="4">
        <v>0.86622974720000001</v>
      </c>
    </row>
    <row r="207" spans="1:3" x14ac:dyDescent="0.35">
      <c r="A207" s="4">
        <v>2268.7191019605998</v>
      </c>
      <c r="B207" s="4">
        <v>0.1038716522</v>
      </c>
      <c r="C207" s="4">
        <v>0.86532452029999996</v>
      </c>
    </row>
    <row r="208" spans="1:3" x14ac:dyDescent="0.35">
      <c r="A208" s="4">
        <v>2275.7153188181001</v>
      </c>
      <c r="B208" s="4">
        <v>0.105392207</v>
      </c>
      <c r="C208" s="4">
        <v>0.86431174340000005</v>
      </c>
    </row>
    <row r="209" spans="1:3" x14ac:dyDescent="0.35">
      <c r="A209" s="4">
        <v>2282.7147883619</v>
      </c>
      <c r="B209" s="4">
        <v>0.1050106297</v>
      </c>
      <c r="C209" s="4">
        <v>0.86337642690000005</v>
      </c>
    </row>
    <row r="210" spans="1:3" x14ac:dyDescent="0.35">
      <c r="A210" s="4">
        <v>2289.7175351674</v>
      </c>
      <c r="B210" s="4">
        <v>0.1059648985</v>
      </c>
      <c r="C210" s="4">
        <v>0.86231924179999997</v>
      </c>
    </row>
    <row r="211" spans="1:3" x14ac:dyDescent="0.35">
      <c r="A211" s="4">
        <v>2296.72358381</v>
      </c>
      <c r="B211" s="4">
        <v>0.10757548159999999</v>
      </c>
      <c r="C211" s="4">
        <v>0.86074115870000001</v>
      </c>
    </row>
    <row r="212" spans="1:3" x14ac:dyDescent="0.35">
      <c r="A212" s="4">
        <v>2303.7329588652001</v>
      </c>
      <c r="B212" s="4">
        <v>0.1079543121</v>
      </c>
      <c r="C212" s="4">
        <v>0.85598372690000002</v>
      </c>
    </row>
    <row r="213" spans="1:3" x14ac:dyDescent="0.35">
      <c r="A213" s="4">
        <v>2310.7456849085002</v>
      </c>
      <c r="B213" s="4">
        <v>0.11095535300000001</v>
      </c>
      <c r="C213" s="4">
        <v>0.85800835440000001</v>
      </c>
    </row>
    <row r="214" spans="1:3" x14ac:dyDescent="0.35">
      <c r="A214" s="4">
        <v>2317.7617865153002</v>
      </c>
      <c r="B214" s="4">
        <v>0.1121889865</v>
      </c>
      <c r="C214" s="4">
        <v>0.85414181170000003</v>
      </c>
    </row>
    <row r="215" spans="1:3" x14ac:dyDescent="0.35">
      <c r="A215" s="4">
        <v>2324.7812882610001</v>
      </c>
      <c r="B215" s="4">
        <v>0.11223010949999999</v>
      </c>
      <c r="C215" s="4">
        <v>0.85588088439999999</v>
      </c>
    </row>
    <row r="216" spans="1:3" x14ac:dyDescent="0.35">
      <c r="A216" s="4">
        <v>2331.8042147212</v>
      </c>
      <c r="B216" s="4">
        <v>0.111682381</v>
      </c>
      <c r="C216" s="4">
        <v>0.85249336850000001</v>
      </c>
    </row>
    <row r="217" spans="1:3" x14ac:dyDescent="0.35">
      <c r="A217" s="4">
        <v>2338.8305904713998</v>
      </c>
      <c r="B217" s="4">
        <v>0.11955984930000001</v>
      </c>
      <c r="C217" s="4">
        <v>0.85068919180000002</v>
      </c>
    </row>
    <row r="218" spans="1:3" x14ac:dyDescent="0.35">
      <c r="A218" s="4">
        <v>2345.8604400867998</v>
      </c>
      <c r="B218" s="4">
        <v>0.1163756126</v>
      </c>
      <c r="C218" s="4">
        <v>0.84818981859999998</v>
      </c>
    </row>
    <row r="219" spans="1:3" x14ac:dyDescent="0.35">
      <c r="A219" s="4">
        <v>2352.8937881431002</v>
      </c>
      <c r="B219" s="4">
        <v>0.1227680149</v>
      </c>
      <c r="C219" s="4">
        <v>0.84573894449999998</v>
      </c>
    </row>
    <row r="220" spans="1:3" x14ac:dyDescent="0.35">
      <c r="A220" s="4">
        <v>2359.9306592157</v>
      </c>
      <c r="B220" s="4">
        <v>0.12262589679999999</v>
      </c>
      <c r="C220" s="4">
        <v>0.84275492519999995</v>
      </c>
    </row>
    <row r="221" spans="1:3" x14ac:dyDescent="0.35">
      <c r="A221" s="4">
        <v>2366.9710778799999</v>
      </c>
      <c r="B221" s="4">
        <v>0.12525281869999999</v>
      </c>
      <c r="C221" s="4">
        <v>0.84225791910000003</v>
      </c>
    </row>
    <row r="222" spans="1:3" x14ac:dyDescent="0.35">
      <c r="A222" s="4">
        <v>2374.0150687115001</v>
      </c>
      <c r="B222" s="4">
        <v>0.13102125910000001</v>
      </c>
      <c r="C222" s="4">
        <v>0.83785780109999997</v>
      </c>
    </row>
    <row r="223" spans="1:3" x14ac:dyDescent="0.35">
      <c r="A223" s="4">
        <v>2381.0626562857001</v>
      </c>
      <c r="B223" s="4">
        <v>0.13154503479999999</v>
      </c>
      <c r="C223" s="4">
        <v>0.83562879440000004</v>
      </c>
    </row>
    <row r="224" spans="1:3" x14ac:dyDescent="0.35">
      <c r="A224" s="4">
        <v>2388.1138651780002</v>
      </c>
      <c r="B224" s="4">
        <v>0.13342664830000001</v>
      </c>
      <c r="C224" s="4">
        <v>0.83310551659999998</v>
      </c>
    </row>
    <row r="225" spans="1:3" x14ac:dyDescent="0.35">
      <c r="A225" s="4">
        <v>2395.1687199638</v>
      </c>
      <c r="B225" s="4">
        <v>0.13735607159999999</v>
      </c>
      <c r="C225" s="4">
        <v>0.83179427309999998</v>
      </c>
    </row>
    <row r="226" spans="1:3" x14ac:dyDescent="0.35">
      <c r="A226" s="4">
        <v>2402.2272452187999</v>
      </c>
      <c r="B226" s="4">
        <v>0.1419578738</v>
      </c>
      <c r="C226" s="4">
        <v>0.830328336</v>
      </c>
    </row>
    <row r="227" spans="1:3" x14ac:dyDescent="0.35">
      <c r="A227" s="4">
        <v>2409.2894655181999</v>
      </c>
      <c r="B227" s="4">
        <v>0.14480097610000001</v>
      </c>
      <c r="C227" s="4">
        <v>0.82628974779999997</v>
      </c>
    </row>
    <row r="228" spans="1:3" x14ac:dyDescent="0.35">
      <c r="A228" s="4">
        <v>2416.3554054374999</v>
      </c>
      <c r="B228" s="4">
        <v>0.14546372809999999</v>
      </c>
      <c r="C228" s="4">
        <v>0.82477485340000001</v>
      </c>
    </row>
    <row r="229" spans="1:3" x14ac:dyDescent="0.35">
      <c r="A229" s="4">
        <v>2423.4250895523001</v>
      </c>
      <c r="B229" s="4">
        <v>0.1456710363</v>
      </c>
      <c r="C229" s="4">
        <v>0.82051021040000005</v>
      </c>
    </row>
    <row r="230" spans="1:3" x14ac:dyDescent="0.35">
      <c r="A230" s="4">
        <v>2430.4985424380002</v>
      </c>
      <c r="B230" s="4">
        <v>0.1593866156</v>
      </c>
      <c r="C230" s="4">
        <v>0.81809590939999999</v>
      </c>
    </row>
    <row r="231" spans="1:3" x14ac:dyDescent="0.35">
      <c r="A231" s="4">
        <v>2437.5757886699998</v>
      </c>
      <c r="B231" s="4">
        <v>0.15095644250000001</v>
      </c>
      <c r="C231" s="4">
        <v>0.81584007020000004</v>
      </c>
    </row>
    <row r="232" spans="1:3" x14ac:dyDescent="0.35">
      <c r="A232" s="4">
        <v>2444.6568528237999</v>
      </c>
      <c r="B232" s="4">
        <v>0.16006128289999999</v>
      </c>
      <c r="C232" s="4">
        <v>0.81352357190000002</v>
      </c>
    </row>
    <row r="233" spans="1:3" x14ac:dyDescent="0.35">
      <c r="A233" s="4">
        <v>2451.7417594748999</v>
      </c>
      <c r="B233" s="4">
        <v>0.16179328060000001</v>
      </c>
      <c r="C233" s="4">
        <v>0.81225075420000004</v>
      </c>
    </row>
    <row r="234" spans="1:3" x14ac:dyDescent="0.35">
      <c r="A234" s="4">
        <v>2458.8305331986999</v>
      </c>
      <c r="B234" s="4">
        <v>0.17556578389999999</v>
      </c>
      <c r="C234" s="4">
        <v>0.80881598020000001</v>
      </c>
    </row>
    <row r="235" spans="1:3" x14ac:dyDescent="0.35">
      <c r="A235" s="4">
        <v>2465.9231985706001</v>
      </c>
      <c r="B235" s="4">
        <v>0.17585160189999999</v>
      </c>
      <c r="C235" s="4">
        <v>0.80632580590000003</v>
      </c>
    </row>
    <row r="236" spans="1:3" x14ac:dyDescent="0.35">
      <c r="A236" s="4">
        <v>2473.0197801662998</v>
      </c>
      <c r="B236" s="4">
        <v>0.18878915290000001</v>
      </c>
      <c r="C236" s="4">
        <v>0.80370292269999999</v>
      </c>
    </row>
    <row r="237" spans="1:3" x14ac:dyDescent="0.35">
      <c r="A237" s="4">
        <v>2480.1203025609998</v>
      </c>
      <c r="B237" s="4">
        <v>0.179392407</v>
      </c>
      <c r="C237" s="4">
        <v>0.80190250340000002</v>
      </c>
    </row>
    <row r="238" spans="1:3" x14ac:dyDescent="0.35">
      <c r="A238" s="4">
        <v>2487.2247903302</v>
      </c>
      <c r="B238" s="4">
        <v>0.18682694229999999</v>
      </c>
      <c r="C238" s="4">
        <v>0.80207946529999996</v>
      </c>
    </row>
    <row r="239" spans="1:3" x14ac:dyDescent="0.35">
      <c r="A239" s="4">
        <v>2494.3332680495</v>
      </c>
      <c r="B239" s="4">
        <v>0.18003556809999999</v>
      </c>
      <c r="C239" s="4">
        <v>0.79665871359999996</v>
      </c>
    </row>
    <row r="240" spans="1:3" x14ac:dyDescent="0.35">
      <c r="A240" s="4">
        <v>2501.4457602942998</v>
      </c>
      <c r="B240" s="4">
        <v>0.1939260924</v>
      </c>
      <c r="C240" s="4">
        <v>0.7954144621</v>
      </c>
    </row>
    <row r="241" spans="1:3" x14ac:dyDescent="0.35">
      <c r="A241" s="4">
        <v>2508.5622916399998</v>
      </c>
      <c r="B241" s="4">
        <v>0.19929953710000001</v>
      </c>
      <c r="C241" s="4">
        <v>0.79334093650000004</v>
      </c>
    </row>
    <row r="242" spans="1:3" x14ac:dyDescent="0.35">
      <c r="A242" s="4">
        <v>2515.6828866620999</v>
      </c>
      <c r="B242" s="4">
        <v>0.2038639994</v>
      </c>
      <c r="C242" s="4">
        <v>0.79276703709999996</v>
      </c>
    </row>
    <row r="243" spans="1:3" x14ac:dyDescent="0.35">
      <c r="A243" s="4">
        <v>2522.8075699361002</v>
      </c>
      <c r="B243" s="4">
        <v>0.19485474210000001</v>
      </c>
      <c r="C243" s="4">
        <v>0.78893006939999999</v>
      </c>
    </row>
    <row r="244" spans="1:3" x14ac:dyDescent="0.35">
      <c r="A244" s="4">
        <v>2529.9363660374001</v>
      </c>
      <c r="B244" s="4">
        <v>0.1955232136</v>
      </c>
      <c r="C244" s="4">
        <v>0.78675407109999995</v>
      </c>
    </row>
    <row r="245" spans="1:3" x14ac:dyDescent="0.35">
      <c r="A245" s="4">
        <v>2537.0692995414001</v>
      </c>
      <c r="B245" s="4">
        <v>0.20902276759999999</v>
      </c>
      <c r="C245" s="4">
        <v>0.78785836799999998</v>
      </c>
    </row>
    <row r="246" spans="1:3" x14ac:dyDescent="0.35">
      <c r="A246" s="4">
        <v>2544.2063950237002</v>
      </c>
      <c r="B246" s="4">
        <v>0.20882001580000001</v>
      </c>
      <c r="C246" s="4">
        <v>0.78579687730000003</v>
      </c>
    </row>
    <row r="247" spans="1:3" x14ac:dyDescent="0.35">
      <c r="A247" s="4">
        <v>2551.3476770597999</v>
      </c>
      <c r="B247" s="4">
        <v>0.19357971730000001</v>
      </c>
      <c r="C247" s="4">
        <v>0.7811693958</v>
      </c>
    </row>
    <row r="248" spans="1:3" x14ac:dyDescent="0.35">
      <c r="A248" s="4">
        <v>2558.4931702249</v>
      </c>
      <c r="B248" s="4">
        <v>0.22459488429999999</v>
      </c>
      <c r="C248" s="4">
        <v>0.7868310878</v>
      </c>
    </row>
    <row r="249" spans="1:3" x14ac:dyDescent="0.35">
      <c r="A249" s="4">
        <v>2565.6428990947002</v>
      </c>
      <c r="B249" s="4">
        <v>0.2113373214</v>
      </c>
      <c r="C249" s="4">
        <v>0.78434761919999996</v>
      </c>
    </row>
    <row r="250" spans="1:3" x14ac:dyDescent="0.35">
      <c r="A250" s="4">
        <v>2572.7968882445998</v>
      </c>
      <c r="B250" s="4">
        <v>0.22149234940000001</v>
      </c>
      <c r="C250" s="4">
        <v>0.78176216880000005</v>
      </c>
    </row>
    <row r="251" spans="1:3" x14ac:dyDescent="0.35">
      <c r="A251" s="4">
        <v>2579.9551622499998</v>
      </c>
      <c r="B251" s="4">
        <v>0.21985643730000001</v>
      </c>
      <c r="C251" s="4">
        <v>0.78178557680000005</v>
      </c>
    </row>
    <row r="252" spans="1:3" x14ac:dyDescent="0.35">
      <c r="A252" s="4">
        <v>2587.1177456864002</v>
      </c>
      <c r="B252" s="4">
        <v>0.2331165207</v>
      </c>
      <c r="C252" s="4">
        <v>0.78208248759999999</v>
      </c>
    </row>
    <row r="253" spans="1:3" x14ac:dyDescent="0.35">
      <c r="A253" s="4">
        <v>2594.2846631293</v>
      </c>
      <c r="B253" s="4">
        <v>0.2294352663</v>
      </c>
      <c r="C253" s="4">
        <v>0.77873024609999997</v>
      </c>
    </row>
    <row r="254" spans="1:3" x14ac:dyDescent="0.35">
      <c r="A254" s="4">
        <v>2601.4559391541002</v>
      </c>
      <c r="B254" s="4">
        <v>0.20873699030000001</v>
      </c>
      <c r="C254" s="4">
        <v>0.78019015309999995</v>
      </c>
    </row>
    <row r="255" spans="1:3" x14ac:dyDescent="0.35">
      <c r="A255" s="4">
        <v>2608.6315983362001</v>
      </c>
      <c r="B255" s="4">
        <v>0.20104260369999999</v>
      </c>
      <c r="C255" s="4">
        <v>0.77813369450000003</v>
      </c>
    </row>
    <row r="256" spans="1:3" x14ac:dyDescent="0.35">
      <c r="A256" s="4">
        <v>2615.8116652512999</v>
      </c>
      <c r="B256" s="4">
        <v>0.24355961300000001</v>
      </c>
      <c r="C256" s="4">
        <v>0.78325068669999998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2319"/>
  <sheetViews>
    <sheetView topLeftCell="G1" workbookViewId="0">
      <selection activeCell="Z2" sqref="Z2"/>
    </sheetView>
  </sheetViews>
  <sheetFormatPr defaultRowHeight="14.5" x14ac:dyDescent="0.35"/>
  <cols>
    <col min="1" max="1" width="17.90625" bestFit="1" customWidth="1"/>
    <col min="2" max="2" width="4.81640625" hidden="1" customWidth="1"/>
    <col min="3" max="3" width="5.453125" hidden="1" customWidth="1"/>
    <col min="4" max="4" width="17.90625" bestFit="1" customWidth="1"/>
    <col min="5" max="5" width="4.81640625" hidden="1" customWidth="1"/>
    <col min="6" max="6" width="4.453125" hidden="1" customWidth="1"/>
    <col min="7" max="7" width="17.90625" bestFit="1" customWidth="1"/>
    <col min="8" max="8" width="4.81640625" hidden="1" customWidth="1"/>
    <col min="9" max="9" width="5.453125" hidden="1" customWidth="1"/>
    <col min="10" max="10" width="6.7265625" bestFit="1" customWidth="1"/>
    <col min="11" max="11" width="5.81640625" bestFit="1" customWidth="1"/>
    <col min="12" max="12" width="7.54296875" bestFit="1" customWidth="1"/>
    <col min="20" max="20" width="12.7265625" style="6" bestFit="1" customWidth="1"/>
    <col min="26" max="26" width="12.6328125" bestFit="1" customWidth="1"/>
  </cols>
  <sheetData>
    <row r="1" spans="1:26" x14ac:dyDescent="0.35">
      <c r="A1" t="s">
        <v>13</v>
      </c>
      <c r="B1" t="s">
        <v>12</v>
      </c>
      <c r="C1" t="s">
        <v>11</v>
      </c>
      <c r="D1" t="s">
        <v>14</v>
      </c>
      <c r="E1" t="s">
        <v>12</v>
      </c>
      <c r="F1" t="s">
        <v>11</v>
      </c>
      <c r="G1" t="s">
        <v>15</v>
      </c>
      <c r="H1" t="s">
        <v>12</v>
      </c>
      <c r="I1" t="s">
        <v>11</v>
      </c>
      <c r="J1" t="s">
        <v>1</v>
      </c>
      <c r="K1" t="s">
        <v>2</v>
      </c>
      <c r="L1" t="s">
        <v>6</v>
      </c>
      <c r="M1">
        <f ca="1">MIN(M2:M3649)</f>
        <v>1</v>
      </c>
      <c r="N1" s="1" t="s">
        <v>16</v>
      </c>
      <c r="O1" s="1" t="s">
        <v>5</v>
      </c>
      <c r="P1" s="1" t="s">
        <v>17</v>
      </c>
      <c r="Q1" s="1" t="s">
        <v>18</v>
      </c>
      <c r="R1" s="1" t="s">
        <v>19</v>
      </c>
      <c r="S1" t="s">
        <v>6</v>
      </c>
      <c r="T1" s="5" t="s">
        <v>22</v>
      </c>
      <c r="U1" s="1" t="s">
        <v>4</v>
      </c>
      <c r="V1" s="1" t="s">
        <v>23</v>
      </c>
      <c r="W1" s="1" t="s">
        <v>24</v>
      </c>
      <c r="X1" s="1" t="s">
        <v>25</v>
      </c>
      <c r="Y1" t="s">
        <v>6</v>
      </c>
      <c r="Z1" t="s">
        <v>26</v>
      </c>
    </row>
    <row r="2" spans="1:26" x14ac:dyDescent="0.35">
      <c r="A2" s="2">
        <f>'IR Data'!A2</f>
        <v>867.37026787889999</v>
      </c>
      <c r="B2">
        <f>INT(A2)</f>
        <v>867</v>
      </c>
      <c r="C2">
        <f ca="1">B3-B2</f>
        <v>3</v>
      </c>
      <c r="D2">
        <f>A2</f>
        <v>867.37026787889999</v>
      </c>
      <c r="E2">
        <f>INT(D2)</f>
        <v>867</v>
      </c>
      <c r="F2">
        <f ca="1">E3-E2</f>
        <v>2</v>
      </c>
      <c r="G2">
        <f>D2</f>
        <v>867.37026787889999</v>
      </c>
      <c r="H2">
        <f>INT(G2)</f>
        <v>867</v>
      </c>
      <c r="I2">
        <f ca="1">H3-H2</f>
        <v>1</v>
      </c>
      <c r="J2">
        <f>INT(G2)</f>
        <v>867</v>
      </c>
      <c r="K2">
        <f ca="1">COUNTIF($J$2:$J$3649,"="&amp;J2)</f>
        <v>1</v>
      </c>
      <c r="L2">
        <f ca="1">INT(AVERAGE(INDIRECT(CONCATENATE("g",ROW(),":g",ROW()+K2-1))))</f>
        <v>867</v>
      </c>
      <c r="M2">
        <f ca="1">IF(L2="","",INDIRECT(CONCATENATE("l",ROW()+$K2))-INDIRECT(CONCATENATE("l",ROW())))</f>
        <v>1</v>
      </c>
      <c r="N2">
        <f ca="1">IF(L2="","",L2)</f>
        <v>867</v>
      </c>
      <c r="O2">
        <f>'IR Data'!B2</f>
        <v>0.22144635430000001</v>
      </c>
      <c r="P2">
        <f>O2</f>
        <v>0.22144635430000001</v>
      </c>
      <c r="Q2">
        <f>P2</f>
        <v>0.22144635430000001</v>
      </c>
      <c r="R2">
        <f>Q2</f>
        <v>0.22144635430000001</v>
      </c>
      <c r="S2">
        <f ca="1">AVERAGE(INDIRECT(CONCATENATE("r",ROW(),":r",ROW()+$K2-1)))</f>
        <v>0.22144635430000001</v>
      </c>
      <c r="T2" s="6">
        <f ca="1">S2</f>
        <v>0.22144635430000001</v>
      </c>
      <c r="U2">
        <f>'IR Data'!C2</f>
        <v>0.68861111919999995</v>
      </c>
      <c r="V2">
        <f>U2</f>
        <v>0.68861111919999995</v>
      </c>
      <c r="W2">
        <f>V2</f>
        <v>0.68861111919999995</v>
      </c>
      <c r="X2">
        <f>W2</f>
        <v>0.68861111919999995</v>
      </c>
      <c r="Y2">
        <f ca="1">AVERAGE(INDIRECT(CONCATENATE("x",ROW(),":x",ROW()+$K2-1)))</f>
        <v>0.68861111919999995</v>
      </c>
      <c r="Z2" s="6">
        <f ca="1">Y2</f>
        <v>0.68861111919999995</v>
      </c>
    </row>
    <row r="3" spans="1:26" x14ac:dyDescent="0.35">
      <c r="A3" s="2">
        <f ca="1">IF(INT(ROW(A1)/2)=ROW(A1)/2,INDIRECT(CONCATENATE("'IR Data'!",CHAR(COLUMN(A3)+64),ROW()-(ROW()-1)/2+0.5)),(INDIRECT(CONCATENATE("'IR Data'!",CHAR(COLUMN(A2)+64),ROW()-(ROW()-1)/2+1))+INDIRECT(CONCATENATE("'IR Data'!",CHAR(COLUMN(A2)+64),ROW()-(ROW()-1)/2)))/2)</f>
        <v>870.79443138910005</v>
      </c>
      <c r="B3">
        <f t="shared" ref="B3:B66" ca="1" si="0">INT(A3)</f>
        <v>870</v>
      </c>
      <c r="C3">
        <f t="shared" ref="C3:C66" ca="1" si="1">B4-B3</f>
        <v>4</v>
      </c>
      <c r="D3" s="2">
        <f ca="1">IF(INT(ROW(A1)/2)=ROW(A1)/2,INDIRECT(CONCATENATE(CHAR(COLUMN(A3)+64),ROW()-(ROW()-1)/2+0.5)),(INDIRECT(CONCATENATE(CHAR(COLUMN(A2)+64),ROW()-(ROW()-1)/2+1))+INDIRECT(CONCATENATE(CHAR(COLUMN(A2)+64),ROW()-(ROW()-1)/2)))/2)</f>
        <v>869.08234963400002</v>
      </c>
      <c r="E3">
        <f t="shared" ref="E3:E66" ca="1" si="2">INT(D3)</f>
        <v>869</v>
      </c>
      <c r="F3">
        <f t="shared" ref="F3:F66" ca="1" si="3">E4-E3</f>
        <v>1</v>
      </c>
      <c r="G3" s="2">
        <f ca="1">IF(INT(ROW(D1)/2)=ROW(D1)/2,INDIRECT(CONCATENATE(CHAR(COLUMN(D3)+64),ROW()-(ROW()-1)/2+0.5)),(INDIRECT(CONCATENATE(CHAR(COLUMN(D2)+64),ROW()-(ROW()-1)/2+1))+INDIRECT(CONCATENATE(CHAR(COLUMN(D2)+64),ROW()-(ROW()-1)/2)))/2)</f>
        <v>868.22630875644995</v>
      </c>
      <c r="H3">
        <f t="shared" ref="H3:H66" ca="1" si="4">INT(G3)</f>
        <v>868</v>
      </c>
      <c r="I3">
        <f t="shared" ref="I3:I66" ca="1" si="5">H4-H3</f>
        <v>1</v>
      </c>
      <c r="J3">
        <f ca="1">INT(G3)</f>
        <v>868</v>
      </c>
      <c r="K3">
        <f ca="1">COUNTIF($J$2:$J$3649,"="&amp;J3)</f>
        <v>1</v>
      </c>
      <c r="L3">
        <f ca="1">IF(J3=J2,"",INT(AVERAGE(INDIRECT(CONCATENATE("g",ROW(),":g",ROW()+K3-1)))))</f>
        <v>868</v>
      </c>
      <c r="M3">
        <f ca="1">IF(L3="","",INDIRECT(CONCATENATE("l",ROW()+$K3))-INDIRECT(CONCATENATE("l",ROW())))</f>
        <v>1</v>
      </c>
      <c r="N3">
        <f ca="1">IF(ISERROR(IF(VLOOKUP(N2+1,$L$2:$L$3649,1)=N2,"",VLOOKUP(N2+1,$L$2:$L$3649,1))),"",IF(VLOOKUP(N2+1,$L$2:$L$3649,1)=N2,"",VLOOKUP(N2+1,$L$2:$L$3649,1)))</f>
        <v>868</v>
      </c>
      <c r="O3">
        <f>'IR Data'!B3</f>
        <v>0.22408919729999999</v>
      </c>
      <c r="P3">
        <f ca="1">IF(INT(ROW(O1)/2)=ROW(O1)/2,INDIRECT(CONCATENATE(CHAR(COLUMN(O3)+64),ROW()-(ROW()-1)/2+0.5)),(INDIRECT(CONCATENATE(CHAR(COLUMN(O2)+64),ROW()-(ROW()-1)/2+1))+INDIRECT(CONCATENATE(CHAR(COLUMN(O2)+64),ROW()-(ROW()-1)/2)))/2)</f>
        <v>0.22276777580000001</v>
      </c>
      <c r="Q3">
        <f ca="1">IF(INT(ROW(P1)/2)=ROW(P1)/2,INDIRECT(CONCATENATE(CHAR(COLUMN(P3)+64),ROW()-(ROW()-1)/2+0.5)),(INDIRECT(CONCATENATE(CHAR(COLUMN(P2)+64),ROW()-(ROW()-1)/2+1))+INDIRECT(CONCATENATE(CHAR(COLUMN(P2)+64),ROW()-(ROW()-1)/2)))/2)</f>
        <v>0.22210706505</v>
      </c>
      <c r="R3">
        <f ca="1">IF(INT(ROW(Q1)/2)=ROW(Q1)/2,INDIRECT(CONCATENATE(CHAR(COLUMN(Q3)+64),ROW()-(ROW()-1)/2+0.5)),(INDIRECT(CONCATENATE(CHAR(COLUMN(Q2)+64),ROW()-(ROW()-1)/2+1))+INDIRECT(CONCATENATE(CHAR(COLUMN(Q2)+64),ROW()-(ROW()-1)/2)))/2)</f>
        <v>0.22177670967500002</v>
      </c>
      <c r="S3">
        <f ca="1">IF($J3=$J2,"",AVERAGE(INDIRECT(CONCATENATE("r",ROW(),":r",ROW()+$K3-1))))</f>
        <v>0.22177670967500002</v>
      </c>
      <c r="T3" s="6">
        <f ca="1">VLOOKUP($N3,$L$2:$S$3649,8)</f>
        <v>0.22177670967500002</v>
      </c>
      <c r="U3">
        <f>'IR Data'!C3</f>
        <v>0.69363587449999997</v>
      </c>
      <c r="V3">
        <f ca="1">IF(INT(ROW(U1)/2)=ROW(U1)/2,INDIRECT(CONCATENATE(CHAR(COLUMN(U3)+64),ROW()-(ROW()-1)/2+0.5)),(INDIRECT(CONCATENATE(CHAR(COLUMN(U2)+64),ROW()-(ROW()-1)/2+1))+INDIRECT(CONCATENATE(CHAR(COLUMN(U2)+64),ROW()-(ROW()-1)/2)))/2)</f>
        <v>0.69112349684999996</v>
      </c>
      <c r="W3">
        <f ca="1">IF(INT(ROW(V1)/2)=ROW(V1)/2,INDIRECT(CONCATENATE(CHAR(COLUMN(V3)+64),ROW()-(ROW()-1)/2+0.5)),(INDIRECT(CONCATENATE(CHAR(COLUMN(V2)+64),ROW()-(ROW()-1)/2+1))+INDIRECT(CONCATENATE(CHAR(COLUMN(V2)+64),ROW()-(ROW()-1)/2)))/2)</f>
        <v>0.68986730802499996</v>
      </c>
      <c r="X3">
        <f ca="1">IF(INT(ROW(W1)/2)=ROW(W1)/2,INDIRECT(CONCATENATE(CHAR(COLUMN(W3)+64),ROW()-(ROW()-1)/2+0.5)),(INDIRECT(CONCATENATE(CHAR(COLUMN(W2)+64),ROW()-(ROW()-1)/2+1))+INDIRECT(CONCATENATE(CHAR(COLUMN(W2)+64),ROW()-(ROW()-1)/2)))/2)</f>
        <v>0.68923921361249996</v>
      </c>
      <c r="Y3">
        <f ca="1">IF($J3=$J2,"",AVERAGE(INDIRECT(CONCATENATE("x",ROW(),":x",ROW()+$K3-1))))</f>
        <v>0.68923921361249996</v>
      </c>
      <c r="Z3" s="6">
        <f ca="1">VLOOKUP($N3,$L$2:$Y$3649,14)</f>
        <v>0.68923921361249996</v>
      </c>
    </row>
    <row r="4" spans="1:26" x14ac:dyDescent="0.35">
      <c r="A4" s="2">
        <f t="shared" ref="A4:A67" ca="1" si="6">IF(INT(ROW(A2)/2)=ROW(A2)/2,INDIRECT(CONCATENATE("'IR Data'!",CHAR(COLUMN(A4)+64),ROW()-(ROW()-1)/2+0.5)),(INDIRECT(CONCATENATE("'IR Data'!",CHAR(COLUMN(A3)+64),ROW()-(ROW()-1)/2+1))+INDIRECT(CONCATENATE("'IR Data'!",CHAR(COLUMN(A3)+64),ROW()-(ROW()-1)/2)))/2)</f>
        <v>874.2185948993</v>
      </c>
      <c r="B4">
        <f t="shared" ca="1" si="0"/>
        <v>874</v>
      </c>
      <c r="C4">
        <f t="shared" ca="1" si="1"/>
        <v>3</v>
      </c>
      <c r="D4" s="2">
        <f t="shared" ref="D4:D67" ca="1" si="7">IF(INT(ROW(A2)/2)=ROW(A2)/2,INDIRECT(CONCATENATE(CHAR(COLUMN(A4)+64),ROW()-(ROW()-1)/2+0.5)),(INDIRECT(CONCATENATE(CHAR(COLUMN(A3)+64),ROW()-(ROW()-1)/2+1))+INDIRECT(CONCATENATE(CHAR(COLUMN(A3)+64),ROW()-(ROW()-1)/2)))/2)</f>
        <v>870.79443138910005</v>
      </c>
      <c r="E4">
        <f t="shared" ca="1" si="2"/>
        <v>870</v>
      </c>
      <c r="F4">
        <f t="shared" ca="1" si="3"/>
        <v>2</v>
      </c>
      <c r="G4" s="2">
        <f t="shared" ref="G4:G67" ca="1" si="8">IF(INT(ROW(D2)/2)=ROW(D2)/2,INDIRECT(CONCATENATE(CHAR(COLUMN(D4)+64),ROW()-(ROW()-1)/2+0.5)),(INDIRECT(CONCATENATE(CHAR(COLUMN(D3)+64),ROW()-(ROW()-1)/2+1))+INDIRECT(CONCATENATE(CHAR(COLUMN(D3)+64),ROW()-(ROW()-1)/2)))/2)</f>
        <v>869.08234963400002</v>
      </c>
      <c r="H4">
        <f t="shared" ca="1" si="4"/>
        <v>869</v>
      </c>
      <c r="I4">
        <f t="shared" ca="1" si="5"/>
        <v>0</v>
      </c>
      <c r="J4">
        <f t="shared" ref="J4:J67" ca="1" si="9">INT(G4)</f>
        <v>869</v>
      </c>
      <c r="K4">
        <f t="shared" ref="K4:K67" ca="1" si="10">COUNTIF($J$2:$J$3649,"="&amp;J4)</f>
        <v>2</v>
      </c>
      <c r="L4">
        <f t="shared" ref="L4:L67" ca="1" si="11">IF(J4=J3,"",INT(AVERAGE(INDIRECT(CONCATENATE("g",ROW(),":g",ROW()+K4-1)))))</f>
        <v>869</v>
      </c>
      <c r="M4">
        <f t="shared" ref="M4:M67" ca="1" si="12">IF(L4="","",INDIRECT(CONCATENATE("l",ROW()+$K4))-INDIRECT(CONCATENATE("l",ROW())))</f>
        <v>1</v>
      </c>
      <c r="N4">
        <f t="shared" ref="N4:N67" ca="1" si="13">IF(ISERROR(IF(VLOOKUP(N3+1,$L$2:$L$3649,1)=N3,"",VLOOKUP(N3+1,$L$2:$L$3649,1))),"",IF(VLOOKUP(N3+1,$L$2:$L$3649,1)=N3,"",VLOOKUP(N3+1,$L$2:$L$3649,1)))</f>
        <v>869</v>
      </c>
      <c r="O4">
        <f>'IR Data'!B4</f>
        <v>0.20987853949999999</v>
      </c>
      <c r="P4">
        <f t="shared" ref="P4:R67" ca="1" si="14">IF(INT(ROW(O2)/2)=ROW(O2)/2,INDIRECT(CONCATENATE(CHAR(COLUMN(O4)+64),ROW()-(ROW()-1)/2+0.5)),(INDIRECT(CONCATENATE(CHAR(COLUMN(O3)+64),ROW()-(ROW()-1)/2+1))+INDIRECT(CONCATENATE(CHAR(COLUMN(O3)+64),ROW()-(ROW()-1)/2)))/2)</f>
        <v>0.22408919729999999</v>
      </c>
      <c r="Q4">
        <f t="shared" ca="1" si="14"/>
        <v>0.22276777580000001</v>
      </c>
      <c r="R4">
        <f t="shared" ca="1" si="14"/>
        <v>0.22210706505</v>
      </c>
      <c r="S4">
        <f t="shared" ref="S4:S67" ca="1" si="15">IF(J4=J3,"",AVERAGE(INDIRECT(CONCATENATE("r",ROW(),":r",ROW()+K4-1))))</f>
        <v>0.22227224273750001</v>
      </c>
      <c r="T4" s="6">
        <f t="shared" ref="T4:T67" ca="1" si="16">VLOOKUP(N4,$L$2:$S$3649,8)</f>
        <v>0.22227224273750001</v>
      </c>
      <c r="U4">
        <f>'IR Data'!C4</f>
        <v>0.69852461840000002</v>
      </c>
      <c r="V4">
        <f t="shared" ref="V4:X67" ca="1" si="17">IF(INT(ROW(U2)/2)=ROW(U2)/2,INDIRECT(CONCATENATE(CHAR(COLUMN(U4)+64),ROW()-(ROW()-1)/2+0.5)),(INDIRECT(CONCATENATE(CHAR(COLUMN(U3)+64),ROW()-(ROW()-1)/2+1))+INDIRECT(CONCATENATE(CHAR(COLUMN(U3)+64),ROW()-(ROW()-1)/2)))/2)</f>
        <v>0.69363587449999997</v>
      </c>
      <c r="W4">
        <f t="shared" ca="1" si="17"/>
        <v>0.69112349684999996</v>
      </c>
      <c r="X4">
        <f t="shared" ca="1" si="17"/>
        <v>0.68986730802499996</v>
      </c>
      <c r="Y4">
        <f t="shared" ref="Y4:Y67" ca="1" si="18">IF($J4=$J3,"",AVERAGE(INDIRECT(CONCATENATE("x",ROW(),":x",ROW()+$K4-1))))</f>
        <v>0.6901813552312499</v>
      </c>
      <c r="Z4" s="6">
        <f t="shared" ref="Z4:Z67" ca="1" si="19">VLOOKUP($N4,$L$2:$Y$3649,14)</f>
        <v>0.6901813552312499</v>
      </c>
    </row>
    <row r="5" spans="1:26" x14ac:dyDescent="0.35">
      <c r="A5" s="2">
        <f t="shared" ca="1" si="6"/>
        <v>877.64186576794998</v>
      </c>
      <c r="B5">
        <f t="shared" ca="1" si="0"/>
        <v>877</v>
      </c>
      <c r="C5">
        <f t="shared" ca="1" si="1"/>
        <v>4</v>
      </c>
      <c r="D5" s="2">
        <f t="shared" ca="1" si="7"/>
        <v>872.50651314419997</v>
      </c>
      <c r="E5">
        <f t="shared" ca="1" si="2"/>
        <v>872</v>
      </c>
      <c r="F5">
        <f t="shared" ca="1" si="3"/>
        <v>2</v>
      </c>
      <c r="G5" s="2">
        <f t="shared" ca="1" si="8"/>
        <v>869.9383905115501</v>
      </c>
      <c r="H5">
        <f t="shared" ca="1" si="4"/>
        <v>869</v>
      </c>
      <c r="I5">
        <f t="shared" ca="1" si="5"/>
        <v>1</v>
      </c>
      <c r="J5">
        <f t="shared" ca="1" si="9"/>
        <v>869</v>
      </c>
      <c r="K5">
        <f t="shared" ca="1" si="10"/>
        <v>2</v>
      </c>
      <c r="L5" t="str">
        <f t="shared" ca="1" si="11"/>
        <v/>
      </c>
      <c r="M5" t="str">
        <f t="shared" ca="1" si="12"/>
        <v/>
      </c>
      <c r="N5">
        <f t="shared" ca="1" si="13"/>
        <v>870</v>
      </c>
      <c r="O5">
        <f>'IR Data'!B5</f>
        <v>0.19777621479999999</v>
      </c>
      <c r="P5">
        <f t="shared" ca="1" si="14"/>
        <v>0.2169838684</v>
      </c>
      <c r="Q5">
        <f t="shared" ca="1" si="14"/>
        <v>0.22342848655</v>
      </c>
      <c r="R5">
        <f t="shared" ca="1" si="14"/>
        <v>0.222437420425</v>
      </c>
      <c r="S5" t="str">
        <f t="shared" ca="1" si="15"/>
        <v/>
      </c>
      <c r="T5" s="6">
        <f t="shared" ca="1" si="16"/>
        <v>0.22276777580000001</v>
      </c>
      <c r="U5">
        <f>'IR Data'!C5</f>
        <v>0.70470267559999999</v>
      </c>
      <c r="V5">
        <f t="shared" ca="1" si="17"/>
        <v>0.69608024645</v>
      </c>
      <c r="W5">
        <f t="shared" ca="1" si="17"/>
        <v>0.69237968567499997</v>
      </c>
      <c r="X5">
        <f t="shared" ca="1" si="17"/>
        <v>0.69049540243749996</v>
      </c>
      <c r="Y5" t="str">
        <f t="shared" ca="1" si="18"/>
        <v/>
      </c>
      <c r="Z5" s="6">
        <f t="shared" ca="1" si="19"/>
        <v>0.69112349684999996</v>
      </c>
    </row>
    <row r="6" spans="1:26" x14ac:dyDescent="0.35">
      <c r="A6" s="2">
        <f t="shared" ca="1" si="6"/>
        <v>881.06513663659996</v>
      </c>
      <c r="B6">
        <f t="shared" ca="1" si="0"/>
        <v>881</v>
      </c>
      <c r="C6">
        <f t="shared" ca="1" si="1"/>
        <v>3</v>
      </c>
      <c r="D6" s="2">
        <f t="shared" ca="1" si="7"/>
        <v>874.2185948993</v>
      </c>
      <c r="E6">
        <f t="shared" ca="1" si="2"/>
        <v>874</v>
      </c>
      <c r="F6">
        <f t="shared" ca="1" si="3"/>
        <v>1</v>
      </c>
      <c r="G6" s="2">
        <f t="shared" ca="1" si="8"/>
        <v>870.79443138910005</v>
      </c>
      <c r="H6">
        <f t="shared" ca="1" si="4"/>
        <v>870</v>
      </c>
      <c r="I6">
        <f t="shared" ca="1" si="5"/>
        <v>1</v>
      </c>
      <c r="J6">
        <f t="shared" ca="1" si="9"/>
        <v>870</v>
      </c>
      <c r="K6">
        <f t="shared" ca="1" si="10"/>
        <v>1</v>
      </c>
      <c r="L6">
        <f t="shared" ca="1" si="11"/>
        <v>870</v>
      </c>
      <c r="M6">
        <f t="shared" ca="1" si="12"/>
        <v>1</v>
      </c>
      <c r="N6">
        <f t="shared" ca="1" si="13"/>
        <v>871</v>
      </c>
      <c r="O6">
        <f>'IR Data'!B6</f>
        <v>0.1940361914</v>
      </c>
      <c r="P6">
        <f t="shared" ca="1" si="14"/>
        <v>0.20987853949999999</v>
      </c>
      <c r="Q6">
        <f t="shared" ca="1" si="14"/>
        <v>0.22408919729999999</v>
      </c>
      <c r="R6">
        <f t="shared" ca="1" si="14"/>
        <v>0.22276777580000001</v>
      </c>
      <c r="S6">
        <f t="shared" ca="1" si="15"/>
        <v>0.22276777580000001</v>
      </c>
      <c r="T6" s="6">
        <f t="shared" ca="1" si="16"/>
        <v>0.22309813117499999</v>
      </c>
      <c r="U6">
        <f>'IR Data'!C6</f>
        <v>0.71295537009999999</v>
      </c>
      <c r="V6">
        <f t="shared" ca="1" si="17"/>
        <v>0.69852461840000002</v>
      </c>
      <c r="W6">
        <f t="shared" ca="1" si="17"/>
        <v>0.69363587449999997</v>
      </c>
      <c r="X6">
        <f t="shared" ca="1" si="17"/>
        <v>0.69112349684999996</v>
      </c>
      <c r="Y6">
        <f t="shared" ca="1" si="18"/>
        <v>0.69112349684999996</v>
      </c>
      <c r="Z6" s="6">
        <f t="shared" ca="1" si="19"/>
        <v>0.69175159126249997</v>
      </c>
    </row>
    <row r="7" spans="1:26" x14ac:dyDescent="0.35">
      <c r="A7" s="2">
        <f t="shared" ca="1" si="6"/>
        <v>884.48752715139995</v>
      </c>
      <c r="B7">
        <f t="shared" ca="1" si="0"/>
        <v>884</v>
      </c>
      <c r="C7">
        <f t="shared" ca="1" si="1"/>
        <v>3</v>
      </c>
      <c r="D7" s="2">
        <f t="shared" ca="1" si="7"/>
        <v>875.93023033362499</v>
      </c>
      <c r="E7">
        <f t="shared" ca="1" si="2"/>
        <v>875</v>
      </c>
      <c r="F7">
        <f t="shared" ca="1" si="3"/>
        <v>2</v>
      </c>
      <c r="G7" s="2">
        <f t="shared" ca="1" si="8"/>
        <v>871.65047226665001</v>
      </c>
      <c r="H7">
        <f t="shared" ca="1" si="4"/>
        <v>871</v>
      </c>
      <c r="I7">
        <f t="shared" ca="1" si="5"/>
        <v>1</v>
      </c>
      <c r="J7">
        <f t="shared" ca="1" si="9"/>
        <v>871</v>
      </c>
      <c r="K7">
        <f t="shared" ca="1" si="10"/>
        <v>1</v>
      </c>
      <c r="L7">
        <f t="shared" ca="1" si="11"/>
        <v>871</v>
      </c>
      <c r="M7">
        <f t="shared" ca="1" si="12"/>
        <v>1</v>
      </c>
      <c r="N7">
        <f t="shared" ca="1" si="13"/>
        <v>872</v>
      </c>
      <c r="O7">
        <f>'IR Data'!B7</f>
        <v>0.1978394987</v>
      </c>
      <c r="P7">
        <f t="shared" ca="1" si="14"/>
        <v>0.20382737714999999</v>
      </c>
      <c r="Q7">
        <f t="shared" ca="1" si="14"/>
        <v>0.22053653284999999</v>
      </c>
      <c r="R7">
        <f t="shared" ca="1" si="14"/>
        <v>0.22309813117499999</v>
      </c>
      <c r="S7">
        <f t="shared" ca="1" si="15"/>
        <v>0.22309813117499999</v>
      </c>
      <c r="T7" s="6">
        <f t="shared" ca="1" si="16"/>
        <v>0.22342848655</v>
      </c>
      <c r="U7">
        <f>'IR Data'!C7</f>
        <v>0.71982407240000001</v>
      </c>
      <c r="V7">
        <f t="shared" ca="1" si="17"/>
        <v>0.70161364700000006</v>
      </c>
      <c r="W7">
        <f t="shared" ca="1" si="17"/>
        <v>0.69485806047499998</v>
      </c>
      <c r="X7">
        <f t="shared" ca="1" si="17"/>
        <v>0.69175159126249997</v>
      </c>
      <c r="Y7">
        <f t="shared" ca="1" si="18"/>
        <v>0.69175159126249997</v>
      </c>
      <c r="Z7" s="6">
        <f t="shared" ca="1" si="19"/>
        <v>0.69237968567499997</v>
      </c>
    </row>
    <row r="8" spans="1:26" x14ac:dyDescent="0.35">
      <c r="A8" s="2">
        <f t="shared" ca="1" si="6"/>
        <v>887.90991766620004</v>
      </c>
      <c r="B8">
        <f t="shared" ca="1" si="0"/>
        <v>887</v>
      </c>
      <c r="C8">
        <f t="shared" ca="1" si="1"/>
        <v>4</v>
      </c>
      <c r="D8" s="2">
        <f t="shared" ca="1" si="7"/>
        <v>877.64186576794998</v>
      </c>
      <c r="E8">
        <f t="shared" ca="1" si="2"/>
        <v>877</v>
      </c>
      <c r="F8">
        <f t="shared" ca="1" si="3"/>
        <v>2</v>
      </c>
      <c r="G8" s="2">
        <f t="shared" ca="1" si="8"/>
        <v>872.50651314419997</v>
      </c>
      <c r="H8">
        <f t="shared" ca="1" si="4"/>
        <v>872</v>
      </c>
      <c r="I8">
        <f t="shared" ca="1" si="5"/>
        <v>1</v>
      </c>
      <c r="J8">
        <f t="shared" ca="1" si="9"/>
        <v>872</v>
      </c>
      <c r="K8">
        <f t="shared" ca="1" si="10"/>
        <v>1</v>
      </c>
      <c r="L8">
        <f t="shared" ca="1" si="11"/>
        <v>872</v>
      </c>
      <c r="M8">
        <f t="shared" ca="1" si="12"/>
        <v>1</v>
      </c>
      <c r="N8">
        <f t="shared" ca="1" si="13"/>
        <v>873</v>
      </c>
      <c r="O8">
        <f>'IR Data'!B8</f>
        <v>0.18930729630000001</v>
      </c>
      <c r="P8">
        <f t="shared" ca="1" si="14"/>
        <v>0.19777621479999999</v>
      </c>
      <c r="Q8">
        <f t="shared" ca="1" si="14"/>
        <v>0.2169838684</v>
      </c>
      <c r="R8">
        <f t="shared" ca="1" si="14"/>
        <v>0.22342848655</v>
      </c>
      <c r="S8">
        <f t="shared" ca="1" si="15"/>
        <v>0.22342848655</v>
      </c>
      <c r="T8" s="6">
        <f t="shared" ca="1" si="16"/>
        <v>0.22375884192500001</v>
      </c>
      <c r="U8">
        <f>'IR Data'!C8</f>
        <v>0.72848954619999995</v>
      </c>
      <c r="V8">
        <f t="shared" ca="1" si="17"/>
        <v>0.70470267559999999</v>
      </c>
      <c r="W8">
        <f t="shared" ca="1" si="17"/>
        <v>0.69608024645</v>
      </c>
      <c r="X8">
        <f t="shared" ca="1" si="17"/>
        <v>0.69237968567499997</v>
      </c>
      <c r="Y8">
        <f t="shared" ca="1" si="18"/>
        <v>0.69237968567499997</v>
      </c>
      <c r="Z8" s="6">
        <f t="shared" ca="1" si="19"/>
        <v>0.69300778008749997</v>
      </c>
    </row>
    <row r="9" spans="1:26" x14ac:dyDescent="0.35">
      <c r="A9" s="2">
        <f t="shared" ca="1" si="6"/>
        <v>891.33144011495006</v>
      </c>
      <c r="B9">
        <f t="shared" ca="1" si="0"/>
        <v>891</v>
      </c>
      <c r="C9">
        <f t="shared" ca="1" si="1"/>
        <v>3</v>
      </c>
      <c r="D9" s="2">
        <f t="shared" ca="1" si="7"/>
        <v>879.35350120227497</v>
      </c>
      <c r="E9">
        <f t="shared" ca="1" si="2"/>
        <v>879</v>
      </c>
      <c r="F9">
        <f t="shared" ca="1" si="3"/>
        <v>2</v>
      </c>
      <c r="G9" s="2">
        <f t="shared" ca="1" si="8"/>
        <v>873.36255402174993</v>
      </c>
      <c r="H9">
        <f t="shared" ca="1" si="4"/>
        <v>873</v>
      </c>
      <c r="I9">
        <f t="shared" ca="1" si="5"/>
        <v>1</v>
      </c>
      <c r="J9">
        <f t="shared" ca="1" si="9"/>
        <v>873</v>
      </c>
      <c r="K9">
        <f t="shared" ca="1" si="10"/>
        <v>1</v>
      </c>
      <c r="L9">
        <f t="shared" ca="1" si="11"/>
        <v>873</v>
      </c>
      <c r="M9">
        <f t="shared" ca="1" si="12"/>
        <v>1</v>
      </c>
      <c r="N9">
        <f t="shared" ca="1" si="13"/>
        <v>874</v>
      </c>
      <c r="O9">
        <f>'IR Data'!B9</f>
        <v>0.17644955940000001</v>
      </c>
      <c r="P9">
        <f t="shared" ca="1" si="14"/>
        <v>0.19590620310000001</v>
      </c>
      <c r="Q9">
        <f t="shared" ca="1" si="14"/>
        <v>0.21343120394999998</v>
      </c>
      <c r="R9">
        <f t="shared" ca="1" si="14"/>
        <v>0.22375884192500001</v>
      </c>
      <c r="S9">
        <f t="shared" ca="1" si="15"/>
        <v>0.22375884192500001</v>
      </c>
      <c r="T9" s="6">
        <f t="shared" ca="1" si="16"/>
        <v>0.22408919729999999</v>
      </c>
      <c r="U9">
        <f>'IR Data'!C9</f>
        <v>0.73748967799999998</v>
      </c>
      <c r="V9">
        <f t="shared" ca="1" si="17"/>
        <v>0.70882902285000005</v>
      </c>
      <c r="W9">
        <f t="shared" ca="1" si="17"/>
        <v>0.69730243242500001</v>
      </c>
      <c r="X9">
        <f t="shared" ca="1" si="17"/>
        <v>0.69300778008749997</v>
      </c>
      <c r="Y9">
        <f t="shared" ca="1" si="18"/>
        <v>0.69300778008749997</v>
      </c>
      <c r="Z9" s="6">
        <f t="shared" ca="1" si="19"/>
        <v>0.69363587449999997</v>
      </c>
    </row>
    <row r="10" spans="1:26" x14ac:dyDescent="0.35">
      <c r="A10" s="2">
        <f t="shared" ca="1" si="6"/>
        <v>894.75296256369995</v>
      </c>
      <c r="B10">
        <f t="shared" ca="1" si="0"/>
        <v>894</v>
      </c>
      <c r="C10">
        <f t="shared" ca="1" si="1"/>
        <v>4</v>
      </c>
      <c r="D10" s="2">
        <f t="shared" ca="1" si="7"/>
        <v>881.06513663659996</v>
      </c>
      <c r="E10">
        <f t="shared" ca="1" si="2"/>
        <v>881</v>
      </c>
      <c r="F10">
        <f t="shared" ca="1" si="3"/>
        <v>1</v>
      </c>
      <c r="G10" s="2">
        <f t="shared" ca="1" si="8"/>
        <v>874.2185948993</v>
      </c>
      <c r="H10">
        <f t="shared" ca="1" si="4"/>
        <v>874</v>
      </c>
      <c r="I10">
        <f t="shared" ca="1" si="5"/>
        <v>1</v>
      </c>
      <c r="J10">
        <f t="shared" ca="1" si="9"/>
        <v>874</v>
      </c>
      <c r="K10">
        <f t="shared" ca="1" si="10"/>
        <v>1</v>
      </c>
      <c r="L10">
        <f t="shared" ca="1" si="11"/>
        <v>874</v>
      </c>
      <c r="M10">
        <f t="shared" ca="1" si="12"/>
        <v>1</v>
      </c>
      <c r="N10">
        <f t="shared" ca="1" si="13"/>
        <v>875</v>
      </c>
      <c r="O10">
        <f>'IR Data'!B10</f>
        <v>0.1730698534</v>
      </c>
      <c r="P10">
        <f t="shared" ca="1" si="14"/>
        <v>0.1940361914</v>
      </c>
      <c r="Q10">
        <f t="shared" ca="1" si="14"/>
        <v>0.20987853949999999</v>
      </c>
      <c r="R10">
        <f t="shared" ca="1" si="14"/>
        <v>0.22408919729999999</v>
      </c>
      <c r="S10">
        <f t="shared" ca="1" si="15"/>
        <v>0.22408919729999999</v>
      </c>
      <c r="T10" s="6">
        <f t="shared" ca="1" si="16"/>
        <v>0.2214246989625</v>
      </c>
      <c r="U10">
        <f>'IR Data'!C10</f>
        <v>0.74690105340000001</v>
      </c>
      <c r="V10">
        <f t="shared" ca="1" si="17"/>
        <v>0.71295537009999999</v>
      </c>
      <c r="W10">
        <f t="shared" ca="1" si="17"/>
        <v>0.69852461840000002</v>
      </c>
      <c r="X10">
        <f t="shared" ca="1" si="17"/>
        <v>0.69363587449999997</v>
      </c>
      <c r="Y10">
        <f t="shared" ca="1" si="18"/>
        <v>0.69363587449999997</v>
      </c>
      <c r="Z10" s="6">
        <f t="shared" ca="1" si="19"/>
        <v>0.69455251398125006</v>
      </c>
    </row>
    <row r="11" spans="1:26" x14ac:dyDescent="0.35">
      <c r="A11" s="2">
        <f t="shared" ca="1" si="6"/>
        <v>898.17362923414998</v>
      </c>
      <c r="B11">
        <f t="shared" ca="1" si="0"/>
        <v>898</v>
      </c>
      <c r="C11">
        <f t="shared" ca="1" si="1"/>
        <v>3</v>
      </c>
      <c r="D11" s="2">
        <f t="shared" ca="1" si="7"/>
        <v>882.7763318939999</v>
      </c>
      <c r="E11">
        <f t="shared" ca="1" si="2"/>
        <v>882</v>
      </c>
      <c r="F11">
        <f t="shared" ca="1" si="3"/>
        <v>2</v>
      </c>
      <c r="G11" s="2">
        <f t="shared" ca="1" si="8"/>
        <v>875.0744126164625</v>
      </c>
      <c r="H11">
        <f t="shared" ca="1" si="4"/>
        <v>875</v>
      </c>
      <c r="I11">
        <f t="shared" ca="1" si="5"/>
        <v>0</v>
      </c>
      <c r="J11">
        <f t="shared" ca="1" si="9"/>
        <v>875</v>
      </c>
      <c r="K11">
        <f t="shared" ca="1" si="10"/>
        <v>2</v>
      </c>
      <c r="L11">
        <f t="shared" ca="1" si="11"/>
        <v>875</v>
      </c>
      <c r="M11">
        <f t="shared" ca="1" si="12"/>
        <v>1</v>
      </c>
      <c r="N11">
        <f t="shared" ca="1" si="13"/>
        <v>876</v>
      </c>
      <c r="O11">
        <f>'IR Data'!B11</f>
        <v>0.16417282920000001</v>
      </c>
      <c r="P11">
        <f t="shared" ca="1" si="14"/>
        <v>0.19593784505</v>
      </c>
      <c r="Q11">
        <f t="shared" ca="1" si="14"/>
        <v>0.206852958325</v>
      </c>
      <c r="R11">
        <f t="shared" ca="1" si="14"/>
        <v>0.22231286507499998</v>
      </c>
      <c r="S11">
        <f t="shared" ca="1" si="15"/>
        <v>0.2214246989625</v>
      </c>
      <c r="T11" s="6">
        <f t="shared" ca="1" si="16"/>
        <v>0.21876020062500001</v>
      </c>
      <c r="U11">
        <f>'IR Data'!C11</f>
        <v>0.75624818299999996</v>
      </c>
      <c r="V11">
        <f t="shared" ca="1" si="17"/>
        <v>0.71638972125</v>
      </c>
      <c r="W11">
        <f t="shared" ca="1" si="17"/>
        <v>0.70006913270000004</v>
      </c>
      <c r="X11">
        <f t="shared" ca="1" si="17"/>
        <v>0.69424696748750003</v>
      </c>
      <c r="Y11">
        <f t="shared" ca="1" si="18"/>
        <v>0.69455251398125006</v>
      </c>
      <c r="Z11" s="6">
        <f t="shared" ca="1" si="19"/>
        <v>0.69546915346249993</v>
      </c>
    </row>
    <row r="12" spans="1:26" x14ac:dyDescent="0.35">
      <c r="A12" s="2">
        <f t="shared" ca="1" si="6"/>
        <v>901.59429590460002</v>
      </c>
      <c r="B12">
        <f t="shared" ca="1" si="0"/>
        <v>901</v>
      </c>
      <c r="C12">
        <f t="shared" ca="1" si="1"/>
        <v>4</v>
      </c>
      <c r="D12" s="2">
        <f t="shared" ca="1" si="7"/>
        <v>884.48752715139995</v>
      </c>
      <c r="E12">
        <f t="shared" ca="1" si="2"/>
        <v>884</v>
      </c>
      <c r="F12">
        <f t="shared" ca="1" si="3"/>
        <v>2</v>
      </c>
      <c r="G12" s="2">
        <f t="shared" ca="1" si="8"/>
        <v>875.93023033362499</v>
      </c>
      <c r="H12">
        <f t="shared" ca="1" si="4"/>
        <v>875</v>
      </c>
      <c r="I12">
        <f t="shared" ca="1" si="5"/>
        <v>1</v>
      </c>
      <c r="J12">
        <f t="shared" ca="1" si="9"/>
        <v>875</v>
      </c>
      <c r="K12">
        <f t="shared" ca="1" si="10"/>
        <v>2</v>
      </c>
      <c r="L12" t="str">
        <f t="shared" ca="1" si="11"/>
        <v/>
      </c>
      <c r="M12" t="str">
        <f t="shared" ca="1" si="12"/>
        <v/>
      </c>
      <c r="N12">
        <f t="shared" ca="1" si="13"/>
        <v>877</v>
      </c>
      <c r="O12">
        <f>'IR Data'!B12</f>
        <v>0.15567686659999999</v>
      </c>
      <c r="P12">
        <f t="shared" ca="1" si="14"/>
        <v>0.1978394987</v>
      </c>
      <c r="Q12">
        <f t="shared" ca="1" si="14"/>
        <v>0.20382737714999999</v>
      </c>
      <c r="R12">
        <f t="shared" ca="1" si="14"/>
        <v>0.22053653284999999</v>
      </c>
      <c r="S12" t="str">
        <f t="shared" ca="1" si="15"/>
        <v/>
      </c>
      <c r="T12" s="6">
        <f t="shared" ca="1" si="16"/>
        <v>0.2169838684</v>
      </c>
      <c r="U12">
        <f>'IR Data'!C12</f>
        <v>0.76532035480000005</v>
      </c>
      <c r="V12">
        <f t="shared" ca="1" si="17"/>
        <v>0.71982407240000001</v>
      </c>
      <c r="W12">
        <f t="shared" ca="1" si="17"/>
        <v>0.70161364700000006</v>
      </c>
      <c r="X12">
        <f t="shared" ca="1" si="17"/>
        <v>0.69485806047499998</v>
      </c>
      <c r="Y12" t="str">
        <f t="shared" ca="1" si="18"/>
        <v/>
      </c>
      <c r="Z12" s="6">
        <f t="shared" ca="1" si="19"/>
        <v>0.69608024645</v>
      </c>
    </row>
    <row r="13" spans="1:26" x14ac:dyDescent="0.35">
      <c r="A13" s="2">
        <f t="shared" ca="1" si="6"/>
        <v>905.01411908435</v>
      </c>
      <c r="B13">
        <f t="shared" ca="1" si="0"/>
        <v>905</v>
      </c>
      <c r="C13">
        <f t="shared" ca="1" si="1"/>
        <v>3</v>
      </c>
      <c r="D13" s="2">
        <f t="shared" ca="1" si="7"/>
        <v>886.19872240879999</v>
      </c>
      <c r="E13">
        <f t="shared" ca="1" si="2"/>
        <v>886</v>
      </c>
      <c r="F13">
        <f t="shared" ca="1" si="3"/>
        <v>1</v>
      </c>
      <c r="G13" s="2">
        <f t="shared" ca="1" si="8"/>
        <v>876.78604805078749</v>
      </c>
      <c r="H13">
        <f t="shared" ca="1" si="4"/>
        <v>876</v>
      </c>
      <c r="I13">
        <f t="shared" ca="1" si="5"/>
        <v>1</v>
      </c>
      <c r="J13">
        <f t="shared" ca="1" si="9"/>
        <v>876</v>
      </c>
      <c r="K13">
        <f t="shared" ca="1" si="10"/>
        <v>1</v>
      </c>
      <c r="L13">
        <f t="shared" ca="1" si="11"/>
        <v>876</v>
      </c>
      <c r="M13">
        <f t="shared" ca="1" si="12"/>
        <v>1</v>
      </c>
      <c r="N13">
        <f t="shared" ca="1" si="13"/>
        <v>878</v>
      </c>
      <c r="O13">
        <f>'IR Data'!B13</f>
        <v>0.1431663252</v>
      </c>
      <c r="P13">
        <f t="shared" ca="1" si="14"/>
        <v>0.19357339750000002</v>
      </c>
      <c r="Q13">
        <f t="shared" ca="1" si="14"/>
        <v>0.20080179597499997</v>
      </c>
      <c r="R13">
        <f t="shared" ca="1" si="14"/>
        <v>0.21876020062500001</v>
      </c>
      <c r="S13">
        <f t="shared" ca="1" si="15"/>
        <v>0.21876020062500001</v>
      </c>
      <c r="T13" s="6">
        <f t="shared" ca="1" si="16"/>
        <v>0.21520753617499999</v>
      </c>
      <c r="U13">
        <f>'IR Data'!C13</f>
        <v>0.77591295039999997</v>
      </c>
      <c r="V13">
        <f t="shared" ca="1" si="17"/>
        <v>0.72415680929999993</v>
      </c>
      <c r="W13">
        <f t="shared" ca="1" si="17"/>
        <v>0.70315816129999997</v>
      </c>
      <c r="X13">
        <f t="shared" ca="1" si="17"/>
        <v>0.69546915346249993</v>
      </c>
      <c r="Y13">
        <f t="shared" ca="1" si="18"/>
        <v>0.69546915346249993</v>
      </c>
      <c r="Z13" s="6">
        <f t="shared" ca="1" si="19"/>
        <v>0.69669133943750006</v>
      </c>
    </row>
    <row r="14" spans="1:26" x14ac:dyDescent="0.35">
      <c r="A14" s="2">
        <f t="shared" ca="1" si="6"/>
        <v>908.43394226409998</v>
      </c>
      <c r="B14">
        <f t="shared" ca="1" si="0"/>
        <v>908</v>
      </c>
      <c r="C14">
        <f t="shared" ca="1" si="1"/>
        <v>3</v>
      </c>
      <c r="D14" s="2">
        <f t="shared" ca="1" si="7"/>
        <v>887.90991766620004</v>
      </c>
      <c r="E14">
        <f t="shared" ca="1" si="2"/>
        <v>887</v>
      </c>
      <c r="F14">
        <f t="shared" ca="1" si="3"/>
        <v>2</v>
      </c>
      <c r="G14" s="2">
        <f t="shared" ca="1" si="8"/>
        <v>877.64186576794998</v>
      </c>
      <c r="H14">
        <f t="shared" ca="1" si="4"/>
        <v>877</v>
      </c>
      <c r="I14">
        <f t="shared" ca="1" si="5"/>
        <v>1</v>
      </c>
      <c r="J14">
        <f t="shared" ca="1" si="9"/>
        <v>877</v>
      </c>
      <c r="K14">
        <f t="shared" ca="1" si="10"/>
        <v>1</v>
      </c>
      <c r="L14">
        <f t="shared" ca="1" si="11"/>
        <v>877</v>
      </c>
      <c r="M14">
        <f t="shared" ca="1" si="12"/>
        <v>1</v>
      </c>
      <c r="N14">
        <f t="shared" ca="1" si="13"/>
        <v>879</v>
      </c>
      <c r="O14">
        <f>'IR Data'!B14</f>
        <v>0.13866717649999999</v>
      </c>
      <c r="P14">
        <f t="shared" ca="1" si="14"/>
        <v>0.18930729630000001</v>
      </c>
      <c r="Q14">
        <f t="shared" ca="1" si="14"/>
        <v>0.19777621479999999</v>
      </c>
      <c r="R14">
        <f t="shared" ca="1" si="14"/>
        <v>0.2169838684</v>
      </c>
      <c r="S14">
        <f t="shared" ca="1" si="15"/>
        <v>0.2169838684</v>
      </c>
      <c r="T14" s="6">
        <f t="shared" ca="1" si="16"/>
        <v>0.21343120394999998</v>
      </c>
      <c r="U14">
        <f>'IR Data'!C14</f>
        <v>0.78559860920000002</v>
      </c>
      <c r="V14">
        <f t="shared" ca="1" si="17"/>
        <v>0.72848954619999995</v>
      </c>
      <c r="W14">
        <f t="shared" ca="1" si="17"/>
        <v>0.70470267559999999</v>
      </c>
      <c r="X14">
        <f t="shared" ca="1" si="17"/>
        <v>0.69608024645</v>
      </c>
      <c r="Y14">
        <f t="shared" ca="1" si="18"/>
        <v>0.69608024645</v>
      </c>
      <c r="Z14" s="6">
        <f t="shared" ca="1" si="19"/>
        <v>0.69730243242500001</v>
      </c>
    </row>
    <row r="15" spans="1:26" x14ac:dyDescent="0.35">
      <c r="A15" s="2">
        <f t="shared" ca="1" si="6"/>
        <v>911.85293424099996</v>
      </c>
      <c r="B15">
        <f t="shared" ca="1" si="0"/>
        <v>911</v>
      </c>
      <c r="C15">
        <f t="shared" ca="1" si="1"/>
        <v>4</v>
      </c>
      <c r="D15" s="2">
        <f t="shared" ca="1" si="7"/>
        <v>889.62067889057505</v>
      </c>
      <c r="E15">
        <f t="shared" ca="1" si="2"/>
        <v>889</v>
      </c>
      <c r="F15">
        <f t="shared" ca="1" si="3"/>
        <v>2</v>
      </c>
      <c r="G15" s="2">
        <f t="shared" ca="1" si="8"/>
        <v>878.49768348511247</v>
      </c>
      <c r="H15">
        <f t="shared" ca="1" si="4"/>
        <v>878</v>
      </c>
      <c r="I15">
        <f t="shared" ca="1" si="5"/>
        <v>1</v>
      </c>
      <c r="J15">
        <f t="shared" ca="1" si="9"/>
        <v>878</v>
      </c>
      <c r="K15">
        <f t="shared" ca="1" si="10"/>
        <v>1</v>
      </c>
      <c r="L15">
        <f t="shared" ca="1" si="11"/>
        <v>878</v>
      </c>
      <c r="M15">
        <f t="shared" ca="1" si="12"/>
        <v>1</v>
      </c>
      <c r="N15">
        <f t="shared" ca="1" si="13"/>
        <v>880</v>
      </c>
      <c r="O15">
        <f>'IR Data'!B15</f>
        <v>0.13393358480000001</v>
      </c>
      <c r="P15">
        <f t="shared" ca="1" si="14"/>
        <v>0.18287842785000002</v>
      </c>
      <c r="Q15">
        <f t="shared" ca="1" si="14"/>
        <v>0.19684120895000001</v>
      </c>
      <c r="R15">
        <f t="shared" ca="1" si="14"/>
        <v>0.21520753617499999</v>
      </c>
      <c r="S15">
        <f t="shared" ca="1" si="15"/>
        <v>0.21520753617499999</v>
      </c>
      <c r="T15" s="6">
        <f t="shared" ca="1" si="16"/>
        <v>0.21165487172499997</v>
      </c>
      <c r="U15">
        <f>'IR Data'!C15</f>
        <v>0.79500227909999999</v>
      </c>
      <c r="V15">
        <f t="shared" ca="1" si="17"/>
        <v>0.73298961209999991</v>
      </c>
      <c r="W15">
        <f t="shared" ca="1" si="17"/>
        <v>0.70676584922499996</v>
      </c>
      <c r="X15">
        <f t="shared" ca="1" si="17"/>
        <v>0.69669133943750006</v>
      </c>
      <c r="Y15">
        <f t="shared" ca="1" si="18"/>
        <v>0.69669133943750006</v>
      </c>
      <c r="Z15" s="6">
        <f t="shared" ca="1" si="19"/>
        <v>0.69791352541249996</v>
      </c>
    </row>
    <row r="16" spans="1:26" x14ac:dyDescent="0.35">
      <c r="A16" s="2">
        <f t="shared" ca="1" si="6"/>
        <v>915.27192621790005</v>
      </c>
      <c r="B16">
        <f t="shared" ca="1" si="0"/>
        <v>915</v>
      </c>
      <c r="C16">
        <f t="shared" ca="1" si="1"/>
        <v>3</v>
      </c>
      <c r="D16" s="2">
        <f t="shared" ca="1" si="7"/>
        <v>891.33144011495006</v>
      </c>
      <c r="E16">
        <f t="shared" ca="1" si="2"/>
        <v>891</v>
      </c>
      <c r="F16">
        <f t="shared" ca="1" si="3"/>
        <v>2</v>
      </c>
      <c r="G16" s="2">
        <f t="shared" ca="1" si="8"/>
        <v>879.35350120227497</v>
      </c>
      <c r="H16">
        <f t="shared" ca="1" si="4"/>
        <v>879</v>
      </c>
      <c r="I16">
        <f t="shared" ca="1" si="5"/>
        <v>1</v>
      </c>
      <c r="J16">
        <f t="shared" ca="1" si="9"/>
        <v>879</v>
      </c>
      <c r="K16">
        <f t="shared" ca="1" si="10"/>
        <v>1</v>
      </c>
      <c r="L16">
        <f t="shared" ca="1" si="11"/>
        <v>879</v>
      </c>
      <c r="M16">
        <f t="shared" ca="1" si="12"/>
        <v>1</v>
      </c>
      <c r="N16">
        <f t="shared" ca="1" si="13"/>
        <v>881</v>
      </c>
      <c r="O16">
        <f>'IR Data'!B16</f>
        <v>0.12398283409999999</v>
      </c>
      <c r="P16">
        <f t="shared" ca="1" si="14"/>
        <v>0.17644955940000001</v>
      </c>
      <c r="Q16">
        <f t="shared" ca="1" si="14"/>
        <v>0.19590620310000001</v>
      </c>
      <c r="R16">
        <f t="shared" ca="1" si="14"/>
        <v>0.21343120394999998</v>
      </c>
      <c r="S16">
        <f t="shared" ca="1" si="15"/>
        <v>0.21343120394999998</v>
      </c>
      <c r="T16" s="6">
        <f t="shared" ca="1" si="16"/>
        <v>0.20912214420624997</v>
      </c>
      <c r="U16">
        <f>'IR Data'!C16</f>
        <v>0.8055390751</v>
      </c>
      <c r="V16">
        <f t="shared" ca="1" si="17"/>
        <v>0.73748967799999998</v>
      </c>
      <c r="W16">
        <f t="shared" ca="1" si="17"/>
        <v>0.70882902285000005</v>
      </c>
      <c r="X16">
        <f t="shared" ca="1" si="17"/>
        <v>0.69730243242500001</v>
      </c>
      <c r="Y16">
        <f t="shared" ca="1" si="18"/>
        <v>0.69730243242500001</v>
      </c>
      <c r="Z16" s="6">
        <f t="shared" ca="1" si="19"/>
        <v>0.698910746975</v>
      </c>
    </row>
    <row r="17" spans="1:26" x14ac:dyDescent="0.35">
      <c r="A17" s="2">
        <f t="shared" ca="1" si="6"/>
        <v>918.69009927964998</v>
      </c>
      <c r="B17">
        <f t="shared" ca="1" si="0"/>
        <v>918</v>
      </c>
      <c r="C17">
        <f t="shared" ca="1" si="1"/>
        <v>4</v>
      </c>
      <c r="D17" s="2">
        <f t="shared" ca="1" si="7"/>
        <v>893.04220133932495</v>
      </c>
      <c r="E17">
        <f t="shared" ca="1" si="2"/>
        <v>893</v>
      </c>
      <c r="F17">
        <f t="shared" ca="1" si="3"/>
        <v>1</v>
      </c>
      <c r="G17" s="2">
        <f t="shared" ca="1" si="8"/>
        <v>880.20931891943746</v>
      </c>
      <c r="H17">
        <f t="shared" ca="1" si="4"/>
        <v>880</v>
      </c>
      <c r="I17">
        <f t="shared" ca="1" si="5"/>
        <v>1</v>
      </c>
      <c r="J17">
        <f t="shared" ca="1" si="9"/>
        <v>880</v>
      </c>
      <c r="K17">
        <f t="shared" ca="1" si="10"/>
        <v>1</v>
      </c>
      <c r="L17">
        <f t="shared" ca="1" si="11"/>
        <v>880</v>
      </c>
      <c r="M17">
        <f t="shared" ca="1" si="12"/>
        <v>1</v>
      </c>
      <c r="N17">
        <f t="shared" ca="1" si="13"/>
        <v>882</v>
      </c>
      <c r="O17">
        <f>'IR Data'!B17</f>
        <v>0.1195621883</v>
      </c>
      <c r="P17">
        <f t="shared" ca="1" si="14"/>
        <v>0.17475970639999999</v>
      </c>
      <c r="Q17">
        <f t="shared" ca="1" si="14"/>
        <v>0.19497119725000001</v>
      </c>
      <c r="R17">
        <f t="shared" ca="1" si="14"/>
        <v>0.21165487172499997</v>
      </c>
      <c r="S17">
        <f t="shared" ca="1" si="15"/>
        <v>0.21165487172499997</v>
      </c>
      <c r="T17" s="6">
        <f t="shared" ca="1" si="16"/>
        <v>0.206852958325</v>
      </c>
      <c r="U17">
        <f>'IR Data'!C17</f>
        <v>0.81411335569999999</v>
      </c>
      <c r="V17">
        <f t="shared" ca="1" si="17"/>
        <v>0.7421953657</v>
      </c>
      <c r="W17">
        <f t="shared" ca="1" si="17"/>
        <v>0.71089219647500002</v>
      </c>
      <c r="X17">
        <f t="shared" ca="1" si="17"/>
        <v>0.69791352541249996</v>
      </c>
      <c r="Y17">
        <f t="shared" ca="1" si="18"/>
        <v>0.69791352541249996</v>
      </c>
      <c r="Z17" s="6">
        <f t="shared" ca="1" si="19"/>
        <v>0.70006913270000004</v>
      </c>
    </row>
    <row r="18" spans="1:26" x14ac:dyDescent="0.35">
      <c r="A18" s="2">
        <f t="shared" ca="1" si="6"/>
        <v>922.10827234140004</v>
      </c>
      <c r="B18">
        <f t="shared" ca="1" si="0"/>
        <v>922</v>
      </c>
      <c r="C18">
        <f t="shared" ca="1" si="1"/>
        <v>3</v>
      </c>
      <c r="D18" s="2">
        <f t="shared" ca="1" si="7"/>
        <v>894.75296256369995</v>
      </c>
      <c r="E18">
        <f t="shared" ca="1" si="2"/>
        <v>894</v>
      </c>
      <c r="F18">
        <f t="shared" ca="1" si="3"/>
        <v>2</v>
      </c>
      <c r="G18" s="2">
        <f t="shared" ca="1" si="8"/>
        <v>881.06513663659996</v>
      </c>
      <c r="H18">
        <f t="shared" ca="1" si="4"/>
        <v>881</v>
      </c>
      <c r="I18">
        <f t="shared" ca="1" si="5"/>
        <v>0</v>
      </c>
      <c r="J18">
        <f t="shared" ca="1" si="9"/>
        <v>881</v>
      </c>
      <c r="K18">
        <f t="shared" ca="1" si="10"/>
        <v>2</v>
      </c>
      <c r="L18">
        <f t="shared" ca="1" si="11"/>
        <v>881</v>
      </c>
      <c r="M18">
        <f t="shared" ca="1" si="12"/>
        <v>1</v>
      </c>
      <c r="N18">
        <f t="shared" ca="1" si="13"/>
        <v>883</v>
      </c>
      <c r="O18">
        <f>'IR Data'!B18</f>
        <v>0.1089161674</v>
      </c>
      <c r="P18">
        <f t="shared" ca="1" si="14"/>
        <v>0.1730698534</v>
      </c>
      <c r="Q18">
        <f t="shared" ca="1" si="14"/>
        <v>0.1940361914</v>
      </c>
      <c r="R18">
        <f t="shared" ca="1" si="14"/>
        <v>0.20987853949999999</v>
      </c>
      <c r="S18">
        <f t="shared" ca="1" si="15"/>
        <v>0.20912214420624997</v>
      </c>
      <c r="T18" s="6">
        <f t="shared" ca="1" si="16"/>
        <v>0.2053401677375</v>
      </c>
      <c r="U18">
        <f>'IR Data'!C18</f>
        <v>0.82378370099999998</v>
      </c>
      <c r="V18">
        <f t="shared" ca="1" si="17"/>
        <v>0.74690105340000001</v>
      </c>
      <c r="W18">
        <f t="shared" ca="1" si="17"/>
        <v>0.71295537009999999</v>
      </c>
      <c r="X18">
        <f t="shared" ca="1" si="17"/>
        <v>0.69852461840000002</v>
      </c>
      <c r="Y18">
        <f t="shared" ca="1" si="18"/>
        <v>0.698910746975</v>
      </c>
      <c r="Z18" s="6">
        <f t="shared" ca="1" si="19"/>
        <v>0.70084138985000011</v>
      </c>
    </row>
    <row r="19" spans="1:26" x14ac:dyDescent="0.35">
      <c r="A19" s="2">
        <f t="shared" ca="1" si="6"/>
        <v>925.52563877570003</v>
      </c>
      <c r="B19">
        <f t="shared" ca="1" si="0"/>
        <v>925</v>
      </c>
      <c r="C19">
        <f t="shared" ca="1" si="1"/>
        <v>3</v>
      </c>
      <c r="D19" s="2">
        <f t="shared" ca="1" si="7"/>
        <v>896.46329589892503</v>
      </c>
      <c r="E19">
        <f t="shared" ca="1" si="2"/>
        <v>896</v>
      </c>
      <c r="F19">
        <f t="shared" ca="1" si="3"/>
        <v>2</v>
      </c>
      <c r="G19" s="2">
        <f t="shared" ca="1" si="8"/>
        <v>881.92073426529987</v>
      </c>
      <c r="H19">
        <f t="shared" ca="1" si="4"/>
        <v>881</v>
      </c>
      <c r="I19">
        <f t="shared" ca="1" si="5"/>
        <v>1</v>
      </c>
      <c r="J19">
        <f t="shared" ca="1" si="9"/>
        <v>881</v>
      </c>
      <c r="K19">
        <f t="shared" ca="1" si="10"/>
        <v>2</v>
      </c>
      <c r="L19" t="str">
        <f t="shared" ca="1" si="11"/>
        <v/>
      </c>
      <c r="M19" t="str">
        <f t="shared" ca="1" si="12"/>
        <v/>
      </c>
      <c r="N19">
        <f t="shared" ca="1" si="13"/>
        <v>884</v>
      </c>
      <c r="O19">
        <f>'IR Data'!B19</f>
        <v>0.1052581521</v>
      </c>
      <c r="P19">
        <f t="shared" ca="1" si="14"/>
        <v>0.1686213413</v>
      </c>
      <c r="Q19">
        <f t="shared" ca="1" si="14"/>
        <v>0.194987018225</v>
      </c>
      <c r="R19">
        <f t="shared" ca="1" si="14"/>
        <v>0.20836574891249998</v>
      </c>
      <c r="S19" t="str">
        <f t="shared" ca="1" si="15"/>
        <v/>
      </c>
      <c r="T19" s="6">
        <f t="shared" ca="1" si="16"/>
        <v>0.20382737714999999</v>
      </c>
      <c r="U19">
        <f>'IR Data'!C19</f>
        <v>0.83179150769999999</v>
      </c>
      <c r="V19">
        <f t="shared" ca="1" si="17"/>
        <v>0.75157461820000004</v>
      </c>
      <c r="W19">
        <f t="shared" ca="1" si="17"/>
        <v>0.71467254567500005</v>
      </c>
      <c r="X19">
        <f t="shared" ca="1" si="17"/>
        <v>0.69929687554999997</v>
      </c>
      <c r="Y19" t="str">
        <f t="shared" ca="1" si="18"/>
        <v/>
      </c>
      <c r="Z19" s="6">
        <f t="shared" ca="1" si="19"/>
        <v>0.70161364700000006</v>
      </c>
    </row>
    <row r="20" spans="1:26" x14ac:dyDescent="0.35">
      <c r="A20" s="2">
        <f t="shared" ca="1" si="6"/>
        <v>928.94300521000002</v>
      </c>
      <c r="B20">
        <f t="shared" ca="1" si="0"/>
        <v>928</v>
      </c>
      <c r="C20">
        <f t="shared" ca="1" si="1"/>
        <v>4</v>
      </c>
      <c r="D20" s="2">
        <f t="shared" ca="1" si="7"/>
        <v>898.17362923414998</v>
      </c>
      <c r="E20">
        <f t="shared" ca="1" si="2"/>
        <v>898</v>
      </c>
      <c r="F20">
        <f t="shared" ca="1" si="3"/>
        <v>1</v>
      </c>
      <c r="G20" s="2">
        <f t="shared" ca="1" si="8"/>
        <v>882.7763318939999</v>
      </c>
      <c r="H20">
        <f t="shared" ca="1" si="4"/>
        <v>882</v>
      </c>
      <c r="I20">
        <f t="shared" ca="1" si="5"/>
        <v>1</v>
      </c>
      <c r="J20">
        <f t="shared" ca="1" si="9"/>
        <v>882</v>
      </c>
      <c r="K20">
        <f t="shared" ca="1" si="10"/>
        <v>1</v>
      </c>
      <c r="L20">
        <f t="shared" ca="1" si="11"/>
        <v>882</v>
      </c>
      <c r="M20">
        <f t="shared" ca="1" si="12"/>
        <v>1</v>
      </c>
      <c r="N20">
        <f t="shared" ca="1" si="13"/>
        <v>885</v>
      </c>
      <c r="O20">
        <f>'IR Data'!B20</f>
        <v>0.1002431436</v>
      </c>
      <c r="P20">
        <f t="shared" ca="1" si="14"/>
        <v>0.16417282920000001</v>
      </c>
      <c r="Q20">
        <f t="shared" ca="1" si="14"/>
        <v>0.19593784505</v>
      </c>
      <c r="R20">
        <f t="shared" ca="1" si="14"/>
        <v>0.206852958325</v>
      </c>
      <c r="S20">
        <f t="shared" ca="1" si="15"/>
        <v>0.206852958325</v>
      </c>
      <c r="T20" s="6">
        <f t="shared" ca="1" si="16"/>
        <v>0.20231458656249998</v>
      </c>
      <c r="U20">
        <f>'IR Data'!C20</f>
        <v>0.8397422121</v>
      </c>
      <c r="V20">
        <f t="shared" ca="1" si="17"/>
        <v>0.75624818299999996</v>
      </c>
      <c r="W20">
        <f t="shared" ca="1" si="17"/>
        <v>0.71638972125</v>
      </c>
      <c r="X20">
        <f t="shared" ca="1" si="17"/>
        <v>0.70006913270000004</v>
      </c>
      <c r="Y20">
        <f t="shared" ca="1" si="18"/>
        <v>0.70006913270000004</v>
      </c>
      <c r="Z20" s="6">
        <f t="shared" ca="1" si="19"/>
        <v>0.70238590415000002</v>
      </c>
    </row>
    <row r="21" spans="1:26" x14ac:dyDescent="0.35">
      <c r="A21" s="2">
        <f t="shared" ca="1" si="6"/>
        <v>932.35957730459995</v>
      </c>
      <c r="B21">
        <f t="shared" ca="1" si="0"/>
        <v>932</v>
      </c>
      <c r="C21">
        <f t="shared" ca="1" si="1"/>
        <v>3</v>
      </c>
      <c r="D21" s="2">
        <f t="shared" ca="1" si="7"/>
        <v>899.88396256937494</v>
      </c>
      <c r="E21">
        <f t="shared" ca="1" si="2"/>
        <v>899</v>
      </c>
      <c r="F21">
        <f t="shared" ca="1" si="3"/>
        <v>2</v>
      </c>
      <c r="G21" s="2">
        <f t="shared" ca="1" si="8"/>
        <v>883.63192952269992</v>
      </c>
      <c r="H21">
        <f t="shared" ca="1" si="4"/>
        <v>883</v>
      </c>
      <c r="I21">
        <f t="shared" ca="1" si="5"/>
        <v>1</v>
      </c>
      <c r="J21">
        <f t="shared" ca="1" si="9"/>
        <v>883</v>
      </c>
      <c r="K21">
        <f t="shared" ca="1" si="10"/>
        <v>1</v>
      </c>
      <c r="L21">
        <f t="shared" ca="1" si="11"/>
        <v>883</v>
      </c>
      <c r="M21">
        <f t="shared" ca="1" si="12"/>
        <v>1</v>
      </c>
      <c r="N21">
        <f t="shared" ca="1" si="13"/>
        <v>886</v>
      </c>
      <c r="O21">
        <f>'IR Data'!B21</f>
        <v>9.4697818200000006E-2</v>
      </c>
      <c r="P21">
        <f t="shared" ca="1" si="14"/>
        <v>0.1599248479</v>
      </c>
      <c r="Q21">
        <f t="shared" ca="1" si="14"/>
        <v>0.196888671875</v>
      </c>
      <c r="R21">
        <f t="shared" ca="1" si="14"/>
        <v>0.2053401677375</v>
      </c>
      <c r="S21">
        <f t="shared" ca="1" si="15"/>
        <v>0.2053401677375</v>
      </c>
      <c r="T21" s="6">
        <f t="shared" ca="1" si="16"/>
        <v>0.20080179597499997</v>
      </c>
      <c r="U21">
        <f>'IR Data'!C21</f>
        <v>0.84671032430000004</v>
      </c>
      <c r="V21">
        <f t="shared" ca="1" si="17"/>
        <v>0.76078426889999995</v>
      </c>
      <c r="W21">
        <f t="shared" ca="1" si="17"/>
        <v>0.71810689682499995</v>
      </c>
      <c r="X21">
        <f t="shared" ca="1" si="17"/>
        <v>0.70084138985000011</v>
      </c>
      <c r="Y21">
        <f t="shared" ca="1" si="18"/>
        <v>0.70084138985000011</v>
      </c>
      <c r="Z21" s="6">
        <f t="shared" ca="1" si="19"/>
        <v>0.70315816129999997</v>
      </c>
    </row>
    <row r="22" spans="1:26" x14ac:dyDescent="0.35">
      <c r="A22" s="2">
        <f t="shared" ca="1" si="6"/>
        <v>935.77614939919999</v>
      </c>
      <c r="B22">
        <f t="shared" ca="1" si="0"/>
        <v>935</v>
      </c>
      <c r="C22">
        <f t="shared" ca="1" si="1"/>
        <v>4</v>
      </c>
      <c r="D22" s="2">
        <f t="shared" ca="1" si="7"/>
        <v>901.59429590460002</v>
      </c>
      <c r="E22">
        <f t="shared" ca="1" si="2"/>
        <v>901</v>
      </c>
      <c r="F22">
        <f t="shared" ca="1" si="3"/>
        <v>2</v>
      </c>
      <c r="G22" s="2">
        <f t="shared" ca="1" si="8"/>
        <v>884.48752715139995</v>
      </c>
      <c r="H22">
        <f t="shared" ca="1" si="4"/>
        <v>884</v>
      </c>
      <c r="I22">
        <f t="shared" ca="1" si="5"/>
        <v>1</v>
      </c>
      <c r="J22">
        <f t="shared" ca="1" si="9"/>
        <v>884</v>
      </c>
      <c r="K22">
        <f t="shared" ca="1" si="10"/>
        <v>1</v>
      </c>
      <c r="L22">
        <f t="shared" ca="1" si="11"/>
        <v>884</v>
      </c>
      <c r="M22">
        <f t="shared" ca="1" si="12"/>
        <v>1</v>
      </c>
      <c r="N22">
        <f t="shared" ca="1" si="13"/>
        <v>887</v>
      </c>
      <c r="O22">
        <f>'IR Data'!B22</f>
        <v>8.7491818099999993E-2</v>
      </c>
      <c r="P22">
        <f t="shared" ca="1" si="14"/>
        <v>0.15567686659999999</v>
      </c>
      <c r="Q22">
        <f t="shared" ca="1" si="14"/>
        <v>0.1978394987</v>
      </c>
      <c r="R22">
        <f t="shared" ca="1" si="14"/>
        <v>0.20382737714999999</v>
      </c>
      <c r="S22">
        <f t="shared" ca="1" si="15"/>
        <v>0.20382737714999999</v>
      </c>
      <c r="T22" s="6">
        <f t="shared" ca="1" si="16"/>
        <v>0.19853261009375001</v>
      </c>
      <c r="U22">
        <f>'IR Data'!C22</f>
        <v>0.85301824900000001</v>
      </c>
      <c r="V22">
        <f t="shared" ca="1" si="17"/>
        <v>0.76532035480000005</v>
      </c>
      <c r="W22">
        <f t="shared" ca="1" si="17"/>
        <v>0.71982407240000001</v>
      </c>
      <c r="X22">
        <f t="shared" ca="1" si="17"/>
        <v>0.70161364700000006</v>
      </c>
      <c r="Y22">
        <f t="shared" ca="1" si="18"/>
        <v>0.70161364700000006</v>
      </c>
      <c r="Z22" s="6">
        <f t="shared" ca="1" si="19"/>
        <v>0.70431654702499991</v>
      </c>
    </row>
    <row r="23" spans="1:26" x14ac:dyDescent="0.35">
      <c r="A23" s="2">
        <f t="shared" ca="1" si="6"/>
        <v>939.19193944185008</v>
      </c>
      <c r="B23">
        <f t="shared" ca="1" si="0"/>
        <v>939</v>
      </c>
      <c r="C23">
        <f t="shared" ca="1" si="1"/>
        <v>3</v>
      </c>
      <c r="D23" s="2">
        <f t="shared" ca="1" si="7"/>
        <v>903.30420749447501</v>
      </c>
      <c r="E23">
        <f t="shared" ca="1" si="2"/>
        <v>903</v>
      </c>
      <c r="F23">
        <f t="shared" ca="1" si="3"/>
        <v>2</v>
      </c>
      <c r="G23" s="2">
        <f t="shared" ca="1" si="8"/>
        <v>885.34312478009997</v>
      </c>
      <c r="H23">
        <f t="shared" ca="1" si="4"/>
        <v>885</v>
      </c>
      <c r="I23">
        <f t="shared" ca="1" si="5"/>
        <v>1</v>
      </c>
      <c r="J23">
        <f t="shared" ca="1" si="9"/>
        <v>885</v>
      </c>
      <c r="K23">
        <f t="shared" ca="1" si="10"/>
        <v>1</v>
      </c>
      <c r="L23">
        <f t="shared" ca="1" si="11"/>
        <v>885</v>
      </c>
      <c r="M23">
        <f t="shared" ca="1" si="12"/>
        <v>1</v>
      </c>
      <c r="N23">
        <f t="shared" ca="1" si="13"/>
        <v>888</v>
      </c>
      <c r="O23">
        <f>'IR Data'!B23</f>
        <v>8.3300620199999995E-2</v>
      </c>
      <c r="P23">
        <f t="shared" ca="1" si="14"/>
        <v>0.14942159589999998</v>
      </c>
      <c r="Q23">
        <f t="shared" ca="1" si="14"/>
        <v>0.19570644810000001</v>
      </c>
      <c r="R23">
        <f t="shared" ca="1" si="14"/>
        <v>0.20231458656249998</v>
      </c>
      <c r="S23">
        <f t="shared" ca="1" si="15"/>
        <v>0.20231458656249998</v>
      </c>
      <c r="T23" s="6">
        <f t="shared" ca="1" si="16"/>
        <v>0.19730871187499999</v>
      </c>
      <c r="U23">
        <f>'IR Data'!C23</f>
        <v>0.85843138350000003</v>
      </c>
      <c r="V23">
        <f t="shared" ca="1" si="17"/>
        <v>0.77061665260000001</v>
      </c>
      <c r="W23">
        <f t="shared" ca="1" si="17"/>
        <v>0.72199044084999997</v>
      </c>
      <c r="X23">
        <f t="shared" ca="1" si="17"/>
        <v>0.70238590415000002</v>
      </c>
      <c r="Y23">
        <f t="shared" ca="1" si="18"/>
        <v>0.70238590415000002</v>
      </c>
      <c r="Z23" s="6">
        <f t="shared" ca="1" si="19"/>
        <v>0.70573426241250004</v>
      </c>
    </row>
    <row r="24" spans="1:26" x14ac:dyDescent="0.35">
      <c r="A24" s="2">
        <f t="shared" ca="1" si="6"/>
        <v>942.60772948450006</v>
      </c>
      <c r="B24">
        <f t="shared" ca="1" si="0"/>
        <v>942</v>
      </c>
      <c r="C24">
        <f t="shared" ca="1" si="1"/>
        <v>4</v>
      </c>
      <c r="D24" s="2">
        <f t="shared" ca="1" si="7"/>
        <v>905.01411908435</v>
      </c>
      <c r="E24">
        <f t="shared" ca="1" si="2"/>
        <v>905</v>
      </c>
      <c r="F24">
        <f t="shared" ca="1" si="3"/>
        <v>1</v>
      </c>
      <c r="G24" s="2">
        <f t="shared" ca="1" si="8"/>
        <v>886.19872240879999</v>
      </c>
      <c r="H24">
        <f t="shared" ca="1" si="4"/>
        <v>886</v>
      </c>
      <c r="I24">
        <f t="shared" ca="1" si="5"/>
        <v>1</v>
      </c>
      <c r="J24">
        <f t="shared" ca="1" si="9"/>
        <v>886</v>
      </c>
      <c r="K24">
        <f t="shared" ca="1" si="10"/>
        <v>1</v>
      </c>
      <c r="L24">
        <f t="shared" ca="1" si="11"/>
        <v>886</v>
      </c>
      <c r="M24">
        <f t="shared" ca="1" si="12"/>
        <v>1</v>
      </c>
      <c r="N24">
        <f t="shared" ca="1" si="13"/>
        <v>889</v>
      </c>
      <c r="O24">
        <f>'IR Data'!B24</f>
        <v>8.0871644600000001E-2</v>
      </c>
      <c r="P24">
        <f t="shared" ca="1" si="14"/>
        <v>0.1431663252</v>
      </c>
      <c r="Q24">
        <f t="shared" ca="1" si="14"/>
        <v>0.19357339750000002</v>
      </c>
      <c r="R24">
        <f t="shared" ca="1" si="14"/>
        <v>0.20080179597499997</v>
      </c>
      <c r="S24">
        <f t="shared" ca="1" si="15"/>
        <v>0.20080179597499997</v>
      </c>
      <c r="T24" s="6">
        <f t="shared" ca="1" si="16"/>
        <v>0.19684120895000001</v>
      </c>
      <c r="U24">
        <f>'IR Data'!C24</f>
        <v>0.862821159</v>
      </c>
      <c r="V24">
        <f t="shared" ca="1" si="17"/>
        <v>0.77591295039999997</v>
      </c>
      <c r="W24">
        <f t="shared" ca="1" si="17"/>
        <v>0.72415680929999993</v>
      </c>
      <c r="X24">
        <f t="shared" ca="1" si="17"/>
        <v>0.70315816129999997</v>
      </c>
      <c r="Y24">
        <f t="shared" ca="1" si="18"/>
        <v>0.70315816129999997</v>
      </c>
      <c r="Z24" s="6">
        <f t="shared" ca="1" si="19"/>
        <v>0.70676584922499996</v>
      </c>
    </row>
    <row r="25" spans="1:26" x14ac:dyDescent="0.35">
      <c r="A25" s="2">
        <f t="shared" ca="1" si="6"/>
        <v>946.02274976290005</v>
      </c>
      <c r="B25">
        <f t="shared" ca="1" si="0"/>
        <v>946</v>
      </c>
      <c r="C25">
        <f t="shared" ca="1" si="1"/>
        <v>3</v>
      </c>
      <c r="D25" s="2">
        <f t="shared" ca="1" si="7"/>
        <v>906.72403067422499</v>
      </c>
      <c r="E25">
        <f t="shared" ca="1" si="2"/>
        <v>906</v>
      </c>
      <c r="F25">
        <f t="shared" ca="1" si="3"/>
        <v>2</v>
      </c>
      <c r="G25" s="2">
        <f t="shared" ca="1" si="8"/>
        <v>887.05432003750002</v>
      </c>
      <c r="H25">
        <f t="shared" ca="1" si="4"/>
        <v>887</v>
      </c>
      <c r="I25">
        <f t="shared" ca="1" si="5"/>
        <v>0</v>
      </c>
      <c r="J25">
        <f t="shared" ca="1" si="9"/>
        <v>887</v>
      </c>
      <c r="K25">
        <f t="shared" ca="1" si="10"/>
        <v>2</v>
      </c>
      <c r="L25">
        <f t="shared" ca="1" si="11"/>
        <v>887</v>
      </c>
      <c r="M25">
        <f t="shared" ca="1" si="12"/>
        <v>1</v>
      </c>
      <c r="N25">
        <f t="shared" ca="1" si="13"/>
        <v>890</v>
      </c>
      <c r="O25">
        <f>'IR Data'!B25</f>
        <v>7.9184883900000003E-2</v>
      </c>
      <c r="P25">
        <f t="shared" ca="1" si="14"/>
        <v>0.14091675084999999</v>
      </c>
      <c r="Q25">
        <f t="shared" ca="1" si="14"/>
        <v>0.1914403469</v>
      </c>
      <c r="R25">
        <f t="shared" ca="1" si="14"/>
        <v>0.1992890053875</v>
      </c>
      <c r="S25">
        <f t="shared" ca="1" si="15"/>
        <v>0.19853261009375001</v>
      </c>
      <c r="T25" s="6">
        <f t="shared" ca="1" si="16"/>
        <v>0.19637370602500001</v>
      </c>
      <c r="U25">
        <f>'IR Data'!C25</f>
        <v>0.86576471290000001</v>
      </c>
      <c r="V25">
        <f t="shared" ca="1" si="17"/>
        <v>0.78075577979999999</v>
      </c>
      <c r="W25">
        <f t="shared" ca="1" si="17"/>
        <v>0.72632317774999988</v>
      </c>
      <c r="X25">
        <f t="shared" ca="1" si="17"/>
        <v>0.70393041844999993</v>
      </c>
      <c r="Y25">
        <f t="shared" ca="1" si="18"/>
        <v>0.70431654702499991</v>
      </c>
      <c r="Z25" s="6">
        <f t="shared" ca="1" si="19"/>
        <v>0.70779743603750001</v>
      </c>
    </row>
    <row r="26" spans="1:26" x14ac:dyDescent="0.35">
      <c r="A26" s="2">
        <f t="shared" ca="1" si="6"/>
        <v>949.43777004130004</v>
      </c>
      <c r="B26">
        <f t="shared" ca="1" si="0"/>
        <v>949</v>
      </c>
      <c r="C26">
        <f t="shared" ca="1" si="1"/>
        <v>3</v>
      </c>
      <c r="D26" s="2">
        <f t="shared" ca="1" si="7"/>
        <v>908.43394226409998</v>
      </c>
      <c r="E26">
        <f t="shared" ca="1" si="2"/>
        <v>908</v>
      </c>
      <c r="F26">
        <f t="shared" ca="1" si="3"/>
        <v>2</v>
      </c>
      <c r="G26" s="2">
        <f t="shared" ca="1" si="8"/>
        <v>887.90991766620004</v>
      </c>
      <c r="H26">
        <f t="shared" ca="1" si="4"/>
        <v>887</v>
      </c>
      <c r="I26">
        <f t="shared" ca="1" si="5"/>
        <v>1</v>
      </c>
      <c r="J26">
        <f t="shared" ca="1" si="9"/>
        <v>887</v>
      </c>
      <c r="K26">
        <f t="shared" ca="1" si="10"/>
        <v>2</v>
      </c>
      <c r="L26" t="str">
        <f t="shared" ca="1" si="11"/>
        <v/>
      </c>
      <c r="M26" t="str">
        <f t="shared" ca="1" si="12"/>
        <v/>
      </c>
      <c r="N26">
        <f t="shared" ca="1" si="13"/>
        <v>891</v>
      </c>
      <c r="O26">
        <f>'IR Data'!B26</f>
        <v>7.5433087600000004E-2</v>
      </c>
      <c r="P26">
        <f t="shared" ca="1" si="14"/>
        <v>0.13866717649999999</v>
      </c>
      <c r="Q26">
        <f t="shared" ca="1" si="14"/>
        <v>0.18930729630000001</v>
      </c>
      <c r="R26">
        <f t="shared" ca="1" si="14"/>
        <v>0.19777621479999999</v>
      </c>
      <c r="S26" t="str">
        <f t="shared" ca="1" si="15"/>
        <v/>
      </c>
      <c r="T26" s="6">
        <f t="shared" ca="1" si="16"/>
        <v>0.19590620310000001</v>
      </c>
      <c r="U26">
        <f>'IR Data'!C26</f>
        <v>0.86920593820000003</v>
      </c>
      <c r="V26">
        <f t="shared" ca="1" si="17"/>
        <v>0.78559860920000002</v>
      </c>
      <c r="W26">
        <f t="shared" ca="1" si="17"/>
        <v>0.72848954619999995</v>
      </c>
      <c r="X26">
        <f t="shared" ca="1" si="17"/>
        <v>0.70470267559999999</v>
      </c>
      <c r="Y26" t="str">
        <f t="shared" ca="1" si="18"/>
        <v/>
      </c>
      <c r="Z26" s="6">
        <f t="shared" ca="1" si="19"/>
        <v>0.70882902285000005</v>
      </c>
    </row>
    <row r="27" spans="1:26" x14ac:dyDescent="0.35">
      <c r="A27" s="2">
        <f t="shared" ca="1" si="6"/>
        <v>952.85203284315003</v>
      </c>
      <c r="B27">
        <f t="shared" ca="1" si="0"/>
        <v>952</v>
      </c>
      <c r="C27">
        <f t="shared" ca="1" si="1"/>
        <v>4</v>
      </c>
      <c r="D27" s="2">
        <f t="shared" ca="1" si="7"/>
        <v>910.14343825254991</v>
      </c>
      <c r="E27">
        <f t="shared" ca="1" si="2"/>
        <v>910</v>
      </c>
      <c r="F27">
        <f t="shared" ca="1" si="3"/>
        <v>1</v>
      </c>
      <c r="G27" s="2">
        <f t="shared" ca="1" si="8"/>
        <v>888.76529827838749</v>
      </c>
      <c r="H27">
        <f t="shared" ca="1" si="4"/>
        <v>888</v>
      </c>
      <c r="I27">
        <f t="shared" ca="1" si="5"/>
        <v>1</v>
      </c>
      <c r="J27">
        <f t="shared" ca="1" si="9"/>
        <v>888</v>
      </c>
      <c r="K27">
        <f t="shared" ca="1" si="10"/>
        <v>1</v>
      </c>
      <c r="L27">
        <f t="shared" ca="1" si="11"/>
        <v>888</v>
      </c>
      <c r="M27">
        <f t="shared" ca="1" si="12"/>
        <v>1</v>
      </c>
      <c r="N27">
        <f t="shared" ca="1" si="13"/>
        <v>892</v>
      </c>
      <c r="O27">
        <f>'IR Data'!B27</f>
        <v>7.3967724600000007E-2</v>
      </c>
      <c r="P27">
        <f t="shared" ca="1" si="14"/>
        <v>0.13630038065</v>
      </c>
      <c r="Q27">
        <f t="shared" ca="1" si="14"/>
        <v>0.18609286207500003</v>
      </c>
      <c r="R27">
        <f t="shared" ca="1" si="14"/>
        <v>0.19730871187499999</v>
      </c>
      <c r="S27">
        <f t="shared" ca="1" si="15"/>
        <v>0.19730871187499999</v>
      </c>
      <c r="T27" s="6">
        <f t="shared" ca="1" si="16"/>
        <v>0.19543870017500001</v>
      </c>
      <c r="U27">
        <f>'IR Data'!C27</f>
        <v>0.87127675000000004</v>
      </c>
      <c r="V27">
        <f t="shared" ca="1" si="17"/>
        <v>0.79030044415</v>
      </c>
      <c r="W27">
        <f t="shared" ca="1" si="17"/>
        <v>0.73073957914999998</v>
      </c>
      <c r="X27">
        <f t="shared" ca="1" si="17"/>
        <v>0.70573426241250004</v>
      </c>
      <c r="Y27">
        <f t="shared" ca="1" si="18"/>
        <v>0.70573426241250004</v>
      </c>
      <c r="Z27" s="6">
        <f t="shared" ca="1" si="19"/>
        <v>0.70986060966249998</v>
      </c>
    </row>
    <row r="28" spans="1:26" x14ac:dyDescent="0.35">
      <c r="A28" s="2">
        <f t="shared" ca="1" si="6"/>
        <v>956.26629564500001</v>
      </c>
      <c r="B28">
        <f t="shared" ca="1" si="0"/>
        <v>956</v>
      </c>
      <c r="C28">
        <f t="shared" ca="1" si="1"/>
        <v>3</v>
      </c>
      <c r="D28" s="2">
        <f t="shared" ca="1" si="7"/>
        <v>911.85293424099996</v>
      </c>
      <c r="E28">
        <f t="shared" ca="1" si="2"/>
        <v>911</v>
      </c>
      <c r="F28">
        <f t="shared" ca="1" si="3"/>
        <v>2</v>
      </c>
      <c r="G28" s="2">
        <f t="shared" ca="1" si="8"/>
        <v>889.62067889057505</v>
      </c>
      <c r="H28">
        <f t="shared" ca="1" si="4"/>
        <v>889</v>
      </c>
      <c r="I28">
        <f t="shared" ca="1" si="5"/>
        <v>1</v>
      </c>
      <c r="J28">
        <f t="shared" ca="1" si="9"/>
        <v>889</v>
      </c>
      <c r="K28">
        <f t="shared" ca="1" si="10"/>
        <v>1</v>
      </c>
      <c r="L28">
        <f t="shared" ca="1" si="11"/>
        <v>889</v>
      </c>
      <c r="M28">
        <f t="shared" ca="1" si="12"/>
        <v>1</v>
      </c>
      <c r="N28">
        <f t="shared" ca="1" si="13"/>
        <v>893</v>
      </c>
      <c r="O28">
        <f>'IR Data'!B28</f>
        <v>7.4448366599999996E-2</v>
      </c>
      <c r="P28">
        <f t="shared" ca="1" si="14"/>
        <v>0.13393358480000001</v>
      </c>
      <c r="Q28">
        <f t="shared" ca="1" si="14"/>
        <v>0.18287842785000002</v>
      </c>
      <c r="R28">
        <f t="shared" ca="1" si="14"/>
        <v>0.19684120895000001</v>
      </c>
      <c r="S28">
        <f t="shared" ca="1" si="15"/>
        <v>0.19684120895000001</v>
      </c>
      <c r="T28" s="6">
        <f t="shared" ca="1" si="16"/>
        <v>0.19473744578750002</v>
      </c>
      <c r="U28">
        <f>'IR Data'!C28</f>
        <v>0.87232054599999997</v>
      </c>
      <c r="V28">
        <f t="shared" ca="1" si="17"/>
        <v>0.79500227909999999</v>
      </c>
      <c r="W28">
        <f t="shared" ca="1" si="17"/>
        <v>0.73298961209999991</v>
      </c>
      <c r="X28">
        <f t="shared" ca="1" si="17"/>
        <v>0.70676584922499996</v>
      </c>
      <c r="Y28">
        <f t="shared" ca="1" si="18"/>
        <v>0.70676584922499996</v>
      </c>
      <c r="Z28" s="6">
        <f t="shared" ca="1" si="19"/>
        <v>0.71140798988124998</v>
      </c>
    </row>
    <row r="29" spans="1:26" x14ac:dyDescent="0.35">
      <c r="A29" s="2">
        <f t="shared" ca="1" si="6"/>
        <v>959.67981325815003</v>
      </c>
      <c r="B29">
        <f t="shared" ca="1" si="0"/>
        <v>959</v>
      </c>
      <c r="C29">
        <f t="shared" ca="1" si="1"/>
        <v>4</v>
      </c>
      <c r="D29" s="2">
        <f t="shared" ca="1" si="7"/>
        <v>913.56243022945</v>
      </c>
      <c r="E29">
        <f t="shared" ca="1" si="2"/>
        <v>913</v>
      </c>
      <c r="F29">
        <f t="shared" ca="1" si="3"/>
        <v>2</v>
      </c>
      <c r="G29" s="2">
        <f t="shared" ca="1" si="8"/>
        <v>890.47605950276261</v>
      </c>
      <c r="H29">
        <f t="shared" ca="1" si="4"/>
        <v>890</v>
      </c>
      <c r="I29">
        <f t="shared" ca="1" si="5"/>
        <v>1</v>
      </c>
      <c r="J29">
        <f t="shared" ca="1" si="9"/>
        <v>890</v>
      </c>
      <c r="K29">
        <f t="shared" ca="1" si="10"/>
        <v>1</v>
      </c>
      <c r="L29">
        <f t="shared" ca="1" si="11"/>
        <v>890</v>
      </c>
      <c r="M29">
        <f t="shared" ca="1" si="12"/>
        <v>1</v>
      </c>
      <c r="N29">
        <f t="shared" ca="1" si="13"/>
        <v>894</v>
      </c>
      <c r="O29">
        <f>'IR Data'!B29</f>
        <v>7.8380576100000002E-2</v>
      </c>
      <c r="P29">
        <f t="shared" ca="1" si="14"/>
        <v>0.12895820945</v>
      </c>
      <c r="Q29">
        <f t="shared" ca="1" si="14"/>
        <v>0.17966399362500002</v>
      </c>
      <c r="R29">
        <f t="shared" ca="1" si="14"/>
        <v>0.19637370602500001</v>
      </c>
      <c r="S29">
        <f t="shared" ca="1" si="15"/>
        <v>0.19637370602500001</v>
      </c>
      <c r="T29" s="6">
        <f t="shared" ca="1" si="16"/>
        <v>0.1940361914</v>
      </c>
      <c r="U29">
        <f>'IR Data'!C29</f>
        <v>0.87366974519999996</v>
      </c>
      <c r="V29">
        <f t="shared" ca="1" si="17"/>
        <v>0.80027067709999999</v>
      </c>
      <c r="W29">
        <f t="shared" ca="1" si="17"/>
        <v>0.73523964504999995</v>
      </c>
      <c r="X29">
        <f t="shared" ca="1" si="17"/>
        <v>0.70779743603750001</v>
      </c>
      <c r="Y29">
        <f t="shared" ca="1" si="18"/>
        <v>0.70779743603750001</v>
      </c>
      <c r="Z29" s="6">
        <f t="shared" ca="1" si="19"/>
        <v>0.71295537009999999</v>
      </c>
    </row>
    <row r="30" spans="1:26" x14ac:dyDescent="0.35">
      <c r="A30" s="2">
        <f t="shared" ca="1" si="6"/>
        <v>963.09333087130005</v>
      </c>
      <c r="B30">
        <f t="shared" ca="1" si="0"/>
        <v>963</v>
      </c>
      <c r="C30">
        <f t="shared" ca="1" si="1"/>
        <v>3</v>
      </c>
      <c r="D30" s="2">
        <f t="shared" ca="1" si="7"/>
        <v>915.27192621790005</v>
      </c>
      <c r="E30">
        <f t="shared" ca="1" si="2"/>
        <v>915</v>
      </c>
      <c r="F30">
        <f t="shared" ca="1" si="3"/>
        <v>1</v>
      </c>
      <c r="G30" s="2">
        <f t="shared" ca="1" si="8"/>
        <v>891.33144011495006</v>
      </c>
      <c r="H30">
        <f t="shared" ca="1" si="4"/>
        <v>891</v>
      </c>
      <c r="I30">
        <f t="shared" ca="1" si="5"/>
        <v>1</v>
      </c>
      <c r="J30">
        <f t="shared" ca="1" si="9"/>
        <v>891</v>
      </c>
      <c r="K30">
        <f t="shared" ca="1" si="10"/>
        <v>1</v>
      </c>
      <c r="L30">
        <f t="shared" ca="1" si="11"/>
        <v>891</v>
      </c>
      <c r="M30">
        <f t="shared" ca="1" si="12"/>
        <v>1</v>
      </c>
      <c r="N30">
        <f t="shared" ca="1" si="13"/>
        <v>895</v>
      </c>
      <c r="O30">
        <f>'IR Data'!B30</f>
        <v>7.7209843200000003E-2</v>
      </c>
      <c r="P30">
        <f t="shared" ca="1" si="14"/>
        <v>0.12398283409999999</v>
      </c>
      <c r="Q30">
        <f t="shared" ca="1" si="14"/>
        <v>0.17644955940000001</v>
      </c>
      <c r="R30">
        <f t="shared" ca="1" si="14"/>
        <v>0.19590620310000001</v>
      </c>
      <c r="S30">
        <f t="shared" ca="1" si="15"/>
        <v>0.19590620310000001</v>
      </c>
      <c r="T30" s="6">
        <f t="shared" ca="1" si="16"/>
        <v>0.19451160481250002</v>
      </c>
      <c r="U30">
        <f>'IR Data'!C30</f>
        <v>0.87313121370000002</v>
      </c>
      <c r="V30">
        <f t="shared" ca="1" si="17"/>
        <v>0.8055390751</v>
      </c>
      <c r="W30">
        <f t="shared" ca="1" si="17"/>
        <v>0.73748967799999998</v>
      </c>
      <c r="X30">
        <f t="shared" ca="1" si="17"/>
        <v>0.70882902285000005</v>
      </c>
      <c r="Y30">
        <f t="shared" ca="1" si="18"/>
        <v>0.70882902285000005</v>
      </c>
      <c r="Z30" s="6">
        <f t="shared" ca="1" si="19"/>
        <v>0.71381395788750002</v>
      </c>
    </row>
    <row r="31" spans="1:26" x14ac:dyDescent="0.35">
      <c r="A31" s="2">
        <f t="shared" ca="1" si="6"/>
        <v>966.50611558335004</v>
      </c>
      <c r="B31">
        <f t="shared" ca="1" si="0"/>
        <v>966</v>
      </c>
      <c r="C31">
        <f t="shared" ca="1" si="1"/>
        <v>3</v>
      </c>
      <c r="D31" s="2">
        <f t="shared" ca="1" si="7"/>
        <v>916.98101274877502</v>
      </c>
      <c r="E31">
        <f t="shared" ca="1" si="2"/>
        <v>916</v>
      </c>
      <c r="F31">
        <f t="shared" ca="1" si="3"/>
        <v>2</v>
      </c>
      <c r="G31" s="2">
        <f t="shared" ca="1" si="8"/>
        <v>892.1868207271375</v>
      </c>
      <c r="H31">
        <f t="shared" ca="1" si="4"/>
        <v>892</v>
      </c>
      <c r="I31">
        <f t="shared" ca="1" si="5"/>
        <v>1</v>
      </c>
      <c r="J31">
        <f t="shared" ca="1" si="9"/>
        <v>892</v>
      </c>
      <c r="K31">
        <f t="shared" ca="1" si="10"/>
        <v>1</v>
      </c>
      <c r="L31">
        <f t="shared" ca="1" si="11"/>
        <v>892</v>
      </c>
      <c r="M31">
        <f t="shared" ca="1" si="12"/>
        <v>1</v>
      </c>
      <c r="N31">
        <f t="shared" ca="1" si="13"/>
        <v>896</v>
      </c>
      <c r="O31">
        <f>'IR Data'!B31</f>
        <v>7.9447849500000001E-2</v>
      </c>
      <c r="P31">
        <f t="shared" ca="1" si="14"/>
        <v>0.12177251119999999</v>
      </c>
      <c r="Q31">
        <f t="shared" ca="1" si="14"/>
        <v>0.1756046329</v>
      </c>
      <c r="R31">
        <f t="shared" ca="1" si="14"/>
        <v>0.19543870017500001</v>
      </c>
      <c r="S31">
        <f t="shared" ca="1" si="15"/>
        <v>0.19543870017500001</v>
      </c>
      <c r="T31" s="6">
        <f t="shared" ca="1" si="16"/>
        <v>0.194987018225</v>
      </c>
      <c r="U31">
        <f>'IR Data'!C31</f>
        <v>0.87208469690000001</v>
      </c>
      <c r="V31">
        <f t="shared" ca="1" si="17"/>
        <v>0.80982621539999999</v>
      </c>
      <c r="W31">
        <f t="shared" ca="1" si="17"/>
        <v>0.73984252184999999</v>
      </c>
      <c r="X31">
        <f t="shared" ca="1" si="17"/>
        <v>0.70986060966249998</v>
      </c>
      <c r="Y31">
        <f t="shared" ca="1" si="18"/>
        <v>0.70986060966249998</v>
      </c>
      <c r="Z31" s="6">
        <f t="shared" ca="1" si="19"/>
        <v>0.71467254567500005</v>
      </c>
    </row>
    <row r="32" spans="1:26" x14ac:dyDescent="0.35">
      <c r="A32" s="2">
        <f t="shared" ca="1" si="6"/>
        <v>969.91890029540002</v>
      </c>
      <c r="B32">
        <f t="shared" ca="1" si="0"/>
        <v>969</v>
      </c>
      <c r="C32">
        <f t="shared" ca="1" si="1"/>
        <v>4</v>
      </c>
      <c r="D32" s="2">
        <f t="shared" ca="1" si="7"/>
        <v>918.69009927964998</v>
      </c>
      <c r="E32">
        <f t="shared" ca="1" si="2"/>
        <v>918</v>
      </c>
      <c r="F32">
        <f t="shared" ca="1" si="3"/>
        <v>2</v>
      </c>
      <c r="G32" s="2">
        <f t="shared" ca="1" si="8"/>
        <v>893.04220133932495</v>
      </c>
      <c r="H32">
        <f t="shared" ca="1" si="4"/>
        <v>893</v>
      </c>
      <c r="I32">
        <f t="shared" ca="1" si="5"/>
        <v>0</v>
      </c>
      <c r="J32">
        <f t="shared" ca="1" si="9"/>
        <v>893</v>
      </c>
      <c r="K32">
        <f t="shared" ca="1" si="10"/>
        <v>2</v>
      </c>
      <c r="L32">
        <f t="shared" ca="1" si="11"/>
        <v>893</v>
      </c>
      <c r="M32">
        <f t="shared" ca="1" si="12"/>
        <v>1</v>
      </c>
      <c r="N32">
        <f t="shared" ca="1" si="13"/>
        <v>897</v>
      </c>
      <c r="O32">
        <f>'IR Data'!B32</f>
        <v>8.0825902500000005E-2</v>
      </c>
      <c r="P32">
        <f t="shared" ca="1" si="14"/>
        <v>0.1195621883</v>
      </c>
      <c r="Q32">
        <f t="shared" ca="1" si="14"/>
        <v>0.17475970639999999</v>
      </c>
      <c r="R32">
        <f t="shared" ca="1" si="14"/>
        <v>0.19497119725000001</v>
      </c>
      <c r="S32">
        <f t="shared" ca="1" si="15"/>
        <v>0.19473744578750002</v>
      </c>
      <c r="T32" s="6">
        <f t="shared" ca="1" si="16"/>
        <v>0.19546243163749999</v>
      </c>
      <c r="U32">
        <f>'IR Data'!C32</f>
        <v>0.87089750580000003</v>
      </c>
      <c r="V32">
        <f t="shared" ca="1" si="17"/>
        <v>0.81411335569999999</v>
      </c>
      <c r="W32">
        <f t="shared" ca="1" si="17"/>
        <v>0.7421953657</v>
      </c>
      <c r="X32">
        <f t="shared" ca="1" si="17"/>
        <v>0.71089219647500002</v>
      </c>
      <c r="Y32">
        <f t="shared" ca="1" si="18"/>
        <v>0.71140798988124998</v>
      </c>
      <c r="Z32" s="6">
        <f t="shared" ca="1" si="19"/>
        <v>0.71553113346250008</v>
      </c>
    </row>
    <row r="33" spans="1:26" x14ac:dyDescent="0.35">
      <c r="A33" s="2">
        <f t="shared" ca="1" si="6"/>
        <v>973.33096439409996</v>
      </c>
      <c r="B33">
        <f t="shared" ca="1" si="0"/>
        <v>973</v>
      </c>
      <c r="C33">
        <f t="shared" ca="1" si="1"/>
        <v>3</v>
      </c>
      <c r="D33" s="2">
        <f t="shared" ca="1" si="7"/>
        <v>920.39918581052507</v>
      </c>
      <c r="E33">
        <f t="shared" ca="1" si="2"/>
        <v>920</v>
      </c>
      <c r="F33">
        <f t="shared" ca="1" si="3"/>
        <v>2</v>
      </c>
      <c r="G33" s="2">
        <f t="shared" ca="1" si="8"/>
        <v>893.89758195151239</v>
      </c>
      <c r="H33">
        <f t="shared" ca="1" si="4"/>
        <v>893</v>
      </c>
      <c r="I33">
        <f t="shared" ca="1" si="5"/>
        <v>1</v>
      </c>
      <c r="J33">
        <f t="shared" ca="1" si="9"/>
        <v>893</v>
      </c>
      <c r="K33">
        <f t="shared" ca="1" si="10"/>
        <v>2</v>
      </c>
      <c r="L33" t="str">
        <f t="shared" ca="1" si="11"/>
        <v/>
      </c>
      <c r="M33" t="str">
        <f t="shared" ca="1" si="12"/>
        <v/>
      </c>
      <c r="N33">
        <f t="shared" ca="1" si="13"/>
        <v>898</v>
      </c>
      <c r="O33">
        <f>'IR Data'!B33</f>
        <v>8.3879829899999994E-2</v>
      </c>
      <c r="P33">
        <f t="shared" ca="1" si="14"/>
        <v>0.11423917785</v>
      </c>
      <c r="Q33">
        <f t="shared" ca="1" si="14"/>
        <v>0.17391477989999998</v>
      </c>
      <c r="R33">
        <f t="shared" ca="1" si="14"/>
        <v>0.194503694325</v>
      </c>
      <c r="S33" t="str">
        <f t="shared" ca="1" si="15"/>
        <v/>
      </c>
      <c r="T33" s="6">
        <f t="shared" ca="1" si="16"/>
        <v>0.19593784505</v>
      </c>
      <c r="U33">
        <f>'IR Data'!C33</f>
        <v>0.86820299899999998</v>
      </c>
      <c r="V33">
        <f t="shared" ca="1" si="17"/>
        <v>0.81894852834999998</v>
      </c>
      <c r="W33">
        <f t="shared" ca="1" si="17"/>
        <v>0.74454820955000001</v>
      </c>
      <c r="X33">
        <f t="shared" ca="1" si="17"/>
        <v>0.71192378328750006</v>
      </c>
      <c r="Y33" t="str">
        <f t="shared" ca="1" si="18"/>
        <v/>
      </c>
      <c r="Z33" s="6">
        <f t="shared" ca="1" si="19"/>
        <v>0.71638972125</v>
      </c>
    </row>
    <row r="34" spans="1:26" x14ac:dyDescent="0.35">
      <c r="A34" s="2">
        <f t="shared" ca="1" si="6"/>
        <v>976.74302849280002</v>
      </c>
      <c r="B34">
        <f t="shared" ca="1" si="0"/>
        <v>976</v>
      </c>
      <c r="C34">
        <f t="shared" ca="1" si="1"/>
        <v>4</v>
      </c>
      <c r="D34" s="2">
        <f t="shared" ca="1" si="7"/>
        <v>922.10827234140004</v>
      </c>
      <c r="E34">
        <f t="shared" ca="1" si="2"/>
        <v>922</v>
      </c>
      <c r="F34">
        <f t="shared" ca="1" si="3"/>
        <v>1</v>
      </c>
      <c r="G34" s="2">
        <f t="shared" ca="1" si="8"/>
        <v>894.75296256369995</v>
      </c>
      <c r="H34">
        <f t="shared" ca="1" si="4"/>
        <v>894</v>
      </c>
      <c r="I34">
        <f t="shared" ca="1" si="5"/>
        <v>1</v>
      </c>
      <c r="J34">
        <f t="shared" ca="1" si="9"/>
        <v>894</v>
      </c>
      <c r="K34">
        <f t="shared" ca="1" si="10"/>
        <v>1</v>
      </c>
      <c r="L34">
        <f t="shared" ca="1" si="11"/>
        <v>894</v>
      </c>
      <c r="M34">
        <f t="shared" ca="1" si="12"/>
        <v>1</v>
      </c>
      <c r="N34">
        <f t="shared" ca="1" si="13"/>
        <v>899</v>
      </c>
      <c r="O34">
        <f>'IR Data'!B34</f>
        <v>8.7980612400000005E-2</v>
      </c>
      <c r="P34">
        <f t="shared" ca="1" si="14"/>
        <v>0.1089161674</v>
      </c>
      <c r="Q34">
        <f t="shared" ca="1" si="14"/>
        <v>0.1730698534</v>
      </c>
      <c r="R34">
        <f t="shared" ca="1" si="14"/>
        <v>0.1940361914</v>
      </c>
      <c r="S34">
        <f t="shared" ca="1" si="15"/>
        <v>0.1940361914</v>
      </c>
      <c r="T34" s="6">
        <f t="shared" ca="1" si="16"/>
        <v>0.19665096516875002</v>
      </c>
      <c r="U34">
        <f>'IR Data'!C34</f>
        <v>0.8651396012</v>
      </c>
      <c r="V34">
        <f t="shared" ca="1" si="17"/>
        <v>0.82378370099999998</v>
      </c>
      <c r="W34">
        <f t="shared" ca="1" si="17"/>
        <v>0.74690105340000001</v>
      </c>
      <c r="X34">
        <f t="shared" ca="1" si="17"/>
        <v>0.71295537009999999</v>
      </c>
      <c r="Y34">
        <f t="shared" ca="1" si="18"/>
        <v>0.71295537009999999</v>
      </c>
      <c r="Z34" s="6">
        <f t="shared" ca="1" si="19"/>
        <v>0.71767760293124994</v>
      </c>
    </row>
    <row r="35" spans="1:26" x14ac:dyDescent="0.35">
      <c r="A35" s="2">
        <f t="shared" ca="1" si="6"/>
        <v>980.15438426595006</v>
      </c>
      <c r="B35">
        <f t="shared" ca="1" si="0"/>
        <v>980</v>
      </c>
      <c r="C35">
        <f t="shared" ca="1" si="1"/>
        <v>3</v>
      </c>
      <c r="D35" s="2">
        <f t="shared" ca="1" si="7"/>
        <v>923.81695555855003</v>
      </c>
      <c r="E35">
        <f t="shared" ca="1" si="2"/>
        <v>923</v>
      </c>
      <c r="F35">
        <f t="shared" ca="1" si="3"/>
        <v>2</v>
      </c>
      <c r="G35" s="2">
        <f t="shared" ca="1" si="8"/>
        <v>895.60812923131243</v>
      </c>
      <c r="H35">
        <f t="shared" ca="1" si="4"/>
        <v>895</v>
      </c>
      <c r="I35">
        <f t="shared" ca="1" si="5"/>
        <v>1</v>
      </c>
      <c r="J35">
        <f t="shared" ca="1" si="9"/>
        <v>895</v>
      </c>
      <c r="K35">
        <f t="shared" ca="1" si="10"/>
        <v>1</v>
      </c>
      <c r="L35">
        <f t="shared" ca="1" si="11"/>
        <v>895</v>
      </c>
      <c r="M35">
        <f t="shared" ca="1" si="12"/>
        <v>1</v>
      </c>
      <c r="N35">
        <f t="shared" ca="1" si="13"/>
        <v>900</v>
      </c>
      <c r="O35">
        <f>'IR Data'!B35</f>
        <v>9.0590289199999993E-2</v>
      </c>
      <c r="P35">
        <f t="shared" ca="1" si="14"/>
        <v>0.10708715974999999</v>
      </c>
      <c r="Q35">
        <f t="shared" ca="1" si="14"/>
        <v>0.17084559734999999</v>
      </c>
      <c r="R35">
        <f t="shared" ca="1" si="14"/>
        <v>0.19451160481250002</v>
      </c>
      <c r="S35">
        <f t="shared" ca="1" si="15"/>
        <v>0.19451160481250002</v>
      </c>
      <c r="T35" s="6">
        <f t="shared" ca="1" si="16"/>
        <v>0.19736408528749999</v>
      </c>
      <c r="U35">
        <f>'IR Data'!C35</f>
        <v>0.8610206695</v>
      </c>
      <c r="V35">
        <f t="shared" ca="1" si="17"/>
        <v>0.82778760434999998</v>
      </c>
      <c r="W35">
        <f t="shared" ca="1" si="17"/>
        <v>0.74923783580000003</v>
      </c>
      <c r="X35">
        <f t="shared" ca="1" si="17"/>
        <v>0.71381395788750002</v>
      </c>
      <c r="Y35">
        <f t="shared" ca="1" si="18"/>
        <v>0.71381395788750002</v>
      </c>
      <c r="Z35" s="6">
        <f t="shared" ca="1" si="19"/>
        <v>0.71896548461249998</v>
      </c>
    </row>
    <row r="36" spans="1:26" x14ac:dyDescent="0.35">
      <c r="A36" s="2">
        <f t="shared" ca="1" si="6"/>
        <v>983.56574003909998</v>
      </c>
      <c r="B36">
        <f t="shared" ca="1" si="0"/>
        <v>983</v>
      </c>
      <c r="C36">
        <f t="shared" ca="1" si="1"/>
        <v>3</v>
      </c>
      <c r="D36" s="2">
        <f t="shared" ca="1" si="7"/>
        <v>925.52563877570003</v>
      </c>
      <c r="E36">
        <f t="shared" ca="1" si="2"/>
        <v>925</v>
      </c>
      <c r="F36">
        <f t="shared" ca="1" si="3"/>
        <v>2</v>
      </c>
      <c r="G36" s="2">
        <f t="shared" ca="1" si="8"/>
        <v>896.46329589892503</v>
      </c>
      <c r="H36">
        <f t="shared" ca="1" si="4"/>
        <v>896</v>
      </c>
      <c r="I36">
        <f t="shared" ca="1" si="5"/>
        <v>1</v>
      </c>
      <c r="J36">
        <f t="shared" ca="1" si="9"/>
        <v>896</v>
      </c>
      <c r="K36">
        <f t="shared" ca="1" si="10"/>
        <v>1</v>
      </c>
      <c r="L36">
        <f t="shared" ca="1" si="11"/>
        <v>896</v>
      </c>
      <c r="M36">
        <f t="shared" ca="1" si="12"/>
        <v>1</v>
      </c>
      <c r="N36">
        <f t="shared" ca="1" si="13"/>
        <v>901</v>
      </c>
      <c r="O36">
        <f>'IR Data'!B36</f>
        <v>9.6916066800000006E-2</v>
      </c>
      <c r="P36">
        <f t="shared" ca="1" si="14"/>
        <v>0.1052581521</v>
      </c>
      <c r="Q36">
        <f t="shared" ca="1" si="14"/>
        <v>0.1686213413</v>
      </c>
      <c r="R36">
        <f t="shared" ca="1" si="14"/>
        <v>0.194987018225</v>
      </c>
      <c r="S36">
        <f t="shared" ca="1" si="15"/>
        <v>0.194987018225</v>
      </c>
      <c r="T36" s="6">
        <f t="shared" ca="1" si="16"/>
        <v>0.1978394987</v>
      </c>
      <c r="U36">
        <f>'IR Data'!C36</f>
        <v>0.85751338710000002</v>
      </c>
      <c r="V36">
        <f t="shared" ca="1" si="17"/>
        <v>0.83179150769999999</v>
      </c>
      <c r="W36">
        <f t="shared" ca="1" si="17"/>
        <v>0.75157461820000004</v>
      </c>
      <c r="X36">
        <f t="shared" ca="1" si="17"/>
        <v>0.71467254567500005</v>
      </c>
      <c r="Y36">
        <f t="shared" ca="1" si="18"/>
        <v>0.71467254567500005</v>
      </c>
      <c r="Z36" s="6">
        <f t="shared" ca="1" si="19"/>
        <v>0.71982407240000001</v>
      </c>
    </row>
    <row r="37" spans="1:26" x14ac:dyDescent="0.35">
      <c r="A37" s="2">
        <f t="shared" ca="1" si="6"/>
        <v>986.97639977439997</v>
      </c>
      <c r="B37">
        <f t="shared" ca="1" si="0"/>
        <v>986</v>
      </c>
      <c r="C37">
        <f t="shared" ca="1" si="1"/>
        <v>4</v>
      </c>
      <c r="D37" s="2">
        <f t="shared" ca="1" si="7"/>
        <v>927.23432199285003</v>
      </c>
      <c r="E37">
        <f t="shared" ca="1" si="2"/>
        <v>927</v>
      </c>
      <c r="F37">
        <f t="shared" ca="1" si="3"/>
        <v>1</v>
      </c>
      <c r="G37" s="2">
        <f t="shared" ca="1" si="8"/>
        <v>897.31846256653751</v>
      </c>
      <c r="H37">
        <f t="shared" ca="1" si="4"/>
        <v>897</v>
      </c>
      <c r="I37">
        <f t="shared" ca="1" si="5"/>
        <v>1</v>
      </c>
      <c r="J37">
        <f t="shared" ca="1" si="9"/>
        <v>897</v>
      </c>
      <c r="K37">
        <f t="shared" ca="1" si="10"/>
        <v>1</v>
      </c>
      <c r="L37">
        <f t="shared" ca="1" si="11"/>
        <v>897</v>
      </c>
      <c r="M37">
        <f t="shared" ca="1" si="12"/>
        <v>1</v>
      </c>
      <c r="N37">
        <f t="shared" ca="1" si="13"/>
        <v>902</v>
      </c>
      <c r="O37">
        <f>'IR Data'!B37</f>
        <v>9.9100510700000005E-2</v>
      </c>
      <c r="P37">
        <f t="shared" ca="1" si="14"/>
        <v>0.10275064785</v>
      </c>
      <c r="Q37">
        <f t="shared" ca="1" si="14"/>
        <v>0.16639708525000002</v>
      </c>
      <c r="R37">
        <f t="shared" ca="1" si="14"/>
        <v>0.19546243163749999</v>
      </c>
      <c r="S37">
        <f t="shared" ca="1" si="15"/>
        <v>0.19546243163749999</v>
      </c>
      <c r="T37" s="6">
        <f t="shared" ca="1" si="16"/>
        <v>0.1967729734</v>
      </c>
      <c r="U37">
        <f>'IR Data'!C37</f>
        <v>0.85280151719999997</v>
      </c>
      <c r="V37">
        <f t="shared" ca="1" si="17"/>
        <v>0.83576685989999999</v>
      </c>
      <c r="W37">
        <f t="shared" ca="1" si="17"/>
        <v>0.75391140060000006</v>
      </c>
      <c r="X37">
        <f t="shared" ca="1" si="17"/>
        <v>0.71553113346250008</v>
      </c>
      <c r="Y37">
        <f t="shared" ca="1" si="18"/>
        <v>0.71553113346250008</v>
      </c>
      <c r="Z37" s="6">
        <f t="shared" ca="1" si="19"/>
        <v>0.72090725662499999</v>
      </c>
    </row>
    <row r="38" spans="1:26" x14ac:dyDescent="0.35">
      <c r="A38" s="2">
        <f t="shared" ca="1" si="6"/>
        <v>990.38705950969995</v>
      </c>
      <c r="B38">
        <f t="shared" ca="1" si="0"/>
        <v>990</v>
      </c>
      <c r="C38">
        <f t="shared" ca="1" si="1"/>
        <v>3</v>
      </c>
      <c r="D38" s="2">
        <f t="shared" ca="1" si="7"/>
        <v>928.94300521000002</v>
      </c>
      <c r="E38">
        <f t="shared" ca="1" si="2"/>
        <v>928</v>
      </c>
      <c r="F38">
        <f t="shared" ca="1" si="3"/>
        <v>2</v>
      </c>
      <c r="G38" s="2">
        <f t="shared" ca="1" si="8"/>
        <v>898.17362923414998</v>
      </c>
      <c r="H38">
        <f t="shared" ca="1" si="4"/>
        <v>898</v>
      </c>
      <c r="I38">
        <f t="shared" ca="1" si="5"/>
        <v>1</v>
      </c>
      <c r="J38">
        <f t="shared" ca="1" si="9"/>
        <v>898</v>
      </c>
      <c r="K38">
        <f t="shared" ca="1" si="10"/>
        <v>1</v>
      </c>
      <c r="L38">
        <f t="shared" ca="1" si="11"/>
        <v>898</v>
      </c>
      <c r="M38">
        <f t="shared" ca="1" si="12"/>
        <v>1</v>
      </c>
      <c r="N38">
        <f t="shared" ca="1" si="13"/>
        <v>903</v>
      </c>
      <c r="O38">
        <f>'IR Data'!B38</f>
        <v>0.1054155208</v>
      </c>
      <c r="P38">
        <f t="shared" ca="1" si="14"/>
        <v>0.1002431436</v>
      </c>
      <c r="Q38">
        <f t="shared" ca="1" si="14"/>
        <v>0.16417282920000001</v>
      </c>
      <c r="R38">
        <f t="shared" ca="1" si="14"/>
        <v>0.19593784505</v>
      </c>
      <c r="S38">
        <f t="shared" ca="1" si="15"/>
        <v>0.19593784505</v>
      </c>
      <c r="T38" s="6">
        <f t="shared" ca="1" si="16"/>
        <v>0.19570644810000001</v>
      </c>
      <c r="U38">
        <f>'IR Data'!C38</f>
        <v>0.84778287590000001</v>
      </c>
      <c r="V38">
        <f t="shared" ca="1" si="17"/>
        <v>0.8397422121</v>
      </c>
      <c r="W38">
        <f t="shared" ca="1" si="17"/>
        <v>0.75624818299999996</v>
      </c>
      <c r="X38">
        <f t="shared" ca="1" si="17"/>
        <v>0.71638972125</v>
      </c>
      <c r="Y38">
        <f t="shared" ca="1" si="18"/>
        <v>0.71638972125</v>
      </c>
      <c r="Z38" s="6">
        <f t="shared" ca="1" si="19"/>
        <v>0.72199044084999997</v>
      </c>
    </row>
    <row r="39" spans="1:26" x14ac:dyDescent="0.35">
      <c r="A39" s="2">
        <f t="shared" ca="1" si="6"/>
        <v>993.79703549484998</v>
      </c>
      <c r="B39">
        <f t="shared" ca="1" si="0"/>
        <v>993</v>
      </c>
      <c r="C39">
        <f t="shared" ca="1" si="1"/>
        <v>4</v>
      </c>
      <c r="D39" s="2">
        <f t="shared" ca="1" si="7"/>
        <v>930.65129125730004</v>
      </c>
      <c r="E39">
        <f t="shared" ca="1" si="2"/>
        <v>930</v>
      </c>
      <c r="F39">
        <f t="shared" ca="1" si="3"/>
        <v>2</v>
      </c>
      <c r="G39" s="2">
        <f t="shared" ca="1" si="8"/>
        <v>899.02879590176246</v>
      </c>
      <c r="H39">
        <f t="shared" ca="1" si="4"/>
        <v>899</v>
      </c>
      <c r="I39">
        <f t="shared" ca="1" si="5"/>
        <v>0</v>
      </c>
      <c r="J39">
        <f t="shared" ca="1" si="9"/>
        <v>899</v>
      </c>
      <c r="K39">
        <f t="shared" ca="1" si="10"/>
        <v>2</v>
      </c>
      <c r="L39">
        <f t="shared" ca="1" si="11"/>
        <v>899</v>
      </c>
      <c r="M39">
        <f t="shared" ca="1" si="12"/>
        <v>1</v>
      </c>
      <c r="N39">
        <f t="shared" ca="1" si="13"/>
        <v>904</v>
      </c>
      <c r="O39">
        <f>'IR Data'!B39</f>
        <v>0.108543155</v>
      </c>
      <c r="P39">
        <f t="shared" ca="1" si="14"/>
        <v>9.7470480900000003E-2</v>
      </c>
      <c r="Q39">
        <f t="shared" ca="1" si="14"/>
        <v>0.16204883855000002</v>
      </c>
      <c r="R39">
        <f t="shared" ca="1" si="14"/>
        <v>0.19641325846250002</v>
      </c>
      <c r="S39">
        <f t="shared" ca="1" si="15"/>
        <v>0.19665096516875002</v>
      </c>
      <c r="T39" s="6">
        <f t="shared" ca="1" si="16"/>
        <v>0.19463992280000003</v>
      </c>
      <c r="U39">
        <f>'IR Data'!C39</f>
        <v>0.84253881860000002</v>
      </c>
      <c r="V39">
        <f t="shared" ca="1" si="17"/>
        <v>0.84322626820000002</v>
      </c>
      <c r="W39">
        <f t="shared" ca="1" si="17"/>
        <v>0.75851622595000001</v>
      </c>
      <c r="X39">
        <f t="shared" ca="1" si="17"/>
        <v>0.71724830903749992</v>
      </c>
      <c r="Y39">
        <f t="shared" ca="1" si="18"/>
        <v>0.71767760293124994</v>
      </c>
      <c r="Z39" s="6">
        <f t="shared" ca="1" si="19"/>
        <v>0.72307362507499995</v>
      </c>
    </row>
    <row r="40" spans="1:26" x14ac:dyDescent="0.35">
      <c r="A40" s="2">
        <f t="shared" ca="1" si="6"/>
        <v>997.20701148000001</v>
      </c>
      <c r="B40">
        <f t="shared" ca="1" si="0"/>
        <v>997</v>
      </c>
      <c r="C40">
        <f t="shared" ca="1" si="1"/>
        <v>3</v>
      </c>
      <c r="D40" s="2">
        <f t="shared" ca="1" si="7"/>
        <v>932.35957730459995</v>
      </c>
      <c r="E40">
        <f t="shared" ca="1" si="2"/>
        <v>932</v>
      </c>
      <c r="F40">
        <f t="shared" ca="1" si="3"/>
        <v>2</v>
      </c>
      <c r="G40" s="2">
        <f t="shared" ca="1" si="8"/>
        <v>899.88396256937494</v>
      </c>
      <c r="H40">
        <f t="shared" ca="1" si="4"/>
        <v>899</v>
      </c>
      <c r="I40">
        <f t="shared" ca="1" si="5"/>
        <v>1</v>
      </c>
      <c r="J40">
        <f t="shared" ca="1" si="9"/>
        <v>899</v>
      </c>
      <c r="K40">
        <f t="shared" ca="1" si="10"/>
        <v>2</v>
      </c>
      <c r="L40" t="str">
        <f t="shared" ca="1" si="11"/>
        <v/>
      </c>
      <c r="M40" t="str">
        <f t="shared" ca="1" si="12"/>
        <v/>
      </c>
      <c r="N40">
        <f t="shared" ca="1" si="13"/>
        <v>905</v>
      </c>
      <c r="O40">
        <f>'IR Data'!B40</f>
        <v>0.1074842842</v>
      </c>
      <c r="P40">
        <f t="shared" ca="1" si="14"/>
        <v>9.4697818200000006E-2</v>
      </c>
      <c r="Q40">
        <f t="shared" ca="1" si="14"/>
        <v>0.1599248479</v>
      </c>
      <c r="R40">
        <f t="shared" ca="1" si="14"/>
        <v>0.196888671875</v>
      </c>
      <c r="S40" t="str">
        <f t="shared" ca="1" si="15"/>
        <v/>
      </c>
      <c r="T40" s="6">
        <f t="shared" ca="1" si="16"/>
        <v>0.19304013485000002</v>
      </c>
      <c r="U40">
        <f>'IR Data'!C40</f>
        <v>0.83544001270000001</v>
      </c>
      <c r="V40">
        <f t="shared" ca="1" si="17"/>
        <v>0.84671032430000004</v>
      </c>
      <c r="W40">
        <f t="shared" ca="1" si="17"/>
        <v>0.76078426889999995</v>
      </c>
      <c r="X40">
        <f t="shared" ca="1" si="17"/>
        <v>0.71810689682499995</v>
      </c>
      <c r="Y40" t="str">
        <f t="shared" ca="1" si="18"/>
        <v/>
      </c>
      <c r="Z40" s="6">
        <f t="shared" ca="1" si="19"/>
        <v>0.72469840141249997</v>
      </c>
    </row>
    <row r="41" spans="1:26" x14ac:dyDescent="0.35">
      <c r="A41" s="2">
        <f t="shared" ca="1" si="6"/>
        <v>1000.61631600275</v>
      </c>
      <c r="B41">
        <f t="shared" ca="1" si="0"/>
        <v>1000</v>
      </c>
      <c r="C41">
        <f t="shared" ca="1" si="1"/>
        <v>4</v>
      </c>
      <c r="D41" s="2">
        <f t="shared" ca="1" si="7"/>
        <v>934.06786335189997</v>
      </c>
      <c r="E41">
        <f t="shared" ca="1" si="2"/>
        <v>934</v>
      </c>
      <c r="F41">
        <f t="shared" ca="1" si="3"/>
        <v>1</v>
      </c>
      <c r="G41" s="2">
        <f t="shared" ca="1" si="8"/>
        <v>900.73912923698754</v>
      </c>
      <c r="H41">
        <f t="shared" ca="1" si="4"/>
        <v>900</v>
      </c>
      <c r="I41">
        <f t="shared" ca="1" si="5"/>
        <v>1</v>
      </c>
      <c r="J41">
        <f t="shared" ca="1" si="9"/>
        <v>900</v>
      </c>
      <c r="K41">
        <f t="shared" ca="1" si="10"/>
        <v>1</v>
      </c>
      <c r="L41">
        <f t="shared" ca="1" si="11"/>
        <v>900</v>
      </c>
      <c r="M41">
        <f t="shared" ca="1" si="12"/>
        <v>1</v>
      </c>
      <c r="N41">
        <f t="shared" ca="1" si="13"/>
        <v>906</v>
      </c>
      <c r="O41">
        <f>'IR Data'!B41</f>
        <v>0.1229713836</v>
      </c>
      <c r="P41">
        <f t="shared" ca="1" si="14"/>
        <v>9.1094818150000006E-2</v>
      </c>
      <c r="Q41">
        <f t="shared" ca="1" si="14"/>
        <v>0.15780085724999998</v>
      </c>
      <c r="R41">
        <f t="shared" ca="1" si="14"/>
        <v>0.19736408528749999</v>
      </c>
      <c r="S41">
        <f t="shared" ca="1" si="15"/>
        <v>0.19736408528749999</v>
      </c>
      <c r="T41" s="6">
        <f t="shared" ca="1" si="16"/>
        <v>0.1914403469</v>
      </c>
      <c r="U41">
        <f>'IR Data'!C41</f>
        <v>0.83139391600000001</v>
      </c>
      <c r="V41">
        <f t="shared" ca="1" si="17"/>
        <v>0.84986428665000002</v>
      </c>
      <c r="W41">
        <f t="shared" ca="1" si="17"/>
        <v>0.76305231185</v>
      </c>
      <c r="X41">
        <f t="shared" ca="1" si="17"/>
        <v>0.71896548461249998</v>
      </c>
      <c r="Y41">
        <f t="shared" ca="1" si="18"/>
        <v>0.71896548461249998</v>
      </c>
      <c r="Z41" s="6">
        <f t="shared" ca="1" si="19"/>
        <v>0.72632317774999988</v>
      </c>
    </row>
    <row r="42" spans="1:26" x14ac:dyDescent="0.35">
      <c r="A42" s="2">
        <f t="shared" ca="1" si="6"/>
        <v>1004.0256205255</v>
      </c>
      <c r="B42">
        <f t="shared" ca="1" si="0"/>
        <v>1004</v>
      </c>
      <c r="C42">
        <f t="shared" ca="1" si="1"/>
        <v>3</v>
      </c>
      <c r="D42" s="2">
        <f t="shared" ca="1" si="7"/>
        <v>935.77614939919999</v>
      </c>
      <c r="E42">
        <f t="shared" ca="1" si="2"/>
        <v>935</v>
      </c>
      <c r="F42">
        <f t="shared" ca="1" si="3"/>
        <v>2</v>
      </c>
      <c r="G42" s="2">
        <f t="shared" ca="1" si="8"/>
        <v>901.59429590460002</v>
      </c>
      <c r="H42">
        <f t="shared" ca="1" si="4"/>
        <v>901</v>
      </c>
      <c r="I42">
        <f t="shared" ca="1" si="5"/>
        <v>1</v>
      </c>
      <c r="J42">
        <f t="shared" ca="1" si="9"/>
        <v>901</v>
      </c>
      <c r="K42">
        <f t="shared" ca="1" si="10"/>
        <v>1</v>
      </c>
      <c r="L42">
        <f t="shared" ca="1" si="11"/>
        <v>901</v>
      </c>
      <c r="M42">
        <f t="shared" ca="1" si="12"/>
        <v>1</v>
      </c>
      <c r="N42">
        <f t="shared" ca="1" si="13"/>
        <v>907</v>
      </c>
      <c r="O42">
        <f>'IR Data'!B42</f>
        <v>0.1245908942</v>
      </c>
      <c r="P42">
        <f t="shared" ca="1" si="14"/>
        <v>8.7491818099999993E-2</v>
      </c>
      <c r="Q42">
        <f t="shared" ca="1" si="14"/>
        <v>0.15567686659999999</v>
      </c>
      <c r="R42">
        <f t="shared" ca="1" si="14"/>
        <v>0.1978394987</v>
      </c>
      <c r="S42">
        <f t="shared" ca="1" si="15"/>
        <v>0.1978394987</v>
      </c>
      <c r="T42" s="6">
        <f t="shared" ca="1" si="16"/>
        <v>0.19037382159999999</v>
      </c>
      <c r="U42">
        <f>'IR Data'!C42</f>
        <v>0.82521083390000005</v>
      </c>
      <c r="V42">
        <f t="shared" ca="1" si="17"/>
        <v>0.85301824900000001</v>
      </c>
      <c r="W42">
        <f t="shared" ca="1" si="17"/>
        <v>0.76532035480000005</v>
      </c>
      <c r="X42">
        <f t="shared" ca="1" si="17"/>
        <v>0.71982407240000001</v>
      </c>
      <c r="Y42">
        <f t="shared" ca="1" si="18"/>
        <v>0.71982407240000001</v>
      </c>
      <c r="Z42" s="6">
        <f t="shared" ca="1" si="19"/>
        <v>0.72740636197499997</v>
      </c>
    </row>
    <row r="43" spans="1:26" x14ac:dyDescent="0.35">
      <c r="A43" s="2">
        <f t="shared" ca="1" si="6"/>
        <v>1007.4342658736</v>
      </c>
      <c r="B43">
        <f t="shared" ca="1" si="0"/>
        <v>1007</v>
      </c>
      <c r="C43">
        <f t="shared" ca="1" si="1"/>
        <v>3</v>
      </c>
      <c r="D43" s="2">
        <f t="shared" ca="1" si="7"/>
        <v>937.48404442052504</v>
      </c>
      <c r="E43">
        <f t="shared" ca="1" si="2"/>
        <v>937</v>
      </c>
      <c r="F43">
        <f t="shared" ca="1" si="3"/>
        <v>2</v>
      </c>
      <c r="G43" s="2">
        <f t="shared" ca="1" si="8"/>
        <v>902.44925169953751</v>
      </c>
      <c r="H43">
        <f t="shared" ca="1" si="4"/>
        <v>902</v>
      </c>
      <c r="I43">
        <f t="shared" ca="1" si="5"/>
        <v>1</v>
      </c>
      <c r="J43">
        <f t="shared" ca="1" si="9"/>
        <v>902</v>
      </c>
      <c r="K43">
        <f t="shared" ca="1" si="10"/>
        <v>1</v>
      </c>
      <c r="L43">
        <f t="shared" ca="1" si="11"/>
        <v>902</v>
      </c>
      <c r="M43">
        <f t="shared" ca="1" si="12"/>
        <v>1</v>
      </c>
      <c r="N43">
        <f t="shared" ca="1" si="13"/>
        <v>908</v>
      </c>
      <c r="O43">
        <f>'IR Data'!B43</f>
        <v>0.13276042869999999</v>
      </c>
      <c r="P43">
        <f t="shared" ca="1" si="14"/>
        <v>8.5396219149999994E-2</v>
      </c>
      <c r="Q43">
        <f t="shared" ca="1" si="14"/>
        <v>0.15254923124999997</v>
      </c>
      <c r="R43">
        <f t="shared" ca="1" si="14"/>
        <v>0.1967729734</v>
      </c>
      <c r="S43">
        <f t="shared" ca="1" si="15"/>
        <v>0.1967729734</v>
      </c>
      <c r="T43" s="6">
        <f t="shared" ca="1" si="16"/>
        <v>0.18930729630000001</v>
      </c>
      <c r="U43">
        <f>'IR Data'!C43</f>
        <v>0.81915453650000003</v>
      </c>
      <c r="V43">
        <f t="shared" ca="1" si="17"/>
        <v>0.85572481624999996</v>
      </c>
      <c r="W43">
        <f t="shared" ca="1" si="17"/>
        <v>0.76796850370000003</v>
      </c>
      <c r="X43">
        <f t="shared" ca="1" si="17"/>
        <v>0.72090725662499999</v>
      </c>
      <c r="Y43">
        <f t="shared" ca="1" si="18"/>
        <v>0.72090725662499999</v>
      </c>
      <c r="Z43" s="6">
        <f t="shared" ca="1" si="19"/>
        <v>0.72848954619999995</v>
      </c>
    </row>
    <row r="44" spans="1:26" x14ac:dyDescent="0.35">
      <c r="A44" s="2">
        <f t="shared" ca="1" si="6"/>
        <v>1010.8429112217</v>
      </c>
      <c r="B44">
        <f t="shared" ca="1" si="0"/>
        <v>1010</v>
      </c>
      <c r="C44">
        <f t="shared" ca="1" si="1"/>
        <v>4</v>
      </c>
      <c r="D44" s="2">
        <f t="shared" ca="1" si="7"/>
        <v>939.19193944185008</v>
      </c>
      <c r="E44">
        <f t="shared" ca="1" si="2"/>
        <v>939</v>
      </c>
      <c r="F44">
        <f t="shared" ca="1" si="3"/>
        <v>1</v>
      </c>
      <c r="G44" s="2">
        <f t="shared" ca="1" si="8"/>
        <v>903.30420749447501</v>
      </c>
      <c r="H44">
        <f t="shared" ca="1" si="4"/>
        <v>903</v>
      </c>
      <c r="I44">
        <f t="shared" ca="1" si="5"/>
        <v>1</v>
      </c>
      <c r="J44">
        <f t="shared" ca="1" si="9"/>
        <v>903</v>
      </c>
      <c r="K44">
        <f t="shared" ca="1" si="10"/>
        <v>1</v>
      </c>
      <c r="L44">
        <f t="shared" ca="1" si="11"/>
        <v>903</v>
      </c>
      <c r="M44">
        <f t="shared" ca="1" si="12"/>
        <v>1</v>
      </c>
      <c r="N44">
        <f t="shared" ca="1" si="13"/>
        <v>909</v>
      </c>
      <c r="O44">
        <f>'IR Data'!B44</f>
        <v>0.13536634810000001</v>
      </c>
      <c r="P44">
        <f t="shared" ca="1" si="14"/>
        <v>8.3300620199999995E-2</v>
      </c>
      <c r="Q44">
        <f t="shared" ca="1" si="14"/>
        <v>0.14942159589999998</v>
      </c>
      <c r="R44">
        <f t="shared" ca="1" si="14"/>
        <v>0.19570644810000001</v>
      </c>
      <c r="S44">
        <f t="shared" ca="1" si="15"/>
        <v>0.19570644810000001</v>
      </c>
      <c r="T44" s="6">
        <f t="shared" ca="1" si="16"/>
        <v>0.18770007918750004</v>
      </c>
      <c r="U44">
        <f>'IR Data'!C44</f>
        <v>0.81302013210000001</v>
      </c>
      <c r="V44">
        <f t="shared" ca="1" si="17"/>
        <v>0.85843138350000003</v>
      </c>
      <c r="W44">
        <f t="shared" ca="1" si="17"/>
        <v>0.77061665260000001</v>
      </c>
      <c r="X44">
        <f t="shared" ca="1" si="17"/>
        <v>0.72199044084999997</v>
      </c>
      <c r="Y44">
        <f t="shared" ca="1" si="18"/>
        <v>0.72199044084999997</v>
      </c>
      <c r="Z44" s="6">
        <f t="shared" ca="1" si="19"/>
        <v>0.72961456267499991</v>
      </c>
    </row>
    <row r="45" spans="1:26" x14ac:dyDescent="0.35">
      <c r="A45" s="2">
        <f t="shared" ca="1" si="6"/>
        <v>1014.25090968285</v>
      </c>
      <c r="B45">
        <f t="shared" ca="1" si="0"/>
        <v>1014</v>
      </c>
      <c r="C45">
        <f t="shared" ca="1" si="1"/>
        <v>3</v>
      </c>
      <c r="D45" s="2">
        <f t="shared" ca="1" si="7"/>
        <v>940.89983446317501</v>
      </c>
      <c r="E45">
        <f t="shared" ca="1" si="2"/>
        <v>940</v>
      </c>
      <c r="F45">
        <f t="shared" ca="1" si="3"/>
        <v>2</v>
      </c>
      <c r="G45" s="2">
        <f t="shared" ca="1" si="8"/>
        <v>904.1591632894125</v>
      </c>
      <c r="H45">
        <f t="shared" ca="1" si="4"/>
        <v>904</v>
      </c>
      <c r="I45">
        <f t="shared" ca="1" si="5"/>
        <v>1</v>
      </c>
      <c r="J45">
        <f t="shared" ca="1" si="9"/>
        <v>904</v>
      </c>
      <c r="K45">
        <f t="shared" ca="1" si="10"/>
        <v>1</v>
      </c>
      <c r="L45">
        <f t="shared" ca="1" si="11"/>
        <v>904</v>
      </c>
      <c r="M45">
        <f t="shared" ca="1" si="12"/>
        <v>1</v>
      </c>
      <c r="N45">
        <f t="shared" ca="1" si="13"/>
        <v>910</v>
      </c>
      <c r="O45">
        <f>'IR Data'!B45</f>
        <v>0.14324519990000001</v>
      </c>
      <c r="P45">
        <f t="shared" ca="1" si="14"/>
        <v>8.2086132399999998E-2</v>
      </c>
      <c r="Q45">
        <f t="shared" ca="1" si="14"/>
        <v>0.14629396054999999</v>
      </c>
      <c r="R45">
        <f t="shared" ca="1" si="14"/>
        <v>0.19463992280000003</v>
      </c>
      <c r="S45">
        <f t="shared" ca="1" si="15"/>
        <v>0.19463992280000003</v>
      </c>
      <c r="T45" s="6">
        <f t="shared" ca="1" si="16"/>
        <v>0.18528925351875003</v>
      </c>
      <c r="U45">
        <f>'IR Data'!C45</f>
        <v>0.80729510380000002</v>
      </c>
      <c r="V45">
        <f t="shared" ca="1" si="17"/>
        <v>0.86062627125000002</v>
      </c>
      <c r="W45">
        <f t="shared" ca="1" si="17"/>
        <v>0.77326480149999999</v>
      </c>
      <c r="X45">
        <f t="shared" ca="1" si="17"/>
        <v>0.72307362507499995</v>
      </c>
      <c r="Y45">
        <f t="shared" ca="1" si="18"/>
        <v>0.72307362507499995</v>
      </c>
      <c r="Z45" s="6">
        <f t="shared" ca="1" si="19"/>
        <v>0.73130208738750002</v>
      </c>
    </row>
    <row r="46" spans="1:26" x14ac:dyDescent="0.35">
      <c r="A46" s="2">
        <f t="shared" ca="1" si="6"/>
        <v>1017.658908144</v>
      </c>
      <c r="B46">
        <f t="shared" ca="1" si="0"/>
        <v>1017</v>
      </c>
      <c r="C46">
        <f t="shared" ca="1" si="1"/>
        <v>4</v>
      </c>
      <c r="D46" s="2">
        <f t="shared" ca="1" si="7"/>
        <v>942.60772948450006</v>
      </c>
      <c r="E46">
        <f t="shared" ca="1" si="2"/>
        <v>942</v>
      </c>
      <c r="F46">
        <f t="shared" ca="1" si="3"/>
        <v>2</v>
      </c>
      <c r="G46" s="2">
        <f t="shared" ca="1" si="8"/>
        <v>905.01411908435</v>
      </c>
      <c r="H46">
        <f t="shared" ca="1" si="4"/>
        <v>905</v>
      </c>
      <c r="I46">
        <f t="shared" ca="1" si="5"/>
        <v>0</v>
      </c>
      <c r="J46">
        <f t="shared" ca="1" si="9"/>
        <v>905</v>
      </c>
      <c r="K46">
        <f t="shared" ca="1" si="10"/>
        <v>2</v>
      </c>
      <c r="L46">
        <f t="shared" ca="1" si="11"/>
        <v>905</v>
      </c>
      <c r="M46">
        <f t="shared" ca="1" si="12"/>
        <v>1</v>
      </c>
      <c r="N46">
        <f t="shared" ca="1" si="13"/>
        <v>911</v>
      </c>
      <c r="O46">
        <f>'IR Data'!B46</f>
        <v>0.1499779185</v>
      </c>
      <c r="P46">
        <f t="shared" ca="1" si="14"/>
        <v>8.0871644600000001E-2</v>
      </c>
      <c r="Q46">
        <f t="shared" ca="1" si="14"/>
        <v>0.1431663252</v>
      </c>
      <c r="R46">
        <f t="shared" ca="1" si="14"/>
        <v>0.19357339750000002</v>
      </c>
      <c r="S46">
        <f t="shared" ca="1" si="15"/>
        <v>0.19304013485000002</v>
      </c>
      <c r="T46" s="6">
        <f t="shared" ca="1" si="16"/>
        <v>0.18287842785000002</v>
      </c>
      <c r="U46">
        <f>'IR Data'!C46</f>
        <v>0.80044836289999999</v>
      </c>
      <c r="V46">
        <f t="shared" ca="1" si="17"/>
        <v>0.862821159</v>
      </c>
      <c r="W46">
        <f t="shared" ca="1" si="17"/>
        <v>0.77591295039999997</v>
      </c>
      <c r="X46">
        <f t="shared" ca="1" si="17"/>
        <v>0.72415680929999993</v>
      </c>
      <c r="Y46">
        <f t="shared" ca="1" si="18"/>
        <v>0.72469840141249997</v>
      </c>
      <c r="Z46" s="6">
        <f t="shared" ca="1" si="19"/>
        <v>0.73298961209999991</v>
      </c>
    </row>
    <row r="47" spans="1:26" x14ac:dyDescent="0.35">
      <c r="A47" s="2">
        <f t="shared" ca="1" si="6"/>
        <v>1021.0662720059</v>
      </c>
      <c r="B47">
        <f t="shared" ca="1" si="0"/>
        <v>1021</v>
      </c>
      <c r="C47">
        <f t="shared" ca="1" si="1"/>
        <v>3</v>
      </c>
      <c r="D47" s="2">
        <f t="shared" ca="1" si="7"/>
        <v>944.31523962370011</v>
      </c>
      <c r="E47">
        <f t="shared" ca="1" si="2"/>
        <v>944</v>
      </c>
      <c r="F47">
        <f t="shared" ca="1" si="3"/>
        <v>2</v>
      </c>
      <c r="G47" s="2">
        <f t="shared" ca="1" si="8"/>
        <v>905.8690748792875</v>
      </c>
      <c r="H47">
        <f t="shared" ca="1" si="4"/>
        <v>905</v>
      </c>
      <c r="I47">
        <f t="shared" ca="1" si="5"/>
        <v>1</v>
      </c>
      <c r="J47">
        <f t="shared" ca="1" si="9"/>
        <v>905</v>
      </c>
      <c r="K47">
        <f t="shared" ca="1" si="10"/>
        <v>2</v>
      </c>
      <c r="L47" t="str">
        <f t="shared" ca="1" si="11"/>
        <v/>
      </c>
      <c r="M47" t="str">
        <f t="shared" ca="1" si="12"/>
        <v/>
      </c>
      <c r="N47">
        <f t="shared" ca="1" si="13"/>
        <v>912</v>
      </c>
      <c r="O47">
        <f>'IR Data'!B47</f>
        <v>0.15629772219999999</v>
      </c>
      <c r="P47">
        <f t="shared" ca="1" si="14"/>
        <v>8.0028264250000009E-2</v>
      </c>
      <c r="Q47">
        <f t="shared" ca="1" si="14"/>
        <v>0.142041538025</v>
      </c>
      <c r="R47">
        <f t="shared" ca="1" si="14"/>
        <v>0.19250687220000001</v>
      </c>
      <c r="S47" t="str">
        <f t="shared" ca="1" si="15"/>
        <v/>
      </c>
      <c r="T47" s="6">
        <f t="shared" ca="1" si="16"/>
        <v>0.18127121073750002</v>
      </c>
      <c r="U47">
        <f>'IR Data'!C47</f>
        <v>0.79544051670000004</v>
      </c>
      <c r="V47">
        <f t="shared" ca="1" si="17"/>
        <v>0.86429293595000001</v>
      </c>
      <c r="W47">
        <f t="shared" ca="1" si="17"/>
        <v>0.77833436509999998</v>
      </c>
      <c r="X47">
        <f t="shared" ca="1" si="17"/>
        <v>0.7252399935249999</v>
      </c>
      <c r="Y47" t="str">
        <f t="shared" ca="1" si="18"/>
        <v/>
      </c>
      <c r="Z47" s="6">
        <f t="shared" ca="1" si="19"/>
        <v>0.73411462857499998</v>
      </c>
    </row>
    <row r="48" spans="1:26" x14ac:dyDescent="0.35">
      <c r="A48" s="2">
        <f t="shared" ca="1" si="6"/>
        <v>1024.4736358678001</v>
      </c>
      <c r="B48">
        <f t="shared" ca="1" si="0"/>
        <v>1024</v>
      </c>
      <c r="C48">
        <f t="shared" ca="1" si="1"/>
        <v>3</v>
      </c>
      <c r="D48" s="2">
        <f t="shared" ca="1" si="7"/>
        <v>946.02274976290005</v>
      </c>
      <c r="E48">
        <f t="shared" ca="1" si="2"/>
        <v>946</v>
      </c>
      <c r="F48">
        <f t="shared" ca="1" si="3"/>
        <v>1</v>
      </c>
      <c r="G48" s="2">
        <f t="shared" ca="1" si="8"/>
        <v>906.72403067422499</v>
      </c>
      <c r="H48">
        <f t="shared" ca="1" si="4"/>
        <v>906</v>
      </c>
      <c r="I48">
        <f t="shared" ca="1" si="5"/>
        <v>1</v>
      </c>
      <c r="J48">
        <f t="shared" ca="1" si="9"/>
        <v>906</v>
      </c>
      <c r="K48">
        <f t="shared" ca="1" si="10"/>
        <v>1</v>
      </c>
      <c r="L48">
        <f t="shared" ca="1" si="11"/>
        <v>906</v>
      </c>
      <c r="M48">
        <f t="shared" ca="1" si="12"/>
        <v>1</v>
      </c>
      <c r="N48">
        <f t="shared" ca="1" si="13"/>
        <v>913</v>
      </c>
      <c r="O48">
        <f>'IR Data'!B48</f>
        <v>0.15986140160000001</v>
      </c>
      <c r="P48">
        <f t="shared" ca="1" si="14"/>
        <v>7.9184883900000003E-2</v>
      </c>
      <c r="Q48">
        <f t="shared" ca="1" si="14"/>
        <v>0.14091675084999999</v>
      </c>
      <c r="R48">
        <f t="shared" ca="1" si="14"/>
        <v>0.1914403469</v>
      </c>
      <c r="S48">
        <f t="shared" ca="1" si="15"/>
        <v>0.1914403469</v>
      </c>
      <c r="T48" s="6">
        <f t="shared" ca="1" si="16"/>
        <v>0.17966399362500002</v>
      </c>
      <c r="U48">
        <f>'IR Data'!C48</f>
        <v>0.79039535569999997</v>
      </c>
      <c r="V48">
        <f t="shared" ca="1" si="17"/>
        <v>0.86576471290000001</v>
      </c>
      <c r="W48">
        <f t="shared" ca="1" si="17"/>
        <v>0.78075577979999999</v>
      </c>
      <c r="X48">
        <f t="shared" ca="1" si="17"/>
        <v>0.72632317774999988</v>
      </c>
      <c r="Y48">
        <f t="shared" ca="1" si="18"/>
        <v>0.72632317774999988</v>
      </c>
      <c r="Z48" s="6">
        <f t="shared" ca="1" si="19"/>
        <v>0.73523964504999995</v>
      </c>
    </row>
    <row r="49" spans="1:26" x14ac:dyDescent="0.35">
      <c r="A49" s="2">
        <f t="shared" ca="1" si="6"/>
        <v>1027.8803774183002</v>
      </c>
      <c r="B49">
        <f t="shared" ca="1" si="0"/>
        <v>1027</v>
      </c>
      <c r="C49">
        <f t="shared" ca="1" si="1"/>
        <v>4</v>
      </c>
      <c r="D49" s="2">
        <f t="shared" ca="1" si="7"/>
        <v>947.73025990209999</v>
      </c>
      <c r="E49">
        <f t="shared" ca="1" si="2"/>
        <v>947</v>
      </c>
      <c r="F49">
        <f t="shared" ca="1" si="3"/>
        <v>2</v>
      </c>
      <c r="G49" s="2">
        <f t="shared" ca="1" si="8"/>
        <v>907.57898646916249</v>
      </c>
      <c r="H49">
        <f t="shared" ca="1" si="4"/>
        <v>907</v>
      </c>
      <c r="I49">
        <f t="shared" ca="1" si="5"/>
        <v>1</v>
      </c>
      <c r="J49">
        <f t="shared" ca="1" si="9"/>
        <v>907</v>
      </c>
      <c r="K49">
        <f t="shared" ca="1" si="10"/>
        <v>1</v>
      </c>
      <c r="L49">
        <f t="shared" ca="1" si="11"/>
        <v>907</v>
      </c>
      <c r="M49">
        <f t="shared" ca="1" si="12"/>
        <v>1</v>
      </c>
      <c r="N49">
        <f t="shared" ca="1" si="13"/>
        <v>914</v>
      </c>
      <c r="O49">
        <f>'IR Data'!B49</f>
        <v>0.16621364029999999</v>
      </c>
      <c r="P49">
        <f t="shared" ca="1" si="14"/>
        <v>7.7308985750000003E-2</v>
      </c>
      <c r="Q49">
        <f t="shared" ca="1" si="14"/>
        <v>0.13979196367499999</v>
      </c>
      <c r="R49">
        <f t="shared" ca="1" si="14"/>
        <v>0.19037382159999999</v>
      </c>
      <c r="S49">
        <f t="shared" ca="1" si="15"/>
        <v>0.19037382159999999</v>
      </c>
      <c r="T49" s="6">
        <f t="shared" ca="1" si="16"/>
        <v>0.17805677651250001</v>
      </c>
      <c r="U49">
        <f>'IR Data'!C49</f>
        <v>0.78416292310000002</v>
      </c>
      <c r="V49">
        <f t="shared" ca="1" si="17"/>
        <v>0.86748532555000002</v>
      </c>
      <c r="W49">
        <f t="shared" ca="1" si="17"/>
        <v>0.78317719450000001</v>
      </c>
      <c r="X49">
        <f t="shared" ca="1" si="17"/>
        <v>0.72740636197499997</v>
      </c>
      <c r="Y49">
        <f t="shared" ca="1" si="18"/>
        <v>0.72740636197499997</v>
      </c>
      <c r="Z49" s="6">
        <f t="shared" ca="1" si="19"/>
        <v>0.73636466152499991</v>
      </c>
    </row>
    <row r="50" spans="1:26" x14ac:dyDescent="0.35">
      <c r="A50" s="2">
        <f t="shared" ca="1" si="6"/>
        <v>1031.2871189688001</v>
      </c>
      <c r="B50">
        <f t="shared" ca="1" si="0"/>
        <v>1031</v>
      </c>
      <c r="C50">
        <f t="shared" ca="1" si="1"/>
        <v>3</v>
      </c>
      <c r="D50" s="2">
        <f t="shared" ca="1" si="7"/>
        <v>949.43777004130004</v>
      </c>
      <c r="E50">
        <f t="shared" ca="1" si="2"/>
        <v>949</v>
      </c>
      <c r="F50">
        <f t="shared" ca="1" si="3"/>
        <v>2</v>
      </c>
      <c r="G50" s="2">
        <f t="shared" ca="1" si="8"/>
        <v>908.43394226409998</v>
      </c>
      <c r="H50">
        <f t="shared" ca="1" si="4"/>
        <v>908</v>
      </c>
      <c r="I50">
        <f t="shared" ca="1" si="5"/>
        <v>1</v>
      </c>
      <c r="J50">
        <f t="shared" ca="1" si="9"/>
        <v>908</v>
      </c>
      <c r="K50">
        <f t="shared" ca="1" si="10"/>
        <v>1</v>
      </c>
      <c r="L50">
        <f t="shared" ca="1" si="11"/>
        <v>908</v>
      </c>
      <c r="M50">
        <f t="shared" ca="1" si="12"/>
        <v>1</v>
      </c>
      <c r="N50">
        <f t="shared" ca="1" si="13"/>
        <v>915</v>
      </c>
      <c r="O50">
        <f>'IR Data'!B50</f>
        <v>0.17323796629999999</v>
      </c>
      <c r="P50">
        <f t="shared" ca="1" si="14"/>
        <v>7.5433087600000004E-2</v>
      </c>
      <c r="Q50">
        <f t="shared" ca="1" si="14"/>
        <v>0.13866717649999999</v>
      </c>
      <c r="R50">
        <f t="shared" ca="1" si="14"/>
        <v>0.18930729630000001</v>
      </c>
      <c r="S50">
        <f t="shared" ca="1" si="15"/>
        <v>0.18930729630000001</v>
      </c>
      <c r="T50" s="6">
        <f t="shared" ca="1" si="16"/>
        <v>0.17644955940000001</v>
      </c>
      <c r="U50">
        <f>'IR Data'!C50</f>
        <v>0.77856846909999999</v>
      </c>
      <c r="V50">
        <f t="shared" ca="1" si="17"/>
        <v>0.86920593820000003</v>
      </c>
      <c r="W50">
        <f t="shared" ca="1" si="17"/>
        <v>0.78559860920000002</v>
      </c>
      <c r="X50">
        <f t="shared" ca="1" si="17"/>
        <v>0.72848954619999995</v>
      </c>
      <c r="Y50">
        <f t="shared" ca="1" si="18"/>
        <v>0.72848954619999995</v>
      </c>
      <c r="Z50" s="6">
        <f t="shared" ca="1" si="19"/>
        <v>0.73748967799999998</v>
      </c>
    </row>
    <row r="51" spans="1:26" x14ac:dyDescent="0.35">
      <c r="A51" s="2">
        <f t="shared" ca="1" si="6"/>
        <v>1034.6932504955</v>
      </c>
      <c r="B51">
        <f t="shared" ca="1" si="0"/>
        <v>1034</v>
      </c>
      <c r="C51">
        <f t="shared" ca="1" si="1"/>
        <v>4</v>
      </c>
      <c r="D51" s="2">
        <f t="shared" ca="1" si="7"/>
        <v>951.14490144222509</v>
      </c>
      <c r="E51">
        <f t="shared" ca="1" si="2"/>
        <v>951</v>
      </c>
      <c r="F51">
        <f t="shared" ca="1" si="3"/>
        <v>1</v>
      </c>
      <c r="G51" s="2">
        <f t="shared" ca="1" si="8"/>
        <v>909.288690258325</v>
      </c>
      <c r="H51">
        <f t="shared" ca="1" si="4"/>
        <v>909</v>
      </c>
      <c r="I51">
        <f t="shared" ca="1" si="5"/>
        <v>1</v>
      </c>
      <c r="J51">
        <f t="shared" ca="1" si="9"/>
        <v>909</v>
      </c>
      <c r="K51">
        <f t="shared" ca="1" si="10"/>
        <v>1</v>
      </c>
      <c r="L51">
        <f t="shared" ca="1" si="11"/>
        <v>909</v>
      </c>
      <c r="M51">
        <f t="shared" ca="1" si="12"/>
        <v>1</v>
      </c>
      <c r="N51">
        <f t="shared" ca="1" si="13"/>
        <v>916</v>
      </c>
      <c r="O51">
        <f>'IR Data'!B51</f>
        <v>0.175310255</v>
      </c>
      <c r="P51">
        <f t="shared" ca="1" si="14"/>
        <v>7.4700406100000005E-2</v>
      </c>
      <c r="Q51">
        <f t="shared" ca="1" si="14"/>
        <v>0.13748377857499999</v>
      </c>
      <c r="R51">
        <f t="shared" ca="1" si="14"/>
        <v>0.18770007918750004</v>
      </c>
      <c r="S51">
        <f t="shared" ca="1" si="15"/>
        <v>0.18770007918750004</v>
      </c>
      <c r="T51" s="6">
        <f t="shared" ca="1" si="16"/>
        <v>0.175815864525</v>
      </c>
      <c r="U51">
        <f>'IR Data'!C51</f>
        <v>0.77350490220000001</v>
      </c>
      <c r="V51">
        <f t="shared" ca="1" si="17"/>
        <v>0.87024134410000009</v>
      </c>
      <c r="W51">
        <f t="shared" ca="1" si="17"/>
        <v>0.78794952667500007</v>
      </c>
      <c r="X51">
        <f t="shared" ca="1" si="17"/>
        <v>0.72961456267499991</v>
      </c>
      <c r="Y51">
        <f t="shared" ca="1" si="18"/>
        <v>0.72961456267499991</v>
      </c>
      <c r="Z51" s="6">
        <f t="shared" ca="1" si="19"/>
        <v>0.73925431088750004</v>
      </c>
    </row>
    <row r="52" spans="1:26" x14ac:dyDescent="0.35">
      <c r="A52" s="2">
        <f t="shared" ca="1" si="6"/>
        <v>1038.0993820222</v>
      </c>
      <c r="B52">
        <f t="shared" ca="1" si="0"/>
        <v>1038</v>
      </c>
      <c r="C52">
        <f t="shared" ca="1" si="1"/>
        <v>3</v>
      </c>
      <c r="D52" s="2">
        <f t="shared" ca="1" si="7"/>
        <v>952.85203284315003</v>
      </c>
      <c r="E52">
        <f t="shared" ca="1" si="2"/>
        <v>952</v>
      </c>
      <c r="F52">
        <f t="shared" ca="1" si="3"/>
        <v>2</v>
      </c>
      <c r="G52" s="2">
        <f t="shared" ca="1" si="8"/>
        <v>910.14343825254991</v>
      </c>
      <c r="H52">
        <f t="shared" ca="1" si="4"/>
        <v>910</v>
      </c>
      <c r="I52">
        <f t="shared" ca="1" si="5"/>
        <v>0</v>
      </c>
      <c r="J52">
        <f t="shared" ca="1" si="9"/>
        <v>910</v>
      </c>
      <c r="K52">
        <f t="shared" ca="1" si="10"/>
        <v>2</v>
      </c>
      <c r="L52">
        <f t="shared" ca="1" si="11"/>
        <v>910</v>
      </c>
      <c r="M52">
        <f t="shared" ca="1" si="12"/>
        <v>1</v>
      </c>
      <c r="N52">
        <f t="shared" ca="1" si="13"/>
        <v>917</v>
      </c>
      <c r="O52">
        <f>'IR Data'!B52</f>
        <v>0.1790478026</v>
      </c>
      <c r="P52">
        <f t="shared" ca="1" si="14"/>
        <v>7.3967724600000007E-2</v>
      </c>
      <c r="Q52">
        <f t="shared" ca="1" si="14"/>
        <v>0.13630038065</v>
      </c>
      <c r="R52">
        <f t="shared" ca="1" si="14"/>
        <v>0.18609286207500003</v>
      </c>
      <c r="S52">
        <f t="shared" ca="1" si="15"/>
        <v>0.18528925351875003</v>
      </c>
      <c r="T52" s="6">
        <f t="shared" ca="1" si="16"/>
        <v>0.17518216965</v>
      </c>
      <c r="U52">
        <f>'IR Data'!C52</f>
        <v>0.7681170746</v>
      </c>
      <c r="V52">
        <f t="shared" ca="1" si="17"/>
        <v>0.87127675000000004</v>
      </c>
      <c r="W52">
        <f t="shared" ca="1" si="17"/>
        <v>0.79030044415</v>
      </c>
      <c r="X52">
        <f t="shared" ca="1" si="17"/>
        <v>0.73073957914999998</v>
      </c>
      <c r="Y52">
        <f t="shared" ca="1" si="18"/>
        <v>0.73130208738750002</v>
      </c>
      <c r="Z52" s="6">
        <f t="shared" ca="1" si="19"/>
        <v>0.74101894377499999</v>
      </c>
    </row>
    <row r="53" spans="1:26" x14ac:dyDescent="0.35">
      <c r="A53" s="2">
        <f t="shared" ca="1" si="6"/>
        <v>1041.50491581285</v>
      </c>
      <c r="B53">
        <f t="shared" ca="1" si="0"/>
        <v>1041</v>
      </c>
      <c r="C53">
        <f t="shared" ca="1" si="1"/>
        <v>3</v>
      </c>
      <c r="D53" s="2">
        <f t="shared" ca="1" si="7"/>
        <v>954.55916424407496</v>
      </c>
      <c r="E53">
        <f t="shared" ca="1" si="2"/>
        <v>954</v>
      </c>
      <c r="F53">
        <f t="shared" ca="1" si="3"/>
        <v>2</v>
      </c>
      <c r="G53" s="2">
        <f t="shared" ca="1" si="8"/>
        <v>910.99818624677494</v>
      </c>
      <c r="H53">
        <f t="shared" ca="1" si="4"/>
        <v>910</v>
      </c>
      <c r="I53">
        <f t="shared" ca="1" si="5"/>
        <v>1</v>
      </c>
      <c r="J53">
        <f t="shared" ca="1" si="9"/>
        <v>910</v>
      </c>
      <c r="K53">
        <f t="shared" ca="1" si="10"/>
        <v>2</v>
      </c>
      <c r="L53" t="str">
        <f t="shared" ca="1" si="11"/>
        <v/>
      </c>
      <c r="M53" t="str">
        <f t="shared" ca="1" si="12"/>
        <v/>
      </c>
      <c r="N53">
        <f t="shared" ca="1" si="13"/>
        <v>918</v>
      </c>
      <c r="O53">
        <f>'IR Data'!B53</f>
        <v>0.18799824309999999</v>
      </c>
      <c r="P53">
        <f t="shared" ca="1" si="14"/>
        <v>7.4208045599999994E-2</v>
      </c>
      <c r="Q53">
        <f t="shared" ca="1" si="14"/>
        <v>0.135116982725</v>
      </c>
      <c r="R53">
        <f t="shared" ca="1" si="14"/>
        <v>0.18448564496250003</v>
      </c>
      <c r="S53" t="str">
        <f t="shared" ca="1" si="15"/>
        <v/>
      </c>
      <c r="T53" s="6">
        <f t="shared" ca="1" si="16"/>
        <v>0.17475970639999999</v>
      </c>
      <c r="U53">
        <f>'IR Data'!C53</f>
        <v>0.76251349450000006</v>
      </c>
      <c r="V53">
        <f t="shared" ca="1" si="17"/>
        <v>0.87179864799999995</v>
      </c>
      <c r="W53">
        <f t="shared" ca="1" si="17"/>
        <v>0.79265136162499994</v>
      </c>
      <c r="X53">
        <f t="shared" ca="1" si="17"/>
        <v>0.73186459562499995</v>
      </c>
      <c r="Y53" t="str">
        <f t="shared" ca="1" si="18"/>
        <v/>
      </c>
      <c r="Z53" s="6">
        <f t="shared" ca="1" si="19"/>
        <v>0.7421953657</v>
      </c>
    </row>
    <row r="54" spans="1:26" x14ac:dyDescent="0.35">
      <c r="A54" s="2">
        <f t="shared" ca="1" si="6"/>
        <v>1044.9104496035</v>
      </c>
      <c r="B54">
        <f t="shared" ca="1" si="0"/>
        <v>1044</v>
      </c>
      <c r="C54">
        <f t="shared" ca="1" si="1"/>
        <v>4</v>
      </c>
      <c r="D54" s="2">
        <f t="shared" ca="1" si="7"/>
        <v>956.26629564500001</v>
      </c>
      <c r="E54">
        <f t="shared" ca="1" si="2"/>
        <v>956</v>
      </c>
      <c r="F54">
        <f t="shared" ca="1" si="3"/>
        <v>1</v>
      </c>
      <c r="G54" s="2">
        <f t="shared" ca="1" si="8"/>
        <v>911.85293424099996</v>
      </c>
      <c r="H54">
        <f t="shared" ca="1" si="4"/>
        <v>911</v>
      </c>
      <c r="I54">
        <f t="shared" ca="1" si="5"/>
        <v>1</v>
      </c>
      <c r="J54">
        <f t="shared" ca="1" si="9"/>
        <v>911</v>
      </c>
      <c r="K54">
        <f t="shared" ca="1" si="10"/>
        <v>1</v>
      </c>
      <c r="L54">
        <f t="shared" ca="1" si="11"/>
        <v>911</v>
      </c>
      <c r="M54">
        <f t="shared" ca="1" si="12"/>
        <v>1</v>
      </c>
      <c r="N54">
        <f t="shared" ca="1" si="13"/>
        <v>919</v>
      </c>
      <c r="O54">
        <f>'IR Data'!B54</f>
        <v>0.1853463538</v>
      </c>
      <c r="P54">
        <f t="shared" ca="1" si="14"/>
        <v>7.4448366599999996E-2</v>
      </c>
      <c r="Q54">
        <f t="shared" ca="1" si="14"/>
        <v>0.13393358480000001</v>
      </c>
      <c r="R54">
        <f t="shared" ca="1" si="14"/>
        <v>0.18287842785000002</v>
      </c>
      <c r="S54">
        <f t="shared" ca="1" si="15"/>
        <v>0.18287842785000002</v>
      </c>
      <c r="T54" s="6">
        <f t="shared" ca="1" si="16"/>
        <v>0.17433724314999999</v>
      </c>
      <c r="U54">
        <f>'IR Data'!C54</f>
        <v>0.75816608379999995</v>
      </c>
      <c r="V54">
        <f t="shared" ca="1" si="17"/>
        <v>0.87232054599999997</v>
      </c>
      <c r="W54">
        <f t="shared" ca="1" si="17"/>
        <v>0.79500227909999999</v>
      </c>
      <c r="X54">
        <f t="shared" ca="1" si="17"/>
        <v>0.73298961209999991</v>
      </c>
      <c r="Y54">
        <f t="shared" ca="1" si="18"/>
        <v>0.73298961209999991</v>
      </c>
      <c r="Z54" s="6">
        <f t="shared" ca="1" si="19"/>
        <v>0.743371787625</v>
      </c>
    </row>
    <row r="55" spans="1:26" x14ac:dyDescent="0.35">
      <c r="A55" s="2">
        <f t="shared" ca="1" si="6"/>
        <v>1048.3153979459</v>
      </c>
      <c r="B55">
        <f t="shared" ca="1" si="0"/>
        <v>1048</v>
      </c>
      <c r="C55">
        <f t="shared" ca="1" si="1"/>
        <v>3</v>
      </c>
      <c r="D55" s="2">
        <f t="shared" ca="1" si="7"/>
        <v>957.97305445157508</v>
      </c>
      <c r="E55">
        <f t="shared" ca="1" si="2"/>
        <v>957</v>
      </c>
      <c r="F55">
        <f t="shared" ca="1" si="3"/>
        <v>2</v>
      </c>
      <c r="G55" s="2">
        <f t="shared" ca="1" si="8"/>
        <v>912.70768223522498</v>
      </c>
      <c r="H55">
        <f t="shared" ca="1" si="4"/>
        <v>912</v>
      </c>
      <c r="I55">
        <f t="shared" ca="1" si="5"/>
        <v>1</v>
      </c>
      <c r="J55">
        <f t="shared" ca="1" si="9"/>
        <v>912</v>
      </c>
      <c r="K55">
        <f t="shared" ca="1" si="10"/>
        <v>1</v>
      </c>
      <c r="L55">
        <f t="shared" ca="1" si="11"/>
        <v>912</v>
      </c>
      <c r="M55">
        <f t="shared" ca="1" si="12"/>
        <v>1</v>
      </c>
      <c r="N55">
        <f t="shared" ca="1" si="13"/>
        <v>920</v>
      </c>
      <c r="O55">
        <f>'IR Data'!B55</f>
        <v>0.19584605729999999</v>
      </c>
      <c r="P55">
        <f t="shared" ca="1" si="14"/>
        <v>7.6414471349999999E-2</v>
      </c>
      <c r="Q55">
        <f t="shared" ca="1" si="14"/>
        <v>0.13144589712499999</v>
      </c>
      <c r="R55">
        <f t="shared" ca="1" si="14"/>
        <v>0.18127121073750002</v>
      </c>
      <c r="S55">
        <f t="shared" ca="1" si="15"/>
        <v>0.18127121073750002</v>
      </c>
      <c r="T55" s="6">
        <f t="shared" ca="1" si="16"/>
        <v>0.17391477989999998</v>
      </c>
      <c r="U55">
        <f>'IR Data'!C55</f>
        <v>0.75350861790000001</v>
      </c>
      <c r="V55">
        <f t="shared" ca="1" si="17"/>
        <v>0.87299514560000002</v>
      </c>
      <c r="W55">
        <f t="shared" ca="1" si="17"/>
        <v>0.79763647810000005</v>
      </c>
      <c r="X55">
        <f t="shared" ca="1" si="17"/>
        <v>0.73411462857499998</v>
      </c>
      <c r="Y55">
        <f t="shared" ca="1" si="18"/>
        <v>0.73411462857499998</v>
      </c>
      <c r="Z55" s="6">
        <f t="shared" ca="1" si="19"/>
        <v>0.74454820955000001</v>
      </c>
    </row>
    <row r="56" spans="1:26" x14ac:dyDescent="0.35">
      <c r="A56" s="2">
        <f t="shared" ca="1" si="6"/>
        <v>1051.7203462883001</v>
      </c>
      <c r="B56">
        <f t="shared" ca="1" si="0"/>
        <v>1051</v>
      </c>
      <c r="C56">
        <f t="shared" ca="1" si="1"/>
        <v>4</v>
      </c>
      <c r="D56" s="2">
        <f t="shared" ca="1" si="7"/>
        <v>959.67981325815003</v>
      </c>
      <c r="E56">
        <f t="shared" ca="1" si="2"/>
        <v>959</v>
      </c>
      <c r="F56">
        <f t="shared" ca="1" si="3"/>
        <v>2</v>
      </c>
      <c r="G56" s="2">
        <f t="shared" ca="1" si="8"/>
        <v>913.56243022945</v>
      </c>
      <c r="H56">
        <f t="shared" ca="1" si="4"/>
        <v>913</v>
      </c>
      <c r="I56">
        <f t="shared" ca="1" si="5"/>
        <v>1</v>
      </c>
      <c r="J56">
        <f t="shared" ca="1" si="9"/>
        <v>913</v>
      </c>
      <c r="K56">
        <f t="shared" ca="1" si="10"/>
        <v>1</v>
      </c>
      <c r="L56">
        <f t="shared" ca="1" si="11"/>
        <v>913</v>
      </c>
      <c r="M56">
        <f t="shared" ca="1" si="12"/>
        <v>1</v>
      </c>
      <c r="N56">
        <f t="shared" ca="1" si="13"/>
        <v>921</v>
      </c>
      <c r="O56">
        <f>'IR Data'!B56</f>
        <v>0.196985312</v>
      </c>
      <c r="P56">
        <f t="shared" ca="1" si="14"/>
        <v>7.8380576100000002E-2</v>
      </c>
      <c r="Q56">
        <f t="shared" ca="1" si="14"/>
        <v>0.12895820945</v>
      </c>
      <c r="R56">
        <f t="shared" ca="1" si="14"/>
        <v>0.17966399362500002</v>
      </c>
      <c r="S56">
        <f t="shared" ca="1" si="15"/>
        <v>0.17966399362500002</v>
      </c>
      <c r="T56" s="6">
        <f t="shared" ca="1" si="16"/>
        <v>0.17349231664999998</v>
      </c>
      <c r="U56">
        <f>'IR Data'!C56</f>
        <v>0.74930367499999995</v>
      </c>
      <c r="V56">
        <f t="shared" ca="1" si="17"/>
        <v>0.87366974519999996</v>
      </c>
      <c r="W56">
        <f t="shared" ca="1" si="17"/>
        <v>0.80027067709999999</v>
      </c>
      <c r="X56">
        <f t="shared" ca="1" si="17"/>
        <v>0.73523964504999995</v>
      </c>
      <c r="Y56">
        <f t="shared" ca="1" si="18"/>
        <v>0.73523964504999995</v>
      </c>
      <c r="Z56" s="6">
        <f t="shared" ca="1" si="19"/>
        <v>0.74572463147500001</v>
      </c>
    </row>
    <row r="57" spans="1:26" x14ac:dyDescent="0.35">
      <c r="A57" s="2">
        <f t="shared" ca="1" si="6"/>
        <v>1055.12472147015</v>
      </c>
      <c r="B57">
        <f t="shared" ca="1" si="0"/>
        <v>1055</v>
      </c>
      <c r="C57">
        <f t="shared" ca="1" si="1"/>
        <v>3</v>
      </c>
      <c r="D57" s="2">
        <f t="shared" ca="1" si="7"/>
        <v>961.38657206472499</v>
      </c>
      <c r="E57">
        <f t="shared" ca="1" si="2"/>
        <v>961</v>
      </c>
      <c r="F57">
        <f t="shared" ca="1" si="3"/>
        <v>2</v>
      </c>
      <c r="G57" s="2">
        <f t="shared" ca="1" si="8"/>
        <v>914.41717822367502</v>
      </c>
      <c r="H57">
        <f t="shared" ca="1" si="4"/>
        <v>914</v>
      </c>
      <c r="I57">
        <f t="shared" ca="1" si="5"/>
        <v>1</v>
      </c>
      <c r="J57">
        <f t="shared" ca="1" si="9"/>
        <v>914</v>
      </c>
      <c r="K57">
        <f t="shared" ca="1" si="10"/>
        <v>1</v>
      </c>
      <c r="L57">
        <f t="shared" ca="1" si="11"/>
        <v>914</v>
      </c>
      <c r="M57">
        <f t="shared" ca="1" si="12"/>
        <v>1</v>
      </c>
      <c r="N57">
        <f t="shared" ca="1" si="13"/>
        <v>922</v>
      </c>
      <c r="O57">
        <f>'IR Data'!B57</f>
        <v>0.2009449777</v>
      </c>
      <c r="P57">
        <f t="shared" ca="1" si="14"/>
        <v>7.7795209650000002E-2</v>
      </c>
      <c r="Q57">
        <f t="shared" ca="1" si="14"/>
        <v>0.12647052177500001</v>
      </c>
      <c r="R57">
        <f t="shared" ca="1" si="14"/>
        <v>0.17805677651250001</v>
      </c>
      <c r="S57">
        <f t="shared" ca="1" si="15"/>
        <v>0.17805677651250001</v>
      </c>
      <c r="T57" s="6">
        <f t="shared" ca="1" si="16"/>
        <v>0.17251378938750001</v>
      </c>
      <c r="U57">
        <f>'IR Data'!C57</f>
        <v>0.74525909109999999</v>
      </c>
      <c r="V57">
        <f t="shared" ca="1" si="17"/>
        <v>0.87340047944999999</v>
      </c>
      <c r="W57">
        <f t="shared" ca="1" si="17"/>
        <v>0.80290487609999994</v>
      </c>
      <c r="X57">
        <f t="shared" ca="1" si="17"/>
        <v>0.73636466152499991</v>
      </c>
      <c r="Y57">
        <f t="shared" ca="1" si="18"/>
        <v>0.73636466152499991</v>
      </c>
      <c r="Z57" s="6">
        <f t="shared" ca="1" si="19"/>
        <v>0.74748524900000002</v>
      </c>
    </row>
    <row r="58" spans="1:26" x14ac:dyDescent="0.35">
      <c r="A58" s="2">
        <f t="shared" ca="1" si="6"/>
        <v>1058.5290966519999</v>
      </c>
      <c r="B58">
        <f t="shared" ca="1" si="0"/>
        <v>1058</v>
      </c>
      <c r="C58">
        <f t="shared" ca="1" si="1"/>
        <v>3</v>
      </c>
      <c r="D58" s="2">
        <f t="shared" ca="1" si="7"/>
        <v>963.09333087130005</v>
      </c>
      <c r="E58">
        <f t="shared" ca="1" si="2"/>
        <v>963</v>
      </c>
      <c r="F58">
        <f t="shared" ca="1" si="3"/>
        <v>1</v>
      </c>
      <c r="G58" s="2">
        <f t="shared" ca="1" si="8"/>
        <v>915.27192621790005</v>
      </c>
      <c r="H58">
        <f t="shared" ca="1" si="4"/>
        <v>915</v>
      </c>
      <c r="I58">
        <f t="shared" ca="1" si="5"/>
        <v>1</v>
      </c>
      <c r="J58">
        <f t="shared" ca="1" si="9"/>
        <v>915</v>
      </c>
      <c r="K58">
        <f t="shared" ca="1" si="10"/>
        <v>1</v>
      </c>
      <c r="L58">
        <f t="shared" ca="1" si="11"/>
        <v>915</v>
      </c>
      <c r="M58">
        <f t="shared" ca="1" si="12"/>
        <v>1</v>
      </c>
      <c r="N58">
        <f t="shared" ca="1" si="13"/>
        <v>923</v>
      </c>
      <c r="O58">
        <f>'IR Data'!B58</f>
        <v>0.20474817279999999</v>
      </c>
      <c r="P58">
        <f t="shared" ca="1" si="14"/>
        <v>7.7209843200000003E-2</v>
      </c>
      <c r="Q58">
        <f t="shared" ca="1" si="14"/>
        <v>0.12398283409999999</v>
      </c>
      <c r="R58">
        <f t="shared" ca="1" si="14"/>
        <v>0.17644955940000001</v>
      </c>
      <c r="S58">
        <f t="shared" ca="1" si="15"/>
        <v>0.17644955940000001</v>
      </c>
      <c r="T58" s="6">
        <f t="shared" ca="1" si="16"/>
        <v>0.17084559734999999</v>
      </c>
      <c r="U58">
        <f>'IR Data'!C58</f>
        <v>0.74132177330000004</v>
      </c>
      <c r="V58">
        <f t="shared" ca="1" si="17"/>
        <v>0.87313121370000002</v>
      </c>
      <c r="W58">
        <f t="shared" ca="1" si="17"/>
        <v>0.8055390751</v>
      </c>
      <c r="X58">
        <f t="shared" ca="1" si="17"/>
        <v>0.73748967799999998</v>
      </c>
      <c r="Y58">
        <f t="shared" ca="1" si="18"/>
        <v>0.73748967799999998</v>
      </c>
      <c r="Z58" s="6">
        <f t="shared" ca="1" si="19"/>
        <v>0.74923783580000003</v>
      </c>
    </row>
    <row r="59" spans="1:26" x14ac:dyDescent="0.35">
      <c r="A59" s="2">
        <f t="shared" ca="1" si="6"/>
        <v>1061.9329109609998</v>
      </c>
      <c r="B59">
        <f t="shared" ca="1" si="0"/>
        <v>1061</v>
      </c>
      <c r="C59">
        <f t="shared" ca="1" si="1"/>
        <v>4</v>
      </c>
      <c r="D59" s="2">
        <f t="shared" ca="1" si="7"/>
        <v>964.7997232273251</v>
      </c>
      <c r="E59">
        <f t="shared" ca="1" si="2"/>
        <v>964</v>
      </c>
      <c r="F59">
        <f t="shared" ca="1" si="3"/>
        <v>2</v>
      </c>
      <c r="G59" s="2">
        <f t="shared" ca="1" si="8"/>
        <v>916.12646948333759</v>
      </c>
      <c r="H59">
        <f t="shared" ca="1" si="4"/>
        <v>916</v>
      </c>
      <c r="I59">
        <f t="shared" ca="1" si="5"/>
        <v>0</v>
      </c>
      <c r="J59">
        <f t="shared" ca="1" si="9"/>
        <v>916</v>
      </c>
      <c r="K59">
        <f t="shared" ca="1" si="10"/>
        <v>2</v>
      </c>
      <c r="L59">
        <f t="shared" ca="1" si="11"/>
        <v>916</v>
      </c>
      <c r="M59">
        <f t="shared" ca="1" si="12"/>
        <v>1</v>
      </c>
      <c r="N59">
        <f t="shared" ca="1" si="13"/>
        <v>924</v>
      </c>
      <c r="O59">
        <f>'IR Data'!B59</f>
        <v>0.20578095029999999</v>
      </c>
      <c r="P59">
        <f t="shared" ca="1" si="14"/>
        <v>7.8328846350000009E-2</v>
      </c>
      <c r="Q59">
        <f t="shared" ca="1" si="14"/>
        <v>0.12287767264999999</v>
      </c>
      <c r="R59">
        <f t="shared" ca="1" si="14"/>
        <v>0.17602709615000001</v>
      </c>
      <c r="S59">
        <f t="shared" ca="1" si="15"/>
        <v>0.175815864525</v>
      </c>
      <c r="T59" s="6">
        <f t="shared" ca="1" si="16"/>
        <v>0.169733469325</v>
      </c>
      <c r="U59">
        <f>'IR Data'!C59</f>
        <v>0.73795784509999995</v>
      </c>
      <c r="V59">
        <f t="shared" ca="1" si="17"/>
        <v>0.87260795530000002</v>
      </c>
      <c r="W59">
        <f t="shared" ca="1" si="17"/>
        <v>0.80768264525</v>
      </c>
      <c r="X59">
        <f t="shared" ca="1" si="17"/>
        <v>0.73866609992499999</v>
      </c>
      <c r="Y59">
        <f t="shared" ca="1" si="18"/>
        <v>0.73925431088750004</v>
      </c>
      <c r="Z59" s="6">
        <f t="shared" ca="1" si="19"/>
        <v>0.75040622700000004</v>
      </c>
    </row>
    <row r="60" spans="1:26" x14ac:dyDescent="0.35">
      <c r="A60" s="2">
        <f t="shared" ca="1" si="6"/>
        <v>1065.33672527</v>
      </c>
      <c r="B60">
        <f t="shared" ca="1" si="0"/>
        <v>1065</v>
      </c>
      <c r="C60">
        <f t="shared" ca="1" si="1"/>
        <v>3</v>
      </c>
      <c r="D60" s="2">
        <f t="shared" ca="1" si="7"/>
        <v>966.50611558335004</v>
      </c>
      <c r="E60">
        <f t="shared" ca="1" si="2"/>
        <v>966</v>
      </c>
      <c r="F60">
        <f t="shared" ca="1" si="3"/>
        <v>2</v>
      </c>
      <c r="G60" s="2">
        <f t="shared" ca="1" si="8"/>
        <v>916.98101274877502</v>
      </c>
      <c r="H60">
        <f t="shared" ca="1" si="4"/>
        <v>916</v>
      </c>
      <c r="I60">
        <f t="shared" ca="1" si="5"/>
        <v>1</v>
      </c>
      <c r="J60">
        <f t="shared" ca="1" si="9"/>
        <v>916</v>
      </c>
      <c r="K60">
        <f t="shared" ca="1" si="10"/>
        <v>2</v>
      </c>
      <c r="L60" t="str">
        <f t="shared" ca="1" si="11"/>
        <v/>
      </c>
      <c r="M60" t="str">
        <f t="shared" ca="1" si="12"/>
        <v/>
      </c>
      <c r="N60">
        <f t="shared" ca="1" si="13"/>
        <v>925</v>
      </c>
      <c r="O60">
        <f>'IR Data'!B60</f>
        <v>0.21015571999999999</v>
      </c>
      <c r="P60">
        <f t="shared" ca="1" si="14"/>
        <v>7.9447849500000001E-2</v>
      </c>
      <c r="Q60">
        <f t="shared" ca="1" si="14"/>
        <v>0.12177251119999999</v>
      </c>
      <c r="R60">
        <f t="shared" ca="1" si="14"/>
        <v>0.1756046329</v>
      </c>
      <c r="S60" t="str">
        <f t="shared" ca="1" si="15"/>
        <v/>
      </c>
      <c r="T60" s="6">
        <f t="shared" ca="1" si="16"/>
        <v>0.1686213413</v>
      </c>
      <c r="U60">
        <f>'IR Data'!C60</f>
        <v>0.73368966130000002</v>
      </c>
      <c r="V60">
        <f t="shared" ca="1" si="17"/>
        <v>0.87208469690000001</v>
      </c>
      <c r="W60">
        <f t="shared" ca="1" si="17"/>
        <v>0.80982621539999999</v>
      </c>
      <c r="X60">
        <f t="shared" ca="1" si="17"/>
        <v>0.73984252184999999</v>
      </c>
      <c r="Y60" t="str">
        <f t="shared" ca="1" si="18"/>
        <v/>
      </c>
      <c r="Z60" s="6">
        <f t="shared" ca="1" si="19"/>
        <v>0.75157461820000004</v>
      </c>
    </row>
    <row r="61" spans="1:26" x14ac:dyDescent="0.35">
      <c r="A61" s="2">
        <f t="shared" ca="1" si="6"/>
        <v>1068.7399909938999</v>
      </c>
      <c r="B61">
        <f t="shared" ca="1" si="0"/>
        <v>1068</v>
      </c>
      <c r="C61">
        <f t="shared" ca="1" si="1"/>
        <v>4</v>
      </c>
      <c r="D61" s="2">
        <f t="shared" ca="1" si="7"/>
        <v>968.21250793937497</v>
      </c>
      <c r="E61">
        <f t="shared" ca="1" si="2"/>
        <v>968</v>
      </c>
      <c r="F61">
        <f t="shared" ca="1" si="3"/>
        <v>1</v>
      </c>
      <c r="G61" s="2">
        <f t="shared" ca="1" si="8"/>
        <v>917.83555601421244</v>
      </c>
      <c r="H61">
        <f t="shared" ca="1" si="4"/>
        <v>917</v>
      </c>
      <c r="I61">
        <f t="shared" ca="1" si="5"/>
        <v>1</v>
      </c>
      <c r="J61">
        <f t="shared" ca="1" si="9"/>
        <v>917</v>
      </c>
      <c r="K61">
        <f t="shared" ca="1" si="10"/>
        <v>1</v>
      </c>
      <c r="L61">
        <f t="shared" ca="1" si="11"/>
        <v>917</v>
      </c>
      <c r="M61">
        <f t="shared" ca="1" si="12"/>
        <v>1</v>
      </c>
      <c r="N61">
        <f t="shared" ca="1" si="13"/>
        <v>926</v>
      </c>
      <c r="O61">
        <f>'IR Data'!B61</f>
        <v>0.212350662</v>
      </c>
      <c r="P61">
        <f t="shared" ca="1" si="14"/>
        <v>8.0136875999999996E-2</v>
      </c>
      <c r="Q61">
        <f t="shared" ca="1" si="14"/>
        <v>0.12066734974999999</v>
      </c>
      <c r="R61">
        <f t="shared" ca="1" si="14"/>
        <v>0.17518216965</v>
      </c>
      <c r="S61">
        <f t="shared" ca="1" si="15"/>
        <v>0.17518216965</v>
      </c>
      <c r="T61" s="6">
        <f t="shared" ca="1" si="16"/>
        <v>0.16750921327500001</v>
      </c>
      <c r="U61">
        <f>'IR Data'!C61</f>
        <v>0.73114876630000003</v>
      </c>
      <c r="V61">
        <f t="shared" ca="1" si="17"/>
        <v>0.87149110134999996</v>
      </c>
      <c r="W61">
        <f t="shared" ca="1" si="17"/>
        <v>0.81196978554999999</v>
      </c>
      <c r="X61">
        <f t="shared" ca="1" si="17"/>
        <v>0.74101894377499999</v>
      </c>
      <c r="Y61">
        <f t="shared" ca="1" si="18"/>
        <v>0.74101894377499999</v>
      </c>
      <c r="Z61" s="6">
        <f t="shared" ca="1" si="19"/>
        <v>0.75274300940000005</v>
      </c>
    </row>
    <row r="62" spans="1:26" x14ac:dyDescent="0.35">
      <c r="A62" s="2">
        <f t="shared" ca="1" si="6"/>
        <v>1072.1432567178001</v>
      </c>
      <c r="B62">
        <f t="shared" ca="1" si="0"/>
        <v>1072</v>
      </c>
      <c r="C62">
        <f t="shared" ca="1" si="1"/>
        <v>3</v>
      </c>
      <c r="D62" s="2">
        <f t="shared" ca="1" si="7"/>
        <v>969.91890029540002</v>
      </c>
      <c r="E62">
        <f t="shared" ca="1" si="2"/>
        <v>969</v>
      </c>
      <c r="F62">
        <f t="shared" ca="1" si="3"/>
        <v>2</v>
      </c>
      <c r="G62" s="2">
        <f t="shared" ca="1" si="8"/>
        <v>918.69009927964998</v>
      </c>
      <c r="H62">
        <f t="shared" ca="1" si="4"/>
        <v>918</v>
      </c>
      <c r="I62">
        <f t="shared" ca="1" si="5"/>
        <v>1</v>
      </c>
      <c r="J62">
        <f t="shared" ca="1" si="9"/>
        <v>918</v>
      </c>
      <c r="K62">
        <f t="shared" ca="1" si="10"/>
        <v>1</v>
      </c>
      <c r="L62">
        <f t="shared" ca="1" si="11"/>
        <v>918</v>
      </c>
      <c r="M62">
        <f t="shared" ca="1" si="12"/>
        <v>1</v>
      </c>
      <c r="N62">
        <f t="shared" ca="1" si="13"/>
        <v>927</v>
      </c>
      <c r="O62">
        <f>'IR Data'!B62</f>
        <v>0.21548504409999999</v>
      </c>
      <c r="P62">
        <f t="shared" ca="1" si="14"/>
        <v>8.0825902500000005E-2</v>
      </c>
      <c r="Q62">
        <f t="shared" ca="1" si="14"/>
        <v>0.1195621883</v>
      </c>
      <c r="R62">
        <f t="shared" ca="1" si="14"/>
        <v>0.17475970639999999</v>
      </c>
      <c r="S62">
        <f t="shared" ca="1" si="15"/>
        <v>0.17475970639999999</v>
      </c>
      <c r="T62" s="6">
        <f t="shared" ca="1" si="16"/>
        <v>0.16639708525000002</v>
      </c>
      <c r="U62">
        <f>'IR Data'!C62</f>
        <v>0.72900466379999995</v>
      </c>
      <c r="V62">
        <f t="shared" ca="1" si="17"/>
        <v>0.87089750580000003</v>
      </c>
      <c r="W62">
        <f t="shared" ca="1" si="17"/>
        <v>0.81411335569999999</v>
      </c>
      <c r="X62">
        <f t="shared" ca="1" si="17"/>
        <v>0.7421953657</v>
      </c>
      <c r="Y62">
        <f t="shared" ca="1" si="18"/>
        <v>0.7421953657</v>
      </c>
      <c r="Z62" s="6">
        <f t="shared" ca="1" si="19"/>
        <v>0.75391140060000006</v>
      </c>
    </row>
    <row r="63" spans="1:26" x14ac:dyDescent="0.35">
      <c r="A63" s="2">
        <f t="shared" ca="1" si="6"/>
        <v>1075.5459861443501</v>
      </c>
      <c r="B63">
        <f t="shared" ca="1" si="0"/>
        <v>1075</v>
      </c>
      <c r="C63">
        <f t="shared" ca="1" si="1"/>
        <v>3</v>
      </c>
      <c r="D63" s="2">
        <f t="shared" ca="1" si="7"/>
        <v>971.62493234475005</v>
      </c>
      <c r="E63">
        <f t="shared" ca="1" si="2"/>
        <v>971</v>
      </c>
      <c r="F63">
        <f t="shared" ca="1" si="3"/>
        <v>2</v>
      </c>
      <c r="G63" s="2">
        <f t="shared" ca="1" si="8"/>
        <v>919.54464254508753</v>
      </c>
      <c r="H63">
        <f t="shared" ca="1" si="4"/>
        <v>919</v>
      </c>
      <c r="I63">
        <f t="shared" ca="1" si="5"/>
        <v>1</v>
      </c>
      <c r="J63">
        <f t="shared" ca="1" si="9"/>
        <v>919</v>
      </c>
      <c r="K63">
        <f t="shared" ca="1" si="10"/>
        <v>1</v>
      </c>
      <c r="L63">
        <f t="shared" ca="1" si="11"/>
        <v>919</v>
      </c>
      <c r="M63">
        <f t="shared" ca="1" si="12"/>
        <v>1</v>
      </c>
      <c r="N63">
        <f t="shared" ca="1" si="13"/>
        <v>928</v>
      </c>
      <c r="O63">
        <f>'IR Data'!B63</f>
        <v>0.2231352389</v>
      </c>
      <c r="P63">
        <f t="shared" ca="1" si="14"/>
        <v>8.2352866199999999E-2</v>
      </c>
      <c r="Q63">
        <f t="shared" ca="1" si="14"/>
        <v>0.116900683075</v>
      </c>
      <c r="R63">
        <f t="shared" ca="1" si="14"/>
        <v>0.17433724314999999</v>
      </c>
      <c r="S63">
        <f t="shared" ca="1" si="15"/>
        <v>0.17433724314999999</v>
      </c>
      <c r="T63" s="6">
        <f t="shared" ca="1" si="16"/>
        <v>0.1647288932125</v>
      </c>
      <c r="U63">
        <f>'IR Data'!C63</f>
        <v>0.72520190179999999</v>
      </c>
      <c r="V63">
        <f t="shared" ca="1" si="17"/>
        <v>0.86955025240000006</v>
      </c>
      <c r="W63">
        <f t="shared" ca="1" si="17"/>
        <v>0.81653094202499998</v>
      </c>
      <c r="X63">
        <f t="shared" ca="1" si="17"/>
        <v>0.743371787625</v>
      </c>
      <c r="Y63">
        <f t="shared" ca="1" si="18"/>
        <v>0.743371787625</v>
      </c>
      <c r="Z63" s="6">
        <f t="shared" ca="1" si="19"/>
        <v>0.75566398739999996</v>
      </c>
    </row>
    <row r="64" spans="1:26" x14ac:dyDescent="0.35">
      <c r="A64" s="2">
        <f t="shared" ca="1" si="6"/>
        <v>1078.9487155709</v>
      </c>
      <c r="B64">
        <f t="shared" ca="1" si="0"/>
        <v>1078</v>
      </c>
      <c r="C64">
        <f t="shared" ca="1" si="1"/>
        <v>4</v>
      </c>
      <c r="D64" s="2">
        <f t="shared" ca="1" si="7"/>
        <v>973.33096439409996</v>
      </c>
      <c r="E64">
        <f t="shared" ca="1" si="2"/>
        <v>973</v>
      </c>
      <c r="F64">
        <f t="shared" ca="1" si="3"/>
        <v>2</v>
      </c>
      <c r="G64" s="2">
        <f t="shared" ca="1" si="8"/>
        <v>920.39918581052507</v>
      </c>
      <c r="H64">
        <f t="shared" ca="1" si="4"/>
        <v>920</v>
      </c>
      <c r="I64">
        <f t="shared" ca="1" si="5"/>
        <v>1</v>
      </c>
      <c r="J64">
        <f t="shared" ca="1" si="9"/>
        <v>920</v>
      </c>
      <c r="K64">
        <f t="shared" ca="1" si="10"/>
        <v>1</v>
      </c>
      <c r="L64">
        <f t="shared" ca="1" si="11"/>
        <v>920</v>
      </c>
      <c r="M64">
        <f t="shared" ca="1" si="12"/>
        <v>1</v>
      </c>
      <c r="N64">
        <f t="shared" ca="1" si="13"/>
        <v>929</v>
      </c>
      <c r="O64">
        <f>'IR Data'!B64</f>
        <v>0.21768624410000001</v>
      </c>
      <c r="P64">
        <f t="shared" ca="1" si="14"/>
        <v>8.3879829899999994E-2</v>
      </c>
      <c r="Q64">
        <f t="shared" ca="1" si="14"/>
        <v>0.11423917785</v>
      </c>
      <c r="R64">
        <f t="shared" ca="1" si="14"/>
        <v>0.17391477989999998</v>
      </c>
      <c r="S64">
        <f t="shared" ca="1" si="15"/>
        <v>0.17391477989999998</v>
      </c>
      <c r="T64" s="6">
        <f t="shared" ca="1" si="16"/>
        <v>0.16311083387500003</v>
      </c>
      <c r="U64">
        <f>'IR Data'!C64</f>
        <v>0.72363149579999997</v>
      </c>
      <c r="V64">
        <f t="shared" ca="1" si="17"/>
        <v>0.86820299899999998</v>
      </c>
      <c r="W64">
        <f t="shared" ca="1" si="17"/>
        <v>0.81894852834999998</v>
      </c>
      <c r="X64">
        <f t="shared" ca="1" si="17"/>
        <v>0.74454820955000001</v>
      </c>
      <c r="Y64">
        <f t="shared" ca="1" si="18"/>
        <v>0.74454820955000001</v>
      </c>
      <c r="Z64" s="6">
        <f t="shared" ca="1" si="19"/>
        <v>0.75738220447500004</v>
      </c>
    </row>
    <row r="65" spans="1:26" x14ac:dyDescent="0.35">
      <c r="A65" s="2">
        <f t="shared" ca="1" si="6"/>
        <v>1082.3509209878</v>
      </c>
      <c r="B65">
        <f t="shared" ca="1" si="0"/>
        <v>1082</v>
      </c>
      <c r="C65">
        <f t="shared" ca="1" si="1"/>
        <v>3</v>
      </c>
      <c r="D65" s="2">
        <f t="shared" ca="1" si="7"/>
        <v>975.03699644344999</v>
      </c>
      <c r="E65">
        <f t="shared" ca="1" si="2"/>
        <v>975</v>
      </c>
      <c r="F65">
        <f t="shared" ca="1" si="3"/>
        <v>1</v>
      </c>
      <c r="G65" s="2">
        <f t="shared" ca="1" si="8"/>
        <v>921.25372907596261</v>
      </c>
      <c r="H65">
        <f t="shared" ca="1" si="4"/>
        <v>921</v>
      </c>
      <c r="I65">
        <f t="shared" ca="1" si="5"/>
        <v>1</v>
      </c>
      <c r="J65">
        <f t="shared" ca="1" si="9"/>
        <v>921</v>
      </c>
      <c r="K65">
        <f t="shared" ca="1" si="10"/>
        <v>1</v>
      </c>
      <c r="L65">
        <f t="shared" ca="1" si="11"/>
        <v>921</v>
      </c>
      <c r="M65">
        <f t="shared" ca="1" si="12"/>
        <v>1</v>
      </c>
      <c r="N65">
        <f t="shared" ca="1" si="13"/>
        <v>930</v>
      </c>
      <c r="O65">
        <f>'IR Data'!B65</f>
        <v>0.22524007069999999</v>
      </c>
      <c r="P65">
        <f t="shared" ca="1" si="14"/>
        <v>8.593022115E-2</v>
      </c>
      <c r="Q65">
        <f t="shared" ca="1" si="14"/>
        <v>0.111577672625</v>
      </c>
      <c r="R65">
        <f t="shared" ca="1" si="14"/>
        <v>0.17349231664999998</v>
      </c>
      <c r="S65">
        <f t="shared" ca="1" si="15"/>
        <v>0.17349231664999998</v>
      </c>
      <c r="T65" s="6">
        <f t="shared" ca="1" si="16"/>
        <v>0.16204883855000002</v>
      </c>
      <c r="U65">
        <f>'IR Data'!C65</f>
        <v>0.72294309130000001</v>
      </c>
      <c r="V65">
        <f t="shared" ca="1" si="17"/>
        <v>0.86667130009999993</v>
      </c>
      <c r="W65">
        <f t="shared" ca="1" si="17"/>
        <v>0.82136611467499998</v>
      </c>
      <c r="X65">
        <f t="shared" ca="1" si="17"/>
        <v>0.74572463147500001</v>
      </c>
      <c r="Y65">
        <f t="shared" ca="1" si="18"/>
        <v>0.74572463147500001</v>
      </c>
      <c r="Z65" s="6">
        <f t="shared" ca="1" si="19"/>
        <v>0.75851622595000001</v>
      </c>
    </row>
    <row r="66" spans="1:26" x14ac:dyDescent="0.35">
      <c r="A66" s="2">
        <f t="shared" ca="1" si="6"/>
        <v>1085.7531264047</v>
      </c>
      <c r="B66">
        <f t="shared" ca="1" si="0"/>
        <v>1085</v>
      </c>
      <c r="C66">
        <f t="shared" ca="1" si="1"/>
        <v>4</v>
      </c>
      <c r="D66" s="2">
        <f t="shared" ca="1" si="7"/>
        <v>976.74302849280002</v>
      </c>
      <c r="E66">
        <f t="shared" ca="1" si="2"/>
        <v>976</v>
      </c>
      <c r="F66">
        <f t="shared" ca="1" si="3"/>
        <v>2</v>
      </c>
      <c r="G66" s="2">
        <f t="shared" ca="1" si="8"/>
        <v>922.10827234140004</v>
      </c>
      <c r="H66">
        <f t="shared" ca="1" si="4"/>
        <v>922</v>
      </c>
      <c r="I66">
        <f t="shared" ca="1" si="5"/>
        <v>0</v>
      </c>
      <c r="J66">
        <f t="shared" ca="1" si="9"/>
        <v>922</v>
      </c>
      <c r="K66">
        <f t="shared" ca="1" si="10"/>
        <v>2</v>
      </c>
      <c r="L66">
        <f t="shared" ca="1" si="11"/>
        <v>922</v>
      </c>
      <c r="M66">
        <f t="shared" ca="1" si="12"/>
        <v>1</v>
      </c>
      <c r="N66">
        <f t="shared" ca="1" si="13"/>
        <v>931</v>
      </c>
      <c r="O66">
        <f>'IR Data'!B66</f>
        <v>0.22804415089999999</v>
      </c>
      <c r="P66">
        <f t="shared" ca="1" si="14"/>
        <v>8.7980612400000005E-2</v>
      </c>
      <c r="Q66">
        <f t="shared" ca="1" si="14"/>
        <v>0.1089161674</v>
      </c>
      <c r="R66">
        <f t="shared" ca="1" si="14"/>
        <v>0.1730698534</v>
      </c>
      <c r="S66">
        <f t="shared" ca="1" si="15"/>
        <v>0.17251378938750001</v>
      </c>
      <c r="T66" s="6">
        <f t="shared" ca="1" si="16"/>
        <v>0.16098684322500001</v>
      </c>
      <c r="U66">
        <f>'IR Data'!C66</f>
        <v>0.71977154379999997</v>
      </c>
      <c r="V66">
        <f t="shared" ca="1" si="17"/>
        <v>0.8651396012</v>
      </c>
      <c r="W66">
        <f t="shared" ca="1" si="17"/>
        <v>0.82378370099999998</v>
      </c>
      <c r="X66">
        <f t="shared" ca="1" si="17"/>
        <v>0.74690105340000001</v>
      </c>
      <c r="Y66">
        <f t="shared" ca="1" si="18"/>
        <v>0.74748524900000002</v>
      </c>
      <c r="Z66" s="6">
        <f t="shared" ca="1" si="19"/>
        <v>0.75965024742499998</v>
      </c>
    </row>
    <row r="67" spans="1:26" x14ac:dyDescent="0.35">
      <c r="A67" s="2">
        <f t="shared" ca="1" si="6"/>
        <v>1089.1548200996499</v>
      </c>
      <c r="B67">
        <f t="shared" ref="B67:B130" ca="1" si="20">INT(A67)</f>
        <v>1089</v>
      </c>
      <c r="C67">
        <f t="shared" ref="C67:C130" ca="1" si="21">B68-B67</f>
        <v>3</v>
      </c>
      <c r="D67" s="2">
        <f t="shared" ca="1" si="7"/>
        <v>978.44870637937504</v>
      </c>
      <c r="E67">
        <f t="shared" ref="E67:E130" ca="1" si="22">INT(D67)</f>
        <v>978</v>
      </c>
      <c r="F67">
        <f t="shared" ref="F67:F130" ca="1" si="23">E68-E67</f>
        <v>2</v>
      </c>
      <c r="G67" s="2">
        <f t="shared" ca="1" si="8"/>
        <v>922.96261394997509</v>
      </c>
      <c r="H67">
        <f t="shared" ref="H67:H130" ca="1" si="24">INT(G67)</f>
        <v>922</v>
      </c>
      <c r="I67">
        <f t="shared" ref="I67:I130" ca="1" si="25">H68-H67</f>
        <v>1</v>
      </c>
      <c r="J67">
        <f t="shared" ca="1" si="9"/>
        <v>922</v>
      </c>
      <c r="K67">
        <f t="shared" ca="1" si="10"/>
        <v>2</v>
      </c>
      <c r="L67" t="str">
        <f t="shared" ca="1" si="11"/>
        <v/>
      </c>
      <c r="M67" t="str">
        <f t="shared" ca="1" si="12"/>
        <v/>
      </c>
      <c r="N67">
        <f t="shared" ca="1" si="13"/>
        <v>932</v>
      </c>
      <c r="O67">
        <f>'IR Data'!B67</f>
        <v>0.2273581881</v>
      </c>
      <c r="P67">
        <f t="shared" ca="1" si="14"/>
        <v>8.9285450799999999E-2</v>
      </c>
      <c r="Q67">
        <f t="shared" ca="1" si="14"/>
        <v>0.10800166357499999</v>
      </c>
      <c r="R67">
        <f t="shared" ca="1" si="14"/>
        <v>0.17195772537499998</v>
      </c>
      <c r="S67" t="str">
        <f t="shared" ca="1" si="15"/>
        <v/>
      </c>
      <c r="T67" s="6">
        <f t="shared" ca="1" si="16"/>
        <v>0.1599248479</v>
      </c>
      <c r="U67">
        <f>'IR Data'!C67</f>
        <v>0.71972576899999996</v>
      </c>
      <c r="V67">
        <f t="shared" ca="1" si="17"/>
        <v>0.86308013534999994</v>
      </c>
      <c r="W67">
        <f t="shared" ca="1" si="17"/>
        <v>0.82578565267500004</v>
      </c>
      <c r="X67">
        <f t="shared" ca="1" si="17"/>
        <v>0.74806944460000002</v>
      </c>
      <c r="Y67" t="str">
        <f t="shared" ca="1" si="18"/>
        <v/>
      </c>
      <c r="Z67" s="6">
        <f t="shared" ca="1" si="19"/>
        <v>0.76078426889999995</v>
      </c>
    </row>
    <row r="68" spans="1:26" x14ac:dyDescent="0.35">
      <c r="A68" s="2">
        <f t="shared" ref="A68:A131" ca="1" si="26">IF(INT(ROW(A66)/2)=ROW(A66)/2,INDIRECT(CONCATENATE("'IR Data'!",CHAR(COLUMN(A68)+64),ROW()-(ROW()-1)/2+0.5)),(INDIRECT(CONCATENATE("'IR Data'!",CHAR(COLUMN(A67)+64),ROW()-(ROW()-1)/2+1))+INDIRECT(CONCATENATE("'IR Data'!",CHAR(COLUMN(A67)+64),ROW()-(ROW()-1)/2)))/2)</f>
        <v>1092.5565137946001</v>
      </c>
      <c r="B68">
        <f t="shared" ca="1" si="20"/>
        <v>1092</v>
      </c>
      <c r="C68">
        <f t="shared" ca="1" si="21"/>
        <v>3</v>
      </c>
      <c r="D68" s="2">
        <f t="shared" ref="D68:D131" ca="1" si="27">IF(INT(ROW(A66)/2)=ROW(A66)/2,INDIRECT(CONCATENATE(CHAR(COLUMN(A68)+64),ROW()-(ROW()-1)/2+0.5)),(INDIRECT(CONCATENATE(CHAR(COLUMN(A67)+64),ROW()-(ROW()-1)/2+1))+INDIRECT(CONCATENATE(CHAR(COLUMN(A67)+64),ROW()-(ROW()-1)/2)))/2)</f>
        <v>980.15438426595006</v>
      </c>
      <c r="E68">
        <f t="shared" ca="1" si="22"/>
        <v>980</v>
      </c>
      <c r="F68">
        <f t="shared" ca="1" si="23"/>
        <v>1</v>
      </c>
      <c r="G68" s="2">
        <f t="shared" ref="G68:G131" ca="1" si="28">IF(INT(ROW(D66)/2)=ROW(D66)/2,INDIRECT(CONCATENATE(CHAR(COLUMN(D68)+64),ROW()-(ROW()-1)/2+0.5)),(INDIRECT(CONCATENATE(CHAR(COLUMN(D67)+64),ROW()-(ROW()-1)/2+1))+INDIRECT(CONCATENATE(CHAR(COLUMN(D67)+64),ROW()-(ROW()-1)/2)))/2)</f>
        <v>923.81695555855003</v>
      </c>
      <c r="H68">
        <f t="shared" ca="1" si="24"/>
        <v>923</v>
      </c>
      <c r="I68">
        <f t="shared" ca="1" si="25"/>
        <v>1</v>
      </c>
      <c r="J68">
        <f t="shared" ref="J68:J131" ca="1" si="29">INT(G68)</f>
        <v>923</v>
      </c>
      <c r="K68">
        <f t="shared" ref="K68:K131" ca="1" si="30">COUNTIF($J$2:$J$3649,"="&amp;J68)</f>
        <v>1</v>
      </c>
      <c r="L68">
        <f t="shared" ref="L68:L131" ca="1" si="31">IF(J68=J67,"",INT(AVERAGE(INDIRECT(CONCATENATE("g",ROW(),":g",ROW()+K68-1)))))</f>
        <v>923</v>
      </c>
      <c r="M68">
        <f t="shared" ref="M68:M131" ca="1" si="32">IF(L68="","",INDIRECT(CONCATENATE("l",ROW()+$K68))-INDIRECT(CONCATENATE("l",ROW())))</f>
        <v>1</v>
      </c>
      <c r="N68">
        <f t="shared" ref="N68:N131" ca="1" si="33">IF(ISERROR(IF(VLOOKUP(N67+1,$L$2:$L$3649,1)=N67,"",VLOOKUP(N67+1,$L$2:$L$3649,1))),"",IF(VLOOKUP(N67+1,$L$2:$L$3649,1)=N67,"",VLOOKUP(N67+1,$L$2:$L$3649,1)))</f>
        <v>933</v>
      </c>
      <c r="O68">
        <f>'IR Data'!B68</f>
        <v>0.22874570769999999</v>
      </c>
      <c r="P68">
        <f t="shared" ref="P68:R131" ca="1" si="34">IF(INT(ROW(O66)/2)=ROW(O66)/2,INDIRECT(CONCATENATE(CHAR(COLUMN(O68)+64),ROW()-(ROW()-1)/2+0.5)),(INDIRECT(CONCATENATE(CHAR(COLUMN(O67)+64),ROW()-(ROW()-1)/2+1))+INDIRECT(CONCATENATE(CHAR(COLUMN(O67)+64),ROW()-(ROW()-1)/2)))/2)</f>
        <v>9.0590289199999993E-2</v>
      </c>
      <c r="Q68">
        <f t="shared" ca="1" si="34"/>
        <v>0.10708715974999999</v>
      </c>
      <c r="R68">
        <f t="shared" ca="1" si="34"/>
        <v>0.17084559734999999</v>
      </c>
      <c r="S68">
        <f t="shared" ref="S68:S131" ca="1" si="35">IF(J68=J67,"",AVERAGE(INDIRECT(CONCATENATE("r",ROW(),":r",ROW()+K68-1))))</f>
        <v>0.17084559734999999</v>
      </c>
      <c r="T68" s="6">
        <f t="shared" ref="T68:T131" ca="1" si="36">VLOOKUP(N68,$L$2:$S$3649,8)</f>
        <v>0.15886285257499999</v>
      </c>
      <c r="U68">
        <f>'IR Data'!C68</f>
        <v>0.71716856480000002</v>
      </c>
      <c r="V68">
        <f t="shared" ref="V68:X131" ca="1" si="37">IF(INT(ROW(U66)/2)=ROW(U66)/2,INDIRECT(CONCATENATE(CHAR(COLUMN(U68)+64),ROW()-(ROW()-1)/2+0.5)),(INDIRECT(CONCATENATE(CHAR(COLUMN(U67)+64),ROW()-(ROW()-1)/2+1))+INDIRECT(CONCATENATE(CHAR(COLUMN(U67)+64),ROW()-(ROW()-1)/2)))/2)</f>
        <v>0.8610206695</v>
      </c>
      <c r="W68">
        <f t="shared" ca="1" si="37"/>
        <v>0.82778760434999998</v>
      </c>
      <c r="X68">
        <f t="shared" ca="1" si="37"/>
        <v>0.74923783580000003</v>
      </c>
      <c r="Y68">
        <f t="shared" ref="Y68:Y131" ca="1" si="38">IF($J68=$J67,"",AVERAGE(INDIRECT(CONCATENATE("x",ROW(),":x",ROW()+$K68-1))))</f>
        <v>0.74923783580000003</v>
      </c>
      <c r="Z68" s="6">
        <f t="shared" ref="Z68:Z131" ca="1" si="39">VLOOKUP($N68,$L$2:$Y$3649,14)</f>
        <v>0.76191829037499992</v>
      </c>
    </row>
    <row r="69" spans="1:26" x14ac:dyDescent="0.35">
      <c r="A69" s="2">
        <f t="shared" ca="1" si="26"/>
        <v>1095.9577080554</v>
      </c>
      <c r="B69">
        <f t="shared" ca="1" si="20"/>
        <v>1095</v>
      </c>
      <c r="C69">
        <f t="shared" ca="1" si="21"/>
        <v>4</v>
      </c>
      <c r="D69" s="2">
        <f t="shared" ca="1" si="27"/>
        <v>981.86006215252496</v>
      </c>
      <c r="E69">
        <f t="shared" ca="1" si="22"/>
        <v>981</v>
      </c>
      <c r="F69">
        <f t="shared" ca="1" si="23"/>
        <v>2</v>
      </c>
      <c r="G69" s="2">
        <f t="shared" ca="1" si="28"/>
        <v>924.67129716712498</v>
      </c>
      <c r="H69">
        <f t="shared" ca="1" si="24"/>
        <v>924</v>
      </c>
      <c r="I69">
        <f t="shared" ca="1" si="25"/>
        <v>1</v>
      </c>
      <c r="J69">
        <f t="shared" ca="1" si="29"/>
        <v>924</v>
      </c>
      <c r="K69">
        <f t="shared" ca="1" si="30"/>
        <v>1</v>
      </c>
      <c r="L69">
        <f t="shared" ca="1" si="31"/>
        <v>924</v>
      </c>
      <c r="M69">
        <f t="shared" ca="1" si="32"/>
        <v>1</v>
      </c>
      <c r="N69">
        <f t="shared" ca="1" si="33"/>
        <v>934</v>
      </c>
      <c r="O69">
        <f>'IR Data'!B69</f>
        <v>0.225400929</v>
      </c>
      <c r="P69">
        <f t="shared" ca="1" si="34"/>
        <v>9.3753177999999993E-2</v>
      </c>
      <c r="Q69">
        <f t="shared" ca="1" si="34"/>
        <v>0.106172655925</v>
      </c>
      <c r="R69">
        <f t="shared" ca="1" si="34"/>
        <v>0.169733469325</v>
      </c>
      <c r="S69">
        <f t="shared" ca="1" si="35"/>
        <v>0.169733469325</v>
      </c>
      <c r="T69" s="6">
        <f t="shared" ca="1" si="36"/>
        <v>0.15726985958749998</v>
      </c>
      <c r="U69">
        <f>'IR Data'!C69</f>
        <v>0.71564717909999997</v>
      </c>
      <c r="V69">
        <f t="shared" ca="1" si="37"/>
        <v>0.85926702830000001</v>
      </c>
      <c r="W69">
        <f t="shared" ca="1" si="37"/>
        <v>0.82978955602499993</v>
      </c>
      <c r="X69">
        <f t="shared" ca="1" si="37"/>
        <v>0.75040622700000004</v>
      </c>
      <c r="Y69">
        <f t="shared" ca="1" si="38"/>
        <v>0.75040622700000004</v>
      </c>
      <c r="Z69" s="6">
        <f t="shared" ca="1" si="39"/>
        <v>0.76361932258750009</v>
      </c>
    </row>
    <row r="70" spans="1:26" x14ac:dyDescent="0.35">
      <c r="A70" s="2">
        <f t="shared" ca="1" si="26"/>
        <v>1099.3589023162001</v>
      </c>
      <c r="B70">
        <f t="shared" ca="1" si="20"/>
        <v>1099</v>
      </c>
      <c r="C70">
        <f t="shared" ca="1" si="21"/>
        <v>3</v>
      </c>
      <c r="D70" s="2">
        <f t="shared" ca="1" si="27"/>
        <v>983.56574003909998</v>
      </c>
      <c r="E70">
        <f t="shared" ca="1" si="22"/>
        <v>983</v>
      </c>
      <c r="F70">
        <f t="shared" ca="1" si="23"/>
        <v>2</v>
      </c>
      <c r="G70" s="2">
        <f t="shared" ca="1" si="28"/>
        <v>925.52563877570003</v>
      </c>
      <c r="H70">
        <f t="shared" ca="1" si="24"/>
        <v>925</v>
      </c>
      <c r="I70">
        <f t="shared" ca="1" si="25"/>
        <v>1</v>
      </c>
      <c r="J70">
        <f t="shared" ca="1" si="29"/>
        <v>925</v>
      </c>
      <c r="K70">
        <f t="shared" ca="1" si="30"/>
        <v>1</v>
      </c>
      <c r="L70">
        <f t="shared" ca="1" si="31"/>
        <v>925</v>
      </c>
      <c r="M70">
        <f t="shared" ca="1" si="32"/>
        <v>1</v>
      </c>
      <c r="N70">
        <f t="shared" ca="1" si="33"/>
        <v>935</v>
      </c>
      <c r="O70">
        <f>'IR Data'!B70</f>
        <v>0.2310424445</v>
      </c>
      <c r="P70">
        <f t="shared" ca="1" si="34"/>
        <v>9.6916066800000006E-2</v>
      </c>
      <c r="Q70">
        <f t="shared" ca="1" si="34"/>
        <v>0.1052581521</v>
      </c>
      <c r="R70">
        <f t="shared" ca="1" si="34"/>
        <v>0.1686213413</v>
      </c>
      <c r="S70">
        <f t="shared" ca="1" si="35"/>
        <v>0.1686213413</v>
      </c>
      <c r="T70" s="6">
        <f t="shared" ca="1" si="36"/>
        <v>0.15567686659999999</v>
      </c>
      <c r="U70">
        <f>'IR Data'!C70</f>
        <v>0.71642164689999999</v>
      </c>
      <c r="V70">
        <f t="shared" ca="1" si="37"/>
        <v>0.85751338710000002</v>
      </c>
      <c r="W70">
        <f t="shared" ca="1" si="37"/>
        <v>0.83179150769999999</v>
      </c>
      <c r="X70">
        <f t="shared" ca="1" si="37"/>
        <v>0.75157461820000004</v>
      </c>
      <c r="Y70">
        <f t="shared" ca="1" si="38"/>
        <v>0.75157461820000004</v>
      </c>
      <c r="Z70" s="6">
        <f t="shared" ca="1" si="39"/>
        <v>0.76532035480000005</v>
      </c>
    </row>
    <row r="71" spans="1:26" x14ac:dyDescent="0.35">
      <c r="A71" s="2">
        <f t="shared" ca="1" si="26"/>
        <v>1102.7596094306</v>
      </c>
      <c r="B71">
        <f t="shared" ca="1" si="20"/>
        <v>1102</v>
      </c>
      <c r="C71">
        <f t="shared" ca="1" si="21"/>
        <v>4</v>
      </c>
      <c r="D71" s="2">
        <f t="shared" ca="1" si="27"/>
        <v>985.27106990674997</v>
      </c>
      <c r="E71">
        <f t="shared" ca="1" si="22"/>
        <v>985</v>
      </c>
      <c r="F71">
        <f t="shared" ca="1" si="23"/>
        <v>1</v>
      </c>
      <c r="G71" s="2">
        <f t="shared" ca="1" si="28"/>
        <v>926.37998038427509</v>
      </c>
      <c r="H71">
        <f t="shared" ca="1" si="24"/>
        <v>926</v>
      </c>
      <c r="I71">
        <f t="shared" ca="1" si="25"/>
        <v>1</v>
      </c>
      <c r="J71">
        <f t="shared" ca="1" si="29"/>
        <v>926</v>
      </c>
      <c r="K71">
        <f t="shared" ca="1" si="30"/>
        <v>1</v>
      </c>
      <c r="L71">
        <f t="shared" ca="1" si="31"/>
        <v>926</v>
      </c>
      <c r="M71">
        <f t="shared" ca="1" si="32"/>
        <v>1</v>
      </c>
      <c r="N71">
        <f t="shared" ca="1" si="33"/>
        <v>936</v>
      </c>
      <c r="O71">
        <f>'IR Data'!B71</f>
        <v>0.23083285780000001</v>
      </c>
      <c r="P71">
        <f t="shared" ca="1" si="34"/>
        <v>9.8008288750000006E-2</v>
      </c>
      <c r="Q71">
        <f t="shared" ca="1" si="34"/>
        <v>0.10400439997499999</v>
      </c>
      <c r="R71">
        <f t="shared" ca="1" si="34"/>
        <v>0.16750921327500001</v>
      </c>
      <c r="S71">
        <f t="shared" ca="1" si="35"/>
        <v>0.16750921327500001</v>
      </c>
      <c r="T71" s="6">
        <f t="shared" ca="1" si="36"/>
        <v>0.154113048925</v>
      </c>
      <c r="U71">
        <f>'IR Data'!C71</f>
        <v>0.71525425220000005</v>
      </c>
      <c r="V71">
        <f t="shared" ca="1" si="37"/>
        <v>0.85515745215000005</v>
      </c>
      <c r="W71">
        <f t="shared" ca="1" si="37"/>
        <v>0.83377918379999993</v>
      </c>
      <c r="X71">
        <f t="shared" ca="1" si="37"/>
        <v>0.75274300940000005</v>
      </c>
      <c r="Y71">
        <f t="shared" ca="1" si="38"/>
        <v>0.75274300940000005</v>
      </c>
      <c r="Z71" s="6">
        <f t="shared" ca="1" si="39"/>
        <v>0.76664442925000009</v>
      </c>
    </row>
    <row r="72" spans="1:26" x14ac:dyDescent="0.35">
      <c r="A72" s="2">
        <f t="shared" ca="1" si="26"/>
        <v>1106.1603165449999</v>
      </c>
      <c r="B72">
        <f t="shared" ca="1" si="20"/>
        <v>1106</v>
      </c>
      <c r="C72">
        <f t="shared" ca="1" si="21"/>
        <v>3</v>
      </c>
      <c r="D72" s="2">
        <f t="shared" ca="1" si="27"/>
        <v>986.97639977439997</v>
      </c>
      <c r="E72">
        <f t="shared" ca="1" si="22"/>
        <v>986</v>
      </c>
      <c r="F72">
        <f t="shared" ca="1" si="23"/>
        <v>2</v>
      </c>
      <c r="G72" s="2">
        <f t="shared" ca="1" si="28"/>
        <v>927.23432199285003</v>
      </c>
      <c r="H72">
        <f t="shared" ca="1" si="24"/>
        <v>927</v>
      </c>
      <c r="I72">
        <f t="shared" ca="1" si="25"/>
        <v>1</v>
      </c>
      <c r="J72">
        <f t="shared" ca="1" si="29"/>
        <v>927</v>
      </c>
      <c r="K72">
        <f t="shared" ca="1" si="30"/>
        <v>1</v>
      </c>
      <c r="L72">
        <f t="shared" ca="1" si="31"/>
        <v>927</v>
      </c>
      <c r="M72">
        <f t="shared" ca="1" si="32"/>
        <v>1</v>
      </c>
      <c r="N72">
        <f t="shared" ca="1" si="33"/>
        <v>937</v>
      </c>
      <c r="O72">
        <f>'IR Data'!B72</f>
        <v>0.22976107949999999</v>
      </c>
      <c r="P72">
        <f t="shared" ca="1" si="34"/>
        <v>9.9100510700000005E-2</v>
      </c>
      <c r="Q72">
        <f t="shared" ca="1" si="34"/>
        <v>0.10275064785</v>
      </c>
      <c r="R72">
        <f t="shared" ca="1" si="34"/>
        <v>0.16639708525000002</v>
      </c>
      <c r="S72">
        <f t="shared" ca="1" si="35"/>
        <v>0.16639708525000002</v>
      </c>
      <c r="T72" s="6">
        <f t="shared" ca="1" si="36"/>
        <v>0.15254923124999997</v>
      </c>
      <c r="U72">
        <f>'IR Data'!C72</f>
        <v>0.7140133743</v>
      </c>
      <c r="V72">
        <f t="shared" ca="1" si="37"/>
        <v>0.85280151719999997</v>
      </c>
      <c r="W72">
        <f t="shared" ca="1" si="37"/>
        <v>0.83576685989999999</v>
      </c>
      <c r="X72">
        <f t="shared" ca="1" si="37"/>
        <v>0.75391140060000006</v>
      </c>
      <c r="Y72">
        <f t="shared" ca="1" si="38"/>
        <v>0.75391140060000006</v>
      </c>
      <c r="Z72" s="6">
        <f t="shared" ca="1" si="39"/>
        <v>0.76796850370000003</v>
      </c>
    </row>
    <row r="73" spans="1:26" x14ac:dyDescent="0.35">
      <c r="A73" s="2">
        <f t="shared" ca="1" si="26"/>
        <v>1109.5605488005999</v>
      </c>
      <c r="B73">
        <f t="shared" ca="1" si="20"/>
        <v>1109</v>
      </c>
      <c r="C73">
        <f t="shared" ca="1" si="21"/>
        <v>3</v>
      </c>
      <c r="D73" s="2">
        <f t="shared" ca="1" si="27"/>
        <v>988.68172964204996</v>
      </c>
      <c r="E73">
        <f t="shared" ca="1" si="22"/>
        <v>988</v>
      </c>
      <c r="F73">
        <f t="shared" ca="1" si="23"/>
        <v>2</v>
      </c>
      <c r="G73" s="2">
        <f t="shared" ca="1" si="28"/>
        <v>928.08866360142497</v>
      </c>
      <c r="H73">
        <f t="shared" ca="1" si="24"/>
        <v>928</v>
      </c>
      <c r="I73">
        <f t="shared" ca="1" si="25"/>
        <v>0</v>
      </c>
      <c r="J73">
        <f t="shared" ca="1" si="29"/>
        <v>928</v>
      </c>
      <c r="K73">
        <f t="shared" ca="1" si="30"/>
        <v>2</v>
      </c>
      <c r="L73">
        <f t="shared" ca="1" si="31"/>
        <v>928</v>
      </c>
      <c r="M73">
        <f t="shared" ca="1" si="32"/>
        <v>1</v>
      </c>
      <c r="N73">
        <f t="shared" ca="1" si="33"/>
        <v>938</v>
      </c>
      <c r="O73">
        <f>'IR Data'!B73</f>
        <v>0.23093340640000001</v>
      </c>
      <c r="P73">
        <f t="shared" ca="1" si="34"/>
        <v>0.10225801575</v>
      </c>
      <c r="Q73">
        <f t="shared" ca="1" si="34"/>
        <v>0.10149689572500001</v>
      </c>
      <c r="R73">
        <f t="shared" ca="1" si="34"/>
        <v>0.16528495722500003</v>
      </c>
      <c r="S73">
        <f t="shared" ca="1" si="35"/>
        <v>0.1647288932125</v>
      </c>
      <c r="T73" s="6">
        <f t="shared" ca="1" si="36"/>
        <v>0.15098541357499998</v>
      </c>
      <c r="U73">
        <f>'IR Data'!C73</f>
        <v>0.7147580684</v>
      </c>
      <c r="V73">
        <f t="shared" ca="1" si="37"/>
        <v>0.85029219654999999</v>
      </c>
      <c r="W73">
        <f t="shared" ca="1" si="37"/>
        <v>0.83775453600000005</v>
      </c>
      <c r="X73">
        <f t="shared" ca="1" si="37"/>
        <v>0.75507979180000007</v>
      </c>
      <c r="Y73">
        <f t="shared" ca="1" si="38"/>
        <v>0.75566398739999996</v>
      </c>
      <c r="Z73" s="6">
        <f t="shared" ca="1" si="39"/>
        <v>0.76929257814999996</v>
      </c>
    </row>
    <row r="74" spans="1:26" x14ac:dyDescent="0.35">
      <c r="A74" s="2">
        <f t="shared" ca="1" si="26"/>
        <v>1112.9607810561999</v>
      </c>
      <c r="B74">
        <f t="shared" ca="1" si="20"/>
        <v>1112</v>
      </c>
      <c r="C74">
        <f t="shared" ca="1" si="21"/>
        <v>4</v>
      </c>
      <c r="D74" s="2">
        <f t="shared" ca="1" si="27"/>
        <v>990.38705950969995</v>
      </c>
      <c r="E74">
        <f t="shared" ca="1" si="22"/>
        <v>990</v>
      </c>
      <c r="F74">
        <f t="shared" ca="1" si="23"/>
        <v>2</v>
      </c>
      <c r="G74" s="2">
        <f t="shared" ca="1" si="28"/>
        <v>928.94300521000002</v>
      </c>
      <c r="H74">
        <f t="shared" ca="1" si="24"/>
        <v>928</v>
      </c>
      <c r="I74">
        <f t="shared" ca="1" si="25"/>
        <v>1</v>
      </c>
      <c r="J74">
        <f t="shared" ca="1" si="29"/>
        <v>928</v>
      </c>
      <c r="K74">
        <f t="shared" ca="1" si="30"/>
        <v>2</v>
      </c>
      <c r="L74" t="str">
        <f t="shared" ca="1" si="31"/>
        <v/>
      </c>
      <c r="M74" t="str">
        <f t="shared" ca="1" si="32"/>
        <v/>
      </c>
      <c r="N74">
        <f t="shared" ca="1" si="33"/>
        <v>939</v>
      </c>
      <c r="O74">
        <f>'IR Data'!B74</f>
        <v>0.23098453720000001</v>
      </c>
      <c r="P74">
        <f t="shared" ca="1" si="34"/>
        <v>0.1054155208</v>
      </c>
      <c r="Q74">
        <f t="shared" ca="1" si="34"/>
        <v>0.1002431436</v>
      </c>
      <c r="R74">
        <f t="shared" ca="1" si="34"/>
        <v>0.16417282920000001</v>
      </c>
      <c r="S74" t="str">
        <f t="shared" ca="1" si="35"/>
        <v/>
      </c>
      <c r="T74" s="6">
        <f t="shared" ca="1" si="36"/>
        <v>0.14942159589999998</v>
      </c>
      <c r="U74">
        <f>'IR Data'!C74</f>
        <v>0.71353602039999997</v>
      </c>
      <c r="V74">
        <f t="shared" ca="1" si="37"/>
        <v>0.84778287590000001</v>
      </c>
      <c r="W74">
        <f t="shared" ca="1" si="37"/>
        <v>0.8397422121</v>
      </c>
      <c r="X74">
        <f t="shared" ca="1" si="37"/>
        <v>0.75624818299999996</v>
      </c>
      <c r="Y74" t="str">
        <f t="shared" ca="1" si="38"/>
        <v/>
      </c>
      <c r="Z74" s="6">
        <f t="shared" ca="1" si="39"/>
        <v>0.77061665260000001</v>
      </c>
    </row>
    <row r="75" spans="1:26" x14ac:dyDescent="0.35">
      <c r="A75" s="2">
        <f t="shared" ca="1" si="26"/>
        <v>1116.3605507408499</v>
      </c>
      <c r="B75">
        <f t="shared" ca="1" si="20"/>
        <v>1116</v>
      </c>
      <c r="C75">
        <f t="shared" ca="1" si="21"/>
        <v>3</v>
      </c>
      <c r="D75" s="2">
        <f t="shared" ca="1" si="27"/>
        <v>992.09204750227491</v>
      </c>
      <c r="E75">
        <f t="shared" ca="1" si="22"/>
        <v>992</v>
      </c>
      <c r="F75">
        <f t="shared" ca="1" si="23"/>
        <v>1</v>
      </c>
      <c r="G75" s="2">
        <f t="shared" ca="1" si="28"/>
        <v>929.79714823364998</v>
      </c>
      <c r="H75">
        <f t="shared" ca="1" si="24"/>
        <v>929</v>
      </c>
      <c r="I75">
        <f t="shared" ca="1" si="25"/>
        <v>1</v>
      </c>
      <c r="J75">
        <f t="shared" ca="1" si="29"/>
        <v>929</v>
      </c>
      <c r="K75">
        <f t="shared" ca="1" si="30"/>
        <v>1</v>
      </c>
      <c r="L75">
        <f t="shared" ca="1" si="31"/>
        <v>929</v>
      </c>
      <c r="M75">
        <f t="shared" ca="1" si="32"/>
        <v>1</v>
      </c>
      <c r="N75">
        <f t="shared" ca="1" si="33"/>
        <v>940</v>
      </c>
      <c r="O75">
        <f>'IR Data'!B75</f>
        <v>0.23242223070000001</v>
      </c>
      <c r="P75">
        <f t="shared" ca="1" si="34"/>
        <v>0.1069793379</v>
      </c>
      <c r="Q75">
        <f t="shared" ca="1" si="34"/>
        <v>9.8856812250000009E-2</v>
      </c>
      <c r="R75">
        <f t="shared" ca="1" si="34"/>
        <v>0.16311083387500003</v>
      </c>
      <c r="S75">
        <f t="shared" ca="1" si="35"/>
        <v>0.16311083387500003</v>
      </c>
      <c r="T75" s="6">
        <f t="shared" ca="1" si="36"/>
        <v>0.1470758693875</v>
      </c>
      <c r="U75">
        <f>'IR Data'!C75</f>
        <v>0.71439121210000001</v>
      </c>
      <c r="V75">
        <f t="shared" ca="1" si="37"/>
        <v>0.84516084725000007</v>
      </c>
      <c r="W75">
        <f t="shared" ca="1" si="37"/>
        <v>0.84148424015000001</v>
      </c>
      <c r="X75">
        <f t="shared" ca="1" si="37"/>
        <v>0.75738220447500004</v>
      </c>
      <c r="Y75">
        <f t="shared" ca="1" si="38"/>
        <v>0.75738220447500004</v>
      </c>
      <c r="Z75" s="6">
        <f t="shared" ca="1" si="39"/>
        <v>0.77260276427499996</v>
      </c>
    </row>
    <row r="76" spans="1:26" x14ac:dyDescent="0.35">
      <c r="A76" s="2">
        <f t="shared" ca="1" si="26"/>
        <v>1119.7603204254999</v>
      </c>
      <c r="B76">
        <f t="shared" ca="1" si="20"/>
        <v>1119</v>
      </c>
      <c r="C76">
        <f t="shared" ca="1" si="21"/>
        <v>4</v>
      </c>
      <c r="D76" s="2">
        <f t="shared" ca="1" si="27"/>
        <v>993.79703549484998</v>
      </c>
      <c r="E76">
        <f t="shared" ca="1" si="22"/>
        <v>993</v>
      </c>
      <c r="F76">
        <f t="shared" ca="1" si="23"/>
        <v>2</v>
      </c>
      <c r="G76" s="2">
        <f t="shared" ca="1" si="28"/>
        <v>930.65129125730004</v>
      </c>
      <c r="H76">
        <f t="shared" ca="1" si="24"/>
        <v>930</v>
      </c>
      <c r="I76">
        <f t="shared" ca="1" si="25"/>
        <v>1</v>
      </c>
      <c r="J76">
        <f t="shared" ca="1" si="29"/>
        <v>930</v>
      </c>
      <c r="K76">
        <f t="shared" ca="1" si="30"/>
        <v>1</v>
      </c>
      <c r="L76">
        <f t="shared" ca="1" si="31"/>
        <v>930</v>
      </c>
      <c r="M76">
        <f t="shared" ca="1" si="32"/>
        <v>1</v>
      </c>
      <c r="N76">
        <f t="shared" ca="1" si="33"/>
        <v>941</v>
      </c>
      <c r="O76">
        <f>'IR Data'!B76</f>
        <v>0.23674349850000001</v>
      </c>
      <c r="P76">
        <f t="shared" ca="1" si="34"/>
        <v>0.108543155</v>
      </c>
      <c r="Q76">
        <f t="shared" ca="1" si="34"/>
        <v>9.7470480900000003E-2</v>
      </c>
      <c r="R76">
        <f t="shared" ca="1" si="34"/>
        <v>0.16204883855000002</v>
      </c>
      <c r="S76">
        <f t="shared" ca="1" si="35"/>
        <v>0.16204883855000002</v>
      </c>
      <c r="T76" s="6">
        <f t="shared" ca="1" si="36"/>
        <v>0.144730142875</v>
      </c>
      <c r="U76">
        <f>'IR Data'!C76</f>
        <v>0.7158977581</v>
      </c>
      <c r="V76">
        <f t="shared" ca="1" si="37"/>
        <v>0.84253881860000002</v>
      </c>
      <c r="W76">
        <f t="shared" ca="1" si="37"/>
        <v>0.84322626820000002</v>
      </c>
      <c r="X76">
        <f t="shared" ca="1" si="37"/>
        <v>0.75851622595000001</v>
      </c>
      <c r="Y76">
        <f t="shared" ca="1" si="38"/>
        <v>0.75851622595000001</v>
      </c>
      <c r="Z76" s="6">
        <f t="shared" ca="1" si="39"/>
        <v>0.77458887594999992</v>
      </c>
    </row>
    <row r="77" spans="1:26" x14ac:dyDescent="0.35">
      <c r="A77" s="2">
        <f t="shared" ca="1" si="26"/>
        <v>1123.1596398268998</v>
      </c>
      <c r="B77">
        <f t="shared" ca="1" si="20"/>
        <v>1123</v>
      </c>
      <c r="C77">
        <f t="shared" ca="1" si="21"/>
        <v>3</v>
      </c>
      <c r="D77" s="2">
        <f t="shared" ca="1" si="27"/>
        <v>995.50202348742505</v>
      </c>
      <c r="E77">
        <f t="shared" ca="1" si="22"/>
        <v>995</v>
      </c>
      <c r="F77">
        <f t="shared" ca="1" si="23"/>
        <v>2</v>
      </c>
      <c r="G77" s="2">
        <f t="shared" ca="1" si="28"/>
        <v>931.50543428095</v>
      </c>
      <c r="H77">
        <f t="shared" ca="1" si="24"/>
        <v>931</v>
      </c>
      <c r="I77">
        <f t="shared" ca="1" si="25"/>
        <v>1</v>
      </c>
      <c r="J77">
        <f t="shared" ca="1" si="29"/>
        <v>931</v>
      </c>
      <c r="K77">
        <f t="shared" ca="1" si="30"/>
        <v>1</v>
      </c>
      <c r="L77">
        <f t="shared" ca="1" si="31"/>
        <v>931</v>
      </c>
      <c r="M77">
        <f t="shared" ca="1" si="32"/>
        <v>1</v>
      </c>
      <c r="N77">
        <f t="shared" ca="1" si="33"/>
        <v>942</v>
      </c>
      <c r="O77">
        <f>'IR Data'!B77</f>
        <v>0.23583138519999999</v>
      </c>
      <c r="P77">
        <f t="shared" ca="1" si="34"/>
        <v>0.1080137196</v>
      </c>
      <c r="Q77">
        <f t="shared" ca="1" si="34"/>
        <v>9.6084149549999998E-2</v>
      </c>
      <c r="R77">
        <f t="shared" ca="1" si="34"/>
        <v>0.16098684322500001</v>
      </c>
      <c r="S77">
        <f t="shared" ca="1" si="35"/>
        <v>0.16098684322500001</v>
      </c>
      <c r="T77" s="6">
        <f t="shared" ca="1" si="36"/>
        <v>0.1431663252</v>
      </c>
      <c r="U77">
        <f>'IR Data'!C77</f>
        <v>0.71607209940000005</v>
      </c>
      <c r="V77">
        <f t="shared" ca="1" si="37"/>
        <v>0.83898941564999996</v>
      </c>
      <c r="W77">
        <f t="shared" ca="1" si="37"/>
        <v>0.84496829625000003</v>
      </c>
      <c r="X77">
        <f t="shared" ca="1" si="37"/>
        <v>0.75965024742499998</v>
      </c>
      <c r="Y77">
        <f t="shared" ca="1" si="38"/>
        <v>0.75965024742499998</v>
      </c>
      <c r="Z77" s="6">
        <f t="shared" ca="1" si="39"/>
        <v>0.77591295039999997</v>
      </c>
    </row>
    <row r="78" spans="1:26" x14ac:dyDescent="0.35">
      <c r="A78" s="2">
        <f t="shared" ca="1" si="26"/>
        <v>1126.5589592283</v>
      </c>
      <c r="B78">
        <f t="shared" ca="1" si="20"/>
        <v>1126</v>
      </c>
      <c r="C78">
        <f t="shared" ca="1" si="21"/>
        <v>3</v>
      </c>
      <c r="D78" s="2">
        <f t="shared" ca="1" si="27"/>
        <v>997.20701148000001</v>
      </c>
      <c r="E78">
        <f t="shared" ca="1" si="22"/>
        <v>997</v>
      </c>
      <c r="F78">
        <f t="shared" ca="1" si="23"/>
        <v>1</v>
      </c>
      <c r="G78" s="2">
        <f t="shared" ca="1" si="28"/>
        <v>932.35957730459995</v>
      </c>
      <c r="H78">
        <f t="shared" ca="1" si="24"/>
        <v>932</v>
      </c>
      <c r="I78">
        <f t="shared" ca="1" si="25"/>
        <v>1</v>
      </c>
      <c r="J78">
        <f t="shared" ca="1" si="29"/>
        <v>932</v>
      </c>
      <c r="K78">
        <f t="shared" ca="1" si="30"/>
        <v>1</v>
      </c>
      <c r="L78">
        <f t="shared" ca="1" si="31"/>
        <v>932</v>
      </c>
      <c r="M78">
        <f t="shared" ca="1" si="32"/>
        <v>1</v>
      </c>
      <c r="N78">
        <f t="shared" ca="1" si="33"/>
        <v>943</v>
      </c>
      <c r="O78">
        <f>'IR Data'!B78</f>
        <v>0.23949861189999999</v>
      </c>
      <c r="P78">
        <f t="shared" ca="1" si="34"/>
        <v>0.1074842842</v>
      </c>
      <c r="Q78">
        <f t="shared" ca="1" si="34"/>
        <v>9.4697818200000006E-2</v>
      </c>
      <c r="R78">
        <f t="shared" ca="1" si="34"/>
        <v>0.1599248479</v>
      </c>
      <c r="S78">
        <f t="shared" ca="1" si="35"/>
        <v>0.1599248479</v>
      </c>
      <c r="T78" s="6">
        <f t="shared" ca="1" si="36"/>
        <v>0.14260393161250001</v>
      </c>
      <c r="U78">
        <f>'IR Data'!C78</f>
        <v>0.71497805550000004</v>
      </c>
      <c r="V78">
        <f t="shared" ca="1" si="37"/>
        <v>0.83544001270000001</v>
      </c>
      <c r="W78">
        <f t="shared" ca="1" si="37"/>
        <v>0.84671032430000004</v>
      </c>
      <c r="X78">
        <f t="shared" ca="1" si="37"/>
        <v>0.76078426889999995</v>
      </c>
      <c r="Y78">
        <f t="shared" ca="1" si="38"/>
        <v>0.76078426889999995</v>
      </c>
      <c r="Z78" s="6">
        <f t="shared" ca="1" si="39"/>
        <v>0.77712365775000003</v>
      </c>
    </row>
    <row r="79" spans="1:26" x14ac:dyDescent="0.35">
      <c r="A79" s="2">
        <f t="shared" ca="1" si="26"/>
        <v>1129.95784063415</v>
      </c>
      <c r="B79">
        <f t="shared" ca="1" si="20"/>
        <v>1129</v>
      </c>
      <c r="C79">
        <f t="shared" ca="1" si="21"/>
        <v>4</v>
      </c>
      <c r="D79" s="2">
        <f t="shared" ca="1" si="27"/>
        <v>998.91166374137492</v>
      </c>
      <c r="E79">
        <f t="shared" ca="1" si="22"/>
        <v>998</v>
      </c>
      <c r="F79">
        <f t="shared" ca="1" si="23"/>
        <v>2</v>
      </c>
      <c r="G79" s="2">
        <f t="shared" ca="1" si="28"/>
        <v>933.21372032825002</v>
      </c>
      <c r="H79">
        <f t="shared" ca="1" si="24"/>
        <v>933</v>
      </c>
      <c r="I79">
        <f t="shared" ca="1" si="25"/>
        <v>1</v>
      </c>
      <c r="J79">
        <f t="shared" ca="1" si="29"/>
        <v>933</v>
      </c>
      <c r="K79">
        <f t="shared" ca="1" si="30"/>
        <v>1</v>
      </c>
      <c r="L79">
        <f t="shared" ca="1" si="31"/>
        <v>933</v>
      </c>
      <c r="M79">
        <f t="shared" ca="1" si="32"/>
        <v>1</v>
      </c>
      <c r="N79">
        <f t="shared" ca="1" si="33"/>
        <v>944</v>
      </c>
      <c r="O79">
        <f>'IR Data'!B79</f>
        <v>0.2347867629</v>
      </c>
      <c r="P79">
        <f t="shared" ca="1" si="34"/>
        <v>0.11522783389999999</v>
      </c>
      <c r="Q79">
        <f t="shared" ca="1" si="34"/>
        <v>9.2896318175000006E-2</v>
      </c>
      <c r="R79">
        <f t="shared" ca="1" si="34"/>
        <v>0.15886285257499999</v>
      </c>
      <c r="S79">
        <f t="shared" ca="1" si="35"/>
        <v>0.15886285257499999</v>
      </c>
      <c r="T79" s="6">
        <f t="shared" ca="1" si="36"/>
        <v>0.142041538025</v>
      </c>
      <c r="U79">
        <f>'IR Data'!C79</f>
        <v>0.71573739380000001</v>
      </c>
      <c r="V79">
        <f t="shared" ca="1" si="37"/>
        <v>0.83341696435000001</v>
      </c>
      <c r="W79">
        <f t="shared" ca="1" si="37"/>
        <v>0.84828730547499998</v>
      </c>
      <c r="X79">
        <f t="shared" ca="1" si="37"/>
        <v>0.76191829037499992</v>
      </c>
      <c r="Y79">
        <f t="shared" ca="1" si="38"/>
        <v>0.76191829037499992</v>
      </c>
      <c r="Z79" s="6">
        <f t="shared" ca="1" si="39"/>
        <v>0.77833436509999998</v>
      </c>
    </row>
    <row r="80" spans="1:26" x14ac:dyDescent="0.35">
      <c r="A80" s="2">
        <f t="shared" ca="1" si="26"/>
        <v>1133.35672204</v>
      </c>
      <c r="B80">
        <f t="shared" ca="1" si="20"/>
        <v>1133</v>
      </c>
      <c r="C80">
        <f t="shared" ca="1" si="21"/>
        <v>3</v>
      </c>
      <c r="D80" s="2">
        <f t="shared" ca="1" si="27"/>
        <v>1000.61631600275</v>
      </c>
      <c r="E80">
        <f t="shared" ca="1" si="22"/>
        <v>1000</v>
      </c>
      <c r="F80">
        <f t="shared" ca="1" si="23"/>
        <v>2</v>
      </c>
      <c r="G80" s="2">
        <f t="shared" ca="1" si="28"/>
        <v>934.06786335189997</v>
      </c>
      <c r="H80">
        <f t="shared" ca="1" si="24"/>
        <v>934</v>
      </c>
      <c r="I80">
        <f t="shared" ca="1" si="25"/>
        <v>0</v>
      </c>
      <c r="J80">
        <f t="shared" ca="1" si="29"/>
        <v>934</v>
      </c>
      <c r="K80">
        <f t="shared" ca="1" si="30"/>
        <v>2</v>
      </c>
      <c r="L80">
        <f t="shared" ca="1" si="31"/>
        <v>934</v>
      </c>
      <c r="M80">
        <f t="shared" ca="1" si="32"/>
        <v>1</v>
      </c>
      <c r="N80">
        <f t="shared" ca="1" si="33"/>
        <v>945</v>
      </c>
      <c r="O80">
        <f>'IR Data'!B80</f>
        <v>0.2311381049</v>
      </c>
      <c r="P80">
        <f t="shared" ca="1" si="34"/>
        <v>0.1229713836</v>
      </c>
      <c r="Q80">
        <f t="shared" ca="1" si="34"/>
        <v>9.1094818150000006E-2</v>
      </c>
      <c r="R80">
        <f t="shared" ca="1" si="34"/>
        <v>0.15780085724999998</v>
      </c>
      <c r="S80">
        <f t="shared" ca="1" si="35"/>
        <v>0.15726985958749998</v>
      </c>
      <c r="T80" s="6">
        <f t="shared" ca="1" si="36"/>
        <v>0.14147914443749998</v>
      </c>
      <c r="U80">
        <f>'IR Data'!C80</f>
        <v>0.71639603439999999</v>
      </c>
      <c r="V80">
        <f t="shared" ca="1" si="37"/>
        <v>0.83139391600000001</v>
      </c>
      <c r="W80">
        <f t="shared" ca="1" si="37"/>
        <v>0.84986428665000002</v>
      </c>
      <c r="X80">
        <f t="shared" ca="1" si="37"/>
        <v>0.76305231185</v>
      </c>
      <c r="Y80">
        <f t="shared" ca="1" si="38"/>
        <v>0.76361932258750009</v>
      </c>
      <c r="Z80" s="6">
        <f t="shared" ca="1" si="39"/>
        <v>0.77954507244999993</v>
      </c>
    </row>
    <row r="81" spans="1:26" x14ac:dyDescent="0.35">
      <c r="A81" s="2">
        <f t="shared" ca="1" si="26"/>
        <v>1136.75517773805</v>
      </c>
      <c r="B81">
        <f t="shared" ca="1" si="20"/>
        <v>1136</v>
      </c>
      <c r="C81">
        <f t="shared" ca="1" si="21"/>
        <v>4</v>
      </c>
      <c r="D81" s="2">
        <f t="shared" ca="1" si="27"/>
        <v>1002.320968264125</v>
      </c>
      <c r="E81">
        <f t="shared" ca="1" si="22"/>
        <v>1002</v>
      </c>
      <c r="F81">
        <f t="shared" ca="1" si="23"/>
        <v>2</v>
      </c>
      <c r="G81" s="2">
        <f t="shared" ca="1" si="28"/>
        <v>934.92200637554993</v>
      </c>
      <c r="H81">
        <f t="shared" ca="1" si="24"/>
        <v>934</v>
      </c>
      <c r="I81">
        <f t="shared" ca="1" si="25"/>
        <v>1</v>
      </c>
      <c r="J81">
        <f t="shared" ca="1" si="29"/>
        <v>934</v>
      </c>
      <c r="K81">
        <f t="shared" ca="1" si="30"/>
        <v>2</v>
      </c>
      <c r="L81" t="str">
        <f t="shared" ca="1" si="31"/>
        <v/>
      </c>
      <c r="M81" t="str">
        <f t="shared" ca="1" si="32"/>
        <v/>
      </c>
      <c r="N81">
        <f t="shared" ca="1" si="33"/>
        <v>946</v>
      </c>
      <c r="O81">
        <f>'IR Data'!B81</f>
        <v>0.2315338176</v>
      </c>
      <c r="P81">
        <f t="shared" ca="1" si="34"/>
        <v>0.1237811389</v>
      </c>
      <c r="Q81">
        <f t="shared" ca="1" si="34"/>
        <v>8.9293318124999993E-2</v>
      </c>
      <c r="R81">
        <f t="shared" ca="1" si="34"/>
        <v>0.15673886192499997</v>
      </c>
      <c r="S81" t="str">
        <f t="shared" ca="1" si="35"/>
        <v/>
      </c>
      <c r="T81" s="6">
        <f t="shared" ca="1" si="36"/>
        <v>0.14063555405625</v>
      </c>
      <c r="U81">
        <f>'IR Data'!C81</f>
        <v>0.71855556300000001</v>
      </c>
      <c r="V81">
        <f t="shared" ca="1" si="37"/>
        <v>0.82830237495000003</v>
      </c>
      <c r="W81">
        <f t="shared" ca="1" si="37"/>
        <v>0.85144126782500007</v>
      </c>
      <c r="X81">
        <f t="shared" ca="1" si="37"/>
        <v>0.76418633332500008</v>
      </c>
      <c r="Y81" t="str">
        <f t="shared" ca="1" si="38"/>
        <v/>
      </c>
      <c r="Z81" s="6">
        <f t="shared" ca="1" si="39"/>
        <v>0.78136113347500002</v>
      </c>
    </row>
    <row r="82" spans="1:26" x14ac:dyDescent="0.35">
      <c r="A82" s="2">
        <f t="shared" ca="1" si="26"/>
        <v>1140.1536334361001</v>
      </c>
      <c r="B82">
        <f t="shared" ca="1" si="20"/>
        <v>1140</v>
      </c>
      <c r="C82">
        <f t="shared" ca="1" si="21"/>
        <v>3</v>
      </c>
      <c r="D82" s="2">
        <f t="shared" ca="1" si="27"/>
        <v>1004.0256205255</v>
      </c>
      <c r="E82">
        <f t="shared" ca="1" si="22"/>
        <v>1004</v>
      </c>
      <c r="F82">
        <f t="shared" ca="1" si="23"/>
        <v>1</v>
      </c>
      <c r="G82" s="2">
        <f t="shared" ca="1" si="28"/>
        <v>935.77614939919999</v>
      </c>
      <c r="H82">
        <f t="shared" ca="1" si="24"/>
        <v>935</v>
      </c>
      <c r="I82">
        <f t="shared" ca="1" si="25"/>
        <v>1</v>
      </c>
      <c r="J82">
        <f t="shared" ca="1" si="29"/>
        <v>935</v>
      </c>
      <c r="K82">
        <f t="shared" ca="1" si="30"/>
        <v>1</v>
      </c>
      <c r="L82">
        <f t="shared" ca="1" si="31"/>
        <v>935</v>
      </c>
      <c r="M82">
        <f t="shared" ca="1" si="32"/>
        <v>1</v>
      </c>
      <c r="N82">
        <f t="shared" ca="1" si="33"/>
        <v>947</v>
      </c>
      <c r="O82">
        <f>'IR Data'!B82</f>
        <v>0.23212926719999999</v>
      </c>
      <c r="P82">
        <f t="shared" ca="1" si="34"/>
        <v>0.1245908942</v>
      </c>
      <c r="Q82">
        <f t="shared" ca="1" si="34"/>
        <v>8.7491818099999993E-2</v>
      </c>
      <c r="R82">
        <f t="shared" ca="1" si="34"/>
        <v>0.15567686659999999</v>
      </c>
      <c r="S82">
        <f t="shared" ca="1" si="35"/>
        <v>0.15567686659999999</v>
      </c>
      <c r="T82" s="6">
        <f t="shared" ca="1" si="36"/>
        <v>0.13979196367499999</v>
      </c>
      <c r="U82">
        <f>'IR Data'!C82</f>
        <v>0.71966213810000002</v>
      </c>
      <c r="V82">
        <f t="shared" ca="1" si="37"/>
        <v>0.82521083390000005</v>
      </c>
      <c r="W82">
        <f t="shared" ca="1" si="37"/>
        <v>0.85301824900000001</v>
      </c>
      <c r="X82">
        <f t="shared" ca="1" si="37"/>
        <v>0.76532035480000005</v>
      </c>
      <c r="Y82">
        <f t="shared" ca="1" si="38"/>
        <v>0.76532035480000005</v>
      </c>
      <c r="Z82" s="6">
        <f t="shared" ca="1" si="39"/>
        <v>0.78317719450000001</v>
      </c>
    </row>
    <row r="83" spans="1:26" x14ac:dyDescent="0.35">
      <c r="A83" s="2">
        <f t="shared" ca="1" si="26"/>
        <v>1143.5516757140999</v>
      </c>
      <c r="B83">
        <f t="shared" ca="1" si="20"/>
        <v>1143</v>
      </c>
      <c r="C83">
        <f t="shared" ca="1" si="21"/>
        <v>3</v>
      </c>
      <c r="D83" s="2">
        <f t="shared" ca="1" si="27"/>
        <v>1005.72994319955</v>
      </c>
      <c r="E83">
        <f t="shared" ca="1" si="22"/>
        <v>1005</v>
      </c>
      <c r="F83">
        <f t="shared" ca="1" si="23"/>
        <v>2</v>
      </c>
      <c r="G83" s="2">
        <f t="shared" ca="1" si="28"/>
        <v>936.63009690986246</v>
      </c>
      <c r="H83">
        <f t="shared" ca="1" si="24"/>
        <v>936</v>
      </c>
      <c r="I83">
        <f t="shared" ca="1" si="25"/>
        <v>1</v>
      </c>
      <c r="J83">
        <f t="shared" ca="1" si="29"/>
        <v>936</v>
      </c>
      <c r="K83">
        <f t="shared" ca="1" si="30"/>
        <v>1</v>
      </c>
      <c r="L83">
        <f t="shared" ca="1" si="31"/>
        <v>936</v>
      </c>
      <c r="M83">
        <f t="shared" ca="1" si="32"/>
        <v>1</v>
      </c>
      <c r="N83">
        <f t="shared" ca="1" si="33"/>
        <v>948</v>
      </c>
      <c r="O83">
        <f>'IR Data'!B83</f>
        <v>0.22984272150000001</v>
      </c>
      <c r="P83">
        <f t="shared" ca="1" si="34"/>
        <v>0.12867566144999998</v>
      </c>
      <c r="Q83">
        <f t="shared" ca="1" si="34"/>
        <v>8.6444018624999994E-2</v>
      </c>
      <c r="R83">
        <f t="shared" ca="1" si="34"/>
        <v>0.154113048925</v>
      </c>
      <c r="S83">
        <f t="shared" ca="1" si="35"/>
        <v>0.154113048925</v>
      </c>
      <c r="T83" s="6">
        <f t="shared" ca="1" si="36"/>
        <v>0.13922957008749998</v>
      </c>
      <c r="U83">
        <f>'IR Data'!C83</f>
        <v>0.72231375789999996</v>
      </c>
      <c r="V83">
        <f t="shared" ca="1" si="37"/>
        <v>0.82218268520000004</v>
      </c>
      <c r="W83">
        <f t="shared" ca="1" si="37"/>
        <v>0.85437153262499999</v>
      </c>
      <c r="X83">
        <f t="shared" ca="1" si="37"/>
        <v>0.76664442925000009</v>
      </c>
      <c r="Y83">
        <f t="shared" ca="1" si="38"/>
        <v>0.76664442925000009</v>
      </c>
      <c r="Z83" s="6">
        <f t="shared" ca="1" si="39"/>
        <v>0.78438790184999996</v>
      </c>
    </row>
    <row r="84" spans="1:26" x14ac:dyDescent="0.35">
      <c r="A84" s="2">
        <f t="shared" ca="1" si="26"/>
        <v>1146.9497179921</v>
      </c>
      <c r="B84">
        <f t="shared" ca="1" si="20"/>
        <v>1146</v>
      </c>
      <c r="C84">
        <f t="shared" ca="1" si="21"/>
        <v>4</v>
      </c>
      <c r="D84" s="2">
        <f t="shared" ca="1" si="27"/>
        <v>1007.4342658736</v>
      </c>
      <c r="E84">
        <f t="shared" ca="1" si="22"/>
        <v>1007</v>
      </c>
      <c r="F84">
        <f t="shared" ca="1" si="23"/>
        <v>2</v>
      </c>
      <c r="G84" s="2">
        <f t="shared" ca="1" si="28"/>
        <v>937.48404442052504</v>
      </c>
      <c r="H84">
        <f t="shared" ca="1" si="24"/>
        <v>937</v>
      </c>
      <c r="I84">
        <f t="shared" ca="1" si="25"/>
        <v>1</v>
      </c>
      <c r="J84">
        <f t="shared" ca="1" si="29"/>
        <v>937</v>
      </c>
      <c r="K84">
        <f t="shared" ca="1" si="30"/>
        <v>1</v>
      </c>
      <c r="L84">
        <f t="shared" ca="1" si="31"/>
        <v>937</v>
      </c>
      <c r="M84">
        <f t="shared" ca="1" si="32"/>
        <v>1</v>
      </c>
      <c r="N84">
        <f t="shared" ca="1" si="33"/>
        <v>949</v>
      </c>
      <c r="O84">
        <f>'IR Data'!B84</f>
        <v>0.22716937440000001</v>
      </c>
      <c r="P84">
        <f t="shared" ca="1" si="34"/>
        <v>0.13276042869999999</v>
      </c>
      <c r="Q84">
        <f t="shared" ca="1" si="34"/>
        <v>8.5396219149999994E-2</v>
      </c>
      <c r="R84">
        <f t="shared" ca="1" si="34"/>
        <v>0.15254923124999997</v>
      </c>
      <c r="S84">
        <f t="shared" ca="1" si="35"/>
        <v>0.15254923124999997</v>
      </c>
      <c r="T84" s="6">
        <f t="shared" ca="1" si="36"/>
        <v>0.13866717649999999</v>
      </c>
      <c r="U84">
        <f>'IR Data'!C84</f>
        <v>0.72375266900000002</v>
      </c>
      <c r="V84">
        <f t="shared" ca="1" si="37"/>
        <v>0.81915453650000003</v>
      </c>
      <c r="W84">
        <f t="shared" ca="1" si="37"/>
        <v>0.85572481624999996</v>
      </c>
      <c r="X84">
        <f t="shared" ca="1" si="37"/>
        <v>0.76796850370000003</v>
      </c>
      <c r="Y84">
        <f t="shared" ca="1" si="38"/>
        <v>0.76796850370000003</v>
      </c>
      <c r="Z84" s="6">
        <f t="shared" ca="1" si="39"/>
        <v>0.78559860920000002</v>
      </c>
    </row>
    <row r="85" spans="1:26" x14ac:dyDescent="0.35">
      <c r="A85" s="2">
        <f t="shared" ca="1" si="26"/>
        <v>1150.3473591377501</v>
      </c>
      <c r="B85">
        <f t="shared" ca="1" si="20"/>
        <v>1150</v>
      </c>
      <c r="C85">
        <f t="shared" ca="1" si="21"/>
        <v>3</v>
      </c>
      <c r="D85" s="2">
        <f t="shared" ca="1" si="27"/>
        <v>1009.13858854765</v>
      </c>
      <c r="E85">
        <f t="shared" ca="1" si="22"/>
        <v>1009</v>
      </c>
      <c r="F85">
        <f t="shared" ca="1" si="23"/>
        <v>1</v>
      </c>
      <c r="G85" s="2">
        <f t="shared" ca="1" si="28"/>
        <v>938.33799193118762</v>
      </c>
      <c r="H85">
        <f t="shared" ca="1" si="24"/>
        <v>938</v>
      </c>
      <c r="I85">
        <f t="shared" ca="1" si="25"/>
        <v>1</v>
      </c>
      <c r="J85">
        <f t="shared" ca="1" si="29"/>
        <v>938</v>
      </c>
      <c r="K85">
        <f t="shared" ca="1" si="30"/>
        <v>1</v>
      </c>
      <c r="L85">
        <f t="shared" ca="1" si="31"/>
        <v>938</v>
      </c>
      <c r="M85">
        <f t="shared" ca="1" si="32"/>
        <v>1</v>
      </c>
      <c r="N85">
        <f t="shared" ca="1" si="33"/>
        <v>950</v>
      </c>
      <c r="O85">
        <f>'IR Data'!B85</f>
        <v>0.228305331</v>
      </c>
      <c r="P85">
        <f t="shared" ca="1" si="34"/>
        <v>0.13406338839999998</v>
      </c>
      <c r="Q85">
        <f t="shared" ca="1" si="34"/>
        <v>8.4348419674999994E-2</v>
      </c>
      <c r="R85">
        <f t="shared" ca="1" si="34"/>
        <v>0.15098541357499998</v>
      </c>
      <c r="S85">
        <f t="shared" ca="1" si="35"/>
        <v>0.15098541357499998</v>
      </c>
      <c r="T85" s="6">
        <f t="shared" ca="1" si="36"/>
        <v>0.13807547753749999</v>
      </c>
      <c r="U85">
        <f>'IR Data'!C85</f>
        <v>0.72459483589999996</v>
      </c>
      <c r="V85">
        <f t="shared" ca="1" si="37"/>
        <v>0.81608733430000002</v>
      </c>
      <c r="W85">
        <f t="shared" ca="1" si="37"/>
        <v>0.85707809987500005</v>
      </c>
      <c r="X85">
        <f t="shared" ca="1" si="37"/>
        <v>0.76929257814999996</v>
      </c>
      <c r="Y85">
        <f t="shared" ca="1" si="38"/>
        <v>0.76929257814999996</v>
      </c>
      <c r="Z85" s="6">
        <f t="shared" ca="1" si="39"/>
        <v>0.78677406793750004</v>
      </c>
    </row>
    <row r="86" spans="1:26" x14ac:dyDescent="0.35">
      <c r="A86" s="2">
        <f t="shared" ca="1" si="26"/>
        <v>1153.7450002834</v>
      </c>
      <c r="B86">
        <f t="shared" ca="1" si="20"/>
        <v>1153</v>
      </c>
      <c r="C86">
        <f t="shared" ca="1" si="21"/>
        <v>4</v>
      </c>
      <c r="D86" s="2">
        <f t="shared" ca="1" si="27"/>
        <v>1010.8429112217</v>
      </c>
      <c r="E86">
        <f t="shared" ca="1" si="22"/>
        <v>1010</v>
      </c>
      <c r="F86">
        <f t="shared" ca="1" si="23"/>
        <v>2</v>
      </c>
      <c r="G86" s="2">
        <f t="shared" ca="1" si="28"/>
        <v>939.19193944185008</v>
      </c>
      <c r="H86">
        <f t="shared" ca="1" si="24"/>
        <v>939</v>
      </c>
      <c r="I86">
        <f t="shared" ca="1" si="25"/>
        <v>1</v>
      </c>
      <c r="J86">
        <f t="shared" ca="1" si="29"/>
        <v>939</v>
      </c>
      <c r="K86">
        <f t="shared" ca="1" si="30"/>
        <v>1</v>
      </c>
      <c r="L86">
        <f t="shared" ca="1" si="31"/>
        <v>939</v>
      </c>
      <c r="M86">
        <f t="shared" ca="1" si="32"/>
        <v>1</v>
      </c>
      <c r="N86">
        <f t="shared" ca="1" si="33"/>
        <v>951</v>
      </c>
      <c r="O86">
        <f>'IR Data'!B86</f>
        <v>0.2277301605</v>
      </c>
      <c r="P86">
        <f t="shared" ca="1" si="34"/>
        <v>0.13536634810000001</v>
      </c>
      <c r="Q86">
        <f t="shared" ca="1" si="34"/>
        <v>8.3300620199999995E-2</v>
      </c>
      <c r="R86">
        <f t="shared" ca="1" si="34"/>
        <v>0.14942159589999998</v>
      </c>
      <c r="S86">
        <f t="shared" ca="1" si="35"/>
        <v>0.14942159589999998</v>
      </c>
      <c r="T86" s="6">
        <f t="shared" ca="1" si="36"/>
        <v>0.13718792909374999</v>
      </c>
      <c r="U86">
        <f>'IR Data'!C86</f>
        <v>0.72520132780000002</v>
      </c>
      <c r="V86">
        <f t="shared" ca="1" si="37"/>
        <v>0.81302013210000001</v>
      </c>
      <c r="W86">
        <f t="shared" ca="1" si="37"/>
        <v>0.85843138350000003</v>
      </c>
      <c r="X86">
        <f t="shared" ca="1" si="37"/>
        <v>0.77061665260000001</v>
      </c>
      <c r="Y86">
        <f t="shared" ca="1" si="38"/>
        <v>0.77061665260000001</v>
      </c>
      <c r="Z86" s="6">
        <f t="shared" ca="1" si="39"/>
        <v>0.78853725604375002</v>
      </c>
    </row>
    <row r="87" spans="1:26" x14ac:dyDescent="0.35">
      <c r="A87" s="2">
        <f t="shared" ca="1" si="26"/>
        <v>1157.1422525844</v>
      </c>
      <c r="B87">
        <f t="shared" ca="1" si="20"/>
        <v>1157</v>
      </c>
      <c r="C87">
        <f t="shared" ca="1" si="21"/>
        <v>3</v>
      </c>
      <c r="D87" s="2">
        <f t="shared" ca="1" si="27"/>
        <v>1012.5469104522749</v>
      </c>
      <c r="E87">
        <f t="shared" ca="1" si="22"/>
        <v>1012</v>
      </c>
      <c r="F87">
        <f t="shared" ca="1" si="23"/>
        <v>2</v>
      </c>
      <c r="G87" s="2">
        <f t="shared" ca="1" si="28"/>
        <v>940.04588695251255</v>
      </c>
      <c r="H87">
        <f t="shared" ca="1" si="24"/>
        <v>940</v>
      </c>
      <c r="I87">
        <f t="shared" ca="1" si="25"/>
        <v>0</v>
      </c>
      <c r="J87">
        <f t="shared" ca="1" si="29"/>
        <v>940</v>
      </c>
      <c r="K87">
        <f t="shared" ca="1" si="30"/>
        <v>2</v>
      </c>
      <c r="L87">
        <f t="shared" ca="1" si="31"/>
        <v>940</v>
      </c>
      <c r="M87">
        <f t="shared" ca="1" si="32"/>
        <v>1</v>
      </c>
      <c r="N87">
        <f t="shared" ca="1" si="33"/>
        <v>952</v>
      </c>
      <c r="O87">
        <f>'IR Data'!B87</f>
        <v>0.227036346</v>
      </c>
      <c r="P87">
        <f t="shared" ca="1" si="34"/>
        <v>0.13930577399999999</v>
      </c>
      <c r="Q87">
        <f t="shared" ca="1" si="34"/>
        <v>8.2693376299999996E-2</v>
      </c>
      <c r="R87">
        <f t="shared" ca="1" si="34"/>
        <v>0.14785777822499999</v>
      </c>
      <c r="S87">
        <f t="shared" ca="1" si="35"/>
        <v>0.1470758693875</v>
      </c>
      <c r="T87" s="6">
        <f t="shared" ca="1" si="36"/>
        <v>0.13630038065</v>
      </c>
      <c r="U87">
        <f>'IR Data'!C87</f>
        <v>0.72749372109999999</v>
      </c>
      <c r="V87">
        <f t="shared" ca="1" si="37"/>
        <v>0.81015761795000008</v>
      </c>
      <c r="W87">
        <f t="shared" ca="1" si="37"/>
        <v>0.85952882737500003</v>
      </c>
      <c r="X87">
        <f t="shared" ca="1" si="37"/>
        <v>0.77194072705000005</v>
      </c>
      <c r="Y87">
        <f t="shared" ca="1" si="38"/>
        <v>0.77260276427499996</v>
      </c>
      <c r="Z87" s="6">
        <f t="shared" ca="1" si="39"/>
        <v>0.79030044415</v>
      </c>
    </row>
    <row r="88" spans="1:26" x14ac:dyDescent="0.35">
      <c r="A88" s="2">
        <f t="shared" ca="1" si="26"/>
        <v>1160.5395048854</v>
      </c>
      <c r="B88">
        <f t="shared" ca="1" si="20"/>
        <v>1160</v>
      </c>
      <c r="C88">
        <f t="shared" ca="1" si="21"/>
        <v>3</v>
      </c>
      <c r="D88" s="2">
        <f t="shared" ca="1" si="27"/>
        <v>1014.25090968285</v>
      </c>
      <c r="E88">
        <f t="shared" ca="1" si="22"/>
        <v>1014</v>
      </c>
      <c r="F88">
        <f t="shared" ca="1" si="23"/>
        <v>1</v>
      </c>
      <c r="G88" s="2">
        <f t="shared" ca="1" si="28"/>
        <v>940.89983446317501</v>
      </c>
      <c r="H88">
        <f t="shared" ca="1" si="24"/>
        <v>940</v>
      </c>
      <c r="I88">
        <f t="shared" ca="1" si="25"/>
        <v>1</v>
      </c>
      <c r="J88">
        <f t="shared" ca="1" si="29"/>
        <v>940</v>
      </c>
      <c r="K88">
        <f t="shared" ca="1" si="30"/>
        <v>2</v>
      </c>
      <c r="L88" t="str">
        <f t="shared" ca="1" si="31"/>
        <v/>
      </c>
      <c r="M88" t="str">
        <f t="shared" ca="1" si="32"/>
        <v/>
      </c>
      <c r="N88">
        <f t="shared" ca="1" si="33"/>
        <v>953</v>
      </c>
      <c r="O88">
        <f>'IR Data'!B88</f>
        <v>0.22491915909999999</v>
      </c>
      <c r="P88">
        <f t="shared" ca="1" si="34"/>
        <v>0.14324519990000001</v>
      </c>
      <c r="Q88">
        <f t="shared" ca="1" si="34"/>
        <v>8.2086132399999998E-2</v>
      </c>
      <c r="R88">
        <f t="shared" ca="1" si="34"/>
        <v>0.14629396054999999</v>
      </c>
      <c r="S88" t="str">
        <f t="shared" ca="1" si="35"/>
        <v/>
      </c>
      <c r="T88" s="6">
        <f t="shared" ca="1" si="36"/>
        <v>0.1357086816875</v>
      </c>
      <c r="U88">
        <f>'IR Data'!C88</f>
        <v>0.72978622000000004</v>
      </c>
      <c r="V88">
        <f t="shared" ca="1" si="37"/>
        <v>0.80729510380000002</v>
      </c>
      <c r="W88">
        <f t="shared" ca="1" si="37"/>
        <v>0.86062627125000002</v>
      </c>
      <c r="X88">
        <f t="shared" ca="1" si="37"/>
        <v>0.77326480149999999</v>
      </c>
      <c r="Y88" t="str">
        <f t="shared" ca="1" si="38"/>
        <v/>
      </c>
      <c r="Z88" s="6">
        <f t="shared" ca="1" si="39"/>
        <v>0.79147590288750003</v>
      </c>
    </row>
    <row r="89" spans="1:26" x14ac:dyDescent="0.35">
      <c r="A89" s="2">
        <f t="shared" ca="1" si="26"/>
        <v>1163.9363806296001</v>
      </c>
      <c r="B89">
        <f t="shared" ca="1" si="20"/>
        <v>1163</v>
      </c>
      <c r="C89">
        <f t="shared" ca="1" si="21"/>
        <v>4</v>
      </c>
      <c r="D89" s="2">
        <f t="shared" ca="1" si="27"/>
        <v>1015.954908913425</v>
      </c>
      <c r="E89">
        <f t="shared" ca="1" si="22"/>
        <v>1015</v>
      </c>
      <c r="F89">
        <f t="shared" ca="1" si="23"/>
        <v>2</v>
      </c>
      <c r="G89" s="2">
        <f t="shared" ca="1" si="28"/>
        <v>941.75378197383748</v>
      </c>
      <c r="H89">
        <f t="shared" ca="1" si="24"/>
        <v>941</v>
      </c>
      <c r="I89">
        <f t="shared" ca="1" si="25"/>
        <v>1</v>
      </c>
      <c r="J89">
        <f t="shared" ca="1" si="29"/>
        <v>941</v>
      </c>
      <c r="K89">
        <f t="shared" ca="1" si="30"/>
        <v>1</v>
      </c>
      <c r="L89">
        <f t="shared" ca="1" si="31"/>
        <v>941</v>
      </c>
      <c r="M89">
        <f t="shared" ca="1" si="32"/>
        <v>1</v>
      </c>
      <c r="N89">
        <f t="shared" ca="1" si="33"/>
        <v>954</v>
      </c>
      <c r="O89">
        <f>'IR Data'!B89</f>
        <v>0.2229511639</v>
      </c>
      <c r="P89">
        <f t="shared" ca="1" si="34"/>
        <v>0.14661155920000002</v>
      </c>
      <c r="Q89">
        <f t="shared" ca="1" si="34"/>
        <v>8.1478888499999999E-2</v>
      </c>
      <c r="R89">
        <f t="shared" ca="1" si="34"/>
        <v>0.144730142875</v>
      </c>
      <c r="S89">
        <f t="shared" ca="1" si="35"/>
        <v>0.144730142875</v>
      </c>
      <c r="T89" s="6">
        <f t="shared" ca="1" si="36"/>
        <v>0.135116982725</v>
      </c>
      <c r="U89">
        <f>'IR Data'!C89</f>
        <v>0.73032811099999995</v>
      </c>
      <c r="V89">
        <f t="shared" ca="1" si="37"/>
        <v>0.80387173335000006</v>
      </c>
      <c r="W89">
        <f t="shared" ca="1" si="37"/>
        <v>0.86172371512500001</v>
      </c>
      <c r="X89">
        <f t="shared" ca="1" si="37"/>
        <v>0.77458887594999992</v>
      </c>
      <c r="Y89">
        <f t="shared" ca="1" si="38"/>
        <v>0.77458887594999992</v>
      </c>
      <c r="Z89" s="6">
        <f t="shared" ca="1" si="39"/>
        <v>0.79265136162499994</v>
      </c>
    </row>
    <row r="90" spans="1:26" x14ac:dyDescent="0.35">
      <c r="A90" s="2">
        <f t="shared" ca="1" si="26"/>
        <v>1167.3332563737999</v>
      </c>
      <c r="B90">
        <f t="shared" ca="1" si="20"/>
        <v>1167</v>
      </c>
      <c r="C90">
        <f t="shared" ca="1" si="21"/>
        <v>3</v>
      </c>
      <c r="D90" s="2">
        <f t="shared" ca="1" si="27"/>
        <v>1017.658908144</v>
      </c>
      <c r="E90">
        <f t="shared" ca="1" si="22"/>
        <v>1017</v>
      </c>
      <c r="F90">
        <f t="shared" ca="1" si="23"/>
        <v>2</v>
      </c>
      <c r="G90" s="2">
        <f t="shared" ca="1" si="28"/>
        <v>942.60772948450006</v>
      </c>
      <c r="H90">
        <f t="shared" ca="1" si="24"/>
        <v>942</v>
      </c>
      <c r="I90">
        <f t="shared" ca="1" si="25"/>
        <v>1</v>
      </c>
      <c r="J90">
        <f t="shared" ca="1" si="29"/>
        <v>942</v>
      </c>
      <c r="K90">
        <f t="shared" ca="1" si="30"/>
        <v>1</v>
      </c>
      <c r="L90">
        <f t="shared" ca="1" si="31"/>
        <v>942</v>
      </c>
      <c r="M90">
        <f t="shared" ca="1" si="32"/>
        <v>1</v>
      </c>
      <c r="N90">
        <f t="shared" ca="1" si="33"/>
        <v>955</v>
      </c>
      <c r="O90">
        <f>'IR Data'!B90</f>
        <v>0.21943127330000001</v>
      </c>
      <c r="P90">
        <f t="shared" ca="1" si="34"/>
        <v>0.1499779185</v>
      </c>
      <c r="Q90">
        <f t="shared" ca="1" si="34"/>
        <v>8.0871644600000001E-2</v>
      </c>
      <c r="R90">
        <f t="shared" ca="1" si="34"/>
        <v>0.1431663252</v>
      </c>
      <c r="S90">
        <f t="shared" ca="1" si="35"/>
        <v>0.1431663252</v>
      </c>
      <c r="T90" s="6">
        <f t="shared" ca="1" si="36"/>
        <v>0.1345252837625</v>
      </c>
      <c r="U90">
        <f>'IR Data'!C90</f>
        <v>0.73196608600000002</v>
      </c>
      <c r="V90">
        <f t="shared" ca="1" si="37"/>
        <v>0.80044836289999999</v>
      </c>
      <c r="W90">
        <f t="shared" ca="1" si="37"/>
        <v>0.862821159</v>
      </c>
      <c r="X90">
        <f t="shared" ca="1" si="37"/>
        <v>0.77591295039999997</v>
      </c>
      <c r="Y90">
        <f t="shared" ca="1" si="38"/>
        <v>0.77591295039999997</v>
      </c>
      <c r="Z90" s="6">
        <f t="shared" ca="1" si="39"/>
        <v>0.79382682036249996</v>
      </c>
    </row>
    <row r="91" spans="1:26" x14ac:dyDescent="0.35">
      <c r="A91" s="2">
        <f t="shared" ca="1" si="26"/>
        <v>1170.7297678487998</v>
      </c>
      <c r="B91">
        <f t="shared" ca="1" si="20"/>
        <v>1170</v>
      </c>
      <c r="C91">
        <f t="shared" ca="1" si="21"/>
        <v>4</v>
      </c>
      <c r="D91" s="2">
        <f t="shared" ca="1" si="27"/>
        <v>1019.36259007495</v>
      </c>
      <c r="E91">
        <f t="shared" ca="1" si="22"/>
        <v>1019</v>
      </c>
      <c r="F91">
        <f t="shared" ca="1" si="23"/>
        <v>2</v>
      </c>
      <c r="G91" s="2">
        <f t="shared" ca="1" si="28"/>
        <v>943.46148455410002</v>
      </c>
      <c r="H91">
        <f t="shared" ca="1" si="24"/>
        <v>943</v>
      </c>
      <c r="I91">
        <f t="shared" ca="1" si="25"/>
        <v>1</v>
      </c>
      <c r="J91">
        <f t="shared" ca="1" si="29"/>
        <v>943</v>
      </c>
      <c r="K91">
        <f t="shared" ca="1" si="30"/>
        <v>1</v>
      </c>
      <c r="L91">
        <f t="shared" ca="1" si="31"/>
        <v>943</v>
      </c>
      <c r="M91">
        <f t="shared" ca="1" si="32"/>
        <v>1</v>
      </c>
      <c r="N91">
        <f t="shared" ca="1" si="33"/>
        <v>956</v>
      </c>
      <c r="O91">
        <f>'IR Data'!B91</f>
        <v>0.218930336</v>
      </c>
      <c r="P91">
        <f t="shared" ca="1" si="34"/>
        <v>0.15313782035000001</v>
      </c>
      <c r="Q91">
        <f t="shared" ca="1" si="34"/>
        <v>8.0449954424999998E-2</v>
      </c>
      <c r="R91">
        <f t="shared" ca="1" si="34"/>
        <v>0.14260393161250001</v>
      </c>
      <c r="S91">
        <f t="shared" ca="1" si="35"/>
        <v>0.14260393161250001</v>
      </c>
      <c r="T91" s="6">
        <f t="shared" ca="1" si="36"/>
        <v>0.13393358480000001</v>
      </c>
      <c r="U91">
        <f>'IR Data'!C91</f>
        <v>0.73383072540000005</v>
      </c>
      <c r="V91">
        <f t="shared" ca="1" si="37"/>
        <v>0.79794443979999996</v>
      </c>
      <c r="W91">
        <f t="shared" ca="1" si="37"/>
        <v>0.86355704747500006</v>
      </c>
      <c r="X91">
        <f t="shared" ca="1" si="37"/>
        <v>0.77712365775000003</v>
      </c>
      <c r="Y91">
        <f t="shared" ca="1" si="38"/>
        <v>0.77712365775000003</v>
      </c>
      <c r="Z91" s="6">
        <f t="shared" ca="1" si="39"/>
        <v>0.79500227909999999</v>
      </c>
    </row>
    <row r="92" spans="1:26" x14ac:dyDescent="0.35">
      <c r="A92" s="2">
        <f t="shared" ca="1" si="26"/>
        <v>1174.1262793238</v>
      </c>
      <c r="B92">
        <f t="shared" ca="1" si="20"/>
        <v>1174</v>
      </c>
      <c r="C92">
        <f t="shared" ca="1" si="21"/>
        <v>3</v>
      </c>
      <c r="D92" s="2">
        <f t="shared" ca="1" si="27"/>
        <v>1021.0662720059</v>
      </c>
      <c r="E92">
        <f t="shared" ca="1" si="22"/>
        <v>1021</v>
      </c>
      <c r="F92">
        <f t="shared" ca="1" si="23"/>
        <v>1</v>
      </c>
      <c r="G92" s="2">
        <f t="shared" ca="1" si="28"/>
        <v>944.31523962370011</v>
      </c>
      <c r="H92">
        <f t="shared" ca="1" si="24"/>
        <v>944</v>
      </c>
      <c r="I92">
        <f t="shared" ca="1" si="25"/>
        <v>1</v>
      </c>
      <c r="J92">
        <f t="shared" ca="1" si="29"/>
        <v>944</v>
      </c>
      <c r="K92">
        <f t="shared" ca="1" si="30"/>
        <v>1</v>
      </c>
      <c r="L92">
        <f t="shared" ca="1" si="31"/>
        <v>944</v>
      </c>
      <c r="M92">
        <f t="shared" ca="1" si="32"/>
        <v>1</v>
      </c>
      <c r="N92">
        <f t="shared" ca="1" si="33"/>
        <v>957</v>
      </c>
      <c r="O92">
        <f>'IR Data'!B92</f>
        <v>0.2204401815</v>
      </c>
      <c r="P92">
        <f t="shared" ca="1" si="34"/>
        <v>0.15629772219999999</v>
      </c>
      <c r="Q92">
        <f t="shared" ca="1" si="34"/>
        <v>8.0028264250000009E-2</v>
      </c>
      <c r="R92">
        <f t="shared" ca="1" si="34"/>
        <v>0.142041538025</v>
      </c>
      <c r="S92">
        <f t="shared" ca="1" si="35"/>
        <v>0.142041538025</v>
      </c>
      <c r="T92" s="6">
        <f t="shared" ca="1" si="36"/>
        <v>0.13206781904374998</v>
      </c>
      <c r="U92">
        <f>'IR Data'!C92</f>
        <v>0.73617227880000002</v>
      </c>
      <c r="V92">
        <f t="shared" ca="1" si="37"/>
        <v>0.79544051670000004</v>
      </c>
      <c r="W92">
        <f t="shared" ca="1" si="37"/>
        <v>0.86429293595000001</v>
      </c>
      <c r="X92">
        <f t="shared" ca="1" si="37"/>
        <v>0.77833436509999998</v>
      </c>
      <c r="Y92">
        <f t="shared" ca="1" si="38"/>
        <v>0.77833436509999998</v>
      </c>
      <c r="Z92" s="6">
        <f t="shared" ca="1" si="39"/>
        <v>0.79697792835000003</v>
      </c>
    </row>
    <row r="93" spans="1:26" x14ac:dyDescent="0.35">
      <c r="A93" s="2">
        <f t="shared" ca="1" si="26"/>
        <v>1177.5224388173501</v>
      </c>
      <c r="B93">
        <f t="shared" ca="1" si="20"/>
        <v>1177</v>
      </c>
      <c r="C93">
        <f t="shared" ca="1" si="21"/>
        <v>3</v>
      </c>
      <c r="D93" s="2">
        <f t="shared" ca="1" si="27"/>
        <v>1022.76995393685</v>
      </c>
      <c r="E93">
        <f t="shared" ca="1" si="22"/>
        <v>1022</v>
      </c>
      <c r="F93">
        <f t="shared" ca="1" si="23"/>
        <v>2</v>
      </c>
      <c r="G93" s="2">
        <f t="shared" ca="1" si="28"/>
        <v>945.16899469330008</v>
      </c>
      <c r="H93">
        <f t="shared" ca="1" si="24"/>
        <v>945</v>
      </c>
      <c r="I93">
        <f t="shared" ca="1" si="25"/>
        <v>1</v>
      </c>
      <c r="J93">
        <f t="shared" ca="1" si="29"/>
        <v>945</v>
      </c>
      <c r="K93">
        <f t="shared" ca="1" si="30"/>
        <v>1</v>
      </c>
      <c r="L93">
        <f t="shared" ca="1" si="31"/>
        <v>945</v>
      </c>
      <c r="M93">
        <f t="shared" ca="1" si="32"/>
        <v>1</v>
      </c>
      <c r="N93">
        <f t="shared" ca="1" si="33"/>
        <v>958</v>
      </c>
      <c r="O93">
        <f>'IR Data'!B93</f>
        <v>0.2190743574</v>
      </c>
      <c r="P93">
        <f t="shared" ca="1" si="34"/>
        <v>0.1580795619</v>
      </c>
      <c r="Q93">
        <f t="shared" ca="1" si="34"/>
        <v>7.9606574075000006E-2</v>
      </c>
      <c r="R93">
        <f t="shared" ca="1" si="34"/>
        <v>0.14147914443749998</v>
      </c>
      <c r="S93">
        <f t="shared" ca="1" si="35"/>
        <v>0.14147914443749998</v>
      </c>
      <c r="T93" s="6">
        <f t="shared" ca="1" si="36"/>
        <v>0.13020205328750001</v>
      </c>
      <c r="U93">
        <f>'IR Data'!C93</f>
        <v>0.73814846730000006</v>
      </c>
      <c r="V93">
        <f t="shared" ca="1" si="37"/>
        <v>0.79291793620000006</v>
      </c>
      <c r="W93">
        <f t="shared" ca="1" si="37"/>
        <v>0.86502882442499995</v>
      </c>
      <c r="X93">
        <f t="shared" ca="1" si="37"/>
        <v>0.77954507244999993</v>
      </c>
      <c r="Y93">
        <f t="shared" ca="1" si="38"/>
        <v>0.77954507244999993</v>
      </c>
      <c r="Z93" s="6">
        <f t="shared" ca="1" si="39"/>
        <v>0.79895357760000008</v>
      </c>
    </row>
    <row r="94" spans="1:26" x14ac:dyDescent="0.35">
      <c r="A94" s="2">
        <f t="shared" ca="1" si="26"/>
        <v>1180.9185983109001</v>
      </c>
      <c r="B94">
        <f t="shared" ca="1" si="20"/>
        <v>1180</v>
      </c>
      <c r="C94">
        <f t="shared" ca="1" si="21"/>
        <v>4</v>
      </c>
      <c r="D94" s="2">
        <f t="shared" ca="1" si="27"/>
        <v>1024.4736358678001</v>
      </c>
      <c r="E94">
        <f t="shared" ca="1" si="22"/>
        <v>1024</v>
      </c>
      <c r="F94">
        <f t="shared" ca="1" si="23"/>
        <v>2</v>
      </c>
      <c r="G94" s="2">
        <f t="shared" ca="1" si="28"/>
        <v>946.02274976290005</v>
      </c>
      <c r="H94">
        <f t="shared" ca="1" si="24"/>
        <v>946</v>
      </c>
      <c r="I94">
        <f t="shared" ca="1" si="25"/>
        <v>0</v>
      </c>
      <c r="J94">
        <f t="shared" ca="1" si="29"/>
        <v>946</v>
      </c>
      <c r="K94">
        <f t="shared" ca="1" si="30"/>
        <v>2</v>
      </c>
      <c r="L94">
        <f t="shared" ca="1" si="31"/>
        <v>946</v>
      </c>
      <c r="M94">
        <f t="shared" ca="1" si="32"/>
        <v>1</v>
      </c>
      <c r="N94">
        <f t="shared" ca="1" si="33"/>
        <v>959</v>
      </c>
      <c r="O94">
        <f>'IR Data'!B94</f>
        <v>0.21828982629999999</v>
      </c>
      <c r="P94">
        <f t="shared" ca="1" si="34"/>
        <v>0.15986140160000001</v>
      </c>
      <c r="Q94">
        <f t="shared" ca="1" si="34"/>
        <v>7.9184883900000003E-2</v>
      </c>
      <c r="R94">
        <f t="shared" ca="1" si="34"/>
        <v>0.14091675084999999</v>
      </c>
      <c r="S94">
        <f t="shared" ca="1" si="35"/>
        <v>0.14063555405625</v>
      </c>
      <c r="T94" s="6">
        <f t="shared" ca="1" si="36"/>
        <v>0.12895820945</v>
      </c>
      <c r="U94">
        <f>'IR Data'!C94</f>
        <v>0.73971186710000003</v>
      </c>
      <c r="V94">
        <f t="shared" ca="1" si="37"/>
        <v>0.79039535569999997</v>
      </c>
      <c r="W94">
        <f t="shared" ca="1" si="37"/>
        <v>0.86576471290000001</v>
      </c>
      <c r="X94">
        <f t="shared" ca="1" si="37"/>
        <v>0.78075577979999999</v>
      </c>
      <c r="Y94">
        <f t="shared" ca="1" si="38"/>
        <v>0.78136113347500002</v>
      </c>
      <c r="Z94" s="6">
        <f t="shared" ca="1" si="39"/>
        <v>0.80027067709999999</v>
      </c>
    </row>
    <row r="95" spans="1:26" x14ac:dyDescent="0.35">
      <c r="A95" s="2">
        <f t="shared" ca="1" si="26"/>
        <v>1184.3144181108</v>
      </c>
      <c r="B95">
        <f t="shared" ca="1" si="20"/>
        <v>1184</v>
      </c>
      <c r="C95">
        <f t="shared" ca="1" si="21"/>
        <v>3</v>
      </c>
      <c r="D95" s="2">
        <f t="shared" ca="1" si="27"/>
        <v>1026.1770066430502</v>
      </c>
      <c r="E95">
        <f t="shared" ca="1" si="22"/>
        <v>1026</v>
      </c>
      <c r="F95">
        <f t="shared" ca="1" si="23"/>
        <v>1</v>
      </c>
      <c r="G95" s="2">
        <f t="shared" ca="1" si="28"/>
        <v>946.87650483250002</v>
      </c>
      <c r="H95">
        <f t="shared" ca="1" si="24"/>
        <v>946</v>
      </c>
      <c r="I95">
        <f t="shared" ca="1" si="25"/>
        <v>1</v>
      </c>
      <c r="J95">
        <f t="shared" ca="1" si="29"/>
        <v>946</v>
      </c>
      <c r="K95">
        <f t="shared" ca="1" si="30"/>
        <v>2</v>
      </c>
      <c r="L95" t="str">
        <f t="shared" ca="1" si="31"/>
        <v/>
      </c>
      <c r="M95" t="str">
        <f t="shared" ca="1" si="32"/>
        <v/>
      </c>
      <c r="N95">
        <f t="shared" ca="1" si="33"/>
        <v>960</v>
      </c>
      <c r="O95">
        <f>'IR Data'!B95</f>
        <v>0.21479307889999999</v>
      </c>
      <c r="P95">
        <f t="shared" ca="1" si="34"/>
        <v>0.16303752095000001</v>
      </c>
      <c r="Q95">
        <f t="shared" ca="1" si="34"/>
        <v>7.8246934825000003E-2</v>
      </c>
      <c r="R95">
        <f t="shared" ca="1" si="34"/>
        <v>0.14035435726250001</v>
      </c>
      <c r="S95" t="str">
        <f t="shared" ca="1" si="35"/>
        <v/>
      </c>
      <c r="T95" s="6">
        <f t="shared" ca="1" si="36"/>
        <v>0.12771436561249999</v>
      </c>
      <c r="U95">
        <f>'IR Data'!C95</f>
        <v>0.74258906229999999</v>
      </c>
      <c r="V95">
        <f t="shared" ca="1" si="37"/>
        <v>0.78727913940000005</v>
      </c>
      <c r="W95">
        <f t="shared" ca="1" si="37"/>
        <v>0.86662501922500002</v>
      </c>
      <c r="X95">
        <f t="shared" ca="1" si="37"/>
        <v>0.78196648715000006</v>
      </c>
      <c r="Y95" t="str">
        <f t="shared" ca="1" si="38"/>
        <v/>
      </c>
      <c r="Z95" s="6">
        <f t="shared" ca="1" si="39"/>
        <v>0.80158777659999991</v>
      </c>
    </row>
    <row r="96" spans="1:26" x14ac:dyDescent="0.35">
      <c r="A96" s="2">
        <f t="shared" ca="1" si="26"/>
        <v>1187.7102379107</v>
      </c>
      <c r="B96">
        <f t="shared" ca="1" si="20"/>
        <v>1187</v>
      </c>
      <c r="C96">
        <f t="shared" ca="1" si="21"/>
        <v>4</v>
      </c>
      <c r="D96" s="2">
        <f t="shared" ca="1" si="27"/>
        <v>1027.8803774183002</v>
      </c>
      <c r="E96">
        <f t="shared" ca="1" si="22"/>
        <v>1027</v>
      </c>
      <c r="F96">
        <f t="shared" ca="1" si="23"/>
        <v>2</v>
      </c>
      <c r="G96" s="2">
        <f t="shared" ca="1" si="28"/>
        <v>947.73025990209999</v>
      </c>
      <c r="H96">
        <f t="shared" ca="1" si="24"/>
        <v>947</v>
      </c>
      <c r="I96">
        <f t="shared" ca="1" si="25"/>
        <v>1</v>
      </c>
      <c r="J96">
        <f t="shared" ca="1" si="29"/>
        <v>947</v>
      </c>
      <c r="K96">
        <f t="shared" ca="1" si="30"/>
        <v>1</v>
      </c>
      <c r="L96">
        <f t="shared" ca="1" si="31"/>
        <v>947</v>
      </c>
      <c r="M96">
        <f t="shared" ca="1" si="32"/>
        <v>1</v>
      </c>
      <c r="N96">
        <f t="shared" ca="1" si="33"/>
        <v>961</v>
      </c>
      <c r="O96">
        <f>'IR Data'!B96</f>
        <v>0.2161272085</v>
      </c>
      <c r="P96">
        <f t="shared" ca="1" si="34"/>
        <v>0.16621364029999999</v>
      </c>
      <c r="Q96">
        <f t="shared" ca="1" si="34"/>
        <v>7.7308985750000003E-2</v>
      </c>
      <c r="R96">
        <f t="shared" ca="1" si="34"/>
        <v>0.13979196367499999</v>
      </c>
      <c r="S96">
        <f t="shared" ca="1" si="35"/>
        <v>0.13979196367499999</v>
      </c>
      <c r="T96" s="6">
        <f t="shared" ca="1" si="36"/>
        <v>0.12647052177500001</v>
      </c>
      <c r="U96">
        <f>'IR Data'!C96</f>
        <v>0.74386901940000005</v>
      </c>
      <c r="V96">
        <f t="shared" ca="1" si="37"/>
        <v>0.78416292310000002</v>
      </c>
      <c r="W96">
        <f t="shared" ca="1" si="37"/>
        <v>0.86748532555000002</v>
      </c>
      <c r="X96">
        <f t="shared" ca="1" si="37"/>
        <v>0.78317719450000001</v>
      </c>
      <c r="Y96">
        <f t="shared" ca="1" si="38"/>
        <v>0.78317719450000001</v>
      </c>
      <c r="Z96" s="6">
        <f t="shared" ca="1" si="39"/>
        <v>0.80290487609999994</v>
      </c>
    </row>
    <row r="97" spans="1:26" x14ac:dyDescent="0.35">
      <c r="A97" s="2">
        <f t="shared" ca="1" si="26"/>
        <v>1191.10573030465</v>
      </c>
      <c r="B97">
        <f t="shared" ca="1" si="20"/>
        <v>1191</v>
      </c>
      <c r="C97">
        <f t="shared" ca="1" si="21"/>
        <v>3</v>
      </c>
      <c r="D97" s="2">
        <f t="shared" ca="1" si="27"/>
        <v>1029.58374819355</v>
      </c>
      <c r="E97">
        <f t="shared" ca="1" si="22"/>
        <v>1029</v>
      </c>
      <c r="F97">
        <f t="shared" ca="1" si="23"/>
        <v>2</v>
      </c>
      <c r="G97" s="2">
        <f t="shared" ca="1" si="28"/>
        <v>948.58401497170007</v>
      </c>
      <c r="H97">
        <f t="shared" ca="1" si="24"/>
        <v>948</v>
      </c>
      <c r="I97">
        <f t="shared" ca="1" si="25"/>
        <v>1</v>
      </c>
      <c r="J97">
        <f t="shared" ca="1" si="29"/>
        <v>948</v>
      </c>
      <c r="K97">
        <f t="shared" ca="1" si="30"/>
        <v>1</v>
      </c>
      <c r="L97">
        <f t="shared" ca="1" si="31"/>
        <v>948</v>
      </c>
      <c r="M97">
        <f t="shared" ca="1" si="32"/>
        <v>1</v>
      </c>
      <c r="N97">
        <f t="shared" ca="1" si="33"/>
        <v>962</v>
      </c>
      <c r="O97">
        <f>'IR Data'!B97</f>
        <v>0.2094766465</v>
      </c>
      <c r="P97">
        <f t="shared" ca="1" si="34"/>
        <v>0.16972580329999998</v>
      </c>
      <c r="Q97">
        <f t="shared" ca="1" si="34"/>
        <v>7.6371036675000004E-2</v>
      </c>
      <c r="R97">
        <f t="shared" ca="1" si="34"/>
        <v>0.13922957008749998</v>
      </c>
      <c r="S97">
        <f t="shared" ca="1" si="35"/>
        <v>0.13922957008749998</v>
      </c>
      <c r="T97" s="6">
        <f t="shared" ca="1" si="36"/>
        <v>0.1252266779375</v>
      </c>
      <c r="U97">
        <f>'IR Data'!C97</f>
        <v>0.74553705569999995</v>
      </c>
      <c r="V97">
        <f t="shared" ca="1" si="37"/>
        <v>0.78136569609999995</v>
      </c>
      <c r="W97">
        <f t="shared" ca="1" si="37"/>
        <v>0.86834563187500002</v>
      </c>
      <c r="X97">
        <f t="shared" ca="1" si="37"/>
        <v>0.78438790184999996</v>
      </c>
      <c r="Y97">
        <f t="shared" ca="1" si="38"/>
        <v>0.78438790184999996</v>
      </c>
      <c r="Z97" s="6">
        <f t="shared" ca="1" si="39"/>
        <v>0.80422197559999997</v>
      </c>
    </row>
    <row r="98" spans="1:26" x14ac:dyDescent="0.35">
      <c r="A98" s="2">
        <f t="shared" ca="1" si="26"/>
        <v>1194.5012226986</v>
      </c>
      <c r="B98">
        <f t="shared" ca="1" si="20"/>
        <v>1194</v>
      </c>
      <c r="C98">
        <f t="shared" ca="1" si="21"/>
        <v>3</v>
      </c>
      <c r="D98" s="2">
        <f t="shared" ca="1" si="27"/>
        <v>1031.2871189688001</v>
      </c>
      <c r="E98">
        <f t="shared" ca="1" si="22"/>
        <v>1031</v>
      </c>
      <c r="F98">
        <f t="shared" ca="1" si="23"/>
        <v>1</v>
      </c>
      <c r="G98" s="2">
        <f t="shared" ca="1" si="28"/>
        <v>949.43777004130004</v>
      </c>
      <c r="H98">
        <f t="shared" ca="1" si="24"/>
        <v>949</v>
      </c>
      <c r="I98">
        <f t="shared" ca="1" si="25"/>
        <v>1</v>
      </c>
      <c r="J98">
        <f t="shared" ca="1" si="29"/>
        <v>949</v>
      </c>
      <c r="K98">
        <f t="shared" ca="1" si="30"/>
        <v>1</v>
      </c>
      <c r="L98">
        <f t="shared" ca="1" si="31"/>
        <v>949</v>
      </c>
      <c r="M98">
        <f t="shared" ca="1" si="32"/>
        <v>1</v>
      </c>
      <c r="N98">
        <f t="shared" ca="1" si="33"/>
        <v>963</v>
      </c>
      <c r="O98">
        <f>'IR Data'!B98</f>
        <v>0.2084863743</v>
      </c>
      <c r="P98">
        <f t="shared" ca="1" si="34"/>
        <v>0.17323796629999999</v>
      </c>
      <c r="Q98">
        <f t="shared" ca="1" si="34"/>
        <v>7.5433087600000004E-2</v>
      </c>
      <c r="R98">
        <f t="shared" ca="1" si="34"/>
        <v>0.13866717649999999</v>
      </c>
      <c r="S98">
        <f t="shared" ca="1" si="35"/>
        <v>0.13866717649999999</v>
      </c>
      <c r="T98" s="6">
        <f t="shared" ca="1" si="36"/>
        <v>0.12370654373749999</v>
      </c>
      <c r="U98">
        <f>'IR Data'!C98</f>
        <v>0.74655743190000001</v>
      </c>
      <c r="V98">
        <f t="shared" ca="1" si="37"/>
        <v>0.77856846909999999</v>
      </c>
      <c r="W98">
        <f t="shared" ca="1" si="37"/>
        <v>0.86920593820000003</v>
      </c>
      <c r="X98">
        <f t="shared" ca="1" si="37"/>
        <v>0.78559860920000002</v>
      </c>
      <c r="Y98">
        <f t="shared" ca="1" si="38"/>
        <v>0.78559860920000002</v>
      </c>
      <c r="Z98" s="6">
        <f t="shared" ca="1" si="39"/>
        <v>0.80607496763749997</v>
      </c>
    </row>
    <row r="99" spans="1:26" x14ac:dyDescent="0.35">
      <c r="A99" s="2">
        <f t="shared" ca="1" si="26"/>
        <v>1197.8963999743</v>
      </c>
      <c r="B99">
        <f t="shared" ca="1" si="20"/>
        <v>1197</v>
      </c>
      <c r="C99">
        <f t="shared" ca="1" si="21"/>
        <v>4</v>
      </c>
      <c r="D99" s="2">
        <f t="shared" ca="1" si="27"/>
        <v>1032.9901847321501</v>
      </c>
      <c r="E99">
        <f t="shared" ca="1" si="22"/>
        <v>1032</v>
      </c>
      <c r="F99">
        <f t="shared" ca="1" si="23"/>
        <v>2</v>
      </c>
      <c r="G99" s="2">
        <f t="shared" ca="1" si="28"/>
        <v>950.29133574176262</v>
      </c>
      <c r="H99">
        <f t="shared" ca="1" si="24"/>
        <v>950</v>
      </c>
      <c r="I99">
        <f t="shared" ca="1" si="25"/>
        <v>1</v>
      </c>
      <c r="J99">
        <f t="shared" ca="1" si="29"/>
        <v>950</v>
      </c>
      <c r="K99">
        <f t="shared" ca="1" si="30"/>
        <v>1</v>
      </c>
      <c r="L99">
        <f t="shared" ca="1" si="31"/>
        <v>950</v>
      </c>
      <c r="M99">
        <f t="shared" ca="1" si="32"/>
        <v>1</v>
      </c>
      <c r="N99">
        <f t="shared" ca="1" si="33"/>
        <v>964</v>
      </c>
      <c r="O99">
        <f>'IR Data'!B99</f>
        <v>0.2057256821</v>
      </c>
      <c r="P99">
        <f t="shared" ca="1" si="34"/>
        <v>0.17427411064999998</v>
      </c>
      <c r="Q99">
        <f t="shared" ca="1" si="34"/>
        <v>7.5066746850000005E-2</v>
      </c>
      <c r="R99">
        <f t="shared" ca="1" si="34"/>
        <v>0.13807547753749999</v>
      </c>
      <c r="S99">
        <f t="shared" ca="1" si="35"/>
        <v>0.13807547753749999</v>
      </c>
      <c r="T99" s="6">
        <f t="shared" ca="1" si="36"/>
        <v>0.12287767264999999</v>
      </c>
      <c r="U99">
        <f>'IR Data'!C99</f>
        <v>0.74863891449999997</v>
      </c>
      <c r="V99">
        <f t="shared" ca="1" si="37"/>
        <v>0.77603668565000006</v>
      </c>
      <c r="W99">
        <f t="shared" ca="1" si="37"/>
        <v>0.86972364115</v>
      </c>
      <c r="X99">
        <f t="shared" ca="1" si="37"/>
        <v>0.78677406793750004</v>
      </c>
      <c r="Y99">
        <f t="shared" ca="1" si="38"/>
        <v>0.78677406793750004</v>
      </c>
      <c r="Z99" s="6">
        <f t="shared" ca="1" si="39"/>
        <v>0.80768264525</v>
      </c>
    </row>
    <row r="100" spans="1:26" x14ac:dyDescent="0.35">
      <c r="A100" s="2">
        <f t="shared" ca="1" si="26"/>
        <v>1201.29157725</v>
      </c>
      <c r="B100">
        <f t="shared" ca="1" si="20"/>
        <v>1201</v>
      </c>
      <c r="C100">
        <f t="shared" ca="1" si="21"/>
        <v>3</v>
      </c>
      <c r="D100" s="2">
        <f t="shared" ca="1" si="27"/>
        <v>1034.6932504955</v>
      </c>
      <c r="E100">
        <f t="shared" ca="1" si="22"/>
        <v>1034</v>
      </c>
      <c r="F100">
        <f t="shared" ca="1" si="23"/>
        <v>2</v>
      </c>
      <c r="G100" s="2">
        <f t="shared" ca="1" si="28"/>
        <v>951.14490144222509</v>
      </c>
      <c r="H100">
        <f t="shared" ca="1" si="24"/>
        <v>951</v>
      </c>
      <c r="I100">
        <f t="shared" ca="1" si="25"/>
        <v>0</v>
      </c>
      <c r="J100">
        <f t="shared" ca="1" si="29"/>
        <v>951</v>
      </c>
      <c r="K100">
        <f t="shared" ca="1" si="30"/>
        <v>2</v>
      </c>
      <c r="L100">
        <f t="shared" ca="1" si="31"/>
        <v>951</v>
      </c>
      <c r="M100">
        <f t="shared" ca="1" si="32"/>
        <v>1</v>
      </c>
      <c r="N100">
        <f t="shared" ca="1" si="33"/>
        <v>965</v>
      </c>
      <c r="O100">
        <f>'IR Data'!B100</f>
        <v>0.20060447679999999</v>
      </c>
      <c r="P100">
        <f t="shared" ca="1" si="34"/>
        <v>0.175310255</v>
      </c>
      <c r="Q100">
        <f t="shared" ca="1" si="34"/>
        <v>7.4700406100000005E-2</v>
      </c>
      <c r="R100">
        <f t="shared" ca="1" si="34"/>
        <v>0.13748377857499999</v>
      </c>
      <c r="S100">
        <f t="shared" ca="1" si="35"/>
        <v>0.13718792909374999</v>
      </c>
      <c r="T100" s="6">
        <f t="shared" ca="1" si="36"/>
        <v>0.12232509192499999</v>
      </c>
      <c r="U100">
        <f>'IR Data'!C100</f>
        <v>0.75094142809999997</v>
      </c>
      <c r="V100">
        <f t="shared" ca="1" si="37"/>
        <v>0.77350490220000001</v>
      </c>
      <c r="W100">
        <f t="shared" ca="1" si="37"/>
        <v>0.87024134410000009</v>
      </c>
      <c r="X100">
        <f t="shared" ca="1" si="37"/>
        <v>0.78794952667500007</v>
      </c>
      <c r="Y100">
        <f t="shared" ca="1" si="38"/>
        <v>0.78853725604375002</v>
      </c>
      <c r="Z100" s="6">
        <f t="shared" ca="1" si="39"/>
        <v>0.80875443032500005</v>
      </c>
    </row>
    <row r="101" spans="1:26" x14ac:dyDescent="0.35">
      <c r="A101" s="2">
        <f t="shared" ca="1" si="26"/>
        <v>1204.6864516952</v>
      </c>
      <c r="B101">
        <f t="shared" ca="1" si="20"/>
        <v>1204</v>
      </c>
      <c r="C101">
        <f t="shared" ca="1" si="21"/>
        <v>4</v>
      </c>
      <c r="D101" s="2">
        <f t="shared" ca="1" si="27"/>
        <v>1036.39631625885</v>
      </c>
      <c r="E101">
        <f t="shared" ca="1" si="22"/>
        <v>1036</v>
      </c>
      <c r="F101">
        <f t="shared" ca="1" si="23"/>
        <v>2</v>
      </c>
      <c r="G101" s="2">
        <f t="shared" ca="1" si="28"/>
        <v>951.99846714268756</v>
      </c>
      <c r="H101">
        <f t="shared" ca="1" si="24"/>
        <v>951</v>
      </c>
      <c r="I101">
        <f t="shared" ca="1" si="25"/>
        <v>1</v>
      </c>
      <c r="J101">
        <f t="shared" ca="1" si="29"/>
        <v>951</v>
      </c>
      <c r="K101">
        <f t="shared" ca="1" si="30"/>
        <v>2</v>
      </c>
      <c r="L101" t="str">
        <f t="shared" ca="1" si="31"/>
        <v/>
      </c>
      <c r="M101" t="str">
        <f t="shared" ca="1" si="32"/>
        <v/>
      </c>
      <c r="N101">
        <f t="shared" ca="1" si="33"/>
        <v>966</v>
      </c>
      <c r="O101">
        <f>'IR Data'!B101</f>
        <v>0.2037222645</v>
      </c>
      <c r="P101">
        <f t="shared" ca="1" si="34"/>
        <v>0.1771790288</v>
      </c>
      <c r="Q101">
        <f t="shared" ca="1" si="34"/>
        <v>7.4334065350000006E-2</v>
      </c>
      <c r="R101">
        <f t="shared" ca="1" si="34"/>
        <v>0.1368920796125</v>
      </c>
      <c r="S101" t="str">
        <f t="shared" ca="1" si="35"/>
        <v/>
      </c>
      <c r="T101" s="6">
        <f t="shared" ca="1" si="36"/>
        <v>0.12177251119999999</v>
      </c>
      <c r="U101">
        <f>'IR Data'!C101</f>
        <v>0.75485571029999998</v>
      </c>
      <c r="V101">
        <f t="shared" ca="1" si="37"/>
        <v>0.77081098840000006</v>
      </c>
      <c r="W101">
        <f t="shared" ca="1" si="37"/>
        <v>0.87075904705000007</v>
      </c>
      <c r="X101">
        <f t="shared" ca="1" si="37"/>
        <v>0.78912498541249998</v>
      </c>
      <c r="Y101" t="str">
        <f t="shared" ca="1" si="38"/>
        <v/>
      </c>
      <c r="Z101" s="6">
        <f t="shared" ca="1" si="39"/>
        <v>0.80982621539999999</v>
      </c>
    </row>
    <row r="102" spans="1:26" x14ac:dyDescent="0.35">
      <c r="A102" s="2">
        <f t="shared" ca="1" si="26"/>
        <v>1208.0813261404001</v>
      </c>
      <c r="B102">
        <f t="shared" ca="1" si="20"/>
        <v>1208</v>
      </c>
      <c r="C102">
        <f t="shared" ca="1" si="21"/>
        <v>3</v>
      </c>
      <c r="D102" s="2">
        <f t="shared" ca="1" si="27"/>
        <v>1038.0993820222</v>
      </c>
      <c r="E102">
        <f t="shared" ca="1" si="22"/>
        <v>1038</v>
      </c>
      <c r="F102">
        <f t="shared" ca="1" si="23"/>
        <v>1</v>
      </c>
      <c r="G102" s="2">
        <f t="shared" ca="1" si="28"/>
        <v>952.85203284315003</v>
      </c>
      <c r="H102">
        <f t="shared" ca="1" si="24"/>
        <v>952</v>
      </c>
      <c r="I102">
        <f t="shared" ca="1" si="25"/>
        <v>1</v>
      </c>
      <c r="J102">
        <f t="shared" ca="1" si="29"/>
        <v>952</v>
      </c>
      <c r="K102">
        <f t="shared" ca="1" si="30"/>
        <v>1</v>
      </c>
      <c r="L102">
        <f t="shared" ca="1" si="31"/>
        <v>952</v>
      </c>
      <c r="M102">
        <f t="shared" ca="1" si="32"/>
        <v>1</v>
      </c>
      <c r="N102">
        <f t="shared" ca="1" si="33"/>
        <v>967</v>
      </c>
      <c r="O102">
        <f>'IR Data'!B102</f>
        <v>0.20284315750000001</v>
      </c>
      <c r="P102">
        <f t="shared" ca="1" si="34"/>
        <v>0.1790478026</v>
      </c>
      <c r="Q102">
        <f t="shared" ca="1" si="34"/>
        <v>7.3967724600000007E-2</v>
      </c>
      <c r="R102">
        <f t="shared" ca="1" si="34"/>
        <v>0.13630038065</v>
      </c>
      <c r="S102">
        <f t="shared" ca="1" si="35"/>
        <v>0.13630038065</v>
      </c>
      <c r="T102" s="6">
        <f t="shared" ca="1" si="36"/>
        <v>0.12121993047499999</v>
      </c>
      <c r="U102">
        <f>'IR Data'!C102</f>
        <v>0.75787438200000001</v>
      </c>
      <c r="V102">
        <f t="shared" ca="1" si="37"/>
        <v>0.7681170746</v>
      </c>
      <c r="W102">
        <f t="shared" ca="1" si="37"/>
        <v>0.87127675000000004</v>
      </c>
      <c r="X102">
        <f t="shared" ca="1" si="37"/>
        <v>0.79030044415</v>
      </c>
      <c r="Y102">
        <f t="shared" ca="1" si="38"/>
        <v>0.79030044415</v>
      </c>
      <c r="Z102" s="6">
        <f t="shared" ca="1" si="39"/>
        <v>0.81089800047499994</v>
      </c>
    </row>
    <row r="103" spans="1:26" x14ac:dyDescent="0.35">
      <c r="A103" s="2">
        <f t="shared" ca="1" si="26"/>
        <v>1211.47591004285</v>
      </c>
      <c r="B103">
        <f t="shared" ca="1" si="20"/>
        <v>1211</v>
      </c>
      <c r="C103">
        <f t="shared" ca="1" si="21"/>
        <v>3</v>
      </c>
      <c r="D103" s="2">
        <f t="shared" ca="1" si="27"/>
        <v>1039.8021489175248</v>
      </c>
      <c r="E103">
        <f t="shared" ca="1" si="22"/>
        <v>1039</v>
      </c>
      <c r="F103">
        <f t="shared" ca="1" si="23"/>
        <v>2</v>
      </c>
      <c r="G103" s="2">
        <f t="shared" ca="1" si="28"/>
        <v>953.7055985436125</v>
      </c>
      <c r="H103">
        <f t="shared" ca="1" si="24"/>
        <v>953</v>
      </c>
      <c r="I103">
        <f t="shared" ca="1" si="25"/>
        <v>1</v>
      </c>
      <c r="J103">
        <f t="shared" ca="1" si="29"/>
        <v>953</v>
      </c>
      <c r="K103">
        <f t="shared" ca="1" si="30"/>
        <v>1</v>
      </c>
      <c r="L103">
        <f t="shared" ca="1" si="31"/>
        <v>953</v>
      </c>
      <c r="M103">
        <f t="shared" ca="1" si="32"/>
        <v>1</v>
      </c>
      <c r="N103">
        <f t="shared" ca="1" si="33"/>
        <v>968</v>
      </c>
      <c r="O103">
        <f>'IR Data'!B103</f>
        <v>0.19626550170000001</v>
      </c>
      <c r="P103">
        <f t="shared" ca="1" si="34"/>
        <v>0.18352302284999999</v>
      </c>
      <c r="Q103">
        <f t="shared" ca="1" si="34"/>
        <v>7.40878851E-2</v>
      </c>
      <c r="R103">
        <f t="shared" ca="1" si="34"/>
        <v>0.1357086816875</v>
      </c>
      <c r="S103">
        <f t="shared" ca="1" si="35"/>
        <v>0.1357086816875</v>
      </c>
      <c r="T103" s="6">
        <f t="shared" ca="1" si="36"/>
        <v>0.12066734974999999</v>
      </c>
      <c r="U103">
        <f>'IR Data'!C103</f>
        <v>0.75779015750000001</v>
      </c>
      <c r="V103">
        <f t="shared" ca="1" si="37"/>
        <v>0.76531528454999997</v>
      </c>
      <c r="W103">
        <f t="shared" ca="1" si="37"/>
        <v>0.871537699</v>
      </c>
      <c r="X103">
        <f t="shared" ca="1" si="37"/>
        <v>0.79147590288750003</v>
      </c>
      <c r="Y103">
        <f t="shared" ca="1" si="38"/>
        <v>0.79147590288750003</v>
      </c>
      <c r="Z103" s="6">
        <f t="shared" ca="1" si="39"/>
        <v>0.81196978554999999</v>
      </c>
    </row>
    <row r="104" spans="1:26" x14ac:dyDescent="0.35">
      <c r="A104" s="2">
        <f t="shared" ca="1" si="26"/>
        <v>1214.8704939453</v>
      </c>
      <c r="B104">
        <f t="shared" ca="1" si="20"/>
        <v>1214</v>
      </c>
      <c r="C104">
        <f t="shared" ca="1" si="21"/>
        <v>4</v>
      </c>
      <c r="D104" s="2">
        <f t="shared" ca="1" si="27"/>
        <v>1041.50491581285</v>
      </c>
      <c r="E104">
        <f t="shared" ca="1" si="22"/>
        <v>1041</v>
      </c>
      <c r="F104">
        <f t="shared" ca="1" si="23"/>
        <v>2</v>
      </c>
      <c r="G104" s="2">
        <f t="shared" ca="1" si="28"/>
        <v>954.55916424407496</v>
      </c>
      <c r="H104">
        <f t="shared" ca="1" si="24"/>
        <v>954</v>
      </c>
      <c r="I104">
        <f t="shared" ca="1" si="25"/>
        <v>1</v>
      </c>
      <c r="J104">
        <f t="shared" ca="1" si="29"/>
        <v>954</v>
      </c>
      <c r="K104">
        <f t="shared" ca="1" si="30"/>
        <v>1</v>
      </c>
      <c r="L104">
        <f t="shared" ca="1" si="31"/>
        <v>954</v>
      </c>
      <c r="M104">
        <f t="shared" ca="1" si="32"/>
        <v>1</v>
      </c>
      <c r="N104">
        <f t="shared" ca="1" si="33"/>
        <v>969</v>
      </c>
      <c r="O104">
        <f>'IR Data'!B104</f>
        <v>0.19297037710000001</v>
      </c>
      <c r="P104">
        <f t="shared" ca="1" si="34"/>
        <v>0.18799824309999999</v>
      </c>
      <c r="Q104">
        <f t="shared" ca="1" si="34"/>
        <v>7.4208045599999994E-2</v>
      </c>
      <c r="R104">
        <f t="shared" ca="1" si="34"/>
        <v>0.135116982725</v>
      </c>
      <c r="S104">
        <f t="shared" ca="1" si="35"/>
        <v>0.135116982725</v>
      </c>
      <c r="T104" s="6">
        <f t="shared" ca="1" si="36"/>
        <v>0.1198384786625</v>
      </c>
      <c r="U104">
        <f>'IR Data'!C104</f>
        <v>0.75975845269999998</v>
      </c>
      <c r="V104">
        <f t="shared" ca="1" si="37"/>
        <v>0.76251349450000006</v>
      </c>
      <c r="W104">
        <f t="shared" ca="1" si="37"/>
        <v>0.87179864799999995</v>
      </c>
      <c r="X104">
        <f t="shared" ca="1" si="37"/>
        <v>0.79265136162499994</v>
      </c>
      <c r="Y104">
        <f t="shared" ca="1" si="38"/>
        <v>0.79265136162499994</v>
      </c>
      <c r="Z104" s="6">
        <f t="shared" ca="1" si="39"/>
        <v>0.81357746316250001</v>
      </c>
    </row>
    <row r="105" spans="1:26" x14ac:dyDescent="0.35">
      <c r="A105" s="2">
        <f t="shared" ca="1" si="26"/>
        <v>1218.2647995927</v>
      </c>
      <c r="B105">
        <f t="shared" ca="1" si="20"/>
        <v>1218</v>
      </c>
      <c r="C105">
        <f t="shared" ca="1" si="21"/>
        <v>3</v>
      </c>
      <c r="D105" s="2">
        <f t="shared" ca="1" si="27"/>
        <v>1043.2076827081751</v>
      </c>
      <c r="E105">
        <f t="shared" ca="1" si="22"/>
        <v>1043</v>
      </c>
      <c r="F105">
        <f t="shared" ca="1" si="23"/>
        <v>1</v>
      </c>
      <c r="G105" s="2">
        <f t="shared" ca="1" si="28"/>
        <v>955.41272994453743</v>
      </c>
      <c r="H105">
        <f t="shared" ca="1" si="24"/>
        <v>955</v>
      </c>
      <c r="I105">
        <f t="shared" ca="1" si="25"/>
        <v>1</v>
      </c>
      <c r="J105">
        <f t="shared" ca="1" si="29"/>
        <v>955</v>
      </c>
      <c r="K105">
        <f t="shared" ca="1" si="30"/>
        <v>1</v>
      </c>
      <c r="L105">
        <f t="shared" ca="1" si="31"/>
        <v>955</v>
      </c>
      <c r="M105">
        <f t="shared" ca="1" si="32"/>
        <v>1</v>
      </c>
      <c r="N105">
        <f t="shared" ca="1" si="33"/>
        <v>970</v>
      </c>
      <c r="O105">
        <f>'IR Data'!B105</f>
        <v>0.19026593750000001</v>
      </c>
      <c r="P105">
        <f t="shared" ca="1" si="34"/>
        <v>0.18667229845</v>
      </c>
      <c r="Q105">
        <f t="shared" ca="1" si="34"/>
        <v>7.4328206099999988E-2</v>
      </c>
      <c r="R105">
        <f t="shared" ca="1" si="34"/>
        <v>0.1345252837625</v>
      </c>
      <c r="S105">
        <f t="shared" ca="1" si="35"/>
        <v>0.1345252837625</v>
      </c>
      <c r="T105" s="6">
        <f t="shared" ca="1" si="36"/>
        <v>0.1182314356875</v>
      </c>
      <c r="U105">
        <f>'IR Data'!C105</f>
        <v>0.76259335900000003</v>
      </c>
      <c r="V105">
        <f t="shared" ca="1" si="37"/>
        <v>0.76033978915</v>
      </c>
      <c r="W105">
        <f t="shared" ca="1" si="37"/>
        <v>0.87205959700000002</v>
      </c>
      <c r="X105">
        <f t="shared" ca="1" si="37"/>
        <v>0.79382682036249996</v>
      </c>
      <c r="Y105">
        <f t="shared" ca="1" si="38"/>
        <v>0.79382682036249996</v>
      </c>
      <c r="Z105" s="6">
        <f t="shared" ca="1" si="39"/>
        <v>0.81532214886249998</v>
      </c>
    </row>
    <row r="106" spans="1:26" x14ac:dyDescent="0.35">
      <c r="A106" s="2">
        <f t="shared" ca="1" si="26"/>
        <v>1221.6591052401</v>
      </c>
      <c r="B106">
        <f t="shared" ca="1" si="20"/>
        <v>1221</v>
      </c>
      <c r="C106">
        <f t="shared" ca="1" si="21"/>
        <v>4</v>
      </c>
      <c r="D106" s="2">
        <f t="shared" ca="1" si="27"/>
        <v>1044.9104496035</v>
      </c>
      <c r="E106">
        <f t="shared" ca="1" si="22"/>
        <v>1044</v>
      </c>
      <c r="F106">
        <f t="shared" ca="1" si="23"/>
        <v>2</v>
      </c>
      <c r="G106" s="2">
        <f t="shared" ca="1" si="28"/>
        <v>956.26629564500001</v>
      </c>
      <c r="H106">
        <f t="shared" ca="1" si="24"/>
        <v>956</v>
      </c>
      <c r="I106">
        <f t="shared" ca="1" si="25"/>
        <v>1</v>
      </c>
      <c r="J106">
        <f t="shared" ca="1" si="29"/>
        <v>956</v>
      </c>
      <c r="K106">
        <f t="shared" ca="1" si="30"/>
        <v>1</v>
      </c>
      <c r="L106">
        <f t="shared" ca="1" si="31"/>
        <v>956</v>
      </c>
      <c r="M106">
        <f t="shared" ca="1" si="32"/>
        <v>1</v>
      </c>
      <c r="N106">
        <f t="shared" ca="1" si="33"/>
        <v>971</v>
      </c>
      <c r="O106">
        <f>'IR Data'!B106</f>
        <v>0.19260177440000001</v>
      </c>
      <c r="P106">
        <f t="shared" ca="1" si="34"/>
        <v>0.1853463538</v>
      </c>
      <c r="Q106">
        <f t="shared" ca="1" si="34"/>
        <v>7.4448366599999996E-2</v>
      </c>
      <c r="R106">
        <f t="shared" ca="1" si="34"/>
        <v>0.13393358480000001</v>
      </c>
      <c r="S106">
        <f t="shared" ca="1" si="35"/>
        <v>0.13393358480000001</v>
      </c>
      <c r="T106" s="6">
        <f t="shared" ca="1" si="36"/>
        <v>0.116900683075</v>
      </c>
      <c r="U106">
        <f>'IR Data'!C106</f>
        <v>0.76516316289999997</v>
      </c>
      <c r="V106">
        <f t="shared" ca="1" si="37"/>
        <v>0.75816608379999995</v>
      </c>
      <c r="W106">
        <f t="shared" ca="1" si="37"/>
        <v>0.87232054599999997</v>
      </c>
      <c r="X106">
        <f t="shared" ca="1" si="37"/>
        <v>0.79500227909999999</v>
      </c>
      <c r="Y106">
        <f t="shared" ca="1" si="38"/>
        <v>0.79500227909999999</v>
      </c>
      <c r="Z106" s="6">
        <f t="shared" ca="1" si="39"/>
        <v>0.81653094202499998</v>
      </c>
    </row>
    <row r="107" spans="1:26" x14ac:dyDescent="0.35">
      <c r="A107" s="2">
        <f t="shared" ca="1" si="26"/>
        <v>1225.0531449201499</v>
      </c>
      <c r="B107">
        <f t="shared" ca="1" si="20"/>
        <v>1225</v>
      </c>
      <c r="C107">
        <f t="shared" ca="1" si="21"/>
        <v>3</v>
      </c>
      <c r="D107" s="2">
        <f t="shared" ca="1" si="27"/>
        <v>1046.6129237747</v>
      </c>
      <c r="E107">
        <f t="shared" ca="1" si="22"/>
        <v>1046</v>
      </c>
      <c r="F107">
        <f t="shared" ca="1" si="23"/>
        <v>2</v>
      </c>
      <c r="G107" s="2">
        <f t="shared" ca="1" si="28"/>
        <v>957.11967504828749</v>
      </c>
      <c r="H107">
        <f t="shared" ca="1" si="24"/>
        <v>957</v>
      </c>
      <c r="I107">
        <f t="shared" ca="1" si="25"/>
        <v>0</v>
      </c>
      <c r="J107">
        <f t="shared" ca="1" si="29"/>
        <v>957</v>
      </c>
      <c r="K107">
        <f t="shared" ca="1" si="30"/>
        <v>2</v>
      </c>
      <c r="L107">
        <f t="shared" ca="1" si="31"/>
        <v>957</v>
      </c>
      <c r="M107">
        <f t="shared" ca="1" si="32"/>
        <v>1</v>
      </c>
      <c r="N107">
        <f t="shared" ca="1" si="33"/>
        <v>972</v>
      </c>
      <c r="O107">
        <f>'IR Data'!B107</f>
        <v>0.1906703988</v>
      </c>
      <c r="P107">
        <f t="shared" ca="1" si="34"/>
        <v>0.19059620555000001</v>
      </c>
      <c r="Q107">
        <f t="shared" ca="1" si="34"/>
        <v>7.5431418974999997E-2</v>
      </c>
      <c r="R107">
        <f t="shared" ca="1" si="34"/>
        <v>0.1326897409625</v>
      </c>
      <c r="S107">
        <f t="shared" ca="1" si="35"/>
        <v>0.13206781904374998</v>
      </c>
      <c r="T107" s="6">
        <f t="shared" ca="1" si="36"/>
        <v>0.1155699304625</v>
      </c>
      <c r="U107">
        <f>'IR Data'!C107</f>
        <v>0.76899065570000003</v>
      </c>
      <c r="V107">
        <f t="shared" ca="1" si="37"/>
        <v>0.75583735085000003</v>
      </c>
      <c r="W107">
        <f t="shared" ca="1" si="37"/>
        <v>0.87265784580000005</v>
      </c>
      <c r="X107">
        <f t="shared" ca="1" si="37"/>
        <v>0.79631937860000002</v>
      </c>
      <c r="Y107">
        <f t="shared" ca="1" si="38"/>
        <v>0.79697792835000003</v>
      </c>
      <c r="Z107" s="6">
        <f t="shared" ca="1" si="39"/>
        <v>0.81773973518749998</v>
      </c>
    </row>
    <row r="108" spans="1:26" x14ac:dyDescent="0.35">
      <c r="A108" s="2">
        <f t="shared" ca="1" si="26"/>
        <v>1228.4471846002</v>
      </c>
      <c r="B108">
        <f t="shared" ca="1" si="20"/>
        <v>1228</v>
      </c>
      <c r="C108">
        <f t="shared" ca="1" si="21"/>
        <v>3</v>
      </c>
      <c r="D108" s="2">
        <f t="shared" ca="1" si="27"/>
        <v>1048.3153979459</v>
      </c>
      <c r="E108">
        <f t="shared" ca="1" si="22"/>
        <v>1048</v>
      </c>
      <c r="F108">
        <f t="shared" ca="1" si="23"/>
        <v>2</v>
      </c>
      <c r="G108" s="2">
        <f t="shared" ca="1" si="28"/>
        <v>957.97305445157508</v>
      </c>
      <c r="H108">
        <f t="shared" ca="1" si="24"/>
        <v>957</v>
      </c>
      <c r="I108">
        <f t="shared" ca="1" si="25"/>
        <v>1</v>
      </c>
      <c r="J108">
        <f t="shared" ca="1" si="29"/>
        <v>957</v>
      </c>
      <c r="K108">
        <f t="shared" ca="1" si="30"/>
        <v>2</v>
      </c>
      <c r="L108" t="str">
        <f t="shared" ca="1" si="31"/>
        <v/>
      </c>
      <c r="M108" t="str">
        <f t="shared" ca="1" si="32"/>
        <v/>
      </c>
      <c r="N108">
        <f t="shared" ca="1" si="33"/>
        <v>973</v>
      </c>
      <c r="O108">
        <f>'IR Data'!B108</f>
        <v>0.1872073538</v>
      </c>
      <c r="P108">
        <f t="shared" ca="1" si="34"/>
        <v>0.19584605729999999</v>
      </c>
      <c r="Q108">
        <f t="shared" ca="1" si="34"/>
        <v>7.6414471349999999E-2</v>
      </c>
      <c r="R108">
        <f t="shared" ca="1" si="34"/>
        <v>0.13144589712499999</v>
      </c>
      <c r="S108" t="str">
        <f t="shared" ca="1" si="35"/>
        <v/>
      </c>
      <c r="T108" s="6">
        <f t="shared" ca="1" si="36"/>
        <v>0.11423917785</v>
      </c>
      <c r="U108">
        <f>'IR Data'!C108</f>
        <v>0.77077960850000005</v>
      </c>
      <c r="V108">
        <f t="shared" ca="1" si="37"/>
        <v>0.75350861790000001</v>
      </c>
      <c r="W108">
        <f t="shared" ca="1" si="37"/>
        <v>0.87299514560000002</v>
      </c>
      <c r="X108">
        <f t="shared" ca="1" si="37"/>
        <v>0.79763647810000005</v>
      </c>
      <c r="Y108" t="str">
        <f t="shared" ca="1" si="38"/>
        <v/>
      </c>
      <c r="Z108" s="6">
        <f t="shared" ca="1" si="39"/>
        <v>0.81894852834999998</v>
      </c>
    </row>
    <row r="109" spans="1:26" x14ac:dyDescent="0.35">
      <c r="A109" s="2">
        <f t="shared" ca="1" si="26"/>
        <v>1231.8409706007001</v>
      </c>
      <c r="B109">
        <f t="shared" ca="1" si="20"/>
        <v>1231</v>
      </c>
      <c r="C109">
        <f t="shared" ca="1" si="21"/>
        <v>4</v>
      </c>
      <c r="D109" s="2">
        <f t="shared" ca="1" si="27"/>
        <v>1050.0178721171001</v>
      </c>
      <c r="E109">
        <f t="shared" ca="1" si="22"/>
        <v>1050</v>
      </c>
      <c r="F109">
        <f t="shared" ca="1" si="23"/>
        <v>1</v>
      </c>
      <c r="G109" s="2">
        <f t="shared" ca="1" si="28"/>
        <v>958.82643385486256</v>
      </c>
      <c r="H109">
        <f t="shared" ca="1" si="24"/>
        <v>958</v>
      </c>
      <c r="I109">
        <f t="shared" ca="1" si="25"/>
        <v>1</v>
      </c>
      <c r="J109">
        <f t="shared" ca="1" si="29"/>
        <v>958</v>
      </c>
      <c r="K109">
        <f t="shared" ca="1" si="30"/>
        <v>1</v>
      </c>
      <c r="L109">
        <f t="shared" ca="1" si="31"/>
        <v>958</v>
      </c>
      <c r="M109">
        <f t="shared" ca="1" si="32"/>
        <v>1</v>
      </c>
      <c r="N109">
        <f t="shared" ca="1" si="33"/>
        <v>974</v>
      </c>
      <c r="O109">
        <f>'IR Data'!B109</f>
        <v>0.1841290703</v>
      </c>
      <c r="P109">
        <f t="shared" ca="1" si="34"/>
        <v>0.19641568464999998</v>
      </c>
      <c r="Q109">
        <f t="shared" ca="1" si="34"/>
        <v>7.7397523725E-2</v>
      </c>
      <c r="R109">
        <f t="shared" ca="1" si="34"/>
        <v>0.13020205328750001</v>
      </c>
      <c r="S109">
        <f t="shared" ca="1" si="35"/>
        <v>0.13020205328750001</v>
      </c>
      <c r="T109" s="6">
        <f t="shared" ca="1" si="36"/>
        <v>0.1129084252375</v>
      </c>
      <c r="U109">
        <f>'IR Data'!C109</f>
        <v>0.77275350350000005</v>
      </c>
      <c r="V109">
        <f t="shared" ca="1" si="37"/>
        <v>0.75140614644999992</v>
      </c>
      <c r="W109">
        <f t="shared" ca="1" si="37"/>
        <v>0.87333244539999999</v>
      </c>
      <c r="X109">
        <f t="shared" ca="1" si="37"/>
        <v>0.79895357760000008</v>
      </c>
      <c r="Y109">
        <f t="shared" ca="1" si="38"/>
        <v>0.79895357760000008</v>
      </c>
      <c r="Z109" s="6">
        <f t="shared" ca="1" si="39"/>
        <v>0.82015732151249998</v>
      </c>
    </row>
    <row r="110" spans="1:26" x14ac:dyDescent="0.35">
      <c r="A110" s="2">
        <f t="shared" ca="1" si="26"/>
        <v>1235.2347566011999</v>
      </c>
      <c r="B110">
        <f t="shared" ca="1" si="20"/>
        <v>1235</v>
      </c>
      <c r="C110">
        <f t="shared" ca="1" si="21"/>
        <v>3</v>
      </c>
      <c r="D110" s="2">
        <f t="shared" ca="1" si="27"/>
        <v>1051.7203462883001</v>
      </c>
      <c r="E110">
        <f t="shared" ca="1" si="22"/>
        <v>1051</v>
      </c>
      <c r="F110">
        <f t="shared" ca="1" si="23"/>
        <v>2</v>
      </c>
      <c r="G110" s="2">
        <f t="shared" ca="1" si="28"/>
        <v>959.67981325815003</v>
      </c>
      <c r="H110">
        <f t="shared" ca="1" si="24"/>
        <v>959</v>
      </c>
      <c r="I110">
        <f t="shared" ca="1" si="25"/>
        <v>1</v>
      </c>
      <c r="J110">
        <f t="shared" ca="1" si="29"/>
        <v>959</v>
      </c>
      <c r="K110">
        <f t="shared" ca="1" si="30"/>
        <v>1</v>
      </c>
      <c r="L110">
        <f t="shared" ca="1" si="31"/>
        <v>959</v>
      </c>
      <c r="M110">
        <f t="shared" ca="1" si="32"/>
        <v>1</v>
      </c>
      <c r="N110">
        <f t="shared" ca="1" si="33"/>
        <v>975</v>
      </c>
      <c r="O110">
        <f>'IR Data'!B110</f>
        <v>0.18491182789999999</v>
      </c>
      <c r="P110">
        <f t="shared" ca="1" si="34"/>
        <v>0.196985312</v>
      </c>
      <c r="Q110">
        <f t="shared" ca="1" si="34"/>
        <v>7.8380576100000002E-2</v>
      </c>
      <c r="R110">
        <f t="shared" ca="1" si="34"/>
        <v>0.12895820945</v>
      </c>
      <c r="S110">
        <f t="shared" ca="1" si="35"/>
        <v>0.12895820945</v>
      </c>
      <c r="T110" s="6">
        <f t="shared" ca="1" si="36"/>
        <v>0.11091229631874999</v>
      </c>
      <c r="U110">
        <f>'IR Data'!C110</f>
        <v>0.77620508659999998</v>
      </c>
      <c r="V110">
        <f t="shared" ca="1" si="37"/>
        <v>0.74930367499999995</v>
      </c>
      <c r="W110">
        <f t="shared" ca="1" si="37"/>
        <v>0.87366974519999996</v>
      </c>
      <c r="X110">
        <f t="shared" ca="1" si="37"/>
        <v>0.80027067709999999</v>
      </c>
      <c r="Y110">
        <f t="shared" ca="1" si="38"/>
        <v>0.80027067709999999</v>
      </c>
      <c r="Z110" s="6">
        <f t="shared" ca="1" si="39"/>
        <v>0.82197051125624998</v>
      </c>
    </row>
    <row r="111" spans="1:26" x14ac:dyDescent="0.35">
      <c r="A111" s="2">
        <f t="shared" ca="1" si="26"/>
        <v>1238.6283012099</v>
      </c>
      <c r="B111">
        <f t="shared" ca="1" si="20"/>
        <v>1238</v>
      </c>
      <c r="C111">
        <f t="shared" ca="1" si="21"/>
        <v>4</v>
      </c>
      <c r="D111" s="2">
        <f t="shared" ca="1" si="27"/>
        <v>1053.4225338792251</v>
      </c>
      <c r="E111">
        <f t="shared" ca="1" si="22"/>
        <v>1053</v>
      </c>
      <c r="F111">
        <f t="shared" ca="1" si="23"/>
        <v>2</v>
      </c>
      <c r="G111" s="2">
        <f t="shared" ca="1" si="28"/>
        <v>960.53319266143751</v>
      </c>
      <c r="H111">
        <f t="shared" ca="1" si="24"/>
        <v>960</v>
      </c>
      <c r="I111">
        <f t="shared" ca="1" si="25"/>
        <v>1</v>
      </c>
      <c r="J111">
        <f t="shared" ca="1" si="29"/>
        <v>960</v>
      </c>
      <c r="K111">
        <f t="shared" ca="1" si="30"/>
        <v>1</v>
      </c>
      <c r="L111">
        <f t="shared" ca="1" si="31"/>
        <v>960</v>
      </c>
      <c r="M111">
        <f t="shared" ca="1" si="32"/>
        <v>1</v>
      </c>
      <c r="N111">
        <f t="shared" ca="1" si="33"/>
        <v>976</v>
      </c>
      <c r="O111">
        <f>'IR Data'!B111</f>
        <v>0.1808139403</v>
      </c>
      <c r="P111">
        <f t="shared" ca="1" si="34"/>
        <v>0.19896514485</v>
      </c>
      <c r="Q111">
        <f t="shared" ca="1" si="34"/>
        <v>7.8087892875000009E-2</v>
      </c>
      <c r="R111">
        <f t="shared" ca="1" si="34"/>
        <v>0.12771436561249999</v>
      </c>
      <c r="S111">
        <f t="shared" ca="1" si="35"/>
        <v>0.12771436561249999</v>
      </c>
      <c r="T111" s="6">
        <f t="shared" ca="1" si="36"/>
        <v>0.1089161674</v>
      </c>
      <c r="U111">
        <f>'IR Data'!C111</f>
        <v>0.77777557659999996</v>
      </c>
      <c r="V111">
        <f t="shared" ca="1" si="37"/>
        <v>0.74728138305000003</v>
      </c>
      <c r="W111">
        <f t="shared" ca="1" si="37"/>
        <v>0.87353511232499992</v>
      </c>
      <c r="X111">
        <f t="shared" ca="1" si="37"/>
        <v>0.80158777659999991</v>
      </c>
      <c r="Y111">
        <f t="shared" ca="1" si="38"/>
        <v>0.80158777659999991</v>
      </c>
      <c r="Z111" s="6">
        <f t="shared" ca="1" si="39"/>
        <v>0.82378370099999998</v>
      </c>
    </row>
    <row r="112" spans="1:26" x14ac:dyDescent="0.35">
      <c r="A112" s="2">
        <f t="shared" ca="1" si="26"/>
        <v>1242.0218458186</v>
      </c>
      <c r="B112">
        <f t="shared" ca="1" si="20"/>
        <v>1242</v>
      </c>
      <c r="C112">
        <f t="shared" ca="1" si="21"/>
        <v>3</v>
      </c>
      <c r="D112" s="2">
        <f t="shared" ca="1" si="27"/>
        <v>1055.12472147015</v>
      </c>
      <c r="E112">
        <f t="shared" ca="1" si="22"/>
        <v>1055</v>
      </c>
      <c r="F112">
        <f t="shared" ca="1" si="23"/>
        <v>1</v>
      </c>
      <c r="G112" s="2">
        <f t="shared" ca="1" si="28"/>
        <v>961.38657206472499</v>
      </c>
      <c r="H112">
        <f t="shared" ca="1" si="24"/>
        <v>961</v>
      </c>
      <c r="I112">
        <f t="shared" ca="1" si="25"/>
        <v>1</v>
      </c>
      <c r="J112">
        <f t="shared" ca="1" si="29"/>
        <v>961</v>
      </c>
      <c r="K112">
        <f t="shared" ca="1" si="30"/>
        <v>1</v>
      </c>
      <c r="L112">
        <f t="shared" ca="1" si="31"/>
        <v>961</v>
      </c>
      <c r="M112">
        <f t="shared" ca="1" si="32"/>
        <v>1</v>
      </c>
      <c r="N112">
        <f t="shared" ca="1" si="33"/>
        <v>977</v>
      </c>
      <c r="O112">
        <f>'IR Data'!B112</f>
        <v>0.17902423279999999</v>
      </c>
      <c r="P112">
        <f t="shared" ca="1" si="34"/>
        <v>0.2009449777</v>
      </c>
      <c r="Q112">
        <f t="shared" ca="1" si="34"/>
        <v>7.7795209650000002E-2</v>
      </c>
      <c r="R112">
        <f t="shared" ca="1" si="34"/>
        <v>0.12647052177500001</v>
      </c>
      <c r="S112">
        <f t="shared" ca="1" si="35"/>
        <v>0.12647052177500001</v>
      </c>
      <c r="T112" s="6">
        <f t="shared" ca="1" si="36"/>
        <v>0.1084589154875</v>
      </c>
      <c r="U112">
        <f>'IR Data'!C112</f>
        <v>0.78125269379999995</v>
      </c>
      <c r="V112">
        <f t="shared" ca="1" si="37"/>
        <v>0.74525909109999999</v>
      </c>
      <c r="W112">
        <f t="shared" ca="1" si="37"/>
        <v>0.87340047944999999</v>
      </c>
      <c r="X112">
        <f t="shared" ca="1" si="37"/>
        <v>0.80290487609999994</v>
      </c>
      <c r="Y112">
        <f t="shared" ca="1" si="38"/>
        <v>0.80290487609999994</v>
      </c>
      <c r="Z112" s="6">
        <f t="shared" ca="1" si="39"/>
        <v>0.82478467683750001</v>
      </c>
    </row>
    <row r="113" spans="1:26" x14ac:dyDescent="0.35">
      <c r="A113" s="2">
        <f t="shared" ca="1" si="26"/>
        <v>1245.4151613231002</v>
      </c>
      <c r="B113">
        <f t="shared" ca="1" si="20"/>
        <v>1245</v>
      </c>
      <c r="C113">
        <f t="shared" ca="1" si="21"/>
        <v>3</v>
      </c>
      <c r="D113" s="2">
        <f t="shared" ca="1" si="27"/>
        <v>1056.826909061075</v>
      </c>
      <c r="E113">
        <f t="shared" ca="1" si="22"/>
        <v>1056</v>
      </c>
      <c r="F113">
        <f t="shared" ca="1" si="23"/>
        <v>2</v>
      </c>
      <c r="G113" s="2">
        <f t="shared" ca="1" si="28"/>
        <v>962.23995146801258</v>
      </c>
      <c r="H113">
        <f t="shared" ca="1" si="24"/>
        <v>962</v>
      </c>
      <c r="I113">
        <f t="shared" ca="1" si="25"/>
        <v>1</v>
      </c>
      <c r="J113">
        <f t="shared" ca="1" si="29"/>
        <v>962</v>
      </c>
      <c r="K113">
        <f t="shared" ca="1" si="30"/>
        <v>1</v>
      </c>
      <c r="L113">
        <f t="shared" ca="1" si="31"/>
        <v>962</v>
      </c>
      <c r="M113">
        <f t="shared" ca="1" si="32"/>
        <v>1</v>
      </c>
      <c r="N113">
        <f t="shared" ca="1" si="33"/>
        <v>978</v>
      </c>
      <c r="O113">
        <f>'IR Data'!B113</f>
        <v>0.1768167581</v>
      </c>
      <c r="P113">
        <f t="shared" ca="1" si="34"/>
        <v>0.20284657524999999</v>
      </c>
      <c r="Q113">
        <f t="shared" ca="1" si="34"/>
        <v>7.7502526424999996E-2</v>
      </c>
      <c r="R113">
        <f t="shared" ca="1" si="34"/>
        <v>0.1252266779375</v>
      </c>
      <c r="S113">
        <f t="shared" ca="1" si="35"/>
        <v>0.1252266779375</v>
      </c>
      <c r="T113" s="6">
        <f t="shared" ca="1" si="36"/>
        <v>0.10800166357499999</v>
      </c>
      <c r="U113">
        <f>'IR Data'!C113</f>
        <v>0.78414129310000003</v>
      </c>
      <c r="V113">
        <f t="shared" ca="1" si="37"/>
        <v>0.74329043220000002</v>
      </c>
      <c r="W113">
        <f t="shared" ca="1" si="37"/>
        <v>0.87326584657500006</v>
      </c>
      <c r="X113">
        <f t="shared" ca="1" si="37"/>
        <v>0.80422197559999997</v>
      </c>
      <c r="Y113">
        <f t="shared" ca="1" si="38"/>
        <v>0.80422197559999997</v>
      </c>
      <c r="Z113" s="6">
        <f t="shared" ca="1" si="39"/>
        <v>0.82578565267500004</v>
      </c>
    </row>
    <row r="114" spans="1:26" x14ac:dyDescent="0.35">
      <c r="A114" s="2">
        <f t="shared" ca="1" si="26"/>
        <v>1248.8084768276001</v>
      </c>
      <c r="B114">
        <f t="shared" ca="1" si="20"/>
        <v>1248</v>
      </c>
      <c r="C114">
        <f t="shared" ca="1" si="21"/>
        <v>4</v>
      </c>
      <c r="D114" s="2">
        <f t="shared" ca="1" si="27"/>
        <v>1058.5290966519999</v>
      </c>
      <c r="E114">
        <f t="shared" ca="1" si="22"/>
        <v>1058</v>
      </c>
      <c r="F114">
        <f t="shared" ca="1" si="23"/>
        <v>2</v>
      </c>
      <c r="G114" s="2">
        <f t="shared" ca="1" si="28"/>
        <v>963.09333087130005</v>
      </c>
      <c r="H114">
        <f t="shared" ca="1" si="24"/>
        <v>963</v>
      </c>
      <c r="I114">
        <f t="shared" ca="1" si="25"/>
        <v>0</v>
      </c>
      <c r="J114">
        <f t="shared" ca="1" si="29"/>
        <v>963</v>
      </c>
      <c r="K114">
        <f t="shared" ca="1" si="30"/>
        <v>2</v>
      </c>
      <c r="L114">
        <f t="shared" ca="1" si="31"/>
        <v>963</v>
      </c>
      <c r="M114">
        <f t="shared" ca="1" si="32"/>
        <v>1</v>
      </c>
      <c r="N114">
        <f t="shared" ca="1" si="33"/>
        <v>979</v>
      </c>
      <c r="O114">
        <f>'IR Data'!B114</f>
        <v>0.1736473187</v>
      </c>
      <c r="P114">
        <f t="shared" ca="1" si="34"/>
        <v>0.20474817279999999</v>
      </c>
      <c r="Q114">
        <f t="shared" ca="1" si="34"/>
        <v>7.7209843200000003E-2</v>
      </c>
      <c r="R114">
        <f t="shared" ca="1" si="34"/>
        <v>0.12398283409999999</v>
      </c>
      <c r="S114">
        <f t="shared" ca="1" si="35"/>
        <v>0.12370654373749999</v>
      </c>
      <c r="T114" s="6">
        <f t="shared" ca="1" si="36"/>
        <v>0.10754441166249999</v>
      </c>
      <c r="U114">
        <f>'IR Data'!C114</f>
        <v>0.78612029230000002</v>
      </c>
      <c r="V114">
        <f t="shared" ca="1" si="37"/>
        <v>0.74132177330000004</v>
      </c>
      <c r="W114">
        <f t="shared" ca="1" si="37"/>
        <v>0.87313121370000002</v>
      </c>
      <c r="X114">
        <f t="shared" ca="1" si="37"/>
        <v>0.8055390751</v>
      </c>
      <c r="Y114">
        <f t="shared" ca="1" si="38"/>
        <v>0.80607496763749997</v>
      </c>
      <c r="Z114" s="6">
        <f t="shared" ca="1" si="39"/>
        <v>0.82678662851250007</v>
      </c>
    </row>
    <row r="115" spans="1:26" x14ac:dyDescent="0.35">
      <c r="A115" s="2">
        <f t="shared" ca="1" si="26"/>
        <v>1252.2015755157499</v>
      </c>
      <c r="B115">
        <f t="shared" ca="1" si="20"/>
        <v>1252</v>
      </c>
      <c r="C115">
        <f t="shared" ca="1" si="21"/>
        <v>3</v>
      </c>
      <c r="D115" s="2">
        <f t="shared" ca="1" si="27"/>
        <v>1060.2310038064998</v>
      </c>
      <c r="E115">
        <f t="shared" ca="1" si="22"/>
        <v>1060</v>
      </c>
      <c r="F115">
        <f t="shared" ca="1" si="23"/>
        <v>1</v>
      </c>
      <c r="G115" s="2">
        <f t="shared" ca="1" si="28"/>
        <v>963.94652704931264</v>
      </c>
      <c r="H115">
        <f t="shared" ca="1" si="24"/>
        <v>963</v>
      </c>
      <c r="I115">
        <f t="shared" ca="1" si="25"/>
        <v>1</v>
      </c>
      <c r="J115">
        <f t="shared" ca="1" si="29"/>
        <v>963</v>
      </c>
      <c r="K115">
        <f t="shared" ca="1" si="30"/>
        <v>2</v>
      </c>
      <c r="L115" t="str">
        <f t="shared" ca="1" si="31"/>
        <v/>
      </c>
      <c r="M115" t="str">
        <f t="shared" ca="1" si="32"/>
        <v/>
      </c>
      <c r="N115">
        <f t="shared" ca="1" si="33"/>
        <v>980</v>
      </c>
      <c r="O115">
        <f>'IR Data'!B115</f>
        <v>0.17365101729999999</v>
      </c>
      <c r="P115">
        <f t="shared" ca="1" si="34"/>
        <v>0.20526456155</v>
      </c>
      <c r="Q115">
        <f t="shared" ca="1" si="34"/>
        <v>7.7769344774999999E-2</v>
      </c>
      <c r="R115">
        <f t="shared" ca="1" si="34"/>
        <v>0.12343025337499999</v>
      </c>
      <c r="S115" t="str">
        <f t="shared" ca="1" si="35"/>
        <v/>
      </c>
      <c r="T115" s="6">
        <f t="shared" ca="1" si="36"/>
        <v>0.10708715974999999</v>
      </c>
      <c r="U115">
        <f>'IR Data'!C115</f>
        <v>0.78994473389999997</v>
      </c>
      <c r="V115">
        <f t="shared" ca="1" si="37"/>
        <v>0.73963980920000005</v>
      </c>
      <c r="W115">
        <f t="shared" ca="1" si="37"/>
        <v>0.87286958450000007</v>
      </c>
      <c r="X115">
        <f t="shared" ca="1" si="37"/>
        <v>0.80661086017499994</v>
      </c>
      <c r="Y115" t="str">
        <f t="shared" ca="1" si="38"/>
        <v/>
      </c>
      <c r="Z115" s="6">
        <f t="shared" ca="1" si="39"/>
        <v>0.82778760434999998</v>
      </c>
    </row>
    <row r="116" spans="1:26" x14ac:dyDescent="0.35">
      <c r="A116" s="2">
        <f t="shared" ca="1" si="26"/>
        <v>1255.5946742039</v>
      </c>
      <c r="B116">
        <f t="shared" ca="1" si="20"/>
        <v>1255</v>
      </c>
      <c r="C116">
        <f t="shared" ca="1" si="21"/>
        <v>3</v>
      </c>
      <c r="D116" s="2">
        <f t="shared" ca="1" si="27"/>
        <v>1061.9329109609998</v>
      </c>
      <c r="E116">
        <f t="shared" ca="1" si="22"/>
        <v>1061</v>
      </c>
      <c r="F116">
        <f t="shared" ca="1" si="23"/>
        <v>2</v>
      </c>
      <c r="G116" s="2">
        <f t="shared" ca="1" si="28"/>
        <v>964.7997232273251</v>
      </c>
      <c r="H116">
        <f t="shared" ca="1" si="24"/>
        <v>964</v>
      </c>
      <c r="I116">
        <f t="shared" ca="1" si="25"/>
        <v>1</v>
      </c>
      <c r="J116">
        <f t="shared" ca="1" si="29"/>
        <v>964</v>
      </c>
      <c r="K116">
        <f t="shared" ca="1" si="30"/>
        <v>1</v>
      </c>
      <c r="L116">
        <f t="shared" ca="1" si="31"/>
        <v>964</v>
      </c>
      <c r="M116">
        <f t="shared" ca="1" si="32"/>
        <v>1</v>
      </c>
      <c r="N116">
        <f t="shared" ca="1" si="33"/>
        <v>981</v>
      </c>
      <c r="O116">
        <f>'IR Data'!B116</f>
        <v>0.1694814935</v>
      </c>
      <c r="P116">
        <f t="shared" ca="1" si="34"/>
        <v>0.20578095029999999</v>
      </c>
      <c r="Q116">
        <f t="shared" ca="1" si="34"/>
        <v>7.8328846350000009E-2</v>
      </c>
      <c r="R116">
        <f t="shared" ca="1" si="34"/>
        <v>0.12287767264999999</v>
      </c>
      <c r="S116">
        <f t="shared" ca="1" si="35"/>
        <v>0.12287767264999999</v>
      </c>
      <c r="T116" s="6">
        <f t="shared" ca="1" si="36"/>
        <v>0.10640128188125</v>
      </c>
      <c r="U116">
        <f>'IR Data'!C116</f>
        <v>0.79182828530000005</v>
      </c>
      <c r="V116">
        <f t="shared" ca="1" si="37"/>
        <v>0.73795784509999995</v>
      </c>
      <c r="W116">
        <f t="shared" ca="1" si="37"/>
        <v>0.87260795530000002</v>
      </c>
      <c r="X116">
        <f t="shared" ca="1" si="37"/>
        <v>0.80768264525</v>
      </c>
      <c r="Y116">
        <f t="shared" ca="1" si="38"/>
        <v>0.80768264525</v>
      </c>
      <c r="Z116" s="6">
        <f t="shared" ca="1" si="39"/>
        <v>0.82928906810624992</v>
      </c>
    </row>
    <row r="117" spans="1:26" x14ac:dyDescent="0.35">
      <c r="A117" s="2">
        <f t="shared" ca="1" si="26"/>
        <v>1258.9875683634</v>
      </c>
      <c r="B117">
        <f t="shared" ca="1" si="20"/>
        <v>1258</v>
      </c>
      <c r="C117">
        <f t="shared" ca="1" si="21"/>
        <v>4</v>
      </c>
      <c r="D117" s="2">
        <f t="shared" ca="1" si="27"/>
        <v>1063.6348181154999</v>
      </c>
      <c r="E117">
        <f t="shared" ca="1" si="22"/>
        <v>1063</v>
      </c>
      <c r="F117">
        <f t="shared" ca="1" si="23"/>
        <v>2</v>
      </c>
      <c r="G117" s="2">
        <f t="shared" ca="1" si="28"/>
        <v>965.65291940533757</v>
      </c>
      <c r="H117">
        <f t="shared" ca="1" si="24"/>
        <v>965</v>
      </c>
      <c r="I117">
        <f t="shared" ca="1" si="25"/>
        <v>1</v>
      </c>
      <c r="J117">
        <f t="shared" ca="1" si="29"/>
        <v>965</v>
      </c>
      <c r="K117">
        <f t="shared" ca="1" si="30"/>
        <v>1</v>
      </c>
      <c r="L117">
        <f t="shared" ca="1" si="31"/>
        <v>965</v>
      </c>
      <c r="M117">
        <f t="shared" ca="1" si="32"/>
        <v>1</v>
      </c>
      <c r="N117">
        <f t="shared" ca="1" si="33"/>
        <v>982</v>
      </c>
      <c r="O117">
        <f>'IR Data'!B117</f>
        <v>0.16383721909999999</v>
      </c>
      <c r="P117">
        <f t="shared" ca="1" si="34"/>
        <v>0.20796833514999999</v>
      </c>
      <c r="Q117">
        <f t="shared" ca="1" si="34"/>
        <v>7.8888347925000005E-2</v>
      </c>
      <c r="R117">
        <f t="shared" ca="1" si="34"/>
        <v>0.12232509192499999</v>
      </c>
      <c r="S117">
        <f t="shared" ca="1" si="35"/>
        <v>0.12232509192499999</v>
      </c>
      <c r="T117" s="6">
        <f t="shared" ca="1" si="36"/>
        <v>0.1057154040125</v>
      </c>
      <c r="U117">
        <f>'IR Data'!C117</f>
        <v>0.79397701399999998</v>
      </c>
      <c r="V117">
        <f t="shared" ca="1" si="37"/>
        <v>0.73582375320000004</v>
      </c>
      <c r="W117">
        <f t="shared" ca="1" si="37"/>
        <v>0.87234632609999996</v>
      </c>
      <c r="X117">
        <f t="shared" ca="1" si="37"/>
        <v>0.80875443032500005</v>
      </c>
      <c r="Y117">
        <f t="shared" ca="1" si="38"/>
        <v>0.80875443032500005</v>
      </c>
      <c r="Z117" s="6">
        <f t="shared" ca="1" si="39"/>
        <v>0.83079053186249996</v>
      </c>
    </row>
    <row r="118" spans="1:26" x14ac:dyDescent="0.35">
      <c r="A118" s="2">
        <f t="shared" ca="1" si="26"/>
        <v>1262.3804625229</v>
      </c>
      <c r="B118">
        <f t="shared" ca="1" si="20"/>
        <v>1262</v>
      </c>
      <c r="C118">
        <f t="shared" ca="1" si="21"/>
        <v>3</v>
      </c>
      <c r="D118" s="2">
        <f t="shared" ca="1" si="27"/>
        <v>1065.33672527</v>
      </c>
      <c r="E118">
        <f t="shared" ca="1" si="22"/>
        <v>1065</v>
      </c>
      <c r="F118">
        <f t="shared" ca="1" si="23"/>
        <v>2</v>
      </c>
      <c r="G118" s="2">
        <f t="shared" ca="1" si="28"/>
        <v>966.50611558335004</v>
      </c>
      <c r="H118">
        <f t="shared" ca="1" si="24"/>
        <v>966</v>
      </c>
      <c r="I118">
        <f t="shared" ca="1" si="25"/>
        <v>1</v>
      </c>
      <c r="J118">
        <f t="shared" ca="1" si="29"/>
        <v>966</v>
      </c>
      <c r="K118">
        <f t="shared" ca="1" si="30"/>
        <v>1</v>
      </c>
      <c r="L118">
        <f t="shared" ca="1" si="31"/>
        <v>966</v>
      </c>
      <c r="M118">
        <f t="shared" ca="1" si="32"/>
        <v>1</v>
      </c>
      <c r="N118">
        <f t="shared" ca="1" si="33"/>
        <v>983</v>
      </c>
      <c r="O118">
        <f>'IR Data'!B118</f>
        <v>0.16231167630000001</v>
      </c>
      <c r="P118">
        <f t="shared" ca="1" si="34"/>
        <v>0.21015571999999999</v>
      </c>
      <c r="Q118">
        <f t="shared" ca="1" si="34"/>
        <v>7.9447849500000001E-2</v>
      </c>
      <c r="R118">
        <f t="shared" ca="1" si="34"/>
        <v>0.12177251119999999</v>
      </c>
      <c r="S118">
        <f t="shared" ca="1" si="35"/>
        <v>0.12177251119999999</v>
      </c>
      <c r="T118" s="6">
        <f t="shared" ca="1" si="36"/>
        <v>0.1052581521</v>
      </c>
      <c r="U118">
        <f>'IR Data'!C118</f>
        <v>0.79825868909999997</v>
      </c>
      <c r="V118">
        <f t="shared" ca="1" si="37"/>
        <v>0.73368966130000002</v>
      </c>
      <c r="W118">
        <f t="shared" ca="1" si="37"/>
        <v>0.87208469690000001</v>
      </c>
      <c r="X118">
        <f t="shared" ca="1" si="37"/>
        <v>0.80982621539999999</v>
      </c>
      <c r="Y118">
        <f t="shared" ca="1" si="38"/>
        <v>0.80982621539999999</v>
      </c>
      <c r="Z118" s="6">
        <f t="shared" ca="1" si="39"/>
        <v>0.83179150769999999</v>
      </c>
    </row>
    <row r="119" spans="1:26" x14ac:dyDescent="0.35">
      <c r="A119" s="2">
        <f t="shared" ca="1" si="26"/>
        <v>1265.77316444145</v>
      </c>
      <c r="B119">
        <f t="shared" ca="1" si="20"/>
        <v>1265</v>
      </c>
      <c r="C119">
        <f t="shared" ca="1" si="21"/>
        <v>4</v>
      </c>
      <c r="D119" s="2">
        <f t="shared" ca="1" si="27"/>
        <v>1067.03835813195</v>
      </c>
      <c r="E119">
        <f t="shared" ca="1" si="22"/>
        <v>1067</v>
      </c>
      <c r="F119">
        <f t="shared" ca="1" si="23"/>
        <v>1</v>
      </c>
      <c r="G119" s="2">
        <f t="shared" ca="1" si="28"/>
        <v>967.35931176136251</v>
      </c>
      <c r="H119">
        <f t="shared" ca="1" si="24"/>
        <v>967</v>
      </c>
      <c r="I119">
        <f t="shared" ca="1" si="25"/>
        <v>1</v>
      </c>
      <c r="J119">
        <f t="shared" ca="1" si="29"/>
        <v>967</v>
      </c>
      <c r="K119">
        <f t="shared" ca="1" si="30"/>
        <v>1</v>
      </c>
      <c r="L119">
        <f t="shared" ca="1" si="31"/>
        <v>967</v>
      </c>
      <c r="M119">
        <f t="shared" ca="1" si="32"/>
        <v>1</v>
      </c>
      <c r="N119">
        <f t="shared" ca="1" si="33"/>
        <v>984</v>
      </c>
      <c r="O119">
        <f>'IR Data'!B119</f>
        <v>0.1607006134</v>
      </c>
      <c r="P119">
        <f t="shared" ca="1" si="34"/>
        <v>0.21125319100000001</v>
      </c>
      <c r="Q119">
        <f t="shared" ca="1" si="34"/>
        <v>7.9792362749999998E-2</v>
      </c>
      <c r="R119">
        <f t="shared" ca="1" si="34"/>
        <v>0.12121993047499999</v>
      </c>
      <c r="S119">
        <f t="shared" ca="1" si="35"/>
        <v>0.12121993047499999</v>
      </c>
      <c r="T119" s="6">
        <f t="shared" ca="1" si="36"/>
        <v>0.1046312760375</v>
      </c>
      <c r="U119">
        <f>'IR Data'!C119</f>
        <v>0.80061418640000004</v>
      </c>
      <c r="V119">
        <f t="shared" ca="1" si="37"/>
        <v>0.73241921380000008</v>
      </c>
      <c r="W119">
        <f t="shared" ca="1" si="37"/>
        <v>0.87178789912499999</v>
      </c>
      <c r="X119">
        <f t="shared" ca="1" si="37"/>
        <v>0.81089800047499994</v>
      </c>
      <c r="Y119">
        <f t="shared" ca="1" si="38"/>
        <v>0.81089800047499994</v>
      </c>
      <c r="Z119" s="6">
        <f t="shared" ca="1" si="39"/>
        <v>0.83278534574999996</v>
      </c>
    </row>
    <row r="120" spans="1:26" x14ac:dyDescent="0.35">
      <c r="A120" s="2">
        <f t="shared" ca="1" si="26"/>
        <v>1269.1658663600001</v>
      </c>
      <c r="B120">
        <f t="shared" ca="1" si="20"/>
        <v>1269</v>
      </c>
      <c r="C120">
        <f t="shared" ca="1" si="21"/>
        <v>3</v>
      </c>
      <c r="D120" s="2">
        <f t="shared" ca="1" si="27"/>
        <v>1068.7399909938999</v>
      </c>
      <c r="E120">
        <f t="shared" ca="1" si="22"/>
        <v>1068</v>
      </c>
      <c r="F120">
        <f t="shared" ca="1" si="23"/>
        <v>2</v>
      </c>
      <c r="G120" s="2">
        <f t="shared" ca="1" si="28"/>
        <v>968.21250793937497</v>
      </c>
      <c r="H120">
        <f t="shared" ca="1" si="24"/>
        <v>968</v>
      </c>
      <c r="I120">
        <f t="shared" ca="1" si="25"/>
        <v>1</v>
      </c>
      <c r="J120">
        <f t="shared" ca="1" si="29"/>
        <v>968</v>
      </c>
      <c r="K120">
        <f t="shared" ca="1" si="30"/>
        <v>1</v>
      </c>
      <c r="L120">
        <f t="shared" ca="1" si="31"/>
        <v>968</v>
      </c>
      <c r="M120">
        <f t="shared" ca="1" si="32"/>
        <v>1</v>
      </c>
      <c r="N120">
        <f t="shared" ca="1" si="33"/>
        <v>985</v>
      </c>
      <c r="O120">
        <f>'IR Data'!B120</f>
        <v>0.15884686570000001</v>
      </c>
      <c r="P120">
        <f t="shared" ca="1" si="34"/>
        <v>0.212350662</v>
      </c>
      <c r="Q120">
        <f t="shared" ca="1" si="34"/>
        <v>8.0136875999999996E-2</v>
      </c>
      <c r="R120">
        <f t="shared" ca="1" si="34"/>
        <v>0.12066734974999999</v>
      </c>
      <c r="S120">
        <f t="shared" ca="1" si="35"/>
        <v>0.12066734974999999</v>
      </c>
      <c r="T120" s="6">
        <f t="shared" ca="1" si="36"/>
        <v>0.10400439997499999</v>
      </c>
      <c r="U120">
        <f>'IR Data'!C120</f>
        <v>0.804345266</v>
      </c>
      <c r="V120">
        <f t="shared" ca="1" si="37"/>
        <v>0.73114876630000003</v>
      </c>
      <c r="W120">
        <f t="shared" ca="1" si="37"/>
        <v>0.87149110134999996</v>
      </c>
      <c r="X120">
        <f t="shared" ca="1" si="37"/>
        <v>0.81196978554999999</v>
      </c>
      <c r="Y120">
        <f t="shared" ca="1" si="38"/>
        <v>0.81196978554999999</v>
      </c>
      <c r="Z120" s="6">
        <f t="shared" ca="1" si="39"/>
        <v>0.83377918379999993</v>
      </c>
    </row>
    <row r="121" spans="1:26" x14ac:dyDescent="0.35">
      <c r="A121" s="2">
        <f t="shared" ca="1" si="26"/>
        <v>1272.5583883253501</v>
      </c>
      <c r="B121">
        <f t="shared" ca="1" si="20"/>
        <v>1272</v>
      </c>
      <c r="C121">
        <f t="shared" ca="1" si="21"/>
        <v>3</v>
      </c>
      <c r="D121" s="2">
        <f t="shared" ca="1" si="27"/>
        <v>1070.4416238558501</v>
      </c>
      <c r="E121">
        <f t="shared" ca="1" si="22"/>
        <v>1070</v>
      </c>
      <c r="F121">
        <f t="shared" ca="1" si="23"/>
        <v>2</v>
      </c>
      <c r="G121" s="2">
        <f t="shared" ca="1" si="28"/>
        <v>969.06570411738744</v>
      </c>
      <c r="H121">
        <f t="shared" ca="1" si="24"/>
        <v>969</v>
      </c>
      <c r="I121">
        <f t="shared" ca="1" si="25"/>
        <v>0</v>
      </c>
      <c r="J121">
        <f t="shared" ca="1" si="29"/>
        <v>969</v>
      </c>
      <c r="K121">
        <f t="shared" ca="1" si="30"/>
        <v>2</v>
      </c>
      <c r="L121">
        <f t="shared" ca="1" si="31"/>
        <v>969</v>
      </c>
      <c r="M121">
        <f t="shared" ca="1" si="32"/>
        <v>1</v>
      </c>
      <c r="N121">
        <f t="shared" ca="1" si="33"/>
        <v>986</v>
      </c>
      <c r="O121">
        <f>'IR Data'!B121</f>
        <v>0.15507239219999999</v>
      </c>
      <c r="P121">
        <f t="shared" ca="1" si="34"/>
        <v>0.21391785305</v>
      </c>
      <c r="Q121">
        <f t="shared" ca="1" si="34"/>
        <v>8.0481389250000007E-2</v>
      </c>
      <c r="R121">
        <f t="shared" ca="1" si="34"/>
        <v>0.12011476902499998</v>
      </c>
      <c r="S121">
        <f t="shared" ca="1" si="35"/>
        <v>0.1198384786625</v>
      </c>
      <c r="T121" s="6">
        <f t="shared" ca="1" si="36"/>
        <v>0.10306408588124999</v>
      </c>
      <c r="U121">
        <f>'IR Data'!C121</f>
        <v>0.80633239189999995</v>
      </c>
      <c r="V121">
        <f t="shared" ca="1" si="37"/>
        <v>0.73007671505000005</v>
      </c>
      <c r="W121">
        <f t="shared" ca="1" si="37"/>
        <v>0.87119430357500005</v>
      </c>
      <c r="X121">
        <f t="shared" ca="1" si="37"/>
        <v>0.81304157062500004</v>
      </c>
      <c r="Y121">
        <f t="shared" ca="1" si="38"/>
        <v>0.81357746316250001</v>
      </c>
      <c r="Z121" s="6">
        <f t="shared" ca="1" si="39"/>
        <v>0.83526994087499995</v>
      </c>
    </row>
    <row r="122" spans="1:26" x14ac:dyDescent="0.35">
      <c r="A122" s="2">
        <f t="shared" ca="1" si="26"/>
        <v>1275.9509102907</v>
      </c>
      <c r="B122">
        <f t="shared" ca="1" si="20"/>
        <v>1275</v>
      </c>
      <c r="C122">
        <f t="shared" ca="1" si="21"/>
        <v>4</v>
      </c>
      <c r="D122" s="2">
        <f t="shared" ca="1" si="27"/>
        <v>1072.1432567178001</v>
      </c>
      <c r="E122">
        <f t="shared" ca="1" si="22"/>
        <v>1072</v>
      </c>
      <c r="F122">
        <f t="shared" ca="1" si="23"/>
        <v>1</v>
      </c>
      <c r="G122" s="2">
        <f t="shared" ca="1" si="28"/>
        <v>969.91890029540002</v>
      </c>
      <c r="H122">
        <f t="shared" ca="1" si="24"/>
        <v>969</v>
      </c>
      <c r="I122">
        <f t="shared" ca="1" si="25"/>
        <v>1</v>
      </c>
      <c r="J122">
        <f t="shared" ca="1" si="29"/>
        <v>969</v>
      </c>
      <c r="K122">
        <f t="shared" ca="1" si="30"/>
        <v>2</v>
      </c>
      <c r="L122" t="str">
        <f t="shared" ca="1" si="31"/>
        <v/>
      </c>
      <c r="M122" t="str">
        <f t="shared" ca="1" si="32"/>
        <v/>
      </c>
      <c r="N122">
        <f t="shared" ca="1" si="33"/>
        <v>987</v>
      </c>
      <c r="O122">
        <f>'IR Data'!B122</f>
        <v>0.14909806219999999</v>
      </c>
      <c r="P122">
        <f t="shared" ca="1" si="34"/>
        <v>0.21548504409999999</v>
      </c>
      <c r="Q122">
        <f t="shared" ca="1" si="34"/>
        <v>8.0825902500000005E-2</v>
      </c>
      <c r="R122">
        <f t="shared" ca="1" si="34"/>
        <v>0.1195621883</v>
      </c>
      <c r="S122" t="str">
        <f t="shared" ca="1" si="35"/>
        <v/>
      </c>
      <c r="T122" s="6">
        <f t="shared" ca="1" si="36"/>
        <v>0.10212377178750001</v>
      </c>
      <c r="U122">
        <f>'IR Data'!C122</f>
        <v>0.80935734520000002</v>
      </c>
      <c r="V122">
        <f t="shared" ca="1" si="37"/>
        <v>0.72900466379999995</v>
      </c>
      <c r="W122">
        <f t="shared" ca="1" si="37"/>
        <v>0.87089750580000003</v>
      </c>
      <c r="X122">
        <f t="shared" ca="1" si="37"/>
        <v>0.81411335569999999</v>
      </c>
      <c r="Y122" t="str">
        <f t="shared" ca="1" si="38"/>
        <v/>
      </c>
      <c r="Z122" s="6">
        <f t="shared" ca="1" si="39"/>
        <v>0.83676069794999997</v>
      </c>
    </row>
    <row r="123" spans="1:26" x14ac:dyDescent="0.35">
      <c r="A123" s="2">
        <f t="shared" ca="1" si="26"/>
        <v>1279.3432645906</v>
      </c>
      <c r="B123">
        <f t="shared" ca="1" si="20"/>
        <v>1279</v>
      </c>
      <c r="C123">
        <f t="shared" ca="1" si="21"/>
        <v>3</v>
      </c>
      <c r="D123" s="2">
        <f t="shared" ca="1" si="27"/>
        <v>1073.8446214310752</v>
      </c>
      <c r="E123">
        <f t="shared" ca="1" si="22"/>
        <v>1073</v>
      </c>
      <c r="F123">
        <f t="shared" ca="1" si="23"/>
        <v>2</v>
      </c>
      <c r="G123" s="2">
        <f t="shared" ca="1" si="28"/>
        <v>970.77191632007498</v>
      </c>
      <c r="H123">
        <f t="shared" ca="1" si="24"/>
        <v>970</v>
      </c>
      <c r="I123">
        <f t="shared" ca="1" si="25"/>
        <v>1</v>
      </c>
      <c r="J123">
        <f t="shared" ca="1" si="29"/>
        <v>970</v>
      </c>
      <c r="K123">
        <f t="shared" ca="1" si="30"/>
        <v>1</v>
      </c>
      <c r="L123">
        <f t="shared" ca="1" si="31"/>
        <v>970</v>
      </c>
      <c r="M123">
        <f t="shared" ca="1" si="32"/>
        <v>1</v>
      </c>
      <c r="N123">
        <f t="shared" ca="1" si="33"/>
        <v>988</v>
      </c>
      <c r="O123">
        <f>'IR Data'!B123</f>
        <v>0.14896934170000001</v>
      </c>
      <c r="P123">
        <f t="shared" ca="1" si="34"/>
        <v>0.2193101415</v>
      </c>
      <c r="Q123">
        <f t="shared" ca="1" si="34"/>
        <v>8.1589384350000002E-2</v>
      </c>
      <c r="R123">
        <f t="shared" ca="1" si="34"/>
        <v>0.1182314356875</v>
      </c>
      <c r="S123">
        <f t="shared" ca="1" si="35"/>
        <v>0.1182314356875</v>
      </c>
      <c r="T123" s="6">
        <f t="shared" ca="1" si="36"/>
        <v>0.10149689572500001</v>
      </c>
      <c r="U123">
        <f>'IR Data'!C123</f>
        <v>0.81314555259999999</v>
      </c>
      <c r="V123">
        <f t="shared" ca="1" si="37"/>
        <v>0.72710328279999992</v>
      </c>
      <c r="W123">
        <f t="shared" ca="1" si="37"/>
        <v>0.8702238791000001</v>
      </c>
      <c r="X123">
        <f t="shared" ca="1" si="37"/>
        <v>0.81532214886249998</v>
      </c>
      <c r="Y123">
        <f t="shared" ca="1" si="38"/>
        <v>0.81532214886249998</v>
      </c>
      <c r="Z123" s="6">
        <f t="shared" ca="1" si="39"/>
        <v>0.83775453600000005</v>
      </c>
    </row>
    <row r="124" spans="1:26" x14ac:dyDescent="0.35">
      <c r="A124" s="2">
        <f t="shared" ca="1" si="26"/>
        <v>1282.7356188905001</v>
      </c>
      <c r="B124">
        <f t="shared" ca="1" si="20"/>
        <v>1282</v>
      </c>
      <c r="C124">
        <f t="shared" ca="1" si="21"/>
        <v>4</v>
      </c>
      <c r="D124" s="2">
        <f t="shared" ca="1" si="27"/>
        <v>1075.5459861443501</v>
      </c>
      <c r="E124">
        <f t="shared" ca="1" si="22"/>
        <v>1075</v>
      </c>
      <c r="F124">
        <f t="shared" ca="1" si="23"/>
        <v>2</v>
      </c>
      <c r="G124" s="2">
        <f t="shared" ca="1" si="28"/>
        <v>971.62493234475005</v>
      </c>
      <c r="H124">
        <f t="shared" ca="1" si="24"/>
        <v>971</v>
      </c>
      <c r="I124">
        <f t="shared" ca="1" si="25"/>
        <v>1</v>
      </c>
      <c r="J124">
        <f t="shared" ca="1" si="29"/>
        <v>971</v>
      </c>
      <c r="K124">
        <f t="shared" ca="1" si="30"/>
        <v>1</v>
      </c>
      <c r="L124">
        <f t="shared" ca="1" si="31"/>
        <v>971</v>
      </c>
      <c r="M124">
        <f t="shared" ca="1" si="32"/>
        <v>1</v>
      </c>
      <c r="N124">
        <f t="shared" ca="1" si="33"/>
        <v>989</v>
      </c>
      <c r="O124">
        <f>'IR Data'!B124</f>
        <v>0.14592335440000001</v>
      </c>
      <c r="P124">
        <f t="shared" ca="1" si="34"/>
        <v>0.2231352389</v>
      </c>
      <c r="Q124">
        <f t="shared" ca="1" si="34"/>
        <v>8.2352866199999999E-2</v>
      </c>
      <c r="R124">
        <f t="shared" ca="1" si="34"/>
        <v>0.116900683075</v>
      </c>
      <c r="S124">
        <f t="shared" ca="1" si="35"/>
        <v>0.116900683075</v>
      </c>
      <c r="T124" s="6">
        <f t="shared" ca="1" si="36"/>
        <v>0.1008700196625</v>
      </c>
      <c r="U124">
        <f>'IR Data'!C124</f>
        <v>0.81461981630000002</v>
      </c>
      <c r="V124">
        <f t="shared" ca="1" si="37"/>
        <v>0.72520190179999999</v>
      </c>
      <c r="W124">
        <f t="shared" ca="1" si="37"/>
        <v>0.86955025240000006</v>
      </c>
      <c r="X124">
        <f t="shared" ca="1" si="37"/>
        <v>0.81653094202499998</v>
      </c>
      <c r="Y124">
        <f t="shared" ca="1" si="38"/>
        <v>0.81653094202499998</v>
      </c>
      <c r="Z124" s="6">
        <f t="shared" ca="1" si="39"/>
        <v>0.83874837405000002</v>
      </c>
    </row>
    <row r="125" spans="1:26" x14ac:dyDescent="0.35">
      <c r="A125" s="2">
        <f t="shared" ca="1" si="26"/>
        <v>1286.1278178126499</v>
      </c>
      <c r="B125">
        <f t="shared" ca="1" si="20"/>
        <v>1286</v>
      </c>
      <c r="C125">
        <f t="shared" ca="1" si="21"/>
        <v>3</v>
      </c>
      <c r="D125" s="2">
        <f t="shared" ca="1" si="27"/>
        <v>1077.247350857625</v>
      </c>
      <c r="E125">
        <f t="shared" ca="1" si="22"/>
        <v>1077</v>
      </c>
      <c r="F125">
        <f t="shared" ca="1" si="23"/>
        <v>1</v>
      </c>
      <c r="G125" s="2">
        <f t="shared" ca="1" si="28"/>
        <v>972.47794836942501</v>
      </c>
      <c r="H125">
        <f t="shared" ca="1" si="24"/>
        <v>972</v>
      </c>
      <c r="I125">
        <f t="shared" ca="1" si="25"/>
        <v>1</v>
      </c>
      <c r="J125">
        <f t="shared" ca="1" si="29"/>
        <v>972</v>
      </c>
      <c r="K125">
        <f t="shared" ca="1" si="30"/>
        <v>1</v>
      </c>
      <c r="L125">
        <f t="shared" ca="1" si="31"/>
        <v>972</v>
      </c>
      <c r="M125">
        <f t="shared" ca="1" si="32"/>
        <v>1</v>
      </c>
      <c r="N125">
        <f t="shared" ca="1" si="33"/>
        <v>990</v>
      </c>
      <c r="O125">
        <f>'IR Data'!B125</f>
        <v>0.1448550867</v>
      </c>
      <c r="P125">
        <f t="shared" ca="1" si="34"/>
        <v>0.22041074150000001</v>
      </c>
      <c r="Q125">
        <f t="shared" ca="1" si="34"/>
        <v>8.3116348049999997E-2</v>
      </c>
      <c r="R125">
        <f t="shared" ca="1" si="34"/>
        <v>0.1155699304625</v>
      </c>
      <c r="S125">
        <f t="shared" ca="1" si="35"/>
        <v>0.1155699304625</v>
      </c>
      <c r="T125" s="6">
        <f t="shared" ca="1" si="36"/>
        <v>0.1002431436</v>
      </c>
      <c r="U125">
        <f>'IR Data'!C125</f>
        <v>0.81629582000000001</v>
      </c>
      <c r="V125">
        <f t="shared" ca="1" si="37"/>
        <v>0.72441669880000004</v>
      </c>
      <c r="W125">
        <f t="shared" ca="1" si="37"/>
        <v>0.86887662570000002</v>
      </c>
      <c r="X125">
        <f t="shared" ca="1" si="37"/>
        <v>0.81773973518749998</v>
      </c>
      <c r="Y125">
        <f t="shared" ca="1" si="38"/>
        <v>0.81773973518749998</v>
      </c>
      <c r="Z125" s="6">
        <f t="shared" ca="1" si="39"/>
        <v>0.8397422121</v>
      </c>
    </row>
    <row r="126" spans="1:26" x14ac:dyDescent="0.35">
      <c r="A126" s="2">
        <f t="shared" ca="1" si="26"/>
        <v>1289.5200167348</v>
      </c>
      <c r="B126">
        <f t="shared" ca="1" si="20"/>
        <v>1289</v>
      </c>
      <c r="C126">
        <f t="shared" ca="1" si="21"/>
        <v>3</v>
      </c>
      <c r="D126" s="2">
        <f t="shared" ca="1" si="27"/>
        <v>1078.9487155709</v>
      </c>
      <c r="E126">
        <f t="shared" ca="1" si="22"/>
        <v>1078</v>
      </c>
      <c r="F126">
        <f t="shared" ca="1" si="23"/>
        <v>2</v>
      </c>
      <c r="G126" s="2">
        <f t="shared" ca="1" si="28"/>
        <v>973.33096439409996</v>
      </c>
      <c r="H126">
        <f t="shared" ca="1" si="24"/>
        <v>973</v>
      </c>
      <c r="I126">
        <f t="shared" ca="1" si="25"/>
        <v>1</v>
      </c>
      <c r="J126">
        <f t="shared" ca="1" si="29"/>
        <v>973</v>
      </c>
      <c r="K126">
        <f t="shared" ca="1" si="30"/>
        <v>1</v>
      </c>
      <c r="L126">
        <f t="shared" ca="1" si="31"/>
        <v>973</v>
      </c>
      <c r="M126">
        <f t="shared" ca="1" si="32"/>
        <v>1</v>
      </c>
      <c r="N126">
        <f t="shared" ca="1" si="33"/>
        <v>991</v>
      </c>
      <c r="O126">
        <f>'IR Data'!B126</f>
        <v>0.14132701310000001</v>
      </c>
      <c r="P126">
        <f t="shared" ca="1" si="34"/>
        <v>0.21768624410000001</v>
      </c>
      <c r="Q126">
        <f t="shared" ca="1" si="34"/>
        <v>8.3879829899999994E-2</v>
      </c>
      <c r="R126">
        <f t="shared" ca="1" si="34"/>
        <v>0.11423917785</v>
      </c>
      <c r="S126">
        <f t="shared" ca="1" si="35"/>
        <v>0.11423917785</v>
      </c>
      <c r="T126" s="6">
        <f t="shared" ca="1" si="36"/>
        <v>9.9549977925000005E-2</v>
      </c>
      <c r="U126">
        <f>'IR Data'!C126</f>
        <v>0.81964138129999997</v>
      </c>
      <c r="V126">
        <f t="shared" ca="1" si="37"/>
        <v>0.72363149579999997</v>
      </c>
      <c r="W126">
        <f t="shared" ca="1" si="37"/>
        <v>0.86820299899999998</v>
      </c>
      <c r="X126">
        <f t="shared" ca="1" si="37"/>
        <v>0.81894852834999998</v>
      </c>
      <c r="Y126">
        <f t="shared" ca="1" si="38"/>
        <v>0.81894852834999998</v>
      </c>
      <c r="Z126" s="6">
        <f t="shared" ca="1" si="39"/>
        <v>0.840613226125</v>
      </c>
    </row>
    <row r="127" spans="1:26" x14ac:dyDescent="0.35">
      <c r="A127" s="2">
        <f t="shared" ca="1" si="26"/>
        <v>1292.9120725669</v>
      </c>
      <c r="B127">
        <f t="shared" ca="1" si="20"/>
        <v>1292</v>
      </c>
      <c r="C127">
        <f t="shared" ca="1" si="21"/>
        <v>4</v>
      </c>
      <c r="D127" s="2">
        <f t="shared" ca="1" si="27"/>
        <v>1080.64981827935</v>
      </c>
      <c r="E127">
        <f t="shared" ca="1" si="22"/>
        <v>1080</v>
      </c>
      <c r="F127">
        <f t="shared" ca="1" si="23"/>
        <v>2</v>
      </c>
      <c r="G127" s="2">
        <f t="shared" ca="1" si="28"/>
        <v>974.18398041877504</v>
      </c>
      <c r="H127">
        <f t="shared" ca="1" si="24"/>
        <v>974</v>
      </c>
      <c r="I127">
        <f t="shared" ca="1" si="25"/>
        <v>1</v>
      </c>
      <c r="J127">
        <f t="shared" ca="1" si="29"/>
        <v>974</v>
      </c>
      <c r="K127">
        <f t="shared" ca="1" si="30"/>
        <v>1</v>
      </c>
      <c r="L127">
        <f t="shared" ca="1" si="31"/>
        <v>974</v>
      </c>
      <c r="M127">
        <f t="shared" ca="1" si="32"/>
        <v>1</v>
      </c>
      <c r="N127">
        <f t="shared" ca="1" si="33"/>
        <v>992</v>
      </c>
      <c r="O127">
        <f>'IR Data'!B127</f>
        <v>0.13741398560000001</v>
      </c>
      <c r="P127">
        <f t="shared" ca="1" si="34"/>
        <v>0.2214631574</v>
      </c>
      <c r="Q127">
        <f t="shared" ca="1" si="34"/>
        <v>8.4905025524999997E-2</v>
      </c>
      <c r="R127">
        <f t="shared" ca="1" si="34"/>
        <v>0.1129084252375</v>
      </c>
      <c r="S127">
        <f t="shared" ca="1" si="35"/>
        <v>0.1129084252375</v>
      </c>
      <c r="T127" s="6">
        <f t="shared" ca="1" si="36"/>
        <v>9.8510229412500011E-2</v>
      </c>
      <c r="U127">
        <f>'IR Data'!C127</f>
        <v>0.82118781210000003</v>
      </c>
      <c r="V127">
        <f t="shared" ca="1" si="37"/>
        <v>0.72328729354999999</v>
      </c>
      <c r="W127">
        <f t="shared" ca="1" si="37"/>
        <v>0.86743714954999995</v>
      </c>
      <c r="X127">
        <f t="shared" ca="1" si="37"/>
        <v>0.82015732151249998</v>
      </c>
      <c r="Y127">
        <f t="shared" ca="1" si="38"/>
        <v>0.82015732151249998</v>
      </c>
      <c r="Z127" s="6">
        <f t="shared" ca="1" si="39"/>
        <v>0.84191974716249995</v>
      </c>
    </row>
    <row r="128" spans="1:26" x14ac:dyDescent="0.35">
      <c r="A128" s="2">
        <f t="shared" ca="1" si="26"/>
        <v>1296.3041283990001</v>
      </c>
      <c r="B128">
        <f t="shared" ca="1" si="20"/>
        <v>1296</v>
      </c>
      <c r="C128">
        <f t="shared" ca="1" si="21"/>
        <v>3</v>
      </c>
      <c r="D128" s="2">
        <f t="shared" ca="1" si="27"/>
        <v>1082.3509209878</v>
      </c>
      <c r="E128">
        <f t="shared" ca="1" si="22"/>
        <v>1082</v>
      </c>
      <c r="F128">
        <f t="shared" ca="1" si="23"/>
        <v>2</v>
      </c>
      <c r="G128" s="2">
        <f t="shared" ca="1" si="28"/>
        <v>975.03699644344999</v>
      </c>
      <c r="H128">
        <f t="shared" ca="1" si="24"/>
        <v>975</v>
      </c>
      <c r="I128">
        <f t="shared" ca="1" si="25"/>
        <v>0</v>
      </c>
      <c r="J128">
        <f t="shared" ca="1" si="29"/>
        <v>975</v>
      </c>
      <c r="K128">
        <f t="shared" ca="1" si="30"/>
        <v>2</v>
      </c>
      <c r="L128">
        <f t="shared" ca="1" si="31"/>
        <v>975</v>
      </c>
      <c r="M128">
        <f t="shared" ca="1" si="32"/>
        <v>1</v>
      </c>
      <c r="N128">
        <f t="shared" ca="1" si="33"/>
        <v>993</v>
      </c>
      <c r="O128">
        <f>'IR Data'!B128</f>
        <v>0.13660982620000001</v>
      </c>
      <c r="P128">
        <f t="shared" ca="1" si="34"/>
        <v>0.22524007069999999</v>
      </c>
      <c r="Q128">
        <f t="shared" ca="1" si="34"/>
        <v>8.593022115E-2</v>
      </c>
      <c r="R128">
        <f t="shared" ca="1" si="34"/>
        <v>0.111577672625</v>
      </c>
      <c r="S128">
        <f t="shared" ca="1" si="35"/>
        <v>0.11091229631874999</v>
      </c>
      <c r="T128" s="6">
        <f t="shared" ca="1" si="36"/>
        <v>9.7470480900000003E-2</v>
      </c>
      <c r="U128">
        <f>'IR Data'!C128</f>
        <v>0.82559745579999999</v>
      </c>
      <c r="V128">
        <f t="shared" ca="1" si="37"/>
        <v>0.72294309130000001</v>
      </c>
      <c r="W128">
        <f t="shared" ca="1" si="37"/>
        <v>0.86667130009999993</v>
      </c>
      <c r="X128">
        <f t="shared" ca="1" si="37"/>
        <v>0.82136611467499998</v>
      </c>
      <c r="Y128">
        <f t="shared" ca="1" si="38"/>
        <v>0.82197051125624998</v>
      </c>
      <c r="Z128" s="6">
        <f t="shared" ca="1" si="39"/>
        <v>0.84322626820000002</v>
      </c>
    </row>
    <row r="129" spans="1:26" x14ac:dyDescent="0.35">
      <c r="A129" s="2">
        <f t="shared" ca="1" si="26"/>
        <v>1299.6960534288501</v>
      </c>
      <c r="B129">
        <f t="shared" ca="1" si="20"/>
        <v>1299</v>
      </c>
      <c r="C129">
        <f t="shared" ca="1" si="21"/>
        <v>4</v>
      </c>
      <c r="D129" s="2">
        <f t="shared" ca="1" si="27"/>
        <v>1084.05202369625</v>
      </c>
      <c r="E129">
        <f t="shared" ca="1" si="22"/>
        <v>1084</v>
      </c>
      <c r="F129">
        <f t="shared" ca="1" si="23"/>
        <v>1</v>
      </c>
      <c r="G129" s="2">
        <f t="shared" ca="1" si="28"/>
        <v>975.89001246812495</v>
      </c>
      <c r="H129">
        <f t="shared" ca="1" si="24"/>
        <v>975</v>
      </c>
      <c r="I129">
        <f t="shared" ca="1" si="25"/>
        <v>1</v>
      </c>
      <c r="J129">
        <f t="shared" ca="1" si="29"/>
        <v>975</v>
      </c>
      <c r="K129">
        <f t="shared" ca="1" si="30"/>
        <v>2</v>
      </c>
      <c r="L129" t="str">
        <f t="shared" ca="1" si="31"/>
        <v/>
      </c>
      <c r="M129" t="str">
        <f t="shared" ca="1" si="32"/>
        <v/>
      </c>
      <c r="N129">
        <f t="shared" ca="1" si="33"/>
        <v>994</v>
      </c>
      <c r="O129">
        <f>'IR Data'!B129</f>
        <v>0.135500441</v>
      </c>
      <c r="P129">
        <f t="shared" ca="1" si="34"/>
        <v>0.22664211079999999</v>
      </c>
      <c r="Q129">
        <f t="shared" ca="1" si="34"/>
        <v>8.6955416775000002E-2</v>
      </c>
      <c r="R129">
        <f t="shared" ca="1" si="34"/>
        <v>0.1102469200125</v>
      </c>
      <c r="S129" t="str">
        <f t="shared" ca="1" si="35"/>
        <v/>
      </c>
      <c r="T129" s="6">
        <f t="shared" ca="1" si="36"/>
        <v>9.6777315224999994E-2</v>
      </c>
      <c r="U129">
        <f>'IR Data'!C129</f>
        <v>0.82954635519999997</v>
      </c>
      <c r="V129">
        <f t="shared" ca="1" si="37"/>
        <v>0.72135731754999999</v>
      </c>
      <c r="W129">
        <f t="shared" ca="1" si="37"/>
        <v>0.86590545064999991</v>
      </c>
      <c r="X129">
        <f t="shared" ca="1" si="37"/>
        <v>0.82257490783749998</v>
      </c>
      <c r="Y129" t="str">
        <f t="shared" ca="1" si="38"/>
        <v/>
      </c>
      <c r="Z129" s="6">
        <f t="shared" ca="1" si="39"/>
        <v>0.84409728222500002</v>
      </c>
    </row>
    <row r="130" spans="1:26" x14ac:dyDescent="0.35">
      <c r="A130" s="2">
        <f t="shared" ca="1" si="26"/>
        <v>1303.0879784587</v>
      </c>
      <c r="B130">
        <f t="shared" ca="1" si="20"/>
        <v>1303</v>
      </c>
      <c r="C130">
        <f t="shared" ca="1" si="21"/>
        <v>3</v>
      </c>
      <c r="D130" s="2">
        <f t="shared" ca="1" si="27"/>
        <v>1085.7531264047</v>
      </c>
      <c r="E130">
        <f t="shared" ca="1" si="22"/>
        <v>1085</v>
      </c>
      <c r="F130">
        <f t="shared" ca="1" si="23"/>
        <v>2</v>
      </c>
      <c r="G130" s="2">
        <f t="shared" ca="1" si="28"/>
        <v>976.74302849280002</v>
      </c>
      <c r="H130">
        <f t="shared" ca="1" si="24"/>
        <v>976</v>
      </c>
      <c r="I130">
        <f t="shared" ca="1" si="25"/>
        <v>1</v>
      </c>
      <c r="J130">
        <f t="shared" ca="1" si="29"/>
        <v>976</v>
      </c>
      <c r="K130">
        <f t="shared" ca="1" si="30"/>
        <v>1</v>
      </c>
      <c r="L130">
        <f t="shared" ca="1" si="31"/>
        <v>976</v>
      </c>
      <c r="M130">
        <f t="shared" ca="1" si="32"/>
        <v>1</v>
      </c>
      <c r="N130">
        <f t="shared" ca="1" si="33"/>
        <v>995</v>
      </c>
      <c r="O130">
        <f>'IR Data'!B130</f>
        <v>0.13133068070000001</v>
      </c>
      <c r="P130">
        <f t="shared" ca="1" si="34"/>
        <v>0.22804415089999999</v>
      </c>
      <c r="Q130">
        <f t="shared" ca="1" si="34"/>
        <v>8.7980612400000005E-2</v>
      </c>
      <c r="R130">
        <f t="shared" ca="1" si="34"/>
        <v>0.1089161674</v>
      </c>
      <c r="S130">
        <f t="shared" ca="1" si="35"/>
        <v>0.1089161674</v>
      </c>
      <c r="T130" s="6">
        <f t="shared" ca="1" si="36"/>
        <v>9.6084149549999998E-2</v>
      </c>
      <c r="U130">
        <f>'IR Data'!C130</f>
        <v>0.83059610390000005</v>
      </c>
      <c r="V130">
        <f t="shared" ca="1" si="37"/>
        <v>0.71977154379999997</v>
      </c>
      <c r="W130">
        <f t="shared" ca="1" si="37"/>
        <v>0.8651396012</v>
      </c>
      <c r="X130">
        <f t="shared" ca="1" si="37"/>
        <v>0.82378370099999998</v>
      </c>
      <c r="Y130">
        <f t="shared" ca="1" si="38"/>
        <v>0.82378370099999998</v>
      </c>
      <c r="Z130" s="6">
        <f t="shared" ca="1" si="39"/>
        <v>0.84496829625000003</v>
      </c>
    </row>
    <row r="131" spans="1:26" x14ac:dyDescent="0.35">
      <c r="A131" s="2">
        <f t="shared" ca="1" si="26"/>
        <v>1306.4797849740501</v>
      </c>
      <c r="B131">
        <f t="shared" ref="B131:B194" ca="1" si="40">INT(A131)</f>
        <v>1306</v>
      </c>
      <c r="C131">
        <f t="shared" ref="C131:C194" ca="1" si="41">B132-B131</f>
        <v>3</v>
      </c>
      <c r="D131" s="2">
        <f t="shared" ca="1" si="27"/>
        <v>1087.4539732521748</v>
      </c>
      <c r="E131">
        <f t="shared" ref="E131:E194" ca="1" si="42">INT(D131)</f>
        <v>1087</v>
      </c>
      <c r="F131">
        <f t="shared" ref="F131:F194" ca="1" si="43">E132-E131</f>
        <v>2</v>
      </c>
      <c r="G131" s="2">
        <f t="shared" ca="1" si="28"/>
        <v>977.59586743608747</v>
      </c>
      <c r="H131">
        <f t="shared" ref="H131:H194" ca="1" si="44">INT(G131)</f>
        <v>977</v>
      </c>
      <c r="I131">
        <f t="shared" ref="I131:I194" ca="1" si="45">H132-H131</f>
        <v>1</v>
      </c>
      <c r="J131">
        <f t="shared" ca="1" si="29"/>
        <v>977</v>
      </c>
      <c r="K131">
        <f t="shared" ca="1" si="30"/>
        <v>1</v>
      </c>
      <c r="L131">
        <f t="shared" ca="1" si="31"/>
        <v>977</v>
      </c>
      <c r="M131">
        <f t="shared" ca="1" si="32"/>
        <v>1</v>
      </c>
      <c r="N131">
        <f t="shared" ca="1" si="33"/>
        <v>996</v>
      </c>
      <c r="O131">
        <f>'IR Data'!B131</f>
        <v>0.12891937919999999</v>
      </c>
      <c r="P131">
        <f t="shared" ca="1" si="34"/>
        <v>0.22770116949999999</v>
      </c>
      <c r="Q131">
        <f t="shared" ca="1" si="34"/>
        <v>8.8633031599999995E-2</v>
      </c>
      <c r="R131">
        <f t="shared" ca="1" si="34"/>
        <v>0.1084589154875</v>
      </c>
      <c r="S131">
        <f t="shared" ca="1" si="35"/>
        <v>0.1084589154875</v>
      </c>
      <c r="T131" s="6">
        <f t="shared" ca="1" si="36"/>
        <v>9.5390983875000002E-2</v>
      </c>
      <c r="U131">
        <f>'IR Data'!C131</f>
        <v>0.83117724250000002</v>
      </c>
      <c r="V131">
        <f t="shared" ca="1" si="37"/>
        <v>0.71974865639999996</v>
      </c>
      <c r="W131">
        <f t="shared" ca="1" si="37"/>
        <v>0.86410986827499991</v>
      </c>
      <c r="X131">
        <f t="shared" ca="1" si="37"/>
        <v>0.82478467683750001</v>
      </c>
      <c r="Y131">
        <f t="shared" ca="1" si="38"/>
        <v>0.82478467683750001</v>
      </c>
      <c r="Z131" s="6">
        <f t="shared" ca="1" si="39"/>
        <v>0.84583931027500003</v>
      </c>
    </row>
    <row r="132" spans="1:26" x14ac:dyDescent="0.35">
      <c r="A132" s="2">
        <f t="shared" ref="A132:A195" ca="1" si="46">IF(INT(ROW(A130)/2)=ROW(A130)/2,INDIRECT(CONCATENATE("'IR Data'!",CHAR(COLUMN(A132)+64),ROW()-(ROW()-1)/2+0.5)),(INDIRECT(CONCATENATE("'IR Data'!",CHAR(COLUMN(A131)+64),ROW()-(ROW()-1)/2+1))+INDIRECT(CONCATENATE("'IR Data'!",CHAR(COLUMN(A131)+64),ROW()-(ROW()-1)/2)))/2)</f>
        <v>1309.8715914894001</v>
      </c>
      <c r="B132">
        <f t="shared" ca="1" si="40"/>
        <v>1309</v>
      </c>
      <c r="C132">
        <f t="shared" ca="1" si="41"/>
        <v>4</v>
      </c>
      <c r="D132" s="2">
        <f t="shared" ref="D132:D195" ca="1" si="47">IF(INT(ROW(A130)/2)=ROW(A130)/2,INDIRECT(CONCATENATE(CHAR(COLUMN(A132)+64),ROW()-(ROW()-1)/2+0.5)),(INDIRECT(CONCATENATE(CHAR(COLUMN(A131)+64),ROW()-(ROW()-1)/2+1))+INDIRECT(CONCATENATE(CHAR(COLUMN(A131)+64),ROW()-(ROW()-1)/2)))/2)</f>
        <v>1089.1548200996499</v>
      </c>
      <c r="E132">
        <f t="shared" ca="1" si="42"/>
        <v>1089</v>
      </c>
      <c r="F132">
        <f t="shared" ca="1" si="43"/>
        <v>1</v>
      </c>
      <c r="G132" s="2">
        <f t="shared" ref="G132:G195" ca="1" si="48">IF(INT(ROW(D130)/2)=ROW(D130)/2,INDIRECT(CONCATENATE(CHAR(COLUMN(D132)+64),ROW()-(ROW()-1)/2+0.5)),(INDIRECT(CONCATENATE(CHAR(COLUMN(D131)+64),ROW()-(ROW()-1)/2+1))+INDIRECT(CONCATENATE(CHAR(COLUMN(D131)+64),ROW()-(ROW()-1)/2)))/2)</f>
        <v>978.44870637937504</v>
      </c>
      <c r="H132">
        <f t="shared" ca="1" si="44"/>
        <v>978</v>
      </c>
      <c r="I132">
        <f t="shared" ca="1" si="45"/>
        <v>1</v>
      </c>
      <c r="J132">
        <f t="shared" ref="J132:J195" ca="1" si="49">INT(G132)</f>
        <v>978</v>
      </c>
      <c r="K132">
        <f t="shared" ref="K132:K195" ca="1" si="50">COUNTIF($J$2:$J$3649,"="&amp;J132)</f>
        <v>1</v>
      </c>
      <c r="L132">
        <f t="shared" ref="L132:L195" ca="1" si="51">IF(J132=J131,"",INT(AVERAGE(INDIRECT(CONCATENATE("g",ROW(),":g",ROW()+K132-1)))))</f>
        <v>978</v>
      </c>
      <c r="M132">
        <f t="shared" ref="M132:M195" ca="1" si="52">IF(L132="","",INDIRECT(CONCATENATE("l",ROW()+$K132))-INDIRECT(CONCATENATE("l",ROW())))</f>
        <v>1</v>
      </c>
      <c r="N132">
        <f t="shared" ref="N132:N195" ca="1" si="53">IF(ISERROR(IF(VLOOKUP(N131+1,$L$2:$L$3649,1)=N131,"",VLOOKUP(N131+1,$L$2:$L$3649,1))),"",IF(VLOOKUP(N131+1,$L$2:$L$3649,1)=N131,"",VLOOKUP(N131+1,$L$2:$L$3649,1)))</f>
        <v>997</v>
      </c>
      <c r="O132">
        <f>'IR Data'!B132</f>
        <v>0.12675731400000001</v>
      </c>
      <c r="P132">
        <f t="shared" ref="P132:R195" ca="1" si="54">IF(INT(ROW(O130)/2)=ROW(O130)/2,INDIRECT(CONCATENATE(CHAR(COLUMN(O132)+64),ROW()-(ROW()-1)/2+0.5)),(INDIRECT(CONCATENATE(CHAR(COLUMN(O131)+64),ROW()-(ROW()-1)/2+1))+INDIRECT(CONCATENATE(CHAR(COLUMN(O131)+64),ROW()-(ROW()-1)/2)))/2)</f>
        <v>0.2273581881</v>
      </c>
      <c r="Q132">
        <f t="shared" ca="1" si="54"/>
        <v>8.9285450799999999E-2</v>
      </c>
      <c r="R132">
        <f t="shared" ca="1" si="54"/>
        <v>0.10800166357499999</v>
      </c>
      <c r="S132">
        <f t="shared" ref="S132:S195" ca="1" si="55">IF(J132=J131,"",AVERAGE(INDIRECT(CONCATENATE("r",ROW(),":r",ROW()+K132-1))))</f>
        <v>0.10800166357499999</v>
      </c>
      <c r="T132" s="6">
        <f t="shared" ref="T132:T195" ca="1" si="56">VLOOKUP(N132,$L$2:$S$3649,8)</f>
        <v>9.4697818200000006E-2</v>
      </c>
      <c r="U132">
        <f>'IR Data'!C132</f>
        <v>0.83559123710000005</v>
      </c>
      <c r="V132">
        <f t="shared" ref="V132:X195" ca="1" si="57">IF(INT(ROW(U130)/2)=ROW(U130)/2,INDIRECT(CONCATENATE(CHAR(COLUMN(U132)+64),ROW()-(ROW()-1)/2+0.5)),(INDIRECT(CONCATENATE(CHAR(COLUMN(U131)+64),ROW()-(ROW()-1)/2+1))+INDIRECT(CONCATENATE(CHAR(COLUMN(U131)+64),ROW()-(ROW()-1)/2)))/2)</f>
        <v>0.71972576899999996</v>
      </c>
      <c r="W132">
        <f t="shared" ca="1" si="57"/>
        <v>0.86308013534999994</v>
      </c>
      <c r="X132">
        <f t="shared" ca="1" si="57"/>
        <v>0.82578565267500004</v>
      </c>
      <c r="Y132">
        <f t="shared" ref="Y132:Y195" ca="1" si="58">IF($J132=$J131,"",AVERAGE(INDIRECT(CONCATENATE("x",ROW(),":x",ROW()+$K132-1))))</f>
        <v>0.82578565267500004</v>
      </c>
      <c r="Z132" s="6">
        <f t="shared" ref="Z132:Z195" ca="1" si="59">VLOOKUP($N132,$L$2:$Y$3649,14)</f>
        <v>0.84671032430000004</v>
      </c>
    </row>
    <row r="133" spans="1:26" x14ac:dyDescent="0.35">
      <c r="A133" s="2">
        <f t="shared" ca="1" si="46"/>
        <v>1313.2632917778501</v>
      </c>
      <c r="B133">
        <f t="shared" ca="1" si="40"/>
        <v>1313</v>
      </c>
      <c r="C133">
        <f t="shared" ca="1" si="41"/>
        <v>3</v>
      </c>
      <c r="D133" s="2">
        <f t="shared" ca="1" si="47"/>
        <v>1090.855666947125</v>
      </c>
      <c r="E133">
        <f t="shared" ca="1" si="42"/>
        <v>1090</v>
      </c>
      <c r="F133">
        <f t="shared" ca="1" si="43"/>
        <v>2</v>
      </c>
      <c r="G133" s="2">
        <f t="shared" ca="1" si="48"/>
        <v>979.30154532266261</v>
      </c>
      <c r="H133">
        <f t="shared" ca="1" si="44"/>
        <v>979</v>
      </c>
      <c r="I133">
        <f t="shared" ca="1" si="45"/>
        <v>1</v>
      </c>
      <c r="J133">
        <f t="shared" ca="1" si="49"/>
        <v>979</v>
      </c>
      <c r="K133">
        <f t="shared" ca="1" si="50"/>
        <v>1</v>
      </c>
      <c r="L133">
        <f t="shared" ca="1" si="51"/>
        <v>979</v>
      </c>
      <c r="M133">
        <f t="shared" ca="1" si="52"/>
        <v>1</v>
      </c>
      <c r="N133">
        <f t="shared" ca="1" si="53"/>
        <v>998</v>
      </c>
      <c r="O133">
        <f>'IR Data'!B133</f>
        <v>0.1238995541</v>
      </c>
      <c r="P133">
        <f t="shared" ca="1" si="54"/>
        <v>0.2280519479</v>
      </c>
      <c r="Q133">
        <f t="shared" ca="1" si="54"/>
        <v>8.9937870000000003E-2</v>
      </c>
      <c r="R133">
        <f t="shared" ca="1" si="54"/>
        <v>0.10754441166249999</v>
      </c>
      <c r="S133">
        <f t="shared" ca="1" si="55"/>
        <v>0.10754441166249999</v>
      </c>
      <c r="T133" s="6">
        <f t="shared" ca="1" si="56"/>
        <v>9.3346693181249996E-2</v>
      </c>
      <c r="U133">
        <f>'IR Data'!C133</f>
        <v>0.83746417299999998</v>
      </c>
      <c r="V133">
        <f t="shared" ca="1" si="57"/>
        <v>0.71844716689999999</v>
      </c>
      <c r="W133">
        <f t="shared" ca="1" si="57"/>
        <v>0.86205040242499997</v>
      </c>
      <c r="X133">
        <f t="shared" ca="1" si="57"/>
        <v>0.82678662851250007</v>
      </c>
      <c r="Y133">
        <f t="shared" ca="1" si="58"/>
        <v>0.82678662851250007</v>
      </c>
      <c r="Z133" s="6">
        <f t="shared" ca="1" si="59"/>
        <v>0.84789306018124999</v>
      </c>
    </row>
    <row r="134" spans="1:26" x14ac:dyDescent="0.35">
      <c r="A134" s="2">
        <f t="shared" ca="1" si="46"/>
        <v>1316.6549920663001</v>
      </c>
      <c r="B134">
        <f t="shared" ca="1" si="40"/>
        <v>1316</v>
      </c>
      <c r="C134">
        <f t="shared" ca="1" si="41"/>
        <v>4</v>
      </c>
      <c r="D134" s="2">
        <f t="shared" ca="1" si="47"/>
        <v>1092.5565137946001</v>
      </c>
      <c r="E134">
        <f t="shared" ca="1" si="42"/>
        <v>1092</v>
      </c>
      <c r="F134">
        <f t="shared" ca="1" si="43"/>
        <v>2</v>
      </c>
      <c r="G134" s="2">
        <f t="shared" ca="1" si="48"/>
        <v>980.15438426595006</v>
      </c>
      <c r="H134">
        <f t="shared" ca="1" si="44"/>
        <v>980</v>
      </c>
      <c r="I134">
        <f t="shared" ca="1" si="45"/>
        <v>1</v>
      </c>
      <c r="J134">
        <f t="shared" ca="1" si="49"/>
        <v>980</v>
      </c>
      <c r="K134">
        <f t="shared" ca="1" si="50"/>
        <v>1</v>
      </c>
      <c r="L134">
        <f t="shared" ca="1" si="51"/>
        <v>980</v>
      </c>
      <c r="M134">
        <f t="shared" ca="1" si="52"/>
        <v>1</v>
      </c>
      <c r="N134">
        <f t="shared" ca="1" si="53"/>
        <v>999</v>
      </c>
      <c r="O134">
        <f>'IR Data'!B134</f>
        <v>0.1228590546</v>
      </c>
      <c r="P134">
        <f t="shared" ca="1" si="54"/>
        <v>0.22874570769999999</v>
      </c>
      <c r="Q134">
        <f t="shared" ca="1" si="54"/>
        <v>9.0590289199999993E-2</v>
      </c>
      <c r="R134">
        <f t="shared" ca="1" si="54"/>
        <v>0.10708715974999999</v>
      </c>
      <c r="S134">
        <f t="shared" ca="1" si="55"/>
        <v>0.10708715974999999</v>
      </c>
      <c r="T134" s="6">
        <f t="shared" ca="1" si="56"/>
        <v>9.1995568162500013E-2</v>
      </c>
      <c r="U134">
        <f>'IR Data'!C134</f>
        <v>0.8399215901</v>
      </c>
      <c r="V134">
        <f t="shared" ca="1" si="57"/>
        <v>0.71716856480000002</v>
      </c>
      <c r="W134">
        <f t="shared" ca="1" si="57"/>
        <v>0.8610206695</v>
      </c>
      <c r="X134">
        <f t="shared" ca="1" si="57"/>
        <v>0.82778760434999998</v>
      </c>
      <c r="Y134">
        <f t="shared" ca="1" si="58"/>
        <v>0.82778760434999998</v>
      </c>
      <c r="Z134" s="6">
        <f t="shared" ca="1" si="59"/>
        <v>0.84907579606249994</v>
      </c>
    </row>
    <row r="135" spans="1:26" x14ac:dyDescent="0.35">
      <c r="A135" s="2">
        <f t="shared" ca="1" si="46"/>
        <v>1320.0465984156999</v>
      </c>
      <c r="B135">
        <f t="shared" ca="1" si="40"/>
        <v>1320</v>
      </c>
      <c r="C135">
        <f t="shared" ca="1" si="41"/>
        <v>3</v>
      </c>
      <c r="D135" s="2">
        <f t="shared" ca="1" si="47"/>
        <v>1094.257110925</v>
      </c>
      <c r="E135">
        <f t="shared" ca="1" si="42"/>
        <v>1094</v>
      </c>
      <c r="F135">
        <f t="shared" ca="1" si="43"/>
        <v>1</v>
      </c>
      <c r="G135" s="2">
        <f t="shared" ca="1" si="48"/>
        <v>981.00722320923751</v>
      </c>
      <c r="H135">
        <f t="shared" ca="1" si="44"/>
        <v>981</v>
      </c>
      <c r="I135">
        <f t="shared" ca="1" si="45"/>
        <v>0</v>
      </c>
      <c r="J135">
        <f t="shared" ca="1" si="49"/>
        <v>981</v>
      </c>
      <c r="K135">
        <f t="shared" ca="1" si="50"/>
        <v>2</v>
      </c>
      <c r="L135">
        <f t="shared" ca="1" si="51"/>
        <v>981</v>
      </c>
      <c r="M135">
        <f t="shared" ca="1" si="52"/>
        <v>1</v>
      </c>
      <c r="N135">
        <f t="shared" ca="1" si="53"/>
        <v>1000</v>
      </c>
      <c r="O135">
        <f>'IR Data'!B135</f>
        <v>0.1211187156</v>
      </c>
      <c r="P135">
        <f t="shared" ca="1" si="54"/>
        <v>0.22707331835</v>
      </c>
      <c r="Q135">
        <f t="shared" ca="1" si="54"/>
        <v>9.21717336E-2</v>
      </c>
      <c r="R135">
        <f t="shared" ca="1" si="54"/>
        <v>0.1066299078375</v>
      </c>
      <c r="S135">
        <f t="shared" ca="1" si="55"/>
        <v>0.10640128188125</v>
      </c>
      <c r="T135" s="6">
        <f t="shared" ca="1" si="56"/>
        <v>9.1094818150000006E-2</v>
      </c>
      <c r="U135">
        <f>'IR Data'!C135</f>
        <v>0.84307838759999998</v>
      </c>
      <c r="V135">
        <f t="shared" ca="1" si="57"/>
        <v>0.71640787195</v>
      </c>
      <c r="W135">
        <f t="shared" ca="1" si="57"/>
        <v>0.86014384889999995</v>
      </c>
      <c r="X135">
        <f t="shared" ca="1" si="57"/>
        <v>0.8287885801874999</v>
      </c>
      <c r="Y135">
        <f t="shared" ca="1" si="58"/>
        <v>0.82928906810624992</v>
      </c>
      <c r="Z135" s="6">
        <f t="shared" ca="1" si="59"/>
        <v>0.84986428665000002</v>
      </c>
    </row>
    <row r="136" spans="1:26" x14ac:dyDescent="0.35">
      <c r="A136" s="2">
        <f t="shared" ca="1" si="46"/>
        <v>1323.4382047651</v>
      </c>
      <c r="B136">
        <f t="shared" ca="1" si="40"/>
        <v>1323</v>
      </c>
      <c r="C136">
        <f t="shared" ca="1" si="41"/>
        <v>3</v>
      </c>
      <c r="D136" s="2">
        <f t="shared" ca="1" si="47"/>
        <v>1095.9577080554</v>
      </c>
      <c r="E136">
        <f t="shared" ca="1" si="42"/>
        <v>1095</v>
      </c>
      <c r="F136">
        <f t="shared" ca="1" si="43"/>
        <v>2</v>
      </c>
      <c r="G136" s="2">
        <f t="shared" ca="1" si="48"/>
        <v>981.86006215252496</v>
      </c>
      <c r="H136">
        <f t="shared" ca="1" si="44"/>
        <v>981</v>
      </c>
      <c r="I136">
        <f t="shared" ca="1" si="45"/>
        <v>1</v>
      </c>
      <c r="J136">
        <f t="shared" ca="1" si="49"/>
        <v>981</v>
      </c>
      <c r="K136">
        <f t="shared" ca="1" si="50"/>
        <v>2</v>
      </c>
      <c r="L136" t="str">
        <f t="shared" ca="1" si="51"/>
        <v/>
      </c>
      <c r="M136" t="str">
        <f t="shared" ca="1" si="52"/>
        <v/>
      </c>
      <c r="N136">
        <f t="shared" ca="1" si="53"/>
        <v>1001</v>
      </c>
      <c r="O136">
        <f>'IR Data'!B136</f>
        <v>0.11840039989999999</v>
      </c>
      <c r="P136">
        <f t="shared" ca="1" si="54"/>
        <v>0.225400929</v>
      </c>
      <c r="Q136">
        <f t="shared" ca="1" si="54"/>
        <v>9.3753177999999993E-2</v>
      </c>
      <c r="R136">
        <f t="shared" ca="1" si="54"/>
        <v>0.106172655925</v>
      </c>
      <c r="S136" t="str">
        <f t="shared" ca="1" si="55"/>
        <v/>
      </c>
      <c r="T136" s="6">
        <f t="shared" ca="1" si="56"/>
        <v>9.01940681375E-2</v>
      </c>
      <c r="U136">
        <f>'IR Data'!C136</f>
        <v>0.84573324009999995</v>
      </c>
      <c r="V136">
        <f t="shared" ca="1" si="57"/>
        <v>0.71564717909999997</v>
      </c>
      <c r="W136">
        <f t="shared" ca="1" si="57"/>
        <v>0.85926702830000001</v>
      </c>
      <c r="X136">
        <f t="shared" ca="1" si="57"/>
        <v>0.82978955602499993</v>
      </c>
      <c r="Y136" t="str">
        <f t="shared" ca="1" si="58"/>
        <v/>
      </c>
      <c r="Z136" s="6">
        <f t="shared" ca="1" si="59"/>
        <v>0.8506527772375001</v>
      </c>
    </row>
    <row r="137" spans="1:26" x14ac:dyDescent="0.35">
      <c r="A137" s="2">
        <f t="shared" ca="1" si="46"/>
        <v>1326.82972946315</v>
      </c>
      <c r="B137">
        <f t="shared" ca="1" si="40"/>
        <v>1326</v>
      </c>
      <c r="C137">
        <f t="shared" ca="1" si="41"/>
        <v>4</v>
      </c>
      <c r="D137" s="2">
        <f t="shared" ca="1" si="47"/>
        <v>1097.6583051858001</v>
      </c>
      <c r="E137">
        <f t="shared" ca="1" si="42"/>
        <v>1097</v>
      </c>
      <c r="F137">
        <f t="shared" ca="1" si="43"/>
        <v>2</v>
      </c>
      <c r="G137" s="2">
        <f t="shared" ca="1" si="48"/>
        <v>982.71290109581241</v>
      </c>
      <c r="H137">
        <f t="shared" ca="1" si="44"/>
        <v>982</v>
      </c>
      <c r="I137">
        <f t="shared" ca="1" si="45"/>
        <v>1</v>
      </c>
      <c r="J137">
        <f t="shared" ca="1" si="49"/>
        <v>982</v>
      </c>
      <c r="K137">
        <f t="shared" ca="1" si="50"/>
        <v>1</v>
      </c>
      <c r="L137">
        <f t="shared" ca="1" si="51"/>
        <v>982</v>
      </c>
      <c r="M137">
        <f t="shared" ca="1" si="52"/>
        <v>1</v>
      </c>
      <c r="N137">
        <f t="shared" ca="1" si="53"/>
        <v>1002</v>
      </c>
      <c r="O137">
        <f>'IR Data'!B137</f>
        <v>0.1178046411</v>
      </c>
      <c r="P137">
        <f t="shared" ca="1" si="54"/>
        <v>0.22822168674999999</v>
      </c>
      <c r="Q137">
        <f t="shared" ca="1" si="54"/>
        <v>9.5334622399999999E-2</v>
      </c>
      <c r="R137">
        <f t="shared" ca="1" si="54"/>
        <v>0.1057154040125</v>
      </c>
      <c r="S137">
        <f t="shared" ca="1" si="55"/>
        <v>0.1057154040125</v>
      </c>
      <c r="T137" s="6">
        <f t="shared" ca="1" si="56"/>
        <v>8.9293318124999993E-2</v>
      </c>
      <c r="U137">
        <f>'IR Data'!C137</f>
        <v>0.84840016110000005</v>
      </c>
      <c r="V137">
        <f t="shared" ca="1" si="57"/>
        <v>0.71603441300000004</v>
      </c>
      <c r="W137">
        <f t="shared" ca="1" si="57"/>
        <v>0.85839020770000007</v>
      </c>
      <c r="X137">
        <f t="shared" ca="1" si="57"/>
        <v>0.83079053186249996</v>
      </c>
      <c r="Y137">
        <f t="shared" ca="1" si="58"/>
        <v>0.83079053186249996</v>
      </c>
      <c r="Z137" s="6">
        <f t="shared" ca="1" si="59"/>
        <v>0.85144126782500007</v>
      </c>
    </row>
    <row r="138" spans="1:26" x14ac:dyDescent="0.35">
      <c r="A138" s="2">
        <f t="shared" ca="1" si="46"/>
        <v>1330.2212541612</v>
      </c>
      <c r="B138">
        <f t="shared" ca="1" si="40"/>
        <v>1330</v>
      </c>
      <c r="C138">
        <f t="shared" ca="1" si="41"/>
        <v>3</v>
      </c>
      <c r="D138" s="2">
        <f t="shared" ca="1" si="47"/>
        <v>1099.3589023162001</v>
      </c>
      <c r="E138">
        <f t="shared" ca="1" si="42"/>
        <v>1099</v>
      </c>
      <c r="F138">
        <f t="shared" ca="1" si="43"/>
        <v>2</v>
      </c>
      <c r="G138" s="2">
        <f t="shared" ca="1" si="48"/>
        <v>983.56574003909998</v>
      </c>
      <c r="H138">
        <f t="shared" ca="1" si="44"/>
        <v>983</v>
      </c>
      <c r="I138">
        <f t="shared" ca="1" si="45"/>
        <v>1</v>
      </c>
      <c r="J138">
        <f t="shared" ca="1" si="49"/>
        <v>983</v>
      </c>
      <c r="K138">
        <f t="shared" ca="1" si="50"/>
        <v>1</v>
      </c>
      <c r="L138">
        <f t="shared" ca="1" si="51"/>
        <v>983</v>
      </c>
      <c r="M138">
        <f t="shared" ca="1" si="52"/>
        <v>1</v>
      </c>
      <c r="N138">
        <f t="shared" ca="1" si="53"/>
        <v>1003</v>
      </c>
      <c r="O138">
        <f>'IR Data'!B138</f>
        <v>0.1142546077</v>
      </c>
      <c r="P138">
        <f t="shared" ca="1" si="54"/>
        <v>0.2310424445</v>
      </c>
      <c r="Q138">
        <f t="shared" ca="1" si="54"/>
        <v>9.6916066800000006E-2</v>
      </c>
      <c r="R138">
        <f t="shared" ca="1" si="54"/>
        <v>0.1052581521</v>
      </c>
      <c r="S138">
        <f t="shared" ca="1" si="55"/>
        <v>0.1052581521</v>
      </c>
      <c r="T138" s="6">
        <f t="shared" ca="1" si="56"/>
        <v>8.8392568112499986E-2</v>
      </c>
      <c r="U138">
        <f>'IR Data'!C138</f>
        <v>0.85138363549999996</v>
      </c>
      <c r="V138">
        <f t="shared" ca="1" si="57"/>
        <v>0.71642164689999999</v>
      </c>
      <c r="W138">
        <f t="shared" ca="1" si="57"/>
        <v>0.85751338710000002</v>
      </c>
      <c r="X138">
        <f t="shared" ca="1" si="57"/>
        <v>0.83179150769999999</v>
      </c>
      <c r="Y138">
        <f t="shared" ca="1" si="58"/>
        <v>0.83179150769999999</v>
      </c>
      <c r="Z138" s="6">
        <f t="shared" ca="1" si="59"/>
        <v>0.85222975841250004</v>
      </c>
    </row>
    <row r="139" spans="1:26" x14ac:dyDescent="0.35">
      <c r="A139" s="2">
        <f t="shared" ca="1" si="46"/>
        <v>1333.6127094956</v>
      </c>
      <c r="B139">
        <f t="shared" ca="1" si="40"/>
        <v>1333</v>
      </c>
      <c r="C139">
        <f t="shared" ca="1" si="41"/>
        <v>4</v>
      </c>
      <c r="D139" s="2">
        <f t="shared" ca="1" si="47"/>
        <v>1101.0592558734002</v>
      </c>
      <c r="E139">
        <f t="shared" ca="1" si="42"/>
        <v>1101</v>
      </c>
      <c r="F139">
        <f t="shared" ca="1" si="43"/>
        <v>1</v>
      </c>
      <c r="G139" s="2">
        <f t="shared" ca="1" si="48"/>
        <v>984.41840497292492</v>
      </c>
      <c r="H139">
        <f t="shared" ca="1" si="44"/>
        <v>984</v>
      </c>
      <c r="I139">
        <f t="shared" ca="1" si="45"/>
        <v>1</v>
      </c>
      <c r="J139">
        <f t="shared" ca="1" si="49"/>
        <v>984</v>
      </c>
      <c r="K139">
        <f t="shared" ca="1" si="50"/>
        <v>1</v>
      </c>
      <c r="L139">
        <f t="shared" ca="1" si="51"/>
        <v>984</v>
      </c>
      <c r="M139">
        <f t="shared" ca="1" si="52"/>
        <v>1</v>
      </c>
      <c r="N139">
        <f t="shared" ca="1" si="53"/>
        <v>1004</v>
      </c>
      <c r="O139">
        <f>'IR Data'!B139</f>
        <v>0.110474488</v>
      </c>
      <c r="P139">
        <f t="shared" ca="1" si="54"/>
        <v>0.23093765115000001</v>
      </c>
      <c r="Q139">
        <f t="shared" ca="1" si="54"/>
        <v>9.7462177775000006E-2</v>
      </c>
      <c r="R139">
        <f t="shared" ca="1" si="54"/>
        <v>0.1046312760375</v>
      </c>
      <c r="S139">
        <f t="shared" ca="1" si="55"/>
        <v>0.1046312760375</v>
      </c>
      <c r="T139" s="6">
        <f t="shared" ca="1" si="56"/>
        <v>8.7229868231249993E-2</v>
      </c>
      <c r="U139">
        <f>'IR Data'!C139</f>
        <v>0.85313572209999999</v>
      </c>
      <c r="V139">
        <f t="shared" ca="1" si="57"/>
        <v>0.71583794955000002</v>
      </c>
      <c r="W139">
        <f t="shared" ca="1" si="57"/>
        <v>0.85633541962500004</v>
      </c>
      <c r="X139">
        <f t="shared" ca="1" si="57"/>
        <v>0.83278534574999996</v>
      </c>
      <c r="Y139">
        <f t="shared" ca="1" si="58"/>
        <v>0.83278534574999996</v>
      </c>
      <c r="Z139" s="6">
        <f t="shared" ca="1" si="59"/>
        <v>0.85335656990624997</v>
      </c>
    </row>
    <row r="140" spans="1:26" x14ac:dyDescent="0.35">
      <c r="A140" s="2">
        <f t="shared" ca="1" si="46"/>
        <v>1337.00416483</v>
      </c>
      <c r="B140">
        <f t="shared" ca="1" si="40"/>
        <v>1337</v>
      </c>
      <c r="C140">
        <f t="shared" ca="1" si="41"/>
        <v>3</v>
      </c>
      <c r="D140" s="2">
        <f t="shared" ca="1" si="47"/>
        <v>1102.7596094306</v>
      </c>
      <c r="E140">
        <f t="shared" ca="1" si="42"/>
        <v>1102</v>
      </c>
      <c r="F140">
        <f t="shared" ca="1" si="43"/>
        <v>2</v>
      </c>
      <c r="G140" s="2">
        <f t="shared" ca="1" si="48"/>
        <v>985.27106990674997</v>
      </c>
      <c r="H140">
        <f t="shared" ca="1" si="44"/>
        <v>985</v>
      </c>
      <c r="I140">
        <f t="shared" ca="1" si="45"/>
        <v>1</v>
      </c>
      <c r="J140">
        <f t="shared" ca="1" si="49"/>
        <v>985</v>
      </c>
      <c r="K140">
        <f t="shared" ca="1" si="50"/>
        <v>1</v>
      </c>
      <c r="L140">
        <f t="shared" ca="1" si="51"/>
        <v>985</v>
      </c>
      <c r="M140">
        <f t="shared" ca="1" si="52"/>
        <v>1</v>
      </c>
      <c r="N140">
        <f t="shared" ca="1" si="53"/>
        <v>1005</v>
      </c>
      <c r="O140">
        <f>'IR Data'!B140</f>
        <v>0.11035259980000001</v>
      </c>
      <c r="P140">
        <f t="shared" ca="1" si="54"/>
        <v>0.23083285780000001</v>
      </c>
      <c r="Q140">
        <f t="shared" ca="1" si="54"/>
        <v>9.8008288750000006E-2</v>
      </c>
      <c r="R140">
        <f t="shared" ca="1" si="54"/>
        <v>0.10400439997499999</v>
      </c>
      <c r="S140">
        <f t="shared" ca="1" si="55"/>
        <v>0.10400439997499999</v>
      </c>
      <c r="T140" s="6">
        <f t="shared" ca="1" si="56"/>
        <v>8.6444018624999994E-2</v>
      </c>
      <c r="U140">
        <f>'IR Data'!C140</f>
        <v>0.85562229609999996</v>
      </c>
      <c r="V140">
        <f t="shared" ca="1" si="57"/>
        <v>0.71525425220000005</v>
      </c>
      <c r="W140">
        <f t="shared" ca="1" si="57"/>
        <v>0.85515745215000005</v>
      </c>
      <c r="X140">
        <f t="shared" ca="1" si="57"/>
        <v>0.83377918379999993</v>
      </c>
      <c r="Y140">
        <f t="shared" ca="1" si="58"/>
        <v>0.83377918379999993</v>
      </c>
      <c r="Z140" s="6">
        <f t="shared" ca="1" si="59"/>
        <v>0.85437153262499999</v>
      </c>
    </row>
    <row r="141" spans="1:26" x14ac:dyDescent="0.35">
      <c r="A141" s="2">
        <f t="shared" ca="1" si="46"/>
        <v>1340.3955630885</v>
      </c>
      <c r="B141">
        <f t="shared" ca="1" si="40"/>
        <v>1340</v>
      </c>
      <c r="C141">
        <f t="shared" ca="1" si="41"/>
        <v>3</v>
      </c>
      <c r="D141" s="2">
        <f t="shared" ca="1" si="47"/>
        <v>1104.4599629877998</v>
      </c>
      <c r="E141">
        <f t="shared" ca="1" si="42"/>
        <v>1104</v>
      </c>
      <c r="F141">
        <f t="shared" ca="1" si="43"/>
        <v>2</v>
      </c>
      <c r="G141" s="2">
        <f t="shared" ca="1" si="48"/>
        <v>986.12373484057503</v>
      </c>
      <c r="H141">
        <f t="shared" ca="1" si="44"/>
        <v>986</v>
      </c>
      <c r="I141">
        <f t="shared" ca="1" si="45"/>
        <v>0</v>
      </c>
      <c r="J141">
        <f t="shared" ca="1" si="49"/>
        <v>986</v>
      </c>
      <c r="K141">
        <f t="shared" ca="1" si="50"/>
        <v>2</v>
      </c>
      <c r="L141">
        <f t="shared" ca="1" si="51"/>
        <v>986</v>
      </c>
      <c r="M141">
        <f t="shared" ca="1" si="52"/>
        <v>1</v>
      </c>
      <c r="N141">
        <f t="shared" ca="1" si="53"/>
        <v>1006</v>
      </c>
      <c r="O141">
        <f>'IR Data'!B141</f>
        <v>0.1073256742</v>
      </c>
      <c r="P141">
        <f t="shared" ca="1" si="54"/>
        <v>0.23029696864999999</v>
      </c>
      <c r="Q141">
        <f t="shared" ca="1" si="54"/>
        <v>9.8554399725000005E-2</v>
      </c>
      <c r="R141">
        <f t="shared" ca="1" si="54"/>
        <v>0.10337752391249999</v>
      </c>
      <c r="S141">
        <f t="shared" ca="1" si="55"/>
        <v>0.10306408588124999</v>
      </c>
      <c r="T141" s="6">
        <f t="shared" ca="1" si="56"/>
        <v>8.5920118887499994E-2</v>
      </c>
      <c r="U141">
        <f>'IR Data'!C141</f>
        <v>0.85653431989999995</v>
      </c>
      <c r="V141">
        <f t="shared" ca="1" si="57"/>
        <v>0.71463381325000008</v>
      </c>
      <c r="W141">
        <f t="shared" ca="1" si="57"/>
        <v>0.85397948467499996</v>
      </c>
      <c r="X141">
        <f t="shared" ca="1" si="57"/>
        <v>0.83477302185000002</v>
      </c>
      <c r="Y141">
        <f t="shared" ca="1" si="58"/>
        <v>0.83526994087499995</v>
      </c>
      <c r="Z141" s="6">
        <f t="shared" ca="1" si="59"/>
        <v>0.85504817443750003</v>
      </c>
    </row>
    <row r="142" spans="1:26" x14ac:dyDescent="0.35">
      <c r="A142" s="2">
        <f t="shared" ca="1" si="46"/>
        <v>1343.786961347</v>
      </c>
      <c r="B142">
        <f t="shared" ca="1" si="40"/>
        <v>1343</v>
      </c>
      <c r="C142">
        <f t="shared" ca="1" si="41"/>
        <v>4</v>
      </c>
      <c r="D142" s="2">
        <f t="shared" ca="1" si="47"/>
        <v>1106.1603165449999</v>
      </c>
      <c r="E142">
        <f t="shared" ca="1" si="42"/>
        <v>1106</v>
      </c>
      <c r="F142">
        <f t="shared" ca="1" si="43"/>
        <v>1</v>
      </c>
      <c r="G142" s="2">
        <f t="shared" ca="1" si="48"/>
        <v>986.97639977439997</v>
      </c>
      <c r="H142">
        <f t="shared" ca="1" si="44"/>
        <v>986</v>
      </c>
      <c r="I142">
        <f t="shared" ca="1" si="45"/>
        <v>1</v>
      </c>
      <c r="J142">
        <f t="shared" ca="1" si="49"/>
        <v>986</v>
      </c>
      <c r="K142">
        <f t="shared" ca="1" si="50"/>
        <v>2</v>
      </c>
      <c r="L142" t="str">
        <f t="shared" ca="1" si="51"/>
        <v/>
      </c>
      <c r="M142" t="str">
        <f t="shared" ca="1" si="52"/>
        <v/>
      </c>
      <c r="N142">
        <f t="shared" ca="1" si="53"/>
        <v>1007</v>
      </c>
      <c r="O142">
        <f>'IR Data'!B142</f>
        <v>0.1069144724</v>
      </c>
      <c r="P142">
        <f t="shared" ca="1" si="54"/>
        <v>0.22976107949999999</v>
      </c>
      <c r="Q142">
        <f t="shared" ca="1" si="54"/>
        <v>9.9100510700000005E-2</v>
      </c>
      <c r="R142">
        <f t="shared" ca="1" si="54"/>
        <v>0.10275064785</v>
      </c>
      <c r="S142" t="str">
        <f t="shared" ca="1" si="55"/>
        <v/>
      </c>
      <c r="T142" s="6">
        <f t="shared" ca="1" si="56"/>
        <v>8.5396219149999994E-2</v>
      </c>
      <c r="U142">
        <f>'IR Data'!C142</f>
        <v>0.85656886499999996</v>
      </c>
      <c r="V142">
        <f t="shared" ca="1" si="57"/>
        <v>0.7140133743</v>
      </c>
      <c r="W142">
        <f t="shared" ca="1" si="57"/>
        <v>0.85280151719999997</v>
      </c>
      <c r="X142">
        <f t="shared" ca="1" si="57"/>
        <v>0.83576685989999999</v>
      </c>
      <c r="Y142" t="str">
        <f t="shared" ca="1" si="58"/>
        <v/>
      </c>
      <c r="Z142" s="6">
        <f t="shared" ca="1" si="59"/>
        <v>0.85572481624999996</v>
      </c>
    </row>
    <row r="143" spans="1:26" x14ac:dyDescent="0.35">
      <c r="A143" s="2">
        <f t="shared" ca="1" si="46"/>
        <v>1347.1783148173499</v>
      </c>
      <c r="B143">
        <f t="shared" ca="1" si="40"/>
        <v>1347</v>
      </c>
      <c r="C143">
        <f t="shared" ca="1" si="41"/>
        <v>3</v>
      </c>
      <c r="D143" s="2">
        <f t="shared" ca="1" si="47"/>
        <v>1107.8604326728</v>
      </c>
      <c r="E143">
        <f t="shared" ca="1" si="42"/>
        <v>1107</v>
      </c>
      <c r="F143">
        <f t="shared" ca="1" si="43"/>
        <v>2</v>
      </c>
      <c r="G143" s="2">
        <f t="shared" ca="1" si="48"/>
        <v>987.82906470822491</v>
      </c>
      <c r="H143">
        <f t="shared" ca="1" si="44"/>
        <v>987</v>
      </c>
      <c r="I143">
        <f t="shared" ca="1" si="45"/>
        <v>1</v>
      </c>
      <c r="J143">
        <f t="shared" ca="1" si="49"/>
        <v>987</v>
      </c>
      <c r="K143">
        <f t="shared" ca="1" si="50"/>
        <v>1</v>
      </c>
      <c r="L143">
        <f t="shared" ca="1" si="51"/>
        <v>987</v>
      </c>
      <c r="M143">
        <f t="shared" ca="1" si="52"/>
        <v>1</v>
      </c>
      <c r="N143">
        <f t="shared" ca="1" si="53"/>
        <v>1008</v>
      </c>
      <c r="O143">
        <f>'IR Data'!B143</f>
        <v>0.1055576307</v>
      </c>
      <c r="P143">
        <f t="shared" ca="1" si="54"/>
        <v>0.23034724295</v>
      </c>
      <c r="Q143">
        <f t="shared" ca="1" si="54"/>
        <v>0.10067926322500001</v>
      </c>
      <c r="R143">
        <f t="shared" ca="1" si="54"/>
        <v>0.10212377178750001</v>
      </c>
      <c r="S143">
        <f t="shared" ca="1" si="55"/>
        <v>0.10212377178750001</v>
      </c>
      <c r="T143" s="6">
        <f t="shared" ca="1" si="56"/>
        <v>8.4872319412499994E-2</v>
      </c>
      <c r="U143">
        <f>'IR Data'!C143</f>
        <v>0.85945343600000002</v>
      </c>
      <c r="V143">
        <f t="shared" ca="1" si="57"/>
        <v>0.71438572135</v>
      </c>
      <c r="W143">
        <f t="shared" ca="1" si="57"/>
        <v>0.85154685687499998</v>
      </c>
      <c r="X143">
        <f t="shared" ca="1" si="57"/>
        <v>0.83676069794999997</v>
      </c>
      <c r="Y143">
        <f t="shared" ca="1" si="58"/>
        <v>0.83676069794999997</v>
      </c>
      <c r="Z143" s="6">
        <f t="shared" ca="1" si="59"/>
        <v>0.85640145806250001</v>
      </c>
    </row>
    <row r="144" spans="1:26" x14ac:dyDescent="0.35">
      <c r="A144" s="2">
        <f t="shared" ca="1" si="46"/>
        <v>1350.5696682877001</v>
      </c>
      <c r="B144">
        <f t="shared" ca="1" si="40"/>
        <v>1350</v>
      </c>
      <c r="C144">
        <f t="shared" ca="1" si="41"/>
        <v>3</v>
      </c>
      <c r="D144" s="2">
        <f t="shared" ca="1" si="47"/>
        <v>1109.5605488005999</v>
      </c>
      <c r="E144">
        <f t="shared" ca="1" si="42"/>
        <v>1109</v>
      </c>
      <c r="F144">
        <f t="shared" ca="1" si="43"/>
        <v>2</v>
      </c>
      <c r="G144" s="2">
        <f t="shared" ca="1" si="48"/>
        <v>988.68172964204996</v>
      </c>
      <c r="H144">
        <f t="shared" ca="1" si="44"/>
        <v>988</v>
      </c>
      <c r="I144">
        <f t="shared" ca="1" si="45"/>
        <v>1</v>
      </c>
      <c r="J144">
        <f t="shared" ca="1" si="49"/>
        <v>988</v>
      </c>
      <c r="K144">
        <f t="shared" ca="1" si="50"/>
        <v>1</v>
      </c>
      <c r="L144">
        <f t="shared" ca="1" si="51"/>
        <v>988</v>
      </c>
      <c r="M144">
        <f t="shared" ca="1" si="52"/>
        <v>1</v>
      </c>
      <c r="N144">
        <f t="shared" ca="1" si="53"/>
        <v>1009</v>
      </c>
      <c r="O144">
        <f>'IR Data'!B144</f>
        <v>0.10238859760000001</v>
      </c>
      <c r="P144">
        <f t="shared" ca="1" si="54"/>
        <v>0.23093340640000001</v>
      </c>
      <c r="Q144">
        <f t="shared" ca="1" si="54"/>
        <v>0.10225801575</v>
      </c>
      <c r="R144">
        <f t="shared" ca="1" si="54"/>
        <v>0.10149689572500001</v>
      </c>
      <c r="S144">
        <f t="shared" ca="1" si="55"/>
        <v>0.10149689572500001</v>
      </c>
      <c r="T144" s="6">
        <f t="shared" ca="1" si="56"/>
        <v>8.4086469806249994E-2</v>
      </c>
      <c r="U144">
        <f>'IR Data'!C144</f>
        <v>0.86264812909999999</v>
      </c>
      <c r="V144">
        <f t="shared" ca="1" si="57"/>
        <v>0.7147580684</v>
      </c>
      <c r="W144">
        <f t="shared" ca="1" si="57"/>
        <v>0.85029219654999999</v>
      </c>
      <c r="X144">
        <f t="shared" ca="1" si="57"/>
        <v>0.83775453600000005</v>
      </c>
      <c r="Y144">
        <f t="shared" ca="1" si="58"/>
        <v>0.83775453600000005</v>
      </c>
      <c r="Z144" s="6">
        <f t="shared" ca="1" si="59"/>
        <v>0.85741642078125002</v>
      </c>
    </row>
    <row r="145" spans="1:26" x14ac:dyDescent="0.35">
      <c r="A145" s="2">
        <f t="shared" ca="1" si="46"/>
        <v>1353.9609892576</v>
      </c>
      <c r="B145">
        <f t="shared" ca="1" si="40"/>
        <v>1353</v>
      </c>
      <c r="C145">
        <f t="shared" ca="1" si="41"/>
        <v>4</v>
      </c>
      <c r="D145" s="2">
        <f t="shared" ca="1" si="47"/>
        <v>1111.2606649283998</v>
      </c>
      <c r="E145">
        <f t="shared" ca="1" si="42"/>
        <v>1111</v>
      </c>
      <c r="F145">
        <f t="shared" ca="1" si="43"/>
        <v>1</v>
      </c>
      <c r="G145" s="2">
        <f t="shared" ca="1" si="48"/>
        <v>989.53439457587501</v>
      </c>
      <c r="H145">
        <f t="shared" ca="1" si="44"/>
        <v>989</v>
      </c>
      <c r="I145">
        <f t="shared" ca="1" si="45"/>
        <v>1</v>
      </c>
      <c r="J145">
        <f t="shared" ca="1" si="49"/>
        <v>989</v>
      </c>
      <c r="K145">
        <f t="shared" ca="1" si="50"/>
        <v>1</v>
      </c>
      <c r="L145">
        <f t="shared" ca="1" si="51"/>
        <v>989</v>
      </c>
      <c r="M145">
        <f t="shared" ca="1" si="52"/>
        <v>1</v>
      </c>
      <c r="N145">
        <f t="shared" ca="1" si="53"/>
        <v>1010</v>
      </c>
      <c r="O145">
        <f>'IR Data'!B145</f>
        <v>0.1009792066</v>
      </c>
      <c r="P145">
        <f t="shared" ca="1" si="54"/>
        <v>0.23095897180000002</v>
      </c>
      <c r="Q145">
        <f t="shared" ca="1" si="54"/>
        <v>0.10383676827499999</v>
      </c>
      <c r="R145">
        <f t="shared" ca="1" si="54"/>
        <v>0.1008700196625</v>
      </c>
      <c r="S145">
        <f t="shared" ca="1" si="55"/>
        <v>0.1008700196625</v>
      </c>
      <c r="T145" s="6">
        <f t="shared" ca="1" si="56"/>
        <v>8.3300620199999995E-2</v>
      </c>
      <c r="U145">
        <f>'IR Data'!C145</f>
        <v>0.86294608019999997</v>
      </c>
      <c r="V145">
        <f t="shared" ca="1" si="57"/>
        <v>0.71414704439999999</v>
      </c>
      <c r="W145">
        <f t="shared" ca="1" si="57"/>
        <v>0.849037536225</v>
      </c>
      <c r="X145">
        <f t="shared" ca="1" si="57"/>
        <v>0.83874837405000002</v>
      </c>
      <c r="Y145">
        <f t="shared" ca="1" si="58"/>
        <v>0.83874837405000002</v>
      </c>
      <c r="Z145" s="6">
        <f t="shared" ca="1" si="59"/>
        <v>0.85843138350000003</v>
      </c>
    </row>
    <row r="146" spans="1:26" x14ac:dyDescent="0.35">
      <c r="A146" s="2">
        <f t="shared" ca="1" si="46"/>
        <v>1357.3523102275001</v>
      </c>
      <c r="B146">
        <f t="shared" ca="1" si="40"/>
        <v>1357</v>
      </c>
      <c r="C146">
        <f t="shared" ca="1" si="41"/>
        <v>3</v>
      </c>
      <c r="D146" s="2">
        <f t="shared" ca="1" si="47"/>
        <v>1112.9607810561999</v>
      </c>
      <c r="E146">
        <f t="shared" ca="1" si="42"/>
        <v>1112</v>
      </c>
      <c r="F146">
        <f t="shared" ca="1" si="43"/>
        <v>2</v>
      </c>
      <c r="G146" s="2">
        <f t="shared" ca="1" si="48"/>
        <v>990.38705950969995</v>
      </c>
      <c r="H146">
        <f t="shared" ca="1" si="44"/>
        <v>990</v>
      </c>
      <c r="I146">
        <f t="shared" ca="1" si="45"/>
        <v>1</v>
      </c>
      <c r="J146">
        <f t="shared" ca="1" si="49"/>
        <v>990</v>
      </c>
      <c r="K146">
        <f t="shared" ca="1" si="50"/>
        <v>1</v>
      </c>
      <c r="L146">
        <f t="shared" ca="1" si="51"/>
        <v>990</v>
      </c>
      <c r="M146">
        <f t="shared" ca="1" si="52"/>
        <v>1</v>
      </c>
      <c r="N146">
        <f t="shared" ca="1" si="53"/>
        <v>1011</v>
      </c>
      <c r="O146">
        <f>'IR Data'!B146</f>
        <v>9.8161534999999994E-2</v>
      </c>
      <c r="P146">
        <f t="shared" ca="1" si="54"/>
        <v>0.23098453720000001</v>
      </c>
      <c r="Q146">
        <f t="shared" ca="1" si="54"/>
        <v>0.1054155208</v>
      </c>
      <c r="R146">
        <f t="shared" ca="1" si="54"/>
        <v>0.1002431436</v>
      </c>
      <c r="S146">
        <f t="shared" ca="1" si="55"/>
        <v>0.1002431436</v>
      </c>
      <c r="T146" s="6">
        <f t="shared" ca="1" si="56"/>
        <v>8.2996998249999995E-2</v>
      </c>
      <c r="U146">
        <f>'IR Data'!C146</f>
        <v>0.86588678549999998</v>
      </c>
      <c r="V146">
        <f t="shared" ca="1" si="57"/>
        <v>0.71353602039999997</v>
      </c>
      <c r="W146">
        <f t="shared" ca="1" si="57"/>
        <v>0.84778287590000001</v>
      </c>
      <c r="X146">
        <f t="shared" ca="1" si="57"/>
        <v>0.8397422121</v>
      </c>
      <c r="Y146">
        <f t="shared" ca="1" si="58"/>
        <v>0.8397422121</v>
      </c>
      <c r="Z146" s="6">
        <f t="shared" ca="1" si="59"/>
        <v>0.85898010543750003</v>
      </c>
    </row>
    <row r="147" spans="1:26" x14ac:dyDescent="0.35">
      <c r="A147" s="2">
        <f t="shared" ca="1" si="46"/>
        <v>1360.7436109846499</v>
      </c>
      <c r="B147">
        <f t="shared" ca="1" si="40"/>
        <v>1360</v>
      </c>
      <c r="C147">
        <f t="shared" ca="1" si="41"/>
        <v>4</v>
      </c>
      <c r="D147" s="2">
        <f t="shared" ca="1" si="47"/>
        <v>1114.6606658985249</v>
      </c>
      <c r="E147">
        <f t="shared" ca="1" si="42"/>
        <v>1114</v>
      </c>
      <c r="F147">
        <f t="shared" ca="1" si="43"/>
        <v>2</v>
      </c>
      <c r="G147" s="2">
        <f t="shared" ca="1" si="48"/>
        <v>991.23955350598749</v>
      </c>
      <c r="H147">
        <f t="shared" ca="1" si="44"/>
        <v>991</v>
      </c>
      <c r="I147">
        <f t="shared" ca="1" si="45"/>
        <v>1</v>
      </c>
      <c r="J147">
        <f t="shared" ca="1" si="49"/>
        <v>991</v>
      </c>
      <c r="K147">
        <f t="shared" ca="1" si="50"/>
        <v>1</v>
      </c>
      <c r="L147">
        <f t="shared" ca="1" si="51"/>
        <v>991</v>
      </c>
      <c r="M147">
        <f t="shared" ca="1" si="52"/>
        <v>1</v>
      </c>
      <c r="N147">
        <f t="shared" ca="1" si="53"/>
        <v>1012</v>
      </c>
      <c r="O147">
        <f>'IR Data'!B147</f>
        <v>9.7550517399999995E-2</v>
      </c>
      <c r="P147">
        <f t="shared" ca="1" si="54"/>
        <v>0.23170338395000001</v>
      </c>
      <c r="Q147">
        <f t="shared" ca="1" si="54"/>
        <v>0.10619742935</v>
      </c>
      <c r="R147">
        <f t="shared" ca="1" si="54"/>
        <v>9.9549977925000005E-2</v>
      </c>
      <c r="S147">
        <f t="shared" ca="1" si="55"/>
        <v>9.9549977925000005E-2</v>
      </c>
      <c r="T147" s="6">
        <f t="shared" ca="1" si="56"/>
        <v>8.2693376299999996E-2</v>
      </c>
      <c r="U147">
        <f>'IR Data'!C147</f>
        <v>0.8677402032</v>
      </c>
      <c r="V147">
        <f t="shared" ca="1" si="57"/>
        <v>0.71396361625000004</v>
      </c>
      <c r="W147">
        <f t="shared" ca="1" si="57"/>
        <v>0.84647186157499998</v>
      </c>
      <c r="X147">
        <f t="shared" ca="1" si="57"/>
        <v>0.840613226125</v>
      </c>
      <c r="Y147">
        <f t="shared" ca="1" si="58"/>
        <v>0.840613226125</v>
      </c>
      <c r="Z147" s="6">
        <f t="shared" ca="1" si="59"/>
        <v>0.85952882737500003</v>
      </c>
    </row>
    <row r="148" spans="1:26" x14ac:dyDescent="0.35">
      <c r="A148" s="2">
        <f t="shared" ca="1" si="46"/>
        <v>1364.1349117417999</v>
      </c>
      <c r="B148">
        <f t="shared" ca="1" si="40"/>
        <v>1364</v>
      </c>
      <c r="C148">
        <f t="shared" ca="1" si="41"/>
        <v>3</v>
      </c>
      <c r="D148" s="2">
        <f t="shared" ca="1" si="47"/>
        <v>1116.3605507408499</v>
      </c>
      <c r="E148">
        <f t="shared" ca="1" si="42"/>
        <v>1116</v>
      </c>
      <c r="F148">
        <f t="shared" ca="1" si="43"/>
        <v>2</v>
      </c>
      <c r="G148" s="2">
        <f t="shared" ca="1" si="48"/>
        <v>992.09204750227491</v>
      </c>
      <c r="H148">
        <f t="shared" ca="1" si="44"/>
        <v>992</v>
      </c>
      <c r="I148">
        <f t="shared" ca="1" si="45"/>
        <v>0</v>
      </c>
      <c r="J148">
        <f t="shared" ca="1" si="49"/>
        <v>992</v>
      </c>
      <c r="K148">
        <f t="shared" ca="1" si="50"/>
        <v>2</v>
      </c>
      <c r="L148">
        <f t="shared" ca="1" si="51"/>
        <v>992</v>
      </c>
      <c r="M148">
        <f t="shared" ca="1" si="52"/>
        <v>1</v>
      </c>
      <c r="N148">
        <f t="shared" ca="1" si="53"/>
        <v>1013</v>
      </c>
      <c r="O148">
        <f>'IR Data'!B148</f>
        <v>9.3312740699999994E-2</v>
      </c>
      <c r="P148">
        <f t="shared" ca="1" si="54"/>
        <v>0.23242223070000001</v>
      </c>
      <c r="Q148">
        <f t="shared" ca="1" si="54"/>
        <v>0.1069793379</v>
      </c>
      <c r="R148">
        <f t="shared" ca="1" si="54"/>
        <v>9.8856812250000009E-2</v>
      </c>
      <c r="S148">
        <f t="shared" ca="1" si="55"/>
        <v>9.8510229412500011E-2</v>
      </c>
      <c r="T148" s="6">
        <f t="shared" ca="1" si="56"/>
        <v>8.2389754349999997E-2</v>
      </c>
      <c r="U148">
        <f>'IR Data'!C148</f>
        <v>0.87098642790000003</v>
      </c>
      <c r="V148">
        <f t="shared" ca="1" si="57"/>
        <v>0.71439121210000001</v>
      </c>
      <c r="W148">
        <f t="shared" ca="1" si="57"/>
        <v>0.84516084725000007</v>
      </c>
      <c r="X148">
        <f t="shared" ca="1" si="57"/>
        <v>0.84148424015000001</v>
      </c>
      <c r="Y148">
        <f t="shared" ca="1" si="58"/>
        <v>0.84191974716249995</v>
      </c>
      <c r="Z148" s="6">
        <f t="shared" ca="1" si="59"/>
        <v>0.86007754931250002</v>
      </c>
    </row>
    <row r="149" spans="1:26" x14ac:dyDescent="0.35">
      <c r="A149" s="2">
        <f t="shared" ca="1" si="46"/>
        <v>1367.5262045740001</v>
      </c>
      <c r="B149">
        <f t="shared" ca="1" si="40"/>
        <v>1367</v>
      </c>
      <c r="C149">
        <f t="shared" ca="1" si="41"/>
        <v>3</v>
      </c>
      <c r="D149" s="2">
        <f t="shared" ca="1" si="47"/>
        <v>1118.0604355831749</v>
      </c>
      <c r="E149">
        <f t="shared" ca="1" si="42"/>
        <v>1118</v>
      </c>
      <c r="F149">
        <f t="shared" ca="1" si="43"/>
        <v>1</v>
      </c>
      <c r="G149" s="2">
        <f t="shared" ca="1" si="48"/>
        <v>992.94454149856244</v>
      </c>
      <c r="H149">
        <f t="shared" ca="1" si="44"/>
        <v>992</v>
      </c>
      <c r="I149">
        <f t="shared" ca="1" si="45"/>
        <v>1</v>
      </c>
      <c r="J149">
        <f t="shared" ca="1" si="49"/>
        <v>992</v>
      </c>
      <c r="K149">
        <f t="shared" ca="1" si="50"/>
        <v>2</v>
      </c>
      <c r="L149" t="str">
        <f t="shared" ca="1" si="51"/>
        <v/>
      </c>
      <c r="M149" t="str">
        <f t="shared" ca="1" si="52"/>
        <v/>
      </c>
      <c r="N149">
        <f t="shared" ca="1" si="53"/>
        <v>1014</v>
      </c>
      <c r="O149">
        <f>'IR Data'!B149</f>
        <v>9.5134674299999999E-2</v>
      </c>
      <c r="P149">
        <f t="shared" ca="1" si="54"/>
        <v>0.2345828646</v>
      </c>
      <c r="Q149">
        <f t="shared" ca="1" si="54"/>
        <v>0.10776124645</v>
      </c>
      <c r="R149">
        <f t="shared" ca="1" si="54"/>
        <v>9.8163646575000013E-2</v>
      </c>
      <c r="S149" t="str">
        <f t="shared" ca="1" si="55"/>
        <v/>
      </c>
      <c r="T149" s="6">
        <f t="shared" ca="1" si="56"/>
        <v>8.2086132399999998E-2</v>
      </c>
      <c r="U149">
        <f>'IR Data'!C149</f>
        <v>0.87234941759999995</v>
      </c>
      <c r="V149">
        <f t="shared" ca="1" si="57"/>
        <v>0.71514448509999995</v>
      </c>
      <c r="W149">
        <f t="shared" ca="1" si="57"/>
        <v>0.84384983292500004</v>
      </c>
      <c r="X149">
        <f t="shared" ca="1" si="57"/>
        <v>0.84235525417500001</v>
      </c>
      <c r="Y149" t="str">
        <f t="shared" ca="1" si="58"/>
        <v/>
      </c>
      <c r="Z149" s="6">
        <f t="shared" ca="1" si="59"/>
        <v>0.86062627125000002</v>
      </c>
    </row>
    <row r="150" spans="1:26" x14ac:dyDescent="0.35">
      <c r="A150" s="2">
        <f t="shared" ca="1" si="46"/>
        <v>1370.9174974062</v>
      </c>
      <c r="B150">
        <f t="shared" ca="1" si="40"/>
        <v>1370</v>
      </c>
      <c r="C150">
        <f t="shared" ca="1" si="41"/>
        <v>4</v>
      </c>
      <c r="D150" s="2">
        <f t="shared" ca="1" si="47"/>
        <v>1119.7603204254999</v>
      </c>
      <c r="E150">
        <f t="shared" ca="1" si="42"/>
        <v>1119</v>
      </c>
      <c r="F150">
        <f t="shared" ca="1" si="43"/>
        <v>2</v>
      </c>
      <c r="G150" s="2">
        <f t="shared" ca="1" si="48"/>
        <v>993.79703549484998</v>
      </c>
      <c r="H150">
        <f t="shared" ca="1" si="44"/>
        <v>993</v>
      </c>
      <c r="I150">
        <f t="shared" ca="1" si="45"/>
        <v>1</v>
      </c>
      <c r="J150">
        <f t="shared" ca="1" si="49"/>
        <v>993</v>
      </c>
      <c r="K150">
        <f t="shared" ca="1" si="50"/>
        <v>1</v>
      </c>
      <c r="L150">
        <f t="shared" ca="1" si="51"/>
        <v>993</v>
      </c>
      <c r="M150">
        <f t="shared" ca="1" si="52"/>
        <v>1</v>
      </c>
      <c r="N150">
        <f t="shared" ca="1" si="53"/>
        <v>1015</v>
      </c>
      <c r="O150">
        <f>'IR Data'!B150</f>
        <v>9.3551578799999993E-2</v>
      </c>
      <c r="P150">
        <f t="shared" ca="1" si="54"/>
        <v>0.23674349850000001</v>
      </c>
      <c r="Q150">
        <f t="shared" ca="1" si="54"/>
        <v>0.108543155</v>
      </c>
      <c r="R150">
        <f t="shared" ca="1" si="54"/>
        <v>9.7470480900000003E-2</v>
      </c>
      <c r="S150">
        <f t="shared" ca="1" si="55"/>
        <v>9.7470480900000003E-2</v>
      </c>
      <c r="T150" s="6">
        <f t="shared" ca="1" si="56"/>
        <v>8.1630699474999999E-2</v>
      </c>
      <c r="U150">
        <f>'IR Data'!C150</f>
        <v>0.87265933389999994</v>
      </c>
      <c r="V150">
        <f t="shared" ca="1" si="57"/>
        <v>0.7158977581</v>
      </c>
      <c r="W150">
        <f t="shared" ca="1" si="57"/>
        <v>0.84253881860000002</v>
      </c>
      <c r="X150">
        <f t="shared" ca="1" si="57"/>
        <v>0.84322626820000002</v>
      </c>
      <c r="Y150">
        <f t="shared" ca="1" si="58"/>
        <v>0.84322626820000002</v>
      </c>
      <c r="Z150" s="6">
        <f t="shared" ca="1" si="59"/>
        <v>0.86144935415625001</v>
      </c>
    </row>
    <row r="151" spans="1:26" x14ac:dyDescent="0.35">
      <c r="A151" s="2">
        <f t="shared" ca="1" si="46"/>
        <v>1374.3087946012001</v>
      </c>
      <c r="B151">
        <f t="shared" ca="1" si="40"/>
        <v>1374</v>
      </c>
      <c r="C151">
        <f t="shared" ca="1" si="41"/>
        <v>3</v>
      </c>
      <c r="D151" s="2">
        <f t="shared" ca="1" si="47"/>
        <v>1121.4599801261998</v>
      </c>
      <c r="E151">
        <f t="shared" ca="1" si="42"/>
        <v>1121</v>
      </c>
      <c r="F151">
        <f t="shared" ca="1" si="43"/>
        <v>2</v>
      </c>
      <c r="G151" s="2">
        <f t="shared" ca="1" si="48"/>
        <v>994.64952949113751</v>
      </c>
      <c r="H151">
        <f t="shared" ca="1" si="44"/>
        <v>994</v>
      </c>
      <c r="I151">
        <f t="shared" ca="1" si="45"/>
        <v>1</v>
      </c>
      <c r="J151">
        <f t="shared" ca="1" si="49"/>
        <v>994</v>
      </c>
      <c r="K151">
        <f t="shared" ca="1" si="50"/>
        <v>1</v>
      </c>
      <c r="L151">
        <f t="shared" ca="1" si="51"/>
        <v>994</v>
      </c>
      <c r="M151">
        <f t="shared" ca="1" si="52"/>
        <v>1</v>
      </c>
      <c r="N151">
        <f t="shared" ca="1" si="53"/>
        <v>1016</v>
      </c>
      <c r="O151">
        <f>'IR Data'!B151</f>
        <v>9.0919205700000005E-2</v>
      </c>
      <c r="P151">
        <f t="shared" ca="1" si="54"/>
        <v>0.23628744185</v>
      </c>
      <c r="Q151">
        <f t="shared" ca="1" si="54"/>
        <v>0.1082784373</v>
      </c>
      <c r="R151">
        <f t="shared" ca="1" si="54"/>
        <v>9.6777315224999994E-2</v>
      </c>
      <c r="S151">
        <f t="shared" ca="1" si="55"/>
        <v>9.6777315224999994E-2</v>
      </c>
      <c r="T151" s="6">
        <f t="shared" ca="1" si="56"/>
        <v>8.117526655E-2</v>
      </c>
      <c r="U151">
        <f>'IR Data'!C151</f>
        <v>0.87676316040000002</v>
      </c>
      <c r="V151">
        <f t="shared" ca="1" si="57"/>
        <v>0.71598492874999997</v>
      </c>
      <c r="W151">
        <f t="shared" ca="1" si="57"/>
        <v>0.84076411712499999</v>
      </c>
      <c r="X151">
        <f t="shared" ca="1" si="57"/>
        <v>0.84409728222500002</v>
      </c>
      <c r="Y151">
        <f t="shared" ca="1" si="58"/>
        <v>0.84409728222500002</v>
      </c>
      <c r="Z151" s="6">
        <f t="shared" ca="1" si="59"/>
        <v>0.86227243706250001</v>
      </c>
    </row>
    <row r="152" spans="1:26" x14ac:dyDescent="0.35">
      <c r="A152" s="2">
        <f t="shared" ca="1" si="46"/>
        <v>1377.7000917962</v>
      </c>
      <c r="B152">
        <f t="shared" ca="1" si="40"/>
        <v>1377</v>
      </c>
      <c r="C152">
        <f t="shared" ca="1" si="41"/>
        <v>4</v>
      </c>
      <c r="D152" s="2">
        <f t="shared" ca="1" si="47"/>
        <v>1123.1596398268998</v>
      </c>
      <c r="E152">
        <f t="shared" ca="1" si="42"/>
        <v>1123</v>
      </c>
      <c r="F152">
        <f t="shared" ca="1" si="43"/>
        <v>1</v>
      </c>
      <c r="G152" s="2">
        <f t="shared" ca="1" si="48"/>
        <v>995.50202348742505</v>
      </c>
      <c r="H152">
        <f t="shared" ca="1" si="44"/>
        <v>995</v>
      </c>
      <c r="I152">
        <f t="shared" ca="1" si="45"/>
        <v>1</v>
      </c>
      <c r="J152">
        <f t="shared" ca="1" si="49"/>
        <v>995</v>
      </c>
      <c r="K152">
        <f t="shared" ca="1" si="50"/>
        <v>1</v>
      </c>
      <c r="L152">
        <f t="shared" ca="1" si="51"/>
        <v>995</v>
      </c>
      <c r="M152">
        <f t="shared" ca="1" si="52"/>
        <v>1</v>
      </c>
      <c r="N152">
        <f t="shared" ca="1" si="53"/>
        <v>1017</v>
      </c>
      <c r="O152">
        <f>'IR Data'!B152</f>
        <v>8.8925884699999999E-2</v>
      </c>
      <c r="P152">
        <f t="shared" ca="1" si="54"/>
        <v>0.23583138519999999</v>
      </c>
      <c r="Q152">
        <f t="shared" ca="1" si="54"/>
        <v>0.1080137196</v>
      </c>
      <c r="R152">
        <f t="shared" ca="1" si="54"/>
        <v>9.6084149549999998E-2</v>
      </c>
      <c r="S152">
        <f t="shared" ca="1" si="55"/>
        <v>9.6084149549999998E-2</v>
      </c>
      <c r="T152" s="6">
        <f t="shared" ca="1" si="56"/>
        <v>8.0871644600000001E-2</v>
      </c>
      <c r="U152">
        <f>'IR Data'!C152</f>
        <v>0.87711313410000002</v>
      </c>
      <c r="V152">
        <f t="shared" ca="1" si="57"/>
        <v>0.71607209940000005</v>
      </c>
      <c r="W152">
        <f t="shared" ca="1" si="57"/>
        <v>0.83898941564999996</v>
      </c>
      <c r="X152">
        <f t="shared" ca="1" si="57"/>
        <v>0.84496829625000003</v>
      </c>
      <c r="Y152">
        <f t="shared" ca="1" si="58"/>
        <v>0.84496829625000003</v>
      </c>
      <c r="Z152" s="6">
        <f t="shared" ca="1" si="59"/>
        <v>0.862821159</v>
      </c>
    </row>
    <row r="153" spans="1:26" x14ac:dyDescent="0.35">
      <c r="A153" s="2">
        <f t="shared" ca="1" si="46"/>
        <v>1381.0914056416</v>
      </c>
      <c r="B153">
        <f t="shared" ca="1" si="40"/>
        <v>1381</v>
      </c>
      <c r="C153">
        <f t="shared" ca="1" si="41"/>
        <v>3</v>
      </c>
      <c r="D153" s="2">
        <f t="shared" ca="1" si="47"/>
        <v>1124.8592995275999</v>
      </c>
      <c r="E153">
        <f t="shared" ca="1" si="42"/>
        <v>1124</v>
      </c>
      <c r="F153">
        <f t="shared" ca="1" si="43"/>
        <v>2</v>
      </c>
      <c r="G153" s="2">
        <f t="shared" ca="1" si="48"/>
        <v>996.35451748371247</v>
      </c>
      <c r="H153">
        <f t="shared" ca="1" si="44"/>
        <v>996</v>
      </c>
      <c r="I153">
        <f t="shared" ca="1" si="45"/>
        <v>1</v>
      </c>
      <c r="J153">
        <f t="shared" ca="1" si="49"/>
        <v>996</v>
      </c>
      <c r="K153">
        <f t="shared" ca="1" si="50"/>
        <v>1</v>
      </c>
      <c r="L153">
        <f t="shared" ca="1" si="51"/>
        <v>996</v>
      </c>
      <c r="M153">
        <f t="shared" ca="1" si="52"/>
        <v>1</v>
      </c>
      <c r="N153">
        <f t="shared" ca="1" si="53"/>
        <v>1018</v>
      </c>
      <c r="O153">
        <f>'IR Data'!B153</f>
        <v>8.7220468400000001E-2</v>
      </c>
      <c r="P153">
        <f t="shared" ca="1" si="54"/>
        <v>0.23766499855000001</v>
      </c>
      <c r="Q153">
        <f t="shared" ca="1" si="54"/>
        <v>0.1077490019</v>
      </c>
      <c r="R153">
        <f t="shared" ca="1" si="54"/>
        <v>9.5390983875000002E-2</v>
      </c>
      <c r="S153">
        <f t="shared" ca="1" si="55"/>
        <v>9.5390983875000002E-2</v>
      </c>
      <c r="T153" s="6">
        <f t="shared" ca="1" si="56"/>
        <v>8.0660799512499992E-2</v>
      </c>
      <c r="U153">
        <f>'IR Data'!C153</f>
        <v>0.87974447990000004</v>
      </c>
      <c r="V153">
        <f t="shared" ca="1" si="57"/>
        <v>0.71552507745000005</v>
      </c>
      <c r="W153">
        <f t="shared" ca="1" si="57"/>
        <v>0.83721471417499993</v>
      </c>
      <c r="X153">
        <f t="shared" ca="1" si="57"/>
        <v>0.84583931027500003</v>
      </c>
      <c r="Y153">
        <f t="shared" ca="1" si="58"/>
        <v>0.84583931027500003</v>
      </c>
      <c r="Z153" s="6">
        <f t="shared" ca="1" si="59"/>
        <v>0.86318910323750009</v>
      </c>
    </row>
    <row r="154" spans="1:26" x14ac:dyDescent="0.35">
      <c r="A154" s="2">
        <f t="shared" ca="1" si="46"/>
        <v>1384.4827194869999</v>
      </c>
      <c r="B154">
        <f t="shared" ca="1" si="40"/>
        <v>1384</v>
      </c>
      <c r="C154">
        <f t="shared" ca="1" si="41"/>
        <v>3</v>
      </c>
      <c r="D154" s="2">
        <f t="shared" ca="1" si="47"/>
        <v>1126.5589592283</v>
      </c>
      <c r="E154">
        <f t="shared" ca="1" si="42"/>
        <v>1126</v>
      </c>
      <c r="F154">
        <f t="shared" ca="1" si="43"/>
        <v>2</v>
      </c>
      <c r="G154" s="2">
        <f t="shared" ca="1" si="48"/>
        <v>997.20701148000001</v>
      </c>
      <c r="H154">
        <f t="shared" ca="1" si="44"/>
        <v>997</v>
      </c>
      <c r="I154">
        <f t="shared" ca="1" si="45"/>
        <v>1</v>
      </c>
      <c r="J154">
        <f t="shared" ca="1" si="49"/>
        <v>997</v>
      </c>
      <c r="K154">
        <f t="shared" ca="1" si="50"/>
        <v>1</v>
      </c>
      <c r="L154">
        <f t="shared" ca="1" si="51"/>
        <v>997</v>
      </c>
      <c r="M154">
        <f t="shared" ca="1" si="52"/>
        <v>1</v>
      </c>
      <c r="N154">
        <f t="shared" ca="1" si="53"/>
        <v>1019</v>
      </c>
      <c r="O154">
        <f>'IR Data'!B154</f>
        <v>8.7886139399999993E-2</v>
      </c>
      <c r="P154">
        <f t="shared" ca="1" si="54"/>
        <v>0.23949861189999999</v>
      </c>
      <c r="Q154">
        <f t="shared" ca="1" si="54"/>
        <v>0.1074842842</v>
      </c>
      <c r="R154">
        <f t="shared" ca="1" si="54"/>
        <v>9.4697818200000006E-2</v>
      </c>
      <c r="S154">
        <f t="shared" ca="1" si="55"/>
        <v>9.4697818200000006E-2</v>
      </c>
      <c r="T154" s="6">
        <f t="shared" ca="1" si="56"/>
        <v>8.0449954424999998E-2</v>
      </c>
      <c r="U154">
        <f>'IR Data'!C154</f>
        <v>0.8809213615</v>
      </c>
      <c r="V154">
        <f t="shared" ca="1" si="57"/>
        <v>0.71497805550000004</v>
      </c>
      <c r="W154">
        <f t="shared" ca="1" si="57"/>
        <v>0.83544001270000001</v>
      </c>
      <c r="X154">
        <f t="shared" ca="1" si="57"/>
        <v>0.84671032430000004</v>
      </c>
      <c r="Y154">
        <f t="shared" ca="1" si="58"/>
        <v>0.84671032430000004</v>
      </c>
      <c r="Z154" s="6">
        <f t="shared" ca="1" si="59"/>
        <v>0.86355704747500006</v>
      </c>
    </row>
    <row r="155" spans="1:26" x14ac:dyDescent="0.35">
      <c r="A155" s="2">
        <f t="shared" ca="1" si="46"/>
        <v>1387.87406227065</v>
      </c>
      <c r="B155">
        <f t="shared" ca="1" si="40"/>
        <v>1387</v>
      </c>
      <c r="C155">
        <f t="shared" ca="1" si="41"/>
        <v>4</v>
      </c>
      <c r="D155" s="2">
        <f t="shared" ca="1" si="47"/>
        <v>1128.2583999312251</v>
      </c>
      <c r="E155">
        <f t="shared" ca="1" si="42"/>
        <v>1128</v>
      </c>
      <c r="F155">
        <f t="shared" ca="1" si="43"/>
        <v>1</v>
      </c>
      <c r="G155" s="2">
        <f t="shared" ca="1" si="48"/>
        <v>998.05933761068741</v>
      </c>
      <c r="H155">
        <f t="shared" ca="1" si="44"/>
        <v>998</v>
      </c>
      <c r="I155">
        <f t="shared" ca="1" si="45"/>
        <v>0</v>
      </c>
      <c r="J155">
        <f t="shared" ca="1" si="49"/>
        <v>998</v>
      </c>
      <c r="K155">
        <f t="shared" ca="1" si="50"/>
        <v>2</v>
      </c>
      <c r="L155">
        <f t="shared" ca="1" si="51"/>
        <v>998</v>
      </c>
      <c r="M155">
        <f t="shared" ca="1" si="52"/>
        <v>1</v>
      </c>
      <c r="N155">
        <f t="shared" ca="1" si="53"/>
        <v>1020</v>
      </c>
      <c r="O155">
        <f>'IR Data'!B155</f>
        <v>8.5364973799999994E-2</v>
      </c>
      <c r="P155">
        <f t="shared" ca="1" si="54"/>
        <v>0.2371426874</v>
      </c>
      <c r="Q155">
        <f t="shared" ca="1" si="54"/>
        <v>0.11135605905</v>
      </c>
      <c r="R155">
        <f t="shared" ca="1" si="54"/>
        <v>9.3797068187499999E-2</v>
      </c>
      <c r="S155">
        <f t="shared" ca="1" si="55"/>
        <v>9.3346693181249996E-2</v>
      </c>
      <c r="T155" s="6">
        <f t="shared" ca="1" si="56"/>
        <v>8.0239109337500003E-2</v>
      </c>
      <c r="U155">
        <f>'IR Data'!C155</f>
        <v>0.881571094</v>
      </c>
      <c r="V155">
        <f t="shared" ca="1" si="57"/>
        <v>0.71535772465000003</v>
      </c>
      <c r="W155">
        <f t="shared" ca="1" si="57"/>
        <v>0.83442848852499996</v>
      </c>
      <c r="X155">
        <f t="shared" ca="1" si="57"/>
        <v>0.84749881488750001</v>
      </c>
      <c r="Y155">
        <f t="shared" ca="1" si="58"/>
        <v>0.84789306018124999</v>
      </c>
      <c r="Z155" s="6">
        <f t="shared" ca="1" si="59"/>
        <v>0.86392499171250003</v>
      </c>
    </row>
    <row r="156" spans="1:26" x14ac:dyDescent="0.35">
      <c r="A156" s="2">
        <f t="shared" ca="1" si="46"/>
        <v>1391.2654050542999</v>
      </c>
      <c r="B156">
        <f t="shared" ca="1" si="40"/>
        <v>1391</v>
      </c>
      <c r="C156">
        <f t="shared" ca="1" si="41"/>
        <v>3</v>
      </c>
      <c r="D156" s="2">
        <f t="shared" ca="1" si="47"/>
        <v>1129.95784063415</v>
      </c>
      <c r="E156">
        <f t="shared" ca="1" si="42"/>
        <v>1129</v>
      </c>
      <c r="F156">
        <f t="shared" ca="1" si="43"/>
        <v>2</v>
      </c>
      <c r="G156" s="2">
        <f t="shared" ca="1" si="48"/>
        <v>998.91166374137492</v>
      </c>
      <c r="H156">
        <f t="shared" ca="1" si="44"/>
        <v>998</v>
      </c>
      <c r="I156">
        <f t="shared" ca="1" si="45"/>
        <v>1</v>
      </c>
      <c r="J156">
        <f t="shared" ca="1" si="49"/>
        <v>998</v>
      </c>
      <c r="K156">
        <f t="shared" ca="1" si="50"/>
        <v>2</v>
      </c>
      <c r="L156" t="str">
        <f t="shared" ca="1" si="51"/>
        <v/>
      </c>
      <c r="M156" t="str">
        <f t="shared" ca="1" si="52"/>
        <v/>
      </c>
      <c r="N156">
        <f t="shared" ca="1" si="53"/>
        <v>1021</v>
      </c>
      <c r="O156">
        <f>'IR Data'!B156</f>
        <v>8.3891188800000002E-2</v>
      </c>
      <c r="P156">
        <f t="shared" ca="1" si="54"/>
        <v>0.2347867629</v>
      </c>
      <c r="Q156">
        <f t="shared" ca="1" si="54"/>
        <v>0.11522783389999999</v>
      </c>
      <c r="R156">
        <f t="shared" ca="1" si="54"/>
        <v>9.2896318175000006E-2</v>
      </c>
      <c r="S156" t="str">
        <f t="shared" ca="1" si="55"/>
        <v/>
      </c>
      <c r="T156" s="6">
        <f t="shared" ca="1" si="56"/>
        <v>7.9922841706250011E-2</v>
      </c>
      <c r="U156">
        <f>'IR Data'!C156</f>
        <v>0.88424144510000002</v>
      </c>
      <c r="V156">
        <f t="shared" ca="1" si="57"/>
        <v>0.71573739380000001</v>
      </c>
      <c r="W156">
        <f t="shared" ca="1" si="57"/>
        <v>0.83341696435000001</v>
      </c>
      <c r="X156">
        <f t="shared" ca="1" si="57"/>
        <v>0.84828730547499998</v>
      </c>
      <c r="Y156" t="str">
        <f t="shared" ca="1" si="58"/>
        <v/>
      </c>
      <c r="Z156" s="6">
        <f t="shared" ca="1" si="59"/>
        <v>0.86447690806874999</v>
      </c>
    </row>
    <row r="157" spans="1:26" x14ac:dyDescent="0.35">
      <c r="A157" s="2">
        <f t="shared" ca="1" si="46"/>
        <v>1394.6567890638999</v>
      </c>
      <c r="B157">
        <f t="shared" ca="1" si="40"/>
        <v>1394</v>
      </c>
      <c r="C157">
        <f t="shared" ca="1" si="41"/>
        <v>4</v>
      </c>
      <c r="D157" s="2">
        <f t="shared" ca="1" si="47"/>
        <v>1131.6572813370749</v>
      </c>
      <c r="E157">
        <f t="shared" ca="1" si="42"/>
        <v>1131</v>
      </c>
      <c r="F157">
        <f t="shared" ca="1" si="43"/>
        <v>2</v>
      </c>
      <c r="G157" s="2">
        <f t="shared" ca="1" si="48"/>
        <v>999.76398987206244</v>
      </c>
      <c r="H157">
        <f t="shared" ca="1" si="44"/>
        <v>999</v>
      </c>
      <c r="I157">
        <f t="shared" ca="1" si="45"/>
        <v>1</v>
      </c>
      <c r="J157">
        <f t="shared" ca="1" si="49"/>
        <v>999</v>
      </c>
      <c r="K157">
        <f t="shared" ca="1" si="50"/>
        <v>1</v>
      </c>
      <c r="L157">
        <f t="shared" ca="1" si="51"/>
        <v>999</v>
      </c>
      <c r="M157">
        <f t="shared" ca="1" si="52"/>
        <v>1</v>
      </c>
      <c r="N157">
        <f t="shared" ca="1" si="53"/>
        <v>1022</v>
      </c>
      <c r="O157">
        <f>'IR Data'!B157</f>
        <v>8.1107545099999998E-2</v>
      </c>
      <c r="P157">
        <f t="shared" ca="1" si="54"/>
        <v>0.23296243389999999</v>
      </c>
      <c r="Q157">
        <f t="shared" ca="1" si="54"/>
        <v>0.11909960875</v>
      </c>
      <c r="R157">
        <f t="shared" ca="1" si="54"/>
        <v>9.1995568162500013E-2</v>
      </c>
      <c r="S157">
        <f t="shared" ca="1" si="55"/>
        <v>9.1995568162500013E-2</v>
      </c>
      <c r="T157" s="6">
        <f t="shared" ca="1" si="56"/>
        <v>7.9606574075000006E-2</v>
      </c>
      <c r="U157">
        <f>'IR Data'!C157</f>
        <v>0.88478780459999995</v>
      </c>
      <c r="V157">
        <f t="shared" ca="1" si="57"/>
        <v>0.7160667141</v>
      </c>
      <c r="W157">
        <f t="shared" ca="1" si="57"/>
        <v>0.83240544017500007</v>
      </c>
      <c r="X157">
        <f t="shared" ca="1" si="57"/>
        <v>0.84907579606249994</v>
      </c>
      <c r="Y157">
        <f t="shared" ca="1" si="58"/>
        <v>0.84907579606249994</v>
      </c>
      <c r="Z157" s="6">
        <f t="shared" ca="1" si="59"/>
        <v>0.86502882442499995</v>
      </c>
    </row>
    <row r="158" spans="1:26" x14ac:dyDescent="0.35">
      <c r="A158" s="2">
        <f t="shared" ca="1" si="46"/>
        <v>1398.0481730735</v>
      </c>
      <c r="B158">
        <f t="shared" ca="1" si="40"/>
        <v>1398</v>
      </c>
      <c r="C158">
        <f t="shared" ca="1" si="41"/>
        <v>3</v>
      </c>
      <c r="D158" s="2">
        <f t="shared" ca="1" si="47"/>
        <v>1133.35672204</v>
      </c>
      <c r="E158">
        <f t="shared" ca="1" si="42"/>
        <v>1133</v>
      </c>
      <c r="F158">
        <f t="shared" ca="1" si="43"/>
        <v>2</v>
      </c>
      <c r="G158" s="2">
        <f t="shared" ca="1" si="48"/>
        <v>1000.61631600275</v>
      </c>
      <c r="H158">
        <f t="shared" ca="1" si="44"/>
        <v>1000</v>
      </c>
      <c r="I158">
        <f t="shared" ca="1" si="45"/>
        <v>1</v>
      </c>
      <c r="J158">
        <f t="shared" ca="1" si="49"/>
        <v>1000</v>
      </c>
      <c r="K158">
        <f t="shared" ca="1" si="50"/>
        <v>1</v>
      </c>
      <c r="L158">
        <f t="shared" ca="1" si="51"/>
        <v>1000</v>
      </c>
      <c r="M158">
        <f t="shared" ca="1" si="52"/>
        <v>1</v>
      </c>
      <c r="N158">
        <f t="shared" ca="1" si="53"/>
        <v>1023</v>
      </c>
      <c r="O158">
        <f>'IR Data'!B158</f>
        <v>8.2665897000000002E-2</v>
      </c>
      <c r="P158">
        <f t="shared" ca="1" si="54"/>
        <v>0.2311381049</v>
      </c>
      <c r="Q158">
        <f t="shared" ca="1" si="54"/>
        <v>0.1229713836</v>
      </c>
      <c r="R158">
        <f t="shared" ca="1" si="54"/>
        <v>9.1094818150000006E-2</v>
      </c>
      <c r="S158">
        <f t="shared" ca="1" si="55"/>
        <v>9.1094818150000006E-2</v>
      </c>
      <c r="T158" s="6">
        <f t="shared" ca="1" si="56"/>
        <v>7.9395728987499997E-2</v>
      </c>
      <c r="U158">
        <f>'IR Data'!C158</f>
        <v>0.88756600659999996</v>
      </c>
      <c r="V158">
        <f t="shared" ca="1" si="57"/>
        <v>0.71639603439999999</v>
      </c>
      <c r="W158">
        <f t="shared" ca="1" si="57"/>
        <v>0.83139391600000001</v>
      </c>
      <c r="X158">
        <f t="shared" ca="1" si="57"/>
        <v>0.84986428665000002</v>
      </c>
      <c r="Y158">
        <f t="shared" ca="1" si="58"/>
        <v>0.84986428665000002</v>
      </c>
      <c r="Z158" s="6">
        <f t="shared" ca="1" si="59"/>
        <v>0.86539676866249993</v>
      </c>
    </row>
    <row r="159" spans="1:26" x14ac:dyDescent="0.35">
      <c r="A159" s="2">
        <f t="shared" ca="1" si="46"/>
        <v>1401.4396105967501</v>
      </c>
      <c r="B159">
        <f t="shared" ca="1" si="40"/>
        <v>1401</v>
      </c>
      <c r="C159">
        <f t="shared" ca="1" si="41"/>
        <v>3</v>
      </c>
      <c r="D159" s="2">
        <f t="shared" ca="1" si="47"/>
        <v>1135.055949889025</v>
      </c>
      <c r="E159">
        <f t="shared" ca="1" si="42"/>
        <v>1135</v>
      </c>
      <c r="F159">
        <f t="shared" ca="1" si="43"/>
        <v>1</v>
      </c>
      <c r="G159" s="2">
        <f t="shared" ca="1" si="48"/>
        <v>1001.4686421334375</v>
      </c>
      <c r="H159">
        <f t="shared" ca="1" si="44"/>
        <v>1001</v>
      </c>
      <c r="I159">
        <f t="shared" ca="1" si="45"/>
        <v>1</v>
      </c>
      <c r="J159">
        <f t="shared" ca="1" si="49"/>
        <v>1001</v>
      </c>
      <c r="K159">
        <f t="shared" ca="1" si="50"/>
        <v>1</v>
      </c>
      <c r="L159">
        <f t="shared" ca="1" si="51"/>
        <v>1001</v>
      </c>
      <c r="M159">
        <f t="shared" ca="1" si="52"/>
        <v>1</v>
      </c>
      <c r="N159">
        <f t="shared" ca="1" si="53"/>
        <v>1024</v>
      </c>
      <c r="O159">
        <f>'IR Data'!B159</f>
        <v>8.0015222400000002E-2</v>
      </c>
      <c r="P159">
        <f t="shared" ca="1" si="54"/>
        <v>0.23133596125</v>
      </c>
      <c r="Q159">
        <f t="shared" ca="1" si="54"/>
        <v>0.12337626125000001</v>
      </c>
      <c r="R159">
        <f t="shared" ca="1" si="54"/>
        <v>9.01940681375E-2</v>
      </c>
      <c r="S159">
        <f t="shared" ca="1" si="55"/>
        <v>9.01940681375E-2</v>
      </c>
      <c r="T159" s="6">
        <f t="shared" ca="1" si="56"/>
        <v>7.9184883900000003E-2</v>
      </c>
      <c r="U159">
        <f>'IR Data'!C159</f>
        <v>0.88655736770000004</v>
      </c>
      <c r="V159">
        <f t="shared" ca="1" si="57"/>
        <v>0.7174757987</v>
      </c>
      <c r="W159">
        <f t="shared" ca="1" si="57"/>
        <v>0.82984814547499997</v>
      </c>
      <c r="X159">
        <f t="shared" ca="1" si="57"/>
        <v>0.8506527772375001</v>
      </c>
      <c r="Y159">
        <f t="shared" ca="1" si="58"/>
        <v>0.8506527772375001</v>
      </c>
      <c r="Z159" s="6">
        <f t="shared" ca="1" si="59"/>
        <v>0.86576471290000001</v>
      </c>
    </row>
    <row r="160" spans="1:26" x14ac:dyDescent="0.35">
      <c r="A160" s="2">
        <f t="shared" ca="1" si="46"/>
        <v>1404.8310481200001</v>
      </c>
      <c r="B160">
        <f t="shared" ca="1" si="40"/>
        <v>1404</v>
      </c>
      <c r="C160">
        <f t="shared" ca="1" si="41"/>
        <v>4</v>
      </c>
      <c r="D160" s="2">
        <f t="shared" ca="1" si="47"/>
        <v>1136.75517773805</v>
      </c>
      <c r="E160">
        <f t="shared" ca="1" si="42"/>
        <v>1136</v>
      </c>
      <c r="F160">
        <f t="shared" ca="1" si="43"/>
        <v>2</v>
      </c>
      <c r="G160" s="2">
        <f t="shared" ca="1" si="48"/>
        <v>1002.320968264125</v>
      </c>
      <c r="H160">
        <f t="shared" ca="1" si="44"/>
        <v>1002</v>
      </c>
      <c r="I160">
        <f t="shared" ca="1" si="45"/>
        <v>1</v>
      </c>
      <c r="J160">
        <f t="shared" ca="1" si="49"/>
        <v>1002</v>
      </c>
      <c r="K160">
        <f t="shared" ca="1" si="50"/>
        <v>1</v>
      </c>
      <c r="L160">
        <f t="shared" ca="1" si="51"/>
        <v>1002</v>
      </c>
      <c r="M160">
        <f t="shared" ca="1" si="52"/>
        <v>1</v>
      </c>
      <c r="N160">
        <f t="shared" ca="1" si="53"/>
        <v>1025</v>
      </c>
      <c r="O160">
        <f>'IR Data'!B160</f>
        <v>7.8923101199999998E-2</v>
      </c>
      <c r="P160">
        <f t="shared" ca="1" si="54"/>
        <v>0.2315338176</v>
      </c>
      <c r="Q160">
        <f t="shared" ca="1" si="54"/>
        <v>0.1237811389</v>
      </c>
      <c r="R160">
        <f t="shared" ca="1" si="54"/>
        <v>8.9293318124999993E-2</v>
      </c>
      <c r="S160">
        <f t="shared" ca="1" si="55"/>
        <v>8.9293318124999993E-2</v>
      </c>
      <c r="T160" s="6">
        <f t="shared" ca="1" si="56"/>
        <v>7.8715909362500003E-2</v>
      </c>
      <c r="U160">
        <f>'IR Data'!C160</f>
        <v>0.88825500489999998</v>
      </c>
      <c r="V160">
        <f t="shared" ca="1" si="57"/>
        <v>0.71855556300000001</v>
      </c>
      <c r="W160">
        <f t="shared" ca="1" si="57"/>
        <v>0.82830237495000003</v>
      </c>
      <c r="X160">
        <f t="shared" ca="1" si="57"/>
        <v>0.85144126782500007</v>
      </c>
      <c r="Y160">
        <f t="shared" ca="1" si="58"/>
        <v>0.85144126782500007</v>
      </c>
      <c r="Z160" s="6">
        <f t="shared" ca="1" si="59"/>
        <v>0.86619486606250007</v>
      </c>
    </row>
    <row r="161" spans="1:26" x14ac:dyDescent="0.35">
      <c r="A161" s="2">
        <f t="shared" ca="1" si="46"/>
        <v>1408.22255144465</v>
      </c>
      <c r="B161">
        <f t="shared" ca="1" si="40"/>
        <v>1408</v>
      </c>
      <c r="C161">
        <f t="shared" ca="1" si="41"/>
        <v>3</v>
      </c>
      <c r="D161" s="2">
        <f t="shared" ca="1" si="47"/>
        <v>1138.4544055870751</v>
      </c>
      <c r="E161">
        <f t="shared" ca="1" si="42"/>
        <v>1138</v>
      </c>
      <c r="F161">
        <f t="shared" ca="1" si="43"/>
        <v>2</v>
      </c>
      <c r="G161" s="2">
        <f t="shared" ca="1" si="48"/>
        <v>1003.1732943948125</v>
      </c>
      <c r="H161">
        <f t="shared" ca="1" si="44"/>
        <v>1003</v>
      </c>
      <c r="I161">
        <f t="shared" ca="1" si="45"/>
        <v>1</v>
      </c>
      <c r="J161">
        <f t="shared" ca="1" si="49"/>
        <v>1003</v>
      </c>
      <c r="K161">
        <f t="shared" ca="1" si="50"/>
        <v>1</v>
      </c>
      <c r="L161">
        <f t="shared" ca="1" si="51"/>
        <v>1003</v>
      </c>
      <c r="M161">
        <f t="shared" ca="1" si="52"/>
        <v>1</v>
      </c>
      <c r="N161">
        <f t="shared" ca="1" si="53"/>
        <v>1026</v>
      </c>
      <c r="O161">
        <f>'IR Data'!B161</f>
        <v>7.8584214599999994E-2</v>
      </c>
      <c r="P161">
        <f t="shared" ca="1" si="54"/>
        <v>0.23183154239999998</v>
      </c>
      <c r="Q161">
        <f t="shared" ca="1" si="54"/>
        <v>0.12418601655</v>
      </c>
      <c r="R161">
        <f t="shared" ca="1" si="54"/>
        <v>8.8392568112499986E-2</v>
      </c>
      <c r="S161">
        <f t="shared" ca="1" si="55"/>
        <v>8.8392568112499986E-2</v>
      </c>
      <c r="T161" s="6">
        <f t="shared" ca="1" si="56"/>
        <v>7.8246934825000003E-2</v>
      </c>
      <c r="U161">
        <f>'IR Data'!C161</f>
        <v>0.8912146849</v>
      </c>
      <c r="V161">
        <f t="shared" ca="1" si="57"/>
        <v>0.71910885055000007</v>
      </c>
      <c r="W161">
        <f t="shared" ca="1" si="57"/>
        <v>0.8267566044250001</v>
      </c>
      <c r="X161">
        <f t="shared" ca="1" si="57"/>
        <v>0.85222975841250004</v>
      </c>
      <c r="Y161">
        <f t="shared" ca="1" si="58"/>
        <v>0.85222975841250004</v>
      </c>
      <c r="Z161" s="6">
        <f t="shared" ca="1" si="59"/>
        <v>0.86662501922500002</v>
      </c>
    </row>
    <row r="162" spans="1:26" x14ac:dyDescent="0.35">
      <c r="A162" s="2">
        <f t="shared" ca="1" si="46"/>
        <v>1411.6140547693001</v>
      </c>
      <c r="B162">
        <f t="shared" ca="1" si="40"/>
        <v>1411</v>
      </c>
      <c r="C162">
        <f t="shared" ca="1" si="41"/>
        <v>4</v>
      </c>
      <c r="D162" s="2">
        <f t="shared" ca="1" si="47"/>
        <v>1140.1536334361001</v>
      </c>
      <c r="E162">
        <f t="shared" ca="1" si="42"/>
        <v>1140</v>
      </c>
      <c r="F162">
        <f t="shared" ca="1" si="43"/>
        <v>1</v>
      </c>
      <c r="G162" s="2">
        <f t="shared" ca="1" si="48"/>
        <v>1004.0256205255</v>
      </c>
      <c r="H162">
        <f t="shared" ca="1" si="44"/>
        <v>1004</v>
      </c>
      <c r="I162">
        <f t="shared" ca="1" si="45"/>
        <v>0</v>
      </c>
      <c r="J162">
        <f t="shared" ca="1" si="49"/>
        <v>1004</v>
      </c>
      <c r="K162">
        <f t="shared" ca="1" si="50"/>
        <v>2</v>
      </c>
      <c r="L162">
        <f t="shared" ca="1" si="51"/>
        <v>1004</v>
      </c>
      <c r="M162">
        <f t="shared" ca="1" si="52"/>
        <v>1</v>
      </c>
      <c r="N162">
        <f t="shared" ca="1" si="53"/>
        <v>1027</v>
      </c>
      <c r="O162">
        <f>'IR Data'!B162</f>
        <v>7.6949430799999996E-2</v>
      </c>
      <c r="P162">
        <f t="shared" ca="1" si="54"/>
        <v>0.23212926719999999</v>
      </c>
      <c r="Q162">
        <f t="shared" ca="1" si="54"/>
        <v>0.1245908942</v>
      </c>
      <c r="R162">
        <f t="shared" ca="1" si="54"/>
        <v>8.7491818099999993E-2</v>
      </c>
      <c r="S162">
        <f t="shared" ca="1" si="55"/>
        <v>8.7229868231249993E-2</v>
      </c>
      <c r="T162" s="6">
        <f t="shared" ca="1" si="56"/>
        <v>7.7543473018750003E-2</v>
      </c>
      <c r="U162">
        <f>'IR Data'!C162</f>
        <v>0.8923186367</v>
      </c>
      <c r="V162">
        <f t="shared" ca="1" si="57"/>
        <v>0.71966213810000002</v>
      </c>
      <c r="W162">
        <f t="shared" ca="1" si="57"/>
        <v>0.82521083390000005</v>
      </c>
      <c r="X162">
        <f t="shared" ca="1" si="57"/>
        <v>0.85301824900000001</v>
      </c>
      <c r="Y162">
        <f t="shared" ca="1" si="58"/>
        <v>0.85335656990624997</v>
      </c>
      <c r="Z162" s="6">
        <f t="shared" ca="1" si="59"/>
        <v>0.86727024896875005</v>
      </c>
    </row>
    <row r="163" spans="1:26" x14ac:dyDescent="0.35">
      <c r="A163" s="2">
        <f t="shared" ca="1" si="46"/>
        <v>1415.0056361831</v>
      </c>
      <c r="B163">
        <f t="shared" ca="1" si="40"/>
        <v>1415</v>
      </c>
      <c r="C163">
        <f t="shared" ca="1" si="41"/>
        <v>3</v>
      </c>
      <c r="D163" s="2">
        <f t="shared" ca="1" si="47"/>
        <v>1141.8526545751001</v>
      </c>
      <c r="E163">
        <f t="shared" ca="1" si="42"/>
        <v>1141</v>
      </c>
      <c r="F163">
        <f t="shared" ca="1" si="43"/>
        <v>2</v>
      </c>
      <c r="G163" s="2">
        <f t="shared" ca="1" si="48"/>
        <v>1004.877781862525</v>
      </c>
      <c r="H163">
        <f t="shared" ca="1" si="44"/>
        <v>1004</v>
      </c>
      <c r="I163">
        <f t="shared" ca="1" si="45"/>
        <v>1</v>
      </c>
      <c r="J163">
        <f t="shared" ca="1" si="49"/>
        <v>1004</v>
      </c>
      <c r="K163">
        <f t="shared" ca="1" si="50"/>
        <v>2</v>
      </c>
      <c r="L163" t="str">
        <f t="shared" ca="1" si="51"/>
        <v/>
      </c>
      <c r="M163" t="str">
        <f t="shared" ca="1" si="52"/>
        <v/>
      </c>
      <c r="N163">
        <f t="shared" ca="1" si="53"/>
        <v>1028</v>
      </c>
      <c r="O163">
        <f>'IR Data'!B163</f>
        <v>7.5091820599999998E-2</v>
      </c>
      <c r="P163">
        <f t="shared" ca="1" si="54"/>
        <v>0.23098599435</v>
      </c>
      <c r="Q163">
        <f t="shared" ca="1" si="54"/>
        <v>0.126633277825</v>
      </c>
      <c r="R163">
        <f t="shared" ca="1" si="54"/>
        <v>8.6967918362499994E-2</v>
      </c>
      <c r="S163" t="str">
        <f t="shared" ca="1" si="55"/>
        <v/>
      </c>
      <c r="T163" s="6">
        <f t="shared" ca="1" si="56"/>
        <v>7.6840011212500003E-2</v>
      </c>
      <c r="U163">
        <f>'IR Data'!C163</f>
        <v>0.89213992710000001</v>
      </c>
      <c r="V163">
        <f t="shared" ca="1" si="57"/>
        <v>0.72098794799999999</v>
      </c>
      <c r="W163">
        <f t="shared" ca="1" si="57"/>
        <v>0.82369675954999999</v>
      </c>
      <c r="X163">
        <f t="shared" ca="1" si="57"/>
        <v>0.85369489081249994</v>
      </c>
      <c r="Y163" t="str">
        <f t="shared" ca="1" si="58"/>
        <v/>
      </c>
      <c r="Z163" s="6">
        <f t="shared" ca="1" si="59"/>
        <v>0.86791547871250008</v>
      </c>
    </row>
    <row r="164" spans="1:26" x14ac:dyDescent="0.35">
      <c r="A164" s="2">
        <f t="shared" ca="1" si="46"/>
        <v>1418.3972175969</v>
      </c>
      <c r="B164">
        <f t="shared" ca="1" si="40"/>
        <v>1418</v>
      </c>
      <c r="C164">
        <f t="shared" ca="1" si="41"/>
        <v>3</v>
      </c>
      <c r="D164" s="2">
        <f t="shared" ca="1" si="47"/>
        <v>1143.5516757140999</v>
      </c>
      <c r="E164">
        <f t="shared" ca="1" si="42"/>
        <v>1143</v>
      </c>
      <c r="F164">
        <f t="shared" ca="1" si="43"/>
        <v>2</v>
      </c>
      <c r="G164" s="2">
        <f t="shared" ca="1" si="48"/>
        <v>1005.72994319955</v>
      </c>
      <c r="H164">
        <f t="shared" ca="1" si="44"/>
        <v>1005</v>
      </c>
      <c r="I164">
        <f t="shared" ca="1" si="45"/>
        <v>1</v>
      </c>
      <c r="J164">
        <f t="shared" ca="1" si="49"/>
        <v>1005</v>
      </c>
      <c r="K164">
        <f t="shared" ca="1" si="50"/>
        <v>1</v>
      </c>
      <c r="L164">
        <f t="shared" ca="1" si="51"/>
        <v>1005</v>
      </c>
      <c r="M164">
        <f t="shared" ca="1" si="52"/>
        <v>1</v>
      </c>
      <c r="N164">
        <f t="shared" ca="1" si="53"/>
        <v>1029</v>
      </c>
      <c r="O164">
        <f>'IR Data'!B164</f>
        <v>7.5208257400000006E-2</v>
      </c>
      <c r="P164">
        <f t="shared" ca="1" si="54"/>
        <v>0.22984272150000001</v>
      </c>
      <c r="Q164">
        <f t="shared" ca="1" si="54"/>
        <v>0.12867566144999998</v>
      </c>
      <c r="R164">
        <f t="shared" ca="1" si="54"/>
        <v>8.6444018624999994E-2</v>
      </c>
      <c r="S164">
        <f t="shared" ca="1" si="55"/>
        <v>8.6444018624999994E-2</v>
      </c>
      <c r="T164" s="6">
        <f t="shared" ca="1" si="56"/>
        <v>7.6371036675000004E-2</v>
      </c>
      <c r="U164">
        <f>'IR Data'!C164</f>
        <v>0.89267360760000003</v>
      </c>
      <c r="V164">
        <f t="shared" ca="1" si="57"/>
        <v>0.72231375789999996</v>
      </c>
      <c r="W164">
        <f t="shared" ca="1" si="57"/>
        <v>0.82218268520000004</v>
      </c>
      <c r="X164">
        <f t="shared" ca="1" si="57"/>
        <v>0.85437153262499999</v>
      </c>
      <c r="Y164">
        <f t="shared" ca="1" si="58"/>
        <v>0.85437153262499999</v>
      </c>
      <c r="Z164" s="6">
        <f t="shared" ca="1" si="59"/>
        <v>0.86834563187500002</v>
      </c>
    </row>
    <row r="165" spans="1:26" x14ac:dyDescent="0.35">
      <c r="A165" s="2">
        <f t="shared" ca="1" si="46"/>
        <v>1421.7888893875499</v>
      </c>
      <c r="B165">
        <f t="shared" ca="1" si="40"/>
        <v>1421</v>
      </c>
      <c r="C165">
        <f t="shared" ca="1" si="41"/>
        <v>4</v>
      </c>
      <c r="D165" s="2">
        <f t="shared" ca="1" si="47"/>
        <v>1145.2506968531</v>
      </c>
      <c r="E165">
        <f t="shared" ca="1" si="42"/>
        <v>1145</v>
      </c>
      <c r="F165">
        <f t="shared" ca="1" si="43"/>
        <v>1</v>
      </c>
      <c r="G165" s="2">
        <f t="shared" ca="1" si="48"/>
        <v>1006.582104536575</v>
      </c>
      <c r="H165">
        <f t="shared" ca="1" si="44"/>
        <v>1006</v>
      </c>
      <c r="I165">
        <f t="shared" ca="1" si="45"/>
        <v>1</v>
      </c>
      <c r="J165">
        <f t="shared" ca="1" si="49"/>
        <v>1006</v>
      </c>
      <c r="K165">
        <f t="shared" ca="1" si="50"/>
        <v>1</v>
      </c>
      <c r="L165">
        <f t="shared" ca="1" si="51"/>
        <v>1006</v>
      </c>
      <c r="M165">
        <f t="shared" ca="1" si="52"/>
        <v>1</v>
      </c>
      <c r="N165">
        <f t="shared" ca="1" si="53"/>
        <v>1030</v>
      </c>
      <c r="O165">
        <f>'IR Data'!B165</f>
        <v>7.40665712E-2</v>
      </c>
      <c r="P165">
        <f t="shared" ca="1" si="54"/>
        <v>0.22850604795000001</v>
      </c>
      <c r="Q165">
        <f t="shared" ca="1" si="54"/>
        <v>0.13071804507499998</v>
      </c>
      <c r="R165">
        <f t="shared" ca="1" si="54"/>
        <v>8.5920118887499994E-2</v>
      </c>
      <c r="S165">
        <f t="shared" ca="1" si="55"/>
        <v>8.5920118887499994E-2</v>
      </c>
      <c r="T165" s="6">
        <f t="shared" ca="1" si="56"/>
        <v>7.5902062137500004E-2</v>
      </c>
      <c r="U165">
        <f>'IR Data'!C165</f>
        <v>0.89381548420000001</v>
      </c>
      <c r="V165">
        <f t="shared" ca="1" si="57"/>
        <v>0.72303321344999993</v>
      </c>
      <c r="W165">
        <f t="shared" ca="1" si="57"/>
        <v>0.82066861085000009</v>
      </c>
      <c r="X165">
        <f t="shared" ca="1" si="57"/>
        <v>0.85504817443750003</v>
      </c>
      <c r="Y165">
        <f t="shared" ca="1" si="58"/>
        <v>0.85504817443750003</v>
      </c>
      <c r="Z165" s="6">
        <f t="shared" ca="1" si="59"/>
        <v>0.86877578503749997</v>
      </c>
    </row>
    <row r="166" spans="1:26" x14ac:dyDescent="0.35">
      <c r="A166" s="2">
        <f t="shared" ca="1" si="46"/>
        <v>1425.1805611781999</v>
      </c>
      <c r="B166">
        <f t="shared" ca="1" si="40"/>
        <v>1425</v>
      </c>
      <c r="C166">
        <f t="shared" ca="1" si="41"/>
        <v>3</v>
      </c>
      <c r="D166" s="2">
        <f t="shared" ca="1" si="47"/>
        <v>1146.9497179921</v>
      </c>
      <c r="E166">
        <f t="shared" ca="1" si="42"/>
        <v>1146</v>
      </c>
      <c r="F166">
        <f t="shared" ca="1" si="43"/>
        <v>2</v>
      </c>
      <c r="G166" s="2">
        <f t="shared" ca="1" si="48"/>
        <v>1007.4342658736</v>
      </c>
      <c r="H166">
        <f t="shared" ca="1" si="44"/>
        <v>1007</v>
      </c>
      <c r="I166">
        <f t="shared" ca="1" si="45"/>
        <v>1</v>
      </c>
      <c r="J166">
        <f t="shared" ca="1" si="49"/>
        <v>1007</v>
      </c>
      <c r="K166">
        <f t="shared" ca="1" si="50"/>
        <v>1</v>
      </c>
      <c r="L166">
        <f t="shared" ca="1" si="51"/>
        <v>1007</v>
      </c>
      <c r="M166">
        <f t="shared" ca="1" si="52"/>
        <v>1</v>
      </c>
      <c r="N166">
        <f t="shared" ca="1" si="53"/>
        <v>1031</v>
      </c>
      <c r="O166">
        <f>'IR Data'!B166</f>
        <v>7.4530737E-2</v>
      </c>
      <c r="P166">
        <f t="shared" ca="1" si="54"/>
        <v>0.22716937440000001</v>
      </c>
      <c r="Q166">
        <f t="shared" ca="1" si="54"/>
        <v>0.13276042869999999</v>
      </c>
      <c r="R166">
        <f t="shared" ca="1" si="54"/>
        <v>8.5396219149999994E-2</v>
      </c>
      <c r="S166">
        <f t="shared" ca="1" si="55"/>
        <v>8.5396219149999994E-2</v>
      </c>
      <c r="T166" s="6">
        <f t="shared" ca="1" si="56"/>
        <v>7.5433087600000004E-2</v>
      </c>
      <c r="U166">
        <f>'IR Data'!C166</f>
        <v>0.89571805879999999</v>
      </c>
      <c r="V166">
        <f t="shared" ca="1" si="57"/>
        <v>0.72375266900000002</v>
      </c>
      <c r="W166">
        <f t="shared" ca="1" si="57"/>
        <v>0.81915453650000003</v>
      </c>
      <c r="X166">
        <f t="shared" ca="1" si="57"/>
        <v>0.85572481624999996</v>
      </c>
      <c r="Y166">
        <f t="shared" ca="1" si="58"/>
        <v>0.85572481624999996</v>
      </c>
      <c r="Z166" s="6">
        <f t="shared" ca="1" si="59"/>
        <v>0.86920593820000003</v>
      </c>
    </row>
    <row r="167" spans="1:26" x14ac:dyDescent="0.35">
      <c r="A167" s="2">
        <f t="shared" ca="1" si="46"/>
        <v>1428.5723356333999</v>
      </c>
      <c r="B167">
        <f t="shared" ca="1" si="40"/>
        <v>1428</v>
      </c>
      <c r="C167">
        <f t="shared" ca="1" si="41"/>
        <v>3</v>
      </c>
      <c r="D167" s="2">
        <f t="shared" ca="1" si="47"/>
        <v>1148.648538564925</v>
      </c>
      <c r="E167">
        <f t="shared" ca="1" si="42"/>
        <v>1148</v>
      </c>
      <c r="F167">
        <f t="shared" ca="1" si="43"/>
        <v>2</v>
      </c>
      <c r="G167" s="2">
        <f t="shared" ca="1" si="48"/>
        <v>1008.286427210625</v>
      </c>
      <c r="H167">
        <f t="shared" ca="1" si="44"/>
        <v>1008</v>
      </c>
      <c r="I167">
        <f t="shared" ca="1" si="45"/>
        <v>1</v>
      </c>
      <c r="J167">
        <f t="shared" ca="1" si="49"/>
        <v>1008</v>
      </c>
      <c r="K167">
        <f t="shared" ca="1" si="50"/>
        <v>1</v>
      </c>
      <c r="L167">
        <f t="shared" ca="1" si="51"/>
        <v>1008</v>
      </c>
      <c r="M167">
        <f t="shared" ca="1" si="52"/>
        <v>1</v>
      </c>
      <c r="N167">
        <f t="shared" ca="1" si="53"/>
        <v>1032</v>
      </c>
      <c r="O167">
        <f>'IR Data'!B167</f>
        <v>7.3535303199999999E-2</v>
      </c>
      <c r="P167">
        <f t="shared" ca="1" si="54"/>
        <v>0.22773735270000001</v>
      </c>
      <c r="Q167">
        <f t="shared" ca="1" si="54"/>
        <v>0.13341190854999999</v>
      </c>
      <c r="R167">
        <f t="shared" ca="1" si="54"/>
        <v>8.4872319412499994E-2</v>
      </c>
      <c r="S167">
        <f t="shared" ca="1" si="55"/>
        <v>8.4872319412499994E-2</v>
      </c>
      <c r="T167" s="6">
        <f t="shared" ca="1" si="56"/>
        <v>7.5158332037499997E-2</v>
      </c>
      <c r="U167">
        <f>'IR Data'!C167</f>
        <v>0.89740687720000001</v>
      </c>
      <c r="V167">
        <f t="shared" ca="1" si="57"/>
        <v>0.72417375245000004</v>
      </c>
      <c r="W167">
        <f t="shared" ca="1" si="57"/>
        <v>0.81762093540000003</v>
      </c>
      <c r="X167">
        <f t="shared" ca="1" si="57"/>
        <v>0.85640145806250001</v>
      </c>
      <c r="Y167">
        <f t="shared" ca="1" si="58"/>
        <v>0.85640145806250001</v>
      </c>
      <c r="Z167" s="6">
        <f t="shared" ca="1" si="59"/>
        <v>0.86959421541250004</v>
      </c>
    </row>
    <row r="168" spans="1:26" x14ac:dyDescent="0.35">
      <c r="A168" s="2">
        <f t="shared" ca="1" si="46"/>
        <v>1431.9641100885999</v>
      </c>
      <c r="B168">
        <f t="shared" ca="1" si="40"/>
        <v>1431</v>
      </c>
      <c r="C168">
        <f t="shared" ca="1" si="41"/>
        <v>4</v>
      </c>
      <c r="D168" s="2">
        <f t="shared" ca="1" si="47"/>
        <v>1150.3473591377501</v>
      </c>
      <c r="E168">
        <f t="shared" ca="1" si="42"/>
        <v>1150</v>
      </c>
      <c r="F168">
        <f t="shared" ca="1" si="43"/>
        <v>2</v>
      </c>
      <c r="G168" s="2">
        <f t="shared" ca="1" si="48"/>
        <v>1009.13858854765</v>
      </c>
      <c r="H168">
        <f t="shared" ca="1" si="44"/>
        <v>1009</v>
      </c>
      <c r="I168">
        <f t="shared" ca="1" si="45"/>
        <v>0</v>
      </c>
      <c r="J168">
        <f t="shared" ca="1" si="49"/>
        <v>1009</v>
      </c>
      <c r="K168">
        <f t="shared" ca="1" si="50"/>
        <v>2</v>
      </c>
      <c r="L168">
        <f t="shared" ca="1" si="51"/>
        <v>1009</v>
      </c>
      <c r="M168">
        <f t="shared" ca="1" si="52"/>
        <v>1</v>
      </c>
      <c r="N168">
        <f t="shared" ca="1" si="53"/>
        <v>1033</v>
      </c>
      <c r="O168">
        <f>'IR Data'!B168</f>
        <v>7.0950364700000004E-2</v>
      </c>
      <c r="P168">
        <f t="shared" ca="1" si="54"/>
        <v>0.228305331</v>
      </c>
      <c r="Q168">
        <f t="shared" ca="1" si="54"/>
        <v>0.13406338839999998</v>
      </c>
      <c r="R168">
        <f t="shared" ca="1" si="54"/>
        <v>8.4348419674999994E-2</v>
      </c>
      <c r="S168">
        <f t="shared" ca="1" si="55"/>
        <v>8.4086469806249994E-2</v>
      </c>
      <c r="T168" s="6">
        <f t="shared" ca="1" si="56"/>
        <v>7.4883576475000005E-2</v>
      </c>
      <c r="U168">
        <f>'IR Data'!C168</f>
        <v>0.89526530859999998</v>
      </c>
      <c r="V168">
        <f t="shared" ca="1" si="57"/>
        <v>0.72459483589999996</v>
      </c>
      <c r="W168">
        <f t="shared" ca="1" si="57"/>
        <v>0.81608733430000002</v>
      </c>
      <c r="X168">
        <f t="shared" ca="1" si="57"/>
        <v>0.85707809987500005</v>
      </c>
      <c r="Y168">
        <f t="shared" ca="1" si="58"/>
        <v>0.85741642078125002</v>
      </c>
      <c r="Z168" s="6">
        <f t="shared" ca="1" si="59"/>
        <v>0.86998249262500005</v>
      </c>
    </row>
    <row r="169" spans="1:26" x14ac:dyDescent="0.35">
      <c r="A169" s="2">
        <f t="shared" ca="1" si="46"/>
        <v>1435.3559994961499</v>
      </c>
      <c r="B169">
        <f t="shared" ca="1" si="40"/>
        <v>1435</v>
      </c>
      <c r="C169">
        <f t="shared" ca="1" si="41"/>
        <v>3</v>
      </c>
      <c r="D169" s="2">
        <f t="shared" ca="1" si="47"/>
        <v>1152.046179710575</v>
      </c>
      <c r="E169">
        <f t="shared" ca="1" si="42"/>
        <v>1152</v>
      </c>
      <c r="F169">
        <f t="shared" ca="1" si="43"/>
        <v>1</v>
      </c>
      <c r="G169" s="2">
        <f t="shared" ca="1" si="48"/>
        <v>1009.990749884675</v>
      </c>
      <c r="H169">
        <f t="shared" ca="1" si="44"/>
        <v>1009</v>
      </c>
      <c r="I169">
        <f t="shared" ca="1" si="45"/>
        <v>1</v>
      </c>
      <c r="J169">
        <f t="shared" ca="1" si="49"/>
        <v>1009</v>
      </c>
      <c r="K169">
        <f t="shared" ca="1" si="50"/>
        <v>2</v>
      </c>
      <c r="L169" t="str">
        <f t="shared" ca="1" si="51"/>
        <v/>
      </c>
      <c r="M169" t="str">
        <f t="shared" ca="1" si="52"/>
        <v/>
      </c>
      <c r="N169">
        <f t="shared" ca="1" si="53"/>
        <v>1034</v>
      </c>
      <c r="O169">
        <f>'IR Data'!B169</f>
        <v>7.1329561799999996E-2</v>
      </c>
      <c r="P169">
        <f t="shared" ca="1" si="54"/>
        <v>0.22801774575</v>
      </c>
      <c r="Q169">
        <f t="shared" ca="1" si="54"/>
        <v>0.13471486825000001</v>
      </c>
      <c r="R169">
        <f t="shared" ca="1" si="54"/>
        <v>8.3824519937499994E-2</v>
      </c>
      <c r="S169" t="str">
        <f t="shared" ca="1" si="55"/>
        <v/>
      </c>
      <c r="T169" s="6">
        <f t="shared" ca="1" si="56"/>
        <v>7.4700406100000005E-2</v>
      </c>
      <c r="U169">
        <f>'IR Data'!C169</f>
        <v>0.89649923239999996</v>
      </c>
      <c r="V169">
        <f t="shared" ca="1" si="57"/>
        <v>0.72489808184999993</v>
      </c>
      <c r="W169">
        <f t="shared" ca="1" si="57"/>
        <v>0.81455373320000002</v>
      </c>
      <c r="X169">
        <f t="shared" ca="1" si="57"/>
        <v>0.85775474168749999</v>
      </c>
      <c r="Y169" t="str">
        <f t="shared" ca="1" si="58"/>
        <v/>
      </c>
      <c r="Z169" s="6">
        <f t="shared" ca="1" si="59"/>
        <v>0.87024134410000009</v>
      </c>
    </row>
    <row r="170" spans="1:26" x14ac:dyDescent="0.35">
      <c r="A170" s="2">
        <f t="shared" ca="1" si="46"/>
        <v>1438.7478889037</v>
      </c>
      <c r="B170">
        <f t="shared" ca="1" si="40"/>
        <v>1438</v>
      </c>
      <c r="C170">
        <f t="shared" ca="1" si="41"/>
        <v>4</v>
      </c>
      <c r="D170" s="2">
        <f t="shared" ca="1" si="47"/>
        <v>1153.7450002834</v>
      </c>
      <c r="E170">
        <f t="shared" ca="1" si="42"/>
        <v>1153</v>
      </c>
      <c r="F170">
        <f t="shared" ca="1" si="43"/>
        <v>2</v>
      </c>
      <c r="G170" s="2">
        <f t="shared" ca="1" si="48"/>
        <v>1010.8429112217</v>
      </c>
      <c r="H170">
        <f t="shared" ca="1" si="44"/>
        <v>1010</v>
      </c>
      <c r="I170">
        <f t="shared" ca="1" si="45"/>
        <v>1</v>
      </c>
      <c r="J170">
        <f t="shared" ca="1" si="49"/>
        <v>1010</v>
      </c>
      <c r="K170">
        <f t="shared" ca="1" si="50"/>
        <v>1</v>
      </c>
      <c r="L170">
        <f t="shared" ca="1" si="51"/>
        <v>1010</v>
      </c>
      <c r="M170">
        <f t="shared" ca="1" si="52"/>
        <v>1</v>
      </c>
      <c r="N170">
        <f t="shared" ca="1" si="53"/>
        <v>1035</v>
      </c>
      <c r="O170">
        <f>'IR Data'!B170</f>
        <v>7.1851487800000002E-2</v>
      </c>
      <c r="P170">
        <f t="shared" ca="1" si="54"/>
        <v>0.2277301605</v>
      </c>
      <c r="Q170">
        <f t="shared" ca="1" si="54"/>
        <v>0.13536634810000001</v>
      </c>
      <c r="R170">
        <f t="shared" ca="1" si="54"/>
        <v>8.3300620199999995E-2</v>
      </c>
      <c r="S170">
        <f t="shared" ca="1" si="55"/>
        <v>8.3300620199999995E-2</v>
      </c>
      <c r="T170" s="6">
        <f t="shared" ca="1" si="56"/>
        <v>7.4517235725000006E-2</v>
      </c>
      <c r="U170">
        <f>'IR Data'!C170</f>
        <v>0.89650431080000004</v>
      </c>
      <c r="V170">
        <f t="shared" ca="1" si="57"/>
        <v>0.72520132780000002</v>
      </c>
      <c r="W170">
        <f t="shared" ca="1" si="57"/>
        <v>0.81302013210000001</v>
      </c>
      <c r="X170">
        <f t="shared" ca="1" si="57"/>
        <v>0.85843138350000003</v>
      </c>
      <c r="Y170">
        <f t="shared" ca="1" si="58"/>
        <v>0.85843138350000003</v>
      </c>
      <c r="Z170" s="6">
        <f t="shared" ca="1" si="59"/>
        <v>0.87050019557500002</v>
      </c>
    </row>
    <row r="171" spans="1:26" x14ac:dyDescent="0.35">
      <c r="A171" s="2">
        <f t="shared" ca="1" si="46"/>
        <v>1442.13990555135</v>
      </c>
      <c r="B171">
        <f t="shared" ca="1" si="40"/>
        <v>1442</v>
      </c>
      <c r="C171">
        <f t="shared" ca="1" si="41"/>
        <v>3</v>
      </c>
      <c r="D171" s="2">
        <f t="shared" ca="1" si="47"/>
        <v>1155.4436264339001</v>
      </c>
      <c r="E171">
        <f t="shared" ca="1" si="42"/>
        <v>1155</v>
      </c>
      <c r="F171">
        <f t="shared" ca="1" si="43"/>
        <v>2</v>
      </c>
      <c r="G171" s="2">
        <f t="shared" ca="1" si="48"/>
        <v>1011.6949108369874</v>
      </c>
      <c r="H171">
        <f t="shared" ca="1" si="44"/>
        <v>1011</v>
      </c>
      <c r="I171">
        <f t="shared" ca="1" si="45"/>
        <v>1</v>
      </c>
      <c r="J171">
        <f t="shared" ca="1" si="49"/>
        <v>1011</v>
      </c>
      <c r="K171">
        <f t="shared" ca="1" si="50"/>
        <v>1</v>
      </c>
      <c r="L171">
        <f t="shared" ca="1" si="51"/>
        <v>1011</v>
      </c>
      <c r="M171">
        <f t="shared" ca="1" si="52"/>
        <v>1</v>
      </c>
      <c r="N171">
        <f t="shared" ca="1" si="53"/>
        <v>1036</v>
      </c>
      <c r="O171">
        <f>'IR Data'!B171</f>
        <v>7.1679421800000004E-2</v>
      </c>
      <c r="P171">
        <f t="shared" ca="1" si="54"/>
        <v>0.22738325325</v>
      </c>
      <c r="Q171">
        <f t="shared" ca="1" si="54"/>
        <v>0.13733606105000001</v>
      </c>
      <c r="R171">
        <f t="shared" ca="1" si="54"/>
        <v>8.2996998249999995E-2</v>
      </c>
      <c r="S171">
        <f t="shared" ca="1" si="55"/>
        <v>8.2996998249999995E-2</v>
      </c>
      <c r="T171" s="6">
        <f t="shared" ca="1" si="56"/>
        <v>7.4334065350000006E-2</v>
      </c>
      <c r="U171">
        <f>'IR Data'!C171</f>
        <v>0.898783585</v>
      </c>
      <c r="V171">
        <f t="shared" ca="1" si="57"/>
        <v>0.72634752444999995</v>
      </c>
      <c r="W171">
        <f t="shared" ca="1" si="57"/>
        <v>0.81158887502499999</v>
      </c>
      <c r="X171">
        <f t="shared" ca="1" si="57"/>
        <v>0.85898010543750003</v>
      </c>
      <c r="Y171">
        <f t="shared" ca="1" si="58"/>
        <v>0.85898010543750003</v>
      </c>
      <c r="Z171" s="6">
        <f t="shared" ca="1" si="59"/>
        <v>0.87075904705000007</v>
      </c>
    </row>
    <row r="172" spans="1:26" x14ac:dyDescent="0.35">
      <c r="A172" s="2">
        <f t="shared" ca="1" si="46"/>
        <v>1445.5319221990001</v>
      </c>
      <c r="B172">
        <f t="shared" ca="1" si="40"/>
        <v>1445</v>
      </c>
      <c r="C172">
        <f t="shared" ca="1" si="41"/>
        <v>3</v>
      </c>
      <c r="D172" s="2">
        <f t="shared" ca="1" si="47"/>
        <v>1157.1422525844</v>
      </c>
      <c r="E172">
        <f t="shared" ca="1" si="42"/>
        <v>1157</v>
      </c>
      <c r="F172">
        <f t="shared" ca="1" si="43"/>
        <v>1</v>
      </c>
      <c r="G172" s="2">
        <f t="shared" ca="1" si="48"/>
        <v>1012.5469104522749</v>
      </c>
      <c r="H172">
        <f t="shared" ca="1" si="44"/>
        <v>1012</v>
      </c>
      <c r="I172">
        <f t="shared" ca="1" si="45"/>
        <v>1</v>
      </c>
      <c r="J172">
        <f t="shared" ca="1" si="49"/>
        <v>1012</v>
      </c>
      <c r="K172">
        <f t="shared" ca="1" si="50"/>
        <v>1</v>
      </c>
      <c r="L172">
        <f t="shared" ca="1" si="51"/>
        <v>1012</v>
      </c>
      <c r="M172">
        <f t="shared" ca="1" si="52"/>
        <v>1</v>
      </c>
      <c r="N172">
        <f t="shared" ca="1" si="53"/>
        <v>1037</v>
      </c>
      <c r="O172">
        <f>'IR Data'!B172</f>
        <v>7.1133774999999996E-2</v>
      </c>
      <c r="P172">
        <f t="shared" ca="1" si="54"/>
        <v>0.227036346</v>
      </c>
      <c r="Q172">
        <f t="shared" ca="1" si="54"/>
        <v>0.13930577399999999</v>
      </c>
      <c r="R172">
        <f t="shared" ca="1" si="54"/>
        <v>8.2693376299999996E-2</v>
      </c>
      <c r="S172">
        <f t="shared" ca="1" si="55"/>
        <v>8.2693376299999996E-2</v>
      </c>
      <c r="T172" s="6">
        <f t="shared" ca="1" si="56"/>
        <v>7.4150894975000006E-2</v>
      </c>
      <c r="U172">
        <f>'IR Data'!C172</f>
        <v>0.89977124159999999</v>
      </c>
      <c r="V172">
        <f t="shared" ca="1" si="57"/>
        <v>0.72749372109999999</v>
      </c>
      <c r="W172">
        <f t="shared" ca="1" si="57"/>
        <v>0.81015761795000008</v>
      </c>
      <c r="X172">
        <f t="shared" ca="1" si="57"/>
        <v>0.85952882737500003</v>
      </c>
      <c r="Y172">
        <f t="shared" ca="1" si="58"/>
        <v>0.85952882737500003</v>
      </c>
      <c r="Z172" s="6">
        <f t="shared" ca="1" si="59"/>
        <v>0.87101789852500011</v>
      </c>
    </row>
    <row r="173" spans="1:26" x14ac:dyDescent="0.35">
      <c r="A173" s="2">
        <f t="shared" ca="1" si="46"/>
        <v>1448.9240783743501</v>
      </c>
      <c r="B173">
        <f t="shared" ca="1" si="40"/>
        <v>1448</v>
      </c>
      <c r="C173">
        <f t="shared" ca="1" si="41"/>
        <v>4</v>
      </c>
      <c r="D173" s="2">
        <f t="shared" ca="1" si="47"/>
        <v>1158.8408787348999</v>
      </c>
      <c r="E173">
        <f t="shared" ca="1" si="42"/>
        <v>1158</v>
      </c>
      <c r="F173">
        <f t="shared" ca="1" si="43"/>
        <v>2</v>
      </c>
      <c r="G173" s="2">
        <f t="shared" ca="1" si="48"/>
        <v>1013.3989100675624</v>
      </c>
      <c r="H173">
        <f t="shared" ca="1" si="44"/>
        <v>1013</v>
      </c>
      <c r="I173">
        <f t="shared" ca="1" si="45"/>
        <v>1</v>
      </c>
      <c r="J173">
        <f t="shared" ca="1" si="49"/>
        <v>1013</v>
      </c>
      <c r="K173">
        <f t="shared" ca="1" si="50"/>
        <v>1</v>
      </c>
      <c r="L173">
        <f t="shared" ca="1" si="51"/>
        <v>1013</v>
      </c>
      <c r="M173">
        <f t="shared" ca="1" si="52"/>
        <v>1</v>
      </c>
      <c r="N173">
        <f t="shared" ca="1" si="53"/>
        <v>1038</v>
      </c>
      <c r="O173">
        <f>'IR Data'!B173</f>
        <v>7.0960071400000005E-2</v>
      </c>
      <c r="P173">
        <f t="shared" ca="1" si="54"/>
        <v>0.22597775254999999</v>
      </c>
      <c r="Q173">
        <f t="shared" ca="1" si="54"/>
        <v>0.14127548695</v>
      </c>
      <c r="R173">
        <f t="shared" ca="1" si="54"/>
        <v>8.2389754349999997E-2</v>
      </c>
      <c r="S173">
        <f t="shared" ca="1" si="55"/>
        <v>8.2389754349999997E-2</v>
      </c>
      <c r="T173" s="6">
        <f t="shared" ca="1" si="56"/>
        <v>7.3997764724999998E-2</v>
      </c>
      <c r="U173">
        <f>'IR Data'!C173</f>
        <v>0.89802932359999998</v>
      </c>
      <c r="V173">
        <f t="shared" ca="1" si="57"/>
        <v>0.72863997054999996</v>
      </c>
      <c r="W173">
        <f t="shared" ca="1" si="57"/>
        <v>0.80872636087500005</v>
      </c>
      <c r="X173">
        <f t="shared" ca="1" si="57"/>
        <v>0.86007754931250002</v>
      </c>
      <c r="Y173">
        <f t="shared" ca="1" si="58"/>
        <v>0.86007754931250002</v>
      </c>
      <c r="Z173" s="6">
        <f t="shared" ca="1" si="59"/>
        <v>0.87134198725000001</v>
      </c>
    </row>
    <row r="174" spans="1:26" x14ac:dyDescent="0.35">
      <c r="A174" s="2">
        <f t="shared" ca="1" si="46"/>
        <v>1452.3162345497001</v>
      </c>
      <c r="B174">
        <f t="shared" ca="1" si="40"/>
        <v>1452</v>
      </c>
      <c r="C174">
        <f t="shared" ca="1" si="41"/>
        <v>3</v>
      </c>
      <c r="D174" s="2">
        <f t="shared" ca="1" si="47"/>
        <v>1160.5395048854</v>
      </c>
      <c r="E174">
        <f t="shared" ca="1" si="42"/>
        <v>1160</v>
      </c>
      <c r="F174">
        <f t="shared" ca="1" si="43"/>
        <v>2</v>
      </c>
      <c r="G174" s="2">
        <f t="shared" ca="1" si="48"/>
        <v>1014.25090968285</v>
      </c>
      <c r="H174">
        <f t="shared" ca="1" si="44"/>
        <v>1014</v>
      </c>
      <c r="I174">
        <f t="shared" ca="1" si="45"/>
        <v>1</v>
      </c>
      <c r="J174">
        <f t="shared" ca="1" si="49"/>
        <v>1014</v>
      </c>
      <c r="K174">
        <f t="shared" ca="1" si="50"/>
        <v>1</v>
      </c>
      <c r="L174">
        <f t="shared" ca="1" si="51"/>
        <v>1014</v>
      </c>
      <c r="M174">
        <f t="shared" ca="1" si="52"/>
        <v>1</v>
      </c>
      <c r="N174">
        <f t="shared" ca="1" si="53"/>
        <v>1039</v>
      </c>
      <c r="O174">
        <f>'IR Data'!B174</f>
        <v>7.0610223999999999E-2</v>
      </c>
      <c r="P174">
        <f t="shared" ca="1" si="54"/>
        <v>0.22491915909999999</v>
      </c>
      <c r="Q174">
        <f t="shared" ca="1" si="54"/>
        <v>0.14324519990000001</v>
      </c>
      <c r="R174">
        <f t="shared" ca="1" si="54"/>
        <v>8.2086132399999998E-2</v>
      </c>
      <c r="S174">
        <f t="shared" ca="1" si="55"/>
        <v>8.2086132399999998E-2</v>
      </c>
      <c r="T174" s="6">
        <f t="shared" ca="1" si="56"/>
        <v>7.40878851E-2</v>
      </c>
      <c r="U174">
        <f>'IR Data'!C174</f>
        <v>0.89930836449999996</v>
      </c>
      <c r="V174">
        <f t="shared" ca="1" si="57"/>
        <v>0.72978622000000004</v>
      </c>
      <c r="W174">
        <f t="shared" ca="1" si="57"/>
        <v>0.80729510380000002</v>
      </c>
      <c r="X174">
        <f t="shared" ca="1" si="57"/>
        <v>0.86062627125000002</v>
      </c>
      <c r="Y174">
        <f t="shared" ca="1" si="58"/>
        <v>0.86062627125000002</v>
      </c>
      <c r="Z174" s="6">
        <f t="shared" ca="1" si="59"/>
        <v>0.871537699</v>
      </c>
    </row>
    <row r="175" spans="1:26" x14ac:dyDescent="0.35">
      <c r="A175" s="2">
        <f t="shared" ca="1" si="46"/>
        <v>1455.7085425406001</v>
      </c>
      <c r="B175">
        <f t="shared" ca="1" si="40"/>
        <v>1455</v>
      </c>
      <c r="C175">
        <f t="shared" ca="1" si="41"/>
        <v>4</v>
      </c>
      <c r="D175" s="2">
        <f t="shared" ca="1" si="47"/>
        <v>1162.2379427575002</v>
      </c>
      <c r="E175">
        <f t="shared" ca="1" si="42"/>
        <v>1162</v>
      </c>
      <c r="F175">
        <f t="shared" ca="1" si="43"/>
        <v>1</v>
      </c>
      <c r="G175" s="2">
        <f t="shared" ca="1" si="48"/>
        <v>1015.1029092981375</v>
      </c>
      <c r="H175">
        <f t="shared" ca="1" si="44"/>
        <v>1015</v>
      </c>
      <c r="I175">
        <f t="shared" ca="1" si="45"/>
        <v>0</v>
      </c>
      <c r="J175">
        <f t="shared" ca="1" si="49"/>
        <v>1015</v>
      </c>
      <c r="K175">
        <f t="shared" ca="1" si="50"/>
        <v>2</v>
      </c>
      <c r="L175">
        <f t="shared" ca="1" si="51"/>
        <v>1015</v>
      </c>
      <c r="M175">
        <f t="shared" ca="1" si="52"/>
        <v>1</v>
      </c>
      <c r="N175">
        <f t="shared" ca="1" si="53"/>
        <v>1040</v>
      </c>
      <c r="O175">
        <f>'IR Data'!B175</f>
        <v>7.1393194300000004E-2</v>
      </c>
      <c r="P175">
        <f t="shared" ca="1" si="54"/>
        <v>0.22393516149999998</v>
      </c>
      <c r="Q175">
        <f t="shared" ca="1" si="54"/>
        <v>0.14492837955000001</v>
      </c>
      <c r="R175">
        <f t="shared" ca="1" si="54"/>
        <v>8.1782510449999998E-2</v>
      </c>
      <c r="S175">
        <f t="shared" ca="1" si="55"/>
        <v>8.1630699474999999E-2</v>
      </c>
      <c r="T175" s="6">
        <f t="shared" ca="1" si="56"/>
        <v>7.4147965349999997E-2</v>
      </c>
      <c r="U175">
        <f>'IR Data'!C175</f>
        <v>0.90041487899999995</v>
      </c>
      <c r="V175">
        <f t="shared" ca="1" si="57"/>
        <v>0.73005716549999999</v>
      </c>
      <c r="W175">
        <f t="shared" ca="1" si="57"/>
        <v>0.80558341857500004</v>
      </c>
      <c r="X175">
        <f t="shared" ca="1" si="57"/>
        <v>0.86117499318750002</v>
      </c>
      <c r="Y175">
        <f t="shared" ca="1" si="58"/>
        <v>0.86144935415625001</v>
      </c>
      <c r="Z175" s="6">
        <f t="shared" ca="1" si="59"/>
        <v>0.87166817350000003</v>
      </c>
    </row>
    <row r="176" spans="1:26" x14ac:dyDescent="0.35">
      <c r="A176" s="2">
        <f t="shared" ca="1" si="46"/>
        <v>1459.1008505315001</v>
      </c>
      <c r="B176">
        <f t="shared" ca="1" si="40"/>
        <v>1459</v>
      </c>
      <c r="C176">
        <f t="shared" ca="1" si="41"/>
        <v>3</v>
      </c>
      <c r="D176" s="2">
        <f t="shared" ca="1" si="47"/>
        <v>1163.9363806296001</v>
      </c>
      <c r="E176">
        <f t="shared" ca="1" si="42"/>
        <v>1163</v>
      </c>
      <c r="F176">
        <f t="shared" ca="1" si="43"/>
        <v>2</v>
      </c>
      <c r="G176" s="2">
        <f t="shared" ca="1" si="48"/>
        <v>1015.954908913425</v>
      </c>
      <c r="H176">
        <f t="shared" ca="1" si="44"/>
        <v>1015</v>
      </c>
      <c r="I176">
        <f t="shared" ca="1" si="45"/>
        <v>1</v>
      </c>
      <c r="J176">
        <f t="shared" ca="1" si="49"/>
        <v>1015</v>
      </c>
      <c r="K176">
        <f t="shared" ca="1" si="50"/>
        <v>2</v>
      </c>
      <c r="L176" t="str">
        <f t="shared" ca="1" si="51"/>
        <v/>
      </c>
      <c r="M176" t="str">
        <f t="shared" ca="1" si="52"/>
        <v/>
      </c>
      <c r="N176">
        <f t="shared" ca="1" si="53"/>
        <v>1041</v>
      </c>
      <c r="O176">
        <f>'IR Data'!B176</f>
        <v>7.1410648500000007E-2</v>
      </c>
      <c r="P176">
        <f t="shared" ca="1" si="54"/>
        <v>0.2229511639</v>
      </c>
      <c r="Q176">
        <f t="shared" ca="1" si="54"/>
        <v>0.14661155920000002</v>
      </c>
      <c r="R176">
        <f t="shared" ca="1" si="54"/>
        <v>8.1478888499999999E-2</v>
      </c>
      <c r="S176" t="str">
        <f t="shared" ca="1" si="55"/>
        <v/>
      </c>
      <c r="T176" s="6">
        <f t="shared" ca="1" si="56"/>
        <v>7.4208045599999994E-2</v>
      </c>
      <c r="U176">
        <f>'IR Data'!C176</f>
        <v>0.8996383536</v>
      </c>
      <c r="V176">
        <f t="shared" ca="1" si="57"/>
        <v>0.73032811099999995</v>
      </c>
      <c r="W176">
        <f t="shared" ca="1" si="57"/>
        <v>0.80387173335000006</v>
      </c>
      <c r="X176">
        <f t="shared" ca="1" si="57"/>
        <v>0.86172371512500001</v>
      </c>
      <c r="Y176" t="str">
        <f t="shared" ca="1" si="58"/>
        <v/>
      </c>
      <c r="Z176" s="6">
        <f t="shared" ca="1" si="59"/>
        <v>0.87179864799999995</v>
      </c>
    </row>
    <row r="177" spans="1:26" x14ac:dyDescent="0.35">
      <c r="A177" s="2">
        <f t="shared" ca="1" si="46"/>
        <v>1462.4933226256501</v>
      </c>
      <c r="B177">
        <f t="shared" ca="1" si="40"/>
        <v>1462</v>
      </c>
      <c r="C177">
        <f t="shared" ca="1" si="41"/>
        <v>3</v>
      </c>
      <c r="D177" s="2">
        <f t="shared" ca="1" si="47"/>
        <v>1165.6348185017</v>
      </c>
      <c r="E177">
        <f t="shared" ca="1" si="42"/>
        <v>1165</v>
      </c>
      <c r="F177">
        <f t="shared" ca="1" si="43"/>
        <v>2</v>
      </c>
      <c r="G177" s="2">
        <f t="shared" ca="1" si="48"/>
        <v>1016.8069085287125</v>
      </c>
      <c r="H177">
        <f t="shared" ca="1" si="44"/>
        <v>1016</v>
      </c>
      <c r="I177">
        <f t="shared" ca="1" si="45"/>
        <v>1</v>
      </c>
      <c r="J177">
        <f t="shared" ca="1" si="49"/>
        <v>1016</v>
      </c>
      <c r="K177">
        <f t="shared" ca="1" si="50"/>
        <v>1</v>
      </c>
      <c r="L177">
        <f t="shared" ca="1" si="51"/>
        <v>1016</v>
      </c>
      <c r="M177">
        <f t="shared" ca="1" si="52"/>
        <v>1</v>
      </c>
      <c r="N177">
        <f t="shared" ca="1" si="53"/>
        <v>1042</v>
      </c>
      <c r="O177">
        <f>'IR Data'!B177</f>
        <v>7.1752361400000006E-2</v>
      </c>
      <c r="P177">
        <f t="shared" ca="1" si="54"/>
        <v>0.22119121860000002</v>
      </c>
      <c r="Q177">
        <f t="shared" ca="1" si="54"/>
        <v>0.14829473885</v>
      </c>
      <c r="R177">
        <f t="shared" ca="1" si="54"/>
        <v>8.117526655E-2</v>
      </c>
      <c r="S177">
        <f t="shared" ca="1" si="55"/>
        <v>8.117526655E-2</v>
      </c>
      <c r="T177" s="6">
        <f t="shared" ca="1" si="56"/>
        <v>7.4268125849999991E-2</v>
      </c>
      <c r="U177">
        <f>'IR Data'!C177</f>
        <v>0.89949558350000003</v>
      </c>
      <c r="V177">
        <f t="shared" ca="1" si="57"/>
        <v>0.73114709849999993</v>
      </c>
      <c r="W177">
        <f t="shared" ca="1" si="57"/>
        <v>0.80216004812499997</v>
      </c>
      <c r="X177">
        <f t="shared" ca="1" si="57"/>
        <v>0.86227243706250001</v>
      </c>
      <c r="Y177">
        <f t="shared" ca="1" si="58"/>
        <v>0.86227243706250001</v>
      </c>
      <c r="Z177" s="6">
        <f t="shared" ca="1" si="59"/>
        <v>0.87192912249999999</v>
      </c>
    </row>
    <row r="178" spans="1:26" x14ac:dyDescent="0.35">
      <c r="A178" s="2">
        <f t="shared" ca="1" si="46"/>
        <v>1465.8857947198001</v>
      </c>
      <c r="B178">
        <f t="shared" ca="1" si="40"/>
        <v>1465</v>
      </c>
      <c r="C178">
        <f t="shared" ca="1" si="41"/>
        <v>4</v>
      </c>
      <c r="D178" s="2">
        <f t="shared" ca="1" si="47"/>
        <v>1167.3332563737999</v>
      </c>
      <c r="E178">
        <f t="shared" ca="1" si="42"/>
        <v>1167</v>
      </c>
      <c r="F178">
        <f t="shared" ca="1" si="43"/>
        <v>2</v>
      </c>
      <c r="G178" s="2">
        <f t="shared" ca="1" si="48"/>
        <v>1017.658908144</v>
      </c>
      <c r="H178">
        <f t="shared" ca="1" si="44"/>
        <v>1017</v>
      </c>
      <c r="I178">
        <f t="shared" ca="1" si="45"/>
        <v>1</v>
      </c>
      <c r="J178">
        <f t="shared" ca="1" si="49"/>
        <v>1017</v>
      </c>
      <c r="K178">
        <f t="shared" ca="1" si="50"/>
        <v>1</v>
      </c>
      <c r="L178">
        <f t="shared" ca="1" si="51"/>
        <v>1017</v>
      </c>
      <c r="M178">
        <f t="shared" ca="1" si="52"/>
        <v>1</v>
      </c>
      <c r="N178">
        <f t="shared" ca="1" si="53"/>
        <v>1043</v>
      </c>
      <c r="O178">
        <f>'IR Data'!B178</f>
        <v>7.1433889299999997E-2</v>
      </c>
      <c r="P178">
        <f t="shared" ca="1" si="54"/>
        <v>0.21943127330000001</v>
      </c>
      <c r="Q178">
        <f t="shared" ca="1" si="54"/>
        <v>0.1499779185</v>
      </c>
      <c r="R178">
        <f t="shared" ca="1" si="54"/>
        <v>8.0871644600000001E-2</v>
      </c>
      <c r="S178">
        <f t="shared" ca="1" si="55"/>
        <v>8.0871644600000001E-2</v>
      </c>
      <c r="T178" s="6">
        <f t="shared" ca="1" si="56"/>
        <v>7.4328206099999988E-2</v>
      </c>
      <c r="U178">
        <f>'IR Data'!C178</f>
        <v>0.89947387079999996</v>
      </c>
      <c r="V178">
        <f t="shared" ca="1" si="57"/>
        <v>0.73196608600000002</v>
      </c>
      <c r="W178">
        <f t="shared" ca="1" si="57"/>
        <v>0.80044836289999999</v>
      </c>
      <c r="X178">
        <f t="shared" ca="1" si="57"/>
        <v>0.862821159</v>
      </c>
      <c r="Y178">
        <f t="shared" ca="1" si="58"/>
        <v>0.862821159</v>
      </c>
      <c r="Z178" s="6">
        <f t="shared" ca="1" si="59"/>
        <v>0.87205959700000002</v>
      </c>
    </row>
    <row r="179" spans="1:26" x14ac:dyDescent="0.35">
      <c r="A179" s="2">
        <f t="shared" ca="1" si="46"/>
        <v>1469.2784432049</v>
      </c>
      <c r="B179">
        <f t="shared" ca="1" si="40"/>
        <v>1469</v>
      </c>
      <c r="C179">
        <f t="shared" ca="1" si="41"/>
        <v>3</v>
      </c>
      <c r="D179" s="2">
        <f t="shared" ca="1" si="47"/>
        <v>1169.0315121112999</v>
      </c>
      <c r="E179">
        <f t="shared" ca="1" si="42"/>
        <v>1169</v>
      </c>
      <c r="F179">
        <f t="shared" ca="1" si="43"/>
        <v>1</v>
      </c>
      <c r="G179" s="2">
        <f t="shared" ca="1" si="48"/>
        <v>1018.510749109475</v>
      </c>
      <c r="H179">
        <f t="shared" ca="1" si="44"/>
        <v>1018</v>
      </c>
      <c r="I179">
        <f t="shared" ca="1" si="45"/>
        <v>1</v>
      </c>
      <c r="J179">
        <f t="shared" ca="1" si="49"/>
        <v>1018</v>
      </c>
      <c r="K179">
        <f t="shared" ca="1" si="50"/>
        <v>1</v>
      </c>
      <c r="L179">
        <f t="shared" ca="1" si="51"/>
        <v>1018</v>
      </c>
      <c r="M179">
        <f t="shared" ca="1" si="52"/>
        <v>1</v>
      </c>
      <c r="N179">
        <f t="shared" ca="1" si="53"/>
        <v>1044</v>
      </c>
      <c r="O179">
        <f>'IR Data'!B179</f>
        <v>7.1872929599999996E-2</v>
      </c>
      <c r="P179">
        <f t="shared" ca="1" si="54"/>
        <v>0.21918080465000001</v>
      </c>
      <c r="Q179">
        <f t="shared" ca="1" si="54"/>
        <v>0.15155786942499999</v>
      </c>
      <c r="R179">
        <f t="shared" ca="1" si="54"/>
        <v>8.0660799512499992E-2</v>
      </c>
      <c r="S179">
        <f t="shared" ca="1" si="55"/>
        <v>8.0660799512499992E-2</v>
      </c>
      <c r="T179" s="6">
        <f t="shared" ca="1" si="56"/>
        <v>7.4418326474999991E-2</v>
      </c>
      <c r="U179">
        <f>'IR Data'!C179</f>
        <v>0.89905318249999999</v>
      </c>
      <c r="V179">
        <f t="shared" ca="1" si="57"/>
        <v>0.73289840570000009</v>
      </c>
      <c r="W179">
        <f t="shared" ca="1" si="57"/>
        <v>0.79919640134999992</v>
      </c>
      <c r="X179">
        <f t="shared" ca="1" si="57"/>
        <v>0.86318910323750009</v>
      </c>
      <c r="Y179">
        <f t="shared" ca="1" si="58"/>
        <v>0.86318910323750009</v>
      </c>
      <c r="Z179" s="6">
        <f t="shared" ca="1" si="59"/>
        <v>0.87225530875000001</v>
      </c>
    </row>
    <row r="180" spans="1:26" x14ac:dyDescent="0.35">
      <c r="A180" s="2">
        <f t="shared" ca="1" si="46"/>
        <v>1472.6710916899999</v>
      </c>
      <c r="B180">
        <f t="shared" ca="1" si="40"/>
        <v>1472</v>
      </c>
      <c r="C180">
        <f t="shared" ca="1" si="41"/>
        <v>4</v>
      </c>
      <c r="D180" s="2">
        <f t="shared" ca="1" si="47"/>
        <v>1170.7297678487998</v>
      </c>
      <c r="E180">
        <f t="shared" ca="1" si="42"/>
        <v>1170</v>
      </c>
      <c r="F180">
        <f t="shared" ca="1" si="43"/>
        <v>2</v>
      </c>
      <c r="G180" s="2">
        <f t="shared" ca="1" si="48"/>
        <v>1019.36259007495</v>
      </c>
      <c r="H180">
        <f t="shared" ca="1" si="44"/>
        <v>1019</v>
      </c>
      <c r="I180">
        <f t="shared" ca="1" si="45"/>
        <v>1</v>
      </c>
      <c r="J180">
        <f t="shared" ca="1" si="49"/>
        <v>1019</v>
      </c>
      <c r="K180">
        <f t="shared" ca="1" si="50"/>
        <v>1</v>
      </c>
      <c r="L180">
        <f t="shared" ca="1" si="51"/>
        <v>1019</v>
      </c>
      <c r="M180">
        <f t="shared" ca="1" si="52"/>
        <v>1</v>
      </c>
      <c r="N180">
        <f t="shared" ca="1" si="53"/>
        <v>1045</v>
      </c>
      <c r="O180">
        <f>'IR Data'!B180</f>
        <v>7.08314107E-2</v>
      </c>
      <c r="P180">
        <f t="shared" ca="1" si="54"/>
        <v>0.218930336</v>
      </c>
      <c r="Q180">
        <f t="shared" ca="1" si="54"/>
        <v>0.15313782035000001</v>
      </c>
      <c r="R180">
        <f t="shared" ca="1" si="54"/>
        <v>8.0449954424999998E-2</v>
      </c>
      <c r="S180">
        <f t="shared" ca="1" si="55"/>
        <v>8.0449954424999998E-2</v>
      </c>
      <c r="T180" s="6">
        <f t="shared" ca="1" si="56"/>
        <v>7.493989278749999E-2</v>
      </c>
      <c r="U180">
        <f>'IR Data'!C180</f>
        <v>0.89878029390000003</v>
      </c>
      <c r="V180">
        <f t="shared" ca="1" si="57"/>
        <v>0.73383072540000005</v>
      </c>
      <c r="W180">
        <f t="shared" ca="1" si="57"/>
        <v>0.79794443979999996</v>
      </c>
      <c r="X180">
        <f t="shared" ca="1" si="57"/>
        <v>0.86355704747500006</v>
      </c>
      <c r="Y180">
        <f t="shared" ca="1" si="58"/>
        <v>0.86355704747500006</v>
      </c>
      <c r="Z180" s="6">
        <f t="shared" ca="1" si="59"/>
        <v>0.87248919590000007</v>
      </c>
    </row>
    <row r="181" spans="1:26" x14ac:dyDescent="0.35">
      <c r="A181" s="2">
        <f t="shared" ca="1" si="46"/>
        <v>1476.0639288538</v>
      </c>
      <c r="B181">
        <f t="shared" ca="1" si="40"/>
        <v>1476</v>
      </c>
      <c r="C181">
        <f t="shared" ca="1" si="41"/>
        <v>3</v>
      </c>
      <c r="D181" s="2">
        <f t="shared" ca="1" si="47"/>
        <v>1172.4280235862998</v>
      </c>
      <c r="E181">
        <f t="shared" ca="1" si="42"/>
        <v>1172</v>
      </c>
      <c r="F181">
        <f t="shared" ca="1" si="43"/>
        <v>2</v>
      </c>
      <c r="G181" s="2">
        <f t="shared" ca="1" si="48"/>
        <v>1020.2144310404251</v>
      </c>
      <c r="H181">
        <f t="shared" ca="1" si="44"/>
        <v>1020</v>
      </c>
      <c r="I181">
        <f t="shared" ca="1" si="45"/>
        <v>1</v>
      </c>
      <c r="J181">
        <f t="shared" ca="1" si="49"/>
        <v>1020</v>
      </c>
      <c r="K181">
        <f t="shared" ca="1" si="50"/>
        <v>1</v>
      </c>
      <c r="L181">
        <f t="shared" ca="1" si="51"/>
        <v>1020</v>
      </c>
      <c r="M181">
        <f t="shared" ca="1" si="52"/>
        <v>1</v>
      </c>
      <c r="N181">
        <f t="shared" ca="1" si="53"/>
        <v>1046</v>
      </c>
      <c r="O181">
        <f>'IR Data'!B181</f>
        <v>7.1454155300000002E-2</v>
      </c>
      <c r="P181">
        <f t="shared" ca="1" si="54"/>
        <v>0.21968525875</v>
      </c>
      <c r="Q181">
        <f t="shared" ca="1" si="54"/>
        <v>0.154717771275</v>
      </c>
      <c r="R181">
        <f t="shared" ca="1" si="54"/>
        <v>8.0239109337500003E-2</v>
      </c>
      <c r="S181">
        <f t="shared" ca="1" si="55"/>
        <v>8.0239109337500003E-2</v>
      </c>
      <c r="T181" s="6">
        <f t="shared" ca="1" si="56"/>
        <v>7.5431418974999997E-2</v>
      </c>
      <c r="U181">
        <f>'IR Data'!C181</f>
        <v>0.89721123489999999</v>
      </c>
      <c r="V181">
        <f t="shared" ca="1" si="57"/>
        <v>0.73500150210000004</v>
      </c>
      <c r="W181">
        <f t="shared" ca="1" si="57"/>
        <v>0.79669247825</v>
      </c>
      <c r="X181">
        <f t="shared" ca="1" si="57"/>
        <v>0.86392499171250003</v>
      </c>
      <c r="Y181">
        <f t="shared" ca="1" si="58"/>
        <v>0.86392499171250003</v>
      </c>
      <c r="Z181" s="6">
        <f t="shared" ca="1" si="59"/>
        <v>0.87265784580000005</v>
      </c>
    </row>
    <row r="182" spans="1:26" x14ac:dyDescent="0.35">
      <c r="A182" s="2">
        <f t="shared" ca="1" si="46"/>
        <v>1479.4567660176001</v>
      </c>
      <c r="B182">
        <f t="shared" ca="1" si="40"/>
        <v>1479</v>
      </c>
      <c r="C182">
        <f t="shared" ca="1" si="41"/>
        <v>3</v>
      </c>
      <c r="D182" s="2">
        <f t="shared" ca="1" si="47"/>
        <v>1174.1262793238</v>
      </c>
      <c r="E182">
        <f t="shared" ca="1" si="42"/>
        <v>1174</v>
      </c>
      <c r="F182">
        <f t="shared" ca="1" si="43"/>
        <v>1</v>
      </c>
      <c r="G182" s="2">
        <f t="shared" ca="1" si="48"/>
        <v>1021.0662720059</v>
      </c>
      <c r="H182">
        <f t="shared" ca="1" si="44"/>
        <v>1021</v>
      </c>
      <c r="I182">
        <f t="shared" ca="1" si="45"/>
        <v>0</v>
      </c>
      <c r="J182">
        <f t="shared" ca="1" si="49"/>
        <v>1021</v>
      </c>
      <c r="K182">
        <f t="shared" ca="1" si="50"/>
        <v>2</v>
      </c>
      <c r="L182">
        <f t="shared" ca="1" si="51"/>
        <v>1021</v>
      </c>
      <c r="M182">
        <f t="shared" ca="1" si="52"/>
        <v>1</v>
      </c>
      <c r="N182">
        <f t="shared" ca="1" si="53"/>
        <v>1047</v>
      </c>
      <c r="O182">
        <f>'IR Data'!B182</f>
        <v>7.2260358100000005E-2</v>
      </c>
      <c r="P182">
        <f t="shared" ca="1" si="54"/>
        <v>0.2204401815</v>
      </c>
      <c r="Q182">
        <f t="shared" ca="1" si="54"/>
        <v>0.15629772219999999</v>
      </c>
      <c r="R182">
        <f t="shared" ca="1" si="54"/>
        <v>8.0028264250000009E-2</v>
      </c>
      <c r="S182">
        <f t="shared" ca="1" si="55"/>
        <v>7.9922841706250011E-2</v>
      </c>
      <c r="T182" s="6">
        <f t="shared" ca="1" si="56"/>
        <v>7.5922945162500005E-2</v>
      </c>
      <c r="U182">
        <f>'IR Data'!C182</f>
        <v>0.89871108619999995</v>
      </c>
      <c r="V182">
        <f t="shared" ca="1" si="57"/>
        <v>0.73617227880000002</v>
      </c>
      <c r="W182">
        <f t="shared" ca="1" si="57"/>
        <v>0.79544051670000004</v>
      </c>
      <c r="X182">
        <f t="shared" ca="1" si="57"/>
        <v>0.86429293595000001</v>
      </c>
      <c r="Y182">
        <f t="shared" ca="1" si="58"/>
        <v>0.86447690806874999</v>
      </c>
      <c r="Z182" s="6">
        <f t="shared" ca="1" si="59"/>
        <v>0.87282649570000004</v>
      </c>
    </row>
    <row r="183" spans="1:26" x14ac:dyDescent="0.35">
      <c r="A183" s="2">
        <f t="shared" ca="1" si="46"/>
        <v>1482.8498041478501</v>
      </c>
      <c r="B183">
        <f t="shared" ca="1" si="40"/>
        <v>1482</v>
      </c>
      <c r="C183">
        <f t="shared" ca="1" si="41"/>
        <v>4</v>
      </c>
      <c r="D183" s="2">
        <f t="shared" ca="1" si="47"/>
        <v>1175.8243590705752</v>
      </c>
      <c r="E183">
        <f t="shared" ca="1" si="42"/>
        <v>1175</v>
      </c>
      <c r="F183">
        <f t="shared" ca="1" si="43"/>
        <v>2</v>
      </c>
      <c r="G183" s="2">
        <f t="shared" ca="1" si="48"/>
        <v>1021.918112971375</v>
      </c>
      <c r="H183">
        <f t="shared" ca="1" si="44"/>
        <v>1021</v>
      </c>
      <c r="I183">
        <f t="shared" ca="1" si="45"/>
        <v>1</v>
      </c>
      <c r="J183">
        <f t="shared" ca="1" si="49"/>
        <v>1021</v>
      </c>
      <c r="K183">
        <f t="shared" ca="1" si="50"/>
        <v>2</v>
      </c>
      <c r="L183" t="str">
        <f t="shared" ca="1" si="51"/>
        <v/>
      </c>
      <c r="M183" t="str">
        <f t="shared" ca="1" si="52"/>
        <v/>
      </c>
      <c r="N183">
        <f t="shared" ca="1" si="53"/>
        <v>1048</v>
      </c>
      <c r="O183">
        <f>'IR Data'!B183</f>
        <v>7.2822223800000002E-2</v>
      </c>
      <c r="P183">
        <f t="shared" ca="1" si="54"/>
        <v>0.21975726945000001</v>
      </c>
      <c r="Q183">
        <f t="shared" ca="1" si="54"/>
        <v>0.15718864204999999</v>
      </c>
      <c r="R183">
        <f t="shared" ca="1" si="54"/>
        <v>7.9817419162500014E-2</v>
      </c>
      <c r="S183" t="str">
        <f t="shared" ca="1" si="55"/>
        <v/>
      </c>
      <c r="T183" s="6">
        <f t="shared" ca="1" si="56"/>
        <v>7.6414471349999999E-2</v>
      </c>
      <c r="U183">
        <f>'IR Data'!C183</f>
        <v>0.89829323800000005</v>
      </c>
      <c r="V183">
        <f t="shared" ca="1" si="57"/>
        <v>0.73716037305000004</v>
      </c>
      <c r="W183">
        <f t="shared" ca="1" si="57"/>
        <v>0.79417922645000005</v>
      </c>
      <c r="X183">
        <f t="shared" ca="1" si="57"/>
        <v>0.86466088018749998</v>
      </c>
      <c r="Y183" t="str">
        <f t="shared" ca="1" si="58"/>
        <v/>
      </c>
      <c r="Z183" s="6">
        <f t="shared" ca="1" si="59"/>
        <v>0.87299514560000002</v>
      </c>
    </row>
    <row r="184" spans="1:26" x14ac:dyDescent="0.35">
      <c r="A184" s="2">
        <f t="shared" ca="1" si="46"/>
        <v>1486.2428422780999</v>
      </c>
      <c r="B184">
        <f t="shared" ca="1" si="40"/>
        <v>1486</v>
      </c>
      <c r="C184">
        <f t="shared" ca="1" si="41"/>
        <v>3</v>
      </c>
      <c r="D184" s="2">
        <f t="shared" ca="1" si="47"/>
        <v>1177.5224388173501</v>
      </c>
      <c r="E184">
        <f t="shared" ca="1" si="42"/>
        <v>1177</v>
      </c>
      <c r="F184">
        <f t="shared" ca="1" si="43"/>
        <v>2</v>
      </c>
      <c r="G184" s="2">
        <f t="shared" ca="1" si="48"/>
        <v>1022.76995393685</v>
      </c>
      <c r="H184">
        <f t="shared" ca="1" si="44"/>
        <v>1022</v>
      </c>
      <c r="I184">
        <f t="shared" ca="1" si="45"/>
        <v>1</v>
      </c>
      <c r="J184">
        <f t="shared" ca="1" si="49"/>
        <v>1022</v>
      </c>
      <c r="K184">
        <f t="shared" ca="1" si="50"/>
        <v>1</v>
      </c>
      <c r="L184">
        <f t="shared" ca="1" si="51"/>
        <v>1022</v>
      </c>
      <c r="M184">
        <f t="shared" ca="1" si="52"/>
        <v>1</v>
      </c>
      <c r="N184">
        <f t="shared" ca="1" si="53"/>
        <v>1049</v>
      </c>
      <c r="O184">
        <f>'IR Data'!B184</f>
        <v>7.2710153700000002E-2</v>
      </c>
      <c r="P184">
        <f t="shared" ca="1" si="54"/>
        <v>0.2190743574</v>
      </c>
      <c r="Q184">
        <f t="shared" ca="1" si="54"/>
        <v>0.1580795619</v>
      </c>
      <c r="R184">
        <f t="shared" ca="1" si="54"/>
        <v>7.9606574075000006E-2</v>
      </c>
      <c r="S184">
        <f t="shared" ca="1" si="55"/>
        <v>7.9606574075000006E-2</v>
      </c>
      <c r="T184" s="6">
        <f t="shared" ca="1" si="56"/>
        <v>7.6905997537499993E-2</v>
      </c>
      <c r="U184">
        <f>'IR Data'!C184</f>
        <v>0.89848574530000003</v>
      </c>
      <c r="V184">
        <f t="shared" ca="1" si="57"/>
        <v>0.73814846730000006</v>
      </c>
      <c r="W184">
        <f t="shared" ca="1" si="57"/>
        <v>0.79291793620000006</v>
      </c>
      <c r="X184">
        <f t="shared" ca="1" si="57"/>
        <v>0.86502882442499995</v>
      </c>
      <c r="Y184">
        <f t="shared" ca="1" si="58"/>
        <v>0.86502882442499995</v>
      </c>
      <c r="Z184" s="6">
        <f t="shared" ca="1" si="59"/>
        <v>0.87316379550000001</v>
      </c>
    </row>
    <row r="185" spans="1:26" x14ac:dyDescent="0.35">
      <c r="A185" s="2">
        <f t="shared" ca="1" si="46"/>
        <v>1489.6360936625001</v>
      </c>
      <c r="B185">
        <f t="shared" ca="1" si="40"/>
        <v>1489</v>
      </c>
      <c r="C185">
        <f t="shared" ca="1" si="41"/>
        <v>4</v>
      </c>
      <c r="D185" s="2">
        <f t="shared" ca="1" si="47"/>
        <v>1179.2205185641251</v>
      </c>
      <c r="E185">
        <f t="shared" ca="1" si="42"/>
        <v>1179</v>
      </c>
      <c r="F185">
        <f t="shared" ca="1" si="43"/>
        <v>1</v>
      </c>
      <c r="G185" s="2">
        <f t="shared" ca="1" si="48"/>
        <v>1023.6217949023251</v>
      </c>
      <c r="H185">
        <f t="shared" ca="1" si="44"/>
        <v>1023</v>
      </c>
      <c r="I185">
        <f t="shared" ca="1" si="45"/>
        <v>1</v>
      </c>
      <c r="J185">
        <f t="shared" ca="1" si="49"/>
        <v>1023</v>
      </c>
      <c r="K185">
        <f t="shared" ca="1" si="50"/>
        <v>1</v>
      </c>
      <c r="L185">
        <f t="shared" ca="1" si="51"/>
        <v>1023</v>
      </c>
      <c r="M185">
        <f t="shared" ca="1" si="52"/>
        <v>1</v>
      </c>
      <c r="N185">
        <f t="shared" ca="1" si="53"/>
        <v>1050</v>
      </c>
      <c r="O185">
        <f>'IR Data'!B185</f>
        <v>7.3210740799999993E-2</v>
      </c>
      <c r="P185">
        <f t="shared" ca="1" si="54"/>
        <v>0.21868209184999998</v>
      </c>
      <c r="Q185">
        <f t="shared" ca="1" si="54"/>
        <v>0.15897048175</v>
      </c>
      <c r="R185">
        <f t="shared" ca="1" si="54"/>
        <v>7.9395728987499997E-2</v>
      </c>
      <c r="S185">
        <f t="shared" ca="1" si="55"/>
        <v>7.9395728987499997E-2</v>
      </c>
      <c r="T185" s="6">
        <f t="shared" ca="1" si="56"/>
        <v>7.7643286818750004E-2</v>
      </c>
      <c r="U185">
        <f>'IR Data'!C185</f>
        <v>0.89678765490000001</v>
      </c>
      <c r="V185">
        <f t="shared" ca="1" si="57"/>
        <v>0.73893016720000004</v>
      </c>
      <c r="W185">
        <f t="shared" ca="1" si="57"/>
        <v>0.79165664595000007</v>
      </c>
      <c r="X185">
        <f t="shared" ca="1" si="57"/>
        <v>0.86539676866249993</v>
      </c>
      <c r="Y185">
        <f t="shared" ca="1" si="58"/>
        <v>0.86539676866249993</v>
      </c>
      <c r="Z185" s="6">
        <f t="shared" ca="1" si="59"/>
        <v>0.87341677034999998</v>
      </c>
    </row>
    <row r="186" spans="1:26" x14ac:dyDescent="0.35">
      <c r="A186" s="2">
        <f t="shared" ca="1" si="46"/>
        <v>1493.0293450469001</v>
      </c>
      <c r="B186">
        <f t="shared" ca="1" si="40"/>
        <v>1493</v>
      </c>
      <c r="C186">
        <f t="shared" ca="1" si="41"/>
        <v>3</v>
      </c>
      <c r="D186" s="2">
        <f t="shared" ca="1" si="47"/>
        <v>1180.9185983109001</v>
      </c>
      <c r="E186">
        <f t="shared" ca="1" si="42"/>
        <v>1180</v>
      </c>
      <c r="F186">
        <f t="shared" ca="1" si="43"/>
        <v>2</v>
      </c>
      <c r="G186" s="2">
        <f t="shared" ca="1" si="48"/>
        <v>1024.4736358678001</v>
      </c>
      <c r="H186">
        <f t="shared" ca="1" si="44"/>
        <v>1024</v>
      </c>
      <c r="I186">
        <f t="shared" ca="1" si="45"/>
        <v>1</v>
      </c>
      <c r="J186">
        <f t="shared" ca="1" si="49"/>
        <v>1024</v>
      </c>
      <c r="K186">
        <f t="shared" ca="1" si="50"/>
        <v>1</v>
      </c>
      <c r="L186">
        <f t="shared" ca="1" si="51"/>
        <v>1024</v>
      </c>
      <c r="M186">
        <f t="shared" ca="1" si="52"/>
        <v>1</v>
      </c>
      <c r="N186">
        <f t="shared" ca="1" si="53"/>
        <v>1051</v>
      </c>
      <c r="O186">
        <f>'IR Data'!B186</f>
        <v>7.3739715299999994E-2</v>
      </c>
      <c r="P186">
        <f t="shared" ca="1" si="54"/>
        <v>0.21828982629999999</v>
      </c>
      <c r="Q186">
        <f t="shared" ca="1" si="54"/>
        <v>0.15986140160000001</v>
      </c>
      <c r="R186">
        <f t="shared" ca="1" si="54"/>
        <v>7.9184883900000003E-2</v>
      </c>
      <c r="S186">
        <f t="shared" ca="1" si="55"/>
        <v>7.9184883900000003E-2</v>
      </c>
      <c r="T186" s="6">
        <f t="shared" ca="1" si="56"/>
        <v>7.8380576100000002E-2</v>
      </c>
      <c r="U186">
        <f>'IR Data'!C186</f>
        <v>0.89669577739999995</v>
      </c>
      <c r="V186">
        <f t="shared" ca="1" si="57"/>
        <v>0.73971186710000003</v>
      </c>
      <c r="W186">
        <f t="shared" ca="1" si="57"/>
        <v>0.79039535569999997</v>
      </c>
      <c r="X186">
        <f t="shared" ca="1" si="57"/>
        <v>0.86576471290000001</v>
      </c>
      <c r="Y186">
        <f t="shared" ca="1" si="58"/>
        <v>0.86576471290000001</v>
      </c>
      <c r="Z186" s="6">
        <f t="shared" ca="1" si="59"/>
        <v>0.87366974519999996</v>
      </c>
    </row>
    <row r="187" spans="1:26" x14ac:dyDescent="0.35">
      <c r="A187" s="2">
        <f t="shared" ca="1" si="46"/>
        <v>1496.4228219731499</v>
      </c>
      <c r="B187">
        <f t="shared" ca="1" si="40"/>
        <v>1496</v>
      </c>
      <c r="C187">
        <f t="shared" ca="1" si="41"/>
        <v>3</v>
      </c>
      <c r="D187" s="2">
        <f t="shared" ca="1" si="47"/>
        <v>1182.61650821085</v>
      </c>
      <c r="E187">
        <f t="shared" ca="1" si="42"/>
        <v>1182</v>
      </c>
      <c r="F187">
        <f t="shared" ca="1" si="43"/>
        <v>2</v>
      </c>
      <c r="G187" s="2">
        <f t="shared" ca="1" si="48"/>
        <v>1025.325321255425</v>
      </c>
      <c r="H187">
        <f t="shared" ca="1" si="44"/>
        <v>1025</v>
      </c>
      <c r="I187">
        <f t="shared" ca="1" si="45"/>
        <v>1</v>
      </c>
      <c r="J187">
        <f t="shared" ca="1" si="49"/>
        <v>1025</v>
      </c>
      <c r="K187">
        <f t="shared" ca="1" si="50"/>
        <v>1</v>
      </c>
      <c r="L187">
        <f t="shared" ca="1" si="51"/>
        <v>1025</v>
      </c>
      <c r="M187">
        <f t="shared" ca="1" si="52"/>
        <v>1</v>
      </c>
      <c r="N187">
        <f t="shared" ca="1" si="53"/>
        <v>1052</v>
      </c>
      <c r="O187">
        <f>'IR Data'!B187</f>
        <v>7.3985519299999997E-2</v>
      </c>
      <c r="P187">
        <f t="shared" ca="1" si="54"/>
        <v>0.21654145259999999</v>
      </c>
      <c r="Q187">
        <f t="shared" ca="1" si="54"/>
        <v>0.16144946127500001</v>
      </c>
      <c r="R187">
        <f t="shared" ca="1" si="54"/>
        <v>7.8715909362500003E-2</v>
      </c>
      <c r="S187">
        <f t="shared" ca="1" si="55"/>
        <v>7.8715909362500003E-2</v>
      </c>
      <c r="T187" s="6">
        <f t="shared" ca="1" si="56"/>
        <v>7.8234234487499998E-2</v>
      </c>
      <c r="U187">
        <f>'IR Data'!C187</f>
        <v>0.89580015759999998</v>
      </c>
      <c r="V187">
        <f t="shared" ca="1" si="57"/>
        <v>0.74115046470000001</v>
      </c>
      <c r="W187">
        <f t="shared" ca="1" si="57"/>
        <v>0.78883724755000006</v>
      </c>
      <c r="X187">
        <f t="shared" ca="1" si="57"/>
        <v>0.86619486606250007</v>
      </c>
      <c r="Y187">
        <f t="shared" ca="1" si="58"/>
        <v>0.86619486606250007</v>
      </c>
      <c r="Z187" s="6">
        <f t="shared" ca="1" si="59"/>
        <v>0.87360242876249994</v>
      </c>
    </row>
    <row r="188" spans="1:26" x14ac:dyDescent="0.35">
      <c r="A188" s="2">
        <f t="shared" ca="1" si="46"/>
        <v>1499.8162988994</v>
      </c>
      <c r="B188">
        <f t="shared" ca="1" si="40"/>
        <v>1499</v>
      </c>
      <c r="C188">
        <f t="shared" ca="1" si="41"/>
        <v>4</v>
      </c>
      <c r="D188" s="2">
        <f t="shared" ca="1" si="47"/>
        <v>1184.3144181108</v>
      </c>
      <c r="E188">
        <f t="shared" ca="1" si="42"/>
        <v>1184</v>
      </c>
      <c r="F188">
        <f t="shared" ca="1" si="43"/>
        <v>2</v>
      </c>
      <c r="G188" s="2">
        <f t="shared" ca="1" si="48"/>
        <v>1026.1770066430502</v>
      </c>
      <c r="H188">
        <f t="shared" ca="1" si="44"/>
        <v>1026</v>
      </c>
      <c r="I188">
        <f t="shared" ca="1" si="45"/>
        <v>1</v>
      </c>
      <c r="J188">
        <f t="shared" ca="1" si="49"/>
        <v>1026</v>
      </c>
      <c r="K188">
        <f t="shared" ca="1" si="50"/>
        <v>1</v>
      </c>
      <c r="L188">
        <f t="shared" ca="1" si="51"/>
        <v>1026</v>
      </c>
      <c r="M188">
        <f t="shared" ca="1" si="52"/>
        <v>1</v>
      </c>
      <c r="N188">
        <f t="shared" ca="1" si="53"/>
        <v>1053</v>
      </c>
      <c r="O188">
        <f>'IR Data'!B188</f>
        <v>7.42510225E-2</v>
      </c>
      <c r="P188">
        <f t="shared" ca="1" si="54"/>
        <v>0.21479307889999999</v>
      </c>
      <c r="Q188">
        <f t="shared" ca="1" si="54"/>
        <v>0.16303752095000001</v>
      </c>
      <c r="R188">
        <f t="shared" ca="1" si="54"/>
        <v>7.8246934825000003E-2</v>
      </c>
      <c r="S188">
        <f t="shared" ca="1" si="55"/>
        <v>7.8246934825000003E-2</v>
      </c>
      <c r="T188" s="6">
        <f t="shared" ca="1" si="56"/>
        <v>7.8087892875000009E-2</v>
      </c>
      <c r="U188">
        <f>'IR Data'!C188</f>
        <v>0.89041469439999998</v>
      </c>
      <c r="V188">
        <f t="shared" ca="1" si="57"/>
        <v>0.74258906229999999</v>
      </c>
      <c r="W188">
        <f t="shared" ca="1" si="57"/>
        <v>0.78727913940000005</v>
      </c>
      <c r="X188">
        <f t="shared" ca="1" si="57"/>
        <v>0.86662501922500002</v>
      </c>
      <c r="Y188">
        <f t="shared" ca="1" si="58"/>
        <v>0.86662501922500002</v>
      </c>
      <c r="Z188" s="6">
        <f t="shared" ca="1" si="59"/>
        <v>0.87353511232499992</v>
      </c>
    </row>
    <row r="189" spans="1:26" x14ac:dyDescent="0.35">
      <c r="A189" s="2">
        <f t="shared" ca="1" si="46"/>
        <v>1503.2100136553499</v>
      </c>
      <c r="B189">
        <f t="shared" ca="1" si="40"/>
        <v>1503</v>
      </c>
      <c r="C189">
        <f t="shared" ca="1" si="41"/>
        <v>3</v>
      </c>
      <c r="D189" s="2">
        <f t="shared" ca="1" si="47"/>
        <v>1186.01232801075</v>
      </c>
      <c r="E189">
        <f t="shared" ca="1" si="42"/>
        <v>1186</v>
      </c>
      <c r="F189">
        <f t="shared" ca="1" si="43"/>
        <v>1</v>
      </c>
      <c r="G189" s="2">
        <f t="shared" ca="1" si="48"/>
        <v>1027.0286920306753</v>
      </c>
      <c r="H189">
        <f t="shared" ca="1" si="44"/>
        <v>1027</v>
      </c>
      <c r="I189">
        <f t="shared" ca="1" si="45"/>
        <v>0</v>
      </c>
      <c r="J189">
        <f t="shared" ca="1" si="49"/>
        <v>1027</v>
      </c>
      <c r="K189">
        <f t="shared" ca="1" si="50"/>
        <v>2</v>
      </c>
      <c r="L189">
        <f t="shared" ca="1" si="51"/>
        <v>1027</v>
      </c>
      <c r="M189">
        <f t="shared" ca="1" si="52"/>
        <v>1</v>
      </c>
      <c r="N189">
        <f t="shared" ca="1" si="53"/>
        <v>1054</v>
      </c>
      <c r="O189">
        <f>'IR Data'!B189</f>
        <v>7.59887531E-2</v>
      </c>
      <c r="P189">
        <f t="shared" ca="1" si="54"/>
        <v>0.2154601437</v>
      </c>
      <c r="Q189">
        <f t="shared" ca="1" si="54"/>
        <v>0.16462558062499999</v>
      </c>
      <c r="R189">
        <f t="shared" ca="1" si="54"/>
        <v>7.7777960287500003E-2</v>
      </c>
      <c r="S189">
        <f t="shared" ca="1" si="55"/>
        <v>7.7543473018750003E-2</v>
      </c>
      <c r="T189" s="6">
        <f t="shared" ca="1" si="56"/>
        <v>7.7941551262500006E-2</v>
      </c>
      <c r="U189">
        <f>'IR Data'!C189</f>
        <v>0.89088821529999995</v>
      </c>
      <c r="V189">
        <f t="shared" ca="1" si="57"/>
        <v>0.74322904084999997</v>
      </c>
      <c r="W189">
        <f t="shared" ca="1" si="57"/>
        <v>0.78572103125000003</v>
      </c>
      <c r="X189">
        <f t="shared" ca="1" si="57"/>
        <v>0.86705517238749996</v>
      </c>
      <c r="Y189">
        <f t="shared" ca="1" si="58"/>
        <v>0.86727024896875005</v>
      </c>
      <c r="Z189" s="6">
        <f t="shared" ca="1" si="59"/>
        <v>0.8734677958874999</v>
      </c>
    </row>
    <row r="190" spans="1:26" x14ac:dyDescent="0.35">
      <c r="A190" s="2">
        <f t="shared" ca="1" si="46"/>
        <v>1506.6037284112999</v>
      </c>
      <c r="B190">
        <f t="shared" ca="1" si="40"/>
        <v>1506</v>
      </c>
      <c r="C190">
        <f t="shared" ca="1" si="41"/>
        <v>3</v>
      </c>
      <c r="D190" s="2">
        <f t="shared" ca="1" si="47"/>
        <v>1187.7102379107</v>
      </c>
      <c r="E190">
        <f t="shared" ca="1" si="42"/>
        <v>1187</v>
      </c>
      <c r="F190">
        <f t="shared" ca="1" si="43"/>
        <v>2</v>
      </c>
      <c r="G190" s="2">
        <f t="shared" ca="1" si="48"/>
        <v>1027.8803774183002</v>
      </c>
      <c r="H190">
        <f t="shared" ca="1" si="44"/>
        <v>1027</v>
      </c>
      <c r="I190">
        <f t="shared" ca="1" si="45"/>
        <v>1</v>
      </c>
      <c r="J190">
        <f t="shared" ca="1" si="49"/>
        <v>1027</v>
      </c>
      <c r="K190">
        <f t="shared" ca="1" si="50"/>
        <v>2</v>
      </c>
      <c r="L190" t="str">
        <f t="shared" ca="1" si="51"/>
        <v/>
      </c>
      <c r="M190" t="str">
        <f t="shared" ca="1" si="52"/>
        <v/>
      </c>
      <c r="N190">
        <f t="shared" ca="1" si="53"/>
        <v>1055</v>
      </c>
      <c r="O190">
        <f>'IR Data'!B190</f>
        <v>7.7122891400000004E-2</v>
      </c>
      <c r="P190">
        <f t="shared" ca="1" si="54"/>
        <v>0.2161272085</v>
      </c>
      <c r="Q190">
        <f t="shared" ca="1" si="54"/>
        <v>0.16621364029999999</v>
      </c>
      <c r="R190">
        <f t="shared" ca="1" si="54"/>
        <v>7.7308985750000003E-2</v>
      </c>
      <c r="S190" t="str">
        <f t="shared" ca="1" si="55"/>
        <v/>
      </c>
      <c r="T190" s="6">
        <f t="shared" ca="1" si="56"/>
        <v>7.7722038843750008E-2</v>
      </c>
      <c r="U190">
        <f>'IR Data'!C190</f>
        <v>0.89300814579999999</v>
      </c>
      <c r="V190">
        <f t="shared" ca="1" si="57"/>
        <v>0.74386901940000005</v>
      </c>
      <c r="W190">
        <f t="shared" ca="1" si="57"/>
        <v>0.78416292310000002</v>
      </c>
      <c r="X190">
        <f t="shared" ca="1" si="57"/>
        <v>0.86748532555000002</v>
      </c>
      <c r="Y190" t="str">
        <f t="shared" ca="1" si="58"/>
        <v/>
      </c>
      <c r="Z190" s="6">
        <f t="shared" ca="1" si="59"/>
        <v>0.87336682123124998</v>
      </c>
    </row>
    <row r="191" spans="1:26" x14ac:dyDescent="0.35">
      <c r="A191" s="2">
        <f t="shared" ca="1" si="46"/>
        <v>1509.99769328455</v>
      </c>
      <c r="B191">
        <f t="shared" ca="1" si="40"/>
        <v>1509</v>
      </c>
      <c r="C191">
        <f t="shared" ca="1" si="41"/>
        <v>4</v>
      </c>
      <c r="D191" s="2">
        <f t="shared" ca="1" si="47"/>
        <v>1189.407984107675</v>
      </c>
      <c r="E191">
        <f t="shared" ca="1" si="42"/>
        <v>1189</v>
      </c>
      <c r="F191">
        <f t="shared" ca="1" si="43"/>
        <v>2</v>
      </c>
      <c r="G191" s="2">
        <f t="shared" ca="1" si="48"/>
        <v>1028.7320628059251</v>
      </c>
      <c r="H191">
        <f t="shared" ca="1" si="44"/>
        <v>1028</v>
      </c>
      <c r="I191">
        <f t="shared" ca="1" si="45"/>
        <v>1</v>
      </c>
      <c r="J191">
        <f t="shared" ca="1" si="49"/>
        <v>1028</v>
      </c>
      <c r="K191">
        <f t="shared" ca="1" si="50"/>
        <v>1</v>
      </c>
      <c r="L191">
        <f t="shared" ca="1" si="51"/>
        <v>1028</v>
      </c>
      <c r="M191">
        <f t="shared" ca="1" si="52"/>
        <v>1</v>
      </c>
      <c r="N191">
        <f t="shared" ca="1" si="53"/>
        <v>1056</v>
      </c>
      <c r="O191">
        <f>'IR Data'!B191</f>
        <v>7.7865952599999996E-2</v>
      </c>
      <c r="P191">
        <f t="shared" ca="1" si="54"/>
        <v>0.21280192749999999</v>
      </c>
      <c r="Q191">
        <f t="shared" ca="1" si="54"/>
        <v>0.16796972179999997</v>
      </c>
      <c r="R191">
        <f t="shared" ca="1" si="54"/>
        <v>7.6840011212500003E-2</v>
      </c>
      <c r="S191">
        <f t="shared" ca="1" si="55"/>
        <v>7.6840011212500003E-2</v>
      </c>
      <c r="T191" s="6">
        <f t="shared" ca="1" si="56"/>
        <v>7.7502526424999996E-2</v>
      </c>
      <c r="U191">
        <f>'IR Data'!C191</f>
        <v>0.89216371770000003</v>
      </c>
      <c r="V191">
        <f t="shared" ca="1" si="57"/>
        <v>0.74470303755</v>
      </c>
      <c r="W191">
        <f t="shared" ca="1" si="57"/>
        <v>0.78276430959999999</v>
      </c>
      <c r="X191">
        <f t="shared" ca="1" si="57"/>
        <v>0.86791547871250008</v>
      </c>
      <c r="Y191">
        <f t="shared" ca="1" si="58"/>
        <v>0.86791547871250008</v>
      </c>
      <c r="Z191" s="6">
        <f t="shared" ca="1" si="59"/>
        <v>0.87326584657500006</v>
      </c>
    </row>
    <row r="192" spans="1:26" x14ac:dyDescent="0.35">
      <c r="A192" s="2">
        <f t="shared" ca="1" si="46"/>
        <v>1513.3916581578001</v>
      </c>
      <c r="B192">
        <f t="shared" ca="1" si="40"/>
        <v>1513</v>
      </c>
      <c r="C192">
        <f t="shared" ca="1" si="41"/>
        <v>3</v>
      </c>
      <c r="D192" s="2">
        <f t="shared" ca="1" si="47"/>
        <v>1191.10573030465</v>
      </c>
      <c r="E192">
        <f t="shared" ca="1" si="42"/>
        <v>1191</v>
      </c>
      <c r="F192">
        <f t="shared" ca="1" si="43"/>
        <v>1</v>
      </c>
      <c r="G192" s="2">
        <f t="shared" ca="1" si="48"/>
        <v>1029.58374819355</v>
      </c>
      <c r="H192">
        <f t="shared" ca="1" si="44"/>
        <v>1029</v>
      </c>
      <c r="I192">
        <f t="shared" ca="1" si="45"/>
        <v>1</v>
      </c>
      <c r="J192">
        <f t="shared" ca="1" si="49"/>
        <v>1029</v>
      </c>
      <c r="K192">
        <f t="shared" ca="1" si="50"/>
        <v>1</v>
      </c>
      <c r="L192">
        <f t="shared" ca="1" si="51"/>
        <v>1029</v>
      </c>
      <c r="M192">
        <f t="shared" ca="1" si="52"/>
        <v>1</v>
      </c>
      <c r="N192">
        <f t="shared" ca="1" si="53"/>
        <v>1057</v>
      </c>
      <c r="O192">
        <f>'IR Data'!B192</f>
        <v>7.82421596E-2</v>
      </c>
      <c r="P192">
        <f t="shared" ca="1" si="54"/>
        <v>0.2094766465</v>
      </c>
      <c r="Q192">
        <f t="shared" ca="1" si="54"/>
        <v>0.16972580329999998</v>
      </c>
      <c r="R192">
        <f t="shared" ca="1" si="54"/>
        <v>7.6371036675000004E-2</v>
      </c>
      <c r="S192">
        <f t="shared" ca="1" si="55"/>
        <v>7.6371036675000004E-2</v>
      </c>
      <c r="T192" s="6">
        <f t="shared" ca="1" si="56"/>
        <v>7.7356184812500006E-2</v>
      </c>
      <c r="U192">
        <f>'IR Data'!C192</f>
        <v>0.88891220739999999</v>
      </c>
      <c r="V192">
        <f t="shared" ca="1" si="57"/>
        <v>0.74553705569999995</v>
      </c>
      <c r="W192">
        <f t="shared" ca="1" si="57"/>
        <v>0.78136569609999995</v>
      </c>
      <c r="X192">
        <f t="shared" ca="1" si="57"/>
        <v>0.86834563187500002</v>
      </c>
      <c r="Y192">
        <f t="shared" ca="1" si="58"/>
        <v>0.86834563187500002</v>
      </c>
      <c r="Z192" s="6">
        <f t="shared" ca="1" si="59"/>
        <v>0.87319853013750004</v>
      </c>
    </row>
    <row r="193" spans="1:26" x14ac:dyDescent="0.35">
      <c r="A193" s="2">
        <f t="shared" ca="1" si="46"/>
        <v>1516.7858854361</v>
      </c>
      <c r="B193">
        <f t="shared" ca="1" si="40"/>
        <v>1516</v>
      </c>
      <c r="C193">
        <f t="shared" ca="1" si="41"/>
        <v>4</v>
      </c>
      <c r="D193" s="2">
        <f t="shared" ca="1" si="47"/>
        <v>1192.803476501625</v>
      </c>
      <c r="E193">
        <f t="shared" ca="1" si="42"/>
        <v>1192</v>
      </c>
      <c r="F193">
        <f t="shared" ca="1" si="43"/>
        <v>2</v>
      </c>
      <c r="G193" s="2">
        <f t="shared" ca="1" si="48"/>
        <v>1030.4354335811749</v>
      </c>
      <c r="H193">
        <f t="shared" ca="1" si="44"/>
        <v>1030</v>
      </c>
      <c r="I193">
        <f t="shared" ca="1" si="45"/>
        <v>1</v>
      </c>
      <c r="J193">
        <f t="shared" ca="1" si="49"/>
        <v>1030</v>
      </c>
      <c r="K193">
        <f t="shared" ca="1" si="50"/>
        <v>1</v>
      </c>
      <c r="L193">
        <f t="shared" ca="1" si="51"/>
        <v>1030</v>
      </c>
      <c r="M193">
        <f t="shared" ca="1" si="52"/>
        <v>1</v>
      </c>
      <c r="N193">
        <f t="shared" ca="1" si="53"/>
        <v>1058</v>
      </c>
      <c r="O193">
        <f>'IR Data'!B193</f>
        <v>8.0038626099999996E-2</v>
      </c>
      <c r="P193">
        <f t="shared" ca="1" si="54"/>
        <v>0.20898151040000001</v>
      </c>
      <c r="Q193">
        <f t="shared" ca="1" si="54"/>
        <v>0.17148188479999998</v>
      </c>
      <c r="R193">
        <f t="shared" ca="1" si="54"/>
        <v>7.5902062137500004E-2</v>
      </c>
      <c r="S193">
        <f t="shared" ca="1" si="55"/>
        <v>7.5902062137500004E-2</v>
      </c>
      <c r="T193" s="6">
        <f t="shared" ca="1" si="56"/>
        <v>7.7209843200000003E-2</v>
      </c>
      <c r="U193">
        <f>'IR Data'!C193</f>
        <v>0.89026389650000004</v>
      </c>
      <c r="V193">
        <f t="shared" ca="1" si="57"/>
        <v>0.74604724379999998</v>
      </c>
      <c r="W193">
        <f t="shared" ca="1" si="57"/>
        <v>0.77996708260000003</v>
      </c>
      <c r="X193">
        <f t="shared" ca="1" si="57"/>
        <v>0.86877578503749997</v>
      </c>
      <c r="Y193">
        <f t="shared" ca="1" si="58"/>
        <v>0.86877578503749997</v>
      </c>
      <c r="Z193" s="6">
        <f t="shared" ca="1" si="59"/>
        <v>0.87313121370000002</v>
      </c>
    </row>
    <row r="194" spans="1:26" x14ac:dyDescent="0.35">
      <c r="A194" s="2">
        <f t="shared" ca="1" si="46"/>
        <v>1520.1801127143999</v>
      </c>
      <c r="B194">
        <f t="shared" ca="1" si="40"/>
        <v>1520</v>
      </c>
      <c r="C194">
        <f t="shared" ca="1" si="41"/>
        <v>3</v>
      </c>
      <c r="D194" s="2">
        <f t="shared" ca="1" si="47"/>
        <v>1194.5012226986</v>
      </c>
      <c r="E194">
        <f t="shared" ca="1" si="42"/>
        <v>1194</v>
      </c>
      <c r="F194">
        <f t="shared" ca="1" si="43"/>
        <v>2</v>
      </c>
      <c r="G194" s="2">
        <f t="shared" ca="1" si="48"/>
        <v>1031.2871189688001</v>
      </c>
      <c r="H194">
        <f t="shared" ca="1" si="44"/>
        <v>1031</v>
      </c>
      <c r="I194">
        <f t="shared" ca="1" si="45"/>
        <v>1</v>
      </c>
      <c r="J194">
        <f t="shared" ca="1" si="49"/>
        <v>1031</v>
      </c>
      <c r="K194">
        <f t="shared" ca="1" si="50"/>
        <v>1</v>
      </c>
      <c r="L194">
        <f t="shared" ca="1" si="51"/>
        <v>1031</v>
      </c>
      <c r="M194">
        <f t="shared" ca="1" si="52"/>
        <v>1</v>
      </c>
      <c r="N194">
        <f t="shared" ca="1" si="53"/>
        <v>1059</v>
      </c>
      <c r="O194">
        <f>'IR Data'!B194</f>
        <v>8.2230617300000003E-2</v>
      </c>
      <c r="P194">
        <f t="shared" ca="1" si="54"/>
        <v>0.2084863743</v>
      </c>
      <c r="Q194">
        <f t="shared" ca="1" si="54"/>
        <v>0.17323796629999999</v>
      </c>
      <c r="R194">
        <f t="shared" ca="1" si="54"/>
        <v>7.5433087600000004E-2</v>
      </c>
      <c r="S194">
        <f t="shared" ca="1" si="55"/>
        <v>7.5433087600000004E-2</v>
      </c>
      <c r="T194" s="6">
        <f t="shared" ca="1" si="56"/>
        <v>7.7489593987499994E-2</v>
      </c>
      <c r="U194">
        <f>'IR Data'!C194</f>
        <v>0.88945840389999997</v>
      </c>
      <c r="V194">
        <f t="shared" ca="1" si="57"/>
        <v>0.74655743190000001</v>
      </c>
      <c r="W194">
        <f t="shared" ca="1" si="57"/>
        <v>0.77856846909999999</v>
      </c>
      <c r="X194">
        <f t="shared" ca="1" si="57"/>
        <v>0.86920593820000003</v>
      </c>
      <c r="Y194">
        <f t="shared" ca="1" si="58"/>
        <v>0.86920593820000003</v>
      </c>
      <c r="Z194" s="6">
        <f t="shared" ca="1" si="59"/>
        <v>0.87300039910000005</v>
      </c>
    </row>
    <row r="195" spans="1:26" x14ac:dyDescent="0.35">
      <c r="A195" s="2">
        <f t="shared" ca="1" si="46"/>
        <v>1523.5746146855499</v>
      </c>
      <c r="B195">
        <f t="shared" ref="B195:B258" ca="1" si="60">INT(A195)</f>
        <v>1523</v>
      </c>
      <c r="C195">
        <f t="shared" ref="C195:C258" ca="1" si="61">B196-B195</f>
        <v>3</v>
      </c>
      <c r="D195" s="2">
        <f t="shared" ca="1" si="47"/>
        <v>1196.19881133645</v>
      </c>
      <c r="E195">
        <f t="shared" ref="E195:E258" ca="1" si="62">INT(D195)</f>
        <v>1196</v>
      </c>
      <c r="F195">
        <f t="shared" ref="F195:F258" ca="1" si="63">E196-E195</f>
        <v>1</v>
      </c>
      <c r="G195" s="2">
        <f t="shared" ca="1" si="48"/>
        <v>1032.1386518504751</v>
      </c>
      <c r="H195">
        <f t="shared" ref="H195:H258" ca="1" si="64">INT(G195)</f>
        <v>1032</v>
      </c>
      <c r="I195">
        <f t="shared" ref="I195:I258" ca="1" si="65">H196-H195</f>
        <v>0</v>
      </c>
      <c r="J195">
        <f t="shared" ca="1" si="49"/>
        <v>1032</v>
      </c>
      <c r="K195">
        <f t="shared" ca="1" si="50"/>
        <v>2</v>
      </c>
      <c r="L195">
        <f t="shared" ca="1" si="51"/>
        <v>1032</v>
      </c>
      <c r="M195">
        <f t="shared" ca="1" si="52"/>
        <v>1</v>
      </c>
      <c r="N195">
        <f t="shared" ca="1" si="53"/>
        <v>1060</v>
      </c>
      <c r="O195">
        <f>'IR Data'!B195</f>
        <v>8.3646000799999995E-2</v>
      </c>
      <c r="P195">
        <f t="shared" ca="1" si="54"/>
        <v>0.20710602820000001</v>
      </c>
      <c r="Q195">
        <f t="shared" ca="1" si="54"/>
        <v>0.17375603847499999</v>
      </c>
      <c r="R195">
        <f t="shared" ca="1" si="54"/>
        <v>7.5249917225000004E-2</v>
      </c>
      <c r="S195">
        <f t="shared" ca="1" si="55"/>
        <v>7.5158332037499997E-2</v>
      </c>
      <c r="T195" s="6">
        <f t="shared" ca="1" si="56"/>
        <v>7.7769344774999999E-2</v>
      </c>
      <c r="U195">
        <f>'IR Data'!C195</f>
        <v>0.88586392079999998</v>
      </c>
      <c r="V195">
        <f t="shared" ca="1" si="57"/>
        <v>0.74759817319999999</v>
      </c>
      <c r="W195">
        <f t="shared" ca="1" si="57"/>
        <v>0.77730257737499997</v>
      </c>
      <c r="X195">
        <f t="shared" ca="1" si="57"/>
        <v>0.86946478967500007</v>
      </c>
      <c r="Y195">
        <f t="shared" ca="1" si="58"/>
        <v>0.86959421541250004</v>
      </c>
      <c r="Z195" s="6">
        <f t="shared" ca="1" si="59"/>
        <v>0.87286958450000007</v>
      </c>
    </row>
    <row r="196" spans="1:26" x14ac:dyDescent="0.35">
      <c r="A196" s="2">
        <f t="shared" ref="A196:A259" ca="1" si="66">IF(INT(ROW(A194)/2)=ROW(A194)/2,INDIRECT(CONCATENATE("'IR Data'!",CHAR(COLUMN(A196)+64),ROW()-(ROW()-1)/2+0.5)),(INDIRECT(CONCATENATE("'IR Data'!",CHAR(COLUMN(A195)+64),ROW()-(ROW()-1)/2+1))+INDIRECT(CONCATENATE("'IR Data'!",CHAR(COLUMN(A195)+64),ROW()-(ROW()-1)/2)))/2)</f>
        <v>1526.9691166567</v>
      </c>
      <c r="B196">
        <f t="shared" ca="1" si="60"/>
        <v>1526</v>
      </c>
      <c r="C196">
        <f t="shared" ca="1" si="61"/>
        <v>4</v>
      </c>
      <c r="D196" s="2">
        <f t="shared" ref="D196:D259" ca="1" si="67">IF(INT(ROW(A194)/2)=ROW(A194)/2,INDIRECT(CONCATENATE(CHAR(COLUMN(A196)+64),ROW()-(ROW()-1)/2+0.5)),(INDIRECT(CONCATENATE(CHAR(COLUMN(A195)+64),ROW()-(ROW()-1)/2+1))+INDIRECT(CONCATENATE(CHAR(COLUMN(A195)+64),ROW()-(ROW()-1)/2)))/2)</f>
        <v>1197.8963999743</v>
      </c>
      <c r="E196">
        <f t="shared" ca="1" si="62"/>
        <v>1197</v>
      </c>
      <c r="F196">
        <f t="shared" ca="1" si="63"/>
        <v>2</v>
      </c>
      <c r="G196" s="2">
        <f t="shared" ref="G196:G259" ca="1" si="68">IF(INT(ROW(D194)/2)=ROW(D194)/2,INDIRECT(CONCATENATE(CHAR(COLUMN(D196)+64),ROW()-(ROW()-1)/2+0.5)),(INDIRECT(CONCATENATE(CHAR(COLUMN(D195)+64),ROW()-(ROW()-1)/2+1))+INDIRECT(CONCATENATE(CHAR(COLUMN(D195)+64),ROW()-(ROW()-1)/2)))/2)</f>
        <v>1032.9901847321501</v>
      </c>
      <c r="H196">
        <f t="shared" ca="1" si="64"/>
        <v>1032</v>
      </c>
      <c r="I196">
        <f t="shared" ca="1" si="65"/>
        <v>1</v>
      </c>
      <c r="J196">
        <f t="shared" ref="J196:J259" ca="1" si="69">INT(G196)</f>
        <v>1032</v>
      </c>
      <c r="K196">
        <f t="shared" ref="K196:K259" ca="1" si="70">COUNTIF($J$2:$J$3649,"="&amp;J196)</f>
        <v>2</v>
      </c>
      <c r="L196" t="str">
        <f t="shared" ref="L196:L259" ca="1" si="71">IF(J196=J195,"",INT(AVERAGE(INDIRECT(CONCATENATE("g",ROW(),":g",ROW()+K196-1)))))</f>
        <v/>
      </c>
      <c r="M196" t="str">
        <f t="shared" ref="M196:M259" ca="1" si="72">IF(L196="","",INDIRECT(CONCATENATE("l",ROW()+$K196))-INDIRECT(CONCATENATE("l",ROW())))</f>
        <v/>
      </c>
      <c r="N196">
        <f t="shared" ref="N196:N259" ca="1" si="73">IF(ISERROR(IF(VLOOKUP(N195+1,$L$2:$L$3649,1)=N195,"",VLOOKUP(N195+1,$L$2:$L$3649,1))),"",IF(VLOOKUP(N195+1,$L$2:$L$3649,1)=N195,"",VLOOKUP(N195+1,$L$2:$L$3649,1)))</f>
        <v>1061</v>
      </c>
      <c r="O196">
        <f>'IR Data'!B196</f>
        <v>8.7013290600000001E-2</v>
      </c>
      <c r="P196">
        <f t="shared" ref="P196:R259" ca="1" si="74">IF(INT(ROW(O194)/2)=ROW(O194)/2,INDIRECT(CONCATENATE(CHAR(COLUMN(O196)+64),ROW()-(ROW()-1)/2+0.5)),(INDIRECT(CONCATENATE(CHAR(COLUMN(O195)+64),ROW()-(ROW()-1)/2+1))+INDIRECT(CONCATENATE(CHAR(COLUMN(O195)+64),ROW()-(ROW()-1)/2)))/2)</f>
        <v>0.2057256821</v>
      </c>
      <c r="Q196">
        <f t="shared" ca="1" si="74"/>
        <v>0.17427411064999998</v>
      </c>
      <c r="R196">
        <f t="shared" ca="1" si="74"/>
        <v>7.5066746850000005E-2</v>
      </c>
      <c r="S196" t="str">
        <f t="shared" ref="S196:S259" ca="1" si="75">IF(J196=J195,"",AVERAGE(INDIRECT(CONCATENATE("r",ROW(),":r",ROW()+K196-1))))</f>
        <v/>
      </c>
      <c r="T196" s="6">
        <f t="shared" ref="T196:T259" ca="1" si="76">VLOOKUP(N196,$L$2:$S$3649,8)</f>
        <v>7.8188970956250006E-2</v>
      </c>
      <c r="U196">
        <f>'IR Data'!C196</f>
        <v>0.88544207850000001</v>
      </c>
      <c r="V196">
        <f t="shared" ref="V196:X259" ca="1" si="77">IF(INT(ROW(U194)/2)=ROW(U194)/2,INDIRECT(CONCATENATE(CHAR(COLUMN(U196)+64),ROW()-(ROW()-1)/2+0.5)),(INDIRECT(CONCATENATE(CHAR(COLUMN(U195)+64),ROW()-(ROW()-1)/2+1))+INDIRECT(CONCATENATE(CHAR(COLUMN(U195)+64),ROW()-(ROW()-1)/2)))/2)</f>
        <v>0.74863891449999997</v>
      </c>
      <c r="W196">
        <f t="shared" ca="1" si="77"/>
        <v>0.77603668565000006</v>
      </c>
      <c r="X196">
        <f t="shared" ca="1" si="77"/>
        <v>0.86972364115</v>
      </c>
      <c r="Y196" t="str">
        <f t="shared" ref="Y196:Y259" ca="1" si="78">IF($J196=$J195,"",AVERAGE(INDIRECT(CONCATENATE("x",ROW(),":x",ROW()+$K196-1))))</f>
        <v/>
      </c>
      <c r="Z196" s="6">
        <f t="shared" ref="Z196:Z259" ca="1" si="79">VLOOKUP($N196,$L$2:$Y$3649,14)</f>
        <v>0.87267336260000006</v>
      </c>
    </row>
    <row r="197" spans="1:26" x14ac:dyDescent="0.35">
      <c r="A197" s="2">
        <f t="shared" ca="1" si="66"/>
        <v>1530.3639056083998</v>
      </c>
      <c r="B197">
        <f t="shared" ca="1" si="60"/>
        <v>1530</v>
      </c>
      <c r="C197">
        <f t="shared" ca="1" si="61"/>
        <v>3</v>
      </c>
      <c r="D197" s="2">
        <f t="shared" ca="1" si="67"/>
        <v>1199.59398861215</v>
      </c>
      <c r="E197">
        <f t="shared" ca="1" si="62"/>
        <v>1199</v>
      </c>
      <c r="F197">
        <f t="shared" ca="1" si="63"/>
        <v>2</v>
      </c>
      <c r="G197" s="2">
        <f t="shared" ca="1" si="68"/>
        <v>1033.841717613825</v>
      </c>
      <c r="H197">
        <f t="shared" ca="1" si="64"/>
        <v>1033</v>
      </c>
      <c r="I197">
        <f t="shared" ca="1" si="65"/>
        <v>1</v>
      </c>
      <c r="J197">
        <f t="shared" ca="1" si="69"/>
        <v>1033</v>
      </c>
      <c r="K197">
        <f t="shared" ca="1" si="70"/>
        <v>1</v>
      </c>
      <c r="L197">
        <f t="shared" ca="1" si="71"/>
        <v>1033</v>
      </c>
      <c r="M197">
        <f t="shared" ca="1" si="72"/>
        <v>1</v>
      </c>
      <c r="N197">
        <f t="shared" ca="1" si="73"/>
        <v>1062</v>
      </c>
      <c r="O197">
        <f>'IR Data'!B197</f>
        <v>8.8765851699999995E-2</v>
      </c>
      <c r="P197">
        <f t="shared" ca="1" si="74"/>
        <v>0.20316507945000001</v>
      </c>
      <c r="Q197">
        <f t="shared" ca="1" si="74"/>
        <v>0.17479218282499998</v>
      </c>
      <c r="R197">
        <f t="shared" ca="1" si="74"/>
        <v>7.4883576475000005E-2</v>
      </c>
      <c r="S197">
        <f t="shared" ca="1" si="75"/>
        <v>7.4883576475000005E-2</v>
      </c>
      <c r="T197" s="6">
        <f t="shared" ca="1" si="76"/>
        <v>7.8608597137500014E-2</v>
      </c>
      <c r="U197">
        <f>'IR Data'!C197</f>
        <v>0.88303356649999998</v>
      </c>
      <c r="V197">
        <f t="shared" ca="1" si="77"/>
        <v>0.74979017129999992</v>
      </c>
      <c r="W197">
        <f t="shared" ca="1" si="77"/>
        <v>0.77477079392500003</v>
      </c>
      <c r="X197">
        <f t="shared" ca="1" si="77"/>
        <v>0.86998249262500005</v>
      </c>
      <c r="Y197">
        <f t="shared" ca="1" si="78"/>
        <v>0.86998249262500005</v>
      </c>
      <c r="Z197" s="6">
        <f t="shared" ca="1" si="79"/>
        <v>0.87247714070000004</v>
      </c>
    </row>
    <row r="198" spans="1:26" x14ac:dyDescent="0.35">
      <c r="A198" s="2">
        <f t="shared" ca="1" si="66"/>
        <v>1533.7586945600999</v>
      </c>
      <c r="B198">
        <f t="shared" ca="1" si="60"/>
        <v>1533</v>
      </c>
      <c r="C198">
        <f t="shared" ca="1" si="61"/>
        <v>4</v>
      </c>
      <c r="D198" s="2">
        <f t="shared" ca="1" si="67"/>
        <v>1201.29157725</v>
      </c>
      <c r="E198">
        <f t="shared" ca="1" si="62"/>
        <v>1201</v>
      </c>
      <c r="F198">
        <f t="shared" ca="1" si="63"/>
        <v>1</v>
      </c>
      <c r="G198" s="2">
        <f t="shared" ca="1" si="68"/>
        <v>1034.6932504955</v>
      </c>
      <c r="H198">
        <f t="shared" ca="1" si="64"/>
        <v>1034</v>
      </c>
      <c r="I198">
        <f t="shared" ca="1" si="65"/>
        <v>1</v>
      </c>
      <c r="J198">
        <f t="shared" ca="1" si="69"/>
        <v>1034</v>
      </c>
      <c r="K198">
        <f t="shared" ca="1" si="70"/>
        <v>1</v>
      </c>
      <c r="L198">
        <f t="shared" ca="1" si="71"/>
        <v>1034</v>
      </c>
      <c r="M198">
        <f t="shared" ca="1" si="72"/>
        <v>1</v>
      </c>
      <c r="N198">
        <f t="shared" ca="1" si="73"/>
        <v>1063</v>
      </c>
      <c r="O198">
        <f>'IR Data'!B198</f>
        <v>9.35017447E-2</v>
      </c>
      <c r="P198">
        <f t="shared" ca="1" si="74"/>
        <v>0.20060447679999999</v>
      </c>
      <c r="Q198">
        <f t="shared" ca="1" si="74"/>
        <v>0.175310255</v>
      </c>
      <c r="R198">
        <f t="shared" ca="1" si="74"/>
        <v>7.4700406100000005E-2</v>
      </c>
      <c r="S198">
        <f t="shared" ca="1" si="75"/>
        <v>7.4700406100000005E-2</v>
      </c>
      <c r="T198" s="6">
        <f t="shared" ca="1" si="76"/>
        <v>7.8888347925000005E-2</v>
      </c>
      <c r="U198">
        <f>'IR Data'!C198</f>
        <v>0.880617337</v>
      </c>
      <c r="V198">
        <f t="shared" ca="1" si="77"/>
        <v>0.75094142809999997</v>
      </c>
      <c r="W198">
        <f t="shared" ca="1" si="77"/>
        <v>0.77350490220000001</v>
      </c>
      <c r="X198">
        <f t="shared" ca="1" si="77"/>
        <v>0.87024134410000009</v>
      </c>
      <c r="Y198">
        <f t="shared" ca="1" si="78"/>
        <v>0.87024134410000009</v>
      </c>
      <c r="Z198" s="6">
        <f t="shared" ca="1" si="79"/>
        <v>0.87234632609999996</v>
      </c>
    </row>
    <row r="199" spans="1:26" x14ac:dyDescent="0.35">
      <c r="A199" s="2">
        <f t="shared" ca="1" si="66"/>
        <v>1537.1537827800498</v>
      </c>
      <c r="B199">
        <f t="shared" ca="1" si="60"/>
        <v>1537</v>
      </c>
      <c r="C199">
        <f t="shared" ca="1" si="61"/>
        <v>3</v>
      </c>
      <c r="D199" s="2">
        <f t="shared" ca="1" si="67"/>
        <v>1202.9890144726</v>
      </c>
      <c r="E199">
        <f t="shared" ca="1" si="62"/>
        <v>1202</v>
      </c>
      <c r="F199">
        <f t="shared" ca="1" si="63"/>
        <v>2</v>
      </c>
      <c r="G199" s="2">
        <f t="shared" ca="1" si="68"/>
        <v>1035.544783377175</v>
      </c>
      <c r="H199">
        <f t="shared" ca="1" si="64"/>
        <v>1035</v>
      </c>
      <c r="I199">
        <f t="shared" ca="1" si="65"/>
        <v>1</v>
      </c>
      <c r="J199">
        <f t="shared" ca="1" si="69"/>
        <v>1035</v>
      </c>
      <c r="K199">
        <f t="shared" ca="1" si="70"/>
        <v>1</v>
      </c>
      <c r="L199">
        <f t="shared" ca="1" si="71"/>
        <v>1035</v>
      </c>
      <c r="M199">
        <f t="shared" ca="1" si="72"/>
        <v>1</v>
      </c>
      <c r="N199">
        <f t="shared" ca="1" si="73"/>
        <v>1064</v>
      </c>
      <c r="O199">
        <f>'IR Data'!B199</f>
        <v>9.4695776600000003E-2</v>
      </c>
      <c r="P199">
        <f t="shared" ca="1" si="74"/>
        <v>0.20216337065000001</v>
      </c>
      <c r="Q199">
        <f t="shared" ca="1" si="74"/>
        <v>0.1762446419</v>
      </c>
      <c r="R199">
        <f t="shared" ca="1" si="74"/>
        <v>7.4517235725000006E-2</v>
      </c>
      <c r="S199">
        <f t="shared" ca="1" si="75"/>
        <v>7.4517235725000006E-2</v>
      </c>
      <c r="T199" s="6">
        <f t="shared" ca="1" si="76"/>
        <v>7.9168098712499996E-2</v>
      </c>
      <c r="U199">
        <f>'IR Data'!C199</f>
        <v>0.87977167479999996</v>
      </c>
      <c r="V199">
        <f t="shared" ca="1" si="77"/>
        <v>0.75289856919999998</v>
      </c>
      <c r="W199">
        <f t="shared" ca="1" si="77"/>
        <v>0.77215794530000004</v>
      </c>
      <c r="X199">
        <f t="shared" ca="1" si="77"/>
        <v>0.87050019557500002</v>
      </c>
      <c r="Y199">
        <f t="shared" ca="1" si="78"/>
        <v>0.87050019557500002</v>
      </c>
      <c r="Z199" s="6">
        <f t="shared" ca="1" si="79"/>
        <v>0.87221551149999998</v>
      </c>
    </row>
    <row r="200" spans="1:26" x14ac:dyDescent="0.35">
      <c r="A200" s="2">
        <f t="shared" ca="1" si="66"/>
        <v>1540.548871</v>
      </c>
      <c r="B200">
        <f t="shared" ca="1" si="60"/>
        <v>1540</v>
      </c>
      <c r="C200">
        <f t="shared" ca="1" si="61"/>
        <v>3</v>
      </c>
      <c r="D200" s="2">
        <f t="shared" ca="1" si="67"/>
        <v>1204.6864516952</v>
      </c>
      <c r="E200">
        <f t="shared" ca="1" si="62"/>
        <v>1204</v>
      </c>
      <c r="F200">
        <f t="shared" ca="1" si="63"/>
        <v>2</v>
      </c>
      <c r="G200" s="2">
        <f t="shared" ca="1" si="68"/>
        <v>1036.39631625885</v>
      </c>
      <c r="H200">
        <f t="shared" ca="1" si="64"/>
        <v>1036</v>
      </c>
      <c r="I200">
        <f t="shared" ca="1" si="65"/>
        <v>1</v>
      </c>
      <c r="J200">
        <f t="shared" ca="1" si="69"/>
        <v>1036</v>
      </c>
      <c r="K200">
        <f t="shared" ca="1" si="70"/>
        <v>1</v>
      </c>
      <c r="L200">
        <f t="shared" ca="1" si="71"/>
        <v>1036</v>
      </c>
      <c r="M200">
        <f t="shared" ca="1" si="72"/>
        <v>1</v>
      </c>
      <c r="N200">
        <f t="shared" ca="1" si="73"/>
        <v>1065</v>
      </c>
      <c r="O200">
        <f>'IR Data'!B200</f>
        <v>9.5842857899999995E-2</v>
      </c>
      <c r="P200">
        <f t="shared" ca="1" si="74"/>
        <v>0.2037222645</v>
      </c>
      <c r="Q200">
        <f t="shared" ca="1" si="74"/>
        <v>0.1771790288</v>
      </c>
      <c r="R200">
        <f t="shared" ca="1" si="74"/>
        <v>7.4334065350000006E-2</v>
      </c>
      <c r="S200">
        <f t="shared" ca="1" si="75"/>
        <v>7.4334065350000006E-2</v>
      </c>
      <c r="T200" s="6">
        <f t="shared" ca="1" si="76"/>
        <v>7.9447849500000001E-2</v>
      </c>
      <c r="U200">
        <f>'IR Data'!C200</f>
        <v>0.87622036160000005</v>
      </c>
      <c r="V200">
        <f t="shared" ca="1" si="77"/>
        <v>0.75485571029999998</v>
      </c>
      <c r="W200">
        <f t="shared" ca="1" si="77"/>
        <v>0.77081098840000006</v>
      </c>
      <c r="X200">
        <f t="shared" ca="1" si="77"/>
        <v>0.87075904705000007</v>
      </c>
      <c r="Y200">
        <f t="shared" ca="1" si="78"/>
        <v>0.87075904705000007</v>
      </c>
      <c r="Z200" s="6">
        <f t="shared" ca="1" si="79"/>
        <v>0.87208469690000001</v>
      </c>
    </row>
    <row r="201" spans="1:26" x14ac:dyDescent="0.35">
      <c r="A201" s="2">
        <f t="shared" ca="1" si="66"/>
        <v>1543.9442707759499</v>
      </c>
      <c r="B201">
        <f t="shared" ca="1" si="60"/>
        <v>1543</v>
      </c>
      <c r="C201">
        <f t="shared" ca="1" si="61"/>
        <v>4</v>
      </c>
      <c r="D201" s="2">
        <f t="shared" ca="1" si="67"/>
        <v>1206.3838889178</v>
      </c>
      <c r="E201">
        <f t="shared" ca="1" si="62"/>
        <v>1206</v>
      </c>
      <c r="F201">
        <f t="shared" ca="1" si="63"/>
        <v>2</v>
      </c>
      <c r="G201" s="2">
        <f t="shared" ca="1" si="68"/>
        <v>1037.247849140525</v>
      </c>
      <c r="H201">
        <f t="shared" ca="1" si="64"/>
        <v>1037</v>
      </c>
      <c r="I201">
        <f t="shared" ca="1" si="65"/>
        <v>1</v>
      </c>
      <c r="J201">
        <f t="shared" ca="1" si="69"/>
        <v>1037</v>
      </c>
      <c r="K201">
        <f t="shared" ca="1" si="70"/>
        <v>1</v>
      </c>
      <c r="L201">
        <f t="shared" ca="1" si="71"/>
        <v>1037</v>
      </c>
      <c r="M201">
        <f t="shared" ca="1" si="72"/>
        <v>1</v>
      </c>
      <c r="N201">
        <f t="shared" ca="1" si="73"/>
        <v>1066</v>
      </c>
      <c r="O201">
        <f>'IR Data'!B201</f>
        <v>9.5255575600000003E-2</v>
      </c>
      <c r="P201">
        <f t="shared" ca="1" si="74"/>
        <v>0.203282711</v>
      </c>
      <c r="Q201">
        <f t="shared" ca="1" si="74"/>
        <v>0.1781134157</v>
      </c>
      <c r="R201">
        <f t="shared" ca="1" si="74"/>
        <v>7.4150894975000006E-2</v>
      </c>
      <c r="S201">
        <f t="shared" ca="1" si="75"/>
        <v>7.4150894975000006E-2</v>
      </c>
      <c r="T201" s="6">
        <f t="shared" ca="1" si="76"/>
        <v>7.9620106125000006E-2</v>
      </c>
      <c r="U201">
        <f>'IR Data'!C201</f>
        <v>0.87447240000000004</v>
      </c>
      <c r="V201">
        <f t="shared" ca="1" si="77"/>
        <v>0.75636504615</v>
      </c>
      <c r="W201">
        <f t="shared" ca="1" si="77"/>
        <v>0.76946403150000009</v>
      </c>
      <c r="X201">
        <f t="shared" ca="1" si="77"/>
        <v>0.87101789852500011</v>
      </c>
      <c r="Y201">
        <f t="shared" ca="1" si="78"/>
        <v>0.87101789852500011</v>
      </c>
      <c r="Z201" s="6">
        <f t="shared" ca="1" si="79"/>
        <v>0.87193629801250006</v>
      </c>
    </row>
    <row r="202" spans="1:26" x14ac:dyDescent="0.35">
      <c r="A202" s="2">
        <f t="shared" ca="1" si="66"/>
        <v>1547.3396705519001</v>
      </c>
      <c r="B202">
        <f t="shared" ca="1" si="60"/>
        <v>1547</v>
      </c>
      <c r="C202">
        <f t="shared" ca="1" si="61"/>
        <v>3</v>
      </c>
      <c r="D202" s="2">
        <f t="shared" ca="1" si="67"/>
        <v>1208.0813261404001</v>
      </c>
      <c r="E202">
        <f t="shared" ca="1" si="62"/>
        <v>1208</v>
      </c>
      <c r="F202">
        <f t="shared" ca="1" si="63"/>
        <v>1</v>
      </c>
      <c r="G202" s="2">
        <f t="shared" ca="1" si="68"/>
        <v>1038.0993820222</v>
      </c>
      <c r="H202">
        <f t="shared" ca="1" si="64"/>
        <v>1038</v>
      </c>
      <c r="I202">
        <f t="shared" ca="1" si="65"/>
        <v>0</v>
      </c>
      <c r="J202">
        <f t="shared" ca="1" si="69"/>
        <v>1038</v>
      </c>
      <c r="K202">
        <f t="shared" ca="1" si="70"/>
        <v>2</v>
      </c>
      <c r="L202">
        <f t="shared" ca="1" si="71"/>
        <v>1038</v>
      </c>
      <c r="M202">
        <f t="shared" ca="1" si="72"/>
        <v>1</v>
      </c>
      <c r="N202">
        <f t="shared" ca="1" si="73"/>
        <v>1067</v>
      </c>
      <c r="O202">
        <f>'IR Data'!B202</f>
        <v>9.7979184799999994E-2</v>
      </c>
      <c r="P202">
        <f t="shared" ca="1" si="74"/>
        <v>0.20284315750000001</v>
      </c>
      <c r="Q202">
        <f t="shared" ca="1" si="74"/>
        <v>0.1790478026</v>
      </c>
      <c r="R202">
        <f t="shared" ca="1" si="74"/>
        <v>7.3967724600000007E-2</v>
      </c>
      <c r="S202">
        <f t="shared" ca="1" si="75"/>
        <v>7.3997764724999998E-2</v>
      </c>
      <c r="T202" s="6">
        <f t="shared" ca="1" si="76"/>
        <v>7.9878491062500001E-2</v>
      </c>
      <c r="U202">
        <f>'IR Data'!C202</f>
        <v>0.87349310670000002</v>
      </c>
      <c r="V202">
        <f t="shared" ca="1" si="77"/>
        <v>0.75787438200000001</v>
      </c>
      <c r="W202">
        <f t="shared" ca="1" si="77"/>
        <v>0.7681170746</v>
      </c>
      <c r="X202">
        <f t="shared" ca="1" si="77"/>
        <v>0.87127675000000004</v>
      </c>
      <c r="Y202">
        <f t="shared" ca="1" si="78"/>
        <v>0.87134198725000001</v>
      </c>
      <c r="Z202" s="6">
        <f t="shared" ca="1" si="79"/>
        <v>0.87171369968125001</v>
      </c>
    </row>
    <row r="203" spans="1:26" x14ac:dyDescent="0.35">
      <c r="A203" s="2">
        <f t="shared" ca="1" si="66"/>
        <v>1550.7353941716001</v>
      </c>
      <c r="B203">
        <f t="shared" ca="1" si="60"/>
        <v>1550</v>
      </c>
      <c r="C203">
        <f t="shared" ca="1" si="61"/>
        <v>4</v>
      </c>
      <c r="D203" s="2">
        <f t="shared" ca="1" si="67"/>
        <v>1209.778618091625</v>
      </c>
      <c r="E203">
        <f t="shared" ca="1" si="62"/>
        <v>1209</v>
      </c>
      <c r="F203">
        <f t="shared" ca="1" si="63"/>
        <v>2</v>
      </c>
      <c r="G203" s="2">
        <f t="shared" ca="1" si="68"/>
        <v>1038.9507654698623</v>
      </c>
      <c r="H203">
        <f t="shared" ca="1" si="64"/>
        <v>1038</v>
      </c>
      <c r="I203">
        <f t="shared" ca="1" si="65"/>
        <v>1</v>
      </c>
      <c r="J203">
        <f t="shared" ca="1" si="69"/>
        <v>1038</v>
      </c>
      <c r="K203">
        <f t="shared" ca="1" si="70"/>
        <v>2</v>
      </c>
      <c r="L203" t="str">
        <f t="shared" ca="1" si="71"/>
        <v/>
      </c>
      <c r="M203" t="str">
        <f t="shared" ca="1" si="72"/>
        <v/>
      </c>
      <c r="N203">
        <f t="shared" ca="1" si="73"/>
        <v>1068</v>
      </c>
      <c r="O203">
        <f>'IR Data'!B203</f>
        <v>9.8664428100000007E-2</v>
      </c>
      <c r="P203">
        <f t="shared" ca="1" si="74"/>
        <v>0.19955432960000002</v>
      </c>
      <c r="Q203">
        <f t="shared" ca="1" si="74"/>
        <v>0.18128541272499998</v>
      </c>
      <c r="R203">
        <f t="shared" ca="1" si="74"/>
        <v>7.4027804850000004E-2</v>
      </c>
      <c r="S203" t="str">
        <f t="shared" ca="1" si="75"/>
        <v/>
      </c>
      <c r="T203" s="6">
        <f t="shared" ca="1" si="76"/>
        <v>8.0136875999999996E-2</v>
      </c>
      <c r="U203">
        <f>'IR Data'!C203</f>
        <v>0.87141537449999995</v>
      </c>
      <c r="V203">
        <f t="shared" ca="1" si="77"/>
        <v>0.75783226974999995</v>
      </c>
      <c r="W203">
        <f t="shared" ca="1" si="77"/>
        <v>0.76671617957499993</v>
      </c>
      <c r="X203">
        <f t="shared" ca="1" si="77"/>
        <v>0.87140722449999997</v>
      </c>
      <c r="Y203" t="str">
        <f t="shared" ca="1" si="78"/>
        <v/>
      </c>
      <c r="Z203" s="6">
        <f t="shared" ca="1" si="79"/>
        <v>0.87149110134999996</v>
      </c>
    </row>
    <row r="204" spans="1:26" x14ac:dyDescent="0.35">
      <c r="A204" s="2">
        <f t="shared" ca="1" si="66"/>
        <v>1554.1311177913001</v>
      </c>
      <c r="B204">
        <f t="shared" ca="1" si="60"/>
        <v>1554</v>
      </c>
      <c r="C204">
        <f t="shared" ca="1" si="61"/>
        <v>3</v>
      </c>
      <c r="D204" s="2">
        <f t="shared" ca="1" si="67"/>
        <v>1211.47591004285</v>
      </c>
      <c r="E204">
        <f t="shared" ca="1" si="62"/>
        <v>1211</v>
      </c>
      <c r="F204">
        <f t="shared" ca="1" si="63"/>
        <v>2</v>
      </c>
      <c r="G204" s="2">
        <f t="shared" ca="1" si="68"/>
        <v>1039.8021489175248</v>
      </c>
      <c r="H204">
        <f t="shared" ca="1" si="64"/>
        <v>1039</v>
      </c>
      <c r="I204">
        <f t="shared" ca="1" si="65"/>
        <v>1</v>
      </c>
      <c r="J204">
        <f t="shared" ca="1" si="69"/>
        <v>1039</v>
      </c>
      <c r="K204">
        <f t="shared" ca="1" si="70"/>
        <v>1</v>
      </c>
      <c r="L204">
        <f t="shared" ca="1" si="71"/>
        <v>1039</v>
      </c>
      <c r="M204">
        <f t="shared" ca="1" si="72"/>
        <v>1</v>
      </c>
      <c r="N204">
        <f t="shared" ca="1" si="73"/>
        <v>1069</v>
      </c>
      <c r="O204">
        <f>'IR Data'!B204</f>
        <v>0.1002059523</v>
      </c>
      <c r="P204">
        <f t="shared" ca="1" si="74"/>
        <v>0.19626550170000001</v>
      </c>
      <c r="Q204">
        <f t="shared" ca="1" si="74"/>
        <v>0.18352302284999999</v>
      </c>
      <c r="R204">
        <f t="shared" ca="1" si="74"/>
        <v>7.40878851E-2</v>
      </c>
      <c r="S204">
        <f t="shared" ca="1" si="75"/>
        <v>7.40878851E-2</v>
      </c>
      <c r="T204" s="6">
        <f t="shared" ca="1" si="76"/>
        <v>8.0309132625000001E-2</v>
      </c>
      <c r="U204">
        <f>'IR Data'!C204</f>
        <v>0.87064120199999995</v>
      </c>
      <c r="V204">
        <f t="shared" ca="1" si="77"/>
        <v>0.75779015750000001</v>
      </c>
      <c r="W204">
        <f t="shared" ca="1" si="77"/>
        <v>0.76531528454999997</v>
      </c>
      <c r="X204">
        <f t="shared" ca="1" si="77"/>
        <v>0.871537699</v>
      </c>
      <c r="Y204">
        <f t="shared" ca="1" si="78"/>
        <v>0.871537699</v>
      </c>
      <c r="Z204" s="6">
        <f t="shared" ca="1" si="79"/>
        <v>0.87134270246250001</v>
      </c>
    </row>
    <row r="205" spans="1:26" x14ac:dyDescent="0.35">
      <c r="A205" s="2">
        <f t="shared" ca="1" si="66"/>
        <v>1557.5271775424501</v>
      </c>
      <c r="B205">
        <f t="shared" ca="1" si="60"/>
        <v>1557</v>
      </c>
      <c r="C205">
        <f t="shared" ca="1" si="61"/>
        <v>3</v>
      </c>
      <c r="D205" s="2">
        <f t="shared" ca="1" si="67"/>
        <v>1213.173201994075</v>
      </c>
      <c r="E205">
        <f t="shared" ca="1" si="62"/>
        <v>1213</v>
      </c>
      <c r="F205">
        <f t="shared" ca="1" si="63"/>
        <v>1</v>
      </c>
      <c r="G205" s="2">
        <f t="shared" ca="1" si="68"/>
        <v>1040.6535323651874</v>
      </c>
      <c r="H205">
        <f t="shared" ca="1" si="64"/>
        <v>1040</v>
      </c>
      <c r="I205">
        <f t="shared" ca="1" si="65"/>
        <v>1</v>
      </c>
      <c r="J205">
        <f t="shared" ca="1" si="69"/>
        <v>1040</v>
      </c>
      <c r="K205">
        <f t="shared" ca="1" si="70"/>
        <v>1</v>
      </c>
      <c r="L205">
        <f t="shared" ca="1" si="71"/>
        <v>1040</v>
      </c>
      <c r="M205">
        <f t="shared" ca="1" si="72"/>
        <v>1</v>
      </c>
      <c r="N205">
        <f t="shared" ca="1" si="73"/>
        <v>1070</v>
      </c>
      <c r="O205">
        <f>'IR Data'!B205</f>
        <v>0.1010961167</v>
      </c>
      <c r="P205">
        <f t="shared" ca="1" si="74"/>
        <v>0.1946179394</v>
      </c>
      <c r="Q205">
        <f t="shared" ca="1" si="74"/>
        <v>0.18576063297500001</v>
      </c>
      <c r="R205">
        <f t="shared" ca="1" si="74"/>
        <v>7.4147965349999997E-2</v>
      </c>
      <c r="S205">
        <f t="shared" ca="1" si="75"/>
        <v>7.4147965349999997E-2</v>
      </c>
      <c r="T205" s="6">
        <f t="shared" ca="1" si="76"/>
        <v>8.0481389250000007E-2</v>
      </c>
      <c r="U205">
        <f>'IR Data'!C205</f>
        <v>0.86876783260000001</v>
      </c>
      <c r="V205">
        <f t="shared" ca="1" si="77"/>
        <v>0.75877430509999999</v>
      </c>
      <c r="W205">
        <f t="shared" ca="1" si="77"/>
        <v>0.76391438952500001</v>
      </c>
      <c r="X205">
        <f t="shared" ca="1" si="77"/>
        <v>0.87166817350000003</v>
      </c>
      <c r="Y205">
        <f t="shared" ca="1" si="78"/>
        <v>0.87166817350000003</v>
      </c>
      <c r="Z205" s="6">
        <f t="shared" ca="1" si="79"/>
        <v>0.87119430357500005</v>
      </c>
    </row>
    <row r="206" spans="1:26" x14ac:dyDescent="0.35">
      <c r="A206" s="2">
        <f t="shared" ca="1" si="66"/>
        <v>1560.9232372936001</v>
      </c>
      <c r="B206">
        <f t="shared" ca="1" si="60"/>
        <v>1560</v>
      </c>
      <c r="C206">
        <f t="shared" ca="1" si="61"/>
        <v>4</v>
      </c>
      <c r="D206" s="2">
        <f t="shared" ca="1" si="67"/>
        <v>1214.8704939453</v>
      </c>
      <c r="E206">
        <f t="shared" ca="1" si="62"/>
        <v>1214</v>
      </c>
      <c r="F206">
        <f t="shared" ca="1" si="63"/>
        <v>2</v>
      </c>
      <c r="G206" s="2">
        <f t="shared" ca="1" si="68"/>
        <v>1041.50491581285</v>
      </c>
      <c r="H206">
        <f t="shared" ca="1" si="64"/>
        <v>1041</v>
      </c>
      <c r="I206">
        <f t="shared" ca="1" si="65"/>
        <v>1</v>
      </c>
      <c r="J206">
        <f t="shared" ca="1" si="69"/>
        <v>1041</v>
      </c>
      <c r="K206">
        <f t="shared" ca="1" si="70"/>
        <v>1</v>
      </c>
      <c r="L206">
        <f t="shared" ca="1" si="71"/>
        <v>1041</v>
      </c>
      <c r="M206">
        <f t="shared" ca="1" si="72"/>
        <v>1</v>
      </c>
      <c r="N206">
        <f t="shared" ca="1" si="73"/>
        <v>1071</v>
      </c>
      <c r="O206">
        <f>'IR Data'!B206</f>
        <v>0.1032956476</v>
      </c>
      <c r="P206">
        <f t="shared" ca="1" si="74"/>
        <v>0.19297037710000001</v>
      </c>
      <c r="Q206">
        <f t="shared" ca="1" si="74"/>
        <v>0.18799824309999999</v>
      </c>
      <c r="R206">
        <f t="shared" ca="1" si="74"/>
        <v>7.4208045599999994E-2</v>
      </c>
      <c r="S206">
        <f t="shared" ca="1" si="75"/>
        <v>7.4208045599999994E-2</v>
      </c>
      <c r="T206" s="6">
        <f t="shared" ca="1" si="76"/>
        <v>8.0653645875000013E-2</v>
      </c>
      <c r="U206">
        <f>'IR Data'!C206</f>
        <v>0.86622974720000001</v>
      </c>
      <c r="V206">
        <f t="shared" ca="1" si="77"/>
        <v>0.75975845269999998</v>
      </c>
      <c r="W206">
        <f t="shared" ca="1" si="77"/>
        <v>0.76251349450000006</v>
      </c>
      <c r="X206">
        <f t="shared" ca="1" si="77"/>
        <v>0.87179864799999995</v>
      </c>
      <c r="Y206">
        <f t="shared" ca="1" si="78"/>
        <v>0.87179864799999995</v>
      </c>
      <c r="Z206" s="6">
        <f t="shared" ca="1" si="79"/>
        <v>0.87104590468750009</v>
      </c>
    </row>
    <row r="207" spans="1:26" x14ac:dyDescent="0.35">
      <c r="A207" s="2">
        <f t="shared" ca="1" si="66"/>
        <v>1564.3196454639001</v>
      </c>
      <c r="B207">
        <f t="shared" ca="1" si="60"/>
        <v>1564</v>
      </c>
      <c r="C207">
        <f t="shared" ca="1" si="61"/>
        <v>3</v>
      </c>
      <c r="D207" s="2">
        <f t="shared" ca="1" si="67"/>
        <v>1216.567646769</v>
      </c>
      <c r="E207">
        <f t="shared" ca="1" si="62"/>
        <v>1216</v>
      </c>
      <c r="F207">
        <f t="shared" ca="1" si="63"/>
        <v>2</v>
      </c>
      <c r="G207" s="2">
        <f t="shared" ca="1" si="68"/>
        <v>1042.3562992605125</v>
      </c>
      <c r="H207">
        <f t="shared" ca="1" si="64"/>
        <v>1042</v>
      </c>
      <c r="I207">
        <f t="shared" ca="1" si="65"/>
        <v>1</v>
      </c>
      <c r="J207">
        <f t="shared" ca="1" si="69"/>
        <v>1042</v>
      </c>
      <c r="K207">
        <f t="shared" ca="1" si="70"/>
        <v>1</v>
      </c>
      <c r="L207">
        <f t="shared" ca="1" si="71"/>
        <v>1042</v>
      </c>
      <c r="M207">
        <f t="shared" ca="1" si="72"/>
        <v>1</v>
      </c>
      <c r="N207">
        <f t="shared" ca="1" si="73"/>
        <v>1072</v>
      </c>
      <c r="O207">
        <f>'IR Data'!B207</f>
        <v>0.1038716522</v>
      </c>
      <c r="P207">
        <f t="shared" ca="1" si="74"/>
        <v>0.19161815730000001</v>
      </c>
      <c r="Q207">
        <f t="shared" ca="1" si="74"/>
        <v>0.18733527077500001</v>
      </c>
      <c r="R207">
        <f t="shared" ca="1" si="74"/>
        <v>7.4268125849999991E-2</v>
      </c>
      <c r="S207">
        <f t="shared" ca="1" si="75"/>
        <v>7.4268125849999991E-2</v>
      </c>
      <c r="T207" s="6">
        <f t="shared" ca="1" si="76"/>
        <v>8.1016772962500011E-2</v>
      </c>
      <c r="U207">
        <f>'IR Data'!C207</f>
        <v>0.86532452029999996</v>
      </c>
      <c r="V207">
        <f t="shared" ca="1" si="77"/>
        <v>0.76117590585000006</v>
      </c>
      <c r="W207">
        <f t="shared" ca="1" si="77"/>
        <v>0.76142664182499997</v>
      </c>
      <c r="X207">
        <f t="shared" ca="1" si="77"/>
        <v>0.87192912249999999</v>
      </c>
      <c r="Y207">
        <f t="shared" ca="1" si="78"/>
        <v>0.87192912249999999</v>
      </c>
      <c r="Z207" s="6">
        <f t="shared" ca="1" si="79"/>
        <v>0.87072909912500007</v>
      </c>
    </row>
    <row r="208" spans="1:26" x14ac:dyDescent="0.35">
      <c r="A208" s="2">
        <f t="shared" ca="1" si="66"/>
        <v>1567.7160536342001</v>
      </c>
      <c r="B208">
        <f t="shared" ca="1" si="60"/>
        <v>1567</v>
      </c>
      <c r="C208">
        <f t="shared" ca="1" si="61"/>
        <v>4</v>
      </c>
      <c r="D208" s="2">
        <f t="shared" ca="1" si="67"/>
        <v>1218.2647995927</v>
      </c>
      <c r="E208">
        <f t="shared" ca="1" si="62"/>
        <v>1218</v>
      </c>
      <c r="F208">
        <f t="shared" ca="1" si="63"/>
        <v>1</v>
      </c>
      <c r="G208" s="2">
        <f t="shared" ca="1" si="68"/>
        <v>1043.2076827081751</v>
      </c>
      <c r="H208">
        <f t="shared" ca="1" si="64"/>
        <v>1043</v>
      </c>
      <c r="I208">
        <f t="shared" ca="1" si="65"/>
        <v>1</v>
      </c>
      <c r="J208">
        <f t="shared" ca="1" si="69"/>
        <v>1043</v>
      </c>
      <c r="K208">
        <f t="shared" ca="1" si="70"/>
        <v>1</v>
      </c>
      <c r="L208">
        <f t="shared" ca="1" si="71"/>
        <v>1043</v>
      </c>
      <c r="M208">
        <f t="shared" ca="1" si="72"/>
        <v>1</v>
      </c>
      <c r="N208">
        <f t="shared" ca="1" si="73"/>
        <v>1073</v>
      </c>
      <c r="O208">
        <f>'IR Data'!B208</f>
        <v>0.105392207</v>
      </c>
      <c r="P208">
        <f t="shared" ca="1" si="74"/>
        <v>0.19026593750000001</v>
      </c>
      <c r="Q208">
        <f t="shared" ca="1" si="74"/>
        <v>0.18667229845</v>
      </c>
      <c r="R208">
        <f t="shared" ca="1" si="74"/>
        <v>7.4328206099999988E-2</v>
      </c>
      <c r="S208">
        <f t="shared" ca="1" si="75"/>
        <v>7.4328206099999988E-2</v>
      </c>
      <c r="T208" s="6">
        <f t="shared" ca="1" si="76"/>
        <v>8.1589384350000002E-2</v>
      </c>
      <c r="U208">
        <f>'IR Data'!C208</f>
        <v>0.86431174340000005</v>
      </c>
      <c r="V208">
        <f t="shared" ca="1" si="77"/>
        <v>0.76259335900000003</v>
      </c>
      <c r="W208">
        <f t="shared" ca="1" si="77"/>
        <v>0.76033978915</v>
      </c>
      <c r="X208">
        <f t="shared" ca="1" si="77"/>
        <v>0.87205959700000002</v>
      </c>
      <c r="Y208">
        <f t="shared" ca="1" si="78"/>
        <v>0.87205959700000002</v>
      </c>
      <c r="Z208" s="6">
        <f t="shared" ca="1" si="79"/>
        <v>0.8702238791000001</v>
      </c>
    </row>
    <row r="209" spans="1:26" x14ac:dyDescent="0.35">
      <c r="A209" s="2">
        <f t="shared" ca="1" si="66"/>
        <v>1571.1128225114999</v>
      </c>
      <c r="B209">
        <f t="shared" ca="1" si="60"/>
        <v>1571</v>
      </c>
      <c r="C209">
        <f t="shared" ca="1" si="61"/>
        <v>3</v>
      </c>
      <c r="D209" s="2">
        <f t="shared" ca="1" si="67"/>
        <v>1219.9619524164</v>
      </c>
      <c r="E209">
        <f t="shared" ca="1" si="62"/>
        <v>1219</v>
      </c>
      <c r="F209">
        <f t="shared" ca="1" si="63"/>
        <v>2</v>
      </c>
      <c r="G209" s="2">
        <f t="shared" ca="1" si="68"/>
        <v>1044.0590661558376</v>
      </c>
      <c r="H209">
        <f t="shared" ca="1" si="64"/>
        <v>1044</v>
      </c>
      <c r="I209">
        <f t="shared" ca="1" si="65"/>
        <v>0</v>
      </c>
      <c r="J209">
        <f t="shared" ca="1" si="69"/>
        <v>1044</v>
      </c>
      <c r="K209">
        <f t="shared" ca="1" si="70"/>
        <v>2</v>
      </c>
      <c r="L209">
        <f t="shared" ca="1" si="71"/>
        <v>1044</v>
      </c>
      <c r="M209">
        <f t="shared" ca="1" si="72"/>
        <v>1</v>
      </c>
      <c r="N209">
        <f t="shared" ca="1" si="73"/>
        <v>1074</v>
      </c>
      <c r="O209">
        <f>'IR Data'!B209</f>
        <v>0.1050106297</v>
      </c>
      <c r="P209">
        <f t="shared" ca="1" si="74"/>
        <v>0.19143385595000001</v>
      </c>
      <c r="Q209">
        <f t="shared" ca="1" si="74"/>
        <v>0.18600932612499999</v>
      </c>
      <c r="R209">
        <f t="shared" ca="1" si="74"/>
        <v>7.4388286349999999E-2</v>
      </c>
      <c r="S209">
        <f t="shared" ca="1" si="75"/>
        <v>7.4418326474999991E-2</v>
      </c>
      <c r="T209" s="6">
        <f t="shared" ca="1" si="76"/>
        <v>8.1971125275000001E-2</v>
      </c>
      <c r="U209">
        <f>'IR Data'!C209</f>
        <v>0.86337642690000005</v>
      </c>
      <c r="V209">
        <f t="shared" ca="1" si="77"/>
        <v>0.76387826095</v>
      </c>
      <c r="W209">
        <f t="shared" ca="1" si="77"/>
        <v>0.75925293647500003</v>
      </c>
      <c r="X209">
        <f t="shared" ca="1" si="77"/>
        <v>0.87219007149999994</v>
      </c>
      <c r="Y209">
        <f t="shared" ca="1" si="78"/>
        <v>0.87225530875000001</v>
      </c>
      <c r="Z209" s="6">
        <f t="shared" ca="1" si="79"/>
        <v>0.86988706575000008</v>
      </c>
    </row>
    <row r="210" spans="1:26" x14ac:dyDescent="0.35">
      <c r="A210" s="2">
        <f t="shared" ca="1" si="66"/>
        <v>1574.5095913887999</v>
      </c>
      <c r="B210">
        <f t="shared" ca="1" si="60"/>
        <v>1574</v>
      </c>
      <c r="C210">
        <f t="shared" ca="1" si="61"/>
        <v>3</v>
      </c>
      <c r="D210" s="2">
        <f t="shared" ca="1" si="67"/>
        <v>1221.6591052401</v>
      </c>
      <c r="E210">
        <f t="shared" ca="1" si="62"/>
        <v>1221</v>
      </c>
      <c r="F210">
        <f t="shared" ca="1" si="63"/>
        <v>2</v>
      </c>
      <c r="G210" s="2">
        <f t="shared" ca="1" si="68"/>
        <v>1044.9104496035</v>
      </c>
      <c r="H210">
        <f t="shared" ca="1" si="64"/>
        <v>1044</v>
      </c>
      <c r="I210">
        <f t="shared" ca="1" si="65"/>
        <v>1</v>
      </c>
      <c r="J210">
        <f t="shared" ca="1" si="69"/>
        <v>1044</v>
      </c>
      <c r="K210">
        <f t="shared" ca="1" si="70"/>
        <v>2</v>
      </c>
      <c r="L210" t="str">
        <f t="shared" ca="1" si="71"/>
        <v/>
      </c>
      <c r="M210" t="str">
        <f t="shared" ca="1" si="72"/>
        <v/>
      </c>
      <c r="N210">
        <f t="shared" ca="1" si="73"/>
        <v>1075</v>
      </c>
      <c r="O210">
        <f>'IR Data'!B210</f>
        <v>0.1059648985</v>
      </c>
      <c r="P210">
        <f t="shared" ca="1" si="74"/>
        <v>0.19260177440000001</v>
      </c>
      <c r="Q210">
        <f t="shared" ca="1" si="74"/>
        <v>0.1853463538</v>
      </c>
      <c r="R210">
        <f t="shared" ca="1" si="74"/>
        <v>7.4448366599999996E-2</v>
      </c>
      <c r="S210" t="str">
        <f t="shared" ca="1" si="75"/>
        <v/>
      </c>
      <c r="T210" s="6">
        <f t="shared" ca="1" si="76"/>
        <v>8.2352866199999999E-2</v>
      </c>
      <c r="U210">
        <f>'IR Data'!C210</f>
        <v>0.86231924179999997</v>
      </c>
      <c r="V210">
        <f t="shared" ca="1" si="77"/>
        <v>0.76516316289999997</v>
      </c>
      <c r="W210">
        <f t="shared" ca="1" si="77"/>
        <v>0.75816608379999995</v>
      </c>
      <c r="X210">
        <f t="shared" ca="1" si="77"/>
        <v>0.87232054599999997</v>
      </c>
      <c r="Y210" t="str">
        <f t="shared" ca="1" si="78"/>
        <v/>
      </c>
      <c r="Z210" s="6">
        <f t="shared" ca="1" si="79"/>
        <v>0.86955025240000006</v>
      </c>
    </row>
    <row r="211" spans="1:26" x14ac:dyDescent="0.35">
      <c r="A211" s="2">
        <f t="shared" ca="1" si="66"/>
        <v>1577.9067332607001</v>
      </c>
      <c r="B211">
        <f t="shared" ca="1" si="60"/>
        <v>1577</v>
      </c>
      <c r="C211">
        <f t="shared" ca="1" si="61"/>
        <v>4</v>
      </c>
      <c r="D211" s="2">
        <f t="shared" ca="1" si="67"/>
        <v>1223.3561250801249</v>
      </c>
      <c r="E211">
        <f t="shared" ca="1" si="62"/>
        <v>1223</v>
      </c>
      <c r="F211">
        <f t="shared" ca="1" si="63"/>
        <v>2</v>
      </c>
      <c r="G211" s="2">
        <f t="shared" ca="1" si="68"/>
        <v>1045.7616866890999</v>
      </c>
      <c r="H211">
        <f t="shared" ca="1" si="64"/>
        <v>1045</v>
      </c>
      <c r="I211">
        <f t="shared" ca="1" si="65"/>
        <v>1</v>
      </c>
      <c r="J211">
        <f t="shared" ca="1" si="69"/>
        <v>1045</v>
      </c>
      <c r="K211">
        <f t="shared" ca="1" si="70"/>
        <v>1</v>
      </c>
      <c r="L211">
        <f t="shared" ca="1" si="71"/>
        <v>1045</v>
      </c>
      <c r="M211">
        <f t="shared" ca="1" si="72"/>
        <v>1</v>
      </c>
      <c r="N211">
        <f t="shared" ca="1" si="73"/>
        <v>1076</v>
      </c>
      <c r="O211">
        <f>'IR Data'!B211</f>
        <v>0.10757548159999999</v>
      </c>
      <c r="P211">
        <f t="shared" ca="1" si="74"/>
        <v>0.19163608660000001</v>
      </c>
      <c r="Q211">
        <f t="shared" ca="1" si="74"/>
        <v>0.18797127967499999</v>
      </c>
      <c r="R211">
        <f t="shared" ca="1" si="74"/>
        <v>7.493989278749999E-2</v>
      </c>
      <c r="S211">
        <f t="shared" ca="1" si="75"/>
        <v>7.493989278749999E-2</v>
      </c>
      <c r="T211" s="6">
        <f t="shared" ca="1" si="76"/>
        <v>8.2734607124999998E-2</v>
      </c>
      <c r="U211">
        <f>'IR Data'!C211</f>
        <v>0.86074115870000001</v>
      </c>
      <c r="V211">
        <f t="shared" ca="1" si="77"/>
        <v>0.76707690930000005</v>
      </c>
      <c r="W211">
        <f t="shared" ca="1" si="77"/>
        <v>0.75700171732499999</v>
      </c>
      <c r="X211">
        <f t="shared" ca="1" si="77"/>
        <v>0.87248919590000007</v>
      </c>
      <c r="Y211">
        <f t="shared" ca="1" si="78"/>
        <v>0.87248919590000007</v>
      </c>
      <c r="Z211" s="6">
        <f t="shared" ca="1" si="79"/>
        <v>0.86921343905000004</v>
      </c>
    </row>
    <row r="212" spans="1:26" x14ac:dyDescent="0.35">
      <c r="A212" s="2">
        <f t="shared" ca="1" si="66"/>
        <v>1581.3038751326001</v>
      </c>
      <c r="B212">
        <f t="shared" ca="1" si="60"/>
        <v>1581</v>
      </c>
      <c r="C212">
        <f t="shared" ca="1" si="61"/>
        <v>3</v>
      </c>
      <c r="D212" s="2">
        <f t="shared" ca="1" si="67"/>
        <v>1225.0531449201499</v>
      </c>
      <c r="E212">
        <f t="shared" ca="1" si="62"/>
        <v>1225</v>
      </c>
      <c r="F212">
        <f t="shared" ca="1" si="63"/>
        <v>1</v>
      </c>
      <c r="G212" s="2">
        <f t="shared" ca="1" si="68"/>
        <v>1046.6129237747</v>
      </c>
      <c r="H212">
        <f t="shared" ca="1" si="64"/>
        <v>1046</v>
      </c>
      <c r="I212">
        <f t="shared" ca="1" si="65"/>
        <v>1</v>
      </c>
      <c r="J212">
        <f t="shared" ca="1" si="69"/>
        <v>1046</v>
      </c>
      <c r="K212">
        <f t="shared" ca="1" si="70"/>
        <v>1</v>
      </c>
      <c r="L212">
        <f t="shared" ca="1" si="71"/>
        <v>1046</v>
      </c>
      <c r="M212">
        <f t="shared" ca="1" si="72"/>
        <v>1</v>
      </c>
      <c r="N212">
        <f t="shared" ca="1" si="73"/>
        <v>1077</v>
      </c>
      <c r="O212">
        <f>'IR Data'!B212</f>
        <v>0.1079543121</v>
      </c>
      <c r="P212">
        <f t="shared" ca="1" si="74"/>
        <v>0.1906703988</v>
      </c>
      <c r="Q212">
        <f t="shared" ca="1" si="74"/>
        <v>0.19059620555000001</v>
      </c>
      <c r="R212">
        <f t="shared" ca="1" si="74"/>
        <v>7.5431418974999997E-2</v>
      </c>
      <c r="S212">
        <f t="shared" ca="1" si="75"/>
        <v>7.5431418974999997E-2</v>
      </c>
      <c r="T212" s="6">
        <f t="shared" ca="1" si="76"/>
        <v>8.3116348049999997E-2</v>
      </c>
      <c r="U212">
        <f>'IR Data'!C212</f>
        <v>0.85598372690000002</v>
      </c>
      <c r="V212">
        <f t="shared" ca="1" si="77"/>
        <v>0.76899065570000003</v>
      </c>
      <c r="W212">
        <f t="shared" ca="1" si="77"/>
        <v>0.75583735085000003</v>
      </c>
      <c r="X212">
        <f t="shared" ca="1" si="77"/>
        <v>0.87265784580000005</v>
      </c>
      <c r="Y212">
        <f t="shared" ca="1" si="78"/>
        <v>0.87265784580000005</v>
      </c>
      <c r="Z212" s="6">
        <f t="shared" ca="1" si="79"/>
        <v>0.86887662570000002</v>
      </c>
    </row>
    <row r="213" spans="1:26" x14ac:dyDescent="0.35">
      <c r="A213" s="2">
        <f t="shared" ca="1" si="66"/>
        <v>1584.70140228685</v>
      </c>
      <c r="B213">
        <f t="shared" ca="1" si="60"/>
        <v>1584</v>
      </c>
      <c r="C213">
        <f t="shared" ca="1" si="61"/>
        <v>4</v>
      </c>
      <c r="D213" s="2">
        <f t="shared" ca="1" si="67"/>
        <v>1226.7501647601748</v>
      </c>
      <c r="E213">
        <f t="shared" ca="1" si="62"/>
        <v>1226</v>
      </c>
      <c r="F213">
        <f t="shared" ca="1" si="63"/>
        <v>2</v>
      </c>
      <c r="G213" s="2">
        <f t="shared" ca="1" si="68"/>
        <v>1047.4641608603001</v>
      </c>
      <c r="H213">
        <f t="shared" ca="1" si="64"/>
        <v>1047</v>
      </c>
      <c r="I213">
        <f t="shared" ca="1" si="65"/>
        <v>1</v>
      </c>
      <c r="J213">
        <f t="shared" ca="1" si="69"/>
        <v>1047</v>
      </c>
      <c r="K213">
        <f t="shared" ca="1" si="70"/>
        <v>1</v>
      </c>
      <c r="L213">
        <f t="shared" ca="1" si="71"/>
        <v>1047</v>
      </c>
      <c r="M213">
        <f t="shared" ca="1" si="72"/>
        <v>1</v>
      </c>
      <c r="N213">
        <f t="shared" ca="1" si="73"/>
        <v>1078</v>
      </c>
      <c r="O213">
        <f>'IR Data'!B213</f>
        <v>0.11095535300000001</v>
      </c>
      <c r="P213">
        <f t="shared" ca="1" si="74"/>
        <v>0.1889388763</v>
      </c>
      <c r="Q213">
        <f t="shared" ca="1" si="74"/>
        <v>0.193221131425</v>
      </c>
      <c r="R213">
        <f t="shared" ca="1" si="74"/>
        <v>7.5922945162500005E-2</v>
      </c>
      <c r="S213">
        <f t="shared" ca="1" si="75"/>
        <v>7.5922945162500005E-2</v>
      </c>
      <c r="T213" s="6">
        <f t="shared" ca="1" si="76"/>
        <v>8.3688959437499988E-2</v>
      </c>
      <c r="U213">
        <f>'IR Data'!C213</f>
        <v>0.85800835440000001</v>
      </c>
      <c r="V213">
        <f t="shared" ca="1" si="77"/>
        <v>0.76988513209999998</v>
      </c>
      <c r="W213">
        <f t="shared" ca="1" si="77"/>
        <v>0.75467298437499997</v>
      </c>
      <c r="X213">
        <f t="shared" ca="1" si="77"/>
        <v>0.87282649570000004</v>
      </c>
      <c r="Y213">
        <f t="shared" ca="1" si="78"/>
        <v>0.87282649570000004</v>
      </c>
      <c r="Z213" s="6">
        <f t="shared" ca="1" si="79"/>
        <v>0.86837140567500004</v>
      </c>
    </row>
    <row r="214" spans="1:26" x14ac:dyDescent="0.35">
      <c r="A214" s="2">
        <f t="shared" ca="1" si="66"/>
        <v>1588.0989294410999</v>
      </c>
      <c r="B214">
        <f t="shared" ca="1" si="60"/>
        <v>1588</v>
      </c>
      <c r="C214">
        <f t="shared" ca="1" si="61"/>
        <v>3</v>
      </c>
      <c r="D214" s="2">
        <f t="shared" ca="1" si="67"/>
        <v>1228.4471846002</v>
      </c>
      <c r="E214">
        <f t="shared" ca="1" si="62"/>
        <v>1228</v>
      </c>
      <c r="F214">
        <f t="shared" ca="1" si="63"/>
        <v>2</v>
      </c>
      <c r="G214" s="2">
        <f t="shared" ca="1" si="68"/>
        <v>1048.3153979459</v>
      </c>
      <c r="H214">
        <f t="shared" ca="1" si="64"/>
        <v>1048</v>
      </c>
      <c r="I214">
        <f t="shared" ca="1" si="65"/>
        <v>1</v>
      </c>
      <c r="J214">
        <f t="shared" ca="1" si="69"/>
        <v>1048</v>
      </c>
      <c r="K214">
        <f t="shared" ca="1" si="70"/>
        <v>1</v>
      </c>
      <c r="L214">
        <f t="shared" ca="1" si="71"/>
        <v>1048</v>
      </c>
      <c r="M214">
        <f t="shared" ca="1" si="72"/>
        <v>1</v>
      </c>
      <c r="N214">
        <f t="shared" ca="1" si="73"/>
        <v>1079</v>
      </c>
      <c r="O214">
        <f>'IR Data'!B214</f>
        <v>0.1121889865</v>
      </c>
      <c r="P214">
        <f t="shared" ca="1" si="74"/>
        <v>0.1872073538</v>
      </c>
      <c r="Q214">
        <f t="shared" ca="1" si="74"/>
        <v>0.19584605729999999</v>
      </c>
      <c r="R214">
        <f t="shared" ca="1" si="74"/>
        <v>7.6414471349999999E-2</v>
      </c>
      <c r="S214">
        <f t="shared" ca="1" si="75"/>
        <v>7.6414471349999999E-2</v>
      </c>
      <c r="T214" s="6">
        <f t="shared" ca="1" si="76"/>
        <v>8.4392427712499996E-2</v>
      </c>
      <c r="U214">
        <f>'IR Data'!C214</f>
        <v>0.85414181170000003</v>
      </c>
      <c r="V214">
        <f t="shared" ca="1" si="77"/>
        <v>0.77077960850000005</v>
      </c>
      <c r="W214">
        <f t="shared" ca="1" si="77"/>
        <v>0.75350861790000001</v>
      </c>
      <c r="X214">
        <f t="shared" ca="1" si="77"/>
        <v>0.87299514560000002</v>
      </c>
      <c r="Y214">
        <f t="shared" ca="1" si="78"/>
        <v>0.87299514560000002</v>
      </c>
      <c r="Z214" s="6">
        <f t="shared" ca="1" si="79"/>
        <v>0.86782007427499996</v>
      </c>
    </row>
    <row r="215" spans="1:26" x14ac:dyDescent="0.35">
      <c r="A215" s="2">
        <f t="shared" ca="1" si="66"/>
        <v>1591.4968541654998</v>
      </c>
      <c r="B215">
        <f t="shared" ca="1" si="60"/>
        <v>1591</v>
      </c>
      <c r="C215">
        <f t="shared" ca="1" si="61"/>
        <v>3</v>
      </c>
      <c r="D215" s="2">
        <f t="shared" ca="1" si="67"/>
        <v>1230.1440776004501</v>
      </c>
      <c r="E215">
        <f t="shared" ca="1" si="62"/>
        <v>1230</v>
      </c>
      <c r="F215">
        <f t="shared" ca="1" si="63"/>
        <v>1</v>
      </c>
      <c r="G215" s="2">
        <f t="shared" ca="1" si="68"/>
        <v>1049.1666350314999</v>
      </c>
      <c r="H215">
        <f t="shared" ca="1" si="64"/>
        <v>1049</v>
      </c>
      <c r="I215">
        <f t="shared" ca="1" si="65"/>
        <v>1</v>
      </c>
      <c r="J215">
        <f t="shared" ca="1" si="69"/>
        <v>1049</v>
      </c>
      <c r="K215">
        <f t="shared" ca="1" si="70"/>
        <v>1</v>
      </c>
      <c r="L215">
        <f t="shared" ca="1" si="71"/>
        <v>1049</v>
      </c>
      <c r="M215">
        <f t="shared" ca="1" si="72"/>
        <v>1</v>
      </c>
      <c r="N215">
        <f t="shared" ca="1" si="73"/>
        <v>1080</v>
      </c>
      <c r="O215">
        <f>'IR Data'!B215</f>
        <v>0.11223010949999999</v>
      </c>
      <c r="P215">
        <f t="shared" ca="1" si="74"/>
        <v>0.18566821205</v>
      </c>
      <c r="Q215">
        <f t="shared" ca="1" si="74"/>
        <v>0.19613087097499998</v>
      </c>
      <c r="R215">
        <f t="shared" ca="1" si="74"/>
        <v>7.6905997537499993E-2</v>
      </c>
      <c r="S215">
        <f t="shared" ca="1" si="75"/>
        <v>7.6905997537499993E-2</v>
      </c>
      <c r="T215" s="6">
        <f t="shared" ca="1" si="76"/>
        <v>8.4905025524999997E-2</v>
      </c>
      <c r="U215">
        <f>'IR Data'!C215</f>
        <v>0.85588088439999999</v>
      </c>
      <c r="V215">
        <f t="shared" ca="1" si="77"/>
        <v>0.77176655599999999</v>
      </c>
      <c r="W215">
        <f t="shared" ca="1" si="77"/>
        <v>0.75245738217500002</v>
      </c>
      <c r="X215">
        <f t="shared" ca="1" si="77"/>
        <v>0.87316379550000001</v>
      </c>
      <c r="Y215">
        <f t="shared" ca="1" si="78"/>
        <v>0.87316379550000001</v>
      </c>
      <c r="Z215" s="6">
        <f t="shared" ca="1" si="79"/>
        <v>0.86743714954999995</v>
      </c>
    </row>
    <row r="216" spans="1:26" x14ac:dyDescent="0.35">
      <c r="A216" s="2">
        <f t="shared" ca="1" si="66"/>
        <v>1594.8947788899</v>
      </c>
      <c r="B216">
        <f t="shared" ca="1" si="60"/>
        <v>1594</v>
      </c>
      <c r="C216">
        <f t="shared" ca="1" si="61"/>
        <v>4</v>
      </c>
      <c r="D216" s="2">
        <f t="shared" ca="1" si="67"/>
        <v>1231.8409706007001</v>
      </c>
      <c r="E216">
        <f t="shared" ca="1" si="62"/>
        <v>1231</v>
      </c>
      <c r="F216">
        <f t="shared" ca="1" si="63"/>
        <v>2</v>
      </c>
      <c r="G216" s="2">
        <f t="shared" ca="1" si="68"/>
        <v>1050.0178721171001</v>
      </c>
      <c r="H216">
        <f t="shared" ca="1" si="64"/>
        <v>1050</v>
      </c>
      <c r="I216">
        <f t="shared" ca="1" si="65"/>
        <v>0</v>
      </c>
      <c r="J216">
        <f t="shared" ca="1" si="69"/>
        <v>1050</v>
      </c>
      <c r="K216">
        <f t="shared" ca="1" si="70"/>
        <v>2</v>
      </c>
      <c r="L216">
        <f t="shared" ca="1" si="71"/>
        <v>1050</v>
      </c>
      <c r="M216">
        <f t="shared" ca="1" si="72"/>
        <v>1</v>
      </c>
      <c r="N216">
        <f t="shared" ca="1" si="73"/>
        <v>1081</v>
      </c>
      <c r="O216">
        <f>'IR Data'!B216</f>
        <v>0.111682381</v>
      </c>
      <c r="P216">
        <f t="shared" ca="1" si="74"/>
        <v>0.1841290703</v>
      </c>
      <c r="Q216">
        <f t="shared" ca="1" si="74"/>
        <v>0.19641568464999998</v>
      </c>
      <c r="R216">
        <f t="shared" ca="1" si="74"/>
        <v>7.7397523725E-2</v>
      </c>
      <c r="S216">
        <f t="shared" ca="1" si="75"/>
        <v>7.7643286818750004E-2</v>
      </c>
      <c r="T216" s="6">
        <f t="shared" ca="1" si="76"/>
        <v>8.5417623337499998E-2</v>
      </c>
      <c r="U216">
        <f>'IR Data'!C216</f>
        <v>0.85249336850000001</v>
      </c>
      <c r="V216">
        <f t="shared" ca="1" si="77"/>
        <v>0.77275350350000005</v>
      </c>
      <c r="W216">
        <f t="shared" ca="1" si="77"/>
        <v>0.75140614644999992</v>
      </c>
      <c r="X216">
        <f t="shared" ca="1" si="77"/>
        <v>0.87333244539999999</v>
      </c>
      <c r="Y216">
        <f t="shared" ca="1" si="78"/>
        <v>0.87341677034999998</v>
      </c>
      <c r="Z216" s="6">
        <f t="shared" ca="1" si="79"/>
        <v>0.86705422482499994</v>
      </c>
    </row>
    <row r="217" spans="1:26" x14ac:dyDescent="0.35">
      <c r="A217" s="2">
        <f t="shared" ca="1" si="66"/>
        <v>1598.29311347215</v>
      </c>
      <c r="B217">
        <f t="shared" ca="1" si="60"/>
        <v>1598</v>
      </c>
      <c r="C217">
        <f t="shared" ca="1" si="61"/>
        <v>3</v>
      </c>
      <c r="D217" s="2">
        <f t="shared" ca="1" si="67"/>
        <v>1233.53786360095</v>
      </c>
      <c r="E217">
        <f t="shared" ca="1" si="62"/>
        <v>1233</v>
      </c>
      <c r="F217">
        <f t="shared" ca="1" si="63"/>
        <v>2</v>
      </c>
      <c r="G217" s="2">
        <f t="shared" ca="1" si="68"/>
        <v>1050.8691092027002</v>
      </c>
      <c r="H217">
        <f t="shared" ca="1" si="64"/>
        <v>1050</v>
      </c>
      <c r="I217">
        <f t="shared" ca="1" si="65"/>
        <v>1</v>
      </c>
      <c r="J217">
        <f t="shared" ca="1" si="69"/>
        <v>1050</v>
      </c>
      <c r="K217">
        <f t="shared" ca="1" si="70"/>
        <v>2</v>
      </c>
      <c r="L217" t="str">
        <f t="shared" ca="1" si="71"/>
        <v/>
      </c>
      <c r="M217" t="str">
        <f t="shared" ca="1" si="72"/>
        <v/>
      </c>
      <c r="N217">
        <f t="shared" ca="1" si="73"/>
        <v>1082</v>
      </c>
      <c r="O217">
        <f>'IR Data'!B217</f>
        <v>0.11955984930000001</v>
      </c>
      <c r="P217">
        <f t="shared" ca="1" si="74"/>
        <v>0.18452044909999998</v>
      </c>
      <c r="Q217">
        <f t="shared" ca="1" si="74"/>
        <v>0.19670049832499997</v>
      </c>
      <c r="R217">
        <f t="shared" ca="1" si="74"/>
        <v>7.7889049912500008E-2</v>
      </c>
      <c r="S217" t="str">
        <f t="shared" ca="1" si="75"/>
        <v/>
      </c>
      <c r="T217" s="6">
        <f t="shared" ca="1" si="76"/>
        <v>8.593022115E-2</v>
      </c>
      <c r="U217">
        <f>'IR Data'!C217</f>
        <v>0.85068919180000002</v>
      </c>
      <c r="V217">
        <f t="shared" ca="1" si="77"/>
        <v>0.77447929505000002</v>
      </c>
      <c r="W217">
        <f t="shared" ca="1" si="77"/>
        <v>0.75035491072499994</v>
      </c>
      <c r="X217">
        <f t="shared" ca="1" si="77"/>
        <v>0.87350109529999997</v>
      </c>
      <c r="Y217" t="str">
        <f t="shared" ca="1" si="78"/>
        <v/>
      </c>
      <c r="Z217" s="6">
        <f t="shared" ca="1" si="79"/>
        <v>0.86667130009999993</v>
      </c>
    </row>
    <row r="218" spans="1:26" x14ac:dyDescent="0.35">
      <c r="A218" s="2">
        <f t="shared" ca="1" si="66"/>
        <v>1601.6914480544001</v>
      </c>
      <c r="B218">
        <f t="shared" ca="1" si="60"/>
        <v>1601</v>
      </c>
      <c r="C218">
        <f t="shared" ca="1" si="61"/>
        <v>4</v>
      </c>
      <c r="D218" s="2">
        <f t="shared" ca="1" si="67"/>
        <v>1235.2347566011999</v>
      </c>
      <c r="E218">
        <f t="shared" ca="1" si="62"/>
        <v>1235</v>
      </c>
      <c r="F218">
        <f t="shared" ca="1" si="63"/>
        <v>1</v>
      </c>
      <c r="G218" s="2">
        <f t="shared" ca="1" si="68"/>
        <v>1051.7203462883001</v>
      </c>
      <c r="H218">
        <f t="shared" ca="1" si="64"/>
        <v>1051</v>
      </c>
      <c r="I218">
        <f t="shared" ca="1" si="65"/>
        <v>1</v>
      </c>
      <c r="J218">
        <f t="shared" ca="1" si="69"/>
        <v>1051</v>
      </c>
      <c r="K218">
        <f t="shared" ca="1" si="70"/>
        <v>1</v>
      </c>
      <c r="L218">
        <f t="shared" ca="1" si="71"/>
        <v>1051</v>
      </c>
      <c r="M218">
        <f t="shared" ca="1" si="72"/>
        <v>1</v>
      </c>
      <c r="N218">
        <f t="shared" ca="1" si="73"/>
        <v>1083</v>
      </c>
      <c r="O218">
        <f>'IR Data'!B218</f>
        <v>0.1163756126</v>
      </c>
      <c r="P218">
        <f t="shared" ca="1" si="74"/>
        <v>0.18491182789999999</v>
      </c>
      <c r="Q218">
        <f t="shared" ca="1" si="74"/>
        <v>0.196985312</v>
      </c>
      <c r="R218">
        <f t="shared" ca="1" si="74"/>
        <v>7.8380576100000002E-2</v>
      </c>
      <c r="S218">
        <f t="shared" ca="1" si="75"/>
        <v>7.8380576100000002E-2</v>
      </c>
      <c r="T218" s="6">
        <f t="shared" ca="1" si="76"/>
        <v>8.6442818962500001E-2</v>
      </c>
      <c r="U218">
        <f>'IR Data'!C218</f>
        <v>0.84818981859999998</v>
      </c>
      <c r="V218">
        <f t="shared" ca="1" si="77"/>
        <v>0.77620508659999998</v>
      </c>
      <c r="W218">
        <f t="shared" ca="1" si="77"/>
        <v>0.74930367499999995</v>
      </c>
      <c r="X218">
        <f t="shared" ca="1" si="77"/>
        <v>0.87366974519999996</v>
      </c>
      <c r="Y218">
        <f t="shared" ca="1" si="78"/>
        <v>0.87366974519999996</v>
      </c>
      <c r="Z218" s="6">
        <f t="shared" ca="1" si="79"/>
        <v>0.86628837537499992</v>
      </c>
    </row>
    <row r="219" spans="1:26" x14ac:dyDescent="0.35">
      <c r="A219" s="2">
        <f t="shared" ca="1" si="66"/>
        <v>1605.0902047822001</v>
      </c>
      <c r="B219">
        <f t="shared" ca="1" si="60"/>
        <v>1605</v>
      </c>
      <c r="C219">
        <f t="shared" ca="1" si="61"/>
        <v>3</v>
      </c>
      <c r="D219" s="2">
        <f t="shared" ca="1" si="67"/>
        <v>1236.9315289055498</v>
      </c>
      <c r="E219">
        <f t="shared" ca="1" si="62"/>
        <v>1236</v>
      </c>
      <c r="F219">
        <f t="shared" ca="1" si="63"/>
        <v>2</v>
      </c>
      <c r="G219" s="2">
        <f t="shared" ca="1" si="68"/>
        <v>1052.5714400837626</v>
      </c>
      <c r="H219">
        <f t="shared" ca="1" si="64"/>
        <v>1052</v>
      </c>
      <c r="I219">
        <f t="shared" ca="1" si="65"/>
        <v>1</v>
      </c>
      <c r="J219">
        <f t="shared" ca="1" si="69"/>
        <v>1052</v>
      </c>
      <c r="K219">
        <f t="shared" ca="1" si="70"/>
        <v>1</v>
      </c>
      <c r="L219">
        <f t="shared" ca="1" si="71"/>
        <v>1052</v>
      </c>
      <c r="M219">
        <f t="shared" ca="1" si="72"/>
        <v>1</v>
      </c>
      <c r="N219">
        <f t="shared" ca="1" si="73"/>
        <v>1084</v>
      </c>
      <c r="O219">
        <f>'IR Data'!B219</f>
        <v>0.1227680149</v>
      </c>
      <c r="P219">
        <f t="shared" ca="1" si="74"/>
        <v>0.18286288410000001</v>
      </c>
      <c r="Q219">
        <f t="shared" ca="1" si="74"/>
        <v>0.19797522842499998</v>
      </c>
      <c r="R219">
        <f t="shared" ca="1" si="74"/>
        <v>7.8234234487499998E-2</v>
      </c>
      <c r="S219">
        <f t="shared" ca="1" si="75"/>
        <v>7.8234234487499998E-2</v>
      </c>
      <c r="T219" s="6">
        <f t="shared" ca="1" si="76"/>
        <v>8.7211715681249996E-2</v>
      </c>
      <c r="U219">
        <f>'IR Data'!C219</f>
        <v>0.84573894449999998</v>
      </c>
      <c r="V219">
        <f t="shared" ca="1" si="77"/>
        <v>0.77699033159999997</v>
      </c>
      <c r="W219">
        <f t="shared" ca="1" si="77"/>
        <v>0.74829252902499999</v>
      </c>
      <c r="X219">
        <f t="shared" ca="1" si="77"/>
        <v>0.87360242876249994</v>
      </c>
      <c r="Y219">
        <f t="shared" ca="1" si="78"/>
        <v>0.87360242876249994</v>
      </c>
      <c r="Z219" s="6">
        <f t="shared" ca="1" si="79"/>
        <v>0.8657139882874999</v>
      </c>
    </row>
    <row r="220" spans="1:26" x14ac:dyDescent="0.35">
      <c r="A220" s="2">
        <f t="shared" ca="1" si="66"/>
        <v>1608.4889615100001</v>
      </c>
      <c r="B220">
        <f t="shared" ca="1" si="60"/>
        <v>1608</v>
      </c>
      <c r="C220">
        <f t="shared" ca="1" si="61"/>
        <v>3</v>
      </c>
      <c r="D220" s="2">
        <f t="shared" ca="1" si="67"/>
        <v>1238.6283012099</v>
      </c>
      <c r="E220">
        <f t="shared" ca="1" si="62"/>
        <v>1238</v>
      </c>
      <c r="F220">
        <f t="shared" ca="1" si="63"/>
        <v>2</v>
      </c>
      <c r="G220" s="2">
        <f t="shared" ca="1" si="68"/>
        <v>1053.4225338792251</v>
      </c>
      <c r="H220">
        <f t="shared" ca="1" si="64"/>
        <v>1053</v>
      </c>
      <c r="I220">
        <f t="shared" ca="1" si="65"/>
        <v>1</v>
      </c>
      <c r="J220">
        <f t="shared" ca="1" si="69"/>
        <v>1053</v>
      </c>
      <c r="K220">
        <f t="shared" ca="1" si="70"/>
        <v>1</v>
      </c>
      <c r="L220">
        <f t="shared" ca="1" si="71"/>
        <v>1053</v>
      </c>
      <c r="M220">
        <f t="shared" ca="1" si="72"/>
        <v>1</v>
      </c>
      <c r="N220">
        <f t="shared" ca="1" si="73"/>
        <v>1085</v>
      </c>
      <c r="O220">
        <f>'IR Data'!B220</f>
        <v>0.12262589679999999</v>
      </c>
      <c r="P220">
        <f t="shared" ca="1" si="74"/>
        <v>0.1808139403</v>
      </c>
      <c r="Q220">
        <f t="shared" ca="1" si="74"/>
        <v>0.19896514485</v>
      </c>
      <c r="R220">
        <f t="shared" ca="1" si="74"/>
        <v>7.8087892875000009E-2</v>
      </c>
      <c r="S220">
        <f t="shared" ca="1" si="75"/>
        <v>7.8087892875000009E-2</v>
      </c>
      <c r="T220" s="6">
        <f t="shared" ca="1" si="76"/>
        <v>8.7980612400000005E-2</v>
      </c>
      <c r="U220">
        <f>'IR Data'!C220</f>
        <v>0.84275492519999995</v>
      </c>
      <c r="V220">
        <f t="shared" ca="1" si="77"/>
        <v>0.77777557659999996</v>
      </c>
      <c r="W220">
        <f t="shared" ca="1" si="77"/>
        <v>0.74728138305000003</v>
      </c>
      <c r="X220">
        <f t="shared" ca="1" si="77"/>
        <v>0.87353511232499992</v>
      </c>
      <c r="Y220">
        <f t="shared" ca="1" si="78"/>
        <v>0.87353511232499992</v>
      </c>
      <c r="Z220" s="6">
        <f t="shared" ca="1" si="79"/>
        <v>0.8651396012</v>
      </c>
    </row>
    <row r="221" spans="1:26" x14ac:dyDescent="0.35">
      <c r="A221" s="2">
        <f t="shared" ca="1" si="66"/>
        <v>1611.8881526711</v>
      </c>
      <c r="B221">
        <f t="shared" ca="1" si="60"/>
        <v>1611</v>
      </c>
      <c r="C221">
        <f t="shared" ca="1" si="61"/>
        <v>4</v>
      </c>
      <c r="D221" s="2">
        <f t="shared" ca="1" si="67"/>
        <v>1240.3250735142501</v>
      </c>
      <c r="E221">
        <f t="shared" ca="1" si="62"/>
        <v>1240</v>
      </c>
      <c r="F221">
        <f t="shared" ca="1" si="63"/>
        <v>2</v>
      </c>
      <c r="G221" s="2">
        <f t="shared" ca="1" si="68"/>
        <v>1054.2736276746875</v>
      </c>
      <c r="H221">
        <f t="shared" ca="1" si="64"/>
        <v>1054</v>
      </c>
      <c r="I221">
        <f t="shared" ca="1" si="65"/>
        <v>1</v>
      </c>
      <c r="J221">
        <f t="shared" ca="1" si="69"/>
        <v>1054</v>
      </c>
      <c r="K221">
        <f t="shared" ca="1" si="70"/>
        <v>1</v>
      </c>
      <c r="L221">
        <f t="shared" ca="1" si="71"/>
        <v>1054</v>
      </c>
      <c r="M221">
        <f t="shared" ca="1" si="72"/>
        <v>1</v>
      </c>
      <c r="N221">
        <f t="shared" ca="1" si="73"/>
        <v>1086</v>
      </c>
      <c r="O221">
        <f>'IR Data'!B221</f>
        <v>0.12525281869999999</v>
      </c>
      <c r="P221">
        <f t="shared" ca="1" si="74"/>
        <v>0.17991908655</v>
      </c>
      <c r="Q221">
        <f t="shared" ca="1" si="74"/>
        <v>0.19995506127500001</v>
      </c>
      <c r="R221">
        <f t="shared" ca="1" si="74"/>
        <v>7.7941551262500006E-2</v>
      </c>
      <c r="S221">
        <f t="shared" ca="1" si="75"/>
        <v>7.7941551262500006E-2</v>
      </c>
      <c r="T221" s="6">
        <f t="shared" ca="1" si="76"/>
        <v>8.8306822000000007E-2</v>
      </c>
      <c r="U221">
        <f>'IR Data'!C221</f>
        <v>0.84225791910000003</v>
      </c>
      <c r="V221">
        <f t="shared" ca="1" si="77"/>
        <v>0.7795141351999999</v>
      </c>
      <c r="W221">
        <f t="shared" ca="1" si="77"/>
        <v>0.74627023707500006</v>
      </c>
      <c r="X221">
        <f t="shared" ca="1" si="77"/>
        <v>0.8734677958874999</v>
      </c>
      <c r="Y221">
        <f t="shared" ca="1" si="78"/>
        <v>0.8734677958874999</v>
      </c>
      <c r="Z221" s="6">
        <f t="shared" ca="1" si="79"/>
        <v>0.86462473473750001</v>
      </c>
    </row>
    <row r="222" spans="1:26" x14ac:dyDescent="0.35">
      <c r="A222" s="2">
        <f t="shared" ca="1" si="66"/>
        <v>1615.2873438321999</v>
      </c>
      <c r="B222">
        <f t="shared" ca="1" si="60"/>
        <v>1615</v>
      </c>
      <c r="C222">
        <f t="shared" ca="1" si="61"/>
        <v>3</v>
      </c>
      <c r="D222" s="2">
        <f t="shared" ca="1" si="67"/>
        <v>1242.0218458186</v>
      </c>
      <c r="E222">
        <f t="shared" ca="1" si="62"/>
        <v>1242</v>
      </c>
      <c r="F222">
        <f t="shared" ca="1" si="63"/>
        <v>1</v>
      </c>
      <c r="G222" s="2">
        <f t="shared" ca="1" si="68"/>
        <v>1055.12472147015</v>
      </c>
      <c r="H222">
        <f t="shared" ca="1" si="64"/>
        <v>1055</v>
      </c>
      <c r="I222">
        <f t="shared" ca="1" si="65"/>
        <v>0</v>
      </c>
      <c r="J222">
        <f t="shared" ca="1" si="69"/>
        <v>1055</v>
      </c>
      <c r="K222">
        <f t="shared" ca="1" si="70"/>
        <v>2</v>
      </c>
      <c r="L222">
        <f t="shared" ca="1" si="71"/>
        <v>1055</v>
      </c>
      <c r="M222">
        <f t="shared" ca="1" si="72"/>
        <v>1</v>
      </c>
      <c r="N222">
        <f t="shared" ca="1" si="73"/>
        <v>1087</v>
      </c>
      <c r="O222">
        <f>'IR Data'!B222</f>
        <v>0.13102125910000001</v>
      </c>
      <c r="P222">
        <f t="shared" ca="1" si="74"/>
        <v>0.17902423279999999</v>
      </c>
      <c r="Q222">
        <f t="shared" ca="1" si="74"/>
        <v>0.2009449777</v>
      </c>
      <c r="R222">
        <f t="shared" ca="1" si="74"/>
        <v>7.7795209650000002E-2</v>
      </c>
      <c r="S222">
        <f t="shared" ca="1" si="75"/>
        <v>7.7722038843750008E-2</v>
      </c>
      <c r="T222" s="6">
        <f t="shared" ca="1" si="76"/>
        <v>8.8633031599999995E-2</v>
      </c>
      <c r="U222">
        <f>'IR Data'!C222</f>
        <v>0.83785780109999997</v>
      </c>
      <c r="V222">
        <f t="shared" ca="1" si="77"/>
        <v>0.78125269379999995</v>
      </c>
      <c r="W222">
        <f t="shared" ca="1" si="77"/>
        <v>0.74525909109999999</v>
      </c>
      <c r="X222">
        <f t="shared" ca="1" si="77"/>
        <v>0.87340047944999999</v>
      </c>
      <c r="Y222">
        <f t="shared" ca="1" si="78"/>
        <v>0.87336682123124998</v>
      </c>
      <c r="Z222" s="6">
        <f t="shared" ca="1" si="79"/>
        <v>0.86410986827499991</v>
      </c>
    </row>
    <row r="223" spans="1:26" x14ac:dyDescent="0.35">
      <c r="A223" s="2">
        <f t="shared" ca="1" si="66"/>
        <v>1618.6869817143499</v>
      </c>
      <c r="B223">
        <f t="shared" ca="1" si="60"/>
        <v>1618</v>
      </c>
      <c r="C223">
        <f t="shared" ca="1" si="61"/>
        <v>4</v>
      </c>
      <c r="D223" s="2">
        <f t="shared" ca="1" si="67"/>
        <v>1243.7185035708501</v>
      </c>
      <c r="E223">
        <f t="shared" ca="1" si="62"/>
        <v>1243</v>
      </c>
      <c r="F223">
        <f t="shared" ca="1" si="63"/>
        <v>2</v>
      </c>
      <c r="G223" s="2">
        <f t="shared" ca="1" si="68"/>
        <v>1055.9758152656125</v>
      </c>
      <c r="H223">
        <f t="shared" ca="1" si="64"/>
        <v>1055</v>
      </c>
      <c r="I223">
        <f t="shared" ca="1" si="65"/>
        <v>1</v>
      </c>
      <c r="J223">
        <f t="shared" ca="1" si="69"/>
        <v>1055</v>
      </c>
      <c r="K223">
        <f t="shared" ca="1" si="70"/>
        <v>2</v>
      </c>
      <c r="L223" t="str">
        <f t="shared" ca="1" si="71"/>
        <v/>
      </c>
      <c r="M223" t="str">
        <f t="shared" ca="1" si="72"/>
        <v/>
      </c>
      <c r="N223">
        <f t="shared" ca="1" si="73"/>
        <v>1088</v>
      </c>
      <c r="O223">
        <f>'IR Data'!B223</f>
        <v>0.13154503479999999</v>
      </c>
      <c r="P223">
        <f t="shared" ca="1" si="74"/>
        <v>0.17792049544999999</v>
      </c>
      <c r="Q223">
        <f t="shared" ca="1" si="74"/>
        <v>0.20189577647500001</v>
      </c>
      <c r="R223">
        <f t="shared" ca="1" si="74"/>
        <v>7.7648868037499999E-2</v>
      </c>
      <c r="S223" t="str">
        <f t="shared" ca="1" si="75"/>
        <v/>
      </c>
      <c r="T223" s="6">
        <f t="shared" ca="1" si="76"/>
        <v>8.8959241199999997E-2</v>
      </c>
      <c r="U223">
        <f>'IR Data'!C223</f>
        <v>0.83562879440000004</v>
      </c>
      <c r="V223">
        <f t="shared" ca="1" si="77"/>
        <v>0.78269699344999999</v>
      </c>
      <c r="W223">
        <f t="shared" ca="1" si="77"/>
        <v>0.74427476165000006</v>
      </c>
      <c r="X223">
        <f t="shared" ca="1" si="77"/>
        <v>0.87333316301250008</v>
      </c>
      <c r="Y223" t="str">
        <f t="shared" ca="1" si="78"/>
        <v/>
      </c>
      <c r="Z223" s="6">
        <f t="shared" ca="1" si="79"/>
        <v>0.86359500181249993</v>
      </c>
    </row>
    <row r="224" spans="1:26" x14ac:dyDescent="0.35">
      <c r="A224" s="2">
        <f t="shared" ca="1" si="66"/>
        <v>1622.0866195965</v>
      </c>
      <c r="B224">
        <f t="shared" ca="1" si="60"/>
        <v>1622</v>
      </c>
      <c r="C224">
        <f t="shared" ca="1" si="61"/>
        <v>3</v>
      </c>
      <c r="D224" s="2">
        <f t="shared" ca="1" si="67"/>
        <v>1245.4151613231002</v>
      </c>
      <c r="E224">
        <f t="shared" ca="1" si="62"/>
        <v>1245</v>
      </c>
      <c r="F224">
        <f t="shared" ca="1" si="63"/>
        <v>2</v>
      </c>
      <c r="G224" s="2">
        <f t="shared" ca="1" si="68"/>
        <v>1056.826909061075</v>
      </c>
      <c r="H224">
        <f t="shared" ca="1" si="64"/>
        <v>1056</v>
      </c>
      <c r="I224">
        <f t="shared" ca="1" si="65"/>
        <v>1</v>
      </c>
      <c r="J224">
        <f t="shared" ca="1" si="69"/>
        <v>1056</v>
      </c>
      <c r="K224">
        <f t="shared" ca="1" si="70"/>
        <v>1</v>
      </c>
      <c r="L224">
        <f t="shared" ca="1" si="71"/>
        <v>1056</v>
      </c>
      <c r="M224">
        <f t="shared" ca="1" si="72"/>
        <v>1</v>
      </c>
      <c r="N224">
        <f t="shared" ca="1" si="73"/>
        <v>1089</v>
      </c>
      <c r="O224">
        <f>'IR Data'!B224</f>
        <v>0.13342664830000001</v>
      </c>
      <c r="P224">
        <f t="shared" ca="1" si="74"/>
        <v>0.1768167581</v>
      </c>
      <c r="Q224">
        <f t="shared" ca="1" si="74"/>
        <v>0.20284657524999999</v>
      </c>
      <c r="R224">
        <f t="shared" ca="1" si="74"/>
        <v>7.7502526424999996E-2</v>
      </c>
      <c r="S224">
        <f t="shared" ca="1" si="75"/>
        <v>7.7502526424999996E-2</v>
      </c>
      <c r="T224" s="6">
        <f t="shared" ca="1" si="76"/>
        <v>8.9285450799999999E-2</v>
      </c>
      <c r="U224">
        <f>'IR Data'!C224</f>
        <v>0.83310551659999998</v>
      </c>
      <c r="V224">
        <f t="shared" ca="1" si="77"/>
        <v>0.78414129310000003</v>
      </c>
      <c r="W224">
        <f t="shared" ca="1" si="77"/>
        <v>0.74329043220000002</v>
      </c>
      <c r="X224">
        <f t="shared" ca="1" si="77"/>
        <v>0.87326584657500006</v>
      </c>
      <c r="Y224">
        <f t="shared" ca="1" si="78"/>
        <v>0.87326584657500006</v>
      </c>
      <c r="Z224" s="6">
        <f t="shared" ca="1" si="79"/>
        <v>0.86308013534999994</v>
      </c>
    </row>
    <row r="225" spans="1:26" x14ac:dyDescent="0.35">
      <c r="A225" s="2">
        <f t="shared" ca="1" si="66"/>
        <v>1625.4867164873999</v>
      </c>
      <c r="B225">
        <f t="shared" ca="1" si="60"/>
        <v>1625</v>
      </c>
      <c r="C225">
        <f t="shared" ca="1" si="61"/>
        <v>3</v>
      </c>
      <c r="D225" s="2">
        <f t="shared" ca="1" si="67"/>
        <v>1247.11181907535</v>
      </c>
      <c r="E225">
        <f t="shared" ca="1" si="62"/>
        <v>1247</v>
      </c>
      <c r="F225">
        <f t="shared" ca="1" si="63"/>
        <v>1</v>
      </c>
      <c r="G225" s="2">
        <f t="shared" ca="1" si="68"/>
        <v>1057.6780028565374</v>
      </c>
      <c r="H225">
        <f t="shared" ca="1" si="64"/>
        <v>1057</v>
      </c>
      <c r="I225">
        <f t="shared" ca="1" si="65"/>
        <v>1</v>
      </c>
      <c r="J225">
        <f t="shared" ca="1" si="69"/>
        <v>1057</v>
      </c>
      <c r="K225">
        <f t="shared" ca="1" si="70"/>
        <v>1</v>
      </c>
      <c r="L225">
        <f t="shared" ca="1" si="71"/>
        <v>1057</v>
      </c>
      <c r="M225">
        <f t="shared" ca="1" si="72"/>
        <v>1</v>
      </c>
      <c r="N225">
        <f t="shared" ca="1" si="73"/>
        <v>1090</v>
      </c>
      <c r="O225">
        <f>'IR Data'!B225</f>
        <v>0.13735607159999999</v>
      </c>
      <c r="P225">
        <f t="shared" ca="1" si="74"/>
        <v>0.17523203840000001</v>
      </c>
      <c r="Q225">
        <f t="shared" ca="1" si="74"/>
        <v>0.20379737402499998</v>
      </c>
      <c r="R225">
        <f t="shared" ca="1" si="74"/>
        <v>7.7356184812500006E-2</v>
      </c>
      <c r="S225">
        <f t="shared" ca="1" si="75"/>
        <v>7.7356184812500006E-2</v>
      </c>
      <c r="T225" s="6">
        <f t="shared" ca="1" si="76"/>
        <v>8.9774765199999995E-2</v>
      </c>
      <c r="U225">
        <f>'IR Data'!C225</f>
        <v>0.83179427309999998</v>
      </c>
      <c r="V225">
        <f t="shared" ca="1" si="77"/>
        <v>0.78513079269999997</v>
      </c>
      <c r="W225">
        <f t="shared" ca="1" si="77"/>
        <v>0.74230610274999997</v>
      </c>
      <c r="X225">
        <f t="shared" ca="1" si="77"/>
        <v>0.87319853013750004</v>
      </c>
      <c r="Y225">
        <f t="shared" ca="1" si="78"/>
        <v>0.87319853013750004</v>
      </c>
      <c r="Z225" s="6">
        <f t="shared" ca="1" si="79"/>
        <v>0.86230783565624991</v>
      </c>
    </row>
    <row r="226" spans="1:26" x14ac:dyDescent="0.35">
      <c r="A226" s="2">
        <f t="shared" ca="1" si="66"/>
        <v>1628.8868133783001</v>
      </c>
      <c r="B226">
        <f t="shared" ca="1" si="60"/>
        <v>1628</v>
      </c>
      <c r="C226">
        <f t="shared" ca="1" si="61"/>
        <v>4</v>
      </c>
      <c r="D226" s="2">
        <f t="shared" ca="1" si="67"/>
        <v>1248.8084768276001</v>
      </c>
      <c r="E226">
        <f t="shared" ca="1" si="62"/>
        <v>1248</v>
      </c>
      <c r="F226">
        <f t="shared" ca="1" si="63"/>
        <v>2</v>
      </c>
      <c r="G226" s="2">
        <f t="shared" ca="1" si="68"/>
        <v>1058.5290966519999</v>
      </c>
      <c r="H226">
        <f t="shared" ca="1" si="64"/>
        <v>1058</v>
      </c>
      <c r="I226">
        <f t="shared" ca="1" si="65"/>
        <v>1</v>
      </c>
      <c r="J226">
        <f t="shared" ca="1" si="69"/>
        <v>1058</v>
      </c>
      <c r="K226">
        <f t="shared" ca="1" si="70"/>
        <v>1</v>
      </c>
      <c r="L226">
        <f t="shared" ca="1" si="71"/>
        <v>1058</v>
      </c>
      <c r="M226">
        <f t="shared" ca="1" si="72"/>
        <v>1</v>
      </c>
      <c r="N226">
        <f t="shared" ca="1" si="73"/>
        <v>1091</v>
      </c>
      <c r="O226">
        <f>'IR Data'!B226</f>
        <v>0.1419578738</v>
      </c>
      <c r="P226">
        <f t="shared" ca="1" si="74"/>
        <v>0.1736473187</v>
      </c>
      <c r="Q226">
        <f t="shared" ca="1" si="74"/>
        <v>0.20474817279999999</v>
      </c>
      <c r="R226">
        <f t="shared" ca="1" si="74"/>
        <v>7.7209843200000003E-2</v>
      </c>
      <c r="S226">
        <f t="shared" ca="1" si="75"/>
        <v>7.7209843200000003E-2</v>
      </c>
      <c r="T226" s="6">
        <f t="shared" ca="1" si="76"/>
        <v>9.0264079599999991E-2</v>
      </c>
      <c r="U226">
        <f>'IR Data'!C226</f>
        <v>0.830328336</v>
      </c>
      <c r="V226">
        <f t="shared" ca="1" si="77"/>
        <v>0.78612029230000002</v>
      </c>
      <c r="W226">
        <f t="shared" ca="1" si="77"/>
        <v>0.74132177330000004</v>
      </c>
      <c r="X226">
        <f t="shared" ca="1" si="77"/>
        <v>0.87313121370000002</v>
      </c>
      <c r="Y226">
        <f t="shared" ca="1" si="78"/>
        <v>0.87313121370000002</v>
      </c>
      <c r="Z226" s="6">
        <f t="shared" ca="1" si="79"/>
        <v>0.86153553596249999</v>
      </c>
    </row>
    <row r="227" spans="1:26" x14ac:dyDescent="0.35">
      <c r="A227" s="2">
        <f t="shared" ca="1" si="66"/>
        <v>1632.2873815656501</v>
      </c>
      <c r="B227">
        <f t="shared" ca="1" si="60"/>
        <v>1632</v>
      </c>
      <c r="C227">
        <f t="shared" ca="1" si="61"/>
        <v>3</v>
      </c>
      <c r="D227" s="2">
        <f t="shared" ca="1" si="67"/>
        <v>1250.5050261716751</v>
      </c>
      <c r="E227">
        <f t="shared" ca="1" si="62"/>
        <v>1250</v>
      </c>
      <c r="F227">
        <f t="shared" ca="1" si="63"/>
        <v>2</v>
      </c>
      <c r="G227" s="2">
        <f t="shared" ca="1" si="68"/>
        <v>1059.3800502292497</v>
      </c>
      <c r="H227">
        <f t="shared" ca="1" si="64"/>
        <v>1059</v>
      </c>
      <c r="I227">
        <f t="shared" ca="1" si="65"/>
        <v>1</v>
      </c>
      <c r="J227">
        <f t="shared" ca="1" si="69"/>
        <v>1059</v>
      </c>
      <c r="K227">
        <f t="shared" ca="1" si="70"/>
        <v>1</v>
      </c>
      <c r="L227">
        <f t="shared" ca="1" si="71"/>
        <v>1059</v>
      </c>
      <c r="M227">
        <f t="shared" ca="1" si="72"/>
        <v>1</v>
      </c>
      <c r="N227">
        <f t="shared" ca="1" si="73"/>
        <v>1092</v>
      </c>
      <c r="O227">
        <f>'IR Data'!B227</f>
        <v>0.14480097610000001</v>
      </c>
      <c r="P227">
        <f t="shared" ca="1" si="74"/>
        <v>0.17364916799999999</v>
      </c>
      <c r="Q227">
        <f t="shared" ca="1" si="74"/>
        <v>0.20500636717499998</v>
      </c>
      <c r="R227">
        <f t="shared" ca="1" si="74"/>
        <v>7.7489593987499994E-2</v>
      </c>
      <c r="S227">
        <f t="shared" ca="1" si="75"/>
        <v>7.7489593987499994E-2</v>
      </c>
      <c r="T227" s="6">
        <f t="shared" ca="1" si="76"/>
        <v>9.0590289199999993E-2</v>
      </c>
      <c r="U227">
        <f>'IR Data'!C227</f>
        <v>0.82628974779999997</v>
      </c>
      <c r="V227">
        <f t="shared" ca="1" si="77"/>
        <v>0.7880325131</v>
      </c>
      <c r="W227">
        <f t="shared" ca="1" si="77"/>
        <v>0.74048079124999999</v>
      </c>
      <c r="X227">
        <f t="shared" ca="1" si="77"/>
        <v>0.87300039910000005</v>
      </c>
      <c r="Y227">
        <f t="shared" ca="1" si="78"/>
        <v>0.87300039910000005</v>
      </c>
      <c r="Z227" s="6">
        <f t="shared" ca="1" si="79"/>
        <v>0.8610206695</v>
      </c>
    </row>
    <row r="228" spans="1:26" x14ac:dyDescent="0.35">
      <c r="A228" s="2">
        <f t="shared" ca="1" si="66"/>
        <v>1635.6879497530001</v>
      </c>
      <c r="B228">
        <f t="shared" ca="1" si="60"/>
        <v>1635</v>
      </c>
      <c r="C228">
        <f t="shared" ca="1" si="61"/>
        <v>4</v>
      </c>
      <c r="D228" s="2">
        <f t="shared" ca="1" si="67"/>
        <v>1252.2015755157499</v>
      </c>
      <c r="E228">
        <f t="shared" ca="1" si="62"/>
        <v>1252</v>
      </c>
      <c r="F228">
        <f t="shared" ca="1" si="63"/>
        <v>1</v>
      </c>
      <c r="G228" s="2">
        <f t="shared" ca="1" si="68"/>
        <v>1060.2310038064998</v>
      </c>
      <c r="H228">
        <f t="shared" ca="1" si="64"/>
        <v>1060</v>
      </c>
      <c r="I228">
        <f t="shared" ca="1" si="65"/>
        <v>1</v>
      </c>
      <c r="J228">
        <f t="shared" ca="1" si="69"/>
        <v>1060</v>
      </c>
      <c r="K228">
        <f t="shared" ca="1" si="70"/>
        <v>1</v>
      </c>
      <c r="L228">
        <f t="shared" ca="1" si="71"/>
        <v>1060</v>
      </c>
      <c r="M228">
        <f t="shared" ca="1" si="72"/>
        <v>1</v>
      </c>
      <c r="N228">
        <f t="shared" ca="1" si="73"/>
        <v>1093</v>
      </c>
      <c r="O228">
        <f>'IR Data'!B228</f>
        <v>0.14546372809999999</v>
      </c>
      <c r="P228">
        <f t="shared" ca="1" si="74"/>
        <v>0.17365101729999999</v>
      </c>
      <c r="Q228">
        <f t="shared" ca="1" si="74"/>
        <v>0.20526456155</v>
      </c>
      <c r="R228">
        <f t="shared" ca="1" si="74"/>
        <v>7.7769344774999999E-2</v>
      </c>
      <c r="S228">
        <f t="shared" ca="1" si="75"/>
        <v>7.7769344774999999E-2</v>
      </c>
      <c r="T228" s="6">
        <f t="shared" ca="1" si="76"/>
        <v>9.138101139999999E-2</v>
      </c>
      <c r="U228">
        <f>'IR Data'!C228</f>
        <v>0.82477485340000001</v>
      </c>
      <c r="V228">
        <f t="shared" ca="1" si="77"/>
        <v>0.78994473389999997</v>
      </c>
      <c r="W228">
        <f t="shared" ca="1" si="77"/>
        <v>0.73963980920000005</v>
      </c>
      <c r="X228">
        <f t="shared" ca="1" si="77"/>
        <v>0.87286958450000007</v>
      </c>
      <c r="Y228">
        <f t="shared" ca="1" si="78"/>
        <v>0.87286958450000007</v>
      </c>
      <c r="Z228" s="6">
        <f t="shared" ca="1" si="79"/>
        <v>0.86058225919999998</v>
      </c>
    </row>
    <row r="229" spans="1:26" x14ac:dyDescent="0.35">
      <c r="A229" s="2">
        <f t="shared" ca="1" si="66"/>
        <v>1639.0890015246</v>
      </c>
      <c r="B229">
        <f t="shared" ca="1" si="60"/>
        <v>1639</v>
      </c>
      <c r="C229">
        <f t="shared" ca="1" si="61"/>
        <v>3</v>
      </c>
      <c r="D229" s="2">
        <f t="shared" ca="1" si="67"/>
        <v>1253.898124859825</v>
      </c>
      <c r="E229">
        <f t="shared" ca="1" si="62"/>
        <v>1253</v>
      </c>
      <c r="F229">
        <f t="shared" ca="1" si="63"/>
        <v>2</v>
      </c>
      <c r="G229" s="2">
        <f t="shared" ca="1" si="68"/>
        <v>1061.0819573837498</v>
      </c>
      <c r="H229">
        <f t="shared" ca="1" si="64"/>
        <v>1061</v>
      </c>
      <c r="I229">
        <f t="shared" ca="1" si="65"/>
        <v>0</v>
      </c>
      <c r="J229">
        <f t="shared" ca="1" si="69"/>
        <v>1061</v>
      </c>
      <c r="K229">
        <f t="shared" ca="1" si="70"/>
        <v>2</v>
      </c>
      <c r="L229">
        <f t="shared" ca="1" si="71"/>
        <v>1061</v>
      </c>
      <c r="M229">
        <f t="shared" ca="1" si="72"/>
        <v>1</v>
      </c>
      <c r="N229">
        <f t="shared" ca="1" si="73"/>
        <v>1094</v>
      </c>
      <c r="O229">
        <f>'IR Data'!B229</f>
        <v>0.1456710363</v>
      </c>
      <c r="P229">
        <f t="shared" ca="1" si="74"/>
        <v>0.17156625539999998</v>
      </c>
      <c r="Q229">
        <f t="shared" ca="1" si="74"/>
        <v>0.20552275592499999</v>
      </c>
      <c r="R229">
        <f t="shared" ca="1" si="74"/>
        <v>7.8049095562500004E-2</v>
      </c>
      <c r="S229">
        <f t="shared" ca="1" si="75"/>
        <v>7.8188970956250006E-2</v>
      </c>
      <c r="T229" s="6">
        <f t="shared" ca="1" si="76"/>
        <v>9.21717336E-2</v>
      </c>
      <c r="U229">
        <f>'IR Data'!C229</f>
        <v>0.82051021040000005</v>
      </c>
      <c r="V229">
        <f t="shared" ca="1" si="77"/>
        <v>0.79088650959999995</v>
      </c>
      <c r="W229">
        <f t="shared" ca="1" si="77"/>
        <v>0.73879882715</v>
      </c>
      <c r="X229">
        <f t="shared" ca="1" si="77"/>
        <v>0.87273876989999999</v>
      </c>
      <c r="Y229">
        <f t="shared" ca="1" si="78"/>
        <v>0.87267336260000006</v>
      </c>
      <c r="Z229" s="6">
        <f t="shared" ca="1" si="79"/>
        <v>0.86014384889999995</v>
      </c>
    </row>
    <row r="230" spans="1:26" x14ac:dyDescent="0.35">
      <c r="A230" s="2">
        <f t="shared" ca="1" si="66"/>
        <v>1642.4900532961999</v>
      </c>
      <c r="B230">
        <f t="shared" ca="1" si="60"/>
        <v>1642</v>
      </c>
      <c r="C230">
        <f t="shared" ca="1" si="61"/>
        <v>3</v>
      </c>
      <c r="D230" s="2">
        <f t="shared" ca="1" si="67"/>
        <v>1255.5946742039</v>
      </c>
      <c r="E230">
        <f t="shared" ca="1" si="62"/>
        <v>1255</v>
      </c>
      <c r="F230">
        <f t="shared" ca="1" si="63"/>
        <v>2</v>
      </c>
      <c r="G230" s="2">
        <f t="shared" ca="1" si="68"/>
        <v>1061.9329109609998</v>
      </c>
      <c r="H230">
        <f t="shared" ca="1" si="64"/>
        <v>1061</v>
      </c>
      <c r="I230">
        <f t="shared" ca="1" si="65"/>
        <v>1</v>
      </c>
      <c r="J230">
        <f t="shared" ca="1" si="69"/>
        <v>1061</v>
      </c>
      <c r="K230">
        <f t="shared" ca="1" si="70"/>
        <v>2</v>
      </c>
      <c r="L230" t="str">
        <f t="shared" ca="1" si="71"/>
        <v/>
      </c>
      <c r="M230" t="str">
        <f t="shared" ca="1" si="72"/>
        <v/>
      </c>
      <c r="N230">
        <f t="shared" ca="1" si="73"/>
        <v>1095</v>
      </c>
      <c r="O230">
        <f>'IR Data'!B230</f>
        <v>0.1593866156</v>
      </c>
      <c r="P230">
        <f t="shared" ca="1" si="74"/>
        <v>0.1694814935</v>
      </c>
      <c r="Q230">
        <f t="shared" ca="1" si="74"/>
        <v>0.20578095029999999</v>
      </c>
      <c r="R230">
        <f t="shared" ca="1" si="74"/>
        <v>7.8328846350000009E-2</v>
      </c>
      <c r="S230" t="str">
        <f t="shared" ca="1" si="75"/>
        <v/>
      </c>
      <c r="T230" s="6">
        <f t="shared" ca="1" si="76"/>
        <v>9.3357816900000001E-2</v>
      </c>
      <c r="U230">
        <f>'IR Data'!C230</f>
        <v>0.81809590939999999</v>
      </c>
      <c r="V230">
        <f t="shared" ca="1" si="77"/>
        <v>0.79182828530000005</v>
      </c>
      <c r="W230">
        <f t="shared" ca="1" si="77"/>
        <v>0.73795784509999995</v>
      </c>
      <c r="X230">
        <f t="shared" ca="1" si="77"/>
        <v>0.87260795530000002</v>
      </c>
      <c r="Y230" t="str">
        <f t="shared" ca="1" si="78"/>
        <v/>
      </c>
      <c r="Z230" s="6">
        <f t="shared" ca="1" si="79"/>
        <v>0.85948623344999997</v>
      </c>
    </row>
    <row r="231" spans="1:26" x14ac:dyDescent="0.35">
      <c r="A231" s="2">
        <f t="shared" ca="1" si="66"/>
        <v>1645.8916009397999</v>
      </c>
      <c r="B231">
        <f t="shared" ca="1" si="60"/>
        <v>1645</v>
      </c>
      <c r="C231">
        <f t="shared" ca="1" si="61"/>
        <v>4</v>
      </c>
      <c r="D231" s="2">
        <f t="shared" ca="1" si="67"/>
        <v>1257.29112128365</v>
      </c>
      <c r="E231">
        <f t="shared" ca="1" si="62"/>
        <v>1257</v>
      </c>
      <c r="F231">
        <f t="shared" ca="1" si="63"/>
        <v>1</v>
      </c>
      <c r="G231" s="2">
        <f t="shared" ca="1" si="68"/>
        <v>1062.7838645382499</v>
      </c>
      <c r="H231">
        <f t="shared" ca="1" si="64"/>
        <v>1062</v>
      </c>
      <c r="I231">
        <f t="shared" ca="1" si="65"/>
        <v>1</v>
      </c>
      <c r="J231">
        <f t="shared" ca="1" si="69"/>
        <v>1062</v>
      </c>
      <c r="K231">
        <f t="shared" ca="1" si="70"/>
        <v>1</v>
      </c>
      <c r="L231">
        <f t="shared" ca="1" si="71"/>
        <v>1062</v>
      </c>
      <c r="M231">
        <f t="shared" ca="1" si="72"/>
        <v>1</v>
      </c>
      <c r="N231">
        <f t="shared" ca="1" si="73"/>
        <v>1096</v>
      </c>
      <c r="O231">
        <f>'IR Data'!B231</f>
        <v>0.15095644250000001</v>
      </c>
      <c r="P231">
        <f t="shared" ca="1" si="74"/>
        <v>0.16665935630000001</v>
      </c>
      <c r="Q231">
        <f t="shared" ca="1" si="74"/>
        <v>0.206874642725</v>
      </c>
      <c r="R231">
        <f t="shared" ca="1" si="74"/>
        <v>7.8608597137500014E-2</v>
      </c>
      <c r="S231">
        <f t="shared" ca="1" si="75"/>
        <v>7.8608597137500014E-2</v>
      </c>
      <c r="T231" s="6">
        <f t="shared" ca="1" si="76"/>
        <v>9.4543900200000003E-2</v>
      </c>
      <c r="U231">
        <f>'IR Data'!C231</f>
        <v>0.81584007020000004</v>
      </c>
      <c r="V231">
        <f t="shared" ca="1" si="77"/>
        <v>0.79290264965000001</v>
      </c>
      <c r="W231">
        <f t="shared" ca="1" si="77"/>
        <v>0.73689079915</v>
      </c>
      <c r="X231">
        <f t="shared" ca="1" si="77"/>
        <v>0.87247714070000004</v>
      </c>
      <c r="Y231">
        <f t="shared" ca="1" si="78"/>
        <v>0.87247714070000004</v>
      </c>
      <c r="Z231" s="6">
        <f t="shared" ca="1" si="79"/>
        <v>0.85882861799999999</v>
      </c>
    </row>
    <row r="232" spans="1:26" x14ac:dyDescent="0.35">
      <c r="A232" s="2">
        <f t="shared" ca="1" si="66"/>
        <v>1649.2931485833999</v>
      </c>
      <c r="B232">
        <f t="shared" ca="1" si="60"/>
        <v>1649</v>
      </c>
      <c r="C232">
        <f t="shared" ca="1" si="61"/>
        <v>3</v>
      </c>
      <c r="D232" s="2">
        <f t="shared" ca="1" si="67"/>
        <v>1258.9875683634</v>
      </c>
      <c r="E232">
        <f t="shared" ca="1" si="62"/>
        <v>1258</v>
      </c>
      <c r="F232">
        <f t="shared" ca="1" si="63"/>
        <v>2</v>
      </c>
      <c r="G232" s="2">
        <f t="shared" ca="1" si="68"/>
        <v>1063.6348181154999</v>
      </c>
      <c r="H232">
        <f t="shared" ca="1" si="64"/>
        <v>1063</v>
      </c>
      <c r="I232">
        <f t="shared" ca="1" si="65"/>
        <v>1</v>
      </c>
      <c r="J232">
        <f t="shared" ca="1" si="69"/>
        <v>1063</v>
      </c>
      <c r="K232">
        <f t="shared" ca="1" si="70"/>
        <v>1</v>
      </c>
      <c r="L232">
        <f t="shared" ca="1" si="71"/>
        <v>1063</v>
      </c>
      <c r="M232">
        <f t="shared" ca="1" si="72"/>
        <v>1</v>
      </c>
      <c r="N232">
        <f t="shared" ca="1" si="73"/>
        <v>1097</v>
      </c>
      <c r="O232">
        <f>'IR Data'!B232</f>
        <v>0.16006128289999999</v>
      </c>
      <c r="P232">
        <f t="shared" ca="1" si="74"/>
        <v>0.16383721909999999</v>
      </c>
      <c r="Q232">
        <f t="shared" ca="1" si="74"/>
        <v>0.20796833514999999</v>
      </c>
      <c r="R232">
        <f t="shared" ca="1" si="74"/>
        <v>7.8888347925000005E-2</v>
      </c>
      <c r="S232">
        <f t="shared" ca="1" si="75"/>
        <v>7.8888347925000005E-2</v>
      </c>
      <c r="T232" s="6">
        <f t="shared" ca="1" si="76"/>
        <v>9.5334622399999999E-2</v>
      </c>
      <c r="U232">
        <f>'IR Data'!C232</f>
        <v>0.81352357190000002</v>
      </c>
      <c r="V232">
        <f t="shared" ca="1" si="77"/>
        <v>0.79397701399999998</v>
      </c>
      <c r="W232">
        <f t="shared" ca="1" si="77"/>
        <v>0.73582375320000004</v>
      </c>
      <c r="X232">
        <f t="shared" ca="1" si="77"/>
        <v>0.87234632609999996</v>
      </c>
      <c r="Y232">
        <f t="shared" ca="1" si="78"/>
        <v>0.87234632609999996</v>
      </c>
      <c r="Z232" s="6">
        <f t="shared" ca="1" si="79"/>
        <v>0.85839020770000007</v>
      </c>
    </row>
    <row r="233" spans="1:26" x14ac:dyDescent="0.35">
      <c r="A233" s="2">
        <f t="shared" ca="1" si="66"/>
        <v>1652.6952043865999</v>
      </c>
      <c r="B233">
        <f t="shared" ca="1" si="60"/>
        <v>1652</v>
      </c>
      <c r="C233">
        <f t="shared" ca="1" si="61"/>
        <v>4</v>
      </c>
      <c r="D233" s="2">
        <f t="shared" ca="1" si="67"/>
        <v>1260.68401544315</v>
      </c>
      <c r="E233">
        <f t="shared" ca="1" si="62"/>
        <v>1260</v>
      </c>
      <c r="F233">
        <f t="shared" ca="1" si="63"/>
        <v>2</v>
      </c>
      <c r="G233" s="2">
        <f t="shared" ca="1" si="68"/>
        <v>1064.4857716927499</v>
      </c>
      <c r="H233">
        <f t="shared" ca="1" si="64"/>
        <v>1064</v>
      </c>
      <c r="I233">
        <f t="shared" ca="1" si="65"/>
        <v>1</v>
      </c>
      <c r="J233">
        <f t="shared" ca="1" si="69"/>
        <v>1064</v>
      </c>
      <c r="K233">
        <f t="shared" ca="1" si="70"/>
        <v>1</v>
      </c>
      <c r="L233">
        <f t="shared" ca="1" si="71"/>
        <v>1064</v>
      </c>
      <c r="M233">
        <f t="shared" ca="1" si="72"/>
        <v>1</v>
      </c>
      <c r="N233">
        <f t="shared" ca="1" si="73"/>
        <v>1098</v>
      </c>
      <c r="O233">
        <f>'IR Data'!B233</f>
        <v>0.16179328060000001</v>
      </c>
      <c r="P233">
        <f t="shared" ca="1" si="74"/>
        <v>0.16307444770000001</v>
      </c>
      <c r="Q233">
        <f t="shared" ca="1" si="74"/>
        <v>0.20906202757499998</v>
      </c>
      <c r="R233">
        <f t="shared" ca="1" si="74"/>
        <v>7.9168098712499996E-2</v>
      </c>
      <c r="S233">
        <f t="shared" ca="1" si="75"/>
        <v>7.9168098712499996E-2</v>
      </c>
      <c r="T233" s="6">
        <f t="shared" ca="1" si="76"/>
        <v>9.6125344599999996E-2</v>
      </c>
      <c r="U233">
        <f>'IR Data'!C233</f>
        <v>0.81225075420000004</v>
      </c>
      <c r="V233">
        <f t="shared" ca="1" si="77"/>
        <v>0.79611785155000003</v>
      </c>
      <c r="W233">
        <f t="shared" ca="1" si="77"/>
        <v>0.73475670725000009</v>
      </c>
      <c r="X233">
        <f t="shared" ca="1" si="77"/>
        <v>0.87221551149999998</v>
      </c>
      <c r="Y233">
        <f t="shared" ca="1" si="78"/>
        <v>0.87221551149999998</v>
      </c>
      <c r="Z233" s="6">
        <f t="shared" ca="1" si="79"/>
        <v>0.85795179740000005</v>
      </c>
    </row>
    <row r="234" spans="1:26" x14ac:dyDescent="0.35">
      <c r="A234" s="2">
        <f t="shared" ca="1" si="66"/>
        <v>1656.0972601898</v>
      </c>
      <c r="B234">
        <f t="shared" ca="1" si="60"/>
        <v>1656</v>
      </c>
      <c r="C234">
        <f t="shared" ca="1" si="61"/>
        <v>3</v>
      </c>
      <c r="D234" s="2">
        <f t="shared" ca="1" si="67"/>
        <v>1262.3804625229</v>
      </c>
      <c r="E234">
        <f t="shared" ca="1" si="62"/>
        <v>1262</v>
      </c>
      <c r="F234">
        <f t="shared" ca="1" si="63"/>
        <v>2</v>
      </c>
      <c r="G234" s="2">
        <f t="shared" ca="1" si="68"/>
        <v>1065.33672527</v>
      </c>
      <c r="H234">
        <f t="shared" ca="1" si="64"/>
        <v>1065</v>
      </c>
      <c r="I234">
        <f t="shared" ca="1" si="65"/>
        <v>1</v>
      </c>
      <c r="J234">
        <f t="shared" ca="1" si="69"/>
        <v>1065</v>
      </c>
      <c r="K234">
        <f t="shared" ca="1" si="70"/>
        <v>1</v>
      </c>
      <c r="L234">
        <f t="shared" ca="1" si="71"/>
        <v>1065</v>
      </c>
      <c r="M234">
        <f t="shared" ca="1" si="72"/>
        <v>1</v>
      </c>
      <c r="N234">
        <f t="shared" ca="1" si="73"/>
        <v>1099</v>
      </c>
      <c r="O234">
        <f>'IR Data'!B234</f>
        <v>0.17556578389999999</v>
      </c>
      <c r="P234">
        <f t="shared" ca="1" si="74"/>
        <v>0.16231167630000001</v>
      </c>
      <c r="Q234">
        <f t="shared" ca="1" si="74"/>
        <v>0.21015571999999999</v>
      </c>
      <c r="R234">
        <f t="shared" ca="1" si="74"/>
        <v>7.9447849500000001E-2</v>
      </c>
      <c r="S234">
        <f t="shared" ca="1" si="75"/>
        <v>7.9447849500000001E-2</v>
      </c>
      <c r="T234" s="6">
        <f t="shared" ca="1" si="76"/>
        <v>9.6916066800000006E-2</v>
      </c>
      <c r="U234">
        <f>'IR Data'!C234</f>
        <v>0.80881598020000001</v>
      </c>
      <c r="V234">
        <f t="shared" ca="1" si="77"/>
        <v>0.79825868909999997</v>
      </c>
      <c r="W234">
        <f t="shared" ca="1" si="77"/>
        <v>0.73368966130000002</v>
      </c>
      <c r="X234">
        <f t="shared" ca="1" si="77"/>
        <v>0.87208469690000001</v>
      </c>
      <c r="Y234">
        <f t="shared" ca="1" si="78"/>
        <v>0.87208469690000001</v>
      </c>
      <c r="Z234" s="6">
        <f t="shared" ca="1" si="79"/>
        <v>0.85751338710000002</v>
      </c>
    </row>
    <row r="235" spans="1:26" x14ac:dyDescent="0.35">
      <c r="A235" s="2">
        <f t="shared" ca="1" si="66"/>
        <v>1659.4998364404501</v>
      </c>
      <c r="B235">
        <f t="shared" ca="1" si="60"/>
        <v>1659</v>
      </c>
      <c r="C235">
        <f t="shared" ca="1" si="61"/>
        <v>3</v>
      </c>
      <c r="D235" s="2">
        <f t="shared" ca="1" si="67"/>
        <v>1264.0768134821751</v>
      </c>
      <c r="E235">
        <f t="shared" ca="1" si="62"/>
        <v>1264</v>
      </c>
      <c r="F235">
        <f t="shared" ca="1" si="63"/>
        <v>1</v>
      </c>
      <c r="G235" s="2">
        <f t="shared" ca="1" si="68"/>
        <v>1066.1875417009751</v>
      </c>
      <c r="H235">
        <f t="shared" ca="1" si="64"/>
        <v>1066</v>
      </c>
      <c r="I235">
        <f t="shared" ca="1" si="65"/>
        <v>1</v>
      </c>
      <c r="J235">
        <f t="shared" ca="1" si="69"/>
        <v>1066</v>
      </c>
      <c r="K235">
        <f t="shared" ca="1" si="70"/>
        <v>1</v>
      </c>
      <c r="L235">
        <f t="shared" ca="1" si="71"/>
        <v>1066</v>
      </c>
      <c r="M235">
        <f t="shared" ca="1" si="72"/>
        <v>1</v>
      </c>
      <c r="N235">
        <f t="shared" ca="1" si="73"/>
        <v>1100</v>
      </c>
      <c r="O235">
        <f>'IR Data'!B235</f>
        <v>0.17585160189999999</v>
      </c>
      <c r="P235">
        <f t="shared" ca="1" si="74"/>
        <v>0.16150614485000001</v>
      </c>
      <c r="Q235">
        <f t="shared" ca="1" si="74"/>
        <v>0.2107044555</v>
      </c>
      <c r="R235">
        <f t="shared" ca="1" si="74"/>
        <v>7.9620106125000006E-2</v>
      </c>
      <c r="S235">
        <f t="shared" ca="1" si="75"/>
        <v>7.9620106125000006E-2</v>
      </c>
      <c r="T235" s="6">
        <f t="shared" ca="1" si="76"/>
        <v>9.7189122287500013E-2</v>
      </c>
      <c r="U235">
        <f>'IR Data'!C235</f>
        <v>0.80632580590000003</v>
      </c>
      <c r="V235">
        <f t="shared" ca="1" si="77"/>
        <v>0.79943643775000006</v>
      </c>
      <c r="W235">
        <f t="shared" ca="1" si="77"/>
        <v>0.7330544375500001</v>
      </c>
      <c r="X235">
        <f t="shared" ca="1" si="77"/>
        <v>0.87193629801250006</v>
      </c>
      <c r="Y235">
        <f t="shared" ca="1" si="78"/>
        <v>0.87193629801250006</v>
      </c>
      <c r="Z235" s="6">
        <f t="shared" ca="1" si="79"/>
        <v>0.85692440336250009</v>
      </c>
    </row>
    <row r="236" spans="1:26" x14ac:dyDescent="0.35">
      <c r="A236" s="2">
        <f t="shared" ca="1" si="66"/>
        <v>1662.9024126910999</v>
      </c>
      <c r="B236">
        <f t="shared" ca="1" si="60"/>
        <v>1662</v>
      </c>
      <c r="C236">
        <f t="shared" ca="1" si="61"/>
        <v>4</v>
      </c>
      <c r="D236" s="2">
        <f t="shared" ca="1" si="67"/>
        <v>1265.77316444145</v>
      </c>
      <c r="E236">
        <f t="shared" ca="1" si="62"/>
        <v>1265</v>
      </c>
      <c r="F236">
        <f t="shared" ca="1" si="63"/>
        <v>2</v>
      </c>
      <c r="G236" s="2">
        <f t="shared" ca="1" si="68"/>
        <v>1067.03835813195</v>
      </c>
      <c r="H236">
        <f t="shared" ca="1" si="64"/>
        <v>1067</v>
      </c>
      <c r="I236">
        <f t="shared" ca="1" si="65"/>
        <v>0</v>
      </c>
      <c r="J236">
        <f t="shared" ca="1" si="69"/>
        <v>1067</v>
      </c>
      <c r="K236">
        <f t="shared" ca="1" si="70"/>
        <v>2</v>
      </c>
      <c r="L236">
        <f t="shared" ca="1" si="71"/>
        <v>1067</v>
      </c>
      <c r="M236">
        <f t="shared" ca="1" si="72"/>
        <v>1</v>
      </c>
      <c r="N236">
        <f t="shared" ca="1" si="73"/>
        <v>1101</v>
      </c>
      <c r="O236">
        <f>'IR Data'!B236</f>
        <v>0.18878915290000001</v>
      </c>
      <c r="P236">
        <f t="shared" ca="1" si="74"/>
        <v>0.1607006134</v>
      </c>
      <c r="Q236">
        <f t="shared" ca="1" si="74"/>
        <v>0.21125319100000001</v>
      </c>
      <c r="R236">
        <f t="shared" ca="1" si="74"/>
        <v>7.9792362749999998E-2</v>
      </c>
      <c r="S236">
        <f t="shared" ca="1" si="75"/>
        <v>7.9878491062500001E-2</v>
      </c>
      <c r="T236" s="6">
        <f t="shared" ca="1" si="76"/>
        <v>9.7598705518749995E-2</v>
      </c>
      <c r="U236">
        <f>'IR Data'!C236</f>
        <v>0.80370292269999999</v>
      </c>
      <c r="V236">
        <f t="shared" ca="1" si="77"/>
        <v>0.80061418640000004</v>
      </c>
      <c r="W236">
        <f t="shared" ca="1" si="77"/>
        <v>0.73241921380000008</v>
      </c>
      <c r="X236">
        <f t="shared" ca="1" si="77"/>
        <v>0.87178789912499999</v>
      </c>
      <c r="Y236">
        <f t="shared" ca="1" si="78"/>
        <v>0.87171369968125001</v>
      </c>
      <c r="Z236" s="6">
        <f t="shared" ca="1" si="79"/>
        <v>0.85604092775624996</v>
      </c>
    </row>
    <row r="237" spans="1:26" x14ac:dyDescent="0.35">
      <c r="A237" s="2">
        <f t="shared" ca="1" si="66"/>
        <v>1666.3055216768998</v>
      </c>
      <c r="B237">
        <f t="shared" ca="1" si="60"/>
        <v>1666</v>
      </c>
      <c r="C237">
        <f t="shared" ca="1" si="61"/>
        <v>3</v>
      </c>
      <c r="D237" s="2">
        <f t="shared" ca="1" si="67"/>
        <v>1267.469515400725</v>
      </c>
      <c r="E237">
        <f t="shared" ca="1" si="62"/>
        <v>1267</v>
      </c>
      <c r="F237">
        <f t="shared" ca="1" si="63"/>
        <v>2</v>
      </c>
      <c r="G237" s="2">
        <f t="shared" ca="1" si="68"/>
        <v>1067.8891745629248</v>
      </c>
      <c r="H237">
        <f t="shared" ca="1" si="64"/>
        <v>1067</v>
      </c>
      <c r="I237">
        <f t="shared" ca="1" si="65"/>
        <v>1</v>
      </c>
      <c r="J237">
        <f t="shared" ca="1" si="69"/>
        <v>1067</v>
      </c>
      <c r="K237">
        <f t="shared" ca="1" si="70"/>
        <v>2</v>
      </c>
      <c r="L237" t="str">
        <f t="shared" ca="1" si="71"/>
        <v/>
      </c>
      <c r="M237" t="str">
        <f t="shared" ca="1" si="72"/>
        <v/>
      </c>
      <c r="N237">
        <f t="shared" ca="1" si="73"/>
        <v>1102</v>
      </c>
      <c r="O237">
        <f>'IR Data'!B237</f>
        <v>0.179392407</v>
      </c>
      <c r="P237">
        <f t="shared" ca="1" si="74"/>
        <v>0.15977373955000002</v>
      </c>
      <c r="Q237">
        <f t="shared" ca="1" si="74"/>
        <v>0.21180192650000002</v>
      </c>
      <c r="R237">
        <f t="shared" ca="1" si="74"/>
        <v>7.996461937499999E-2</v>
      </c>
      <c r="S237" t="str">
        <f t="shared" ca="1" si="75"/>
        <v/>
      </c>
      <c r="T237" s="6">
        <f t="shared" ca="1" si="76"/>
        <v>9.8008288750000006E-2</v>
      </c>
      <c r="U237">
        <f>'IR Data'!C237</f>
        <v>0.80190250340000002</v>
      </c>
      <c r="V237">
        <f t="shared" ca="1" si="77"/>
        <v>0.80247972620000008</v>
      </c>
      <c r="W237">
        <f t="shared" ca="1" si="77"/>
        <v>0.73178399005000005</v>
      </c>
      <c r="X237">
        <f t="shared" ca="1" si="77"/>
        <v>0.87163950023749992</v>
      </c>
      <c r="Y237" t="str">
        <f t="shared" ca="1" si="78"/>
        <v/>
      </c>
      <c r="Z237" s="6">
        <f t="shared" ca="1" si="79"/>
        <v>0.85515745215000005</v>
      </c>
    </row>
    <row r="238" spans="1:26" x14ac:dyDescent="0.35">
      <c r="A238" s="2">
        <f t="shared" ca="1" si="66"/>
        <v>1669.7086306627</v>
      </c>
      <c r="B238">
        <f t="shared" ca="1" si="60"/>
        <v>1669</v>
      </c>
      <c r="C238">
        <f t="shared" ca="1" si="61"/>
        <v>4</v>
      </c>
      <c r="D238" s="2">
        <f t="shared" ca="1" si="67"/>
        <v>1269.1658663600001</v>
      </c>
      <c r="E238">
        <f t="shared" ca="1" si="62"/>
        <v>1269</v>
      </c>
      <c r="F238">
        <f t="shared" ca="1" si="63"/>
        <v>1</v>
      </c>
      <c r="G238" s="2">
        <f t="shared" ca="1" si="68"/>
        <v>1068.7399909938999</v>
      </c>
      <c r="H238">
        <f t="shared" ca="1" si="64"/>
        <v>1068</v>
      </c>
      <c r="I238">
        <f t="shared" ca="1" si="65"/>
        <v>1</v>
      </c>
      <c r="J238">
        <f t="shared" ca="1" si="69"/>
        <v>1068</v>
      </c>
      <c r="K238">
        <f t="shared" ca="1" si="70"/>
        <v>1</v>
      </c>
      <c r="L238">
        <f t="shared" ca="1" si="71"/>
        <v>1068</v>
      </c>
      <c r="M238">
        <f t="shared" ca="1" si="72"/>
        <v>1</v>
      </c>
      <c r="N238">
        <f t="shared" ca="1" si="73"/>
        <v>1103</v>
      </c>
      <c r="O238">
        <f>'IR Data'!B238</f>
        <v>0.18682694229999999</v>
      </c>
      <c r="P238">
        <f t="shared" ca="1" si="74"/>
        <v>0.15884686570000001</v>
      </c>
      <c r="Q238">
        <f t="shared" ca="1" si="74"/>
        <v>0.212350662</v>
      </c>
      <c r="R238">
        <f t="shared" ca="1" si="74"/>
        <v>8.0136875999999996E-2</v>
      </c>
      <c r="S238">
        <f t="shared" ca="1" si="75"/>
        <v>8.0136875999999996E-2</v>
      </c>
      <c r="T238" s="6">
        <f t="shared" ca="1" si="76"/>
        <v>9.8281344237500012E-2</v>
      </c>
      <c r="U238">
        <f>'IR Data'!C238</f>
        <v>0.80207946529999996</v>
      </c>
      <c r="V238">
        <f t="shared" ca="1" si="77"/>
        <v>0.804345266</v>
      </c>
      <c r="W238">
        <f t="shared" ca="1" si="77"/>
        <v>0.73114876630000003</v>
      </c>
      <c r="X238">
        <f t="shared" ca="1" si="77"/>
        <v>0.87149110134999996</v>
      </c>
      <c r="Y238">
        <f t="shared" ca="1" si="78"/>
        <v>0.87149110134999996</v>
      </c>
      <c r="Z238" s="6">
        <f t="shared" ca="1" si="79"/>
        <v>0.8545684684125</v>
      </c>
    </row>
    <row r="239" spans="1:26" x14ac:dyDescent="0.35">
      <c r="A239" s="2">
        <f t="shared" ca="1" si="66"/>
        <v>1673.1122846713502</v>
      </c>
      <c r="B239">
        <f t="shared" ca="1" si="60"/>
        <v>1673</v>
      </c>
      <c r="C239">
        <f t="shared" ca="1" si="61"/>
        <v>3</v>
      </c>
      <c r="D239" s="2">
        <f t="shared" ca="1" si="67"/>
        <v>1270.8621273426752</v>
      </c>
      <c r="E239">
        <f t="shared" ca="1" si="62"/>
        <v>1270</v>
      </c>
      <c r="F239">
        <f t="shared" ca="1" si="63"/>
        <v>2</v>
      </c>
      <c r="G239" s="2">
        <f t="shared" ca="1" si="68"/>
        <v>1069.590807424875</v>
      </c>
      <c r="H239">
        <f t="shared" ca="1" si="64"/>
        <v>1069</v>
      </c>
      <c r="I239">
        <f t="shared" ca="1" si="65"/>
        <v>1</v>
      </c>
      <c r="J239">
        <f t="shared" ca="1" si="69"/>
        <v>1069</v>
      </c>
      <c r="K239">
        <f t="shared" ca="1" si="70"/>
        <v>1</v>
      </c>
      <c r="L239">
        <f t="shared" ca="1" si="71"/>
        <v>1069</v>
      </c>
      <c r="M239">
        <f t="shared" ca="1" si="72"/>
        <v>1</v>
      </c>
      <c r="N239">
        <f t="shared" ca="1" si="73"/>
        <v>1104</v>
      </c>
      <c r="O239">
        <f>'IR Data'!B239</f>
        <v>0.18003556809999999</v>
      </c>
      <c r="P239">
        <f t="shared" ca="1" si="74"/>
        <v>0.15695962894999999</v>
      </c>
      <c r="Q239">
        <f t="shared" ca="1" si="74"/>
        <v>0.21313425752499998</v>
      </c>
      <c r="R239">
        <f t="shared" ca="1" si="74"/>
        <v>8.0309132625000001E-2</v>
      </c>
      <c r="S239">
        <f t="shared" ca="1" si="75"/>
        <v>8.0309132625000001E-2</v>
      </c>
      <c r="T239" s="6">
        <f t="shared" ca="1" si="76"/>
        <v>9.8554399725000005E-2</v>
      </c>
      <c r="U239">
        <f>'IR Data'!C239</f>
        <v>0.79665871359999996</v>
      </c>
      <c r="V239">
        <f t="shared" ca="1" si="77"/>
        <v>0.80533882894999997</v>
      </c>
      <c r="W239">
        <f t="shared" ca="1" si="77"/>
        <v>0.73061274067500004</v>
      </c>
      <c r="X239">
        <f t="shared" ca="1" si="77"/>
        <v>0.87134270246250001</v>
      </c>
      <c r="Y239">
        <f t="shared" ca="1" si="78"/>
        <v>0.87134270246250001</v>
      </c>
      <c r="Z239" s="6">
        <f t="shared" ca="1" si="79"/>
        <v>0.85397948467499996</v>
      </c>
    </row>
    <row r="240" spans="1:26" x14ac:dyDescent="0.35">
      <c r="A240" s="2">
        <f t="shared" ca="1" si="66"/>
        <v>1676.5159386800001</v>
      </c>
      <c r="B240">
        <f t="shared" ca="1" si="60"/>
        <v>1676</v>
      </c>
      <c r="C240">
        <f t="shared" ca="1" si="61"/>
        <v>3</v>
      </c>
      <c r="D240" s="2">
        <f t="shared" ca="1" si="67"/>
        <v>1272.5583883253501</v>
      </c>
      <c r="E240">
        <f t="shared" ca="1" si="62"/>
        <v>1272</v>
      </c>
      <c r="F240">
        <f t="shared" ca="1" si="63"/>
        <v>2</v>
      </c>
      <c r="G240" s="2">
        <f t="shared" ca="1" si="68"/>
        <v>1070.4416238558501</v>
      </c>
      <c r="H240">
        <f t="shared" ca="1" si="64"/>
        <v>1070</v>
      </c>
      <c r="I240">
        <f t="shared" ca="1" si="65"/>
        <v>1</v>
      </c>
      <c r="J240">
        <f t="shared" ca="1" si="69"/>
        <v>1070</v>
      </c>
      <c r="K240">
        <f t="shared" ca="1" si="70"/>
        <v>1</v>
      </c>
      <c r="L240">
        <f t="shared" ca="1" si="71"/>
        <v>1070</v>
      </c>
      <c r="M240">
        <f t="shared" ca="1" si="72"/>
        <v>1</v>
      </c>
      <c r="N240">
        <f t="shared" ca="1" si="73"/>
        <v>1105</v>
      </c>
      <c r="O240">
        <f>'IR Data'!B240</f>
        <v>0.1939260924</v>
      </c>
      <c r="P240">
        <f t="shared" ca="1" si="74"/>
        <v>0.15507239219999999</v>
      </c>
      <c r="Q240">
        <f t="shared" ca="1" si="74"/>
        <v>0.21391785305</v>
      </c>
      <c r="R240">
        <f t="shared" ca="1" si="74"/>
        <v>8.0481389250000007E-2</v>
      </c>
      <c r="S240">
        <f t="shared" ca="1" si="75"/>
        <v>8.0481389250000007E-2</v>
      </c>
      <c r="T240" s="6">
        <f t="shared" ca="1" si="76"/>
        <v>9.8827455212499998E-2</v>
      </c>
      <c r="U240">
        <f>'IR Data'!C240</f>
        <v>0.7954144621</v>
      </c>
      <c r="V240">
        <f t="shared" ca="1" si="77"/>
        <v>0.80633239189999995</v>
      </c>
      <c r="W240">
        <f t="shared" ca="1" si="77"/>
        <v>0.73007671505000005</v>
      </c>
      <c r="X240">
        <f t="shared" ca="1" si="77"/>
        <v>0.87119430357500005</v>
      </c>
      <c r="Y240">
        <f t="shared" ca="1" si="78"/>
        <v>0.87119430357500005</v>
      </c>
      <c r="Z240" s="6">
        <f t="shared" ca="1" si="79"/>
        <v>0.85339050093750002</v>
      </c>
    </row>
    <row r="241" spans="1:26" x14ac:dyDescent="0.35">
      <c r="A241" s="2">
        <f t="shared" ca="1" si="66"/>
        <v>1679.92014999925</v>
      </c>
      <c r="B241">
        <f t="shared" ca="1" si="60"/>
        <v>1679</v>
      </c>
      <c r="C241">
        <f t="shared" ca="1" si="61"/>
        <v>4</v>
      </c>
      <c r="D241" s="2">
        <f t="shared" ca="1" si="67"/>
        <v>1274.2546493080249</v>
      </c>
      <c r="E241">
        <f t="shared" ca="1" si="62"/>
        <v>1274</v>
      </c>
      <c r="F241">
        <f t="shared" ca="1" si="63"/>
        <v>1</v>
      </c>
      <c r="G241" s="2">
        <f t="shared" ca="1" si="68"/>
        <v>1071.2924402868252</v>
      </c>
      <c r="H241">
        <f t="shared" ca="1" si="64"/>
        <v>1071</v>
      </c>
      <c r="I241">
        <f t="shared" ca="1" si="65"/>
        <v>1</v>
      </c>
      <c r="J241">
        <f t="shared" ca="1" si="69"/>
        <v>1071</v>
      </c>
      <c r="K241">
        <f t="shared" ca="1" si="70"/>
        <v>1</v>
      </c>
      <c r="L241">
        <f t="shared" ca="1" si="71"/>
        <v>1071</v>
      </c>
      <c r="M241">
        <f t="shared" ca="1" si="72"/>
        <v>1</v>
      </c>
      <c r="N241">
        <f t="shared" ca="1" si="73"/>
        <v>1106</v>
      </c>
      <c r="O241">
        <f>'IR Data'!B241</f>
        <v>0.19929953710000001</v>
      </c>
      <c r="P241">
        <f t="shared" ca="1" si="74"/>
        <v>0.15208522720000001</v>
      </c>
      <c r="Q241">
        <f t="shared" ca="1" si="74"/>
        <v>0.21470144857500001</v>
      </c>
      <c r="R241">
        <f t="shared" ca="1" si="74"/>
        <v>8.0653645875000013E-2</v>
      </c>
      <c r="S241">
        <f t="shared" ca="1" si="75"/>
        <v>8.0653645875000013E-2</v>
      </c>
      <c r="T241" s="6">
        <f t="shared" ca="1" si="76"/>
        <v>9.9100510700000005E-2</v>
      </c>
      <c r="U241">
        <f>'IR Data'!C241</f>
        <v>0.79334093650000004</v>
      </c>
      <c r="V241">
        <f t="shared" ca="1" si="77"/>
        <v>0.80784486854999993</v>
      </c>
      <c r="W241">
        <f t="shared" ca="1" si="77"/>
        <v>0.72954068942500006</v>
      </c>
      <c r="X241">
        <f t="shared" ca="1" si="77"/>
        <v>0.87104590468750009</v>
      </c>
      <c r="Y241">
        <f t="shared" ca="1" si="78"/>
        <v>0.87104590468750009</v>
      </c>
      <c r="Z241" s="6">
        <f t="shared" ca="1" si="79"/>
        <v>0.85280151719999997</v>
      </c>
    </row>
    <row r="242" spans="1:26" x14ac:dyDescent="0.35">
      <c r="A242" s="2">
        <f t="shared" ca="1" si="66"/>
        <v>1683.3243613185</v>
      </c>
      <c r="B242">
        <f t="shared" ca="1" si="60"/>
        <v>1683</v>
      </c>
      <c r="C242">
        <f t="shared" ca="1" si="61"/>
        <v>3</v>
      </c>
      <c r="D242" s="2">
        <f t="shared" ca="1" si="67"/>
        <v>1275.9509102907</v>
      </c>
      <c r="E242">
        <f t="shared" ca="1" si="62"/>
        <v>1275</v>
      </c>
      <c r="F242">
        <f t="shared" ca="1" si="63"/>
        <v>2</v>
      </c>
      <c r="G242" s="2">
        <f t="shared" ca="1" si="68"/>
        <v>1072.1432567178001</v>
      </c>
      <c r="H242">
        <f t="shared" ca="1" si="64"/>
        <v>1072</v>
      </c>
      <c r="I242">
        <f t="shared" ca="1" si="65"/>
        <v>0</v>
      </c>
      <c r="J242">
        <f t="shared" ca="1" si="69"/>
        <v>1072</v>
      </c>
      <c r="K242">
        <f t="shared" ca="1" si="70"/>
        <v>2</v>
      </c>
      <c r="L242">
        <f t="shared" ca="1" si="71"/>
        <v>1072</v>
      </c>
      <c r="M242">
        <f t="shared" ca="1" si="72"/>
        <v>1</v>
      </c>
      <c r="N242">
        <f t="shared" ca="1" si="73"/>
        <v>1107</v>
      </c>
      <c r="O242">
        <f>'IR Data'!B242</f>
        <v>0.2038639994</v>
      </c>
      <c r="P242">
        <f t="shared" ca="1" si="74"/>
        <v>0.14909806219999999</v>
      </c>
      <c r="Q242">
        <f t="shared" ca="1" si="74"/>
        <v>0.21548504409999999</v>
      </c>
      <c r="R242">
        <f t="shared" ca="1" si="74"/>
        <v>8.0825902500000005E-2</v>
      </c>
      <c r="S242">
        <f t="shared" ca="1" si="75"/>
        <v>8.1016772962500011E-2</v>
      </c>
      <c r="T242" s="6">
        <f t="shared" ca="1" si="76"/>
        <v>0.10028457509375001</v>
      </c>
      <c r="U242">
        <f>'IR Data'!C242</f>
        <v>0.79276703709999996</v>
      </c>
      <c r="V242">
        <f t="shared" ca="1" si="77"/>
        <v>0.80935734520000002</v>
      </c>
      <c r="W242">
        <f t="shared" ca="1" si="77"/>
        <v>0.72900466379999995</v>
      </c>
      <c r="X242">
        <f t="shared" ca="1" si="77"/>
        <v>0.87089750580000003</v>
      </c>
      <c r="Y242">
        <f t="shared" ca="1" si="78"/>
        <v>0.87072909912500007</v>
      </c>
      <c r="Z242" s="6">
        <f t="shared" ca="1" si="79"/>
        <v>0.85186052195624995</v>
      </c>
    </row>
    <row r="243" spans="1:26" x14ac:dyDescent="0.35">
      <c r="A243" s="2">
        <f t="shared" ca="1" si="66"/>
        <v>1686.7291422361</v>
      </c>
      <c r="B243">
        <f t="shared" ca="1" si="60"/>
        <v>1686</v>
      </c>
      <c r="C243">
        <f t="shared" ca="1" si="61"/>
        <v>4</v>
      </c>
      <c r="D243" s="2">
        <f t="shared" ca="1" si="67"/>
        <v>1277.64708744065</v>
      </c>
      <c r="E243">
        <f t="shared" ca="1" si="62"/>
        <v>1277</v>
      </c>
      <c r="F243">
        <f t="shared" ca="1" si="63"/>
        <v>2</v>
      </c>
      <c r="G243" s="2">
        <f t="shared" ca="1" si="68"/>
        <v>1072.9939390744375</v>
      </c>
      <c r="H243">
        <f t="shared" ca="1" si="64"/>
        <v>1072</v>
      </c>
      <c r="I243">
        <f t="shared" ca="1" si="65"/>
        <v>1</v>
      </c>
      <c r="J243">
        <f t="shared" ca="1" si="69"/>
        <v>1072</v>
      </c>
      <c r="K243">
        <f t="shared" ca="1" si="70"/>
        <v>2</v>
      </c>
      <c r="L243" t="str">
        <f t="shared" ca="1" si="71"/>
        <v/>
      </c>
      <c r="M243" t="str">
        <f t="shared" ca="1" si="72"/>
        <v/>
      </c>
      <c r="N243">
        <f t="shared" ca="1" si="73"/>
        <v>1108</v>
      </c>
      <c r="O243">
        <f>'IR Data'!B243</f>
        <v>0.19485474210000001</v>
      </c>
      <c r="P243">
        <f t="shared" ca="1" si="74"/>
        <v>0.14903370194999999</v>
      </c>
      <c r="Q243">
        <f t="shared" ca="1" si="74"/>
        <v>0.21739759279999998</v>
      </c>
      <c r="R243">
        <f t="shared" ca="1" si="74"/>
        <v>8.1207643425000003E-2</v>
      </c>
      <c r="S243" t="str">
        <f t="shared" ca="1" si="75"/>
        <v/>
      </c>
      <c r="T243" s="6">
        <f t="shared" ca="1" si="76"/>
        <v>0.10146863948750001</v>
      </c>
      <c r="U243">
        <f>'IR Data'!C243</f>
        <v>0.78893006939999999</v>
      </c>
      <c r="V243">
        <f t="shared" ca="1" si="77"/>
        <v>0.81125144890000001</v>
      </c>
      <c r="W243">
        <f t="shared" ca="1" si="77"/>
        <v>0.72805397329999999</v>
      </c>
      <c r="X243">
        <f t="shared" ca="1" si="77"/>
        <v>0.87056069245000001</v>
      </c>
      <c r="Y243" t="str">
        <f t="shared" ca="1" si="78"/>
        <v/>
      </c>
      <c r="Z243" s="6">
        <f t="shared" ca="1" si="79"/>
        <v>0.85091952671250004</v>
      </c>
    </row>
    <row r="244" spans="1:26" x14ac:dyDescent="0.35">
      <c r="A244" s="2">
        <f t="shared" ca="1" si="66"/>
        <v>1690.1339231536999</v>
      </c>
      <c r="B244">
        <f t="shared" ca="1" si="60"/>
        <v>1690</v>
      </c>
      <c r="C244">
        <f t="shared" ca="1" si="61"/>
        <v>3</v>
      </c>
      <c r="D244" s="2">
        <f t="shared" ca="1" si="67"/>
        <v>1279.3432645906</v>
      </c>
      <c r="E244">
        <f t="shared" ca="1" si="62"/>
        <v>1279</v>
      </c>
      <c r="F244">
        <f t="shared" ca="1" si="63"/>
        <v>2</v>
      </c>
      <c r="G244" s="2">
        <f t="shared" ca="1" si="68"/>
        <v>1073.8446214310752</v>
      </c>
      <c r="H244">
        <f t="shared" ca="1" si="64"/>
        <v>1073</v>
      </c>
      <c r="I244">
        <f t="shared" ca="1" si="65"/>
        <v>1</v>
      </c>
      <c r="J244">
        <f t="shared" ca="1" si="69"/>
        <v>1073</v>
      </c>
      <c r="K244">
        <f t="shared" ca="1" si="70"/>
        <v>1</v>
      </c>
      <c r="L244">
        <f t="shared" ca="1" si="71"/>
        <v>1073</v>
      </c>
      <c r="M244">
        <f t="shared" ca="1" si="72"/>
        <v>1</v>
      </c>
      <c r="N244">
        <f t="shared" ca="1" si="73"/>
        <v>1109</v>
      </c>
      <c r="O244">
        <f>'IR Data'!B244</f>
        <v>0.1955232136</v>
      </c>
      <c r="P244">
        <f t="shared" ca="1" si="74"/>
        <v>0.14896934170000001</v>
      </c>
      <c r="Q244">
        <f t="shared" ca="1" si="74"/>
        <v>0.2193101415</v>
      </c>
      <c r="R244">
        <f t="shared" ca="1" si="74"/>
        <v>8.1589384350000002E-2</v>
      </c>
      <c r="S244">
        <f t="shared" ca="1" si="75"/>
        <v>8.1589384350000002E-2</v>
      </c>
      <c r="T244" s="6">
        <f t="shared" ca="1" si="76"/>
        <v>0.10225801575</v>
      </c>
      <c r="U244">
        <f>'IR Data'!C244</f>
        <v>0.78675407109999995</v>
      </c>
      <c r="V244">
        <f t="shared" ca="1" si="77"/>
        <v>0.81314555259999999</v>
      </c>
      <c r="W244">
        <f t="shared" ca="1" si="77"/>
        <v>0.72710328279999992</v>
      </c>
      <c r="X244">
        <f t="shared" ca="1" si="77"/>
        <v>0.8702238791000001</v>
      </c>
      <c r="Y244">
        <f t="shared" ca="1" si="78"/>
        <v>0.8702238791000001</v>
      </c>
      <c r="Z244" s="6">
        <f t="shared" ca="1" si="79"/>
        <v>0.85029219654999999</v>
      </c>
    </row>
    <row r="245" spans="1:26" x14ac:dyDescent="0.35">
      <c r="A245" s="2">
        <f t="shared" ca="1" si="66"/>
        <v>1693.5392859573499</v>
      </c>
      <c r="B245">
        <f t="shared" ca="1" si="60"/>
        <v>1693</v>
      </c>
      <c r="C245">
        <f t="shared" ca="1" si="61"/>
        <v>3</v>
      </c>
      <c r="D245" s="2">
        <f t="shared" ca="1" si="67"/>
        <v>1281.03944174055</v>
      </c>
      <c r="E245">
        <f t="shared" ca="1" si="62"/>
        <v>1281</v>
      </c>
      <c r="F245">
        <f t="shared" ca="1" si="63"/>
        <v>1</v>
      </c>
      <c r="G245" s="2">
        <f t="shared" ca="1" si="68"/>
        <v>1074.6953037877126</v>
      </c>
      <c r="H245">
        <f t="shared" ca="1" si="64"/>
        <v>1074</v>
      </c>
      <c r="I245">
        <f t="shared" ca="1" si="65"/>
        <v>1</v>
      </c>
      <c r="J245">
        <f t="shared" ca="1" si="69"/>
        <v>1074</v>
      </c>
      <c r="K245">
        <f t="shared" ca="1" si="70"/>
        <v>1</v>
      </c>
      <c r="L245">
        <f t="shared" ca="1" si="71"/>
        <v>1074</v>
      </c>
      <c r="M245">
        <f t="shared" ca="1" si="72"/>
        <v>1</v>
      </c>
      <c r="N245">
        <f t="shared" ca="1" si="73"/>
        <v>1110</v>
      </c>
      <c r="O245">
        <f>'IR Data'!B245</f>
        <v>0.20902276759999999</v>
      </c>
      <c r="P245">
        <f t="shared" ca="1" si="74"/>
        <v>0.14744634805000001</v>
      </c>
      <c r="Q245">
        <f t="shared" ca="1" si="74"/>
        <v>0.22122269020000002</v>
      </c>
      <c r="R245">
        <f t="shared" ca="1" si="74"/>
        <v>8.1971125275000001E-2</v>
      </c>
      <c r="S245">
        <f t="shared" ca="1" si="75"/>
        <v>8.1971125275000001E-2</v>
      </c>
      <c r="T245" s="6">
        <f t="shared" ca="1" si="76"/>
        <v>0.10304739201249999</v>
      </c>
      <c r="U245">
        <f>'IR Data'!C245</f>
        <v>0.78785836799999998</v>
      </c>
      <c r="V245">
        <f t="shared" ca="1" si="77"/>
        <v>0.81388268445</v>
      </c>
      <c r="W245">
        <f t="shared" ca="1" si="77"/>
        <v>0.72615259229999995</v>
      </c>
      <c r="X245">
        <f t="shared" ca="1" si="77"/>
        <v>0.86988706575000008</v>
      </c>
      <c r="Y245">
        <f t="shared" ca="1" si="78"/>
        <v>0.86988706575000008</v>
      </c>
      <c r="Z245" s="6">
        <f t="shared" ca="1" si="79"/>
        <v>0.84966486638749994</v>
      </c>
    </row>
    <row r="246" spans="1:26" x14ac:dyDescent="0.35">
      <c r="A246" s="2">
        <f t="shared" ca="1" si="66"/>
        <v>1696.9446487610001</v>
      </c>
      <c r="B246">
        <f t="shared" ca="1" si="60"/>
        <v>1696</v>
      </c>
      <c r="C246">
        <f t="shared" ca="1" si="61"/>
        <v>4</v>
      </c>
      <c r="D246" s="2">
        <f t="shared" ca="1" si="67"/>
        <v>1282.7356188905001</v>
      </c>
      <c r="E246">
        <f t="shared" ca="1" si="62"/>
        <v>1282</v>
      </c>
      <c r="F246">
        <f t="shared" ca="1" si="63"/>
        <v>2</v>
      </c>
      <c r="G246" s="2">
        <f t="shared" ca="1" si="68"/>
        <v>1075.5459861443501</v>
      </c>
      <c r="H246">
        <f t="shared" ca="1" si="64"/>
        <v>1075</v>
      </c>
      <c r="I246">
        <f t="shared" ca="1" si="65"/>
        <v>1</v>
      </c>
      <c r="J246">
        <f t="shared" ca="1" si="69"/>
        <v>1075</v>
      </c>
      <c r="K246">
        <f t="shared" ca="1" si="70"/>
        <v>1</v>
      </c>
      <c r="L246">
        <f t="shared" ca="1" si="71"/>
        <v>1075</v>
      </c>
      <c r="M246">
        <f t="shared" ca="1" si="72"/>
        <v>1</v>
      </c>
      <c r="N246">
        <f t="shared" ca="1" si="73"/>
        <v>1111</v>
      </c>
      <c r="O246">
        <f>'IR Data'!B246</f>
        <v>0.20882001580000001</v>
      </c>
      <c r="P246">
        <f t="shared" ca="1" si="74"/>
        <v>0.14592335440000001</v>
      </c>
      <c r="Q246">
        <f t="shared" ca="1" si="74"/>
        <v>0.2231352389</v>
      </c>
      <c r="R246">
        <f t="shared" ca="1" si="74"/>
        <v>8.2352866199999999E-2</v>
      </c>
      <c r="S246">
        <f t="shared" ca="1" si="75"/>
        <v>8.2352866199999999E-2</v>
      </c>
      <c r="T246" s="6">
        <f t="shared" ca="1" si="76"/>
        <v>0.10383676827499999</v>
      </c>
      <c r="U246">
        <f>'IR Data'!C246</f>
        <v>0.78579687730000003</v>
      </c>
      <c r="V246">
        <f t="shared" ca="1" si="77"/>
        <v>0.81461981630000002</v>
      </c>
      <c r="W246">
        <f t="shared" ca="1" si="77"/>
        <v>0.72520190179999999</v>
      </c>
      <c r="X246">
        <f t="shared" ca="1" si="77"/>
        <v>0.86955025240000006</v>
      </c>
      <c r="Y246">
        <f t="shared" ca="1" si="78"/>
        <v>0.86955025240000006</v>
      </c>
      <c r="Z246" s="6">
        <f t="shared" ca="1" si="79"/>
        <v>0.849037536225</v>
      </c>
    </row>
    <row r="247" spans="1:26" x14ac:dyDescent="0.35">
      <c r="A247" s="2">
        <f t="shared" ca="1" si="66"/>
        <v>1700.3506057384002</v>
      </c>
      <c r="B247">
        <f t="shared" ca="1" si="60"/>
        <v>1700</v>
      </c>
      <c r="C247">
        <f t="shared" ca="1" si="61"/>
        <v>3</v>
      </c>
      <c r="D247" s="2">
        <f t="shared" ca="1" si="67"/>
        <v>1284.431718351575</v>
      </c>
      <c r="E247">
        <f t="shared" ca="1" si="62"/>
        <v>1284</v>
      </c>
      <c r="F247">
        <f t="shared" ca="1" si="63"/>
        <v>2</v>
      </c>
      <c r="G247" s="2">
        <f t="shared" ca="1" si="68"/>
        <v>1076.3966685009875</v>
      </c>
      <c r="H247">
        <f t="shared" ca="1" si="64"/>
        <v>1076</v>
      </c>
      <c r="I247">
        <f t="shared" ca="1" si="65"/>
        <v>1</v>
      </c>
      <c r="J247">
        <f t="shared" ca="1" si="69"/>
        <v>1076</v>
      </c>
      <c r="K247">
        <f t="shared" ca="1" si="70"/>
        <v>1</v>
      </c>
      <c r="L247">
        <f t="shared" ca="1" si="71"/>
        <v>1076</v>
      </c>
      <c r="M247">
        <f t="shared" ca="1" si="72"/>
        <v>1</v>
      </c>
      <c r="N247">
        <f t="shared" ca="1" si="73"/>
        <v>1112</v>
      </c>
      <c r="O247">
        <f>'IR Data'!B247</f>
        <v>0.19357971730000001</v>
      </c>
      <c r="P247">
        <f t="shared" ca="1" si="74"/>
        <v>0.14538922055</v>
      </c>
      <c r="Q247">
        <f t="shared" ca="1" si="74"/>
        <v>0.22177299020000002</v>
      </c>
      <c r="R247">
        <f t="shared" ca="1" si="74"/>
        <v>8.2734607124999998E-2</v>
      </c>
      <c r="S247">
        <f t="shared" ca="1" si="75"/>
        <v>8.2734607124999998E-2</v>
      </c>
      <c r="T247" s="6">
        <f t="shared" ca="1" si="76"/>
        <v>0.10502083266874999</v>
      </c>
      <c r="U247">
        <f>'IR Data'!C247</f>
        <v>0.7811693958</v>
      </c>
      <c r="V247">
        <f t="shared" ca="1" si="77"/>
        <v>0.81545781815000007</v>
      </c>
      <c r="W247">
        <f t="shared" ca="1" si="77"/>
        <v>0.72480930030000001</v>
      </c>
      <c r="X247">
        <f t="shared" ca="1" si="77"/>
        <v>0.86921343905000004</v>
      </c>
      <c r="Y247">
        <f t="shared" ca="1" si="78"/>
        <v>0.86921343905000004</v>
      </c>
      <c r="Z247" s="6">
        <f t="shared" ca="1" si="79"/>
        <v>0.84809654098124998</v>
      </c>
    </row>
    <row r="248" spans="1:26" x14ac:dyDescent="0.35">
      <c r="A248" s="2">
        <f t="shared" ca="1" si="66"/>
        <v>1703.7565627158001</v>
      </c>
      <c r="B248">
        <f t="shared" ca="1" si="60"/>
        <v>1703</v>
      </c>
      <c r="C248">
        <f t="shared" ca="1" si="61"/>
        <v>4</v>
      </c>
      <c r="D248" s="2">
        <f t="shared" ca="1" si="67"/>
        <v>1286.1278178126499</v>
      </c>
      <c r="E248">
        <f t="shared" ca="1" si="62"/>
        <v>1286</v>
      </c>
      <c r="F248">
        <f t="shared" ca="1" si="63"/>
        <v>1</v>
      </c>
      <c r="G248" s="2">
        <f t="shared" ca="1" si="68"/>
        <v>1077.247350857625</v>
      </c>
      <c r="H248">
        <f t="shared" ca="1" si="64"/>
        <v>1077</v>
      </c>
      <c r="I248">
        <f t="shared" ca="1" si="65"/>
        <v>1</v>
      </c>
      <c r="J248">
        <f t="shared" ca="1" si="69"/>
        <v>1077</v>
      </c>
      <c r="K248">
        <f t="shared" ca="1" si="70"/>
        <v>1</v>
      </c>
      <c r="L248">
        <f t="shared" ca="1" si="71"/>
        <v>1077</v>
      </c>
      <c r="M248">
        <f t="shared" ca="1" si="72"/>
        <v>1</v>
      </c>
      <c r="N248">
        <f t="shared" ca="1" si="73"/>
        <v>1113</v>
      </c>
      <c r="O248">
        <f>'IR Data'!B248</f>
        <v>0.22459488429999999</v>
      </c>
      <c r="P248">
        <f t="shared" ca="1" si="74"/>
        <v>0.1448550867</v>
      </c>
      <c r="Q248">
        <f t="shared" ca="1" si="74"/>
        <v>0.22041074150000001</v>
      </c>
      <c r="R248">
        <f t="shared" ca="1" si="74"/>
        <v>8.3116348049999997E-2</v>
      </c>
      <c r="S248">
        <f t="shared" ca="1" si="75"/>
        <v>8.3116348049999997E-2</v>
      </c>
      <c r="T248" s="6">
        <f t="shared" ca="1" si="76"/>
        <v>0.10580647507499999</v>
      </c>
      <c r="U248">
        <f>'IR Data'!C248</f>
        <v>0.7868310878</v>
      </c>
      <c r="V248">
        <f t="shared" ca="1" si="77"/>
        <v>0.81629582000000001</v>
      </c>
      <c r="W248">
        <f t="shared" ca="1" si="77"/>
        <v>0.72441669880000004</v>
      </c>
      <c r="X248">
        <f t="shared" ca="1" si="77"/>
        <v>0.86887662570000002</v>
      </c>
      <c r="Y248">
        <f t="shared" ca="1" si="78"/>
        <v>0.86887662570000002</v>
      </c>
      <c r="Z248" s="6">
        <f t="shared" ca="1" si="79"/>
        <v>0.84712736873750005</v>
      </c>
    </row>
    <row r="249" spans="1:26" x14ac:dyDescent="0.35">
      <c r="A249" s="2">
        <f t="shared" ca="1" si="66"/>
        <v>1707.1631261548</v>
      </c>
      <c r="B249">
        <f t="shared" ca="1" si="60"/>
        <v>1707</v>
      </c>
      <c r="C249">
        <f t="shared" ca="1" si="61"/>
        <v>3</v>
      </c>
      <c r="D249" s="2">
        <f t="shared" ca="1" si="67"/>
        <v>1287.8239172737249</v>
      </c>
      <c r="E249">
        <f t="shared" ca="1" si="62"/>
        <v>1287</v>
      </c>
      <c r="F249">
        <f t="shared" ca="1" si="63"/>
        <v>2</v>
      </c>
      <c r="G249" s="2">
        <f t="shared" ca="1" si="68"/>
        <v>1078.0980332142626</v>
      </c>
      <c r="H249">
        <f t="shared" ca="1" si="64"/>
        <v>1078</v>
      </c>
      <c r="I249">
        <f t="shared" ca="1" si="65"/>
        <v>0</v>
      </c>
      <c r="J249">
        <f t="shared" ca="1" si="69"/>
        <v>1078</v>
      </c>
      <c r="K249">
        <f t="shared" ca="1" si="70"/>
        <v>2</v>
      </c>
      <c r="L249">
        <f t="shared" ca="1" si="71"/>
        <v>1078</v>
      </c>
      <c r="M249">
        <f t="shared" ca="1" si="72"/>
        <v>1</v>
      </c>
      <c r="N249">
        <f t="shared" ca="1" si="73"/>
        <v>1114</v>
      </c>
      <c r="O249">
        <f>'IR Data'!B249</f>
        <v>0.2113373214</v>
      </c>
      <c r="P249">
        <f t="shared" ca="1" si="74"/>
        <v>0.14309104989999999</v>
      </c>
      <c r="Q249">
        <f t="shared" ca="1" si="74"/>
        <v>0.21904849279999999</v>
      </c>
      <c r="R249">
        <f t="shared" ca="1" si="74"/>
        <v>8.3498088974999995E-2</v>
      </c>
      <c r="S249">
        <f t="shared" ca="1" si="75"/>
        <v>8.3688959437499988E-2</v>
      </c>
      <c r="T249" s="6">
        <f t="shared" ca="1" si="76"/>
        <v>0.10619742935</v>
      </c>
      <c r="U249">
        <f>'IR Data'!C249</f>
        <v>0.78434761919999996</v>
      </c>
      <c r="V249">
        <f t="shared" ca="1" si="77"/>
        <v>0.81796860064999999</v>
      </c>
      <c r="W249">
        <f t="shared" ca="1" si="77"/>
        <v>0.72402409730000006</v>
      </c>
      <c r="X249">
        <f t="shared" ca="1" si="77"/>
        <v>0.86853981235</v>
      </c>
      <c r="Y249">
        <f t="shared" ca="1" si="78"/>
        <v>0.86837140567500004</v>
      </c>
      <c r="Z249" s="6">
        <f t="shared" ca="1" si="79"/>
        <v>0.84647186157499998</v>
      </c>
    </row>
    <row r="250" spans="1:26" x14ac:dyDescent="0.35">
      <c r="A250" s="2">
        <f t="shared" ca="1" si="66"/>
        <v>1710.5696895937999</v>
      </c>
      <c r="B250">
        <f t="shared" ca="1" si="60"/>
        <v>1710</v>
      </c>
      <c r="C250">
        <f t="shared" ca="1" si="61"/>
        <v>3</v>
      </c>
      <c r="D250" s="2">
        <f t="shared" ca="1" si="67"/>
        <v>1289.5200167348</v>
      </c>
      <c r="E250">
        <f t="shared" ca="1" si="62"/>
        <v>1289</v>
      </c>
      <c r="F250">
        <f t="shared" ca="1" si="63"/>
        <v>2</v>
      </c>
      <c r="G250" s="2">
        <f t="shared" ca="1" si="68"/>
        <v>1078.9487155709</v>
      </c>
      <c r="H250">
        <f t="shared" ca="1" si="64"/>
        <v>1078</v>
      </c>
      <c r="I250">
        <f t="shared" ca="1" si="65"/>
        <v>1</v>
      </c>
      <c r="J250">
        <f t="shared" ca="1" si="69"/>
        <v>1078</v>
      </c>
      <c r="K250">
        <f t="shared" ca="1" si="70"/>
        <v>2</v>
      </c>
      <c r="L250" t="str">
        <f t="shared" ca="1" si="71"/>
        <v/>
      </c>
      <c r="M250" t="str">
        <f t="shared" ca="1" si="72"/>
        <v/>
      </c>
      <c r="N250">
        <f t="shared" ca="1" si="73"/>
        <v>1115</v>
      </c>
      <c r="O250">
        <f>'IR Data'!B250</f>
        <v>0.22149234940000001</v>
      </c>
      <c r="P250">
        <f t="shared" ca="1" si="74"/>
        <v>0.14132701310000001</v>
      </c>
      <c r="Q250">
        <f t="shared" ca="1" si="74"/>
        <v>0.21768624410000001</v>
      </c>
      <c r="R250">
        <f t="shared" ca="1" si="74"/>
        <v>8.3879829899999994E-2</v>
      </c>
      <c r="S250" t="str">
        <f t="shared" ca="1" si="75"/>
        <v/>
      </c>
      <c r="T250" s="6">
        <f t="shared" ca="1" si="76"/>
        <v>0.106588383625</v>
      </c>
      <c r="U250">
        <f>'IR Data'!C250</f>
        <v>0.78176216880000005</v>
      </c>
      <c r="V250">
        <f t="shared" ca="1" si="77"/>
        <v>0.81964138129999997</v>
      </c>
      <c r="W250">
        <f t="shared" ca="1" si="77"/>
        <v>0.72363149579999997</v>
      </c>
      <c r="X250">
        <f t="shared" ca="1" si="77"/>
        <v>0.86820299899999998</v>
      </c>
      <c r="Y250" t="str">
        <f t="shared" ca="1" si="78"/>
        <v/>
      </c>
      <c r="Z250" s="6">
        <f t="shared" ca="1" si="79"/>
        <v>0.84581635441250003</v>
      </c>
    </row>
    <row r="251" spans="1:26" x14ac:dyDescent="0.35">
      <c r="A251" s="2">
        <f t="shared" ca="1" si="66"/>
        <v>1713.976871782</v>
      </c>
      <c r="B251">
        <f t="shared" ca="1" si="60"/>
        <v>1713</v>
      </c>
      <c r="C251">
        <f t="shared" ca="1" si="61"/>
        <v>4</v>
      </c>
      <c r="D251" s="2">
        <f t="shared" ca="1" si="67"/>
        <v>1291.2160446508501</v>
      </c>
      <c r="E251">
        <f t="shared" ca="1" si="62"/>
        <v>1291</v>
      </c>
      <c r="F251">
        <f t="shared" ca="1" si="63"/>
        <v>1</v>
      </c>
      <c r="G251" s="2">
        <f t="shared" ca="1" si="68"/>
        <v>1079.799266925125</v>
      </c>
      <c r="H251">
        <f t="shared" ca="1" si="64"/>
        <v>1079</v>
      </c>
      <c r="I251">
        <f t="shared" ca="1" si="65"/>
        <v>1</v>
      </c>
      <c r="J251">
        <f t="shared" ca="1" si="69"/>
        <v>1079</v>
      </c>
      <c r="K251">
        <f t="shared" ca="1" si="70"/>
        <v>1</v>
      </c>
      <c r="L251">
        <f t="shared" ca="1" si="71"/>
        <v>1079</v>
      </c>
      <c r="M251">
        <f t="shared" ca="1" si="72"/>
        <v>1</v>
      </c>
      <c r="N251">
        <f t="shared" ca="1" si="73"/>
        <v>1116</v>
      </c>
      <c r="O251">
        <f>'IR Data'!B251</f>
        <v>0.21985643730000001</v>
      </c>
      <c r="P251">
        <f t="shared" ca="1" si="74"/>
        <v>0.13937049935000001</v>
      </c>
      <c r="Q251">
        <f t="shared" ca="1" si="74"/>
        <v>0.21957470075000002</v>
      </c>
      <c r="R251">
        <f t="shared" ca="1" si="74"/>
        <v>8.4392427712499996E-2</v>
      </c>
      <c r="S251">
        <f t="shared" ca="1" si="75"/>
        <v>8.4392427712499996E-2</v>
      </c>
      <c r="T251" s="6">
        <f t="shared" ca="1" si="76"/>
        <v>0.1069793379</v>
      </c>
      <c r="U251">
        <f>'IR Data'!C251</f>
        <v>0.78178557680000005</v>
      </c>
      <c r="V251">
        <f t="shared" ca="1" si="77"/>
        <v>0.82041459670000005</v>
      </c>
      <c r="W251">
        <f t="shared" ca="1" si="77"/>
        <v>0.72345939467499998</v>
      </c>
      <c r="X251">
        <f t="shared" ca="1" si="77"/>
        <v>0.86782007427499996</v>
      </c>
      <c r="Y251">
        <f t="shared" ca="1" si="78"/>
        <v>0.86782007427499996</v>
      </c>
      <c r="Z251" s="6">
        <f t="shared" ca="1" si="79"/>
        <v>0.84516084725000007</v>
      </c>
    </row>
    <row r="252" spans="1:26" x14ac:dyDescent="0.35">
      <c r="A252" s="2">
        <f t="shared" ca="1" si="66"/>
        <v>1717.3840539702001</v>
      </c>
      <c r="B252">
        <f t="shared" ca="1" si="60"/>
        <v>1717</v>
      </c>
      <c r="C252">
        <f t="shared" ca="1" si="61"/>
        <v>3</v>
      </c>
      <c r="D252" s="2">
        <f t="shared" ca="1" si="67"/>
        <v>1292.9120725669</v>
      </c>
      <c r="E252">
        <f t="shared" ca="1" si="62"/>
        <v>1292</v>
      </c>
      <c r="F252">
        <f t="shared" ca="1" si="63"/>
        <v>2</v>
      </c>
      <c r="G252" s="2">
        <f t="shared" ca="1" si="68"/>
        <v>1080.64981827935</v>
      </c>
      <c r="H252">
        <f t="shared" ca="1" si="64"/>
        <v>1080</v>
      </c>
      <c r="I252">
        <f t="shared" ca="1" si="65"/>
        <v>1</v>
      </c>
      <c r="J252">
        <f t="shared" ca="1" si="69"/>
        <v>1080</v>
      </c>
      <c r="K252">
        <f t="shared" ca="1" si="70"/>
        <v>1</v>
      </c>
      <c r="L252">
        <f t="shared" ca="1" si="71"/>
        <v>1080</v>
      </c>
      <c r="M252">
        <f t="shared" ca="1" si="72"/>
        <v>1</v>
      </c>
      <c r="N252">
        <f t="shared" ca="1" si="73"/>
        <v>1117</v>
      </c>
      <c r="O252">
        <f>'IR Data'!B252</f>
        <v>0.2331165207</v>
      </c>
      <c r="P252">
        <f t="shared" ca="1" si="74"/>
        <v>0.13741398560000001</v>
      </c>
      <c r="Q252">
        <f t="shared" ca="1" si="74"/>
        <v>0.2214631574</v>
      </c>
      <c r="R252">
        <f t="shared" ca="1" si="74"/>
        <v>8.4905025524999997E-2</v>
      </c>
      <c r="S252">
        <f t="shared" ca="1" si="75"/>
        <v>8.4905025524999997E-2</v>
      </c>
      <c r="T252" s="6">
        <f t="shared" ca="1" si="76"/>
        <v>0.10737029217499999</v>
      </c>
      <c r="U252">
        <f>'IR Data'!C252</f>
        <v>0.78208248759999999</v>
      </c>
      <c r="V252">
        <f t="shared" ca="1" si="77"/>
        <v>0.82118781210000003</v>
      </c>
      <c r="W252">
        <f t="shared" ca="1" si="77"/>
        <v>0.72328729354999999</v>
      </c>
      <c r="X252">
        <f t="shared" ca="1" si="77"/>
        <v>0.86743714954999995</v>
      </c>
      <c r="Y252">
        <f t="shared" ca="1" si="78"/>
        <v>0.86743714954999995</v>
      </c>
      <c r="Z252" s="6">
        <f t="shared" ca="1" si="79"/>
        <v>0.8445053400875</v>
      </c>
    </row>
    <row r="253" spans="1:26" x14ac:dyDescent="0.35">
      <c r="A253" s="2">
        <f t="shared" ca="1" si="66"/>
        <v>1720.7918671953501</v>
      </c>
      <c r="B253">
        <f t="shared" ca="1" si="60"/>
        <v>1720</v>
      </c>
      <c r="C253">
        <f t="shared" ca="1" si="61"/>
        <v>4</v>
      </c>
      <c r="D253" s="2">
        <f t="shared" ca="1" si="67"/>
        <v>1294.60810048295</v>
      </c>
      <c r="E253">
        <f t="shared" ca="1" si="62"/>
        <v>1294</v>
      </c>
      <c r="F253">
        <f t="shared" ca="1" si="63"/>
        <v>2</v>
      </c>
      <c r="G253" s="2">
        <f t="shared" ca="1" si="68"/>
        <v>1081.500369633575</v>
      </c>
      <c r="H253">
        <f t="shared" ca="1" si="64"/>
        <v>1081</v>
      </c>
      <c r="I253">
        <f t="shared" ca="1" si="65"/>
        <v>1</v>
      </c>
      <c r="J253">
        <f t="shared" ca="1" si="69"/>
        <v>1081</v>
      </c>
      <c r="K253">
        <f t="shared" ca="1" si="70"/>
        <v>1</v>
      </c>
      <c r="L253">
        <f t="shared" ca="1" si="71"/>
        <v>1081</v>
      </c>
      <c r="M253">
        <f t="shared" ca="1" si="72"/>
        <v>1</v>
      </c>
      <c r="N253">
        <f t="shared" ca="1" si="73"/>
        <v>1118</v>
      </c>
      <c r="O253">
        <f>'IR Data'!B253</f>
        <v>0.2294352663</v>
      </c>
      <c r="P253">
        <f t="shared" ca="1" si="74"/>
        <v>0.13701190590000001</v>
      </c>
      <c r="Q253">
        <f t="shared" ca="1" si="74"/>
        <v>0.22335161404999998</v>
      </c>
      <c r="R253">
        <f t="shared" ca="1" si="74"/>
        <v>8.5417623337499998E-2</v>
      </c>
      <c r="S253">
        <f t="shared" ca="1" si="75"/>
        <v>8.5417623337499998E-2</v>
      </c>
      <c r="T253" s="6">
        <f t="shared" ca="1" si="76"/>
        <v>0.1079567235875</v>
      </c>
      <c r="U253">
        <f>'IR Data'!C253</f>
        <v>0.77873024609999997</v>
      </c>
      <c r="V253">
        <f t="shared" ca="1" si="77"/>
        <v>0.82339263394999995</v>
      </c>
      <c r="W253">
        <f t="shared" ca="1" si="77"/>
        <v>0.723115192425</v>
      </c>
      <c r="X253">
        <f t="shared" ca="1" si="77"/>
        <v>0.86705422482499994</v>
      </c>
      <c r="Y253">
        <f t="shared" ca="1" si="78"/>
        <v>0.86705422482499994</v>
      </c>
      <c r="Z253" s="6">
        <f t="shared" ca="1" si="79"/>
        <v>0.84352207934375012</v>
      </c>
    </row>
    <row r="254" spans="1:26" x14ac:dyDescent="0.35">
      <c r="A254" s="2">
        <f t="shared" ca="1" si="66"/>
        <v>1724.1996804205</v>
      </c>
      <c r="B254">
        <f t="shared" ca="1" si="60"/>
        <v>1724</v>
      </c>
      <c r="C254">
        <f t="shared" ca="1" si="61"/>
        <v>3</v>
      </c>
      <c r="D254" s="2">
        <f t="shared" ca="1" si="67"/>
        <v>1296.3041283990001</v>
      </c>
      <c r="E254">
        <f t="shared" ca="1" si="62"/>
        <v>1296</v>
      </c>
      <c r="F254">
        <f t="shared" ca="1" si="63"/>
        <v>2</v>
      </c>
      <c r="G254" s="2">
        <f t="shared" ca="1" si="68"/>
        <v>1082.3509209878</v>
      </c>
      <c r="H254">
        <f t="shared" ca="1" si="64"/>
        <v>1082</v>
      </c>
      <c r="I254">
        <f t="shared" ca="1" si="65"/>
        <v>1</v>
      </c>
      <c r="J254">
        <f t="shared" ca="1" si="69"/>
        <v>1082</v>
      </c>
      <c r="K254">
        <f t="shared" ca="1" si="70"/>
        <v>1</v>
      </c>
      <c r="L254">
        <f t="shared" ca="1" si="71"/>
        <v>1082</v>
      </c>
      <c r="M254">
        <f t="shared" ca="1" si="72"/>
        <v>1</v>
      </c>
      <c r="N254">
        <f t="shared" ca="1" si="73"/>
        <v>1119</v>
      </c>
      <c r="O254">
        <f>'IR Data'!B254</f>
        <v>0.20873699030000001</v>
      </c>
      <c r="P254">
        <f t="shared" ca="1" si="74"/>
        <v>0.13660982620000001</v>
      </c>
      <c r="Q254">
        <f t="shared" ca="1" si="74"/>
        <v>0.22524007069999999</v>
      </c>
      <c r="R254">
        <f t="shared" ca="1" si="74"/>
        <v>8.593022115E-2</v>
      </c>
      <c r="S254">
        <f t="shared" ca="1" si="75"/>
        <v>8.593022115E-2</v>
      </c>
      <c r="T254" s="6">
        <f t="shared" ca="1" si="76"/>
        <v>0.108543155</v>
      </c>
      <c r="U254">
        <f>'IR Data'!C254</f>
        <v>0.78019015309999995</v>
      </c>
      <c r="V254">
        <f t="shared" ca="1" si="77"/>
        <v>0.82559745579999999</v>
      </c>
      <c r="W254">
        <f t="shared" ca="1" si="77"/>
        <v>0.72294309130000001</v>
      </c>
      <c r="X254">
        <f t="shared" ca="1" si="77"/>
        <v>0.86667130009999993</v>
      </c>
      <c r="Y254">
        <f t="shared" ca="1" si="78"/>
        <v>0.86667130009999993</v>
      </c>
      <c r="Z254" s="6">
        <f t="shared" ca="1" si="79"/>
        <v>0.84253881860000002</v>
      </c>
    </row>
    <row r="255" spans="1:26" x14ac:dyDescent="0.35">
      <c r="A255" s="2">
        <f t="shared" ca="1" si="66"/>
        <v>1727.6081369704</v>
      </c>
      <c r="B255">
        <f t="shared" ca="1" si="60"/>
        <v>1727</v>
      </c>
      <c r="C255">
        <f t="shared" ca="1" si="61"/>
        <v>4</v>
      </c>
      <c r="D255" s="2">
        <f t="shared" ca="1" si="67"/>
        <v>1298.0000909139251</v>
      </c>
      <c r="E255">
        <f t="shared" ca="1" si="62"/>
        <v>1298</v>
      </c>
      <c r="F255">
        <f t="shared" ca="1" si="63"/>
        <v>1</v>
      </c>
      <c r="G255" s="2">
        <f t="shared" ca="1" si="68"/>
        <v>1083.201472342025</v>
      </c>
      <c r="H255">
        <f t="shared" ca="1" si="64"/>
        <v>1083</v>
      </c>
      <c r="I255">
        <f t="shared" ca="1" si="65"/>
        <v>1</v>
      </c>
      <c r="J255">
        <f t="shared" ca="1" si="69"/>
        <v>1083</v>
      </c>
      <c r="K255">
        <f t="shared" ca="1" si="70"/>
        <v>1</v>
      </c>
      <c r="L255">
        <f t="shared" ca="1" si="71"/>
        <v>1083</v>
      </c>
      <c r="M255">
        <f t="shared" ca="1" si="72"/>
        <v>1</v>
      </c>
      <c r="N255">
        <f t="shared" ca="1" si="73"/>
        <v>1120</v>
      </c>
      <c r="O255">
        <f>'IR Data'!B255</f>
        <v>0.20104260369999999</v>
      </c>
      <c r="P255">
        <f t="shared" ca="1" si="74"/>
        <v>0.13605513359999999</v>
      </c>
      <c r="Q255">
        <f t="shared" ca="1" si="74"/>
        <v>0.22594109074999999</v>
      </c>
      <c r="R255">
        <f t="shared" ca="1" si="74"/>
        <v>8.6442818962500001E-2</v>
      </c>
      <c r="S255">
        <f t="shared" ca="1" si="75"/>
        <v>8.6442818962500001E-2</v>
      </c>
      <c r="T255" s="6">
        <f t="shared" ca="1" si="76"/>
        <v>0.10841079615</v>
      </c>
      <c r="U255">
        <f>'IR Data'!C255</f>
        <v>0.77813369450000003</v>
      </c>
      <c r="V255">
        <f t="shared" ca="1" si="77"/>
        <v>0.82757190549999993</v>
      </c>
      <c r="W255">
        <f t="shared" ca="1" si="77"/>
        <v>0.722150204425</v>
      </c>
      <c r="X255">
        <f t="shared" ca="1" si="77"/>
        <v>0.86628837537499992</v>
      </c>
      <c r="Y255">
        <f t="shared" ca="1" si="78"/>
        <v>0.86628837537499992</v>
      </c>
      <c r="Z255" s="6">
        <f t="shared" ca="1" si="79"/>
        <v>0.8416514678625</v>
      </c>
    </row>
    <row r="256" spans="1:26" x14ac:dyDescent="0.35">
      <c r="A256" s="2">
        <f t="shared" ca="1" si="66"/>
        <v>1731.0165935202999</v>
      </c>
      <c r="B256">
        <f t="shared" ca="1" si="60"/>
        <v>1731</v>
      </c>
      <c r="C256">
        <f t="shared" ca="1" si="61"/>
        <v>3</v>
      </c>
      <c r="D256" s="2">
        <f t="shared" ca="1" si="67"/>
        <v>1299.6960534288501</v>
      </c>
      <c r="E256">
        <f t="shared" ca="1" si="62"/>
        <v>1299</v>
      </c>
      <c r="F256">
        <f t="shared" ca="1" si="63"/>
        <v>2</v>
      </c>
      <c r="G256" s="2">
        <f t="shared" ca="1" si="68"/>
        <v>1084.05202369625</v>
      </c>
      <c r="H256">
        <f t="shared" ca="1" si="64"/>
        <v>1084</v>
      </c>
      <c r="I256">
        <f t="shared" ca="1" si="65"/>
        <v>0</v>
      </c>
      <c r="J256">
        <f t="shared" ca="1" si="69"/>
        <v>1084</v>
      </c>
      <c r="K256">
        <f t="shared" ca="1" si="70"/>
        <v>2</v>
      </c>
      <c r="L256">
        <f t="shared" ca="1" si="71"/>
        <v>1084</v>
      </c>
      <c r="M256">
        <f t="shared" ca="1" si="72"/>
        <v>1</v>
      </c>
      <c r="N256">
        <f t="shared" ca="1" si="73"/>
        <v>1121</v>
      </c>
      <c r="O256">
        <f>'IR Data'!B256</f>
        <v>0.24355961300000001</v>
      </c>
      <c r="P256">
        <f t="shared" ca="1" si="74"/>
        <v>0.135500441</v>
      </c>
      <c r="Q256">
        <f t="shared" ca="1" si="74"/>
        <v>0.22664211079999999</v>
      </c>
      <c r="R256">
        <f t="shared" ca="1" si="74"/>
        <v>8.6955416775000002E-2</v>
      </c>
      <c r="S256">
        <f t="shared" ca="1" si="75"/>
        <v>8.7211715681249996E-2</v>
      </c>
      <c r="T256" s="6">
        <f t="shared" ca="1" si="76"/>
        <v>0.1082784373</v>
      </c>
      <c r="U256">
        <f>'IR Data'!C256</f>
        <v>0.78325068669999998</v>
      </c>
      <c r="V256">
        <f t="shared" ca="1" si="77"/>
        <v>0.82954635519999997</v>
      </c>
      <c r="W256">
        <f t="shared" ca="1" si="77"/>
        <v>0.72135731754999999</v>
      </c>
      <c r="X256">
        <f t="shared" ca="1" si="77"/>
        <v>0.86590545064999991</v>
      </c>
      <c r="Y256">
        <f t="shared" ca="1" si="78"/>
        <v>0.8657139882874999</v>
      </c>
      <c r="Z256" s="6">
        <f t="shared" ca="1" si="79"/>
        <v>0.84076411712499999</v>
      </c>
    </row>
    <row r="257" spans="1:26" x14ac:dyDescent="0.35">
      <c r="A257" s="2">
        <f t="shared" ca="1" si="66"/>
        <v>1734.42570568265</v>
      </c>
      <c r="B257">
        <f t="shared" ca="1" si="60"/>
        <v>1734</v>
      </c>
      <c r="C257">
        <f t="shared" ca="1" si="61"/>
        <v>3</v>
      </c>
      <c r="D257" s="2">
        <f t="shared" ca="1" si="67"/>
        <v>1301.392015943775</v>
      </c>
      <c r="E257">
        <f t="shared" ca="1" si="62"/>
        <v>1301</v>
      </c>
      <c r="F257">
        <f t="shared" ca="1" si="63"/>
        <v>2</v>
      </c>
      <c r="G257" s="2">
        <f t="shared" ca="1" si="68"/>
        <v>1084.902575050475</v>
      </c>
      <c r="H257">
        <f t="shared" ca="1" si="64"/>
        <v>1084</v>
      </c>
      <c r="I257">
        <f t="shared" ca="1" si="65"/>
        <v>1</v>
      </c>
      <c r="J257">
        <f t="shared" ca="1" si="69"/>
        <v>1084</v>
      </c>
      <c r="K257">
        <f t="shared" ca="1" si="70"/>
        <v>2</v>
      </c>
      <c r="L257" t="str">
        <f t="shared" ca="1" si="71"/>
        <v/>
      </c>
      <c r="M257" t="str">
        <f t="shared" ca="1" si="72"/>
        <v/>
      </c>
      <c r="N257">
        <f t="shared" ca="1" si="73"/>
        <v>1122</v>
      </c>
      <c r="P257">
        <f t="shared" ca="1" si="74"/>
        <v>0.13341556085</v>
      </c>
      <c r="Q257">
        <f t="shared" ca="1" si="74"/>
        <v>0.22734313084999999</v>
      </c>
      <c r="R257">
        <f t="shared" ca="1" si="74"/>
        <v>8.7468014587500004E-2</v>
      </c>
      <c r="S257" t="str">
        <f t="shared" ca="1" si="75"/>
        <v/>
      </c>
      <c r="T257" s="6">
        <f t="shared" ca="1" si="76"/>
        <v>0.10814607845</v>
      </c>
      <c r="V257">
        <f t="shared" ca="1" si="77"/>
        <v>0.83007122955000001</v>
      </c>
      <c r="W257">
        <f t="shared" ca="1" si="77"/>
        <v>0.72056443067499998</v>
      </c>
      <c r="X257">
        <f t="shared" ca="1" si="77"/>
        <v>0.8655225259249999</v>
      </c>
      <c r="Y257" t="str">
        <f t="shared" ca="1" si="78"/>
        <v/>
      </c>
      <c r="Z257" s="6">
        <f t="shared" ca="1" si="79"/>
        <v>0.83987676638749997</v>
      </c>
    </row>
    <row r="258" spans="1:26" x14ac:dyDescent="0.35">
      <c r="A258" s="2">
        <f t="shared" ca="1" si="66"/>
        <v>1737.8348178450001</v>
      </c>
      <c r="B258">
        <f t="shared" ca="1" si="60"/>
        <v>1737</v>
      </c>
      <c r="C258">
        <f t="shared" ca="1" si="61"/>
        <v>4</v>
      </c>
      <c r="D258" s="2">
        <f t="shared" ca="1" si="67"/>
        <v>1303.0879784587</v>
      </c>
      <c r="E258">
        <f t="shared" ca="1" si="62"/>
        <v>1303</v>
      </c>
      <c r="F258">
        <f t="shared" ca="1" si="63"/>
        <v>1</v>
      </c>
      <c r="G258" s="2">
        <f t="shared" ca="1" si="68"/>
        <v>1085.7531264047</v>
      </c>
      <c r="H258">
        <f t="shared" ca="1" si="64"/>
        <v>1085</v>
      </c>
      <c r="I258">
        <f t="shared" ca="1" si="65"/>
        <v>1</v>
      </c>
      <c r="J258">
        <f t="shared" ca="1" si="69"/>
        <v>1085</v>
      </c>
      <c r="K258">
        <f t="shared" ca="1" si="70"/>
        <v>1</v>
      </c>
      <c r="L258">
        <f t="shared" ca="1" si="71"/>
        <v>1085</v>
      </c>
      <c r="M258">
        <f t="shared" ca="1" si="72"/>
        <v>1</v>
      </c>
      <c r="N258">
        <f t="shared" ca="1" si="73"/>
        <v>1123</v>
      </c>
      <c r="P258">
        <f t="shared" ca="1" si="74"/>
        <v>0.13133068070000001</v>
      </c>
      <c r="Q258">
        <f t="shared" ca="1" si="74"/>
        <v>0.22804415089999999</v>
      </c>
      <c r="R258">
        <f t="shared" ca="1" si="74"/>
        <v>8.7980612400000005E-2</v>
      </c>
      <c r="S258">
        <f t="shared" ca="1" si="75"/>
        <v>8.7980612400000005E-2</v>
      </c>
      <c r="T258" s="6">
        <f t="shared" ca="1" si="76"/>
        <v>0.1080137196</v>
      </c>
      <c r="V258">
        <f t="shared" ca="1" si="77"/>
        <v>0.83059610390000005</v>
      </c>
      <c r="W258">
        <f t="shared" ca="1" si="77"/>
        <v>0.71977154379999997</v>
      </c>
      <c r="X258">
        <f t="shared" ca="1" si="77"/>
        <v>0.8651396012</v>
      </c>
      <c r="Y258">
        <f t="shared" ca="1" si="78"/>
        <v>0.8651396012</v>
      </c>
      <c r="Z258" s="6">
        <f t="shared" ca="1" si="79"/>
        <v>0.83898941564999996</v>
      </c>
    </row>
    <row r="259" spans="1:26" x14ac:dyDescent="0.35">
      <c r="A259" s="2">
        <f t="shared" ca="1" si="66"/>
        <v>1741.2445979075001</v>
      </c>
      <c r="B259">
        <f t="shared" ref="B259:B322" ca="1" si="80">INT(A259)</f>
        <v>1741</v>
      </c>
      <c r="C259">
        <f t="shared" ref="C259:C322" ca="1" si="81">B260-B259</f>
        <v>3</v>
      </c>
      <c r="D259" s="2">
        <f t="shared" ca="1" si="67"/>
        <v>1304.7838817163752</v>
      </c>
      <c r="E259">
        <f t="shared" ref="E259:E322" ca="1" si="82">INT(D259)</f>
        <v>1304</v>
      </c>
      <c r="F259">
        <f t="shared" ref="F259:F322" ca="1" si="83">E260-E259</f>
        <v>2</v>
      </c>
      <c r="G259" s="2">
        <f t="shared" ca="1" si="68"/>
        <v>1086.6035498284373</v>
      </c>
      <c r="H259">
        <f t="shared" ref="H259:H322" ca="1" si="84">INT(G259)</f>
        <v>1086</v>
      </c>
      <c r="I259">
        <f t="shared" ref="I259:I322" ca="1" si="85">H260-H259</f>
        <v>1</v>
      </c>
      <c r="J259">
        <f t="shared" ca="1" si="69"/>
        <v>1086</v>
      </c>
      <c r="K259">
        <f t="shared" ca="1" si="70"/>
        <v>1</v>
      </c>
      <c r="L259">
        <f t="shared" ca="1" si="71"/>
        <v>1086</v>
      </c>
      <c r="M259">
        <f t="shared" ca="1" si="72"/>
        <v>1</v>
      </c>
      <c r="N259">
        <f t="shared" ca="1" si="73"/>
        <v>1124</v>
      </c>
      <c r="P259">
        <f t="shared" ca="1" si="74"/>
        <v>0.13012502995</v>
      </c>
      <c r="Q259">
        <f t="shared" ca="1" si="74"/>
        <v>0.22787266019999999</v>
      </c>
      <c r="R259">
        <f t="shared" ca="1" si="74"/>
        <v>8.8306822000000007E-2</v>
      </c>
      <c r="S259">
        <f t="shared" ca="1" si="75"/>
        <v>8.8306822000000007E-2</v>
      </c>
      <c r="T259" s="6">
        <f t="shared" ca="1" si="76"/>
        <v>0.10781518132500001</v>
      </c>
      <c r="V259">
        <f t="shared" ca="1" si="77"/>
        <v>0.83088667319999998</v>
      </c>
      <c r="W259">
        <f t="shared" ca="1" si="77"/>
        <v>0.71976010010000002</v>
      </c>
      <c r="X259">
        <f t="shared" ca="1" si="77"/>
        <v>0.86462473473750001</v>
      </c>
      <c r="Y259">
        <f t="shared" ca="1" si="78"/>
        <v>0.86462473473750001</v>
      </c>
      <c r="Z259" s="6">
        <f t="shared" ca="1" si="79"/>
        <v>0.83765838954374994</v>
      </c>
    </row>
    <row r="260" spans="1:26" x14ac:dyDescent="0.35">
      <c r="A260" s="2">
        <f t="shared" ref="A260:A323" ca="1" si="86">IF(INT(ROW(A258)/2)=ROW(A258)/2,INDIRECT(CONCATENATE("'IR Data'!",CHAR(COLUMN(A260)+64),ROW()-(ROW()-1)/2+0.5)),(INDIRECT(CONCATENATE("'IR Data'!",CHAR(COLUMN(A259)+64),ROW()-(ROW()-1)/2+1))+INDIRECT(CONCATENATE("'IR Data'!",CHAR(COLUMN(A259)+64),ROW()-(ROW()-1)/2)))/2)</f>
        <v>1744.65437797</v>
      </c>
      <c r="B260">
        <f t="shared" ca="1" si="80"/>
        <v>1744</v>
      </c>
      <c r="C260">
        <f t="shared" ca="1" si="81"/>
        <v>4</v>
      </c>
      <c r="D260" s="2">
        <f t="shared" ref="D260:D323" ca="1" si="87">IF(INT(ROW(A258)/2)=ROW(A258)/2,INDIRECT(CONCATENATE(CHAR(COLUMN(A260)+64),ROW()-(ROW()-1)/2+0.5)),(INDIRECT(CONCATENATE(CHAR(COLUMN(A259)+64),ROW()-(ROW()-1)/2+1))+INDIRECT(CONCATENATE(CHAR(COLUMN(A259)+64),ROW()-(ROW()-1)/2)))/2)</f>
        <v>1306.4797849740501</v>
      </c>
      <c r="E260">
        <f t="shared" ca="1" si="82"/>
        <v>1306</v>
      </c>
      <c r="F260">
        <f t="shared" ca="1" si="83"/>
        <v>2</v>
      </c>
      <c r="G260" s="2">
        <f t="shared" ref="G260:G323" ca="1" si="88">IF(INT(ROW(D258)/2)=ROW(D258)/2,INDIRECT(CONCATENATE(CHAR(COLUMN(D260)+64),ROW()-(ROW()-1)/2+0.5)),(INDIRECT(CONCATENATE(CHAR(COLUMN(D259)+64),ROW()-(ROW()-1)/2+1))+INDIRECT(CONCATENATE(CHAR(COLUMN(D259)+64),ROW()-(ROW()-1)/2)))/2)</f>
        <v>1087.4539732521748</v>
      </c>
      <c r="H260">
        <f t="shared" ca="1" si="84"/>
        <v>1087</v>
      </c>
      <c r="I260">
        <f t="shared" ca="1" si="85"/>
        <v>1</v>
      </c>
      <c r="J260">
        <f t="shared" ref="J260:J323" ca="1" si="89">INT(G260)</f>
        <v>1087</v>
      </c>
      <c r="K260">
        <f t="shared" ref="K260:K323" ca="1" si="90">COUNTIF($J$2:$J$3649,"="&amp;J260)</f>
        <v>1</v>
      </c>
      <c r="L260">
        <f t="shared" ref="L260:L323" ca="1" si="91">IF(J260=J259,"",INT(AVERAGE(INDIRECT(CONCATENATE("g",ROW(),":g",ROW()+K260-1)))))</f>
        <v>1087</v>
      </c>
      <c r="M260">
        <f t="shared" ref="M260:M323" ca="1" si="92">IF(L260="","",INDIRECT(CONCATENATE("l",ROW()+$K260))-INDIRECT(CONCATENATE("l",ROW())))</f>
        <v>1</v>
      </c>
      <c r="N260">
        <f t="shared" ref="N260:N323" ca="1" si="93">IF(ISERROR(IF(VLOOKUP(N259+1,$L$2:$L$3649,1)=N259,"",VLOOKUP(N259+1,$L$2:$L$3649,1))),"",IF(VLOOKUP(N259+1,$L$2:$L$3649,1)=N259,"",VLOOKUP(N259+1,$L$2:$L$3649,1)))</f>
        <v>1125</v>
      </c>
      <c r="P260">
        <f t="shared" ref="P260:R323" ca="1" si="94">IF(INT(ROW(O258)/2)=ROW(O258)/2,INDIRECT(CONCATENATE(CHAR(COLUMN(O260)+64),ROW()-(ROW()-1)/2+0.5)),(INDIRECT(CONCATENATE(CHAR(COLUMN(O259)+64),ROW()-(ROW()-1)/2+1))+INDIRECT(CONCATENATE(CHAR(COLUMN(O259)+64),ROW()-(ROW()-1)/2)))/2)</f>
        <v>0.12891937919999999</v>
      </c>
      <c r="Q260">
        <f t="shared" ca="1" si="94"/>
        <v>0.22770116949999999</v>
      </c>
      <c r="R260">
        <f t="shared" ca="1" si="94"/>
        <v>8.8633031599999995E-2</v>
      </c>
      <c r="S260">
        <f t="shared" ref="S260:S323" ca="1" si="95">IF(J260=J259,"",AVERAGE(INDIRECT(CONCATENATE("r",ROW(),":r",ROW()+K260-1))))</f>
        <v>8.8633031599999995E-2</v>
      </c>
      <c r="T260" s="6">
        <f t="shared" ref="T260:T323" ca="1" si="96">VLOOKUP(N260,$L$2:$S$3649,8)</f>
        <v>0.10761664305</v>
      </c>
      <c r="V260">
        <f t="shared" ref="V260:X323" ca="1" si="97">IF(INT(ROW(U258)/2)=ROW(U258)/2,INDIRECT(CONCATENATE(CHAR(COLUMN(U260)+64),ROW()-(ROW()-1)/2+0.5)),(INDIRECT(CONCATENATE(CHAR(COLUMN(U259)+64),ROW()-(ROW()-1)/2+1))+INDIRECT(CONCATENATE(CHAR(COLUMN(U259)+64),ROW()-(ROW()-1)/2)))/2)</f>
        <v>0.83117724250000002</v>
      </c>
      <c r="W260">
        <f t="shared" ca="1" si="97"/>
        <v>0.71974865639999996</v>
      </c>
      <c r="X260">
        <f t="shared" ca="1" si="97"/>
        <v>0.86410986827499991</v>
      </c>
      <c r="Y260">
        <f t="shared" ref="Y260:Y323" ca="1" si="98">IF($J260=$J259,"",AVERAGE(INDIRECT(CONCATENATE("x",ROW(),":x",ROW()+$K260-1))))</f>
        <v>0.86410986827499991</v>
      </c>
      <c r="Z260" s="6">
        <f t="shared" ref="Z260:Z323" ca="1" si="99">VLOOKUP($N260,$L$2:$Y$3649,14)</f>
        <v>0.83632736343749992</v>
      </c>
    </row>
    <row r="261" spans="1:26" x14ac:dyDescent="0.35">
      <c r="A261" s="2">
        <f t="shared" ca="1" si="86"/>
        <v>1748.0648382203999</v>
      </c>
      <c r="B261">
        <f t="shared" ca="1" si="80"/>
        <v>1748</v>
      </c>
      <c r="C261">
        <f t="shared" ca="1" si="81"/>
        <v>3</v>
      </c>
      <c r="D261" s="2">
        <f t="shared" ca="1" si="87"/>
        <v>1308.175688231725</v>
      </c>
      <c r="E261">
        <f t="shared" ca="1" si="82"/>
        <v>1308</v>
      </c>
      <c r="F261">
        <f t="shared" ca="1" si="83"/>
        <v>1</v>
      </c>
      <c r="G261" s="2">
        <f t="shared" ca="1" si="88"/>
        <v>1088.3043966759124</v>
      </c>
      <c r="H261">
        <f t="shared" ca="1" si="84"/>
        <v>1088</v>
      </c>
      <c r="I261">
        <f t="shared" ca="1" si="85"/>
        <v>1</v>
      </c>
      <c r="J261">
        <f t="shared" ca="1" si="89"/>
        <v>1088</v>
      </c>
      <c r="K261">
        <f t="shared" ca="1" si="90"/>
        <v>1</v>
      </c>
      <c r="L261">
        <f t="shared" ca="1" si="91"/>
        <v>1088</v>
      </c>
      <c r="M261">
        <f t="shared" ca="1" si="92"/>
        <v>1</v>
      </c>
      <c r="N261">
        <f t="shared" ca="1" si="93"/>
        <v>1126</v>
      </c>
      <c r="P261">
        <f t="shared" ca="1" si="94"/>
        <v>0.12783834659999999</v>
      </c>
      <c r="Q261">
        <f t="shared" ca="1" si="94"/>
        <v>0.2275296788</v>
      </c>
      <c r="R261">
        <f t="shared" ca="1" si="94"/>
        <v>8.8959241199999997E-2</v>
      </c>
      <c r="S261">
        <f t="shared" ca="1" si="95"/>
        <v>8.8959241199999997E-2</v>
      </c>
      <c r="T261" s="6">
        <f t="shared" ca="1" si="96"/>
        <v>0.1074842842</v>
      </c>
      <c r="V261">
        <f t="shared" ca="1" si="97"/>
        <v>0.83338423979999998</v>
      </c>
      <c r="W261">
        <f t="shared" ca="1" si="97"/>
        <v>0.71973721269999991</v>
      </c>
      <c r="X261">
        <f t="shared" ca="1" si="97"/>
        <v>0.86359500181249993</v>
      </c>
      <c r="Y261">
        <f t="shared" ca="1" si="98"/>
        <v>0.86359500181249993</v>
      </c>
      <c r="Z261" s="6">
        <f t="shared" ca="1" si="99"/>
        <v>0.83544001270000001</v>
      </c>
    </row>
    <row r="262" spans="1:26" x14ac:dyDescent="0.35">
      <c r="A262" s="2">
        <f t="shared" ca="1" si="86"/>
        <v>1751.4752984708</v>
      </c>
      <c r="B262">
        <f t="shared" ca="1" si="80"/>
        <v>1751</v>
      </c>
      <c r="C262">
        <f t="shared" ca="1" si="81"/>
        <v>3</v>
      </c>
      <c r="D262" s="2">
        <f t="shared" ca="1" si="87"/>
        <v>1309.8715914894001</v>
      </c>
      <c r="E262">
        <f t="shared" ca="1" si="82"/>
        <v>1309</v>
      </c>
      <c r="F262">
        <f t="shared" ca="1" si="83"/>
        <v>2</v>
      </c>
      <c r="G262" s="2">
        <f t="shared" ca="1" si="88"/>
        <v>1089.1548200996499</v>
      </c>
      <c r="H262">
        <f t="shared" ca="1" si="84"/>
        <v>1089</v>
      </c>
      <c r="I262">
        <f t="shared" ca="1" si="85"/>
        <v>1</v>
      </c>
      <c r="J262">
        <f t="shared" ca="1" si="89"/>
        <v>1089</v>
      </c>
      <c r="K262">
        <f t="shared" ca="1" si="90"/>
        <v>1</v>
      </c>
      <c r="L262">
        <f t="shared" ca="1" si="91"/>
        <v>1089</v>
      </c>
      <c r="M262">
        <f t="shared" ca="1" si="92"/>
        <v>1</v>
      </c>
      <c r="N262">
        <f t="shared" ca="1" si="93"/>
        <v>1127</v>
      </c>
      <c r="P262">
        <f t="shared" ca="1" si="94"/>
        <v>0.12675731400000001</v>
      </c>
      <c r="Q262">
        <f t="shared" ca="1" si="94"/>
        <v>0.2273581881</v>
      </c>
      <c r="R262">
        <f t="shared" ca="1" si="94"/>
        <v>8.9285450799999999E-2</v>
      </c>
      <c r="S262">
        <f t="shared" ca="1" si="95"/>
        <v>8.9285450799999999E-2</v>
      </c>
      <c r="T262" s="6">
        <f t="shared" ca="1" si="96"/>
        <v>0.10942017162500001</v>
      </c>
      <c r="V262">
        <f t="shared" ca="1" si="97"/>
        <v>0.83559123710000005</v>
      </c>
      <c r="W262">
        <f t="shared" ca="1" si="97"/>
        <v>0.71972576899999996</v>
      </c>
      <c r="X262">
        <f t="shared" ca="1" si="97"/>
        <v>0.86308013534999994</v>
      </c>
      <c r="Y262">
        <f t="shared" ca="1" si="98"/>
        <v>0.86308013534999994</v>
      </c>
      <c r="Z262" s="6">
        <f t="shared" ca="1" si="99"/>
        <v>0.83493425061249993</v>
      </c>
    </row>
    <row r="263" spans="1:26" x14ac:dyDescent="0.35">
      <c r="A263" s="2">
        <f t="shared" ca="1" si="86"/>
        <v>1754.88645119685</v>
      </c>
      <c r="B263">
        <f t="shared" ca="1" si="80"/>
        <v>1754</v>
      </c>
      <c r="C263">
        <f t="shared" ca="1" si="81"/>
        <v>4</v>
      </c>
      <c r="D263" s="2">
        <f t="shared" ca="1" si="87"/>
        <v>1311.5674416336251</v>
      </c>
      <c r="E263">
        <f t="shared" ca="1" si="82"/>
        <v>1311</v>
      </c>
      <c r="F263">
        <f t="shared" ca="1" si="83"/>
        <v>2</v>
      </c>
      <c r="G263" s="2">
        <f t="shared" ca="1" si="88"/>
        <v>1090.0052435233874</v>
      </c>
      <c r="H263">
        <f t="shared" ca="1" si="84"/>
        <v>1090</v>
      </c>
      <c r="I263">
        <f t="shared" ca="1" si="85"/>
        <v>0</v>
      </c>
      <c r="J263">
        <f t="shared" ca="1" si="89"/>
        <v>1090</v>
      </c>
      <c r="K263">
        <f t="shared" ca="1" si="90"/>
        <v>2</v>
      </c>
      <c r="L263">
        <f t="shared" ca="1" si="91"/>
        <v>1090</v>
      </c>
      <c r="M263">
        <f t="shared" ca="1" si="92"/>
        <v>1</v>
      </c>
      <c r="N263">
        <f t="shared" ca="1" si="93"/>
        <v>1128</v>
      </c>
      <c r="P263">
        <f t="shared" ca="1" si="94"/>
        <v>0.12532843404999999</v>
      </c>
      <c r="Q263">
        <f t="shared" ca="1" si="94"/>
        <v>0.22770506800000001</v>
      </c>
      <c r="R263">
        <f t="shared" ca="1" si="94"/>
        <v>8.9611660400000001E-2</v>
      </c>
      <c r="S263">
        <f t="shared" ca="1" si="95"/>
        <v>8.9774765199999995E-2</v>
      </c>
      <c r="T263" s="6">
        <f t="shared" ca="1" si="96"/>
        <v>0.11135605905</v>
      </c>
      <c r="V263">
        <f t="shared" ca="1" si="97"/>
        <v>0.83652770504999996</v>
      </c>
      <c r="W263">
        <f t="shared" ca="1" si="97"/>
        <v>0.71908646794999997</v>
      </c>
      <c r="X263">
        <f t="shared" ca="1" si="97"/>
        <v>0.86256526888749996</v>
      </c>
      <c r="Y263">
        <f t="shared" ca="1" si="98"/>
        <v>0.86230783565624991</v>
      </c>
      <c r="Z263" s="6">
        <f t="shared" ca="1" si="99"/>
        <v>0.83442848852499996</v>
      </c>
    </row>
    <row r="264" spans="1:26" x14ac:dyDescent="0.35">
      <c r="A264" s="2">
        <f t="shared" ca="1" si="86"/>
        <v>1758.2976039229</v>
      </c>
      <c r="B264">
        <f t="shared" ca="1" si="80"/>
        <v>1758</v>
      </c>
      <c r="C264">
        <f t="shared" ca="1" si="81"/>
        <v>3</v>
      </c>
      <c r="D264" s="2">
        <f t="shared" ca="1" si="87"/>
        <v>1313.2632917778501</v>
      </c>
      <c r="E264">
        <f t="shared" ca="1" si="82"/>
        <v>1313</v>
      </c>
      <c r="F264">
        <f t="shared" ca="1" si="83"/>
        <v>1</v>
      </c>
      <c r="G264" s="2">
        <f t="shared" ca="1" si="88"/>
        <v>1090.855666947125</v>
      </c>
      <c r="H264">
        <f t="shared" ca="1" si="84"/>
        <v>1090</v>
      </c>
      <c r="I264">
        <f t="shared" ca="1" si="85"/>
        <v>1</v>
      </c>
      <c r="J264">
        <f t="shared" ca="1" si="89"/>
        <v>1090</v>
      </c>
      <c r="K264">
        <f t="shared" ca="1" si="90"/>
        <v>2</v>
      </c>
      <c r="L264" t="str">
        <f t="shared" ca="1" si="91"/>
        <v/>
      </c>
      <c r="M264" t="str">
        <f t="shared" ca="1" si="92"/>
        <v/>
      </c>
      <c r="N264">
        <f t="shared" ca="1" si="93"/>
        <v>1129</v>
      </c>
      <c r="P264">
        <f t="shared" ca="1" si="94"/>
        <v>0.1238995541</v>
      </c>
      <c r="Q264">
        <f t="shared" ca="1" si="94"/>
        <v>0.2280519479</v>
      </c>
      <c r="R264">
        <f t="shared" ca="1" si="94"/>
        <v>8.9937870000000003E-2</v>
      </c>
      <c r="S264" t="str">
        <f t="shared" ca="1" si="95"/>
        <v/>
      </c>
      <c r="T264" s="6">
        <f t="shared" ca="1" si="96"/>
        <v>0.11425989018749999</v>
      </c>
      <c r="V264">
        <f t="shared" ca="1" si="97"/>
        <v>0.83746417299999998</v>
      </c>
      <c r="W264">
        <f t="shared" ca="1" si="97"/>
        <v>0.71844716689999999</v>
      </c>
      <c r="X264">
        <f t="shared" ca="1" si="97"/>
        <v>0.86205040242499997</v>
      </c>
      <c r="Y264" t="str">
        <f t="shared" ca="1" si="98"/>
        <v/>
      </c>
      <c r="Z264" s="6">
        <f t="shared" ca="1" si="99"/>
        <v>0.83366984539375</v>
      </c>
    </row>
    <row r="265" spans="1:26" x14ac:dyDescent="0.35">
      <c r="A265" s="2">
        <f t="shared" ca="1" si="86"/>
        <v>1761.7094614123</v>
      </c>
      <c r="B265">
        <f t="shared" ca="1" si="80"/>
        <v>1761</v>
      </c>
      <c r="C265">
        <f t="shared" ca="1" si="81"/>
        <v>4</v>
      </c>
      <c r="D265" s="2">
        <f t="shared" ca="1" si="87"/>
        <v>1314.9591419220751</v>
      </c>
      <c r="E265">
        <f t="shared" ca="1" si="82"/>
        <v>1314</v>
      </c>
      <c r="F265">
        <f t="shared" ca="1" si="83"/>
        <v>2</v>
      </c>
      <c r="G265" s="2">
        <f t="shared" ca="1" si="88"/>
        <v>1091.7060903708625</v>
      </c>
      <c r="H265">
        <f t="shared" ca="1" si="84"/>
        <v>1091</v>
      </c>
      <c r="I265">
        <f t="shared" ca="1" si="85"/>
        <v>1</v>
      </c>
      <c r="J265">
        <f t="shared" ca="1" si="89"/>
        <v>1091</v>
      </c>
      <c r="K265">
        <f t="shared" ca="1" si="90"/>
        <v>1</v>
      </c>
      <c r="L265">
        <f t="shared" ca="1" si="91"/>
        <v>1091</v>
      </c>
      <c r="M265">
        <f t="shared" ca="1" si="92"/>
        <v>1</v>
      </c>
      <c r="N265">
        <f t="shared" ca="1" si="93"/>
        <v>1130</v>
      </c>
      <c r="P265">
        <f t="shared" ca="1" si="94"/>
        <v>0.12337930435</v>
      </c>
      <c r="Q265">
        <f t="shared" ca="1" si="94"/>
        <v>0.22839882779999998</v>
      </c>
      <c r="R265">
        <f t="shared" ca="1" si="94"/>
        <v>9.0264079599999991E-2</v>
      </c>
      <c r="S265">
        <f t="shared" ca="1" si="95"/>
        <v>9.0264079599999991E-2</v>
      </c>
      <c r="T265" s="6">
        <f t="shared" ca="1" si="96"/>
        <v>0.117163721325</v>
      </c>
      <c r="V265">
        <f t="shared" ca="1" si="97"/>
        <v>0.83869288154999999</v>
      </c>
      <c r="W265">
        <f t="shared" ca="1" si="97"/>
        <v>0.71780786585</v>
      </c>
      <c r="X265">
        <f t="shared" ca="1" si="97"/>
        <v>0.86153553596249999</v>
      </c>
      <c r="Y265">
        <f t="shared" ca="1" si="98"/>
        <v>0.86153553596249999</v>
      </c>
      <c r="Z265" s="6">
        <f t="shared" ca="1" si="99"/>
        <v>0.83291120226250004</v>
      </c>
    </row>
    <row r="266" spans="1:26" x14ac:dyDescent="0.35">
      <c r="A266" s="2">
        <f t="shared" ca="1" si="86"/>
        <v>1765.1213189017001</v>
      </c>
      <c r="B266">
        <f t="shared" ca="1" si="80"/>
        <v>1765</v>
      </c>
      <c r="C266">
        <f t="shared" ca="1" si="81"/>
        <v>3</v>
      </c>
      <c r="D266" s="2">
        <f t="shared" ca="1" si="87"/>
        <v>1316.6549920663001</v>
      </c>
      <c r="E266">
        <f t="shared" ca="1" si="82"/>
        <v>1316</v>
      </c>
      <c r="F266">
        <f t="shared" ca="1" si="83"/>
        <v>2</v>
      </c>
      <c r="G266" s="2">
        <f t="shared" ca="1" si="88"/>
        <v>1092.5565137946001</v>
      </c>
      <c r="H266">
        <f t="shared" ca="1" si="84"/>
        <v>1092</v>
      </c>
      <c r="I266">
        <f t="shared" ca="1" si="85"/>
        <v>1</v>
      </c>
      <c r="J266">
        <f t="shared" ca="1" si="89"/>
        <v>1092</v>
      </c>
      <c r="K266">
        <f t="shared" ca="1" si="90"/>
        <v>1</v>
      </c>
      <c r="L266">
        <f t="shared" ca="1" si="91"/>
        <v>1092</v>
      </c>
      <c r="M266">
        <f t="shared" ca="1" si="92"/>
        <v>1</v>
      </c>
      <c r="N266">
        <f t="shared" ca="1" si="93"/>
        <v>1131</v>
      </c>
      <c r="P266">
        <f t="shared" ca="1" si="94"/>
        <v>0.1228590546</v>
      </c>
      <c r="Q266">
        <f t="shared" ca="1" si="94"/>
        <v>0.22874570769999999</v>
      </c>
      <c r="R266">
        <f t="shared" ca="1" si="94"/>
        <v>9.0590289199999993E-2</v>
      </c>
      <c r="S266">
        <f t="shared" ca="1" si="95"/>
        <v>9.0590289199999993E-2</v>
      </c>
      <c r="T266" s="6">
        <f t="shared" ca="1" si="96"/>
        <v>0.11909960875</v>
      </c>
      <c r="V266">
        <f t="shared" ca="1" si="97"/>
        <v>0.8399215901</v>
      </c>
      <c r="W266">
        <f t="shared" ca="1" si="97"/>
        <v>0.71716856480000002</v>
      </c>
      <c r="X266">
        <f t="shared" ca="1" si="97"/>
        <v>0.8610206695</v>
      </c>
      <c r="Y266">
        <f t="shared" ca="1" si="98"/>
        <v>0.8610206695</v>
      </c>
      <c r="Z266" s="6">
        <f t="shared" ca="1" si="99"/>
        <v>0.83240544017500007</v>
      </c>
    </row>
    <row r="267" spans="1:26" x14ac:dyDescent="0.35">
      <c r="A267" s="2">
        <f t="shared" ca="1" si="86"/>
        <v>1768.5338934421502</v>
      </c>
      <c r="B267">
        <f t="shared" ca="1" si="80"/>
        <v>1768</v>
      </c>
      <c r="C267">
        <f t="shared" ca="1" si="81"/>
        <v>3</v>
      </c>
      <c r="D267" s="2">
        <f t="shared" ca="1" si="87"/>
        <v>1318.350795241</v>
      </c>
      <c r="E267">
        <f t="shared" ca="1" si="82"/>
        <v>1318</v>
      </c>
      <c r="F267">
        <f t="shared" ca="1" si="83"/>
        <v>2</v>
      </c>
      <c r="G267" s="2">
        <f t="shared" ca="1" si="88"/>
        <v>1093.4068123597999</v>
      </c>
      <c r="H267">
        <f t="shared" ca="1" si="84"/>
        <v>1093</v>
      </c>
      <c r="I267">
        <f t="shared" ca="1" si="85"/>
        <v>1</v>
      </c>
      <c r="J267">
        <f t="shared" ca="1" si="89"/>
        <v>1093</v>
      </c>
      <c r="K267">
        <f t="shared" ca="1" si="90"/>
        <v>1</v>
      </c>
      <c r="L267">
        <f t="shared" ca="1" si="91"/>
        <v>1093</v>
      </c>
      <c r="M267">
        <f t="shared" ca="1" si="92"/>
        <v>1</v>
      </c>
      <c r="N267">
        <f t="shared" ca="1" si="93"/>
        <v>1132</v>
      </c>
      <c r="P267">
        <f t="shared" ca="1" si="94"/>
        <v>0.1219888851</v>
      </c>
      <c r="Q267">
        <f t="shared" ca="1" si="94"/>
        <v>0.22790951302500001</v>
      </c>
      <c r="R267">
        <f t="shared" ca="1" si="94"/>
        <v>9.138101139999999E-2</v>
      </c>
      <c r="S267">
        <f t="shared" ca="1" si="95"/>
        <v>9.138101139999999E-2</v>
      </c>
      <c r="T267" s="6">
        <f t="shared" ca="1" si="96"/>
        <v>0.12103549617500001</v>
      </c>
      <c r="V267">
        <f t="shared" ca="1" si="97"/>
        <v>0.84149998884999999</v>
      </c>
      <c r="W267">
        <f t="shared" ca="1" si="97"/>
        <v>0.71678821837500006</v>
      </c>
      <c r="X267">
        <f t="shared" ca="1" si="97"/>
        <v>0.86058225919999998</v>
      </c>
      <c r="Y267">
        <f t="shared" ca="1" si="98"/>
        <v>0.86058225919999998</v>
      </c>
      <c r="Z267" s="6">
        <f t="shared" ca="1" si="99"/>
        <v>0.83189967808750009</v>
      </c>
    </row>
    <row r="268" spans="1:26" x14ac:dyDescent="0.35">
      <c r="A268" s="2">
        <f t="shared" ca="1" si="86"/>
        <v>1771.9464679826001</v>
      </c>
      <c r="B268">
        <f t="shared" ca="1" si="80"/>
        <v>1771</v>
      </c>
      <c r="C268">
        <f t="shared" ca="1" si="81"/>
        <v>4</v>
      </c>
      <c r="D268" s="2">
        <f t="shared" ca="1" si="87"/>
        <v>1320.0465984156999</v>
      </c>
      <c r="E268">
        <f t="shared" ca="1" si="82"/>
        <v>1320</v>
      </c>
      <c r="F268">
        <f t="shared" ca="1" si="83"/>
        <v>1</v>
      </c>
      <c r="G268" s="2">
        <f t="shared" ca="1" si="88"/>
        <v>1094.257110925</v>
      </c>
      <c r="H268">
        <f t="shared" ca="1" si="84"/>
        <v>1094</v>
      </c>
      <c r="I268">
        <f t="shared" ca="1" si="85"/>
        <v>1</v>
      </c>
      <c r="J268">
        <f t="shared" ca="1" si="89"/>
        <v>1094</v>
      </c>
      <c r="K268">
        <f t="shared" ca="1" si="90"/>
        <v>1</v>
      </c>
      <c r="L268">
        <f t="shared" ca="1" si="91"/>
        <v>1094</v>
      </c>
      <c r="M268">
        <f t="shared" ca="1" si="92"/>
        <v>1</v>
      </c>
      <c r="N268">
        <f t="shared" ca="1" si="93"/>
        <v>1133</v>
      </c>
      <c r="P268">
        <f t="shared" ca="1" si="94"/>
        <v>0.1211187156</v>
      </c>
      <c r="Q268">
        <f t="shared" ca="1" si="94"/>
        <v>0.22707331835</v>
      </c>
      <c r="R268">
        <f t="shared" ca="1" si="94"/>
        <v>9.21717336E-2</v>
      </c>
      <c r="S268">
        <f t="shared" ca="1" si="95"/>
        <v>9.21717336E-2</v>
      </c>
      <c r="T268" s="6">
        <f t="shared" ca="1" si="96"/>
        <v>0.1229713836</v>
      </c>
      <c r="V268">
        <f t="shared" ca="1" si="97"/>
        <v>0.84307838759999998</v>
      </c>
      <c r="W268">
        <f t="shared" ca="1" si="97"/>
        <v>0.71640787195</v>
      </c>
      <c r="X268">
        <f t="shared" ca="1" si="97"/>
        <v>0.86014384889999995</v>
      </c>
      <c r="Y268">
        <f t="shared" ca="1" si="98"/>
        <v>0.86014384889999995</v>
      </c>
      <c r="Z268" s="6">
        <f t="shared" ca="1" si="99"/>
        <v>0.83139391600000001</v>
      </c>
    </row>
    <row r="269" spans="1:26" x14ac:dyDescent="0.35">
      <c r="A269" s="2">
        <f t="shared" ca="1" si="86"/>
        <v>1775.3597718619501</v>
      </c>
      <c r="B269">
        <f t="shared" ca="1" si="80"/>
        <v>1775</v>
      </c>
      <c r="C269">
        <f t="shared" ca="1" si="81"/>
        <v>3</v>
      </c>
      <c r="D269" s="2">
        <f t="shared" ca="1" si="87"/>
        <v>1321.7424015903998</v>
      </c>
      <c r="E269">
        <f t="shared" ca="1" si="82"/>
        <v>1321</v>
      </c>
      <c r="F269">
        <f t="shared" ca="1" si="83"/>
        <v>2</v>
      </c>
      <c r="G269" s="2">
        <f t="shared" ca="1" si="88"/>
        <v>1095.1074094902001</v>
      </c>
      <c r="H269">
        <f t="shared" ca="1" si="84"/>
        <v>1095</v>
      </c>
      <c r="I269">
        <f t="shared" ca="1" si="85"/>
        <v>0</v>
      </c>
      <c r="J269">
        <f t="shared" ca="1" si="89"/>
        <v>1095</v>
      </c>
      <c r="K269">
        <f t="shared" ca="1" si="90"/>
        <v>2</v>
      </c>
      <c r="L269">
        <f t="shared" ca="1" si="91"/>
        <v>1095</v>
      </c>
      <c r="M269">
        <f t="shared" ca="1" si="92"/>
        <v>1</v>
      </c>
      <c r="N269">
        <f t="shared" ca="1" si="93"/>
        <v>1134</v>
      </c>
      <c r="P269">
        <f t="shared" ca="1" si="94"/>
        <v>0.11975955775</v>
      </c>
      <c r="Q269">
        <f t="shared" ca="1" si="94"/>
        <v>0.22623712367499998</v>
      </c>
      <c r="R269">
        <f t="shared" ca="1" si="94"/>
        <v>9.2962455799999996E-2</v>
      </c>
      <c r="S269">
        <f t="shared" ca="1" si="95"/>
        <v>9.3357816900000001E-2</v>
      </c>
      <c r="T269" s="6">
        <f t="shared" ca="1" si="96"/>
        <v>0.123173822425</v>
      </c>
      <c r="V269">
        <f t="shared" ca="1" si="97"/>
        <v>0.84440581384999991</v>
      </c>
      <c r="W269">
        <f t="shared" ca="1" si="97"/>
        <v>0.71602752552499993</v>
      </c>
      <c r="X269">
        <f t="shared" ca="1" si="97"/>
        <v>0.85970543860000004</v>
      </c>
      <c r="Y269">
        <f t="shared" ca="1" si="98"/>
        <v>0.85948623344999997</v>
      </c>
      <c r="Z269" s="6">
        <f t="shared" ca="1" si="99"/>
        <v>0.83062103073749993</v>
      </c>
    </row>
    <row r="270" spans="1:26" x14ac:dyDescent="0.35">
      <c r="A270" s="2">
        <f t="shared" ca="1" si="86"/>
        <v>1778.7730757413001</v>
      </c>
      <c r="B270">
        <f t="shared" ca="1" si="80"/>
        <v>1778</v>
      </c>
      <c r="C270">
        <f t="shared" ca="1" si="81"/>
        <v>4</v>
      </c>
      <c r="D270" s="2">
        <f t="shared" ca="1" si="87"/>
        <v>1323.4382047651</v>
      </c>
      <c r="E270">
        <f t="shared" ca="1" si="82"/>
        <v>1323</v>
      </c>
      <c r="F270">
        <f t="shared" ca="1" si="83"/>
        <v>2</v>
      </c>
      <c r="G270" s="2">
        <f t="shared" ca="1" si="88"/>
        <v>1095.9577080554</v>
      </c>
      <c r="H270">
        <f t="shared" ca="1" si="84"/>
        <v>1095</v>
      </c>
      <c r="I270">
        <f t="shared" ca="1" si="85"/>
        <v>1</v>
      </c>
      <c r="J270">
        <f t="shared" ca="1" si="89"/>
        <v>1095</v>
      </c>
      <c r="K270">
        <f t="shared" ca="1" si="90"/>
        <v>2</v>
      </c>
      <c r="L270" t="str">
        <f t="shared" ca="1" si="91"/>
        <v/>
      </c>
      <c r="M270" t="str">
        <f t="shared" ca="1" si="92"/>
        <v/>
      </c>
      <c r="N270">
        <f t="shared" ca="1" si="93"/>
        <v>1135</v>
      </c>
      <c r="P270">
        <f t="shared" ca="1" si="94"/>
        <v>0.11840039989999999</v>
      </c>
      <c r="Q270">
        <f t="shared" ca="1" si="94"/>
        <v>0.225400929</v>
      </c>
      <c r="R270">
        <f t="shared" ca="1" si="94"/>
        <v>9.3753177999999993E-2</v>
      </c>
      <c r="S270" t="str">
        <f t="shared" ca="1" si="95"/>
        <v/>
      </c>
      <c r="T270" s="6">
        <f t="shared" ca="1" si="96"/>
        <v>0.1234774806625</v>
      </c>
      <c r="V270">
        <f t="shared" ca="1" si="97"/>
        <v>0.84573324009999995</v>
      </c>
      <c r="W270">
        <f t="shared" ca="1" si="97"/>
        <v>0.71564717909999997</v>
      </c>
      <c r="X270">
        <f t="shared" ca="1" si="97"/>
        <v>0.85926702830000001</v>
      </c>
      <c r="Y270" t="str">
        <f t="shared" ca="1" si="98"/>
        <v/>
      </c>
      <c r="Z270" s="6">
        <f t="shared" ca="1" si="99"/>
        <v>0.82946170284374998</v>
      </c>
    </row>
    <row r="271" spans="1:26" x14ac:dyDescent="0.35">
      <c r="A271" s="2">
        <f t="shared" ca="1" si="86"/>
        <v>1782.1871212471501</v>
      </c>
      <c r="B271">
        <f t="shared" ca="1" si="80"/>
        <v>1782</v>
      </c>
      <c r="C271">
        <f t="shared" ca="1" si="81"/>
        <v>3</v>
      </c>
      <c r="D271" s="2">
        <f t="shared" ca="1" si="87"/>
        <v>1325.133967114125</v>
      </c>
      <c r="E271">
        <f t="shared" ca="1" si="82"/>
        <v>1325</v>
      </c>
      <c r="F271">
        <f t="shared" ca="1" si="83"/>
        <v>1</v>
      </c>
      <c r="G271" s="2">
        <f t="shared" ca="1" si="88"/>
        <v>1096.8080066206001</v>
      </c>
      <c r="H271">
        <f t="shared" ca="1" si="84"/>
        <v>1096</v>
      </c>
      <c r="I271">
        <f t="shared" ca="1" si="85"/>
        <v>1</v>
      </c>
      <c r="J271">
        <f t="shared" ca="1" si="89"/>
        <v>1096</v>
      </c>
      <c r="K271">
        <f t="shared" ca="1" si="90"/>
        <v>1</v>
      </c>
      <c r="L271">
        <f t="shared" ca="1" si="91"/>
        <v>1096</v>
      </c>
      <c r="M271">
        <f t="shared" ca="1" si="92"/>
        <v>1</v>
      </c>
      <c r="N271">
        <f t="shared" ca="1" si="93"/>
        <v>1136</v>
      </c>
      <c r="P271">
        <f t="shared" ca="1" si="94"/>
        <v>0.1181025205</v>
      </c>
      <c r="Q271">
        <f t="shared" ca="1" si="94"/>
        <v>0.22681130787499998</v>
      </c>
      <c r="R271">
        <f t="shared" ca="1" si="94"/>
        <v>9.4543900200000003E-2</v>
      </c>
      <c r="S271">
        <f t="shared" ca="1" si="95"/>
        <v>9.4543900200000003E-2</v>
      </c>
      <c r="T271" s="6">
        <f t="shared" ca="1" si="96"/>
        <v>0.1237811389</v>
      </c>
      <c r="V271">
        <f t="shared" ca="1" si="97"/>
        <v>0.8470667006</v>
      </c>
      <c r="W271">
        <f t="shared" ca="1" si="97"/>
        <v>0.71584079604999995</v>
      </c>
      <c r="X271">
        <f t="shared" ca="1" si="97"/>
        <v>0.85882861799999999</v>
      </c>
      <c r="Y271">
        <f t="shared" ca="1" si="98"/>
        <v>0.85882861799999999</v>
      </c>
      <c r="Z271" s="6">
        <f t="shared" ca="1" si="99"/>
        <v>0.82830237495000003</v>
      </c>
    </row>
    <row r="272" spans="1:26" x14ac:dyDescent="0.35">
      <c r="A272" s="2">
        <f t="shared" ca="1" si="86"/>
        <v>1785.6011667529999</v>
      </c>
      <c r="B272">
        <f t="shared" ca="1" si="80"/>
        <v>1785</v>
      </c>
      <c r="C272">
        <f t="shared" ca="1" si="81"/>
        <v>4</v>
      </c>
      <c r="D272" s="2">
        <f t="shared" ca="1" si="87"/>
        <v>1326.82972946315</v>
      </c>
      <c r="E272">
        <f t="shared" ca="1" si="82"/>
        <v>1326</v>
      </c>
      <c r="F272">
        <f t="shared" ca="1" si="83"/>
        <v>2</v>
      </c>
      <c r="G272" s="2">
        <f t="shared" ca="1" si="88"/>
        <v>1097.6583051858001</v>
      </c>
      <c r="H272">
        <f t="shared" ca="1" si="84"/>
        <v>1097</v>
      </c>
      <c r="I272">
        <f t="shared" ca="1" si="85"/>
        <v>1</v>
      </c>
      <c r="J272">
        <f t="shared" ca="1" si="89"/>
        <v>1097</v>
      </c>
      <c r="K272">
        <f t="shared" ca="1" si="90"/>
        <v>1</v>
      </c>
      <c r="L272">
        <f t="shared" ca="1" si="91"/>
        <v>1097</v>
      </c>
      <c r="M272">
        <f t="shared" ca="1" si="92"/>
        <v>1</v>
      </c>
      <c r="N272">
        <f t="shared" ca="1" si="93"/>
        <v>1137</v>
      </c>
      <c r="P272">
        <f t="shared" ca="1" si="94"/>
        <v>0.1178046411</v>
      </c>
      <c r="Q272">
        <f t="shared" ca="1" si="94"/>
        <v>0.22822168674999999</v>
      </c>
      <c r="R272">
        <f t="shared" ca="1" si="94"/>
        <v>9.5334622399999999E-2</v>
      </c>
      <c r="S272">
        <f t="shared" ca="1" si="95"/>
        <v>9.5334622399999999E-2</v>
      </c>
      <c r="T272" s="6">
        <f t="shared" ca="1" si="96"/>
        <v>0.123983577725</v>
      </c>
      <c r="V272">
        <f t="shared" ca="1" si="97"/>
        <v>0.84840016110000005</v>
      </c>
      <c r="W272">
        <f t="shared" ca="1" si="97"/>
        <v>0.71603441300000004</v>
      </c>
      <c r="X272">
        <f t="shared" ca="1" si="97"/>
        <v>0.85839020770000007</v>
      </c>
      <c r="Y272">
        <f t="shared" ca="1" si="98"/>
        <v>0.85839020770000007</v>
      </c>
      <c r="Z272" s="6">
        <f t="shared" ca="1" si="99"/>
        <v>0.82752948968750006</v>
      </c>
    </row>
    <row r="273" spans="1:26" x14ac:dyDescent="0.35">
      <c r="A273" s="2">
        <f t="shared" ca="1" si="86"/>
        <v>1789.0159661731</v>
      </c>
      <c r="B273">
        <f t="shared" ca="1" si="80"/>
        <v>1789</v>
      </c>
      <c r="C273">
        <f t="shared" ca="1" si="81"/>
        <v>3</v>
      </c>
      <c r="D273" s="2">
        <f t="shared" ca="1" si="87"/>
        <v>1328.525491812175</v>
      </c>
      <c r="E273">
        <f t="shared" ca="1" si="82"/>
        <v>1328</v>
      </c>
      <c r="F273">
        <f t="shared" ca="1" si="83"/>
        <v>2</v>
      </c>
      <c r="G273" s="2">
        <f t="shared" ca="1" si="88"/>
        <v>1098.508603751</v>
      </c>
      <c r="H273">
        <f t="shared" ca="1" si="84"/>
        <v>1098</v>
      </c>
      <c r="I273">
        <f t="shared" ca="1" si="85"/>
        <v>1</v>
      </c>
      <c r="J273">
        <f t="shared" ca="1" si="89"/>
        <v>1098</v>
      </c>
      <c r="K273">
        <f t="shared" ca="1" si="90"/>
        <v>1</v>
      </c>
      <c r="L273">
        <f t="shared" ca="1" si="91"/>
        <v>1098</v>
      </c>
      <c r="M273">
        <f t="shared" ca="1" si="92"/>
        <v>1</v>
      </c>
      <c r="N273">
        <f t="shared" ca="1" si="93"/>
        <v>1138</v>
      </c>
      <c r="P273">
        <f t="shared" ca="1" si="94"/>
        <v>0.1160296244</v>
      </c>
      <c r="Q273">
        <f t="shared" ca="1" si="94"/>
        <v>0.22963206562499999</v>
      </c>
      <c r="R273">
        <f t="shared" ca="1" si="94"/>
        <v>9.6125344599999996E-2</v>
      </c>
      <c r="S273">
        <f t="shared" ca="1" si="95"/>
        <v>9.6125344599999996E-2</v>
      </c>
      <c r="T273" s="6">
        <f t="shared" ca="1" si="96"/>
        <v>0.12418601655</v>
      </c>
      <c r="V273">
        <f t="shared" ca="1" si="97"/>
        <v>0.8498918983</v>
      </c>
      <c r="W273">
        <f t="shared" ca="1" si="97"/>
        <v>0.71622802995000001</v>
      </c>
      <c r="X273">
        <f t="shared" ca="1" si="97"/>
        <v>0.85795179740000005</v>
      </c>
      <c r="Y273">
        <f t="shared" ca="1" si="98"/>
        <v>0.85795179740000005</v>
      </c>
      <c r="Z273" s="6">
        <f t="shared" ca="1" si="99"/>
        <v>0.8267566044250001</v>
      </c>
    </row>
    <row r="274" spans="1:26" x14ac:dyDescent="0.35">
      <c r="A274" s="2">
        <f t="shared" ca="1" si="86"/>
        <v>1792.4307655932</v>
      </c>
      <c r="B274">
        <f t="shared" ca="1" si="80"/>
        <v>1792</v>
      </c>
      <c r="C274">
        <f t="shared" ca="1" si="81"/>
        <v>3</v>
      </c>
      <c r="D274" s="2">
        <f t="shared" ca="1" si="87"/>
        <v>1330.2212541612</v>
      </c>
      <c r="E274">
        <f t="shared" ca="1" si="82"/>
        <v>1330</v>
      </c>
      <c r="F274">
        <f t="shared" ca="1" si="83"/>
        <v>1</v>
      </c>
      <c r="G274" s="2">
        <f t="shared" ca="1" si="88"/>
        <v>1099.3589023162001</v>
      </c>
      <c r="H274">
        <f t="shared" ca="1" si="84"/>
        <v>1099</v>
      </c>
      <c r="I274">
        <f t="shared" ca="1" si="85"/>
        <v>1</v>
      </c>
      <c r="J274">
        <f t="shared" ca="1" si="89"/>
        <v>1099</v>
      </c>
      <c r="K274">
        <f t="shared" ca="1" si="90"/>
        <v>1</v>
      </c>
      <c r="L274">
        <f t="shared" ca="1" si="91"/>
        <v>1099</v>
      </c>
      <c r="M274">
        <f t="shared" ca="1" si="92"/>
        <v>1</v>
      </c>
      <c r="N274">
        <f t="shared" ca="1" si="93"/>
        <v>1139</v>
      </c>
      <c r="P274">
        <f t="shared" ca="1" si="94"/>
        <v>0.1142546077</v>
      </c>
      <c r="Q274">
        <f t="shared" ca="1" si="94"/>
        <v>0.2310424445</v>
      </c>
      <c r="R274">
        <f t="shared" ca="1" si="94"/>
        <v>9.6916066800000006E-2</v>
      </c>
      <c r="S274">
        <f t="shared" ca="1" si="95"/>
        <v>9.6916066800000006E-2</v>
      </c>
      <c r="T274" s="6">
        <f t="shared" ca="1" si="96"/>
        <v>0.124388455375</v>
      </c>
      <c r="V274">
        <f t="shared" ca="1" si="97"/>
        <v>0.85138363549999996</v>
      </c>
      <c r="W274">
        <f t="shared" ca="1" si="97"/>
        <v>0.71642164689999999</v>
      </c>
      <c r="X274">
        <f t="shared" ca="1" si="97"/>
        <v>0.85751338710000002</v>
      </c>
      <c r="Y274">
        <f t="shared" ca="1" si="98"/>
        <v>0.85751338710000002</v>
      </c>
      <c r="Z274" s="6">
        <f t="shared" ca="1" si="99"/>
        <v>0.82598371916250013</v>
      </c>
    </row>
    <row r="275" spans="1:26" x14ac:dyDescent="0.35">
      <c r="A275" s="2">
        <f t="shared" ca="1" si="86"/>
        <v>1795.8463312153499</v>
      </c>
      <c r="B275">
        <f t="shared" ca="1" si="80"/>
        <v>1795</v>
      </c>
      <c r="C275">
        <f t="shared" ca="1" si="81"/>
        <v>4</v>
      </c>
      <c r="D275" s="2">
        <f t="shared" ca="1" si="87"/>
        <v>1331.9169818283999</v>
      </c>
      <c r="E275">
        <f t="shared" ca="1" si="82"/>
        <v>1331</v>
      </c>
      <c r="F275">
        <f t="shared" ca="1" si="83"/>
        <v>2</v>
      </c>
      <c r="G275" s="2">
        <f t="shared" ca="1" si="88"/>
        <v>1100.2090790948</v>
      </c>
      <c r="H275">
        <f t="shared" ca="1" si="84"/>
        <v>1100</v>
      </c>
      <c r="I275">
        <f t="shared" ca="1" si="85"/>
        <v>1</v>
      </c>
      <c r="J275">
        <f t="shared" ca="1" si="89"/>
        <v>1100</v>
      </c>
      <c r="K275">
        <f t="shared" ca="1" si="90"/>
        <v>1</v>
      </c>
      <c r="L275">
        <f t="shared" ca="1" si="91"/>
        <v>1100</v>
      </c>
      <c r="M275">
        <f t="shared" ca="1" si="92"/>
        <v>1</v>
      </c>
      <c r="N275">
        <f t="shared" ca="1" si="93"/>
        <v>1140</v>
      </c>
      <c r="P275">
        <f t="shared" ca="1" si="94"/>
        <v>0.11236454785</v>
      </c>
      <c r="Q275">
        <f t="shared" ca="1" si="94"/>
        <v>0.23099004782499999</v>
      </c>
      <c r="R275">
        <f t="shared" ca="1" si="94"/>
        <v>9.7189122287500013E-2</v>
      </c>
      <c r="S275">
        <f t="shared" ca="1" si="95"/>
        <v>9.7189122287500013E-2</v>
      </c>
      <c r="T275" s="6">
        <f t="shared" ca="1" si="96"/>
        <v>0.1245908942</v>
      </c>
      <c r="V275">
        <f t="shared" ca="1" si="97"/>
        <v>0.85225967879999998</v>
      </c>
      <c r="W275">
        <f t="shared" ca="1" si="97"/>
        <v>0.716129798225</v>
      </c>
      <c r="X275">
        <f t="shared" ca="1" si="97"/>
        <v>0.85692440336250009</v>
      </c>
      <c r="Y275">
        <f t="shared" ca="1" si="98"/>
        <v>0.85692440336250009</v>
      </c>
      <c r="Z275" s="6">
        <f t="shared" ca="1" si="99"/>
        <v>0.82521083390000005</v>
      </c>
    </row>
    <row r="276" spans="1:26" x14ac:dyDescent="0.35">
      <c r="A276" s="2">
        <f t="shared" ca="1" si="86"/>
        <v>1799.2618968375</v>
      </c>
      <c r="B276">
        <f t="shared" ca="1" si="80"/>
        <v>1799</v>
      </c>
      <c r="C276">
        <f t="shared" ca="1" si="81"/>
        <v>3</v>
      </c>
      <c r="D276" s="2">
        <f t="shared" ca="1" si="87"/>
        <v>1333.6127094956</v>
      </c>
      <c r="E276">
        <f t="shared" ca="1" si="82"/>
        <v>1333</v>
      </c>
      <c r="F276">
        <f t="shared" ca="1" si="83"/>
        <v>2</v>
      </c>
      <c r="G276" s="2">
        <f t="shared" ca="1" si="88"/>
        <v>1101.0592558734002</v>
      </c>
      <c r="H276">
        <f t="shared" ca="1" si="84"/>
        <v>1101</v>
      </c>
      <c r="I276">
        <f t="shared" ca="1" si="85"/>
        <v>0</v>
      </c>
      <c r="J276">
        <f t="shared" ca="1" si="89"/>
        <v>1101</v>
      </c>
      <c r="K276">
        <f t="shared" ca="1" si="90"/>
        <v>2</v>
      </c>
      <c r="L276">
        <f t="shared" ca="1" si="91"/>
        <v>1101</v>
      </c>
      <c r="M276">
        <f t="shared" ca="1" si="92"/>
        <v>1</v>
      </c>
      <c r="N276">
        <f t="shared" ca="1" si="93"/>
        <v>1141</v>
      </c>
      <c r="P276">
        <f t="shared" ca="1" si="94"/>
        <v>0.110474488</v>
      </c>
      <c r="Q276">
        <f t="shared" ca="1" si="94"/>
        <v>0.23093765115000001</v>
      </c>
      <c r="R276">
        <f t="shared" ca="1" si="94"/>
        <v>9.7462177775000006E-2</v>
      </c>
      <c r="S276">
        <f t="shared" ca="1" si="95"/>
        <v>9.7598705518749995E-2</v>
      </c>
      <c r="T276" s="6">
        <f t="shared" ca="1" si="96"/>
        <v>0.12612268191875001</v>
      </c>
      <c r="V276">
        <f t="shared" ca="1" si="97"/>
        <v>0.85313572209999999</v>
      </c>
      <c r="W276">
        <f t="shared" ca="1" si="97"/>
        <v>0.71583794955000002</v>
      </c>
      <c r="X276">
        <f t="shared" ca="1" si="97"/>
        <v>0.85633541962500004</v>
      </c>
      <c r="Y276">
        <f t="shared" ca="1" si="98"/>
        <v>0.85604092775624996</v>
      </c>
      <c r="Z276" s="6">
        <f t="shared" ca="1" si="99"/>
        <v>0.82407527813750003</v>
      </c>
    </row>
    <row r="277" spans="1:26" x14ac:dyDescent="0.35">
      <c r="A277" s="2">
        <f t="shared" ca="1" si="86"/>
        <v>1802.6782409493999</v>
      </c>
      <c r="B277">
        <f t="shared" ca="1" si="80"/>
        <v>1802</v>
      </c>
      <c r="C277">
        <f t="shared" ca="1" si="81"/>
        <v>4</v>
      </c>
      <c r="D277" s="2">
        <f t="shared" ca="1" si="87"/>
        <v>1335.3084371628001</v>
      </c>
      <c r="E277">
        <f t="shared" ca="1" si="82"/>
        <v>1335</v>
      </c>
      <c r="F277">
        <f t="shared" ca="1" si="83"/>
        <v>2</v>
      </c>
      <c r="G277" s="2">
        <f t="shared" ca="1" si="88"/>
        <v>1101.9094326520001</v>
      </c>
      <c r="H277">
        <f t="shared" ca="1" si="84"/>
        <v>1101</v>
      </c>
      <c r="I277">
        <f t="shared" ca="1" si="85"/>
        <v>1</v>
      </c>
      <c r="J277">
        <f t="shared" ca="1" si="89"/>
        <v>1101</v>
      </c>
      <c r="K277">
        <f t="shared" ca="1" si="90"/>
        <v>2</v>
      </c>
      <c r="L277" t="str">
        <f t="shared" ca="1" si="91"/>
        <v/>
      </c>
      <c r="M277" t="str">
        <f t="shared" ca="1" si="92"/>
        <v/>
      </c>
      <c r="N277">
        <f t="shared" ca="1" si="93"/>
        <v>1142</v>
      </c>
      <c r="P277">
        <f t="shared" ca="1" si="94"/>
        <v>0.11041354389999999</v>
      </c>
      <c r="Q277">
        <f t="shared" ca="1" si="94"/>
        <v>0.23088525447500002</v>
      </c>
      <c r="R277">
        <f t="shared" ca="1" si="94"/>
        <v>9.7735233262499999E-2</v>
      </c>
      <c r="S277" t="str">
        <f t="shared" ca="1" si="95"/>
        <v/>
      </c>
      <c r="T277" s="6">
        <f t="shared" ca="1" si="96"/>
        <v>0.12765446963749999</v>
      </c>
      <c r="V277">
        <f t="shared" ca="1" si="97"/>
        <v>0.85437900909999998</v>
      </c>
      <c r="W277">
        <f t="shared" ca="1" si="97"/>
        <v>0.71554610087500004</v>
      </c>
      <c r="X277">
        <f t="shared" ca="1" si="97"/>
        <v>0.85574643588749999</v>
      </c>
      <c r="Y277" t="str">
        <f t="shared" ca="1" si="98"/>
        <v/>
      </c>
      <c r="Z277" s="6">
        <f t="shared" ca="1" si="99"/>
        <v>0.82293972237500002</v>
      </c>
    </row>
    <row r="278" spans="1:26" x14ac:dyDescent="0.35">
      <c r="A278" s="2">
        <f t="shared" ca="1" si="86"/>
        <v>1806.0945850613</v>
      </c>
      <c r="B278">
        <f t="shared" ca="1" si="80"/>
        <v>1806</v>
      </c>
      <c r="C278">
        <f t="shared" ca="1" si="81"/>
        <v>3</v>
      </c>
      <c r="D278" s="2">
        <f t="shared" ca="1" si="87"/>
        <v>1337.00416483</v>
      </c>
      <c r="E278">
        <f t="shared" ca="1" si="82"/>
        <v>1337</v>
      </c>
      <c r="F278">
        <f t="shared" ca="1" si="83"/>
        <v>1</v>
      </c>
      <c r="G278" s="2">
        <f t="shared" ca="1" si="88"/>
        <v>1102.7596094306</v>
      </c>
      <c r="H278">
        <f t="shared" ca="1" si="84"/>
        <v>1102</v>
      </c>
      <c r="I278">
        <f t="shared" ca="1" si="85"/>
        <v>1</v>
      </c>
      <c r="J278">
        <f t="shared" ca="1" si="89"/>
        <v>1102</v>
      </c>
      <c r="K278">
        <f t="shared" ca="1" si="90"/>
        <v>1</v>
      </c>
      <c r="L278">
        <f t="shared" ca="1" si="91"/>
        <v>1102</v>
      </c>
      <c r="M278">
        <f t="shared" ca="1" si="92"/>
        <v>1</v>
      </c>
      <c r="N278">
        <f t="shared" ca="1" si="93"/>
        <v>1143</v>
      </c>
      <c r="P278">
        <f t="shared" ca="1" si="94"/>
        <v>0.11035259980000001</v>
      </c>
      <c r="Q278">
        <f t="shared" ca="1" si="94"/>
        <v>0.23083285780000001</v>
      </c>
      <c r="R278">
        <f t="shared" ca="1" si="94"/>
        <v>9.8008288750000006E-2</v>
      </c>
      <c r="S278">
        <f t="shared" ca="1" si="95"/>
        <v>9.8008288750000006E-2</v>
      </c>
      <c r="T278" s="6">
        <f t="shared" ca="1" si="96"/>
        <v>0.12867566144999998</v>
      </c>
      <c r="V278">
        <f t="shared" ca="1" si="97"/>
        <v>0.85562229609999996</v>
      </c>
      <c r="W278">
        <f t="shared" ca="1" si="97"/>
        <v>0.71525425220000005</v>
      </c>
      <c r="X278">
        <f t="shared" ca="1" si="97"/>
        <v>0.85515745215000005</v>
      </c>
      <c r="Y278">
        <f t="shared" ca="1" si="98"/>
        <v>0.85515745215000005</v>
      </c>
      <c r="Z278" s="6">
        <f t="shared" ca="1" si="99"/>
        <v>0.82218268520000004</v>
      </c>
    </row>
    <row r="279" spans="1:26" x14ac:dyDescent="0.35">
      <c r="A279" s="2">
        <f t="shared" ca="1" si="86"/>
        <v>1809.5117199506499</v>
      </c>
      <c r="B279">
        <f t="shared" ca="1" si="80"/>
        <v>1809</v>
      </c>
      <c r="C279">
        <f t="shared" ca="1" si="81"/>
        <v>3</v>
      </c>
      <c r="D279" s="2">
        <f t="shared" ca="1" si="87"/>
        <v>1338.69986395925</v>
      </c>
      <c r="E279">
        <f t="shared" ca="1" si="82"/>
        <v>1338</v>
      </c>
      <c r="F279">
        <f t="shared" ca="1" si="83"/>
        <v>2</v>
      </c>
      <c r="G279" s="2">
        <f t="shared" ca="1" si="88"/>
        <v>1103.6097862091999</v>
      </c>
      <c r="H279">
        <f t="shared" ca="1" si="84"/>
        <v>1103</v>
      </c>
      <c r="I279">
        <f t="shared" ca="1" si="85"/>
        <v>1</v>
      </c>
      <c r="J279">
        <f t="shared" ca="1" si="89"/>
        <v>1103</v>
      </c>
      <c r="K279">
        <f t="shared" ca="1" si="90"/>
        <v>1</v>
      </c>
      <c r="L279">
        <f t="shared" ca="1" si="91"/>
        <v>1103</v>
      </c>
      <c r="M279">
        <f t="shared" ca="1" si="92"/>
        <v>1</v>
      </c>
      <c r="N279">
        <f t="shared" ca="1" si="93"/>
        <v>1144</v>
      </c>
      <c r="P279">
        <f t="shared" ca="1" si="94"/>
        <v>0.108839137</v>
      </c>
      <c r="Q279">
        <f t="shared" ca="1" si="94"/>
        <v>0.230564913225</v>
      </c>
      <c r="R279">
        <f t="shared" ca="1" si="94"/>
        <v>9.8281344237500012E-2</v>
      </c>
      <c r="S279">
        <f t="shared" ca="1" si="95"/>
        <v>9.8281344237500012E-2</v>
      </c>
      <c r="T279" s="6">
        <f t="shared" ca="1" si="96"/>
        <v>0.12969685326249997</v>
      </c>
      <c r="V279">
        <f t="shared" ca="1" si="97"/>
        <v>0.85607830799999995</v>
      </c>
      <c r="W279">
        <f t="shared" ca="1" si="97"/>
        <v>0.71494403272500007</v>
      </c>
      <c r="X279">
        <f t="shared" ca="1" si="97"/>
        <v>0.8545684684125</v>
      </c>
      <c r="Y279">
        <f t="shared" ca="1" si="98"/>
        <v>0.8545684684125</v>
      </c>
      <c r="Z279" s="6">
        <f t="shared" ca="1" si="99"/>
        <v>0.82142564802500007</v>
      </c>
    </row>
    <row r="280" spans="1:26" x14ac:dyDescent="0.35">
      <c r="A280" s="2">
        <f t="shared" ca="1" si="86"/>
        <v>1812.92885484</v>
      </c>
      <c r="B280">
        <f t="shared" ca="1" si="80"/>
        <v>1812</v>
      </c>
      <c r="C280">
        <f t="shared" ca="1" si="81"/>
        <v>4</v>
      </c>
      <c r="D280" s="2">
        <f t="shared" ca="1" si="87"/>
        <v>1340.3955630885</v>
      </c>
      <c r="E280">
        <f t="shared" ca="1" si="82"/>
        <v>1340</v>
      </c>
      <c r="F280">
        <f t="shared" ca="1" si="83"/>
        <v>2</v>
      </c>
      <c r="G280" s="2">
        <f t="shared" ca="1" si="88"/>
        <v>1104.4599629877998</v>
      </c>
      <c r="H280">
        <f t="shared" ca="1" si="84"/>
        <v>1104</v>
      </c>
      <c r="I280">
        <f t="shared" ca="1" si="85"/>
        <v>1</v>
      </c>
      <c r="J280">
        <f t="shared" ca="1" si="89"/>
        <v>1104</v>
      </c>
      <c r="K280">
        <f t="shared" ca="1" si="90"/>
        <v>1</v>
      </c>
      <c r="L280">
        <f t="shared" ca="1" si="91"/>
        <v>1104</v>
      </c>
      <c r="M280">
        <f t="shared" ca="1" si="92"/>
        <v>1</v>
      </c>
      <c r="N280">
        <f t="shared" ca="1" si="93"/>
        <v>1145</v>
      </c>
      <c r="P280">
        <f t="shared" ca="1" si="94"/>
        <v>0.1073256742</v>
      </c>
      <c r="Q280">
        <f t="shared" ca="1" si="94"/>
        <v>0.23029696864999999</v>
      </c>
      <c r="R280">
        <f t="shared" ca="1" si="94"/>
        <v>9.8554399725000005E-2</v>
      </c>
      <c r="S280">
        <f t="shared" ca="1" si="95"/>
        <v>9.8554399725000005E-2</v>
      </c>
      <c r="T280" s="6">
        <f t="shared" ca="1" si="96"/>
        <v>0.13071804507499998</v>
      </c>
      <c r="V280">
        <f t="shared" ca="1" si="97"/>
        <v>0.85653431989999995</v>
      </c>
      <c r="W280">
        <f t="shared" ca="1" si="97"/>
        <v>0.71463381325000008</v>
      </c>
      <c r="X280">
        <f t="shared" ca="1" si="97"/>
        <v>0.85397948467499996</v>
      </c>
      <c r="Y280">
        <f t="shared" ca="1" si="98"/>
        <v>0.85397948467499996</v>
      </c>
      <c r="Z280" s="6">
        <f t="shared" ca="1" si="99"/>
        <v>0.82066861085000009</v>
      </c>
    </row>
    <row r="281" spans="1:26" x14ac:dyDescent="0.35">
      <c r="A281" s="2">
        <f t="shared" ca="1" si="86"/>
        <v>1816.3467927945499</v>
      </c>
      <c r="B281">
        <f t="shared" ca="1" si="80"/>
        <v>1816</v>
      </c>
      <c r="C281">
        <f t="shared" ca="1" si="81"/>
        <v>3</v>
      </c>
      <c r="D281" s="2">
        <f t="shared" ca="1" si="87"/>
        <v>1342.09126221775</v>
      </c>
      <c r="E281">
        <f t="shared" ca="1" si="82"/>
        <v>1342</v>
      </c>
      <c r="F281">
        <f t="shared" ca="1" si="83"/>
        <v>1</v>
      </c>
      <c r="G281" s="2">
        <f t="shared" ca="1" si="88"/>
        <v>1105.3101397664</v>
      </c>
      <c r="H281">
        <f t="shared" ca="1" si="84"/>
        <v>1105</v>
      </c>
      <c r="I281">
        <f t="shared" ca="1" si="85"/>
        <v>1</v>
      </c>
      <c r="J281">
        <f t="shared" ca="1" si="89"/>
        <v>1105</v>
      </c>
      <c r="K281">
        <f t="shared" ca="1" si="90"/>
        <v>1</v>
      </c>
      <c r="L281">
        <f t="shared" ca="1" si="91"/>
        <v>1105</v>
      </c>
      <c r="M281">
        <f t="shared" ca="1" si="92"/>
        <v>1</v>
      </c>
      <c r="N281">
        <f t="shared" ca="1" si="93"/>
        <v>1146</v>
      </c>
      <c r="P281">
        <f t="shared" ca="1" si="94"/>
        <v>0.10712007330000001</v>
      </c>
      <c r="Q281">
        <f t="shared" ca="1" si="94"/>
        <v>0.23002902407499998</v>
      </c>
      <c r="R281">
        <f t="shared" ca="1" si="94"/>
        <v>9.8827455212499998E-2</v>
      </c>
      <c r="S281">
        <f t="shared" ca="1" si="95"/>
        <v>9.8827455212499998E-2</v>
      </c>
      <c r="T281" s="6">
        <f t="shared" ca="1" si="96"/>
        <v>0.13224983279374999</v>
      </c>
      <c r="V281">
        <f t="shared" ca="1" si="97"/>
        <v>0.85655159245000001</v>
      </c>
      <c r="W281">
        <f t="shared" ca="1" si="97"/>
        <v>0.7143235937750001</v>
      </c>
      <c r="X281">
        <f t="shared" ca="1" si="97"/>
        <v>0.85339050093750002</v>
      </c>
      <c r="Y281">
        <f t="shared" ca="1" si="98"/>
        <v>0.85339050093750002</v>
      </c>
      <c r="Z281" s="6">
        <f t="shared" ca="1" si="99"/>
        <v>0.81953305508749996</v>
      </c>
    </row>
    <row r="282" spans="1:26" x14ac:dyDescent="0.35">
      <c r="A282" s="2">
        <f t="shared" ca="1" si="86"/>
        <v>1819.7647307491</v>
      </c>
      <c r="B282">
        <f t="shared" ca="1" si="80"/>
        <v>1819</v>
      </c>
      <c r="C282">
        <f t="shared" ca="1" si="81"/>
        <v>4</v>
      </c>
      <c r="D282" s="2">
        <f t="shared" ca="1" si="87"/>
        <v>1343.786961347</v>
      </c>
      <c r="E282">
        <f t="shared" ca="1" si="82"/>
        <v>1343</v>
      </c>
      <c r="F282">
        <f t="shared" ca="1" si="83"/>
        <v>2</v>
      </c>
      <c r="G282" s="2">
        <f t="shared" ca="1" si="88"/>
        <v>1106.1603165449999</v>
      </c>
      <c r="H282">
        <f t="shared" ca="1" si="84"/>
        <v>1106</v>
      </c>
      <c r="I282">
        <f t="shared" ca="1" si="85"/>
        <v>1</v>
      </c>
      <c r="J282">
        <f t="shared" ca="1" si="89"/>
        <v>1106</v>
      </c>
      <c r="K282">
        <f t="shared" ca="1" si="90"/>
        <v>1</v>
      </c>
      <c r="L282">
        <f t="shared" ca="1" si="91"/>
        <v>1106</v>
      </c>
      <c r="M282">
        <f t="shared" ca="1" si="92"/>
        <v>1</v>
      </c>
      <c r="N282">
        <f t="shared" ca="1" si="93"/>
        <v>1147</v>
      </c>
      <c r="P282">
        <f t="shared" ca="1" si="94"/>
        <v>0.1069144724</v>
      </c>
      <c r="Q282">
        <f t="shared" ca="1" si="94"/>
        <v>0.22976107949999999</v>
      </c>
      <c r="R282">
        <f t="shared" ca="1" si="94"/>
        <v>9.9100510700000005E-2</v>
      </c>
      <c r="S282">
        <f t="shared" ca="1" si="95"/>
        <v>9.9100510700000005E-2</v>
      </c>
      <c r="T282" s="6">
        <f t="shared" ca="1" si="96"/>
        <v>0.133086168625</v>
      </c>
      <c r="V282">
        <f t="shared" ca="1" si="97"/>
        <v>0.85656886499999996</v>
      </c>
      <c r="W282">
        <f t="shared" ca="1" si="97"/>
        <v>0.7140133743</v>
      </c>
      <c r="X282">
        <f t="shared" ca="1" si="97"/>
        <v>0.85280151719999997</v>
      </c>
      <c r="Y282">
        <f t="shared" ca="1" si="98"/>
        <v>0.85280151719999997</v>
      </c>
      <c r="Z282" s="6">
        <f t="shared" ca="1" si="99"/>
        <v>0.81838773595000003</v>
      </c>
    </row>
    <row r="283" spans="1:26" x14ac:dyDescent="0.35">
      <c r="A283" s="2">
        <f t="shared" ca="1" si="86"/>
        <v>1823.1834840565998</v>
      </c>
      <c r="B283">
        <f t="shared" ca="1" si="80"/>
        <v>1823</v>
      </c>
      <c r="C283">
        <f t="shared" ca="1" si="81"/>
        <v>3</v>
      </c>
      <c r="D283" s="2">
        <f t="shared" ca="1" si="87"/>
        <v>1345.4826380821751</v>
      </c>
      <c r="E283">
        <f t="shared" ca="1" si="82"/>
        <v>1345</v>
      </c>
      <c r="F283">
        <f t="shared" ca="1" si="83"/>
        <v>2</v>
      </c>
      <c r="G283" s="2">
        <f t="shared" ca="1" si="88"/>
        <v>1107.0103746088998</v>
      </c>
      <c r="H283">
        <f t="shared" ca="1" si="84"/>
        <v>1107</v>
      </c>
      <c r="I283">
        <f t="shared" ca="1" si="85"/>
        <v>0</v>
      </c>
      <c r="J283">
        <f t="shared" ca="1" si="89"/>
        <v>1107</v>
      </c>
      <c r="K283">
        <f t="shared" ca="1" si="90"/>
        <v>2</v>
      </c>
      <c r="L283">
        <f t="shared" ca="1" si="91"/>
        <v>1107</v>
      </c>
      <c r="M283">
        <f t="shared" ca="1" si="92"/>
        <v>1</v>
      </c>
      <c r="N283">
        <f t="shared" ca="1" si="93"/>
        <v>1148</v>
      </c>
      <c r="P283">
        <f t="shared" ca="1" si="94"/>
        <v>0.10623605155</v>
      </c>
      <c r="Q283">
        <f t="shared" ca="1" si="94"/>
        <v>0.230054161225</v>
      </c>
      <c r="R283">
        <f t="shared" ca="1" si="94"/>
        <v>9.9889886962500007E-2</v>
      </c>
      <c r="S283">
        <f t="shared" ca="1" si="95"/>
        <v>0.10028457509375001</v>
      </c>
      <c r="T283" s="6">
        <f t="shared" ca="1" si="96"/>
        <v>0.13341190854999999</v>
      </c>
      <c r="V283">
        <f t="shared" ca="1" si="97"/>
        <v>0.85801115049999999</v>
      </c>
      <c r="W283">
        <f t="shared" ca="1" si="97"/>
        <v>0.71419954782500006</v>
      </c>
      <c r="X283">
        <f t="shared" ca="1" si="97"/>
        <v>0.85217418703749992</v>
      </c>
      <c r="Y283">
        <f t="shared" ca="1" si="98"/>
        <v>0.85186052195624995</v>
      </c>
      <c r="Z283" s="6">
        <f t="shared" ca="1" si="99"/>
        <v>0.81762093540000003</v>
      </c>
    </row>
    <row r="284" spans="1:26" x14ac:dyDescent="0.35">
      <c r="A284" s="2">
        <f t="shared" ca="1" si="86"/>
        <v>1826.6022373640999</v>
      </c>
      <c r="B284">
        <f t="shared" ca="1" si="80"/>
        <v>1826</v>
      </c>
      <c r="C284">
        <f t="shared" ca="1" si="81"/>
        <v>4</v>
      </c>
      <c r="D284" s="2">
        <f t="shared" ca="1" si="87"/>
        <v>1347.1783148173499</v>
      </c>
      <c r="E284">
        <f t="shared" ca="1" si="82"/>
        <v>1347</v>
      </c>
      <c r="F284">
        <f t="shared" ca="1" si="83"/>
        <v>1</v>
      </c>
      <c r="G284" s="2">
        <f t="shared" ca="1" si="88"/>
        <v>1107.8604326728</v>
      </c>
      <c r="H284">
        <f t="shared" ca="1" si="84"/>
        <v>1107</v>
      </c>
      <c r="I284">
        <f t="shared" ca="1" si="85"/>
        <v>1</v>
      </c>
      <c r="J284">
        <f t="shared" ca="1" si="89"/>
        <v>1107</v>
      </c>
      <c r="K284">
        <f t="shared" ca="1" si="90"/>
        <v>2</v>
      </c>
      <c r="L284" t="str">
        <f t="shared" ca="1" si="91"/>
        <v/>
      </c>
      <c r="M284" t="str">
        <f t="shared" ca="1" si="92"/>
        <v/>
      </c>
      <c r="N284">
        <f t="shared" ca="1" si="93"/>
        <v>1149</v>
      </c>
      <c r="P284">
        <f t="shared" ca="1" si="94"/>
        <v>0.1055576307</v>
      </c>
      <c r="Q284">
        <f t="shared" ca="1" si="94"/>
        <v>0.23034724295</v>
      </c>
      <c r="R284">
        <f t="shared" ca="1" si="94"/>
        <v>0.10067926322500001</v>
      </c>
      <c r="S284" t="str">
        <f t="shared" ca="1" si="95"/>
        <v/>
      </c>
      <c r="T284" s="6">
        <f t="shared" ca="1" si="96"/>
        <v>0.13373764847499997</v>
      </c>
      <c r="V284">
        <f t="shared" ca="1" si="97"/>
        <v>0.85945343600000002</v>
      </c>
      <c r="W284">
        <f t="shared" ca="1" si="97"/>
        <v>0.71438572135</v>
      </c>
      <c r="X284">
        <f t="shared" ca="1" si="97"/>
        <v>0.85154685687499998</v>
      </c>
      <c r="Y284" t="str">
        <f t="shared" ca="1" si="98"/>
        <v/>
      </c>
      <c r="Z284" s="6">
        <f t="shared" ca="1" si="99"/>
        <v>0.81685413485000002</v>
      </c>
    </row>
    <row r="285" spans="1:26" x14ac:dyDescent="0.35">
      <c r="A285" s="2">
        <f t="shared" ca="1" si="86"/>
        <v>1830.0218183122499</v>
      </c>
      <c r="B285">
        <f t="shared" ca="1" si="80"/>
        <v>1830</v>
      </c>
      <c r="C285">
        <f t="shared" ca="1" si="81"/>
        <v>3</v>
      </c>
      <c r="D285" s="2">
        <f t="shared" ca="1" si="87"/>
        <v>1348.873991552525</v>
      </c>
      <c r="E285">
        <f t="shared" ca="1" si="82"/>
        <v>1348</v>
      </c>
      <c r="F285">
        <f t="shared" ca="1" si="83"/>
        <v>2</v>
      </c>
      <c r="G285" s="2">
        <f t="shared" ca="1" si="88"/>
        <v>1108.7104907367</v>
      </c>
      <c r="H285">
        <f t="shared" ca="1" si="84"/>
        <v>1108</v>
      </c>
      <c r="I285">
        <f t="shared" ca="1" si="85"/>
        <v>1</v>
      </c>
      <c r="J285">
        <f t="shared" ca="1" si="89"/>
        <v>1108</v>
      </c>
      <c r="K285">
        <f t="shared" ca="1" si="90"/>
        <v>1</v>
      </c>
      <c r="L285">
        <f t="shared" ca="1" si="91"/>
        <v>1108</v>
      </c>
      <c r="M285">
        <f t="shared" ca="1" si="92"/>
        <v>1</v>
      </c>
      <c r="N285">
        <f t="shared" ca="1" si="93"/>
        <v>1150</v>
      </c>
      <c r="P285">
        <f t="shared" ca="1" si="94"/>
        <v>0.10397311415</v>
      </c>
      <c r="Q285">
        <f t="shared" ca="1" si="94"/>
        <v>0.23064032467500001</v>
      </c>
      <c r="R285">
        <f t="shared" ca="1" si="94"/>
        <v>0.10146863948750001</v>
      </c>
      <c r="S285">
        <f t="shared" ca="1" si="95"/>
        <v>0.10146863948750001</v>
      </c>
      <c r="T285" s="6">
        <f t="shared" ca="1" si="96"/>
        <v>0.13406338839999998</v>
      </c>
      <c r="V285">
        <f t="shared" ca="1" si="97"/>
        <v>0.86105078255</v>
      </c>
      <c r="W285">
        <f t="shared" ca="1" si="97"/>
        <v>0.71457189487499995</v>
      </c>
      <c r="X285">
        <f t="shared" ca="1" si="97"/>
        <v>0.85091952671250004</v>
      </c>
      <c r="Y285">
        <f t="shared" ca="1" si="98"/>
        <v>0.85091952671250004</v>
      </c>
      <c r="Z285" s="6">
        <f t="shared" ca="1" si="99"/>
        <v>0.81608733430000002</v>
      </c>
    </row>
    <row r="286" spans="1:26" x14ac:dyDescent="0.35">
      <c r="A286" s="2">
        <f t="shared" ca="1" si="86"/>
        <v>1833.4413992604</v>
      </c>
      <c r="B286">
        <f t="shared" ca="1" si="80"/>
        <v>1833</v>
      </c>
      <c r="C286">
        <f t="shared" ca="1" si="81"/>
        <v>3</v>
      </c>
      <c r="D286" s="2">
        <f t="shared" ca="1" si="87"/>
        <v>1350.5696682877001</v>
      </c>
      <c r="E286">
        <f t="shared" ca="1" si="82"/>
        <v>1350</v>
      </c>
      <c r="F286">
        <f t="shared" ca="1" si="83"/>
        <v>2</v>
      </c>
      <c r="G286" s="2">
        <f t="shared" ca="1" si="88"/>
        <v>1109.5605488005999</v>
      </c>
      <c r="H286">
        <f t="shared" ca="1" si="84"/>
        <v>1109</v>
      </c>
      <c r="I286">
        <f t="shared" ca="1" si="85"/>
        <v>1</v>
      </c>
      <c r="J286">
        <f t="shared" ca="1" si="89"/>
        <v>1109</v>
      </c>
      <c r="K286">
        <f t="shared" ca="1" si="90"/>
        <v>1</v>
      </c>
      <c r="L286">
        <f t="shared" ca="1" si="91"/>
        <v>1109</v>
      </c>
      <c r="M286">
        <f t="shared" ca="1" si="92"/>
        <v>1</v>
      </c>
      <c r="N286">
        <f t="shared" ca="1" si="93"/>
        <v>1151</v>
      </c>
      <c r="P286">
        <f t="shared" ca="1" si="94"/>
        <v>0.10238859760000001</v>
      </c>
      <c r="Q286">
        <f t="shared" ca="1" si="94"/>
        <v>0.23093340640000001</v>
      </c>
      <c r="R286">
        <f t="shared" ca="1" si="94"/>
        <v>0.10225801575</v>
      </c>
      <c r="S286">
        <f t="shared" ca="1" si="95"/>
        <v>0.10225801575</v>
      </c>
      <c r="T286" s="6">
        <f t="shared" ca="1" si="96"/>
        <v>0.134389128325</v>
      </c>
      <c r="V286">
        <f t="shared" ca="1" si="97"/>
        <v>0.86264812909999999</v>
      </c>
      <c r="W286">
        <f t="shared" ca="1" si="97"/>
        <v>0.7147580684</v>
      </c>
      <c r="X286">
        <f t="shared" ca="1" si="97"/>
        <v>0.85029219654999999</v>
      </c>
      <c r="Y286">
        <f t="shared" ca="1" si="98"/>
        <v>0.85029219654999999</v>
      </c>
      <c r="Z286" s="6">
        <f t="shared" ca="1" si="99"/>
        <v>0.81532053375000002</v>
      </c>
    </row>
    <row r="287" spans="1:26" x14ac:dyDescent="0.35">
      <c r="A287" s="2">
        <f t="shared" ca="1" si="86"/>
        <v>1836.8618201369</v>
      </c>
      <c r="B287">
        <f t="shared" ca="1" si="80"/>
        <v>1836</v>
      </c>
      <c r="C287">
        <f t="shared" ca="1" si="81"/>
        <v>4</v>
      </c>
      <c r="D287" s="2">
        <f t="shared" ca="1" si="87"/>
        <v>1352.26532877265</v>
      </c>
      <c r="E287">
        <f t="shared" ca="1" si="82"/>
        <v>1352</v>
      </c>
      <c r="F287">
        <f t="shared" ca="1" si="83"/>
        <v>1</v>
      </c>
      <c r="G287" s="2">
        <f t="shared" ca="1" si="88"/>
        <v>1110.4106068644999</v>
      </c>
      <c r="H287">
        <f t="shared" ca="1" si="84"/>
        <v>1110</v>
      </c>
      <c r="I287">
        <f t="shared" ca="1" si="85"/>
        <v>1</v>
      </c>
      <c r="J287">
        <f t="shared" ca="1" si="89"/>
        <v>1110</v>
      </c>
      <c r="K287">
        <f t="shared" ca="1" si="90"/>
        <v>1</v>
      </c>
      <c r="L287">
        <f t="shared" ca="1" si="91"/>
        <v>1110</v>
      </c>
      <c r="M287">
        <f t="shared" ca="1" si="92"/>
        <v>1</v>
      </c>
      <c r="N287">
        <f t="shared" ca="1" si="93"/>
        <v>1152</v>
      </c>
      <c r="P287">
        <f t="shared" ca="1" si="94"/>
        <v>0.1016839021</v>
      </c>
      <c r="Q287">
        <f t="shared" ca="1" si="94"/>
        <v>0.23094618910000003</v>
      </c>
      <c r="R287">
        <f t="shared" ca="1" si="94"/>
        <v>0.10304739201249999</v>
      </c>
      <c r="S287">
        <f t="shared" ca="1" si="95"/>
        <v>0.10304739201249999</v>
      </c>
      <c r="T287" s="6">
        <f t="shared" ca="1" si="96"/>
        <v>0.13487773821250001</v>
      </c>
      <c r="V287">
        <f t="shared" ca="1" si="97"/>
        <v>0.86279710465000004</v>
      </c>
      <c r="W287">
        <f t="shared" ca="1" si="97"/>
        <v>0.71445255639999994</v>
      </c>
      <c r="X287">
        <f t="shared" ca="1" si="97"/>
        <v>0.84966486638749994</v>
      </c>
      <c r="Y287">
        <f t="shared" ca="1" si="98"/>
        <v>0.84966486638749994</v>
      </c>
      <c r="Z287" s="6">
        <f t="shared" ca="1" si="99"/>
        <v>0.81417033292500007</v>
      </c>
    </row>
    <row r="288" spans="1:26" x14ac:dyDescent="0.35">
      <c r="A288" s="2">
        <f t="shared" ca="1" si="86"/>
        <v>1840.2822410133999</v>
      </c>
      <c r="B288">
        <f t="shared" ca="1" si="80"/>
        <v>1840</v>
      </c>
      <c r="C288">
        <f t="shared" ca="1" si="81"/>
        <v>3</v>
      </c>
      <c r="D288" s="2">
        <f t="shared" ca="1" si="87"/>
        <v>1353.9609892576</v>
      </c>
      <c r="E288">
        <f t="shared" ca="1" si="82"/>
        <v>1353</v>
      </c>
      <c r="F288">
        <f t="shared" ca="1" si="83"/>
        <v>2</v>
      </c>
      <c r="G288" s="2">
        <f t="shared" ca="1" si="88"/>
        <v>1111.2606649283998</v>
      </c>
      <c r="H288">
        <f t="shared" ca="1" si="84"/>
        <v>1111</v>
      </c>
      <c r="I288">
        <f t="shared" ca="1" si="85"/>
        <v>1</v>
      </c>
      <c r="J288">
        <f t="shared" ca="1" si="89"/>
        <v>1111</v>
      </c>
      <c r="K288">
        <f t="shared" ca="1" si="90"/>
        <v>1</v>
      </c>
      <c r="L288">
        <f t="shared" ca="1" si="91"/>
        <v>1111</v>
      </c>
      <c r="M288">
        <f t="shared" ca="1" si="92"/>
        <v>1</v>
      </c>
      <c r="N288">
        <f t="shared" ca="1" si="93"/>
        <v>1153</v>
      </c>
      <c r="P288">
        <f t="shared" ca="1" si="94"/>
        <v>0.1009792066</v>
      </c>
      <c r="Q288">
        <f t="shared" ca="1" si="94"/>
        <v>0.23095897180000002</v>
      </c>
      <c r="R288">
        <f t="shared" ca="1" si="94"/>
        <v>0.10383676827499999</v>
      </c>
      <c r="S288">
        <f t="shared" ca="1" si="95"/>
        <v>0.10383676827499999</v>
      </c>
      <c r="T288" s="6">
        <f t="shared" ca="1" si="96"/>
        <v>0.13536634810000001</v>
      </c>
      <c r="V288">
        <f t="shared" ca="1" si="97"/>
        <v>0.86294608019999997</v>
      </c>
      <c r="W288">
        <f t="shared" ca="1" si="97"/>
        <v>0.71414704439999999</v>
      </c>
      <c r="X288">
        <f t="shared" ca="1" si="97"/>
        <v>0.849037536225</v>
      </c>
      <c r="Y288">
        <f t="shared" ca="1" si="98"/>
        <v>0.849037536225</v>
      </c>
      <c r="Z288" s="6">
        <f t="shared" ca="1" si="99"/>
        <v>0.81302013210000001</v>
      </c>
    </row>
    <row r="289" spans="1:26" x14ac:dyDescent="0.35">
      <c r="A289" s="2">
        <f t="shared" ca="1" si="86"/>
        <v>1843.7035141060501</v>
      </c>
      <c r="B289">
        <f t="shared" ca="1" si="80"/>
        <v>1843</v>
      </c>
      <c r="C289">
        <f t="shared" ca="1" si="81"/>
        <v>4</v>
      </c>
      <c r="D289" s="2">
        <f t="shared" ca="1" si="87"/>
        <v>1355.6566497425501</v>
      </c>
      <c r="E289">
        <f t="shared" ca="1" si="82"/>
        <v>1355</v>
      </c>
      <c r="F289">
        <f t="shared" ca="1" si="83"/>
        <v>2</v>
      </c>
      <c r="G289" s="2">
        <f t="shared" ca="1" si="88"/>
        <v>1112.1107229923</v>
      </c>
      <c r="H289">
        <f t="shared" ca="1" si="84"/>
        <v>1112</v>
      </c>
      <c r="I289">
        <f t="shared" ca="1" si="85"/>
        <v>0</v>
      </c>
      <c r="J289">
        <f t="shared" ca="1" si="89"/>
        <v>1112</v>
      </c>
      <c r="K289">
        <f t="shared" ca="1" si="90"/>
        <v>2</v>
      </c>
      <c r="L289">
        <f t="shared" ca="1" si="91"/>
        <v>1112</v>
      </c>
      <c r="M289">
        <f t="shared" ca="1" si="92"/>
        <v>1</v>
      </c>
      <c r="N289">
        <f t="shared" ca="1" si="93"/>
        <v>1154</v>
      </c>
      <c r="P289">
        <f t="shared" ca="1" si="94"/>
        <v>9.9570370800000002E-2</v>
      </c>
      <c r="Q289">
        <f t="shared" ca="1" si="94"/>
        <v>0.23097175450000001</v>
      </c>
      <c r="R289">
        <f t="shared" ca="1" si="94"/>
        <v>0.10462614453749999</v>
      </c>
      <c r="S289">
        <f t="shared" ca="1" si="95"/>
        <v>0.10502083266874999</v>
      </c>
      <c r="T289" s="6">
        <f t="shared" ca="1" si="96"/>
        <v>0.136351204575</v>
      </c>
      <c r="V289">
        <f t="shared" ca="1" si="97"/>
        <v>0.86441643284999992</v>
      </c>
      <c r="W289">
        <f t="shared" ca="1" si="97"/>
        <v>0.71384153240000003</v>
      </c>
      <c r="X289">
        <f t="shared" ca="1" si="97"/>
        <v>0.84841020606250006</v>
      </c>
      <c r="Y289">
        <f t="shared" ca="1" si="98"/>
        <v>0.84809654098124998</v>
      </c>
      <c r="Z289" s="6">
        <f t="shared" ca="1" si="99"/>
        <v>0.81230450356250006</v>
      </c>
    </row>
    <row r="290" spans="1:26" x14ac:dyDescent="0.35">
      <c r="A290" s="2">
        <f t="shared" ca="1" si="86"/>
        <v>1847.1247871987</v>
      </c>
      <c r="B290">
        <f t="shared" ca="1" si="80"/>
        <v>1847</v>
      </c>
      <c r="C290">
        <f t="shared" ca="1" si="81"/>
        <v>3</v>
      </c>
      <c r="D290" s="2">
        <f t="shared" ca="1" si="87"/>
        <v>1357.3523102275001</v>
      </c>
      <c r="E290">
        <f t="shared" ca="1" si="82"/>
        <v>1357</v>
      </c>
      <c r="F290">
        <f t="shared" ca="1" si="83"/>
        <v>2</v>
      </c>
      <c r="G290" s="2">
        <f t="shared" ca="1" si="88"/>
        <v>1112.9607810561999</v>
      </c>
      <c r="H290">
        <f t="shared" ca="1" si="84"/>
        <v>1112</v>
      </c>
      <c r="I290">
        <f t="shared" ca="1" si="85"/>
        <v>1</v>
      </c>
      <c r="J290">
        <f t="shared" ca="1" si="89"/>
        <v>1112</v>
      </c>
      <c r="K290">
        <f t="shared" ca="1" si="90"/>
        <v>2</v>
      </c>
      <c r="L290" t="str">
        <f t="shared" ca="1" si="91"/>
        <v/>
      </c>
      <c r="M290" t="str">
        <f t="shared" ca="1" si="92"/>
        <v/>
      </c>
      <c r="N290">
        <f t="shared" ca="1" si="93"/>
        <v>1155</v>
      </c>
      <c r="P290">
        <f t="shared" ca="1" si="94"/>
        <v>9.8161534999999994E-2</v>
      </c>
      <c r="Q290">
        <f t="shared" ca="1" si="94"/>
        <v>0.23098453720000001</v>
      </c>
      <c r="R290">
        <f t="shared" ca="1" si="94"/>
        <v>0.1054155208</v>
      </c>
      <c r="S290" t="str">
        <f t="shared" ca="1" si="95"/>
        <v/>
      </c>
      <c r="T290" s="6">
        <f t="shared" ca="1" si="96"/>
        <v>0.13733606105000001</v>
      </c>
      <c r="V290">
        <f t="shared" ca="1" si="97"/>
        <v>0.86588678549999998</v>
      </c>
      <c r="W290">
        <f t="shared" ca="1" si="97"/>
        <v>0.71353602039999997</v>
      </c>
      <c r="X290">
        <f t="shared" ca="1" si="97"/>
        <v>0.84778287590000001</v>
      </c>
      <c r="Y290" t="str">
        <f t="shared" ca="1" si="98"/>
        <v/>
      </c>
      <c r="Z290" s="6">
        <f t="shared" ca="1" si="99"/>
        <v>0.81158887502499999</v>
      </c>
    </row>
    <row r="291" spans="1:26" x14ac:dyDescent="0.35">
      <c r="A291" s="2">
        <f t="shared" ca="1" si="86"/>
        <v>1850.5469247952501</v>
      </c>
      <c r="B291">
        <f t="shared" ca="1" si="80"/>
        <v>1850</v>
      </c>
      <c r="C291">
        <f t="shared" ca="1" si="81"/>
        <v>3</v>
      </c>
      <c r="D291" s="2">
        <f t="shared" ca="1" si="87"/>
        <v>1359.0479606060749</v>
      </c>
      <c r="E291">
        <f t="shared" ca="1" si="82"/>
        <v>1359</v>
      </c>
      <c r="F291">
        <f t="shared" ca="1" si="83"/>
        <v>1</v>
      </c>
      <c r="G291" s="2">
        <f t="shared" ca="1" si="88"/>
        <v>1113.8107234773624</v>
      </c>
      <c r="H291">
        <f t="shared" ca="1" si="84"/>
        <v>1113</v>
      </c>
      <c r="I291">
        <f t="shared" ca="1" si="85"/>
        <v>1</v>
      </c>
      <c r="J291">
        <f t="shared" ca="1" si="89"/>
        <v>1113</v>
      </c>
      <c r="K291">
        <f t="shared" ca="1" si="90"/>
        <v>1</v>
      </c>
      <c r="L291">
        <f t="shared" ca="1" si="91"/>
        <v>1113</v>
      </c>
      <c r="M291">
        <f t="shared" ca="1" si="92"/>
        <v>1</v>
      </c>
      <c r="N291">
        <f t="shared" ca="1" si="93"/>
        <v>1156</v>
      </c>
      <c r="P291">
        <f t="shared" ca="1" si="94"/>
        <v>9.7856026200000001E-2</v>
      </c>
      <c r="Q291">
        <f t="shared" ca="1" si="94"/>
        <v>0.23134396057500001</v>
      </c>
      <c r="R291">
        <f t="shared" ca="1" si="94"/>
        <v>0.10580647507499999</v>
      </c>
      <c r="S291">
        <f t="shared" ca="1" si="95"/>
        <v>0.10580647507499999</v>
      </c>
      <c r="T291" s="6">
        <f t="shared" ca="1" si="96"/>
        <v>0.138320917525</v>
      </c>
      <c r="V291">
        <f t="shared" ca="1" si="97"/>
        <v>0.86681349434999999</v>
      </c>
      <c r="W291">
        <f t="shared" ca="1" si="97"/>
        <v>0.71374981832499995</v>
      </c>
      <c r="X291">
        <f t="shared" ca="1" si="97"/>
        <v>0.84712736873750005</v>
      </c>
      <c r="Y291">
        <f t="shared" ca="1" si="98"/>
        <v>0.84712736873750005</v>
      </c>
      <c r="Z291" s="6">
        <f t="shared" ca="1" si="99"/>
        <v>0.81087324648750003</v>
      </c>
    </row>
    <row r="292" spans="1:26" x14ac:dyDescent="0.35">
      <c r="A292" s="2">
        <f t="shared" ca="1" si="86"/>
        <v>1853.9690623918</v>
      </c>
      <c r="B292">
        <f t="shared" ca="1" si="80"/>
        <v>1853</v>
      </c>
      <c r="C292">
        <f t="shared" ca="1" si="81"/>
        <v>4</v>
      </c>
      <c r="D292" s="2">
        <f t="shared" ca="1" si="87"/>
        <v>1360.7436109846499</v>
      </c>
      <c r="E292">
        <f t="shared" ca="1" si="82"/>
        <v>1360</v>
      </c>
      <c r="F292">
        <f t="shared" ca="1" si="83"/>
        <v>2</v>
      </c>
      <c r="G292" s="2">
        <f t="shared" ca="1" si="88"/>
        <v>1114.6606658985249</v>
      </c>
      <c r="H292">
        <f t="shared" ca="1" si="84"/>
        <v>1114</v>
      </c>
      <c r="I292">
        <f t="shared" ca="1" si="85"/>
        <v>1</v>
      </c>
      <c r="J292">
        <f t="shared" ca="1" si="89"/>
        <v>1114</v>
      </c>
      <c r="K292">
        <f t="shared" ca="1" si="90"/>
        <v>1</v>
      </c>
      <c r="L292">
        <f t="shared" ca="1" si="91"/>
        <v>1114</v>
      </c>
      <c r="M292">
        <f t="shared" ca="1" si="92"/>
        <v>1</v>
      </c>
      <c r="N292">
        <f t="shared" ca="1" si="93"/>
        <v>1157</v>
      </c>
      <c r="P292">
        <f t="shared" ca="1" si="94"/>
        <v>9.7550517399999995E-2</v>
      </c>
      <c r="Q292">
        <f t="shared" ca="1" si="94"/>
        <v>0.23170338395000001</v>
      </c>
      <c r="R292">
        <f t="shared" ca="1" si="94"/>
        <v>0.10619742935</v>
      </c>
      <c r="S292">
        <f t="shared" ca="1" si="95"/>
        <v>0.10619742935</v>
      </c>
      <c r="T292" s="6">
        <f t="shared" ca="1" si="96"/>
        <v>0.1397982022375</v>
      </c>
      <c r="V292">
        <f t="shared" ca="1" si="97"/>
        <v>0.8677402032</v>
      </c>
      <c r="W292">
        <f t="shared" ca="1" si="97"/>
        <v>0.71396361625000004</v>
      </c>
      <c r="X292">
        <f t="shared" ca="1" si="97"/>
        <v>0.84647186157499998</v>
      </c>
      <c r="Y292">
        <f t="shared" ca="1" si="98"/>
        <v>0.84647186157499998</v>
      </c>
      <c r="Z292" s="6">
        <f t="shared" ca="1" si="99"/>
        <v>0.80979980368125004</v>
      </c>
    </row>
    <row r="293" spans="1:26" x14ac:dyDescent="0.35">
      <c r="A293" s="2">
        <f t="shared" ca="1" si="86"/>
        <v>1857.39207677985</v>
      </c>
      <c r="B293">
        <f t="shared" ca="1" si="80"/>
        <v>1857</v>
      </c>
      <c r="C293">
        <f t="shared" ca="1" si="81"/>
        <v>3</v>
      </c>
      <c r="D293" s="2">
        <f t="shared" ca="1" si="87"/>
        <v>1362.4392613632249</v>
      </c>
      <c r="E293">
        <f t="shared" ca="1" si="82"/>
        <v>1362</v>
      </c>
      <c r="F293">
        <f t="shared" ca="1" si="83"/>
        <v>2</v>
      </c>
      <c r="G293" s="2">
        <f t="shared" ca="1" si="88"/>
        <v>1115.5106083196874</v>
      </c>
      <c r="H293">
        <f t="shared" ca="1" si="84"/>
        <v>1115</v>
      </c>
      <c r="I293">
        <f t="shared" ca="1" si="85"/>
        <v>1</v>
      </c>
      <c r="J293">
        <f t="shared" ca="1" si="89"/>
        <v>1115</v>
      </c>
      <c r="K293">
        <f t="shared" ca="1" si="90"/>
        <v>1</v>
      </c>
      <c r="L293">
        <f t="shared" ca="1" si="91"/>
        <v>1115</v>
      </c>
      <c r="M293">
        <f t="shared" ca="1" si="92"/>
        <v>1</v>
      </c>
      <c r="N293">
        <f t="shared" ca="1" si="93"/>
        <v>1158</v>
      </c>
      <c r="P293">
        <f t="shared" ca="1" si="94"/>
        <v>9.5431629049999994E-2</v>
      </c>
      <c r="Q293">
        <f t="shared" ca="1" si="94"/>
        <v>0.23206280732500001</v>
      </c>
      <c r="R293">
        <f t="shared" ca="1" si="94"/>
        <v>0.106588383625</v>
      </c>
      <c r="S293">
        <f t="shared" ca="1" si="95"/>
        <v>0.106588383625</v>
      </c>
      <c r="T293" s="6">
        <f t="shared" ca="1" si="96"/>
        <v>0.14127548695</v>
      </c>
      <c r="V293">
        <f t="shared" ca="1" si="97"/>
        <v>0.86936331555000002</v>
      </c>
      <c r="W293">
        <f t="shared" ca="1" si="97"/>
        <v>0.71417741417500002</v>
      </c>
      <c r="X293">
        <f t="shared" ca="1" si="97"/>
        <v>0.84581635441250003</v>
      </c>
      <c r="Y293">
        <f t="shared" ca="1" si="98"/>
        <v>0.84581635441250003</v>
      </c>
      <c r="Z293" s="6">
        <f t="shared" ca="1" si="99"/>
        <v>0.80872636087500005</v>
      </c>
    </row>
    <row r="294" spans="1:26" x14ac:dyDescent="0.35">
      <c r="A294" s="2">
        <f t="shared" ca="1" si="86"/>
        <v>1860.8150911678999</v>
      </c>
      <c r="B294">
        <f t="shared" ca="1" si="80"/>
        <v>1860</v>
      </c>
      <c r="C294">
        <f t="shared" ca="1" si="81"/>
        <v>4</v>
      </c>
      <c r="D294" s="2">
        <f t="shared" ca="1" si="87"/>
        <v>1364.1349117417999</v>
      </c>
      <c r="E294">
        <f t="shared" ca="1" si="82"/>
        <v>1364</v>
      </c>
      <c r="F294">
        <f t="shared" ca="1" si="83"/>
        <v>1</v>
      </c>
      <c r="G294" s="2">
        <f t="shared" ca="1" si="88"/>
        <v>1116.3605507408499</v>
      </c>
      <c r="H294">
        <f t="shared" ca="1" si="84"/>
        <v>1116</v>
      </c>
      <c r="I294">
        <f t="shared" ca="1" si="85"/>
        <v>1</v>
      </c>
      <c r="J294">
        <f t="shared" ca="1" si="89"/>
        <v>1116</v>
      </c>
      <c r="K294">
        <f t="shared" ca="1" si="90"/>
        <v>1</v>
      </c>
      <c r="L294">
        <f t="shared" ca="1" si="91"/>
        <v>1116</v>
      </c>
      <c r="M294">
        <f t="shared" ca="1" si="92"/>
        <v>1</v>
      </c>
      <c r="N294">
        <f t="shared" ca="1" si="93"/>
        <v>1159</v>
      </c>
      <c r="P294">
        <f t="shared" ca="1" si="94"/>
        <v>9.3312740699999994E-2</v>
      </c>
      <c r="Q294">
        <f t="shared" ca="1" si="94"/>
        <v>0.23242223070000001</v>
      </c>
      <c r="R294">
        <f t="shared" ca="1" si="94"/>
        <v>0.1069793379</v>
      </c>
      <c r="S294">
        <f t="shared" ca="1" si="95"/>
        <v>0.1069793379</v>
      </c>
      <c r="T294" s="6">
        <f t="shared" ca="1" si="96"/>
        <v>0.14226034342499999</v>
      </c>
      <c r="V294">
        <f t="shared" ca="1" si="97"/>
        <v>0.87098642790000003</v>
      </c>
      <c r="W294">
        <f t="shared" ca="1" si="97"/>
        <v>0.71439121210000001</v>
      </c>
      <c r="X294">
        <f t="shared" ca="1" si="97"/>
        <v>0.84516084725000007</v>
      </c>
      <c r="Y294">
        <f t="shared" ca="1" si="98"/>
        <v>0.84516084725000007</v>
      </c>
      <c r="Z294" s="6">
        <f t="shared" ca="1" si="99"/>
        <v>0.80801073233750009</v>
      </c>
    </row>
    <row r="295" spans="1:26" x14ac:dyDescent="0.35">
      <c r="A295" s="2">
        <f t="shared" ca="1" si="86"/>
        <v>1864.2389946353001</v>
      </c>
      <c r="B295">
        <f t="shared" ca="1" si="80"/>
        <v>1864</v>
      </c>
      <c r="C295">
        <f t="shared" ca="1" si="81"/>
        <v>3</v>
      </c>
      <c r="D295" s="2">
        <f t="shared" ca="1" si="87"/>
        <v>1365.8305581579</v>
      </c>
      <c r="E295">
        <f t="shared" ca="1" si="82"/>
        <v>1365</v>
      </c>
      <c r="F295">
        <f t="shared" ca="1" si="83"/>
        <v>2</v>
      </c>
      <c r="G295" s="2">
        <f t="shared" ca="1" si="88"/>
        <v>1117.2104931620124</v>
      </c>
      <c r="H295">
        <f t="shared" ca="1" si="84"/>
        <v>1117</v>
      </c>
      <c r="I295">
        <f t="shared" ca="1" si="85"/>
        <v>1</v>
      </c>
      <c r="J295">
        <f t="shared" ca="1" si="89"/>
        <v>1117</v>
      </c>
      <c r="K295">
        <f t="shared" ca="1" si="90"/>
        <v>1</v>
      </c>
      <c r="L295">
        <f t="shared" ca="1" si="91"/>
        <v>1117</v>
      </c>
      <c r="M295">
        <f t="shared" ca="1" si="92"/>
        <v>1</v>
      </c>
      <c r="N295">
        <f t="shared" ca="1" si="93"/>
        <v>1160</v>
      </c>
      <c r="P295">
        <f t="shared" ca="1" si="94"/>
        <v>9.4223707500000004E-2</v>
      </c>
      <c r="Q295">
        <f t="shared" ca="1" si="94"/>
        <v>0.23350254765</v>
      </c>
      <c r="R295">
        <f t="shared" ca="1" si="94"/>
        <v>0.10737029217499999</v>
      </c>
      <c r="S295">
        <f t="shared" ca="1" si="95"/>
        <v>0.10737029217499999</v>
      </c>
      <c r="T295" s="6">
        <f t="shared" ca="1" si="96"/>
        <v>0.14324519990000001</v>
      </c>
      <c r="V295">
        <f t="shared" ca="1" si="97"/>
        <v>0.87166792274999993</v>
      </c>
      <c r="W295">
        <f t="shared" ca="1" si="97"/>
        <v>0.71476784859999998</v>
      </c>
      <c r="X295">
        <f t="shared" ca="1" si="97"/>
        <v>0.8445053400875</v>
      </c>
      <c r="Y295">
        <f t="shared" ca="1" si="98"/>
        <v>0.8445053400875</v>
      </c>
      <c r="Z295" s="6">
        <f t="shared" ca="1" si="99"/>
        <v>0.80729510380000002</v>
      </c>
    </row>
    <row r="296" spans="1:26" x14ac:dyDescent="0.35">
      <c r="A296" s="2">
        <f t="shared" ca="1" si="86"/>
        <v>1867.6628981027</v>
      </c>
      <c r="B296">
        <f t="shared" ca="1" si="80"/>
        <v>1867</v>
      </c>
      <c r="C296">
        <f t="shared" ca="1" si="81"/>
        <v>4</v>
      </c>
      <c r="D296" s="2">
        <f t="shared" ca="1" si="87"/>
        <v>1367.5262045740001</v>
      </c>
      <c r="E296">
        <f t="shared" ca="1" si="82"/>
        <v>1367</v>
      </c>
      <c r="F296">
        <f t="shared" ca="1" si="83"/>
        <v>2</v>
      </c>
      <c r="G296" s="2">
        <f t="shared" ca="1" si="88"/>
        <v>1118.0604355831749</v>
      </c>
      <c r="H296">
        <f t="shared" ca="1" si="84"/>
        <v>1118</v>
      </c>
      <c r="I296">
        <f t="shared" ca="1" si="85"/>
        <v>0</v>
      </c>
      <c r="J296">
        <f t="shared" ca="1" si="89"/>
        <v>1118</v>
      </c>
      <c r="K296">
        <f t="shared" ca="1" si="90"/>
        <v>2</v>
      </c>
      <c r="L296">
        <f t="shared" ca="1" si="91"/>
        <v>1118</v>
      </c>
      <c r="M296">
        <f t="shared" ca="1" si="92"/>
        <v>1</v>
      </c>
      <c r="N296">
        <f t="shared" ca="1" si="93"/>
        <v>1161</v>
      </c>
      <c r="P296">
        <f t="shared" ca="1" si="94"/>
        <v>9.5134674299999999E-2</v>
      </c>
      <c r="Q296">
        <f t="shared" ca="1" si="94"/>
        <v>0.2345828646</v>
      </c>
      <c r="R296">
        <f t="shared" ca="1" si="94"/>
        <v>0.10776124645</v>
      </c>
      <c r="S296">
        <f t="shared" ca="1" si="95"/>
        <v>0.1079567235875</v>
      </c>
      <c r="T296" s="6">
        <f t="shared" ca="1" si="96"/>
        <v>0.144086789725</v>
      </c>
      <c r="V296">
        <f t="shared" ca="1" si="97"/>
        <v>0.87234941759999995</v>
      </c>
      <c r="W296">
        <f t="shared" ca="1" si="97"/>
        <v>0.71514448509999995</v>
      </c>
      <c r="X296">
        <f t="shared" ca="1" si="97"/>
        <v>0.84384983292500004</v>
      </c>
      <c r="Y296">
        <f t="shared" ca="1" si="98"/>
        <v>0.84352207934375012</v>
      </c>
      <c r="Z296" s="6">
        <f t="shared" ca="1" si="99"/>
        <v>0.80643926118749998</v>
      </c>
    </row>
    <row r="297" spans="1:26" x14ac:dyDescent="0.35">
      <c r="A297" s="2">
        <f t="shared" ca="1" si="86"/>
        <v>1871.08770293715</v>
      </c>
      <c r="B297">
        <f t="shared" ca="1" si="80"/>
        <v>1871</v>
      </c>
      <c r="C297">
        <f t="shared" ca="1" si="81"/>
        <v>3</v>
      </c>
      <c r="D297" s="2">
        <f t="shared" ca="1" si="87"/>
        <v>1369.2218509900999</v>
      </c>
      <c r="E297">
        <f t="shared" ca="1" si="82"/>
        <v>1369</v>
      </c>
      <c r="F297">
        <f t="shared" ca="1" si="83"/>
        <v>1</v>
      </c>
      <c r="G297" s="2">
        <f t="shared" ca="1" si="88"/>
        <v>1118.9103780043374</v>
      </c>
      <c r="H297">
        <f t="shared" ca="1" si="84"/>
        <v>1118</v>
      </c>
      <c r="I297">
        <f t="shared" ca="1" si="85"/>
        <v>1</v>
      </c>
      <c r="J297">
        <f t="shared" ca="1" si="89"/>
        <v>1118</v>
      </c>
      <c r="K297">
        <f t="shared" ca="1" si="90"/>
        <v>2</v>
      </c>
      <c r="L297" t="str">
        <f t="shared" ca="1" si="91"/>
        <v/>
      </c>
      <c r="M297" t="str">
        <f t="shared" ca="1" si="92"/>
        <v/>
      </c>
      <c r="N297">
        <f t="shared" ca="1" si="93"/>
        <v>1162</v>
      </c>
      <c r="P297">
        <f t="shared" ca="1" si="94"/>
        <v>9.4343126549999989E-2</v>
      </c>
      <c r="Q297">
        <f t="shared" ca="1" si="94"/>
        <v>0.23566318154999999</v>
      </c>
      <c r="R297">
        <f t="shared" ca="1" si="94"/>
        <v>0.10815220072500001</v>
      </c>
      <c r="S297" t="str">
        <f t="shared" ca="1" si="95"/>
        <v/>
      </c>
      <c r="T297" s="6">
        <f t="shared" ca="1" si="96"/>
        <v>0.14492837955000001</v>
      </c>
      <c r="V297">
        <f t="shared" ca="1" si="97"/>
        <v>0.87250437574999995</v>
      </c>
      <c r="W297">
        <f t="shared" ca="1" si="97"/>
        <v>0.71552112159999992</v>
      </c>
      <c r="X297">
        <f t="shared" ca="1" si="97"/>
        <v>0.84319432576250009</v>
      </c>
      <c r="Y297" t="str">
        <f t="shared" ca="1" si="98"/>
        <v/>
      </c>
      <c r="Z297" s="6">
        <f t="shared" ca="1" si="99"/>
        <v>0.80558341857500004</v>
      </c>
    </row>
    <row r="298" spans="1:26" x14ac:dyDescent="0.35">
      <c r="A298" s="2">
        <f t="shared" ca="1" si="86"/>
        <v>1874.5125077716</v>
      </c>
      <c r="B298">
        <f t="shared" ca="1" si="80"/>
        <v>1874</v>
      </c>
      <c r="C298">
        <f t="shared" ca="1" si="81"/>
        <v>3</v>
      </c>
      <c r="D298" s="2">
        <f t="shared" ca="1" si="87"/>
        <v>1370.9174974062</v>
      </c>
      <c r="E298">
        <f t="shared" ca="1" si="82"/>
        <v>1370</v>
      </c>
      <c r="F298">
        <f t="shared" ca="1" si="83"/>
        <v>2</v>
      </c>
      <c r="G298" s="2">
        <f t="shared" ca="1" si="88"/>
        <v>1119.7603204254999</v>
      </c>
      <c r="H298">
        <f t="shared" ca="1" si="84"/>
        <v>1119</v>
      </c>
      <c r="I298">
        <f t="shared" ca="1" si="85"/>
        <v>1</v>
      </c>
      <c r="J298">
        <f t="shared" ca="1" si="89"/>
        <v>1119</v>
      </c>
      <c r="K298">
        <f t="shared" ca="1" si="90"/>
        <v>1</v>
      </c>
      <c r="L298">
        <f t="shared" ca="1" si="91"/>
        <v>1119</v>
      </c>
      <c r="M298">
        <f t="shared" ca="1" si="92"/>
        <v>1</v>
      </c>
      <c r="N298">
        <f t="shared" ca="1" si="93"/>
        <v>1163</v>
      </c>
      <c r="P298">
        <f t="shared" ca="1" si="94"/>
        <v>9.3551578799999993E-2</v>
      </c>
      <c r="Q298">
        <f t="shared" ca="1" si="94"/>
        <v>0.23674349850000001</v>
      </c>
      <c r="R298">
        <f t="shared" ca="1" si="94"/>
        <v>0.108543155</v>
      </c>
      <c r="S298">
        <f t="shared" ca="1" si="95"/>
        <v>0.108543155</v>
      </c>
      <c r="T298" s="6">
        <f t="shared" ca="1" si="96"/>
        <v>0.14619076428750002</v>
      </c>
      <c r="V298">
        <f t="shared" ca="1" si="97"/>
        <v>0.87265933389999994</v>
      </c>
      <c r="W298">
        <f t="shared" ca="1" si="97"/>
        <v>0.7158977581</v>
      </c>
      <c r="X298">
        <f t="shared" ca="1" si="97"/>
        <v>0.84253881860000002</v>
      </c>
      <c r="Y298">
        <f t="shared" ca="1" si="98"/>
        <v>0.84253881860000002</v>
      </c>
      <c r="Z298" s="6">
        <f t="shared" ca="1" si="99"/>
        <v>0.80429965465625008</v>
      </c>
    </row>
    <row r="299" spans="1:26" x14ac:dyDescent="0.35">
      <c r="A299" s="2">
        <f t="shared" ca="1" si="86"/>
        <v>1877.9382262608001</v>
      </c>
      <c r="B299">
        <f t="shared" ca="1" si="80"/>
        <v>1877</v>
      </c>
      <c r="C299">
        <f t="shared" ca="1" si="81"/>
        <v>4</v>
      </c>
      <c r="D299" s="2">
        <f t="shared" ca="1" si="87"/>
        <v>1372.6131460037</v>
      </c>
      <c r="E299">
        <f t="shared" ca="1" si="82"/>
        <v>1372</v>
      </c>
      <c r="F299">
        <f t="shared" ca="1" si="83"/>
        <v>2</v>
      </c>
      <c r="G299" s="2">
        <f t="shared" ca="1" si="88"/>
        <v>1120.6101502758497</v>
      </c>
      <c r="H299">
        <f t="shared" ca="1" si="84"/>
        <v>1120</v>
      </c>
      <c r="I299">
        <f t="shared" ca="1" si="85"/>
        <v>1</v>
      </c>
      <c r="J299">
        <f t="shared" ca="1" si="89"/>
        <v>1120</v>
      </c>
      <c r="K299">
        <f t="shared" ca="1" si="90"/>
        <v>1</v>
      </c>
      <c r="L299">
        <f t="shared" ca="1" si="91"/>
        <v>1120</v>
      </c>
      <c r="M299">
        <f t="shared" ca="1" si="92"/>
        <v>1</v>
      </c>
      <c r="N299">
        <f t="shared" ca="1" si="93"/>
        <v>1164</v>
      </c>
      <c r="P299">
        <f t="shared" ca="1" si="94"/>
        <v>9.2235392249999992E-2</v>
      </c>
      <c r="Q299">
        <f t="shared" ca="1" si="94"/>
        <v>0.23651547017500002</v>
      </c>
      <c r="R299">
        <f t="shared" ca="1" si="94"/>
        <v>0.10841079615</v>
      </c>
      <c r="S299">
        <f t="shared" ca="1" si="95"/>
        <v>0.10841079615</v>
      </c>
      <c r="T299" s="6">
        <f t="shared" ca="1" si="96"/>
        <v>0.14745314902500001</v>
      </c>
      <c r="V299">
        <f t="shared" ca="1" si="97"/>
        <v>0.87471124715000004</v>
      </c>
      <c r="W299">
        <f t="shared" ca="1" si="97"/>
        <v>0.71594134342499993</v>
      </c>
      <c r="X299">
        <f t="shared" ca="1" si="97"/>
        <v>0.8416514678625</v>
      </c>
      <c r="Y299">
        <f t="shared" ca="1" si="98"/>
        <v>0.8416514678625</v>
      </c>
      <c r="Z299" s="6">
        <f t="shared" ca="1" si="99"/>
        <v>0.80301589073750002</v>
      </c>
    </row>
    <row r="300" spans="1:26" x14ac:dyDescent="0.35">
      <c r="A300" s="2">
        <f t="shared" ca="1" si="86"/>
        <v>1881.36394475</v>
      </c>
      <c r="B300">
        <f t="shared" ca="1" si="80"/>
        <v>1881</v>
      </c>
      <c r="C300">
        <f t="shared" ca="1" si="81"/>
        <v>3</v>
      </c>
      <c r="D300" s="2">
        <f t="shared" ca="1" si="87"/>
        <v>1374.3087946012001</v>
      </c>
      <c r="E300">
        <f t="shared" ca="1" si="82"/>
        <v>1374</v>
      </c>
      <c r="F300">
        <f t="shared" ca="1" si="83"/>
        <v>2</v>
      </c>
      <c r="G300" s="2">
        <f t="shared" ca="1" si="88"/>
        <v>1121.4599801261998</v>
      </c>
      <c r="H300">
        <f t="shared" ca="1" si="84"/>
        <v>1121</v>
      </c>
      <c r="I300">
        <f t="shared" ca="1" si="85"/>
        <v>1</v>
      </c>
      <c r="J300">
        <f t="shared" ca="1" si="89"/>
        <v>1121</v>
      </c>
      <c r="K300">
        <f t="shared" ca="1" si="90"/>
        <v>1</v>
      </c>
      <c r="L300">
        <f t="shared" ca="1" si="91"/>
        <v>1121</v>
      </c>
      <c r="M300">
        <f t="shared" ca="1" si="92"/>
        <v>1</v>
      </c>
      <c r="N300">
        <f t="shared" ca="1" si="93"/>
        <v>1165</v>
      </c>
      <c r="P300">
        <f t="shared" ca="1" si="94"/>
        <v>9.0919205700000005E-2</v>
      </c>
      <c r="Q300">
        <f t="shared" ca="1" si="94"/>
        <v>0.23628744185</v>
      </c>
      <c r="R300">
        <f t="shared" ca="1" si="94"/>
        <v>0.1082784373</v>
      </c>
      <c r="S300">
        <f t="shared" ca="1" si="95"/>
        <v>0.1082784373</v>
      </c>
      <c r="T300" s="6">
        <f t="shared" ca="1" si="96"/>
        <v>0.14829473885</v>
      </c>
      <c r="V300">
        <f t="shared" ca="1" si="97"/>
        <v>0.87676316040000002</v>
      </c>
      <c r="W300">
        <f t="shared" ca="1" si="97"/>
        <v>0.71598492874999997</v>
      </c>
      <c r="X300">
        <f t="shared" ca="1" si="97"/>
        <v>0.84076411712499999</v>
      </c>
      <c r="Y300">
        <f t="shared" ca="1" si="98"/>
        <v>0.84076411712499999</v>
      </c>
      <c r="Z300" s="6">
        <f t="shared" ca="1" si="99"/>
        <v>0.80216004812499997</v>
      </c>
    </row>
    <row r="301" spans="1:26" x14ac:dyDescent="0.35">
      <c r="A301" s="2">
        <f t="shared" ca="1" si="86"/>
        <v>1884.7905891816999</v>
      </c>
      <c r="B301">
        <f t="shared" ca="1" si="80"/>
        <v>1884</v>
      </c>
      <c r="C301">
        <f t="shared" ca="1" si="81"/>
        <v>4</v>
      </c>
      <c r="D301" s="2">
        <f t="shared" ca="1" si="87"/>
        <v>1376.0044431987001</v>
      </c>
      <c r="E301">
        <f t="shared" ca="1" si="82"/>
        <v>1376</v>
      </c>
      <c r="F301">
        <f t="shared" ca="1" si="83"/>
        <v>1</v>
      </c>
      <c r="G301" s="2">
        <f t="shared" ca="1" si="88"/>
        <v>1122.3098099765498</v>
      </c>
      <c r="H301">
        <f t="shared" ca="1" si="84"/>
        <v>1122</v>
      </c>
      <c r="I301">
        <f t="shared" ca="1" si="85"/>
        <v>1</v>
      </c>
      <c r="J301">
        <f t="shared" ca="1" si="89"/>
        <v>1122</v>
      </c>
      <c r="K301">
        <f t="shared" ca="1" si="90"/>
        <v>1</v>
      </c>
      <c r="L301">
        <f t="shared" ca="1" si="91"/>
        <v>1122</v>
      </c>
      <c r="M301">
        <f t="shared" ca="1" si="92"/>
        <v>1</v>
      </c>
      <c r="N301">
        <f t="shared" ca="1" si="93"/>
        <v>1166</v>
      </c>
      <c r="P301">
        <f t="shared" ca="1" si="94"/>
        <v>8.9922545200000009E-2</v>
      </c>
      <c r="Q301">
        <f t="shared" ca="1" si="94"/>
        <v>0.23605941352499998</v>
      </c>
      <c r="R301">
        <f t="shared" ca="1" si="94"/>
        <v>0.10814607845</v>
      </c>
      <c r="S301">
        <f t="shared" ca="1" si="95"/>
        <v>0.10814607845</v>
      </c>
      <c r="T301" s="6">
        <f t="shared" ca="1" si="96"/>
        <v>0.14913632867499999</v>
      </c>
      <c r="V301">
        <f t="shared" ca="1" si="97"/>
        <v>0.87693814724999997</v>
      </c>
      <c r="W301">
        <f t="shared" ca="1" si="97"/>
        <v>0.71602851407500001</v>
      </c>
      <c r="X301">
        <f t="shared" ca="1" si="97"/>
        <v>0.83987676638749997</v>
      </c>
      <c r="Y301">
        <f t="shared" ca="1" si="98"/>
        <v>0.83987676638749997</v>
      </c>
      <c r="Z301" s="6">
        <f t="shared" ca="1" si="99"/>
        <v>0.80130420551249992</v>
      </c>
    </row>
    <row r="302" spans="1:26" x14ac:dyDescent="0.35">
      <c r="A302" s="2">
        <f t="shared" ca="1" si="86"/>
        <v>1888.2172336133999</v>
      </c>
      <c r="B302">
        <f t="shared" ca="1" si="80"/>
        <v>1888</v>
      </c>
      <c r="C302">
        <f t="shared" ca="1" si="81"/>
        <v>3</v>
      </c>
      <c r="D302" s="2">
        <f t="shared" ca="1" si="87"/>
        <v>1377.7000917962</v>
      </c>
      <c r="E302">
        <f t="shared" ca="1" si="82"/>
        <v>1377</v>
      </c>
      <c r="F302">
        <f t="shared" ca="1" si="83"/>
        <v>2</v>
      </c>
      <c r="G302" s="2">
        <f t="shared" ca="1" si="88"/>
        <v>1123.1596398268998</v>
      </c>
      <c r="H302">
        <f t="shared" ca="1" si="84"/>
        <v>1123</v>
      </c>
      <c r="I302">
        <f t="shared" ca="1" si="85"/>
        <v>1</v>
      </c>
      <c r="J302">
        <f t="shared" ca="1" si="89"/>
        <v>1123</v>
      </c>
      <c r="K302">
        <f t="shared" ca="1" si="90"/>
        <v>1</v>
      </c>
      <c r="L302">
        <f t="shared" ca="1" si="91"/>
        <v>1123</v>
      </c>
      <c r="M302">
        <f t="shared" ca="1" si="92"/>
        <v>1</v>
      </c>
      <c r="N302">
        <f t="shared" ca="1" si="93"/>
        <v>1167</v>
      </c>
      <c r="P302">
        <f t="shared" ca="1" si="94"/>
        <v>8.8925884699999999E-2</v>
      </c>
      <c r="Q302">
        <f t="shared" ca="1" si="94"/>
        <v>0.23583138519999999</v>
      </c>
      <c r="R302">
        <f t="shared" ca="1" si="94"/>
        <v>0.1080137196</v>
      </c>
      <c r="S302">
        <f t="shared" ca="1" si="95"/>
        <v>0.1080137196</v>
      </c>
      <c r="T302" s="6">
        <f t="shared" ca="1" si="96"/>
        <v>0.1499779185</v>
      </c>
      <c r="V302">
        <f t="shared" ca="1" si="97"/>
        <v>0.87711313410000002</v>
      </c>
      <c r="W302">
        <f t="shared" ca="1" si="97"/>
        <v>0.71607209940000005</v>
      </c>
      <c r="X302">
        <f t="shared" ca="1" si="97"/>
        <v>0.83898941564999996</v>
      </c>
      <c r="Y302">
        <f t="shared" ca="1" si="98"/>
        <v>0.83898941564999996</v>
      </c>
      <c r="Z302" s="6">
        <f t="shared" ca="1" si="99"/>
        <v>0.80044836289999999</v>
      </c>
    </row>
    <row r="303" spans="1:26" x14ac:dyDescent="0.35">
      <c r="A303" s="2">
        <f t="shared" ca="1" si="86"/>
        <v>1891.64481627535</v>
      </c>
      <c r="B303">
        <f t="shared" ca="1" si="80"/>
        <v>1891</v>
      </c>
      <c r="C303">
        <f t="shared" ca="1" si="81"/>
        <v>4</v>
      </c>
      <c r="D303" s="2">
        <f t="shared" ca="1" si="87"/>
        <v>1379.3957487189</v>
      </c>
      <c r="E303">
        <f t="shared" ca="1" si="82"/>
        <v>1379</v>
      </c>
      <c r="F303">
        <f t="shared" ca="1" si="83"/>
        <v>2</v>
      </c>
      <c r="G303" s="2">
        <f t="shared" ca="1" si="88"/>
        <v>1124.0094696772499</v>
      </c>
      <c r="H303">
        <f t="shared" ca="1" si="84"/>
        <v>1124</v>
      </c>
      <c r="I303">
        <f t="shared" ca="1" si="85"/>
        <v>0</v>
      </c>
      <c r="J303">
        <f t="shared" ca="1" si="89"/>
        <v>1124</v>
      </c>
      <c r="K303">
        <f t="shared" ca="1" si="90"/>
        <v>2</v>
      </c>
      <c r="L303">
        <f t="shared" ca="1" si="91"/>
        <v>1124</v>
      </c>
      <c r="M303">
        <f t="shared" ca="1" si="92"/>
        <v>1</v>
      </c>
      <c r="N303">
        <f t="shared" ca="1" si="93"/>
        <v>1168</v>
      </c>
      <c r="P303">
        <f t="shared" ca="1" si="94"/>
        <v>8.8073176549999993E-2</v>
      </c>
      <c r="Q303">
        <f t="shared" ca="1" si="94"/>
        <v>0.23674819187500001</v>
      </c>
      <c r="R303">
        <f t="shared" ca="1" si="94"/>
        <v>0.10788136075</v>
      </c>
      <c r="S303">
        <f t="shared" ca="1" si="95"/>
        <v>0.10781518132500001</v>
      </c>
      <c r="T303" s="6">
        <f t="shared" ca="1" si="96"/>
        <v>0.15076789396250001</v>
      </c>
      <c r="V303">
        <f t="shared" ca="1" si="97"/>
        <v>0.87842880700000003</v>
      </c>
      <c r="W303">
        <f t="shared" ca="1" si="97"/>
        <v>0.71579858842499999</v>
      </c>
      <c r="X303">
        <f t="shared" ca="1" si="97"/>
        <v>0.83810206491249994</v>
      </c>
      <c r="Y303">
        <f t="shared" ca="1" si="98"/>
        <v>0.83765838954374994</v>
      </c>
      <c r="Z303" s="6">
        <f t="shared" ca="1" si="99"/>
        <v>0.7998223821249999</v>
      </c>
    </row>
    <row r="304" spans="1:26" x14ac:dyDescent="0.35">
      <c r="A304" s="2">
        <f t="shared" ca="1" si="86"/>
        <v>1895.0723989373</v>
      </c>
      <c r="B304">
        <f t="shared" ca="1" si="80"/>
        <v>1895</v>
      </c>
      <c r="C304">
        <f t="shared" ca="1" si="81"/>
        <v>3</v>
      </c>
      <c r="D304" s="2">
        <f t="shared" ca="1" si="87"/>
        <v>1381.0914056416</v>
      </c>
      <c r="E304">
        <f t="shared" ca="1" si="82"/>
        <v>1381</v>
      </c>
      <c r="F304">
        <f t="shared" ca="1" si="83"/>
        <v>1</v>
      </c>
      <c r="G304" s="2">
        <f t="shared" ca="1" si="88"/>
        <v>1124.8592995275999</v>
      </c>
      <c r="H304">
        <f t="shared" ca="1" si="84"/>
        <v>1124</v>
      </c>
      <c r="I304">
        <f t="shared" ca="1" si="85"/>
        <v>1</v>
      </c>
      <c r="J304">
        <f t="shared" ca="1" si="89"/>
        <v>1124</v>
      </c>
      <c r="K304">
        <f t="shared" ca="1" si="90"/>
        <v>2</v>
      </c>
      <c r="L304" t="str">
        <f t="shared" ca="1" si="91"/>
        <v/>
      </c>
      <c r="M304" t="str">
        <f t="shared" ca="1" si="92"/>
        <v/>
      </c>
      <c r="N304">
        <f t="shared" ca="1" si="93"/>
        <v>1169</v>
      </c>
      <c r="P304">
        <f t="shared" ca="1" si="94"/>
        <v>8.7220468400000001E-2</v>
      </c>
      <c r="Q304">
        <f t="shared" ca="1" si="94"/>
        <v>0.23766499855000001</v>
      </c>
      <c r="R304">
        <f t="shared" ca="1" si="94"/>
        <v>0.1077490019</v>
      </c>
      <c r="S304" t="str">
        <f t="shared" ca="1" si="95"/>
        <v/>
      </c>
      <c r="T304" s="6">
        <f t="shared" ca="1" si="96"/>
        <v>0.15195285715625001</v>
      </c>
      <c r="V304">
        <f t="shared" ca="1" si="97"/>
        <v>0.87974447990000004</v>
      </c>
      <c r="W304">
        <f t="shared" ca="1" si="97"/>
        <v>0.71552507745000005</v>
      </c>
      <c r="X304">
        <f t="shared" ca="1" si="97"/>
        <v>0.83721471417499993</v>
      </c>
      <c r="Y304" t="str">
        <f t="shared" ca="1" si="98"/>
        <v/>
      </c>
      <c r="Z304" s="6">
        <f t="shared" ca="1" si="99"/>
        <v>0.79888341096249993</v>
      </c>
    </row>
    <row r="305" spans="1:26" x14ac:dyDescent="0.35">
      <c r="A305" s="2">
        <f t="shared" ca="1" si="86"/>
        <v>1898.5009321172001</v>
      </c>
      <c r="B305">
        <f t="shared" ca="1" si="80"/>
        <v>1898</v>
      </c>
      <c r="C305">
        <f t="shared" ca="1" si="81"/>
        <v>3</v>
      </c>
      <c r="D305" s="2">
        <f t="shared" ca="1" si="87"/>
        <v>1382.7870625643</v>
      </c>
      <c r="E305">
        <f t="shared" ca="1" si="82"/>
        <v>1382</v>
      </c>
      <c r="F305">
        <f t="shared" ca="1" si="83"/>
        <v>2</v>
      </c>
      <c r="G305" s="2">
        <f t="shared" ca="1" si="88"/>
        <v>1125.7091293779499</v>
      </c>
      <c r="H305">
        <f t="shared" ca="1" si="84"/>
        <v>1125</v>
      </c>
      <c r="I305">
        <f t="shared" ca="1" si="85"/>
        <v>1</v>
      </c>
      <c r="J305">
        <f t="shared" ca="1" si="89"/>
        <v>1125</v>
      </c>
      <c r="K305">
        <f t="shared" ca="1" si="90"/>
        <v>1</v>
      </c>
      <c r="L305">
        <f t="shared" ca="1" si="91"/>
        <v>1125</v>
      </c>
      <c r="M305">
        <f t="shared" ca="1" si="92"/>
        <v>1</v>
      </c>
      <c r="N305">
        <f t="shared" ca="1" si="93"/>
        <v>1170</v>
      </c>
      <c r="P305">
        <f t="shared" ca="1" si="94"/>
        <v>8.755330389999999E-2</v>
      </c>
      <c r="Q305">
        <f t="shared" ca="1" si="94"/>
        <v>0.238581805225</v>
      </c>
      <c r="R305">
        <f t="shared" ca="1" si="94"/>
        <v>0.10761664305</v>
      </c>
      <c r="S305">
        <f t="shared" ca="1" si="95"/>
        <v>0.10761664305</v>
      </c>
      <c r="T305" s="6">
        <f t="shared" ca="1" si="96"/>
        <v>0.15313782035000001</v>
      </c>
      <c r="V305">
        <f t="shared" ca="1" si="97"/>
        <v>0.88033292070000002</v>
      </c>
      <c r="W305">
        <f t="shared" ca="1" si="97"/>
        <v>0.7152515664750001</v>
      </c>
      <c r="X305">
        <f t="shared" ca="1" si="97"/>
        <v>0.83632736343749992</v>
      </c>
      <c r="Y305">
        <f t="shared" ca="1" si="98"/>
        <v>0.83632736343749992</v>
      </c>
      <c r="Z305" s="6">
        <f t="shared" ca="1" si="99"/>
        <v>0.79794443979999996</v>
      </c>
    </row>
    <row r="306" spans="1:26" x14ac:dyDescent="0.35">
      <c r="A306" s="2">
        <f t="shared" ca="1" si="86"/>
        <v>1901.9294652971</v>
      </c>
      <c r="B306">
        <f t="shared" ca="1" si="80"/>
        <v>1901</v>
      </c>
      <c r="C306">
        <f t="shared" ca="1" si="81"/>
        <v>4</v>
      </c>
      <c r="D306" s="2">
        <f t="shared" ca="1" si="87"/>
        <v>1384.4827194869999</v>
      </c>
      <c r="E306">
        <f t="shared" ca="1" si="82"/>
        <v>1384</v>
      </c>
      <c r="F306">
        <f t="shared" ca="1" si="83"/>
        <v>2</v>
      </c>
      <c r="G306" s="2">
        <f t="shared" ca="1" si="88"/>
        <v>1126.5589592283</v>
      </c>
      <c r="H306">
        <f t="shared" ca="1" si="84"/>
        <v>1126</v>
      </c>
      <c r="I306">
        <f t="shared" ca="1" si="85"/>
        <v>1</v>
      </c>
      <c r="J306">
        <f t="shared" ca="1" si="89"/>
        <v>1126</v>
      </c>
      <c r="K306">
        <f t="shared" ca="1" si="90"/>
        <v>1</v>
      </c>
      <c r="L306">
        <f t="shared" ca="1" si="91"/>
        <v>1126</v>
      </c>
      <c r="M306">
        <f t="shared" ca="1" si="92"/>
        <v>1</v>
      </c>
      <c r="N306">
        <f t="shared" ca="1" si="93"/>
        <v>1171</v>
      </c>
      <c r="P306">
        <f t="shared" ca="1" si="94"/>
        <v>8.7886139399999993E-2</v>
      </c>
      <c r="Q306">
        <f t="shared" ca="1" si="94"/>
        <v>0.23949861189999999</v>
      </c>
      <c r="R306">
        <f t="shared" ca="1" si="94"/>
        <v>0.1074842842</v>
      </c>
      <c r="S306">
        <f t="shared" ca="1" si="95"/>
        <v>0.1074842842</v>
      </c>
      <c r="T306" s="6">
        <f t="shared" ca="1" si="96"/>
        <v>0.15392779581249999</v>
      </c>
      <c r="V306">
        <f t="shared" ca="1" si="97"/>
        <v>0.8809213615</v>
      </c>
      <c r="W306">
        <f t="shared" ca="1" si="97"/>
        <v>0.71497805550000004</v>
      </c>
      <c r="X306">
        <f t="shared" ca="1" si="97"/>
        <v>0.83544001270000001</v>
      </c>
      <c r="Y306">
        <f t="shared" ca="1" si="98"/>
        <v>0.83544001270000001</v>
      </c>
      <c r="Z306" s="6">
        <f t="shared" ca="1" si="99"/>
        <v>0.79731845902499998</v>
      </c>
    </row>
    <row r="307" spans="1:26" x14ac:dyDescent="0.35">
      <c r="A307" s="2">
        <f t="shared" ca="1" si="86"/>
        <v>1905.3589612826499</v>
      </c>
      <c r="B307">
        <f t="shared" ca="1" si="80"/>
        <v>1905</v>
      </c>
      <c r="C307">
        <f t="shared" ca="1" si="81"/>
        <v>3</v>
      </c>
      <c r="D307" s="2">
        <f t="shared" ca="1" si="87"/>
        <v>1386.178390878825</v>
      </c>
      <c r="E307">
        <f t="shared" ca="1" si="82"/>
        <v>1386</v>
      </c>
      <c r="F307">
        <f t="shared" ca="1" si="83"/>
        <v>1</v>
      </c>
      <c r="G307" s="2">
        <f t="shared" ca="1" si="88"/>
        <v>1127.4086795797625</v>
      </c>
      <c r="H307">
        <f t="shared" ca="1" si="84"/>
        <v>1127</v>
      </c>
      <c r="I307">
        <f t="shared" ca="1" si="85"/>
        <v>1</v>
      </c>
      <c r="J307">
        <f t="shared" ca="1" si="89"/>
        <v>1127</v>
      </c>
      <c r="K307">
        <f t="shared" ca="1" si="90"/>
        <v>1</v>
      </c>
      <c r="L307">
        <f t="shared" ca="1" si="91"/>
        <v>1127</v>
      </c>
      <c r="M307">
        <f t="shared" ca="1" si="92"/>
        <v>1</v>
      </c>
      <c r="N307">
        <f t="shared" ca="1" si="93"/>
        <v>1172</v>
      </c>
      <c r="P307">
        <f t="shared" ca="1" si="94"/>
        <v>8.6625556599999987E-2</v>
      </c>
      <c r="Q307">
        <f t="shared" ca="1" si="94"/>
        <v>0.23832064964999999</v>
      </c>
      <c r="R307">
        <f t="shared" ca="1" si="94"/>
        <v>0.10942017162500001</v>
      </c>
      <c r="S307">
        <f t="shared" ca="1" si="95"/>
        <v>0.10942017162500001</v>
      </c>
      <c r="T307" s="6">
        <f t="shared" ca="1" si="96"/>
        <v>0.154717771275</v>
      </c>
      <c r="V307">
        <f t="shared" ca="1" si="97"/>
        <v>0.88124622774999994</v>
      </c>
      <c r="W307">
        <f t="shared" ca="1" si="97"/>
        <v>0.71516789007500003</v>
      </c>
      <c r="X307">
        <f t="shared" ca="1" si="97"/>
        <v>0.83493425061249993</v>
      </c>
      <c r="Y307">
        <f t="shared" ca="1" si="98"/>
        <v>0.83493425061249993</v>
      </c>
      <c r="Z307" s="6">
        <f t="shared" ca="1" si="99"/>
        <v>0.79669247825</v>
      </c>
    </row>
    <row r="308" spans="1:26" x14ac:dyDescent="0.35">
      <c r="A308" s="2">
        <f t="shared" ca="1" si="86"/>
        <v>1908.7884572682001</v>
      </c>
      <c r="B308">
        <f t="shared" ca="1" si="80"/>
        <v>1908</v>
      </c>
      <c r="C308">
        <f t="shared" ca="1" si="81"/>
        <v>4</v>
      </c>
      <c r="D308" s="2">
        <f t="shared" ca="1" si="87"/>
        <v>1387.87406227065</v>
      </c>
      <c r="E308">
        <f t="shared" ca="1" si="82"/>
        <v>1387</v>
      </c>
      <c r="F308">
        <f t="shared" ca="1" si="83"/>
        <v>2</v>
      </c>
      <c r="G308" s="2">
        <f t="shared" ca="1" si="88"/>
        <v>1128.2583999312251</v>
      </c>
      <c r="H308">
        <f t="shared" ca="1" si="84"/>
        <v>1128</v>
      </c>
      <c r="I308">
        <f t="shared" ca="1" si="85"/>
        <v>1</v>
      </c>
      <c r="J308">
        <f t="shared" ca="1" si="89"/>
        <v>1128</v>
      </c>
      <c r="K308">
        <f t="shared" ca="1" si="90"/>
        <v>1</v>
      </c>
      <c r="L308">
        <f t="shared" ca="1" si="91"/>
        <v>1128</v>
      </c>
      <c r="M308">
        <f t="shared" ca="1" si="92"/>
        <v>1</v>
      </c>
      <c r="N308">
        <f t="shared" ca="1" si="93"/>
        <v>1173</v>
      </c>
      <c r="P308">
        <f t="shared" ca="1" si="94"/>
        <v>8.5364973799999994E-2</v>
      </c>
      <c r="Q308">
        <f t="shared" ca="1" si="94"/>
        <v>0.2371426874</v>
      </c>
      <c r="R308">
        <f t="shared" ca="1" si="94"/>
        <v>0.11135605905</v>
      </c>
      <c r="S308">
        <f t="shared" ca="1" si="95"/>
        <v>0.11135605905</v>
      </c>
      <c r="T308" s="6">
        <f t="shared" ca="1" si="96"/>
        <v>0.15550774673750001</v>
      </c>
      <c r="V308">
        <f t="shared" ca="1" si="97"/>
        <v>0.881571094</v>
      </c>
      <c r="W308">
        <f t="shared" ca="1" si="97"/>
        <v>0.71535772465000003</v>
      </c>
      <c r="X308">
        <f t="shared" ca="1" si="97"/>
        <v>0.83442848852499996</v>
      </c>
      <c r="Y308">
        <f t="shared" ca="1" si="98"/>
        <v>0.83442848852499996</v>
      </c>
      <c r="Z308" s="6">
        <f t="shared" ca="1" si="99"/>
        <v>0.79606649747500002</v>
      </c>
    </row>
    <row r="309" spans="1:26" x14ac:dyDescent="0.35">
      <c r="A309" s="2">
        <f t="shared" ca="1" si="86"/>
        <v>1912.2189283472501</v>
      </c>
      <c r="B309">
        <f t="shared" ca="1" si="80"/>
        <v>1912</v>
      </c>
      <c r="C309">
        <f t="shared" ca="1" si="81"/>
        <v>3</v>
      </c>
      <c r="D309" s="2">
        <f t="shared" ca="1" si="87"/>
        <v>1389.5697336624748</v>
      </c>
      <c r="E309">
        <f t="shared" ca="1" si="82"/>
        <v>1389</v>
      </c>
      <c r="F309">
        <f t="shared" ca="1" si="83"/>
        <v>2</v>
      </c>
      <c r="G309" s="2">
        <f t="shared" ca="1" si="88"/>
        <v>1129.1081202826877</v>
      </c>
      <c r="H309">
        <f t="shared" ca="1" si="84"/>
        <v>1129</v>
      </c>
      <c r="I309">
        <f t="shared" ca="1" si="85"/>
        <v>0</v>
      </c>
      <c r="J309">
        <f t="shared" ca="1" si="89"/>
        <v>1129</v>
      </c>
      <c r="K309">
        <f t="shared" ca="1" si="90"/>
        <v>2</v>
      </c>
      <c r="L309">
        <f t="shared" ca="1" si="91"/>
        <v>1129</v>
      </c>
      <c r="M309">
        <f t="shared" ca="1" si="92"/>
        <v>1</v>
      </c>
      <c r="N309">
        <f t="shared" ca="1" si="93"/>
        <v>1174</v>
      </c>
      <c r="P309">
        <f t="shared" ca="1" si="94"/>
        <v>8.4628081299999991E-2</v>
      </c>
      <c r="Q309">
        <f t="shared" ca="1" si="94"/>
        <v>0.23596472515</v>
      </c>
      <c r="R309">
        <f t="shared" ca="1" si="94"/>
        <v>0.11329194647499999</v>
      </c>
      <c r="S309">
        <f t="shared" ca="1" si="95"/>
        <v>0.11425989018749999</v>
      </c>
      <c r="T309" s="6">
        <f t="shared" ca="1" si="96"/>
        <v>0.15652045216249999</v>
      </c>
      <c r="V309">
        <f t="shared" ca="1" si="97"/>
        <v>0.88290626955000007</v>
      </c>
      <c r="W309">
        <f t="shared" ca="1" si="97"/>
        <v>0.71554755922500002</v>
      </c>
      <c r="X309">
        <f t="shared" ca="1" si="97"/>
        <v>0.83392272643749998</v>
      </c>
      <c r="Y309">
        <f t="shared" ca="1" si="98"/>
        <v>0.83366984539375</v>
      </c>
      <c r="Z309" s="6">
        <f t="shared" ca="1" si="99"/>
        <v>0.79512519413750005</v>
      </c>
    </row>
    <row r="310" spans="1:26" x14ac:dyDescent="0.35">
      <c r="A310" s="2">
        <f t="shared" ca="1" si="86"/>
        <v>1915.6493994263001</v>
      </c>
      <c r="B310">
        <f t="shared" ca="1" si="80"/>
        <v>1915</v>
      </c>
      <c r="C310">
        <f t="shared" ca="1" si="81"/>
        <v>4</v>
      </c>
      <c r="D310" s="2">
        <f t="shared" ca="1" si="87"/>
        <v>1391.2654050542999</v>
      </c>
      <c r="E310">
        <f t="shared" ca="1" si="82"/>
        <v>1391</v>
      </c>
      <c r="F310">
        <f t="shared" ca="1" si="83"/>
        <v>1</v>
      </c>
      <c r="G310" s="2">
        <f t="shared" ca="1" si="88"/>
        <v>1129.95784063415</v>
      </c>
      <c r="H310">
        <f t="shared" ca="1" si="84"/>
        <v>1129</v>
      </c>
      <c r="I310">
        <f t="shared" ca="1" si="85"/>
        <v>1</v>
      </c>
      <c r="J310">
        <f t="shared" ca="1" si="89"/>
        <v>1129</v>
      </c>
      <c r="K310">
        <f t="shared" ca="1" si="90"/>
        <v>2</v>
      </c>
      <c r="L310" t="str">
        <f t="shared" ca="1" si="91"/>
        <v/>
      </c>
      <c r="M310" t="str">
        <f t="shared" ca="1" si="92"/>
        <v/>
      </c>
      <c r="N310">
        <f t="shared" ca="1" si="93"/>
        <v>1175</v>
      </c>
      <c r="P310">
        <f t="shared" ca="1" si="94"/>
        <v>8.3891188800000002E-2</v>
      </c>
      <c r="Q310">
        <f t="shared" ca="1" si="94"/>
        <v>0.2347867629</v>
      </c>
      <c r="R310">
        <f t="shared" ca="1" si="94"/>
        <v>0.11522783389999999</v>
      </c>
      <c r="S310" t="str">
        <f t="shared" ca="1" si="95"/>
        <v/>
      </c>
      <c r="T310" s="6">
        <f t="shared" ca="1" si="96"/>
        <v>0.15718864204999999</v>
      </c>
      <c r="V310">
        <f t="shared" ca="1" si="97"/>
        <v>0.88424144510000002</v>
      </c>
      <c r="W310">
        <f t="shared" ca="1" si="97"/>
        <v>0.71573739380000001</v>
      </c>
      <c r="X310">
        <f t="shared" ca="1" si="97"/>
        <v>0.83341696435000001</v>
      </c>
      <c r="Y310" t="str">
        <f t="shared" ca="1" si="98"/>
        <v/>
      </c>
      <c r="Z310" s="6">
        <f t="shared" ca="1" si="99"/>
        <v>0.79417922645000005</v>
      </c>
    </row>
    <row r="311" spans="1:26" x14ac:dyDescent="0.35">
      <c r="A311" s="2">
        <f t="shared" ca="1" si="86"/>
        <v>1919.0808578864501</v>
      </c>
      <c r="B311">
        <f t="shared" ca="1" si="80"/>
        <v>1919</v>
      </c>
      <c r="C311">
        <f t="shared" ca="1" si="81"/>
        <v>3</v>
      </c>
      <c r="D311" s="2">
        <f t="shared" ca="1" si="87"/>
        <v>1392.9610970590998</v>
      </c>
      <c r="E311">
        <f t="shared" ca="1" si="82"/>
        <v>1392</v>
      </c>
      <c r="F311">
        <f t="shared" ca="1" si="83"/>
        <v>2</v>
      </c>
      <c r="G311" s="2">
        <f t="shared" ca="1" si="88"/>
        <v>1130.8075609856123</v>
      </c>
      <c r="H311">
        <f t="shared" ca="1" si="84"/>
        <v>1130</v>
      </c>
      <c r="I311">
        <f t="shared" ca="1" si="85"/>
        <v>1</v>
      </c>
      <c r="J311">
        <f t="shared" ca="1" si="89"/>
        <v>1130</v>
      </c>
      <c r="K311">
        <f t="shared" ca="1" si="90"/>
        <v>1</v>
      </c>
      <c r="L311">
        <f t="shared" ca="1" si="91"/>
        <v>1130</v>
      </c>
      <c r="M311">
        <f t="shared" ca="1" si="92"/>
        <v>1</v>
      </c>
      <c r="N311">
        <f t="shared" ca="1" si="93"/>
        <v>1176</v>
      </c>
      <c r="P311">
        <f t="shared" ca="1" si="94"/>
        <v>8.249936695E-2</v>
      </c>
      <c r="Q311">
        <f t="shared" ca="1" si="94"/>
        <v>0.23387459839999999</v>
      </c>
      <c r="R311">
        <f t="shared" ca="1" si="94"/>
        <v>0.117163721325</v>
      </c>
      <c r="S311">
        <f t="shared" ca="1" si="95"/>
        <v>0.117163721325</v>
      </c>
      <c r="T311" s="6">
        <f t="shared" ca="1" si="96"/>
        <v>0.157634101975</v>
      </c>
      <c r="V311">
        <f t="shared" ca="1" si="97"/>
        <v>0.88451462484999999</v>
      </c>
      <c r="W311">
        <f t="shared" ca="1" si="97"/>
        <v>0.71590205395000006</v>
      </c>
      <c r="X311">
        <f t="shared" ca="1" si="97"/>
        <v>0.83291120226250004</v>
      </c>
      <c r="Y311">
        <f t="shared" ca="1" si="98"/>
        <v>0.83291120226250004</v>
      </c>
      <c r="Z311" s="6">
        <f t="shared" ca="1" si="99"/>
        <v>0.79354858132500006</v>
      </c>
    </row>
    <row r="312" spans="1:26" x14ac:dyDescent="0.35">
      <c r="A312" s="2">
        <f t="shared" ca="1" si="86"/>
        <v>1922.5123163466001</v>
      </c>
      <c r="B312">
        <f t="shared" ca="1" si="80"/>
        <v>1922</v>
      </c>
      <c r="C312">
        <f t="shared" ca="1" si="81"/>
        <v>3</v>
      </c>
      <c r="D312" s="2">
        <f t="shared" ca="1" si="87"/>
        <v>1394.6567890638999</v>
      </c>
      <c r="E312">
        <f t="shared" ca="1" si="82"/>
        <v>1394</v>
      </c>
      <c r="F312">
        <f t="shared" ca="1" si="83"/>
        <v>2</v>
      </c>
      <c r="G312" s="2">
        <f t="shared" ca="1" si="88"/>
        <v>1131.6572813370749</v>
      </c>
      <c r="H312">
        <f t="shared" ca="1" si="84"/>
        <v>1131</v>
      </c>
      <c r="I312">
        <f t="shared" ca="1" si="85"/>
        <v>1</v>
      </c>
      <c r="J312">
        <f t="shared" ca="1" si="89"/>
        <v>1131</v>
      </c>
      <c r="K312">
        <f t="shared" ca="1" si="90"/>
        <v>1</v>
      </c>
      <c r="L312">
        <f t="shared" ca="1" si="91"/>
        <v>1131</v>
      </c>
      <c r="M312">
        <f t="shared" ca="1" si="92"/>
        <v>1</v>
      </c>
      <c r="N312">
        <f t="shared" ca="1" si="93"/>
        <v>1177</v>
      </c>
      <c r="P312">
        <f t="shared" ca="1" si="94"/>
        <v>8.1107545099999998E-2</v>
      </c>
      <c r="Q312">
        <f t="shared" ca="1" si="94"/>
        <v>0.23296243389999999</v>
      </c>
      <c r="R312">
        <f t="shared" ca="1" si="94"/>
        <v>0.11909960875</v>
      </c>
      <c r="S312">
        <f t="shared" ca="1" si="95"/>
        <v>0.11909960875</v>
      </c>
      <c r="T312" s="6">
        <f t="shared" ca="1" si="96"/>
        <v>0.1580795619</v>
      </c>
      <c r="V312">
        <f t="shared" ca="1" si="97"/>
        <v>0.88478780459999995</v>
      </c>
      <c r="W312">
        <f t="shared" ca="1" si="97"/>
        <v>0.7160667141</v>
      </c>
      <c r="X312">
        <f t="shared" ca="1" si="97"/>
        <v>0.83240544017500007</v>
      </c>
      <c r="Y312">
        <f t="shared" ca="1" si="98"/>
        <v>0.83240544017500007</v>
      </c>
      <c r="Z312" s="6">
        <f t="shared" ca="1" si="99"/>
        <v>0.79291793620000006</v>
      </c>
    </row>
    <row r="313" spans="1:26" x14ac:dyDescent="0.35">
      <c r="A313" s="2">
        <f t="shared" ca="1" si="86"/>
        <v>1925.9447744756001</v>
      </c>
      <c r="B313">
        <f t="shared" ca="1" si="80"/>
        <v>1925</v>
      </c>
      <c r="C313">
        <f t="shared" ca="1" si="81"/>
        <v>4</v>
      </c>
      <c r="D313" s="2">
        <f t="shared" ca="1" si="87"/>
        <v>1396.3524810686999</v>
      </c>
      <c r="E313">
        <f t="shared" ca="1" si="82"/>
        <v>1396</v>
      </c>
      <c r="F313">
        <f t="shared" ca="1" si="83"/>
        <v>2</v>
      </c>
      <c r="G313" s="2">
        <f t="shared" ca="1" si="88"/>
        <v>1132.5070016885375</v>
      </c>
      <c r="H313">
        <f t="shared" ca="1" si="84"/>
        <v>1132</v>
      </c>
      <c r="I313">
        <f t="shared" ca="1" si="85"/>
        <v>1</v>
      </c>
      <c r="J313">
        <f t="shared" ca="1" si="89"/>
        <v>1132</v>
      </c>
      <c r="K313">
        <f t="shared" ca="1" si="90"/>
        <v>1</v>
      </c>
      <c r="L313">
        <f t="shared" ca="1" si="91"/>
        <v>1132</v>
      </c>
      <c r="M313">
        <f t="shared" ca="1" si="92"/>
        <v>1</v>
      </c>
      <c r="N313">
        <f t="shared" ca="1" si="93"/>
        <v>1178</v>
      </c>
      <c r="P313">
        <f t="shared" ca="1" si="94"/>
        <v>8.188672105E-2</v>
      </c>
      <c r="Q313">
        <f t="shared" ca="1" si="94"/>
        <v>0.23205026940000001</v>
      </c>
      <c r="R313">
        <f t="shared" ca="1" si="94"/>
        <v>0.12103549617500001</v>
      </c>
      <c r="S313">
        <f t="shared" ca="1" si="95"/>
        <v>0.12103549617500001</v>
      </c>
      <c r="T313" s="6">
        <f t="shared" ca="1" si="96"/>
        <v>0.158525021825</v>
      </c>
      <c r="V313">
        <f t="shared" ca="1" si="97"/>
        <v>0.88617690559999995</v>
      </c>
      <c r="W313">
        <f t="shared" ca="1" si="97"/>
        <v>0.71623137424999994</v>
      </c>
      <c r="X313">
        <f t="shared" ca="1" si="97"/>
        <v>0.83189967808750009</v>
      </c>
      <c r="Y313">
        <f t="shared" ca="1" si="98"/>
        <v>0.83189967808750009</v>
      </c>
      <c r="Z313" s="6">
        <f t="shared" ca="1" si="99"/>
        <v>0.79228729107500007</v>
      </c>
    </row>
    <row r="314" spans="1:26" x14ac:dyDescent="0.35">
      <c r="A314" s="2">
        <f t="shared" ca="1" si="86"/>
        <v>1929.3772326046001</v>
      </c>
      <c r="B314">
        <f t="shared" ca="1" si="80"/>
        <v>1929</v>
      </c>
      <c r="C314">
        <f t="shared" ca="1" si="81"/>
        <v>3</v>
      </c>
      <c r="D314" s="2">
        <f t="shared" ca="1" si="87"/>
        <v>1398.0481730735</v>
      </c>
      <c r="E314">
        <f t="shared" ca="1" si="82"/>
        <v>1398</v>
      </c>
      <c r="F314">
        <f t="shared" ca="1" si="83"/>
        <v>1</v>
      </c>
      <c r="G314" s="2">
        <f t="shared" ca="1" si="88"/>
        <v>1133.35672204</v>
      </c>
      <c r="H314">
        <f t="shared" ca="1" si="84"/>
        <v>1133</v>
      </c>
      <c r="I314">
        <f t="shared" ca="1" si="85"/>
        <v>1</v>
      </c>
      <c r="J314">
        <f t="shared" ca="1" si="89"/>
        <v>1133</v>
      </c>
      <c r="K314">
        <f t="shared" ca="1" si="90"/>
        <v>1</v>
      </c>
      <c r="L314">
        <f t="shared" ca="1" si="91"/>
        <v>1133</v>
      </c>
      <c r="M314">
        <f t="shared" ca="1" si="92"/>
        <v>1</v>
      </c>
      <c r="N314">
        <f t="shared" ca="1" si="93"/>
        <v>1179</v>
      </c>
      <c r="P314">
        <f t="shared" ca="1" si="94"/>
        <v>8.2665897000000002E-2</v>
      </c>
      <c r="Q314">
        <f t="shared" ca="1" si="94"/>
        <v>0.2311381049</v>
      </c>
      <c r="R314">
        <f t="shared" ca="1" si="94"/>
        <v>0.1229713836</v>
      </c>
      <c r="S314">
        <f t="shared" ca="1" si="95"/>
        <v>0.1229713836</v>
      </c>
      <c r="T314" s="6">
        <f t="shared" ca="1" si="96"/>
        <v>0.15897048175</v>
      </c>
      <c r="V314">
        <f t="shared" ca="1" si="97"/>
        <v>0.88756600659999996</v>
      </c>
      <c r="W314">
        <f t="shared" ca="1" si="97"/>
        <v>0.71639603439999999</v>
      </c>
      <c r="X314">
        <f t="shared" ca="1" si="97"/>
        <v>0.83139391600000001</v>
      </c>
      <c r="Y314">
        <f t="shared" ca="1" si="98"/>
        <v>0.83139391600000001</v>
      </c>
      <c r="Z314" s="6">
        <f t="shared" ca="1" si="99"/>
        <v>0.79165664595000007</v>
      </c>
    </row>
    <row r="315" spans="1:26" x14ac:dyDescent="0.35">
      <c r="A315" s="2">
        <f t="shared" ca="1" si="86"/>
        <v>1932.8107026902501</v>
      </c>
      <c r="B315">
        <f t="shared" ca="1" si="80"/>
        <v>1932</v>
      </c>
      <c r="C315">
        <f t="shared" ca="1" si="81"/>
        <v>4</v>
      </c>
      <c r="D315" s="2">
        <f t="shared" ca="1" si="87"/>
        <v>1399.7438918351249</v>
      </c>
      <c r="E315">
        <f t="shared" ca="1" si="82"/>
        <v>1399</v>
      </c>
      <c r="F315">
        <f t="shared" ca="1" si="83"/>
        <v>2</v>
      </c>
      <c r="G315" s="2">
        <f t="shared" ca="1" si="88"/>
        <v>1134.2063359645126</v>
      </c>
      <c r="H315">
        <f t="shared" ca="1" si="84"/>
        <v>1134</v>
      </c>
      <c r="I315">
        <f t="shared" ca="1" si="85"/>
        <v>1</v>
      </c>
      <c r="J315">
        <f t="shared" ca="1" si="89"/>
        <v>1134</v>
      </c>
      <c r="K315">
        <f t="shared" ca="1" si="90"/>
        <v>1</v>
      </c>
      <c r="L315">
        <f t="shared" ca="1" si="91"/>
        <v>1134</v>
      </c>
      <c r="M315">
        <f t="shared" ca="1" si="92"/>
        <v>1</v>
      </c>
      <c r="N315">
        <f t="shared" ca="1" si="93"/>
        <v>1180</v>
      </c>
      <c r="P315">
        <f t="shared" ca="1" si="94"/>
        <v>8.1340559700000009E-2</v>
      </c>
      <c r="Q315">
        <f t="shared" ca="1" si="94"/>
        <v>0.23123703307499999</v>
      </c>
      <c r="R315">
        <f t="shared" ca="1" si="94"/>
        <v>0.123173822425</v>
      </c>
      <c r="S315">
        <f t="shared" ca="1" si="95"/>
        <v>0.123173822425</v>
      </c>
      <c r="T315" s="6">
        <f t="shared" ca="1" si="96"/>
        <v>0.15963867163750001</v>
      </c>
      <c r="V315">
        <f t="shared" ca="1" si="97"/>
        <v>0.88706168715</v>
      </c>
      <c r="W315">
        <f t="shared" ca="1" si="97"/>
        <v>0.71693591655</v>
      </c>
      <c r="X315">
        <f t="shared" ca="1" si="97"/>
        <v>0.83062103073749993</v>
      </c>
      <c r="Y315">
        <f t="shared" ca="1" si="98"/>
        <v>0.83062103073749993</v>
      </c>
      <c r="Z315" s="6">
        <f t="shared" ca="1" si="99"/>
        <v>0.79071067826249997</v>
      </c>
    </row>
    <row r="316" spans="1:26" x14ac:dyDescent="0.35">
      <c r="A316" s="2">
        <f t="shared" ca="1" si="86"/>
        <v>1936.2441727759001</v>
      </c>
      <c r="B316">
        <f t="shared" ca="1" si="80"/>
        <v>1936</v>
      </c>
      <c r="C316">
        <f t="shared" ca="1" si="81"/>
        <v>3</v>
      </c>
      <c r="D316" s="2">
        <f t="shared" ca="1" si="87"/>
        <v>1401.4396105967501</v>
      </c>
      <c r="E316">
        <f t="shared" ca="1" si="82"/>
        <v>1401</v>
      </c>
      <c r="F316">
        <f t="shared" ca="1" si="83"/>
        <v>2</v>
      </c>
      <c r="G316" s="2">
        <f t="shared" ca="1" si="88"/>
        <v>1135.055949889025</v>
      </c>
      <c r="H316">
        <f t="shared" ca="1" si="84"/>
        <v>1135</v>
      </c>
      <c r="I316">
        <f t="shared" ca="1" si="85"/>
        <v>0</v>
      </c>
      <c r="J316">
        <f t="shared" ca="1" si="89"/>
        <v>1135</v>
      </c>
      <c r="K316">
        <f t="shared" ca="1" si="90"/>
        <v>2</v>
      </c>
      <c r="L316">
        <f t="shared" ca="1" si="91"/>
        <v>1135</v>
      </c>
      <c r="M316">
        <f t="shared" ca="1" si="92"/>
        <v>1</v>
      </c>
      <c r="N316">
        <f t="shared" ca="1" si="93"/>
        <v>1181</v>
      </c>
      <c r="P316">
        <f t="shared" ca="1" si="94"/>
        <v>8.0015222400000002E-2</v>
      </c>
      <c r="Q316">
        <f t="shared" ca="1" si="94"/>
        <v>0.23133596125</v>
      </c>
      <c r="R316">
        <f t="shared" ca="1" si="94"/>
        <v>0.12337626125000001</v>
      </c>
      <c r="S316">
        <f t="shared" ca="1" si="95"/>
        <v>0.1234774806625</v>
      </c>
      <c r="T316" s="6">
        <f t="shared" ca="1" si="96"/>
        <v>0.1606554314375</v>
      </c>
      <c r="V316">
        <f t="shared" ca="1" si="97"/>
        <v>0.88655736770000004</v>
      </c>
      <c r="W316">
        <f t="shared" ca="1" si="97"/>
        <v>0.7174757987</v>
      </c>
      <c r="X316">
        <f t="shared" ca="1" si="97"/>
        <v>0.82984814547499997</v>
      </c>
      <c r="Y316">
        <f t="shared" ca="1" si="98"/>
        <v>0.82946170284374998</v>
      </c>
      <c r="Z316" s="6">
        <f t="shared" ca="1" si="99"/>
        <v>0.78961630162499996</v>
      </c>
    </row>
    <row r="317" spans="1:26" x14ac:dyDescent="0.35">
      <c r="A317" s="2">
        <f t="shared" ca="1" si="86"/>
        <v>1939.6786671059001</v>
      </c>
      <c r="B317">
        <f t="shared" ca="1" si="80"/>
        <v>1939</v>
      </c>
      <c r="C317">
        <f t="shared" ca="1" si="81"/>
        <v>4</v>
      </c>
      <c r="D317" s="2">
        <f t="shared" ca="1" si="87"/>
        <v>1403.1353293583752</v>
      </c>
      <c r="E317">
        <f t="shared" ca="1" si="82"/>
        <v>1403</v>
      </c>
      <c r="F317">
        <f t="shared" ca="1" si="83"/>
        <v>1</v>
      </c>
      <c r="G317" s="2">
        <f t="shared" ca="1" si="88"/>
        <v>1135.9055638135374</v>
      </c>
      <c r="H317">
        <f t="shared" ca="1" si="84"/>
        <v>1135</v>
      </c>
      <c r="I317">
        <f t="shared" ca="1" si="85"/>
        <v>1</v>
      </c>
      <c r="J317">
        <f t="shared" ca="1" si="89"/>
        <v>1135</v>
      </c>
      <c r="K317">
        <f t="shared" ca="1" si="90"/>
        <v>2</v>
      </c>
      <c r="L317" t="str">
        <f t="shared" ca="1" si="91"/>
        <v/>
      </c>
      <c r="M317" t="str">
        <f t="shared" ca="1" si="92"/>
        <v/>
      </c>
      <c r="N317">
        <f t="shared" ca="1" si="93"/>
        <v>1182</v>
      </c>
      <c r="P317">
        <f t="shared" ca="1" si="94"/>
        <v>7.9469161799999993E-2</v>
      </c>
      <c r="Q317">
        <f t="shared" ca="1" si="94"/>
        <v>0.23143488942500001</v>
      </c>
      <c r="R317">
        <f t="shared" ca="1" si="94"/>
        <v>0.12357870007500001</v>
      </c>
      <c r="S317" t="str">
        <f t="shared" ca="1" si="95"/>
        <v/>
      </c>
      <c r="T317" s="6">
        <f t="shared" ca="1" si="96"/>
        <v>0.16144946127500001</v>
      </c>
      <c r="V317">
        <f t="shared" ca="1" si="97"/>
        <v>0.88740618630000001</v>
      </c>
      <c r="W317">
        <f t="shared" ca="1" si="97"/>
        <v>0.71801568085</v>
      </c>
      <c r="X317">
        <f t="shared" ca="1" si="97"/>
        <v>0.8290752602125</v>
      </c>
      <c r="Y317" t="str">
        <f t="shared" ca="1" si="98"/>
        <v/>
      </c>
      <c r="Z317" s="6">
        <f t="shared" ca="1" si="99"/>
        <v>0.78883724755000006</v>
      </c>
    </row>
    <row r="318" spans="1:26" x14ac:dyDescent="0.35">
      <c r="A318" s="2">
        <f t="shared" ca="1" si="86"/>
        <v>1943.1131614359001</v>
      </c>
      <c r="B318">
        <f t="shared" ca="1" si="80"/>
        <v>1943</v>
      </c>
      <c r="C318">
        <f t="shared" ca="1" si="81"/>
        <v>3</v>
      </c>
      <c r="D318" s="2">
        <f t="shared" ca="1" si="87"/>
        <v>1404.8310481200001</v>
      </c>
      <c r="E318">
        <f t="shared" ca="1" si="82"/>
        <v>1404</v>
      </c>
      <c r="F318">
        <f t="shared" ca="1" si="83"/>
        <v>2</v>
      </c>
      <c r="G318" s="2">
        <f t="shared" ca="1" si="88"/>
        <v>1136.75517773805</v>
      </c>
      <c r="H318">
        <f t="shared" ca="1" si="84"/>
        <v>1136</v>
      </c>
      <c r="I318">
        <f t="shared" ca="1" si="85"/>
        <v>1</v>
      </c>
      <c r="J318">
        <f t="shared" ca="1" si="89"/>
        <v>1136</v>
      </c>
      <c r="K318">
        <f t="shared" ca="1" si="90"/>
        <v>1</v>
      </c>
      <c r="L318">
        <f t="shared" ca="1" si="91"/>
        <v>1136</v>
      </c>
      <c r="M318">
        <f t="shared" ca="1" si="92"/>
        <v>1</v>
      </c>
      <c r="N318">
        <f t="shared" ca="1" si="93"/>
        <v>1183</v>
      </c>
      <c r="P318">
        <f t="shared" ca="1" si="94"/>
        <v>7.8923101199999998E-2</v>
      </c>
      <c r="Q318">
        <f t="shared" ca="1" si="94"/>
        <v>0.2315338176</v>
      </c>
      <c r="R318">
        <f t="shared" ca="1" si="94"/>
        <v>0.1237811389</v>
      </c>
      <c r="S318">
        <f t="shared" ca="1" si="95"/>
        <v>0.1237811389</v>
      </c>
      <c r="T318" s="6">
        <f t="shared" ca="1" si="96"/>
        <v>0.16224349111250003</v>
      </c>
      <c r="V318">
        <f t="shared" ca="1" si="97"/>
        <v>0.88825500489999998</v>
      </c>
      <c r="W318">
        <f t="shared" ca="1" si="97"/>
        <v>0.71855556300000001</v>
      </c>
      <c r="X318">
        <f t="shared" ca="1" si="97"/>
        <v>0.82830237495000003</v>
      </c>
      <c r="Y318">
        <f t="shared" ca="1" si="98"/>
        <v>0.82830237495000003</v>
      </c>
      <c r="Z318" s="6">
        <f t="shared" ca="1" si="99"/>
        <v>0.78805819347500006</v>
      </c>
    </row>
    <row r="319" spans="1:26" x14ac:dyDescent="0.35">
      <c r="A319" s="2">
        <f t="shared" ca="1" si="86"/>
        <v>1946.5486922979501</v>
      </c>
      <c r="B319">
        <f t="shared" ca="1" si="80"/>
        <v>1946</v>
      </c>
      <c r="C319">
        <f t="shared" ca="1" si="81"/>
        <v>3</v>
      </c>
      <c r="D319" s="2">
        <f t="shared" ca="1" si="87"/>
        <v>1406.526799782325</v>
      </c>
      <c r="E319">
        <f t="shared" ca="1" si="82"/>
        <v>1406</v>
      </c>
      <c r="F319">
        <f t="shared" ca="1" si="83"/>
        <v>2</v>
      </c>
      <c r="G319" s="2">
        <f t="shared" ca="1" si="88"/>
        <v>1137.6047916625625</v>
      </c>
      <c r="H319">
        <f t="shared" ca="1" si="84"/>
        <v>1137</v>
      </c>
      <c r="I319">
        <f t="shared" ca="1" si="85"/>
        <v>1</v>
      </c>
      <c r="J319">
        <f t="shared" ca="1" si="89"/>
        <v>1137</v>
      </c>
      <c r="K319">
        <f t="shared" ca="1" si="90"/>
        <v>1</v>
      </c>
      <c r="L319">
        <f t="shared" ca="1" si="91"/>
        <v>1137</v>
      </c>
      <c r="M319">
        <f t="shared" ca="1" si="92"/>
        <v>1</v>
      </c>
      <c r="N319">
        <f t="shared" ca="1" si="93"/>
        <v>1184</v>
      </c>
      <c r="P319">
        <f t="shared" ca="1" si="94"/>
        <v>7.8753657899999996E-2</v>
      </c>
      <c r="Q319">
        <f t="shared" ca="1" si="94"/>
        <v>0.23168267999999997</v>
      </c>
      <c r="R319">
        <f t="shared" ca="1" si="94"/>
        <v>0.123983577725</v>
      </c>
      <c r="S319">
        <f t="shared" ca="1" si="95"/>
        <v>0.123983577725</v>
      </c>
      <c r="T319" s="6">
        <f t="shared" ca="1" si="96"/>
        <v>0.16303752095000001</v>
      </c>
      <c r="V319">
        <f t="shared" ca="1" si="97"/>
        <v>0.88973484489999999</v>
      </c>
      <c r="W319">
        <f t="shared" ca="1" si="97"/>
        <v>0.71883220677500004</v>
      </c>
      <c r="X319">
        <f t="shared" ca="1" si="97"/>
        <v>0.82752948968750006</v>
      </c>
      <c r="Y319">
        <f t="shared" ca="1" si="98"/>
        <v>0.82752948968750006</v>
      </c>
      <c r="Z319" s="6">
        <f t="shared" ca="1" si="99"/>
        <v>0.78727913940000005</v>
      </c>
    </row>
    <row r="320" spans="1:26" x14ac:dyDescent="0.35">
      <c r="A320" s="2">
        <f t="shared" ca="1" si="86"/>
        <v>1949.9842231600001</v>
      </c>
      <c r="B320">
        <f t="shared" ca="1" si="80"/>
        <v>1949</v>
      </c>
      <c r="C320">
        <f t="shared" ca="1" si="81"/>
        <v>4</v>
      </c>
      <c r="D320" s="2">
        <f t="shared" ca="1" si="87"/>
        <v>1408.22255144465</v>
      </c>
      <c r="E320">
        <f t="shared" ca="1" si="82"/>
        <v>1408</v>
      </c>
      <c r="F320">
        <f t="shared" ca="1" si="83"/>
        <v>1</v>
      </c>
      <c r="G320" s="2">
        <f t="shared" ca="1" si="88"/>
        <v>1138.4544055870751</v>
      </c>
      <c r="H320">
        <f t="shared" ca="1" si="84"/>
        <v>1138</v>
      </c>
      <c r="I320">
        <f t="shared" ca="1" si="85"/>
        <v>1</v>
      </c>
      <c r="J320">
        <f t="shared" ca="1" si="89"/>
        <v>1138</v>
      </c>
      <c r="K320">
        <f t="shared" ca="1" si="90"/>
        <v>1</v>
      </c>
      <c r="L320">
        <f t="shared" ca="1" si="91"/>
        <v>1138</v>
      </c>
      <c r="M320">
        <f t="shared" ca="1" si="92"/>
        <v>1</v>
      </c>
      <c r="N320">
        <f t="shared" ca="1" si="93"/>
        <v>1185</v>
      </c>
      <c r="P320">
        <f t="shared" ca="1" si="94"/>
        <v>7.8584214599999994E-2</v>
      </c>
      <c r="Q320">
        <f t="shared" ca="1" si="94"/>
        <v>0.23183154239999998</v>
      </c>
      <c r="R320">
        <f t="shared" ca="1" si="94"/>
        <v>0.12418601655</v>
      </c>
      <c r="S320">
        <f t="shared" ca="1" si="95"/>
        <v>0.12418601655</v>
      </c>
      <c r="T320" s="6">
        <f t="shared" ca="1" si="96"/>
        <v>0.1638315507875</v>
      </c>
      <c r="V320">
        <f t="shared" ca="1" si="97"/>
        <v>0.8912146849</v>
      </c>
      <c r="W320">
        <f t="shared" ca="1" si="97"/>
        <v>0.71910885055000007</v>
      </c>
      <c r="X320">
        <f t="shared" ca="1" si="97"/>
        <v>0.8267566044250001</v>
      </c>
      <c r="Y320">
        <f t="shared" ca="1" si="98"/>
        <v>0.8267566044250001</v>
      </c>
      <c r="Z320" s="6">
        <f t="shared" ca="1" si="99"/>
        <v>0.78650008532500004</v>
      </c>
    </row>
    <row r="321" spans="1:26" x14ac:dyDescent="0.35">
      <c r="A321" s="2">
        <f t="shared" ca="1" si="86"/>
        <v>1953.42080284185</v>
      </c>
      <c r="B321">
        <f t="shared" ca="1" si="80"/>
        <v>1953</v>
      </c>
      <c r="C321">
        <f t="shared" ca="1" si="81"/>
        <v>3</v>
      </c>
      <c r="D321" s="2">
        <f t="shared" ca="1" si="87"/>
        <v>1409.9183031069751</v>
      </c>
      <c r="E321">
        <f t="shared" ca="1" si="82"/>
        <v>1409</v>
      </c>
      <c r="F321">
        <f t="shared" ca="1" si="83"/>
        <v>2</v>
      </c>
      <c r="G321" s="2">
        <f t="shared" ca="1" si="88"/>
        <v>1139.3040195115877</v>
      </c>
      <c r="H321">
        <f t="shared" ca="1" si="84"/>
        <v>1139</v>
      </c>
      <c r="I321">
        <f t="shared" ca="1" si="85"/>
        <v>1</v>
      </c>
      <c r="J321">
        <f t="shared" ca="1" si="89"/>
        <v>1139</v>
      </c>
      <c r="K321">
        <f t="shared" ca="1" si="90"/>
        <v>1</v>
      </c>
      <c r="L321">
        <f t="shared" ca="1" si="91"/>
        <v>1139</v>
      </c>
      <c r="M321">
        <f t="shared" ca="1" si="92"/>
        <v>1</v>
      </c>
      <c r="N321">
        <f t="shared" ca="1" si="93"/>
        <v>1186</v>
      </c>
      <c r="P321">
        <f t="shared" ca="1" si="94"/>
        <v>7.7766822699999988E-2</v>
      </c>
      <c r="Q321">
        <f t="shared" ca="1" si="94"/>
        <v>0.23198040479999998</v>
      </c>
      <c r="R321">
        <f t="shared" ca="1" si="94"/>
        <v>0.124388455375</v>
      </c>
      <c r="S321">
        <f t="shared" ca="1" si="95"/>
        <v>0.124388455375</v>
      </c>
      <c r="T321" s="6">
        <f t="shared" ca="1" si="96"/>
        <v>0.16502259554374998</v>
      </c>
      <c r="V321">
        <f t="shared" ca="1" si="97"/>
        <v>0.8917666608</v>
      </c>
      <c r="W321">
        <f t="shared" ca="1" si="97"/>
        <v>0.71938549432499999</v>
      </c>
      <c r="X321">
        <f t="shared" ca="1" si="97"/>
        <v>0.82598371916250013</v>
      </c>
      <c r="Y321">
        <f t="shared" ca="1" si="98"/>
        <v>0.82598371916250013</v>
      </c>
      <c r="Z321" s="6">
        <f t="shared" ca="1" si="99"/>
        <v>0.78533150421249998</v>
      </c>
    </row>
    <row r="322" spans="1:26" x14ac:dyDescent="0.35">
      <c r="A322" s="2">
        <f t="shared" ca="1" si="86"/>
        <v>1956.8573825236999</v>
      </c>
      <c r="B322">
        <f t="shared" ca="1" si="80"/>
        <v>1956</v>
      </c>
      <c r="C322">
        <f t="shared" ca="1" si="81"/>
        <v>4</v>
      </c>
      <c r="D322" s="2">
        <f t="shared" ca="1" si="87"/>
        <v>1411.6140547693001</v>
      </c>
      <c r="E322">
        <f t="shared" ca="1" si="82"/>
        <v>1411</v>
      </c>
      <c r="F322">
        <f t="shared" ca="1" si="83"/>
        <v>2</v>
      </c>
      <c r="G322" s="2">
        <f t="shared" ca="1" si="88"/>
        <v>1140.1536334361001</v>
      </c>
      <c r="H322">
        <f t="shared" ca="1" si="84"/>
        <v>1140</v>
      </c>
      <c r="I322">
        <f t="shared" ca="1" si="85"/>
        <v>1</v>
      </c>
      <c r="J322">
        <f t="shared" ca="1" si="89"/>
        <v>1140</v>
      </c>
      <c r="K322">
        <f t="shared" ca="1" si="90"/>
        <v>1</v>
      </c>
      <c r="L322">
        <f t="shared" ca="1" si="91"/>
        <v>1140</v>
      </c>
      <c r="M322">
        <f t="shared" ca="1" si="92"/>
        <v>1</v>
      </c>
      <c r="N322">
        <f t="shared" ca="1" si="93"/>
        <v>1187</v>
      </c>
      <c r="P322">
        <f t="shared" ca="1" si="94"/>
        <v>7.6949430799999996E-2</v>
      </c>
      <c r="Q322">
        <f t="shared" ca="1" si="94"/>
        <v>0.23212926719999999</v>
      </c>
      <c r="R322">
        <f t="shared" ca="1" si="94"/>
        <v>0.1245908942</v>
      </c>
      <c r="S322">
        <f t="shared" ca="1" si="95"/>
        <v>0.1245908942</v>
      </c>
      <c r="T322" s="6">
        <f t="shared" ca="1" si="96"/>
        <v>0.16621364029999999</v>
      </c>
      <c r="V322">
        <f t="shared" ca="1" si="97"/>
        <v>0.8923186367</v>
      </c>
      <c r="W322">
        <f t="shared" ca="1" si="97"/>
        <v>0.71966213810000002</v>
      </c>
      <c r="X322">
        <f t="shared" ca="1" si="97"/>
        <v>0.82521083390000005</v>
      </c>
      <c r="Y322">
        <f t="shared" ca="1" si="98"/>
        <v>0.82521083390000005</v>
      </c>
      <c r="Z322" s="6">
        <f t="shared" ca="1" si="99"/>
        <v>0.78416292310000002</v>
      </c>
    </row>
    <row r="323" spans="1:26" x14ac:dyDescent="0.35">
      <c r="A323" s="2">
        <f t="shared" ca="1" si="86"/>
        <v>1960.2950233131</v>
      </c>
      <c r="B323">
        <f t="shared" ref="B323:B386" ca="1" si="100">INT(A323)</f>
        <v>1960</v>
      </c>
      <c r="C323">
        <f t="shared" ref="C323:C386" ca="1" si="101">B324-B323</f>
        <v>3</v>
      </c>
      <c r="D323" s="2">
        <f t="shared" ca="1" si="87"/>
        <v>1413.3098454762001</v>
      </c>
      <c r="E323">
        <f t="shared" ref="E323:E386" ca="1" si="102">INT(D323)</f>
        <v>1413</v>
      </c>
      <c r="F323">
        <f t="shared" ref="F323:F386" ca="1" si="103">E324-E323</f>
        <v>2</v>
      </c>
      <c r="G323" s="2">
        <f t="shared" ca="1" si="88"/>
        <v>1141.0031440056</v>
      </c>
      <c r="H323">
        <f t="shared" ref="H323:H386" ca="1" si="104">INT(G323)</f>
        <v>1141</v>
      </c>
      <c r="I323">
        <f t="shared" ref="I323:I386" ca="1" si="105">H324-H323</f>
        <v>0</v>
      </c>
      <c r="J323">
        <f t="shared" ca="1" si="89"/>
        <v>1141</v>
      </c>
      <c r="K323">
        <f t="shared" ca="1" si="90"/>
        <v>2</v>
      </c>
      <c r="L323">
        <f t="shared" ca="1" si="91"/>
        <v>1141</v>
      </c>
      <c r="M323">
        <f t="shared" ca="1" si="92"/>
        <v>1</v>
      </c>
      <c r="N323">
        <f t="shared" ca="1" si="93"/>
        <v>1188</v>
      </c>
      <c r="P323">
        <f t="shared" ca="1" si="94"/>
        <v>7.6020625699999997E-2</v>
      </c>
      <c r="Q323">
        <f t="shared" ca="1" si="94"/>
        <v>0.231557630775</v>
      </c>
      <c r="R323">
        <f t="shared" ca="1" si="94"/>
        <v>0.12561208601250001</v>
      </c>
      <c r="S323">
        <f t="shared" ca="1" si="95"/>
        <v>0.12612268191875001</v>
      </c>
      <c r="T323" s="6">
        <f t="shared" ca="1" si="96"/>
        <v>0.16709168105</v>
      </c>
      <c r="V323">
        <f t="shared" ca="1" si="97"/>
        <v>0.89222928189999995</v>
      </c>
      <c r="W323">
        <f t="shared" ca="1" si="97"/>
        <v>0.72032504305</v>
      </c>
      <c r="X323">
        <f t="shared" ca="1" si="97"/>
        <v>0.82445379672500008</v>
      </c>
      <c r="Y323">
        <f t="shared" ca="1" si="98"/>
        <v>0.82407527813750003</v>
      </c>
      <c r="Z323" s="6">
        <f t="shared" ca="1" si="99"/>
        <v>0.78346361634999995</v>
      </c>
    </row>
    <row r="324" spans="1:26" x14ac:dyDescent="0.35">
      <c r="A324" s="2">
        <f t="shared" ref="A324:A387" ca="1" si="106">IF(INT(ROW(A322)/2)=ROW(A322)/2,INDIRECT(CONCATENATE("'IR Data'!",CHAR(COLUMN(A324)+64),ROW()-(ROW()-1)/2+0.5)),(INDIRECT(CONCATENATE("'IR Data'!",CHAR(COLUMN(A323)+64),ROW()-(ROW()-1)/2+1))+INDIRECT(CONCATENATE("'IR Data'!",CHAR(COLUMN(A323)+64),ROW()-(ROW()-1)/2)))/2)</f>
        <v>1963.7326641024999</v>
      </c>
      <c r="B324">
        <f t="shared" ca="1" si="100"/>
        <v>1963</v>
      </c>
      <c r="C324">
        <f t="shared" ca="1" si="101"/>
        <v>4</v>
      </c>
      <c r="D324" s="2">
        <f t="shared" ref="D324:D387" ca="1" si="107">IF(INT(ROW(A322)/2)=ROW(A322)/2,INDIRECT(CONCATENATE(CHAR(COLUMN(A324)+64),ROW()-(ROW()-1)/2+0.5)),(INDIRECT(CONCATENATE(CHAR(COLUMN(A323)+64),ROW()-(ROW()-1)/2+1))+INDIRECT(CONCATENATE(CHAR(COLUMN(A323)+64),ROW()-(ROW()-1)/2)))/2)</f>
        <v>1415.0056361831</v>
      </c>
      <c r="E324">
        <f t="shared" ca="1" si="102"/>
        <v>1415</v>
      </c>
      <c r="F324">
        <f t="shared" ca="1" si="103"/>
        <v>1</v>
      </c>
      <c r="G324" s="2">
        <f t="shared" ref="G324:G387" ca="1" si="108">IF(INT(ROW(D322)/2)=ROW(D322)/2,INDIRECT(CONCATENATE(CHAR(COLUMN(D324)+64),ROW()-(ROW()-1)/2+0.5)),(INDIRECT(CONCATENATE(CHAR(COLUMN(D323)+64),ROW()-(ROW()-1)/2+1))+INDIRECT(CONCATENATE(CHAR(COLUMN(D323)+64),ROW()-(ROW()-1)/2)))/2)</f>
        <v>1141.8526545751001</v>
      </c>
      <c r="H324">
        <f t="shared" ca="1" si="104"/>
        <v>1141</v>
      </c>
      <c r="I324">
        <f t="shared" ca="1" si="105"/>
        <v>1</v>
      </c>
      <c r="J324">
        <f t="shared" ref="J324:J387" ca="1" si="109">INT(G324)</f>
        <v>1141</v>
      </c>
      <c r="K324">
        <f t="shared" ref="K324:K387" ca="1" si="110">COUNTIF($J$2:$J$3649,"="&amp;J324)</f>
        <v>2</v>
      </c>
      <c r="L324" t="str">
        <f t="shared" ref="L324:L387" ca="1" si="111">IF(J324=J323,"",INT(AVERAGE(INDIRECT(CONCATENATE("g",ROW(),":g",ROW()+K324-1)))))</f>
        <v/>
      </c>
      <c r="M324" t="str">
        <f t="shared" ref="M324:M387" ca="1" si="112">IF(L324="","",INDIRECT(CONCATENATE("l",ROW()+$K324))-INDIRECT(CONCATENATE("l",ROW())))</f>
        <v/>
      </c>
      <c r="N324">
        <f t="shared" ref="N324:N387" ca="1" si="113">IF(ISERROR(IF(VLOOKUP(N323+1,$L$2:$L$3649,1)=N323,"",VLOOKUP(N323+1,$L$2:$L$3649,1))),"",IF(VLOOKUP(N323+1,$L$2:$L$3649,1)=N323,"",VLOOKUP(N323+1,$L$2:$L$3649,1)))</f>
        <v>1189</v>
      </c>
      <c r="P324">
        <f t="shared" ref="P324:R387" ca="1" si="114">IF(INT(ROW(O322)/2)=ROW(O322)/2,INDIRECT(CONCATENATE(CHAR(COLUMN(O324)+64),ROW()-(ROW()-1)/2+0.5)),(INDIRECT(CONCATENATE(CHAR(COLUMN(O323)+64),ROW()-(ROW()-1)/2+1))+INDIRECT(CONCATENATE(CHAR(COLUMN(O323)+64),ROW()-(ROW()-1)/2)))/2)</f>
        <v>7.5091820599999998E-2</v>
      </c>
      <c r="Q324">
        <f t="shared" ca="1" si="114"/>
        <v>0.23098599435</v>
      </c>
      <c r="R324">
        <f t="shared" ca="1" si="114"/>
        <v>0.126633277825</v>
      </c>
      <c r="S324" t="str">
        <f t="shared" ref="S324:S387" ca="1" si="115">IF(J324=J323,"",AVERAGE(INDIRECT(CONCATENATE("r",ROW(),":r",ROW()+K324-1))))</f>
        <v/>
      </c>
      <c r="T324" s="6">
        <f t="shared" ref="T324:T387" ca="1" si="116">VLOOKUP(N324,$L$2:$S$3649,8)</f>
        <v>0.16796972179999997</v>
      </c>
      <c r="V324">
        <f t="shared" ref="V324:X387" ca="1" si="117">IF(INT(ROW(U322)/2)=ROW(U322)/2,INDIRECT(CONCATENATE(CHAR(COLUMN(U324)+64),ROW()-(ROW()-1)/2+0.5)),(INDIRECT(CONCATENATE(CHAR(COLUMN(U323)+64),ROW()-(ROW()-1)/2+1))+INDIRECT(CONCATENATE(CHAR(COLUMN(U323)+64),ROW()-(ROW()-1)/2)))/2)</f>
        <v>0.89213992710000001</v>
      </c>
      <c r="W324">
        <f t="shared" ca="1" si="117"/>
        <v>0.72098794799999999</v>
      </c>
      <c r="X324">
        <f t="shared" ca="1" si="117"/>
        <v>0.82369675954999999</v>
      </c>
      <c r="Y324" t="str">
        <f t="shared" ref="Y324:Y387" ca="1" si="118">IF($J324=$J323,"",AVERAGE(INDIRECT(CONCATENATE("x",ROW(),":x",ROW()+$K324-1))))</f>
        <v/>
      </c>
      <c r="Z324" s="6">
        <f t="shared" ref="Z324:Z387" ca="1" si="119">VLOOKUP($N324,$L$2:$Y$3649,14)</f>
        <v>0.78276430959999999</v>
      </c>
    </row>
    <row r="325" spans="1:26" x14ac:dyDescent="0.35">
      <c r="A325" s="2">
        <f t="shared" ca="1" si="106"/>
        <v>1967.17137828715</v>
      </c>
      <c r="B325">
        <f t="shared" ca="1" si="100"/>
        <v>1967</v>
      </c>
      <c r="C325">
        <f t="shared" ca="1" si="101"/>
        <v>3</v>
      </c>
      <c r="D325" s="2">
        <f t="shared" ca="1" si="107"/>
        <v>1416.70142689</v>
      </c>
      <c r="E325">
        <f t="shared" ca="1" si="102"/>
        <v>1416</v>
      </c>
      <c r="F325">
        <f t="shared" ca="1" si="103"/>
        <v>2</v>
      </c>
      <c r="G325" s="2">
        <f t="shared" ca="1" si="108"/>
        <v>1142.7021651446</v>
      </c>
      <c r="H325">
        <f t="shared" ca="1" si="104"/>
        <v>1142</v>
      </c>
      <c r="I325">
        <f t="shared" ca="1" si="105"/>
        <v>1</v>
      </c>
      <c r="J325">
        <f t="shared" ca="1" si="109"/>
        <v>1142</v>
      </c>
      <c r="K325">
        <f t="shared" ca="1" si="110"/>
        <v>1</v>
      </c>
      <c r="L325">
        <f t="shared" ca="1" si="111"/>
        <v>1142</v>
      </c>
      <c r="M325">
        <f t="shared" ca="1" si="112"/>
        <v>1</v>
      </c>
      <c r="N325">
        <f t="shared" ca="1" si="113"/>
        <v>1190</v>
      </c>
      <c r="P325">
        <f t="shared" ca="1" si="114"/>
        <v>7.5150039000000002E-2</v>
      </c>
      <c r="Q325">
        <f t="shared" ca="1" si="114"/>
        <v>0.23041435792500001</v>
      </c>
      <c r="R325">
        <f t="shared" ca="1" si="114"/>
        <v>0.12765446963749999</v>
      </c>
      <c r="S325">
        <f t="shared" ca="1" si="115"/>
        <v>0.12765446963749999</v>
      </c>
      <c r="T325" s="6">
        <f t="shared" ca="1" si="116"/>
        <v>0.16884776254999997</v>
      </c>
      <c r="V325">
        <f t="shared" ca="1" si="117"/>
        <v>0.89240676735000002</v>
      </c>
      <c r="W325">
        <f t="shared" ca="1" si="117"/>
        <v>0.72165085294999998</v>
      </c>
      <c r="X325">
        <f t="shared" ca="1" si="117"/>
        <v>0.82293972237500002</v>
      </c>
      <c r="Y325">
        <f t="shared" ca="1" si="118"/>
        <v>0.82293972237500002</v>
      </c>
      <c r="Z325" s="6">
        <f t="shared" ca="1" si="119"/>
        <v>0.78206500285000002</v>
      </c>
    </row>
    <row r="326" spans="1:26" x14ac:dyDescent="0.35">
      <c r="A326" s="2">
        <f t="shared" ca="1" si="106"/>
        <v>1970.6100924718</v>
      </c>
      <c r="B326">
        <f t="shared" ca="1" si="100"/>
        <v>1970</v>
      </c>
      <c r="C326">
        <f t="shared" ca="1" si="101"/>
        <v>4</v>
      </c>
      <c r="D326" s="2">
        <f t="shared" ca="1" si="107"/>
        <v>1418.3972175969</v>
      </c>
      <c r="E326">
        <f t="shared" ca="1" si="102"/>
        <v>1418</v>
      </c>
      <c r="F326">
        <f t="shared" ca="1" si="103"/>
        <v>2</v>
      </c>
      <c r="G326" s="2">
        <f t="shared" ca="1" si="108"/>
        <v>1143.5516757140999</v>
      </c>
      <c r="H326">
        <f t="shared" ca="1" si="104"/>
        <v>1143</v>
      </c>
      <c r="I326">
        <f t="shared" ca="1" si="105"/>
        <v>1</v>
      </c>
      <c r="J326">
        <f t="shared" ca="1" si="109"/>
        <v>1143</v>
      </c>
      <c r="K326">
        <f t="shared" ca="1" si="110"/>
        <v>1</v>
      </c>
      <c r="L326">
        <f t="shared" ca="1" si="111"/>
        <v>1143</v>
      </c>
      <c r="M326">
        <f t="shared" ca="1" si="112"/>
        <v>1</v>
      </c>
      <c r="N326">
        <f t="shared" ca="1" si="113"/>
        <v>1191</v>
      </c>
      <c r="P326">
        <f t="shared" ca="1" si="114"/>
        <v>7.5208257400000006E-2</v>
      </c>
      <c r="Q326">
        <f t="shared" ca="1" si="114"/>
        <v>0.22984272150000001</v>
      </c>
      <c r="R326">
        <f t="shared" ca="1" si="114"/>
        <v>0.12867566144999998</v>
      </c>
      <c r="S326">
        <f t="shared" ca="1" si="115"/>
        <v>0.12867566144999998</v>
      </c>
      <c r="T326" s="6">
        <f t="shared" ca="1" si="116"/>
        <v>0.17016482367499997</v>
      </c>
      <c r="V326">
        <f t="shared" ca="1" si="117"/>
        <v>0.89267360760000003</v>
      </c>
      <c r="W326">
        <f t="shared" ca="1" si="117"/>
        <v>0.72231375789999996</v>
      </c>
      <c r="X326">
        <f t="shared" ca="1" si="117"/>
        <v>0.82218268520000004</v>
      </c>
      <c r="Y326">
        <f t="shared" ca="1" si="118"/>
        <v>0.82218268520000004</v>
      </c>
      <c r="Z326" s="6">
        <f t="shared" ca="1" si="119"/>
        <v>0.78101604272499991</v>
      </c>
    </row>
    <row r="327" spans="1:26" x14ac:dyDescent="0.35">
      <c r="A327" s="2">
        <f t="shared" ca="1" si="106"/>
        <v>1974.0498923394</v>
      </c>
      <c r="B327">
        <f t="shared" ca="1" si="100"/>
        <v>1974</v>
      </c>
      <c r="C327">
        <f t="shared" ca="1" si="101"/>
        <v>3</v>
      </c>
      <c r="D327" s="2">
        <f t="shared" ca="1" si="107"/>
        <v>1420.093053492225</v>
      </c>
      <c r="E327">
        <f t="shared" ca="1" si="102"/>
        <v>1420</v>
      </c>
      <c r="F327">
        <f t="shared" ca="1" si="103"/>
        <v>1</v>
      </c>
      <c r="G327" s="2">
        <f t="shared" ca="1" si="108"/>
        <v>1144.4011862836001</v>
      </c>
      <c r="H327">
        <f t="shared" ca="1" si="104"/>
        <v>1144</v>
      </c>
      <c r="I327">
        <f t="shared" ca="1" si="105"/>
        <v>1</v>
      </c>
      <c r="J327">
        <f t="shared" ca="1" si="109"/>
        <v>1144</v>
      </c>
      <c r="K327">
        <f t="shared" ca="1" si="110"/>
        <v>1</v>
      </c>
      <c r="L327">
        <f t="shared" ca="1" si="111"/>
        <v>1144</v>
      </c>
      <c r="M327">
        <f t="shared" ca="1" si="112"/>
        <v>1</v>
      </c>
      <c r="N327">
        <f t="shared" ca="1" si="113"/>
        <v>1192</v>
      </c>
      <c r="P327">
        <f t="shared" ca="1" si="114"/>
        <v>7.463741430000001E-2</v>
      </c>
      <c r="Q327">
        <f t="shared" ca="1" si="114"/>
        <v>0.22917438472500001</v>
      </c>
      <c r="R327">
        <f t="shared" ca="1" si="114"/>
        <v>0.12969685326249997</v>
      </c>
      <c r="S327">
        <f t="shared" ca="1" si="115"/>
        <v>0.12969685326249997</v>
      </c>
      <c r="T327" s="6">
        <f t="shared" ca="1" si="116"/>
        <v>0.17148188479999998</v>
      </c>
      <c r="V327">
        <f t="shared" ca="1" si="117"/>
        <v>0.89324454590000002</v>
      </c>
      <c r="W327">
        <f t="shared" ca="1" si="117"/>
        <v>0.72267348567499989</v>
      </c>
      <c r="X327">
        <f t="shared" ca="1" si="117"/>
        <v>0.82142564802500007</v>
      </c>
      <c r="Y327">
        <f t="shared" ca="1" si="118"/>
        <v>0.82142564802500007</v>
      </c>
      <c r="Z327" s="6">
        <f t="shared" ca="1" si="119"/>
        <v>0.77996708260000003</v>
      </c>
    </row>
    <row r="328" spans="1:26" x14ac:dyDescent="0.35">
      <c r="A328" s="2">
        <f t="shared" ca="1" si="106"/>
        <v>1977.489692207</v>
      </c>
      <c r="B328">
        <f t="shared" ca="1" si="100"/>
        <v>1977</v>
      </c>
      <c r="C328">
        <f t="shared" ca="1" si="101"/>
        <v>3</v>
      </c>
      <c r="D328" s="2">
        <f t="shared" ca="1" si="107"/>
        <v>1421.7888893875499</v>
      </c>
      <c r="E328">
        <f t="shared" ca="1" si="102"/>
        <v>1421</v>
      </c>
      <c r="F328">
        <f t="shared" ca="1" si="103"/>
        <v>2</v>
      </c>
      <c r="G328" s="2">
        <f t="shared" ca="1" si="108"/>
        <v>1145.2506968531</v>
      </c>
      <c r="H328">
        <f t="shared" ca="1" si="104"/>
        <v>1145</v>
      </c>
      <c r="I328">
        <f t="shared" ca="1" si="105"/>
        <v>1</v>
      </c>
      <c r="J328">
        <f t="shared" ca="1" si="109"/>
        <v>1145</v>
      </c>
      <c r="K328">
        <f t="shared" ca="1" si="110"/>
        <v>1</v>
      </c>
      <c r="L328">
        <f t="shared" ca="1" si="111"/>
        <v>1145</v>
      </c>
      <c r="M328">
        <f t="shared" ca="1" si="112"/>
        <v>1</v>
      </c>
      <c r="N328">
        <f t="shared" ca="1" si="113"/>
        <v>1193</v>
      </c>
      <c r="P328">
        <f t="shared" ca="1" si="114"/>
        <v>7.40665712E-2</v>
      </c>
      <c r="Q328">
        <f t="shared" ca="1" si="114"/>
        <v>0.22850604795000001</v>
      </c>
      <c r="R328">
        <f t="shared" ca="1" si="114"/>
        <v>0.13071804507499998</v>
      </c>
      <c r="S328">
        <f t="shared" ca="1" si="115"/>
        <v>0.13071804507499998</v>
      </c>
      <c r="T328" s="6">
        <f t="shared" ca="1" si="116"/>
        <v>0.17235992554999999</v>
      </c>
      <c r="V328">
        <f t="shared" ca="1" si="117"/>
        <v>0.89381548420000001</v>
      </c>
      <c r="W328">
        <f t="shared" ca="1" si="117"/>
        <v>0.72303321344999993</v>
      </c>
      <c r="X328">
        <f t="shared" ca="1" si="117"/>
        <v>0.82066861085000009</v>
      </c>
      <c r="Y328">
        <f t="shared" ca="1" si="118"/>
        <v>0.82066861085000009</v>
      </c>
      <c r="Z328" s="6">
        <f t="shared" ca="1" si="119"/>
        <v>0.77926777584999996</v>
      </c>
    </row>
    <row r="329" spans="1:26" x14ac:dyDescent="0.35">
      <c r="A329" s="2">
        <f t="shared" ca="1" si="106"/>
        <v>1980.9305900453501</v>
      </c>
      <c r="B329">
        <f t="shared" ca="1" si="100"/>
        <v>1980</v>
      </c>
      <c r="C329">
        <f t="shared" ca="1" si="101"/>
        <v>4</v>
      </c>
      <c r="D329" s="2">
        <f t="shared" ca="1" si="107"/>
        <v>1423.4847252828749</v>
      </c>
      <c r="E329">
        <f t="shared" ca="1" si="102"/>
        <v>1423</v>
      </c>
      <c r="F329">
        <f t="shared" ca="1" si="103"/>
        <v>2</v>
      </c>
      <c r="G329" s="2">
        <f t="shared" ca="1" si="108"/>
        <v>1146.1002074225999</v>
      </c>
      <c r="H329">
        <f t="shared" ca="1" si="104"/>
        <v>1146</v>
      </c>
      <c r="I329">
        <f t="shared" ca="1" si="105"/>
        <v>0</v>
      </c>
      <c r="J329">
        <f t="shared" ca="1" si="109"/>
        <v>1146</v>
      </c>
      <c r="K329">
        <f t="shared" ca="1" si="110"/>
        <v>2</v>
      </c>
      <c r="L329">
        <f t="shared" ca="1" si="111"/>
        <v>1146</v>
      </c>
      <c r="M329">
        <f t="shared" ca="1" si="112"/>
        <v>1</v>
      </c>
      <c r="N329">
        <f t="shared" ca="1" si="113"/>
        <v>1194</v>
      </c>
      <c r="P329">
        <f t="shared" ca="1" si="114"/>
        <v>7.42986541E-2</v>
      </c>
      <c r="Q329">
        <f t="shared" ca="1" si="114"/>
        <v>0.22783771117500001</v>
      </c>
      <c r="R329">
        <f t="shared" ca="1" si="114"/>
        <v>0.1317392368875</v>
      </c>
      <c r="S329">
        <f t="shared" ca="1" si="115"/>
        <v>0.13224983279374999</v>
      </c>
      <c r="T329" s="6">
        <f t="shared" ca="1" si="116"/>
        <v>0.17323796629999999</v>
      </c>
      <c r="V329">
        <f t="shared" ca="1" si="117"/>
        <v>0.89476677150000006</v>
      </c>
      <c r="W329">
        <f t="shared" ca="1" si="117"/>
        <v>0.72339294122499997</v>
      </c>
      <c r="X329">
        <f t="shared" ca="1" si="117"/>
        <v>0.819911573675</v>
      </c>
      <c r="Y329">
        <f t="shared" ca="1" si="118"/>
        <v>0.81953305508749996</v>
      </c>
      <c r="Z329" s="6">
        <f t="shared" ca="1" si="119"/>
        <v>0.77856846909999999</v>
      </c>
    </row>
    <row r="330" spans="1:26" x14ac:dyDescent="0.35">
      <c r="A330" s="2">
        <f t="shared" ca="1" si="106"/>
        <v>1984.3714878837</v>
      </c>
      <c r="B330">
        <f t="shared" ca="1" si="100"/>
        <v>1984</v>
      </c>
      <c r="C330">
        <f t="shared" ca="1" si="101"/>
        <v>3</v>
      </c>
      <c r="D330" s="2">
        <f t="shared" ca="1" si="107"/>
        <v>1425.1805611781999</v>
      </c>
      <c r="E330">
        <f t="shared" ca="1" si="102"/>
        <v>1425</v>
      </c>
      <c r="F330">
        <f t="shared" ca="1" si="103"/>
        <v>1</v>
      </c>
      <c r="G330" s="2">
        <f t="shared" ca="1" si="108"/>
        <v>1146.9497179921</v>
      </c>
      <c r="H330">
        <f t="shared" ca="1" si="104"/>
        <v>1146</v>
      </c>
      <c r="I330">
        <f t="shared" ca="1" si="105"/>
        <v>1</v>
      </c>
      <c r="J330">
        <f t="shared" ca="1" si="109"/>
        <v>1146</v>
      </c>
      <c r="K330">
        <f t="shared" ca="1" si="110"/>
        <v>2</v>
      </c>
      <c r="L330" t="str">
        <f t="shared" ca="1" si="111"/>
        <v/>
      </c>
      <c r="M330" t="str">
        <f t="shared" ca="1" si="112"/>
        <v/>
      </c>
      <c r="N330">
        <f t="shared" ca="1" si="113"/>
        <v>1195</v>
      </c>
      <c r="P330">
        <f t="shared" ca="1" si="114"/>
        <v>7.4530737E-2</v>
      </c>
      <c r="Q330">
        <f t="shared" ca="1" si="114"/>
        <v>0.22716937440000001</v>
      </c>
      <c r="R330">
        <f t="shared" ca="1" si="114"/>
        <v>0.13276042869999999</v>
      </c>
      <c r="S330" t="str">
        <f t="shared" ca="1" si="115"/>
        <v/>
      </c>
      <c r="T330" s="6">
        <f t="shared" ca="1" si="116"/>
        <v>0.17349700238749999</v>
      </c>
      <c r="V330">
        <f t="shared" ca="1" si="117"/>
        <v>0.89571805879999999</v>
      </c>
      <c r="W330">
        <f t="shared" ca="1" si="117"/>
        <v>0.72375266900000002</v>
      </c>
      <c r="X330">
        <f t="shared" ca="1" si="117"/>
        <v>0.81915453650000003</v>
      </c>
      <c r="Y330" t="str">
        <f t="shared" ca="1" si="118"/>
        <v/>
      </c>
      <c r="Z330" s="6">
        <f t="shared" ca="1" si="119"/>
        <v>0.77793552323750004</v>
      </c>
    </row>
    <row r="331" spans="1:26" x14ac:dyDescent="0.35">
      <c r="A331" s="2">
        <f t="shared" ca="1" si="106"/>
        <v>1987.81349598055</v>
      </c>
      <c r="B331">
        <f t="shared" ca="1" si="100"/>
        <v>1987</v>
      </c>
      <c r="C331">
        <f t="shared" ca="1" si="101"/>
        <v>4</v>
      </c>
      <c r="D331" s="2">
        <f t="shared" ca="1" si="107"/>
        <v>1426.8764484057999</v>
      </c>
      <c r="E331">
        <f t="shared" ca="1" si="102"/>
        <v>1426</v>
      </c>
      <c r="F331">
        <f t="shared" ca="1" si="103"/>
        <v>2</v>
      </c>
      <c r="G331" s="2">
        <f t="shared" ca="1" si="108"/>
        <v>1147.7991282785124</v>
      </c>
      <c r="H331">
        <f t="shared" ca="1" si="104"/>
        <v>1147</v>
      </c>
      <c r="I331">
        <f t="shared" ca="1" si="105"/>
        <v>1</v>
      </c>
      <c r="J331">
        <f t="shared" ca="1" si="109"/>
        <v>1147</v>
      </c>
      <c r="K331">
        <f t="shared" ca="1" si="110"/>
        <v>1</v>
      </c>
      <c r="L331">
        <f t="shared" ca="1" si="111"/>
        <v>1147</v>
      </c>
      <c r="M331">
        <f t="shared" ca="1" si="112"/>
        <v>1</v>
      </c>
      <c r="N331">
        <f t="shared" ca="1" si="113"/>
        <v>1196</v>
      </c>
      <c r="P331">
        <f t="shared" ca="1" si="114"/>
        <v>7.4033020099999999E-2</v>
      </c>
      <c r="Q331">
        <f t="shared" ca="1" si="114"/>
        <v>0.22745336355000001</v>
      </c>
      <c r="R331">
        <f t="shared" ca="1" si="114"/>
        <v>0.133086168625</v>
      </c>
      <c r="S331">
        <f t="shared" ca="1" si="115"/>
        <v>0.133086168625</v>
      </c>
      <c r="T331" s="6">
        <f t="shared" ca="1" si="116"/>
        <v>0.17375603847499999</v>
      </c>
      <c r="V331">
        <f t="shared" ca="1" si="117"/>
        <v>0.89656246799999995</v>
      </c>
      <c r="W331">
        <f t="shared" ca="1" si="117"/>
        <v>0.72396321072500003</v>
      </c>
      <c r="X331">
        <f t="shared" ca="1" si="117"/>
        <v>0.81838773595000003</v>
      </c>
      <c r="Y331">
        <f t="shared" ca="1" si="118"/>
        <v>0.81838773595000003</v>
      </c>
      <c r="Z331" s="6">
        <f t="shared" ca="1" si="119"/>
        <v>0.77730257737499997</v>
      </c>
    </row>
    <row r="332" spans="1:26" x14ac:dyDescent="0.35">
      <c r="A332" s="2">
        <f t="shared" ca="1" si="106"/>
        <v>1991.2555040774</v>
      </c>
      <c r="B332">
        <f t="shared" ca="1" si="100"/>
        <v>1991</v>
      </c>
      <c r="C332">
        <f t="shared" ca="1" si="101"/>
        <v>3</v>
      </c>
      <c r="D332" s="2">
        <f t="shared" ca="1" si="107"/>
        <v>1428.5723356333999</v>
      </c>
      <c r="E332">
        <f t="shared" ca="1" si="102"/>
        <v>1428</v>
      </c>
      <c r="F332">
        <f t="shared" ca="1" si="103"/>
        <v>2</v>
      </c>
      <c r="G332" s="2">
        <f t="shared" ca="1" si="108"/>
        <v>1148.648538564925</v>
      </c>
      <c r="H332">
        <f t="shared" ca="1" si="104"/>
        <v>1148</v>
      </c>
      <c r="I332">
        <f t="shared" ca="1" si="105"/>
        <v>1</v>
      </c>
      <c r="J332">
        <f t="shared" ca="1" si="109"/>
        <v>1148</v>
      </c>
      <c r="K332">
        <f t="shared" ca="1" si="110"/>
        <v>1</v>
      </c>
      <c r="L332">
        <f t="shared" ca="1" si="111"/>
        <v>1148</v>
      </c>
      <c r="M332">
        <f t="shared" ca="1" si="112"/>
        <v>1</v>
      </c>
      <c r="N332">
        <f t="shared" ca="1" si="113"/>
        <v>1197</v>
      </c>
      <c r="P332">
        <f t="shared" ca="1" si="114"/>
        <v>7.3535303199999999E-2</v>
      </c>
      <c r="Q332">
        <f t="shared" ca="1" si="114"/>
        <v>0.22773735270000001</v>
      </c>
      <c r="R332">
        <f t="shared" ca="1" si="114"/>
        <v>0.13341190854999999</v>
      </c>
      <c r="S332">
        <f t="shared" ca="1" si="115"/>
        <v>0.13341190854999999</v>
      </c>
      <c r="T332" s="6">
        <f t="shared" ca="1" si="116"/>
        <v>0.17414459260624998</v>
      </c>
      <c r="V332">
        <f t="shared" ca="1" si="117"/>
        <v>0.89740687720000001</v>
      </c>
      <c r="W332">
        <f t="shared" ca="1" si="117"/>
        <v>0.72417375245000004</v>
      </c>
      <c r="X332">
        <f t="shared" ca="1" si="117"/>
        <v>0.81762093540000003</v>
      </c>
      <c r="Y332">
        <f t="shared" ca="1" si="118"/>
        <v>0.81762093540000003</v>
      </c>
      <c r="Z332" s="6">
        <f t="shared" ca="1" si="119"/>
        <v>0.77635315858124998</v>
      </c>
    </row>
    <row r="333" spans="1:26" x14ac:dyDescent="0.35">
      <c r="A333" s="2">
        <f t="shared" ca="1" si="106"/>
        <v>1994.6986347203501</v>
      </c>
      <c r="B333">
        <f t="shared" ca="1" si="100"/>
        <v>1994</v>
      </c>
      <c r="C333">
        <f t="shared" ca="1" si="101"/>
        <v>4</v>
      </c>
      <c r="D333" s="2">
        <f t="shared" ca="1" si="107"/>
        <v>1430.2682228609999</v>
      </c>
      <c r="E333">
        <f t="shared" ca="1" si="102"/>
        <v>1430</v>
      </c>
      <c r="F333">
        <f t="shared" ca="1" si="103"/>
        <v>1</v>
      </c>
      <c r="G333" s="2">
        <f t="shared" ca="1" si="108"/>
        <v>1149.4979488513377</v>
      </c>
      <c r="H333">
        <f t="shared" ca="1" si="104"/>
        <v>1149</v>
      </c>
      <c r="I333">
        <f t="shared" ca="1" si="105"/>
        <v>1</v>
      </c>
      <c r="J333">
        <f t="shared" ca="1" si="109"/>
        <v>1149</v>
      </c>
      <c r="K333">
        <f t="shared" ca="1" si="110"/>
        <v>1</v>
      </c>
      <c r="L333">
        <f t="shared" ca="1" si="111"/>
        <v>1149</v>
      </c>
      <c r="M333">
        <f t="shared" ca="1" si="112"/>
        <v>1</v>
      </c>
      <c r="N333">
        <f t="shared" ca="1" si="113"/>
        <v>1198</v>
      </c>
      <c r="P333">
        <f t="shared" ca="1" si="114"/>
        <v>7.2242833950000002E-2</v>
      </c>
      <c r="Q333">
        <f t="shared" ca="1" si="114"/>
        <v>0.22802134185</v>
      </c>
      <c r="R333">
        <f t="shared" ca="1" si="114"/>
        <v>0.13373764847499997</v>
      </c>
      <c r="S333">
        <f t="shared" ca="1" si="115"/>
        <v>0.13373764847499997</v>
      </c>
      <c r="T333" s="6">
        <f t="shared" ca="1" si="116"/>
        <v>0.17453314673749998</v>
      </c>
      <c r="V333">
        <f t="shared" ca="1" si="117"/>
        <v>0.89633609289999994</v>
      </c>
      <c r="W333">
        <f t="shared" ca="1" si="117"/>
        <v>0.72438429417500005</v>
      </c>
      <c r="X333">
        <f t="shared" ca="1" si="117"/>
        <v>0.81685413485000002</v>
      </c>
      <c r="Y333">
        <f t="shared" ca="1" si="118"/>
        <v>0.81685413485000002</v>
      </c>
      <c r="Z333" s="6">
        <f t="shared" ca="1" si="119"/>
        <v>0.77540373978749999</v>
      </c>
    </row>
    <row r="334" spans="1:26" x14ac:dyDescent="0.35">
      <c r="A334" s="2">
        <f t="shared" ca="1" si="106"/>
        <v>1998.1417653633</v>
      </c>
      <c r="B334">
        <f t="shared" ca="1" si="100"/>
        <v>1998</v>
      </c>
      <c r="C334">
        <f t="shared" ca="1" si="101"/>
        <v>3</v>
      </c>
      <c r="D334" s="2">
        <f t="shared" ca="1" si="107"/>
        <v>1431.9641100885999</v>
      </c>
      <c r="E334">
        <f t="shared" ca="1" si="102"/>
        <v>1431</v>
      </c>
      <c r="F334">
        <f t="shared" ca="1" si="103"/>
        <v>2</v>
      </c>
      <c r="G334" s="2">
        <f t="shared" ca="1" si="108"/>
        <v>1150.3473591377501</v>
      </c>
      <c r="H334">
        <f t="shared" ca="1" si="104"/>
        <v>1150</v>
      </c>
      <c r="I334">
        <f t="shared" ca="1" si="105"/>
        <v>1</v>
      </c>
      <c r="J334">
        <f t="shared" ca="1" si="109"/>
        <v>1150</v>
      </c>
      <c r="K334">
        <f t="shared" ca="1" si="110"/>
        <v>1</v>
      </c>
      <c r="L334">
        <f t="shared" ca="1" si="111"/>
        <v>1150</v>
      </c>
      <c r="M334">
        <f t="shared" ca="1" si="112"/>
        <v>1</v>
      </c>
      <c r="N334">
        <f t="shared" ca="1" si="113"/>
        <v>1199</v>
      </c>
      <c r="P334">
        <f t="shared" ca="1" si="114"/>
        <v>7.0950364700000004E-2</v>
      </c>
      <c r="Q334">
        <f t="shared" ca="1" si="114"/>
        <v>0.228305331</v>
      </c>
      <c r="R334">
        <f t="shared" ca="1" si="114"/>
        <v>0.13406338839999998</v>
      </c>
      <c r="S334">
        <f t="shared" ca="1" si="115"/>
        <v>0.13406338839999998</v>
      </c>
      <c r="T334" s="6">
        <f t="shared" ca="1" si="116"/>
        <v>0.17479218282499998</v>
      </c>
      <c r="V334">
        <f t="shared" ca="1" si="117"/>
        <v>0.89526530859999998</v>
      </c>
      <c r="W334">
        <f t="shared" ca="1" si="117"/>
        <v>0.72459483589999996</v>
      </c>
      <c r="X334">
        <f t="shared" ca="1" si="117"/>
        <v>0.81608733430000002</v>
      </c>
      <c r="Y334">
        <f t="shared" ca="1" si="118"/>
        <v>0.81608733430000002</v>
      </c>
      <c r="Z334" s="6">
        <f t="shared" ca="1" si="119"/>
        <v>0.77477079392500003</v>
      </c>
    </row>
    <row r="335" spans="1:26" x14ac:dyDescent="0.35">
      <c r="A335" s="2">
        <f t="shared" ca="1" si="106"/>
        <v>2001.5860308402</v>
      </c>
      <c r="B335">
        <f t="shared" ca="1" si="100"/>
        <v>2001</v>
      </c>
      <c r="C335">
        <f t="shared" ca="1" si="101"/>
        <v>4</v>
      </c>
      <c r="D335" s="2">
        <f t="shared" ca="1" si="107"/>
        <v>1433.6600547923749</v>
      </c>
      <c r="E335">
        <f t="shared" ca="1" si="102"/>
        <v>1433</v>
      </c>
      <c r="F335">
        <f t="shared" ca="1" si="103"/>
        <v>2</v>
      </c>
      <c r="G335" s="2">
        <f t="shared" ca="1" si="108"/>
        <v>1151.1967694241625</v>
      </c>
      <c r="H335">
        <f t="shared" ca="1" si="104"/>
        <v>1151</v>
      </c>
      <c r="I335">
        <f t="shared" ca="1" si="105"/>
        <v>1</v>
      </c>
      <c r="J335">
        <f t="shared" ca="1" si="109"/>
        <v>1151</v>
      </c>
      <c r="K335">
        <f t="shared" ca="1" si="110"/>
        <v>1</v>
      </c>
      <c r="L335">
        <f t="shared" ca="1" si="111"/>
        <v>1151</v>
      </c>
      <c r="M335">
        <f t="shared" ca="1" si="112"/>
        <v>1</v>
      </c>
      <c r="N335">
        <f t="shared" ca="1" si="113"/>
        <v>1200</v>
      </c>
      <c r="P335">
        <f t="shared" ca="1" si="114"/>
        <v>7.1139963249999993E-2</v>
      </c>
      <c r="Q335">
        <f t="shared" ca="1" si="114"/>
        <v>0.228161538375</v>
      </c>
      <c r="R335">
        <f t="shared" ca="1" si="114"/>
        <v>0.134389128325</v>
      </c>
      <c r="S335">
        <f t="shared" ca="1" si="115"/>
        <v>0.134389128325</v>
      </c>
      <c r="T335" s="6">
        <f t="shared" ca="1" si="116"/>
        <v>0.17505121891249997</v>
      </c>
      <c r="V335">
        <f t="shared" ca="1" si="117"/>
        <v>0.89588227050000002</v>
      </c>
      <c r="W335">
        <f t="shared" ca="1" si="117"/>
        <v>0.72474645887499989</v>
      </c>
      <c r="X335">
        <f t="shared" ca="1" si="117"/>
        <v>0.81532053375000002</v>
      </c>
      <c r="Y335">
        <f t="shared" ca="1" si="118"/>
        <v>0.81532053375000002</v>
      </c>
      <c r="Z335" s="6">
        <f t="shared" ca="1" si="119"/>
        <v>0.77413784806250008</v>
      </c>
    </row>
    <row r="336" spans="1:26" x14ac:dyDescent="0.35">
      <c r="A336" s="2">
        <f t="shared" ca="1" si="106"/>
        <v>2005.0302963171</v>
      </c>
      <c r="B336">
        <f t="shared" ca="1" si="100"/>
        <v>2005</v>
      </c>
      <c r="C336">
        <f t="shared" ca="1" si="101"/>
        <v>3</v>
      </c>
      <c r="D336" s="2">
        <f t="shared" ca="1" si="107"/>
        <v>1435.3559994961499</v>
      </c>
      <c r="E336">
        <f t="shared" ca="1" si="102"/>
        <v>1435</v>
      </c>
      <c r="F336">
        <f t="shared" ca="1" si="103"/>
        <v>2</v>
      </c>
      <c r="G336" s="2">
        <f t="shared" ca="1" si="108"/>
        <v>1152.046179710575</v>
      </c>
      <c r="H336">
        <f t="shared" ca="1" si="104"/>
        <v>1152</v>
      </c>
      <c r="I336">
        <f t="shared" ca="1" si="105"/>
        <v>0</v>
      </c>
      <c r="J336">
        <f t="shared" ca="1" si="109"/>
        <v>1152</v>
      </c>
      <c r="K336">
        <f t="shared" ca="1" si="110"/>
        <v>2</v>
      </c>
      <c r="L336">
        <f t="shared" ca="1" si="111"/>
        <v>1152</v>
      </c>
      <c r="M336">
        <f t="shared" ca="1" si="112"/>
        <v>1</v>
      </c>
      <c r="N336">
        <f t="shared" ca="1" si="113"/>
        <v>1201</v>
      </c>
      <c r="P336">
        <f t="shared" ca="1" si="114"/>
        <v>7.1329561799999996E-2</v>
      </c>
      <c r="Q336">
        <f t="shared" ca="1" si="114"/>
        <v>0.22801774575</v>
      </c>
      <c r="R336">
        <f t="shared" ca="1" si="114"/>
        <v>0.13471486825000001</v>
      </c>
      <c r="S336">
        <f t="shared" ca="1" si="115"/>
        <v>0.13487773821250001</v>
      </c>
      <c r="T336" s="6">
        <f t="shared" ca="1" si="116"/>
        <v>0.175310255</v>
      </c>
      <c r="V336">
        <f t="shared" ca="1" si="117"/>
        <v>0.89649923239999996</v>
      </c>
      <c r="W336">
        <f t="shared" ca="1" si="117"/>
        <v>0.72489808184999993</v>
      </c>
      <c r="X336">
        <f t="shared" ca="1" si="117"/>
        <v>0.81455373320000002</v>
      </c>
      <c r="Y336">
        <f t="shared" ca="1" si="118"/>
        <v>0.81417033292500007</v>
      </c>
      <c r="Z336" s="6">
        <f t="shared" ca="1" si="119"/>
        <v>0.77350490220000001</v>
      </c>
    </row>
    <row r="337" spans="1:26" x14ac:dyDescent="0.35">
      <c r="A337" s="2">
        <f t="shared" ca="1" si="106"/>
        <v>2008.4757089156501</v>
      </c>
      <c r="B337">
        <f t="shared" ca="1" si="100"/>
        <v>2008</v>
      </c>
      <c r="C337">
        <f t="shared" ca="1" si="101"/>
        <v>3</v>
      </c>
      <c r="D337" s="2">
        <f t="shared" ca="1" si="107"/>
        <v>1437.0519441999249</v>
      </c>
      <c r="E337">
        <f t="shared" ca="1" si="102"/>
        <v>1437</v>
      </c>
      <c r="F337">
        <f t="shared" ca="1" si="103"/>
        <v>1</v>
      </c>
      <c r="G337" s="2">
        <f t="shared" ca="1" si="108"/>
        <v>1152.8955899969874</v>
      </c>
      <c r="H337">
        <f t="shared" ca="1" si="104"/>
        <v>1152</v>
      </c>
      <c r="I337">
        <f t="shared" ca="1" si="105"/>
        <v>1</v>
      </c>
      <c r="J337">
        <f t="shared" ca="1" si="109"/>
        <v>1152</v>
      </c>
      <c r="K337">
        <f t="shared" ca="1" si="110"/>
        <v>2</v>
      </c>
      <c r="L337" t="str">
        <f t="shared" ca="1" si="111"/>
        <v/>
      </c>
      <c r="M337" t="str">
        <f t="shared" ca="1" si="112"/>
        <v/>
      </c>
      <c r="N337">
        <f t="shared" ca="1" si="113"/>
        <v>1202</v>
      </c>
      <c r="P337">
        <f t="shared" ca="1" si="114"/>
        <v>7.1590524799999999E-2</v>
      </c>
      <c r="Q337">
        <f t="shared" ca="1" si="114"/>
        <v>0.227873953125</v>
      </c>
      <c r="R337">
        <f t="shared" ca="1" si="114"/>
        <v>0.13504060817500002</v>
      </c>
      <c r="S337" t="str">
        <f t="shared" ca="1" si="115"/>
        <v/>
      </c>
      <c r="T337" s="6">
        <f t="shared" ca="1" si="116"/>
        <v>0.17601104517499999</v>
      </c>
      <c r="V337">
        <f t="shared" ca="1" si="117"/>
        <v>0.8965017716</v>
      </c>
      <c r="W337">
        <f t="shared" ca="1" si="117"/>
        <v>0.72504970482499997</v>
      </c>
      <c r="X337">
        <f t="shared" ca="1" si="117"/>
        <v>0.81378693265000002</v>
      </c>
      <c r="Y337" t="str">
        <f t="shared" ca="1" si="118"/>
        <v/>
      </c>
      <c r="Z337" s="6">
        <f t="shared" ca="1" si="119"/>
        <v>0.77249468452500003</v>
      </c>
    </row>
    <row r="338" spans="1:26" x14ac:dyDescent="0.35">
      <c r="A338" s="2">
        <f t="shared" ca="1" si="106"/>
        <v>2011.9211215142</v>
      </c>
      <c r="B338">
        <f t="shared" ca="1" si="100"/>
        <v>2011</v>
      </c>
      <c r="C338">
        <f t="shared" ca="1" si="101"/>
        <v>4</v>
      </c>
      <c r="D338" s="2">
        <f t="shared" ca="1" si="107"/>
        <v>1438.7478889037</v>
      </c>
      <c r="E338">
        <f t="shared" ca="1" si="102"/>
        <v>1438</v>
      </c>
      <c r="F338">
        <f t="shared" ca="1" si="103"/>
        <v>2</v>
      </c>
      <c r="G338" s="2">
        <f t="shared" ca="1" si="108"/>
        <v>1153.7450002834</v>
      </c>
      <c r="H338">
        <f t="shared" ca="1" si="104"/>
        <v>1153</v>
      </c>
      <c r="I338">
        <f t="shared" ca="1" si="105"/>
        <v>1</v>
      </c>
      <c r="J338">
        <f t="shared" ca="1" si="109"/>
        <v>1153</v>
      </c>
      <c r="K338">
        <f t="shared" ca="1" si="110"/>
        <v>1</v>
      </c>
      <c r="L338">
        <f t="shared" ca="1" si="111"/>
        <v>1153</v>
      </c>
      <c r="M338">
        <f t="shared" ca="1" si="112"/>
        <v>1</v>
      </c>
      <c r="N338">
        <f t="shared" ca="1" si="113"/>
        <v>1203</v>
      </c>
      <c r="P338">
        <f t="shared" ca="1" si="114"/>
        <v>7.1851487800000002E-2</v>
      </c>
      <c r="Q338">
        <f t="shared" ca="1" si="114"/>
        <v>0.2277301605</v>
      </c>
      <c r="R338">
        <f t="shared" ca="1" si="114"/>
        <v>0.13536634810000001</v>
      </c>
      <c r="S338">
        <f t="shared" ca="1" si="115"/>
        <v>0.13536634810000001</v>
      </c>
      <c r="T338" s="6">
        <f t="shared" ca="1" si="116"/>
        <v>0.17671183535000001</v>
      </c>
      <c r="V338">
        <f t="shared" ca="1" si="117"/>
        <v>0.89650431080000004</v>
      </c>
      <c r="W338">
        <f t="shared" ca="1" si="117"/>
        <v>0.72520132780000002</v>
      </c>
      <c r="X338">
        <f t="shared" ca="1" si="117"/>
        <v>0.81302013210000001</v>
      </c>
      <c r="Y338">
        <f t="shared" ca="1" si="118"/>
        <v>0.81302013210000001</v>
      </c>
      <c r="Z338" s="6">
        <f t="shared" ca="1" si="119"/>
        <v>0.77148446685000005</v>
      </c>
    </row>
    <row r="339" spans="1:26" x14ac:dyDescent="0.35">
      <c r="A339" s="2">
        <f t="shared" ca="1" si="106"/>
        <v>2015.3676935221001</v>
      </c>
      <c r="B339">
        <f t="shared" ca="1" si="100"/>
        <v>2015</v>
      </c>
      <c r="C339">
        <f t="shared" ca="1" si="101"/>
        <v>3</v>
      </c>
      <c r="D339" s="2">
        <f t="shared" ca="1" si="107"/>
        <v>1440.443897227525</v>
      </c>
      <c r="E339">
        <f t="shared" ca="1" si="102"/>
        <v>1440</v>
      </c>
      <c r="F339">
        <f t="shared" ca="1" si="103"/>
        <v>2</v>
      </c>
      <c r="G339" s="2">
        <f t="shared" ca="1" si="108"/>
        <v>1154.5943133586502</v>
      </c>
      <c r="H339">
        <f t="shared" ca="1" si="104"/>
        <v>1154</v>
      </c>
      <c r="I339">
        <f t="shared" ca="1" si="105"/>
        <v>1</v>
      </c>
      <c r="J339">
        <f t="shared" ca="1" si="109"/>
        <v>1154</v>
      </c>
      <c r="K339">
        <f t="shared" ca="1" si="110"/>
        <v>1</v>
      </c>
      <c r="L339">
        <f t="shared" ca="1" si="111"/>
        <v>1154</v>
      </c>
      <c r="M339">
        <f t="shared" ca="1" si="112"/>
        <v>1</v>
      </c>
      <c r="N339">
        <f t="shared" ca="1" si="113"/>
        <v>1204</v>
      </c>
      <c r="P339">
        <f t="shared" ca="1" si="114"/>
        <v>7.1765454800000003E-2</v>
      </c>
      <c r="Q339">
        <f t="shared" ca="1" si="114"/>
        <v>0.22755670687500001</v>
      </c>
      <c r="R339">
        <f t="shared" ca="1" si="114"/>
        <v>0.136351204575</v>
      </c>
      <c r="S339">
        <f t="shared" ca="1" si="115"/>
        <v>0.136351204575</v>
      </c>
      <c r="T339" s="6">
        <f t="shared" ca="1" si="116"/>
        <v>0.1771790288</v>
      </c>
      <c r="V339">
        <f t="shared" ca="1" si="117"/>
        <v>0.89764394790000002</v>
      </c>
      <c r="W339">
        <f t="shared" ca="1" si="117"/>
        <v>0.72577442612499998</v>
      </c>
      <c r="X339">
        <f t="shared" ca="1" si="117"/>
        <v>0.81230450356250006</v>
      </c>
      <c r="Y339">
        <f t="shared" ca="1" si="118"/>
        <v>0.81230450356250006</v>
      </c>
      <c r="Z339" s="6">
        <f t="shared" ca="1" si="119"/>
        <v>0.77081098840000006</v>
      </c>
    </row>
    <row r="340" spans="1:26" x14ac:dyDescent="0.35">
      <c r="A340" s="2">
        <f t="shared" ca="1" si="106"/>
        <v>2018.8142655300001</v>
      </c>
      <c r="B340">
        <f t="shared" ca="1" si="100"/>
        <v>2018</v>
      </c>
      <c r="C340">
        <f t="shared" ca="1" si="101"/>
        <v>4</v>
      </c>
      <c r="D340" s="2">
        <f t="shared" ca="1" si="107"/>
        <v>1442.13990555135</v>
      </c>
      <c r="E340">
        <f t="shared" ca="1" si="102"/>
        <v>1442</v>
      </c>
      <c r="F340">
        <f t="shared" ca="1" si="103"/>
        <v>1</v>
      </c>
      <c r="G340" s="2">
        <f t="shared" ca="1" si="108"/>
        <v>1155.4436264339001</v>
      </c>
      <c r="H340">
        <f t="shared" ca="1" si="104"/>
        <v>1155</v>
      </c>
      <c r="I340">
        <f t="shared" ca="1" si="105"/>
        <v>1</v>
      </c>
      <c r="J340">
        <f t="shared" ca="1" si="109"/>
        <v>1155</v>
      </c>
      <c r="K340">
        <f t="shared" ca="1" si="110"/>
        <v>1</v>
      </c>
      <c r="L340">
        <f t="shared" ca="1" si="111"/>
        <v>1155</v>
      </c>
      <c r="M340">
        <f t="shared" ca="1" si="112"/>
        <v>1</v>
      </c>
      <c r="N340">
        <f t="shared" ca="1" si="113"/>
        <v>1205</v>
      </c>
      <c r="P340">
        <f t="shared" ca="1" si="114"/>
        <v>7.1679421800000004E-2</v>
      </c>
      <c r="Q340">
        <f t="shared" ca="1" si="114"/>
        <v>0.22738325325</v>
      </c>
      <c r="R340">
        <f t="shared" ca="1" si="114"/>
        <v>0.13733606105000001</v>
      </c>
      <c r="S340">
        <f t="shared" ca="1" si="115"/>
        <v>0.13733606105000001</v>
      </c>
      <c r="T340" s="6">
        <f t="shared" ca="1" si="116"/>
        <v>0.17764622224999999</v>
      </c>
      <c r="V340">
        <f t="shared" ca="1" si="117"/>
        <v>0.898783585</v>
      </c>
      <c r="W340">
        <f t="shared" ca="1" si="117"/>
        <v>0.72634752444999995</v>
      </c>
      <c r="X340">
        <f t="shared" ca="1" si="117"/>
        <v>0.81158887502499999</v>
      </c>
      <c r="Y340">
        <f t="shared" ca="1" si="118"/>
        <v>0.81158887502499999</v>
      </c>
      <c r="Z340" s="6">
        <f t="shared" ca="1" si="119"/>
        <v>0.77013750995000008</v>
      </c>
    </row>
    <row r="341" spans="1:26" x14ac:dyDescent="0.35">
      <c r="A341" s="2">
        <f t="shared" ca="1" si="106"/>
        <v>2022.2620092350001</v>
      </c>
      <c r="B341">
        <f t="shared" ca="1" si="100"/>
        <v>2022</v>
      </c>
      <c r="C341">
        <f t="shared" ca="1" si="101"/>
        <v>3</v>
      </c>
      <c r="D341" s="2">
        <f t="shared" ca="1" si="107"/>
        <v>1443.835913875175</v>
      </c>
      <c r="E341">
        <f t="shared" ca="1" si="102"/>
        <v>1443</v>
      </c>
      <c r="F341">
        <f t="shared" ca="1" si="103"/>
        <v>2</v>
      </c>
      <c r="G341" s="2">
        <f t="shared" ca="1" si="108"/>
        <v>1156.2929395091501</v>
      </c>
      <c r="H341">
        <f t="shared" ca="1" si="104"/>
        <v>1156</v>
      </c>
      <c r="I341">
        <f t="shared" ca="1" si="105"/>
        <v>1</v>
      </c>
      <c r="J341">
        <f t="shared" ca="1" si="109"/>
        <v>1156</v>
      </c>
      <c r="K341">
        <f t="shared" ca="1" si="110"/>
        <v>1</v>
      </c>
      <c r="L341">
        <f t="shared" ca="1" si="111"/>
        <v>1156</v>
      </c>
      <c r="M341">
        <f t="shared" ca="1" si="112"/>
        <v>1</v>
      </c>
      <c r="N341">
        <f t="shared" ca="1" si="113"/>
        <v>1206</v>
      </c>
      <c r="P341">
        <f t="shared" ca="1" si="114"/>
        <v>7.1406598399999993E-2</v>
      </c>
      <c r="Q341">
        <f t="shared" ca="1" si="114"/>
        <v>0.22720979962499999</v>
      </c>
      <c r="R341">
        <f t="shared" ca="1" si="114"/>
        <v>0.138320917525</v>
      </c>
      <c r="S341">
        <f t="shared" ca="1" si="115"/>
        <v>0.138320917525</v>
      </c>
      <c r="T341" s="6">
        <f t="shared" ca="1" si="116"/>
        <v>0.1781134157</v>
      </c>
      <c r="V341">
        <f t="shared" ca="1" si="117"/>
        <v>0.89927741329999999</v>
      </c>
      <c r="W341">
        <f t="shared" ca="1" si="117"/>
        <v>0.72692062277500002</v>
      </c>
      <c r="X341">
        <f t="shared" ca="1" si="117"/>
        <v>0.81087324648750003</v>
      </c>
      <c r="Y341">
        <f t="shared" ca="1" si="118"/>
        <v>0.81087324648750003</v>
      </c>
      <c r="Z341" s="6">
        <f t="shared" ca="1" si="119"/>
        <v>0.76946403150000009</v>
      </c>
    </row>
    <row r="342" spans="1:26" x14ac:dyDescent="0.35">
      <c r="A342" s="2">
        <f t="shared" ca="1" si="106"/>
        <v>2025.70975294</v>
      </c>
      <c r="B342">
        <f t="shared" ca="1" si="100"/>
        <v>2025</v>
      </c>
      <c r="C342">
        <f t="shared" ca="1" si="101"/>
        <v>4</v>
      </c>
      <c r="D342" s="2">
        <f t="shared" ca="1" si="107"/>
        <v>1445.5319221990001</v>
      </c>
      <c r="E342">
        <f t="shared" ca="1" si="102"/>
        <v>1445</v>
      </c>
      <c r="F342">
        <f t="shared" ca="1" si="103"/>
        <v>2</v>
      </c>
      <c r="G342" s="2">
        <f t="shared" ca="1" si="108"/>
        <v>1157.1422525844</v>
      </c>
      <c r="H342">
        <f t="shared" ca="1" si="104"/>
        <v>1157</v>
      </c>
      <c r="I342">
        <f t="shared" ca="1" si="105"/>
        <v>0</v>
      </c>
      <c r="J342">
        <f t="shared" ca="1" si="109"/>
        <v>1157</v>
      </c>
      <c r="K342">
        <f t="shared" ca="1" si="110"/>
        <v>2</v>
      </c>
      <c r="L342">
        <f t="shared" ca="1" si="111"/>
        <v>1157</v>
      </c>
      <c r="M342">
        <f t="shared" ca="1" si="112"/>
        <v>1</v>
      </c>
      <c r="N342">
        <f t="shared" ca="1" si="113"/>
        <v>1207</v>
      </c>
      <c r="P342">
        <f t="shared" ca="1" si="114"/>
        <v>7.1133774999999996E-2</v>
      </c>
      <c r="Q342">
        <f t="shared" ca="1" si="114"/>
        <v>0.227036346</v>
      </c>
      <c r="R342">
        <f t="shared" ca="1" si="114"/>
        <v>0.13930577399999999</v>
      </c>
      <c r="S342">
        <f t="shared" ca="1" si="115"/>
        <v>0.1397982022375</v>
      </c>
      <c r="T342" s="6">
        <f t="shared" ca="1" si="116"/>
        <v>0.17858060915000001</v>
      </c>
      <c r="V342">
        <f t="shared" ca="1" si="117"/>
        <v>0.89977124159999999</v>
      </c>
      <c r="W342">
        <f t="shared" ca="1" si="117"/>
        <v>0.72749372109999999</v>
      </c>
      <c r="X342">
        <f t="shared" ca="1" si="117"/>
        <v>0.81015761795000008</v>
      </c>
      <c r="Y342">
        <f t="shared" ca="1" si="118"/>
        <v>0.80979980368125004</v>
      </c>
      <c r="Z342" s="6">
        <f t="shared" ca="1" si="119"/>
        <v>0.7687905530500001</v>
      </c>
    </row>
    <row r="343" spans="1:26" x14ac:dyDescent="0.35">
      <c r="A343" s="2">
        <f t="shared" ca="1" si="106"/>
        <v>2029.1586806298501</v>
      </c>
      <c r="B343">
        <f t="shared" ca="1" si="100"/>
        <v>2029</v>
      </c>
      <c r="C343">
        <f t="shared" ca="1" si="101"/>
        <v>3</v>
      </c>
      <c r="D343" s="2">
        <f t="shared" ca="1" si="107"/>
        <v>1447.2280002866751</v>
      </c>
      <c r="E343">
        <f t="shared" ca="1" si="102"/>
        <v>1447</v>
      </c>
      <c r="F343">
        <f t="shared" ca="1" si="103"/>
        <v>1</v>
      </c>
      <c r="G343" s="2">
        <f t="shared" ca="1" si="108"/>
        <v>1157.99156565965</v>
      </c>
      <c r="H343">
        <f t="shared" ca="1" si="104"/>
        <v>1157</v>
      </c>
      <c r="I343">
        <f t="shared" ca="1" si="105"/>
        <v>1</v>
      </c>
      <c r="J343">
        <f t="shared" ca="1" si="109"/>
        <v>1157</v>
      </c>
      <c r="K343">
        <f t="shared" ca="1" si="110"/>
        <v>2</v>
      </c>
      <c r="L343" t="str">
        <f t="shared" ca="1" si="111"/>
        <v/>
      </c>
      <c r="M343" t="str">
        <f t="shared" ca="1" si="112"/>
        <v/>
      </c>
      <c r="N343">
        <f t="shared" ca="1" si="113"/>
        <v>1208</v>
      </c>
      <c r="P343">
        <f t="shared" ca="1" si="114"/>
        <v>7.1046923200000001E-2</v>
      </c>
      <c r="Q343">
        <f t="shared" ca="1" si="114"/>
        <v>0.22650704927499998</v>
      </c>
      <c r="R343">
        <f t="shared" ca="1" si="114"/>
        <v>0.14029063047500001</v>
      </c>
      <c r="S343" t="str">
        <f t="shared" ca="1" si="115"/>
        <v/>
      </c>
      <c r="T343" s="6">
        <f t="shared" ca="1" si="116"/>
        <v>0.17960720513125</v>
      </c>
      <c r="V343">
        <f t="shared" ca="1" si="117"/>
        <v>0.89890028259999999</v>
      </c>
      <c r="W343">
        <f t="shared" ca="1" si="117"/>
        <v>0.72806684582499992</v>
      </c>
      <c r="X343">
        <f t="shared" ca="1" si="117"/>
        <v>0.80944198941250001</v>
      </c>
      <c r="Y343" t="str">
        <f t="shared" ca="1" si="118"/>
        <v/>
      </c>
      <c r="Z343" s="6">
        <f t="shared" ca="1" si="119"/>
        <v>0.76776685084375007</v>
      </c>
    </row>
    <row r="344" spans="1:26" x14ac:dyDescent="0.35">
      <c r="A344" s="2">
        <f t="shared" ca="1" si="106"/>
        <v>2032.6076083196999</v>
      </c>
      <c r="B344">
        <f t="shared" ca="1" si="100"/>
        <v>2032</v>
      </c>
      <c r="C344">
        <f t="shared" ca="1" si="101"/>
        <v>4</v>
      </c>
      <c r="D344" s="2">
        <f t="shared" ca="1" si="107"/>
        <v>1448.9240783743501</v>
      </c>
      <c r="E344">
        <f t="shared" ca="1" si="102"/>
        <v>1448</v>
      </c>
      <c r="F344">
        <f t="shared" ca="1" si="103"/>
        <v>2</v>
      </c>
      <c r="G344" s="2">
        <f t="shared" ca="1" si="108"/>
        <v>1158.8408787348999</v>
      </c>
      <c r="H344">
        <f t="shared" ca="1" si="104"/>
        <v>1158</v>
      </c>
      <c r="I344">
        <f t="shared" ca="1" si="105"/>
        <v>1</v>
      </c>
      <c r="J344">
        <f t="shared" ca="1" si="109"/>
        <v>1158</v>
      </c>
      <c r="K344">
        <f t="shared" ca="1" si="110"/>
        <v>1</v>
      </c>
      <c r="L344">
        <f t="shared" ca="1" si="111"/>
        <v>1158</v>
      </c>
      <c r="M344">
        <f t="shared" ca="1" si="112"/>
        <v>1</v>
      </c>
      <c r="N344">
        <f t="shared" ca="1" si="113"/>
        <v>1209</v>
      </c>
      <c r="P344">
        <f t="shared" ca="1" si="114"/>
        <v>7.0960071400000005E-2</v>
      </c>
      <c r="Q344">
        <f t="shared" ca="1" si="114"/>
        <v>0.22597775254999999</v>
      </c>
      <c r="R344">
        <f t="shared" ca="1" si="114"/>
        <v>0.14127548695</v>
      </c>
      <c r="S344">
        <f t="shared" ca="1" si="115"/>
        <v>0.14127548695</v>
      </c>
      <c r="T344" s="6">
        <f t="shared" ca="1" si="116"/>
        <v>0.18128541272499998</v>
      </c>
      <c r="V344">
        <f t="shared" ca="1" si="117"/>
        <v>0.89802932359999998</v>
      </c>
      <c r="W344">
        <f t="shared" ca="1" si="117"/>
        <v>0.72863997054999996</v>
      </c>
      <c r="X344">
        <f t="shared" ca="1" si="117"/>
        <v>0.80872636087500005</v>
      </c>
      <c r="Y344">
        <f t="shared" ca="1" si="118"/>
        <v>0.80872636087500005</v>
      </c>
      <c r="Z344" s="6">
        <f t="shared" ca="1" si="119"/>
        <v>0.76671617957499993</v>
      </c>
    </row>
    <row r="345" spans="1:26" x14ac:dyDescent="0.35">
      <c r="A345" s="2">
        <f t="shared" ca="1" si="106"/>
        <v>2036.0577322821</v>
      </c>
      <c r="B345">
        <f t="shared" ca="1" si="100"/>
        <v>2036</v>
      </c>
      <c r="C345">
        <f t="shared" ca="1" si="101"/>
        <v>3</v>
      </c>
      <c r="D345" s="2">
        <f t="shared" ca="1" si="107"/>
        <v>1450.6201564620251</v>
      </c>
      <c r="E345">
        <f t="shared" ca="1" si="102"/>
        <v>1450</v>
      </c>
      <c r="F345">
        <f t="shared" ca="1" si="103"/>
        <v>2</v>
      </c>
      <c r="G345" s="2">
        <f t="shared" ca="1" si="108"/>
        <v>1159.6901918101498</v>
      </c>
      <c r="H345">
        <f t="shared" ca="1" si="104"/>
        <v>1159</v>
      </c>
      <c r="I345">
        <f t="shared" ca="1" si="105"/>
        <v>1</v>
      </c>
      <c r="J345">
        <f t="shared" ca="1" si="109"/>
        <v>1159</v>
      </c>
      <c r="K345">
        <f t="shared" ca="1" si="110"/>
        <v>1</v>
      </c>
      <c r="L345">
        <f t="shared" ca="1" si="111"/>
        <v>1159</v>
      </c>
      <c r="M345">
        <f t="shared" ca="1" si="112"/>
        <v>1</v>
      </c>
      <c r="N345">
        <f t="shared" ca="1" si="113"/>
        <v>1210</v>
      </c>
      <c r="P345">
        <f t="shared" ca="1" si="114"/>
        <v>7.0785147699999995E-2</v>
      </c>
      <c r="Q345">
        <f t="shared" ca="1" si="114"/>
        <v>0.225448455825</v>
      </c>
      <c r="R345">
        <f t="shared" ca="1" si="114"/>
        <v>0.14226034342499999</v>
      </c>
      <c r="S345">
        <f t="shared" ca="1" si="115"/>
        <v>0.14226034342499999</v>
      </c>
      <c r="T345" s="6">
        <f t="shared" ca="1" si="116"/>
        <v>0.18240421778749999</v>
      </c>
      <c r="V345">
        <f t="shared" ca="1" si="117"/>
        <v>0.89866884404999992</v>
      </c>
      <c r="W345">
        <f t="shared" ca="1" si="117"/>
        <v>0.729213095275</v>
      </c>
      <c r="X345">
        <f t="shared" ca="1" si="117"/>
        <v>0.80801073233750009</v>
      </c>
      <c r="Y345">
        <f t="shared" ca="1" si="118"/>
        <v>0.80801073233750009</v>
      </c>
      <c r="Z345" s="6">
        <f t="shared" ca="1" si="119"/>
        <v>0.76601573206249995</v>
      </c>
    </row>
    <row r="346" spans="1:26" x14ac:dyDescent="0.35">
      <c r="A346" s="2">
        <f t="shared" ca="1" si="106"/>
        <v>2039.5078562445001</v>
      </c>
      <c r="B346">
        <f t="shared" ca="1" si="100"/>
        <v>2039</v>
      </c>
      <c r="C346">
        <f t="shared" ca="1" si="101"/>
        <v>3</v>
      </c>
      <c r="D346" s="2">
        <f t="shared" ca="1" si="107"/>
        <v>1452.3162345497001</v>
      </c>
      <c r="E346">
        <f t="shared" ca="1" si="102"/>
        <v>1452</v>
      </c>
      <c r="F346">
        <f t="shared" ca="1" si="103"/>
        <v>2</v>
      </c>
      <c r="G346" s="2">
        <f t="shared" ca="1" si="108"/>
        <v>1160.5395048854</v>
      </c>
      <c r="H346">
        <f t="shared" ca="1" si="104"/>
        <v>1160</v>
      </c>
      <c r="I346">
        <f t="shared" ca="1" si="105"/>
        <v>1</v>
      </c>
      <c r="J346">
        <f t="shared" ca="1" si="109"/>
        <v>1160</v>
      </c>
      <c r="K346">
        <f t="shared" ca="1" si="110"/>
        <v>1</v>
      </c>
      <c r="L346">
        <f t="shared" ca="1" si="111"/>
        <v>1160</v>
      </c>
      <c r="M346">
        <f t="shared" ca="1" si="112"/>
        <v>1</v>
      </c>
      <c r="N346">
        <f t="shared" ca="1" si="113"/>
        <v>1211</v>
      </c>
      <c r="P346">
        <f t="shared" ca="1" si="114"/>
        <v>7.0610223999999999E-2</v>
      </c>
      <c r="Q346">
        <f t="shared" ca="1" si="114"/>
        <v>0.22491915909999999</v>
      </c>
      <c r="R346">
        <f t="shared" ca="1" si="114"/>
        <v>0.14324519990000001</v>
      </c>
      <c r="S346">
        <f t="shared" ca="1" si="115"/>
        <v>0.14324519990000001</v>
      </c>
      <c r="T346" s="6">
        <f t="shared" ca="1" si="116"/>
        <v>0.18352302284999999</v>
      </c>
      <c r="V346">
        <f t="shared" ca="1" si="117"/>
        <v>0.89930836449999996</v>
      </c>
      <c r="W346">
        <f t="shared" ca="1" si="117"/>
        <v>0.72978622000000004</v>
      </c>
      <c r="X346">
        <f t="shared" ca="1" si="117"/>
        <v>0.80729510380000002</v>
      </c>
      <c r="Y346">
        <f t="shared" ca="1" si="118"/>
        <v>0.80729510380000002</v>
      </c>
      <c r="Z346" s="6">
        <f t="shared" ca="1" si="119"/>
        <v>0.76531528454999997</v>
      </c>
    </row>
    <row r="347" spans="1:26" x14ac:dyDescent="0.35">
      <c r="A347" s="2">
        <f t="shared" ca="1" si="106"/>
        <v>2042.95918876715</v>
      </c>
      <c r="B347">
        <f t="shared" ca="1" si="100"/>
        <v>2042</v>
      </c>
      <c r="C347">
        <f t="shared" ca="1" si="101"/>
        <v>4</v>
      </c>
      <c r="D347" s="2">
        <f t="shared" ca="1" si="107"/>
        <v>1454.0123885451501</v>
      </c>
      <c r="E347">
        <f t="shared" ca="1" si="102"/>
        <v>1454</v>
      </c>
      <c r="F347">
        <f t="shared" ca="1" si="103"/>
        <v>1</v>
      </c>
      <c r="G347" s="2">
        <f t="shared" ca="1" si="108"/>
        <v>1161.3887238214502</v>
      </c>
      <c r="H347">
        <f t="shared" ca="1" si="104"/>
        <v>1161</v>
      </c>
      <c r="I347">
        <f t="shared" ca="1" si="105"/>
        <v>1</v>
      </c>
      <c r="J347">
        <f t="shared" ca="1" si="109"/>
        <v>1161</v>
      </c>
      <c r="K347">
        <f t="shared" ca="1" si="110"/>
        <v>1</v>
      </c>
      <c r="L347">
        <f t="shared" ca="1" si="111"/>
        <v>1161</v>
      </c>
      <c r="M347">
        <f t="shared" ca="1" si="112"/>
        <v>1</v>
      </c>
      <c r="N347">
        <f t="shared" ca="1" si="113"/>
        <v>1212</v>
      </c>
      <c r="P347">
        <f t="shared" ca="1" si="114"/>
        <v>7.1001709150000009E-2</v>
      </c>
      <c r="Q347">
        <f t="shared" ca="1" si="114"/>
        <v>0.22442716029999998</v>
      </c>
      <c r="R347">
        <f t="shared" ca="1" si="114"/>
        <v>0.144086789725</v>
      </c>
      <c r="S347">
        <f t="shared" ca="1" si="115"/>
        <v>0.144086789725</v>
      </c>
      <c r="T347" s="6">
        <f t="shared" ca="1" si="116"/>
        <v>0.1846418279125</v>
      </c>
      <c r="V347">
        <f t="shared" ca="1" si="117"/>
        <v>0.89986162174999995</v>
      </c>
      <c r="W347">
        <f t="shared" ca="1" si="117"/>
        <v>0.72992169275000007</v>
      </c>
      <c r="X347">
        <f t="shared" ca="1" si="117"/>
        <v>0.80643926118749998</v>
      </c>
      <c r="Y347">
        <f t="shared" ca="1" si="118"/>
        <v>0.80643926118749998</v>
      </c>
      <c r="Z347" s="6">
        <f t="shared" ca="1" si="119"/>
        <v>0.76461483703749999</v>
      </c>
    </row>
    <row r="348" spans="1:26" x14ac:dyDescent="0.35">
      <c r="A348" s="2">
        <f t="shared" ca="1" si="106"/>
        <v>2046.4105212898</v>
      </c>
      <c r="B348">
        <f t="shared" ca="1" si="100"/>
        <v>2046</v>
      </c>
      <c r="C348">
        <f t="shared" ca="1" si="101"/>
        <v>3</v>
      </c>
      <c r="D348" s="2">
        <f t="shared" ca="1" si="107"/>
        <v>1455.7085425406001</v>
      </c>
      <c r="E348">
        <f t="shared" ca="1" si="102"/>
        <v>1455</v>
      </c>
      <c r="F348">
        <f t="shared" ca="1" si="103"/>
        <v>2</v>
      </c>
      <c r="G348" s="2">
        <f t="shared" ca="1" si="108"/>
        <v>1162.2379427575002</v>
      </c>
      <c r="H348">
        <f t="shared" ca="1" si="104"/>
        <v>1162</v>
      </c>
      <c r="I348">
        <f t="shared" ca="1" si="105"/>
        <v>1</v>
      </c>
      <c r="J348">
        <f t="shared" ca="1" si="109"/>
        <v>1162</v>
      </c>
      <c r="K348">
        <f t="shared" ca="1" si="110"/>
        <v>1</v>
      </c>
      <c r="L348">
        <f t="shared" ca="1" si="111"/>
        <v>1162</v>
      </c>
      <c r="M348">
        <f t="shared" ca="1" si="112"/>
        <v>1</v>
      </c>
      <c r="N348">
        <f t="shared" ca="1" si="113"/>
        <v>1213</v>
      </c>
      <c r="P348">
        <f t="shared" ca="1" si="114"/>
        <v>7.1393194300000004E-2</v>
      </c>
      <c r="Q348">
        <f t="shared" ca="1" si="114"/>
        <v>0.22393516149999998</v>
      </c>
      <c r="R348">
        <f t="shared" ca="1" si="114"/>
        <v>0.14492837955000001</v>
      </c>
      <c r="S348">
        <f t="shared" ca="1" si="115"/>
        <v>0.14492837955000001</v>
      </c>
      <c r="T348" s="6">
        <f t="shared" ca="1" si="116"/>
        <v>0.18576063297500001</v>
      </c>
      <c r="V348">
        <f t="shared" ca="1" si="117"/>
        <v>0.90041487899999995</v>
      </c>
      <c r="W348">
        <f t="shared" ca="1" si="117"/>
        <v>0.73005716549999999</v>
      </c>
      <c r="X348">
        <f t="shared" ca="1" si="117"/>
        <v>0.80558341857500004</v>
      </c>
      <c r="Y348">
        <f t="shared" ca="1" si="118"/>
        <v>0.80558341857500004</v>
      </c>
      <c r="Z348" s="6">
        <f t="shared" ca="1" si="119"/>
        <v>0.76391438952500001</v>
      </c>
    </row>
    <row r="349" spans="1:26" x14ac:dyDescent="0.35">
      <c r="A349" s="2">
        <f t="shared" ca="1" si="106"/>
        <v>2049.86307466055</v>
      </c>
      <c r="B349">
        <f t="shared" ca="1" si="100"/>
        <v>2049</v>
      </c>
      <c r="C349">
        <f t="shared" ca="1" si="101"/>
        <v>4</v>
      </c>
      <c r="D349" s="2">
        <f t="shared" ca="1" si="107"/>
        <v>1457.4046965360501</v>
      </c>
      <c r="E349">
        <f t="shared" ca="1" si="102"/>
        <v>1457</v>
      </c>
      <c r="F349">
        <f t="shared" ca="1" si="103"/>
        <v>2</v>
      </c>
      <c r="G349" s="2">
        <f t="shared" ca="1" si="108"/>
        <v>1163.0871616935501</v>
      </c>
      <c r="H349">
        <f t="shared" ca="1" si="104"/>
        <v>1163</v>
      </c>
      <c r="I349">
        <f t="shared" ca="1" si="105"/>
        <v>0</v>
      </c>
      <c r="J349">
        <f t="shared" ca="1" si="109"/>
        <v>1163</v>
      </c>
      <c r="K349">
        <f t="shared" ca="1" si="110"/>
        <v>2</v>
      </c>
      <c r="L349">
        <f t="shared" ca="1" si="111"/>
        <v>1163</v>
      </c>
      <c r="M349">
        <f t="shared" ca="1" si="112"/>
        <v>1</v>
      </c>
      <c r="N349">
        <f t="shared" ca="1" si="113"/>
        <v>1214</v>
      </c>
      <c r="P349">
        <f t="shared" ca="1" si="114"/>
        <v>7.1401921400000012E-2</v>
      </c>
      <c r="Q349">
        <f t="shared" ca="1" si="114"/>
        <v>0.22344316269999998</v>
      </c>
      <c r="R349">
        <f t="shared" ca="1" si="114"/>
        <v>0.14576996937500003</v>
      </c>
      <c r="S349">
        <f t="shared" ca="1" si="115"/>
        <v>0.14619076428750002</v>
      </c>
      <c r="T349" s="6">
        <f t="shared" ca="1" si="116"/>
        <v>0.18743884056874999</v>
      </c>
      <c r="V349">
        <f t="shared" ca="1" si="117"/>
        <v>0.90002661629999992</v>
      </c>
      <c r="W349">
        <f t="shared" ca="1" si="117"/>
        <v>0.73019263824999991</v>
      </c>
      <c r="X349">
        <f t="shared" ca="1" si="117"/>
        <v>0.80472757596250011</v>
      </c>
      <c r="Y349">
        <f t="shared" ca="1" si="118"/>
        <v>0.80429965465625008</v>
      </c>
      <c r="Z349" s="6">
        <f t="shared" ca="1" si="119"/>
        <v>0.7628637182562501</v>
      </c>
    </row>
    <row r="350" spans="1:26" x14ac:dyDescent="0.35">
      <c r="A350" s="2">
        <f t="shared" ca="1" si="106"/>
        <v>2053.3156280313001</v>
      </c>
      <c r="B350">
        <f t="shared" ca="1" si="100"/>
        <v>2053</v>
      </c>
      <c r="C350">
        <f t="shared" ca="1" si="101"/>
        <v>3</v>
      </c>
      <c r="D350" s="2">
        <f t="shared" ca="1" si="107"/>
        <v>1459.1008505315001</v>
      </c>
      <c r="E350">
        <f t="shared" ca="1" si="102"/>
        <v>1459</v>
      </c>
      <c r="F350">
        <f t="shared" ca="1" si="103"/>
        <v>1</v>
      </c>
      <c r="G350" s="2">
        <f t="shared" ca="1" si="108"/>
        <v>1163.9363806296001</v>
      </c>
      <c r="H350">
        <f t="shared" ca="1" si="104"/>
        <v>1163</v>
      </c>
      <c r="I350">
        <f t="shared" ca="1" si="105"/>
        <v>1</v>
      </c>
      <c r="J350">
        <f t="shared" ca="1" si="109"/>
        <v>1163</v>
      </c>
      <c r="K350">
        <f t="shared" ca="1" si="110"/>
        <v>2</v>
      </c>
      <c r="L350" t="str">
        <f t="shared" ca="1" si="111"/>
        <v/>
      </c>
      <c r="M350" t="str">
        <f t="shared" ca="1" si="112"/>
        <v/>
      </c>
      <c r="N350">
        <f t="shared" ca="1" si="113"/>
        <v>1215</v>
      </c>
      <c r="P350">
        <f t="shared" ca="1" si="114"/>
        <v>7.1410648500000007E-2</v>
      </c>
      <c r="Q350">
        <f t="shared" ca="1" si="114"/>
        <v>0.2229511639</v>
      </c>
      <c r="R350">
        <f t="shared" ca="1" si="114"/>
        <v>0.14661155920000002</v>
      </c>
      <c r="S350" t="str">
        <f t="shared" ca="1" si="115"/>
        <v/>
      </c>
      <c r="T350" s="6">
        <f t="shared" ca="1" si="116"/>
        <v>0.18766675693750001</v>
      </c>
      <c r="V350">
        <f t="shared" ca="1" si="117"/>
        <v>0.8996383536</v>
      </c>
      <c r="W350">
        <f t="shared" ca="1" si="117"/>
        <v>0.73032811099999995</v>
      </c>
      <c r="X350">
        <f t="shared" ca="1" si="117"/>
        <v>0.80387173335000006</v>
      </c>
      <c r="Y350" t="str">
        <f t="shared" ca="1" si="118"/>
        <v/>
      </c>
      <c r="Z350" s="6">
        <f t="shared" ca="1" si="119"/>
        <v>0.76197006816250001</v>
      </c>
    </row>
    <row r="351" spans="1:26" x14ac:dyDescent="0.35">
      <c r="A351" s="2">
        <f t="shared" ca="1" si="106"/>
        <v>2056.76941453775</v>
      </c>
      <c r="B351">
        <f t="shared" ca="1" si="100"/>
        <v>2056</v>
      </c>
      <c r="C351">
        <f t="shared" ca="1" si="101"/>
        <v>4</v>
      </c>
      <c r="D351" s="2">
        <f t="shared" ca="1" si="107"/>
        <v>1460.7970865785751</v>
      </c>
      <c r="E351">
        <f t="shared" ca="1" si="102"/>
        <v>1460</v>
      </c>
      <c r="F351">
        <f t="shared" ca="1" si="103"/>
        <v>2</v>
      </c>
      <c r="G351" s="2">
        <f t="shared" ca="1" si="108"/>
        <v>1164.78559956565</v>
      </c>
      <c r="H351">
        <f t="shared" ca="1" si="104"/>
        <v>1164</v>
      </c>
      <c r="I351">
        <f t="shared" ca="1" si="105"/>
        <v>1</v>
      </c>
      <c r="J351">
        <f t="shared" ca="1" si="109"/>
        <v>1164</v>
      </c>
      <c r="K351">
        <f t="shared" ca="1" si="110"/>
        <v>1</v>
      </c>
      <c r="L351">
        <f t="shared" ca="1" si="111"/>
        <v>1164</v>
      </c>
      <c r="M351">
        <f t="shared" ca="1" si="112"/>
        <v>1</v>
      </c>
      <c r="N351">
        <f t="shared" ca="1" si="113"/>
        <v>1216</v>
      </c>
      <c r="P351">
        <f t="shared" ca="1" si="114"/>
        <v>7.1581504950000013E-2</v>
      </c>
      <c r="Q351">
        <f t="shared" ca="1" si="114"/>
        <v>0.22207119125000002</v>
      </c>
      <c r="R351">
        <f t="shared" ca="1" si="114"/>
        <v>0.14745314902500001</v>
      </c>
      <c r="S351">
        <f t="shared" ca="1" si="115"/>
        <v>0.14745314902500001</v>
      </c>
      <c r="T351" s="6">
        <f t="shared" ca="1" si="116"/>
        <v>0.18733527077500001</v>
      </c>
      <c r="V351">
        <f t="shared" ca="1" si="117"/>
        <v>0.89956696855000007</v>
      </c>
      <c r="W351">
        <f t="shared" ca="1" si="117"/>
        <v>0.73073760474999994</v>
      </c>
      <c r="X351">
        <f t="shared" ca="1" si="117"/>
        <v>0.80301589073750002</v>
      </c>
      <c r="Y351">
        <f t="shared" ca="1" si="118"/>
        <v>0.80301589073750002</v>
      </c>
      <c r="Z351" s="6">
        <f t="shared" ca="1" si="119"/>
        <v>0.76142664182499997</v>
      </c>
    </row>
    <row r="352" spans="1:26" x14ac:dyDescent="0.35">
      <c r="A352" s="2">
        <f t="shared" ca="1" si="106"/>
        <v>2060.2232010441999</v>
      </c>
      <c r="B352">
        <f t="shared" ca="1" si="100"/>
        <v>2060</v>
      </c>
      <c r="C352">
        <f t="shared" ca="1" si="101"/>
        <v>3</v>
      </c>
      <c r="D352" s="2">
        <f t="shared" ca="1" si="107"/>
        <v>1462.4933226256501</v>
      </c>
      <c r="E352">
        <f t="shared" ca="1" si="102"/>
        <v>1462</v>
      </c>
      <c r="F352">
        <f t="shared" ca="1" si="103"/>
        <v>2</v>
      </c>
      <c r="G352" s="2">
        <f t="shared" ca="1" si="108"/>
        <v>1165.6348185017</v>
      </c>
      <c r="H352">
        <f t="shared" ca="1" si="104"/>
        <v>1165</v>
      </c>
      <c r="I352">
        <f t="shared" ca="1" si="105"/>
        <v>1</v>
      </c>
      <c r="J352">
        <f t="shared" ca="1" si="109"/>
        <v>1165</v>
      </c>
      <c r="K352">
        <f t="shared" ca="1" si="110"/>
        <v>1</v>
      </c>
      <c r="L352">
        <f t="shared" ca="1" si="111"/>
        <v>1165</v>
      </c>
      <c r="M352">
        <f t="shared" ca="1" si="112"/>
        <v>1</v>
      </c>
      <c r="N352">
        <f t="shared" ca="1" si="113"/>
        <v>1217</v>
      </c>
      <c r="P352">
        <f t="shared" ca="1" si="114"/>
        <v>7.1752361400000006E-2</v>
      </c>
      <c r="Q352">
        <f t="shared" ca="1" si="114"/>
        <v>0.22119121860000002</v>
      </c>
      <c r="R352">
        <f t="shared" ca="1" si="114"/>
        <v>0.14829473885</v>
      </c>
      <c r="S352">
        <f t="shared" ca="1" si="115"/>
        <v>0.14829473885</v>
      </c>
      <c r="T352" s="6">
        <f t="shared" ca="1" si="116"/>
        <v>0.1870037846125</v>
      </c>
      <c r="V352">
        <f t="shared" ca="1" si="117"/>
        <v>0.89949558350000003</v>
      </c>
      <c r="W352">
        <f t="shared" ca="1" si="117"/>
        <v>0.73114709849999993</v>
      </c>
      <c r="X352">
        <f t="shared" ca="1" si="117"/>
        <v>0.80216004812499997</v>
      </c>
      <c r="Y352">
        <f t="shared" ca="1" si="118"/>
        <v>0.80216004812499997</v>
      </c>
      <c r="Z352" s="6">
        <f t="shared" ca="1" si="119"/>
        <v>0.76088321548750004</v>
      </c>
    </row>
    <row r="353" spans="1:26" x14ac:dyDescent="0.35">
      <c r="A353" s="2">
        <f t="shared" ca="1" si="106"/>
        <v>2063.6782329741</v>
      </c>
      <c r="B353">
        <f t="shared" ca="1" si="100"/>
        <v>2063</v>
      </c>
      <c r="C353">
        <f t="shared" ca="1" si="101"/>
        <v>4</v>
      </c>
      <c r="D353" s="2">
        <f t="shared" ca="1" si="107"/>
        <v>1464.1895586727251</v>
      </c>
      <c r="E353">
        <f t="shared" ca="1" si="102"/>
        <v>1464</v>
      </c>
      <c r="F353">
        <f t="shared" ca="1" si="103"/>
        <v>1</v>
      </c>
      <c r="G353" s="2">
        <f t="shared" ca="1" si="108"/>
        <v>1166.48403743775</v>
      </c>
      <c r="H353">
        <f t="shared" ca="1" si="104"/>
        <v>1166</v>
      </c>
      <c r="I353">
        <f t="shared" ca="1" si="105"/>
        <v>1</v>
      </c>
      <c r="J353">
        <f t="shared" ca="1" si="109"/>
        <v>1166</v>
      </c>
      <c r="K353">
        <f t="shared" ca="1" si="110"/>
        <v>1</v>
      </c>
      <c r="L353">
        <f t="shared" ca="1" si="111"/>
        <v>1166</v>
      </c>
      <c r="M353">
        <f t="shared" ca="1" si="112"/>
        <v>1</v>
      </c>
      <c r="N353">
        <f t="shared" ca="1" si="113"/>
        <v>1218</v>
      </c>
      <c r="P353">
        <f t="shared" ca="1" si="114"/>
        <v>7.1593125350000009E-2</v>
      </c>
      <c r="Q353">
        <f t="shared" ca="1" si="114"/>
        <v>0.22031124595000001</v>
      </c>
      <c r="R353">
        <f t="shared" ca="1" si="114"/>
        <v>0.14913632867499999</v>
      </c>
      <c r="S353">
        <f t="shared" ca="1" si="115"/>
        <v>0.14913632867499999</v>
      </c>
      <c r="T353" s="6">
        <f t="shared" ca="1" si="116"/>
        <v>0.18667229845</v>
      </c>
      <c r="V353">
        <f t="shared" ca="1" si="117"/>
        <v>0.89948472714999994</v>
      </c>
      <c r="W353">
        <f t="shared" ca="1" si="117"/>
        <v>0.73155659225000003</v>
      </c>
      <c r="X353">
        <f t="shared" ca="1" si="117"/>
        <v>0.80130420551249992</v>
      </c>
      <c r="Y353">
        <f t="shared" ca="1" si="118"/>
        <v>0.80130420551249992</v>
      </c>
      <c r="Z353" s="6">
        <f t="shared" ca="1" si="119"/>
        <v>0.76033978915</v>
      </c>
    </row>
    <row r="354" spans="1:26" x14ac:dyDescent="0.35">
      <c r="A354" s="2">
        <f t="shared" ca="1" si="106"/>
        <v>2067.133264904</v>
      </c>
      <c r="B354">
        <f t="shared" ca="1" si="100"/>
        <v>2067</v>
      </c>
      <c r="C354">
        <f t="shared" ca="1" si="101"/>
        <v>3</v>
      </c>
      <c r="D354" s="2">
        <f t="shared" ca="1" si="107"/>
        <v>1465.8857947198001</v>
      </c>
      <c r="E354">
        <f t="shared" ca="1" si="102"/>
        <v>1465</v>
      </c>
      <c r="F354">
        <f t="shared" ca="1" si="103"/>
        <v>2</v>
      </c>
      <c r="G354" s="2">
        <f t="shared" ca="1" si="108"/>
        <v>1167.3332563737999</v>
      </c>
      <c r="H354">
        <f t="shared" ca="1" si="104"/>
        <v>1167</v>
      </c>
      <c r="I354">
        <f t="shared" ca="1" si="105"/>
        <v>1</v>
      </c>
      <c r="J354">
        <f t="shared" ca="1" si="109"/>
        <v>1167</v>
      </c>
      <c r="K354">
        <f t="shared" ca="1" si="110"/>
        <v>1</v>
      </c>
      <c r="L354">
        <f t="shared" ca="1" si="111"/>
        <v>1167</v>
      </c>
      <c r="M354">
        <f t="shared" ca="1" si="112"/>
        <v>1</v>
      </c>
      <c r="N354">
        <f t="shared" ca="1" si="113"/>
        <v>1219</v>
      </c>
      <c r="P354">
        <f t="shared" ca="1" si="114"/>
        <v>7.1433889299999997E-2</v>
      </c>
      <c r="Q354">
        <f t="shared" ca="1" si="114"/>
        <v>0.21943127330000001</v>
      </c>
      <c r="R354">
        <f t="shared" ca="1" si="114"/>
        <v>0.1499779185</v>
      </c>
      <c r="S354">
        <f t="shared" ca="1" si="115"/>
        <v>0.1499779185</v>
      </c>
      <c r="T354" s="6">
        <f t="shared" ca="1" si="116"/>
        <v>0.18617506920624999</v>
      </c>
      <c r="V354">
        <f t="shared" ca="1" si="117"/>
        <v>0.89947387079999996</v>
      </c>
      <c r="W354">
        <f t="shared" ca="1" si="117"/>
        <v>0.73196608600000002</v>
      </c>
      <c r="X354">
        <f t="shared" ca="1" si="117"/>
        <v>0.80044836289999999</v>
      </c>
      <c r="Y354">
        <f t="shared" ca="1" si="118"/>
        <v>0.80044836289999999</v>
      </c>
      <c r="Z354" s="6">
        <f t="shared" ca="1" si="119"/>
        <v>0.75952464964374999</v>
      </c>
    </row>
    <row r="355" spans="1:26" x14ac:dyDescent="0.35">
      <c r="A355" s="2">
        <f t="shared" ca="1" si="106"/>
        <v>2070.5895545451503</v>
      </c>
      <c r="B355">
        <f t="shared" ca="1" si="100"/>
        <v>2070</v>
      </c>
      <c r="C355">
        <f t="shared" ca="1" si="101"/>
        <v>4</v>
      </c>
      <c r="D355" s="2">
        <f t="shared" ca="1" si="107"/>
        <v>1467.58211896235</v>
      </c>
      <c r="E355">
        <f t="shared" ca="1" si="102"/>
        <v>1467</v>
      </c>
      <c r="F355">
        <f t="shared" ca="1" si="103"/>
        <v>2</v>
      </c>
      <c r="G355" s="2">
        <f t="shared" ca="1" si="108"/>
        <v>1168.1823842425499</v>
      </c>
      <c r="H355">
        <f t="shared" ca="1" si="104"/>
        <v>1168</v>
      </c>
      <c r="I355">
        <f t="shared" ca="1" si="105"/>
        <v>1</v>
      </c>
      <c r="J355">
        <f t="shared" ca="1" si="109"/>
        <v>1168</v>
      </c>
      <c r="K355">
        <f t="shared" ca="1" si="110"/>
        <v>1</v>
      </c>
      <c r="L355">
        <f t="shared" ca="1" si="111"/>
        <v>1168</v>
      </c>
      <c r="M355">
        <f t="shared" ca="1" si="112"/>
        <v>1</v>
      </c>
      <c r="N355">
        <f t="shared" ca="1" si="113"/>
        <v>1220</v>
      </c>
      <c r="P355">
        <f t="shared" ca="1" si="114"/>
        <v>7.1653409449999997E-2</v>
      </c>
      <c r="Q355">
        <f t="shared" ca="1" si="114"/>
        <v>0.21930603897500001</v>
      </c>
      <c r="R355">
        <f t="shared" ca="1" si="114"/>
        <v>0.15076789396250001</v>
      </c>
      <c r="S355">
        <f t="shared" ca="1" si="115"/>
        <v>0.15076789396250001</v>
      </c>
      <c r="T355" s="6">
        <f t="shared" ca="1" si="116"/>
        <v>0.18567783996249998</v>
      </c>
      <c r="V355">
        <f t="shared" ca="1" si="117"/>
        <v>0.89926352664999998</v>
      </c>
      <c r="W355">
        <f t="shared" ca="1" si="117"/>
        <v>0.73243224585000011</v>
      </c>
      <c r="X355">
        <f t="shared" ca="1" si="117"/>
        <v>0.7998223821249999</v>
      </c>
      <c r="Y355">
        <f t="shared" ca="1" si="118"/>
        <v>0.7998223821249999</v>
      </c>
      <c r="Z355" s="6">
        <f t="shared" ca="1" si="119"/>
        <v>0.75870951013749999</v>
      </c>
    </row>
    <row r="356" spans="1:26" x14ac:dyDescent="0.35">
      <c r="A356" s="2">
        <f t="shared" ca="1" si="106"/>
        <v>2074.0458441863002</v>
      </c>
      <c r="B356">
        <f t="shared" ca="1" si="100"/>
        <v>2074</v>
      </c>
      <c r="C356">
        <f t="shared" ca="1" si="101"/>
        <v>3</v>
      </c>
      <c r="D356" s="2">
        <f t="shared" ca="1" si="107"/>
        <v>1469.2784432049</v>
      </c>
      <c r="E356">
        <f t="shared" ca="1" si="102"/>
        <v>1469</v>
      </c>
      <c r="F356">
        <f t="shared" ca="1" si="103"/>
        <v>1</v>
      </c>
      <c r="G356" s="2">
        <f t="shared" ca="1" si="108"/>
        <v>1169.0315121112999</v>
      </c>
      <c r="H356">
        <f t="shared" ca="1" si="104"/>
        <v>1169</v>
      </c>
      <c r="I356">
        <f t="shared" ca="1" si="105"/>
        <v>0</v>
      </c>
      <c r="J356">
        <f t="shared" ca="1" si="109"/>
        <v>1169</v>
      </c>
      <c r="K356">
        <f t="shared" ca="1" si="110"/>
        <v>2</v>
      </c>
      <c r="L356">
        <f t="shared" ca="1" si="111"/>
        <v>1169</v>
      </c>
      <c r="M356">
        <f t="shared" ca="1" si="112"/>
        <v>1</v>
      </c>
      <c r="N356">
        <f t="shared" ca="1" si="113"/>
        <v>1221</v>
      </c>
      <c r="P356">
        <f t="shared" ca="1" si="114"/>
        <v>7.1872929599999996E-2</v>
      </c>
      <c r="Q356">
        <f t="shared" ca="1" si="114"/>
        <v>0.21918080465000001</v>
      </c>
      <c r="R356">
        <f t="shared" ca="1" si="114"/>
        <v>0.15155786942499999</v>
      </c>
      <c r="S356">
        <f t="shared" ca="1" si="115"/>
        <v>0.15195285715625001</v>
      </c>
      <c r="T356" s="6">
        <f t="shared" ca="1" si="116"/>
        <v>0.1853463538</v>
      </c>
      <c r="V356">
        <f t="shared" ca="1" si="117"/>
        <v>0.89905318249999999</v>
      </c>
      <c r="W356">
        <f t="shared" ca="1" si="117"/>
        <v>0.73289840570000009</v>
      </c>
      <c r="X356">
        <f t="shared" ca="1" si="117"/>
        <v>0.79919640134999992</v>
      </c>
      <c r="Y356">
        <f t="shared" ca="1" si="118"/>
        <v>0.79888341096249993</v>
      </c>
      <c r="Z356" s="6">
        <f t="shared" ca="1" si="119"/>
        <v>0.75816608379999995</v>
      </c>
    </row>
    <row r="357" spans="1:26" x14ac:dyDescent="0.35">
      <c r="A357" s="2">
        <f t="shared" ca="1" si="106"/>
        <v>2077.5034038264002</v>
      </c>
      <c r="B357">
        <f t="shared" ca="1" si="100"/>
        <v>2077</v>
      </c>
      <c r="C357">
        <f t="shared" ca="1" si="101"/>
        <v>3</v>
      </c>
      <c r="D357" s="2">
        <f t="shared" ca="1" si="107"/>
        <v>1470.9747674474499</v>
      </c>
      <c r="E357">
        <f t="shared" ca="1" si="102"/>
        <v>1470</v>
      </c>
      <c r="F357">
        <f t="shared" ca="1" si="103"/>
        <v>2</v>
      </c>
      <c r="G357" s="2">
        <f t="shared" ca="1" si="108"/>
        <v>1169.8806399800499</v>
      </c>
      <c r="H357">
        <f t="shared" ca="1" si="104"/>
        <v>1169</v>
      </c>
      <c r="I357">
        <f t="shared" ca="1" si="105"/>
        <v>1</v>
      </c>
      <c r="J357">
        <f t="shared" ca="1" si="109"/>
        <v>1169</v>
      </c>
      <c r="K357">
        <f t="shared" ca="1" si="110"/>
        <v>2</v>
      </c>
      <c r="L357" t="str">
        <f t="shared" ca="1" si="111"/>
        <v/>
      </c>
      <c r="M357" t="str">
        <f t="shared" ca="1" si="112"/>
        <v/>
      </c>
      <c r="N357">
        <f t="shared" ca="1" si="113"/>
        <v>1222</v>
      </c>
      <c r="P357">
        <f t="shared" ca="1" si="114"/>
        <v>7.1352170150000005E-2</v>
      </c>
      <c r="Q357">
        <f t="shared" ca="1" si="114"/>
        <v>0.219055570325</v>
      </c>
      <c r="R357">
        <f t="shared" ca="1" si="114"/>
        <v>0.1523478448875</v>
      </c>
      <c r="S357" t="str">
        <f t="shared" ca="1" si="115"/>
        <v/>
      </c>
      <c r="T357" s="6">
        <f t="shared" ca="1" si="116"/>
        <v>0.18665881673750001</v>
      </c>
      <c r="V357">
        <f t="shared" ca="1" si="117"/>
        <v>0.89891673820000007</v>
      </c>
      <c r="W357">
        <f t="shared" ca="1" si="117"/>
        <v>0.73336456555000007</v>
      </c>
      <c r="X357">
        <f t="shared" ca="1" si="117"/>
        <v>0.79857042057499994</v>
      </c>
      <c r="Y357" t="str">
        <f t="shared" ca="1" si="118"/>
        <v/>
      </c>
      <c r="Z357" s="6">
        <f t="shared" ca="1" si="119"/>
        <v>0.75758390056250002</v>
      </c>
    </row>
    <row r="358" spans="1:26" x14ac:dyDescent="0.35">
      <c r="A358" s="2">
        <f t="shared" ca="1" si="106"/>
        <v>2080.9609634664998</v>
      </c>
      <c r="B358">
        <f t="shared" ca="1" si="100"/>
        <v>2080</v>
      </c>
      <c r="C358">
        <f t="shared" ca="1" si="101"/>
        <v>4</v>
      </c>
      <c r="D358" s="2">
        <f t="shared" ca="1" si="107"/>
        <v>1472.6710916899999</v>
      </c>
      <c r="E358">
        <f t="shared" ca="1" si="102"/>
        <v>1472</v>
      </c>
      <c r="F358">
        <f t="shared" ca="1" si="103"/>
        <v>2</v>
      </c>
      <c r="G358" s="2">
        <f t="shared" ca="1" si="108"/>
        <v>1170.7297678487998</v>
      </c>
      <c r="H358">
        <f t="shared" ca="1" si="104"/>
        <v>1170</v>
      </c>
      <c r="I358">
        <f t="shared" ca="1" si="105"/>
        <v>1</v>
      </c>
      <c r="J358">
        <f t="shared" ca="1" si="109"/>
        <v>1170</v>
      </c>
      <c r="K358">
        <f t="shared" ca="1" si="110"/>
        <v>1</v>
      </c>
      <c r="L358">
        <f t="shared" ca="1" si="111"/>
        <v>1170</v>
      </c>
      <c r="M358">
        <f t="shared" ca="1" si="112"/>
        <v>1</v>
      </c>
      <c r="N358">
        <f t="shared" ca="1" si="113"/>
        <v>1223</v>
      </c>
      <c r="P358">
        <f t="shared" ca="1" si="114"/>
        <v>7.08314107E-2</v>
      </c>
      <c r="Q358">
        <f t="shared" ca="1" si="114"/>
        <v>0.218930336</v>
      </c>
      <c r="R358">
        <f t="shared" ca="1" si="114"/>
        <v>0.15313782035000001</v>
      </c>
      <c r="S358">
        <f t="shared" ca="1" si="115"/>
        <v>0.15313782035000001</v>
      </c>
      <c r="T358" s="6">
        <f t="shared" ca="1" si="116"/>
        <v>0.18797127967499999</v>
      </c>
      <c r="V358">
        <f t="shared" ca="1" si="117"/>
        <v>0.89878029390000003</v>
      </c>
      <c r="W358">
        <f t="shared" ca="1" si="117"/>
        <v>0.73383072540000005</v>
      </c>
      <c r="X358">
        <f t="shared" ca="1" si="117"/>
        <v>0.79794443979999996</v>
      </c>
      <c r="Y358">
        <f t="shared" ca="1" si="118"/>
        <v>0.79794443979999996</v>
      </c>
      <c r="Z358" s="6">
        <f t="shared" ca="1" si="119"/>
        <v>0.75700171732499999</v>
      </c>
    </row>
    <row r="359" spans="1:26" x14ac:dyDescent="0.35">
      <c r="A359" s="2">
        <f t="shared" ca="1" si="106"/>
        <v>2084.4198053932496</v>
      </c>
      <c r="B359">
        <f t="shared" ca="1" si="100"/>
        <v>2084</v>
      </c>
      <c r="C359">
        <f t="shared" ca="1" si="101"/>
        <v>3</v>
      </c>
      <c r="D359" s="2">
        <f t="shared" ca="1" si="107"/>
        <v>1474.3675102718998</v>
      </c>
      <c r="E359">
        <f t="shared" ca="1" si="102"/>
        <v>1474</v>
      </c>
      <c r="F359">
        <f t="shared" ca="1" si="103"/>
        <v>2</v>
      </c>
      <c r="G359" s="2">
        <f t="shared" ca="1" si="108"/>
        <v>1171.5788957175498</v>
      </c>
      <c r="H359">
        <f t="shared" ca="1" si="104"/>
        <v>1171</v>
      </c>
      <c r="I359">
        <f t="shared" ca="1" si="105"/>
        <v>1</v>
      </c>
      <c r="J359">
        <f t="shared" ca="1" si="109"/>
        <v>1171</v>
      </c>
      <c r="K359">
        <f t="shared" ca="1" si="110"/>
        <v>1</v>
      </c>
      <c r="L359">
        <f t="shared" ca="1" si="111"/>
        <v>1171</v>
      </c>
      <c r="M359">
        <f t="shared" ca="1" si="112"/>
        <v>1</v>
      </c>
      <c r="N359">
        <f t="shared" ca="1" si="113"/>
        <v>1224</v>
      </c>
      <c r="P359">
        <f t="shared" ca="1" si="114"/>
        <v>7.1142783000000001E-2</v>
      </c>
      <c r="Q359">
        <f t="shared" ca="1" si="114"/>
        <v>0.219307797375</v>
      </c>
      <c r="R359">
        <f t="shared" ca="1" si="114"/>
        <v>0.15392779581249999</v>
      </c>
      <c r="S359">
        <f t="shared" ca="1" si="115"/>
        <v>0.15392779581249999</v>
      </c>
      <c r="T359" s="6">
        <f t="shared" ca="1" si="116"/>
        <v>0.1892837426125</v>
      </c>
      <c r="V359">
        <f t="shared" ca="1" si="117"/>
        <v>0.89799576440000006</v>
      </c>
      <c r="W359">
        <f t="shared" ca="1" si="117"/>
        <v>0.73441611375000004</v>
      </c>
      <c r="X359">
        <f t="shared" ca="1" si="117"/>
        <v>0.79731845902499998</v>
      </c>
      <c r="Y359">
        <f t="shared" ca="1" si="118"/>
        <v>0.79731845902499998</v>
      </c>
      <c r="Z359" s="6">
        <f t="shared" ca="1" si="119"/>
        <v>0.75641953408749996</v>
      </c>
    </row>
    <row r="360" spans="1:26" x14ac:dyDescent="0.35">
      <c r="A360" s="2">
        <f t="shared" ca="1" si="106"/>
        <v>2087.8786473199998</v>
      </c>
      <c r="B360">
        <f t="shared" ca="1" si="100"/>
        <v>2087</v>
      </c>
      <c r="C360">
        <f t="shared" ca="1" si="101"/>
        <v>4</v>
      </c>
      <c r="D360" s="2">
        <f t="shared" ca="1" si="107"/>
        <v>1476.0639288538</v>
      </c>
      <c r="E360">
        <f t="shared" ca="1" si="102"/>
        <v>1476</v>
      </c>
      <c r="F360">
        <f t="shared" ca="1" si="103"/>
        <v>1</v>
      </c>
      <c r="G360" s="2">
        <f t="shared" ca="1" si="108"/>
        <v>1172.4280235862998</v>
      </c>
      <c r="H360">
        <f t="shared" ca="1" si="104"/>
        <v>1172</v>
      </c>
      <c r="I360">
        <f t="shared" ca="1" si="105"/>
        <v>1</v>
      </c>
      <c r="J360">
        <f t="shared" ca="1" si="109"/>
        <v>1172</v>
      </c>
      <c r="K360">
        <f t="shared" ca="1" si="110"/>
        <v>1</v>
      </c>
      <c r="L360">
        <f t="shared" ca="1" si="111"/>
        <v>1172</v>
      </c>
      <c r="M360">
        <f t="shared" ca="1" si="112"/>
        <v>1</v>
      </c>
      <c r="N360">
        <f t="shared" ca="1" si="113"/>
        <v>1225</v>
      </c>
      <c r="P360">
        <f t="shared" ca="1" si="114"/>
        <v>7.1454155300000002E-2</v>
      </c>
      <c r="Q360">
        <f t="shared" ca="1" si="114"/>
        <v>0.21968525875</v>
      </c>
      <c r="R360">
        <f t="shared" ca="1" si="114"/>
        <v>0.154717771275</v>
      </c>
      <c r="S360">
        <f t="shared" ca="1" si="115"/>
        <v>0.154717771275</v>
      </c>
      <c r="T360" s="6">
        <f t="shared" ca="1" si="116"/>
        <v>0.19125243701875</v>
      </c>
      <c r="V360">
        <f t="shared" ca="1" si="117"/>
        <v>0.89721123489999999</v>
      </c>
      <c r="W360">
        <f t="shared" ca="1" si="117"/>
        <v>0.73500150210000004</v>
      </c>
      <c r="X360">
        <f t="shared" ca="1" si="117"/>
        <v>0.79669247825</v>
      </c>
      <c r="Y360">
        <f t="shared" ca="1" si="118"/>
        <v>0.79669247825</v>
      </c>
      <c r="Z360" s="6">
        <f t="shared" ca="1" si="119"/>
        <v>0.75554625923125007</v>
      </c>
    </row>
    <row r="361" spans="1:26" x14ac:dyDescent="0.35">
      <c r="A361" s="2">
        <f t="shared" ca="1" si="106"/>
        <v>2091.3387838211502</v>
      </c>
      <c r="B361">
        <f t="shared" ca="1" si="100"/>
        <v>2091</v>
      </c>
      <c r="C361">
        <f t="shared" ca="1" si="101"/>
        <v>3</v>
      </c>
      <c r="D361" s="2">
        <f t="shared" ca="1" si="107"/>
        <v>1477.7603474357002</v>
      </c>
      <c r="E361">
        <f t="shared" ca="1" si="102"/>
        <v>1477</v>
      </c>
      <c r="F361">
        <f t="shared" ca="1" si="103"/>
        <v>2</v>
      </c>
      <c r="G361" s="2">
        <f t="shared" ca="1" si="108"/>
        <v>1173.27715145505</v>
      </c>
      <c r="H361">
        <f t="shared" ca="1" si="104"/>
        <v>1173</v>
      </c>
      <c r="I361">
        <f t="shared" ca="1" si="105"/>
        <v>1</v>
      </c>
      <c r="J361">
        <f t="shared" ca="1" si="109"/>
        <v>1173</v>
      </c>
      <c r="K361">
        <f t="shared" ca="1" si="110"/>
        <v>1</v>
      </c>
      <c r="L361">
        <f t="shared" ca="1" si="111"/>
        <v>1173</v>
      </c>
      <c r="M361">
        <f t="shared" ca="1" si="112"/>
        <v>1</v>
      </c>
      <c r="N361">
        <f t="shared" ca="1" si="113"/>
        <v>1226</v>
      </c>
      <c r="P361">
        <f t="shared" ca="1" si="114"/>
        <v>7.1857256700000011E-2</v>
      </c>
      <c r="Q361">
        <f t="shared" ca="1" si="114"/>
        <v>0.220062720125</v>
      </c>
      <c r="R361">
        <f t="shared" ca="1" si="114"/>
        <v>0.15550774673750001</v>
      </c>
      <c r="S361">
        <f t="shared" ca="1" si="115"/>
        <v>0.15550774673750001</v>
      </c>
      <c r="T361" s="6">
        <f t="shared" ca="1" si="116"/>
        <v>0.193221131425</v>
      </c>
      <c r="V361">
        <f t="shared" ca="1" si="117"/>
        <v>0.89796116054999997</v>
      </c>
      <c r="W361">
        <f t="shared" ca="1" si="117"/>
        <v>0.73558689045000003</v>
      </c>
      <c r="X361">
        <f t="shared" ca="1" si="117"/>
        <v>0.79606649747500002</v>
      </c>
      <c r="Y361">
        <f t="shared" ca="1" si="118"/>
        <v>0.79606649747500002</v>
      </c>
      <c r="Z361" s="6">
        <f t="shared" ca="1" si="119"/>
        <v>0.75467298437499997</v>
      </c>
    </row>
    <row r="362" spans="1:26" x14ac:dyDescent="0.35">
      <c r="A362" s="2">
        <f t="shared" ca="1" si="106"/>
        <v>2094.7989203223001</v>
      </c>
      <c r="B362">
        <f t="shared" ca="1" si="100"/>
        <v>2094</v>
      </c>
      <c r="C362">
        <f t="shared" ca="1" si="101"/>
        <v>4</v>
      </c>
      <c r="D362" s="2">
        <f t="shared" ca="1" si="107"/>
        <v>1479.4567660176001</v>
      </c>
      <c r="E362">
        <f t="shared" ca="1" si="102"/>
        <v>1479</v>
      </c>
      <c r="F362">
        <f t="shared" ca="1" si="103"/>
        <v>2</v>
      </c>
      <c r="G362" s="2">
        <f t="shared" ca="1" si="108"/>
        <v>1174.1262793238</v>
      </c>
      <c r="H362">
        <f t="shared" ca="1" si="104"/>
        <v>1174</v>
      </c>
      <c r="I362">
        <f t="shared" ca="1" si="105"/>
        <v>0</v>
      </c>
      <c r="J362">
        <f t="shared" ca="1" si="109"/>
        <v>1174</v>
      </c>
      <c r="K362">
        <f t="shared" ca="1" si="110"/>
        <v>2</v>
      </c>
      <c r="L362">
        <f t="shared" ca="1" si="111"/>
        <v>1174</v>
      </c>
      <c r="M362">
        <f t="shared" ca="1" si="112"/>
        <v>1</v>
      </c>
      <c r="N362">
        <f t="shared" ca="1" si="113"/>
        <v>1227</v>
      </c>
      <c r="P362">
        <f t="shared" ca="1" si="114"/>
        <v>7.2260358100000005E-2</v>
      </c>
      <c r="Q362">
        <f t="shared" ca="1" si="114"/>
        <v>0.2204401815</v>
      </c>
      <c r="R362">
        <f t="shared" ca="1" si="114"/>
        <v>0.15629772219999999</v>
      </c>
      <c r="S362">
        <f t="shared" ca="1" si="115"/>
        <v>0.15652045216249999</v>
      </c>
      <c r="T362" s="6">
        <f t="shared" ca="1" si="116"/>
        <v>0.19453359436250001</v>
      </c>
      <c r="V362">
        <f t="shared" ca="1" si="117"/>
        <v>0.89871108619999995</v>
      </c>
      <c r="W362">
        <f t="shared" ca="1" si="117"/>
        <v>0.73617227880000002</v>
      </c>
      <c r="X362">
        <f t="shared" ca="1" si="117"/>
        <v>0.79544051670000004</v>
      </c>
      <c r="Y362">
        <f t="shared" ca="1" si="118"/>
        <v>0.79512519413750005</v>
      </c>
      <c r="Z362" s="6">
        <f t="shared" ca="1" si="119"/>
        <v>0.75409080113750004</v>
      </c>
    </row>
    <row r="363" spans="1:26" x14ac:dyDescent="0.35">
      <c r="A363" s="2">
        <f t="shared" ca="1" si="106"/>
        <v>2098.2603636856002</v>
      </c>
      <c r="B363">
        <f t="shared" ca="1" si="100"/>
        <v>2098</v>
      </c>
      <c r="C363">
        <f t="shared" ca="1" si="101"/>
        <v>3</v>
      </c>
      <c r="D363" s="2">
        <f t="shared" ca="1" si="107"/>
        <v>1481.1532850827252</v>
      </c>
      <c r="E363">
        <f t="shared" ca="1" si="102"/>
        <v>1481</v>
      </c>
      <c r="F363">
        <f t="shared" ca="1" si="103"/>
        <v>1</v>
      </c>
      <c r="G363" s="2">
        <f t="shared" ca="1" si="108"/>
        <v>1174.9753191971877</v>
      </c>
      <c r="H363">
        <f t="shared" ca="1" si="104"/>
        <v>1174</v>
      </c>
      <c r="I363">
        <f t="shared" ca="1" si="105"/>
        <v>1</v>
      </c>
      <c r="J363">
        <f t="shared" ca="1" si="109"/>
        <v>1174</v>
      </c>
      <c r="K363">
        <f t="shared" ca="1" si="110"/>
        <v>2</v>
      </c>
      <c r="L363" t="str">
        <f t="shared" ca="1" si="111"/>
        <v/>
      </c>
      <c r="M363" t="str">
        <f t="shared" ca="1" si="112"/>
        <v/>
      </c>
      <c r="N363">
        <f t="shared" ca="1" si="113"/>
        <v>1228</v>
      </c>
      <c r="P363">
        <f t="shared" ca="1" si="114"/>
        <v>7.2541290950000004E-2</v>
      </c>
      <c r="Q363">
        <f t="shared" ca="1" si="114"/>
        <v>0.22009872547500001</v>
      </c>
      <c r="R363">
        <f t="shared" ca="1" si="114"/>
        <v>0.15674318212499999</v>
      </c>
      <c r="S363" t="str">
        <f t="shared" ca="1" si="115"/>
        <v/>
      </c>
      <c r="T363" s="6">
        <f t="shared" ca="1" si="116"/>
        <v>0.19584605729999999</v>
      </c>
      <c r="V363">
        <f t="shared" ca="1" si="117"/>
        <v>0.8985021621</v>
      </c>
      <c r="W363">
        <f t="shared" ca="1" si="117"/>
        <v>0.73666632592500003</v>
      </c>
      <c r="X363">
        <f t="shared" ca="1" si="117"/>
        <v>0.79480987157500005</v>
      </c>
      <c r="Y363" t="str">
        <f t="shared" ca="1" si="118"/>
        <v/>
      </c>
      <c r="Z363" s="6">
        <f t="shared" ca="1" si="119"/>
        <v>0.75350861790000001</v>
      </c>
    </row>
    <row r="364" spans="1:26" x14ac:dyDescent="0.35">
      <c r="A364" s="2">
        <f t="shared" ca="1" si="106"/>
        <v>2101.7218070488998</v>
      </c>
      <c r="B364">
        <f t="shared" ca="1" si="100"/>
        <v>2101</v>
      </c>
      <c r="C364">
        <f t="shared" ca="1" si="101"/>
        <v>4</v>
      </c>
      <c r="D364" s="2">
        <f t="shared" ca="1" si="107"/>
        <v>1482.8498041478501</v>
      </c>
      <c r="E364">
        <f t="shared" ca="1" si="102"/>
        <v>1482</v>
      </c>
      <c r="F364">
        <f t="shared" ca="1" si="103"/>
        <v>2</v>
      </c>
      <c r="G364" s="2">
        <f t="shared" ca="1" si="108"/>
        <v>1175.8243590705752</v>
      </c>
      <c r="H364">
        <f t="shared" ca="1" si="104"/>
        <v>1175</v>
      </c>
      <c r="I364">
        <f t="shared" ca="1" si="105"/>
        <v>1</v>
      </c>
      <c r="J364">
        <f t="shared" ca="1" si="109"/>
        <v>1175</v>
      </c>
      <c r="K364">
        <f t="shared" ca="1" si="110"/>
        <v>1</v>
      </c>
      <c r="L364">
        <f t="shared" ca="1" si="111"/>
        <v>1175</v>
      </c>
      <c r="M364">
        <f t="shared" ca="1" si="112"/>
        <v>1</v>
      </c>
      <c r="N364">
        <f t="shared" ca="1" si="113"/>
        <v>1229</v>
      </c>
      <c r="P364">
        <f t="shared" ca="1" si="114"/>
        <v>7.2822223800000002E-2</v>
      </c>
      <c r="Q364">
        <f t="shared" ca="1" si="114"/>
        <v>0.21975726945000001</v>
      </c>
      <c r="R364">
        <f t="shared" ca="1" si="114"/>
        <v>0.15718864204999999</v>
      </c>
      <c r="S364">
        <f t="shared" ca="1" si="115"/>
        <v>0.15718864204999999</v>
      </c>
      <c r="T364" s="6">
        <f t="shared" ca="1" si="116"/>
        <v>0.19598846413749998</v>
      </c>
      <c r="V364">
        <f t="shared" ca="1" si="117"/>
        <v>0.89829323800000005</v>
      </c>
      <c r="W364">
        <f t="shared" ca="1" si="117"/>
        <v>0.73716037305000004</v>
      </c>
      <c r="X364">
        <f t="shared" ca="1" si="117"/>
        <v>0.79417922645000005</v>
      </c>
      <c r="Y364">
        <f t="shared" ca="1" si="118"/>
        <v>0.79417922645000005</v>
      </c>
      <c r="Z364" s="6">
        <f t="shared" ca="1" si="119"/>
        <v>0.75298300003749996</v>
      </c>
    </row>
    <row r="365" spans="1:26" x14ac:dyDescent="0.35">
      <c r="A365" s="2">
        <f t="shared" ca="1" si="106"/>
        <v>2105.18456956205</v>
      </c>
      <c r="B365">
        <f t="shared" ca="1" si="100"/>
        <v>2105</v>
      </c>
      <c r="C365">
        <f t="shared" ca="1" si="101"/>
        <v>3</v>
      </c>
      <c r="D365" s="2">
        <f t="shared" ca="1" si="107"/>
        <v>1484.546323212975</v>
      </c>
      <c r="E365">
        <f t="shared" ca="1" si="102"/>
        <v>1484</v>
      </c>
      <c r="F365">
        <f t="shared" ca="1" si="103"/>
        <v>2</v>
      </c>
      <c r="G365" s="2">
        <f t="shared" ca="1" si="108"/>
        <v>1176.6733989439626</v>
      </c>
      <c r="H365">
        <f t="shared" ca="1" si="104"/>
        <v>1176</v>
      </c>
      <c r="I365">
        <f t="shared" ca="1" si="105"/>
        <v>1</v>
      </c>
      <c r="J365">
        <f t="shared" ca="1" si="109"/>
        <v>1176</v>
      </c>
      <c r="K365">
        <f t="shared" ca="1" si="110"/>
        <v>1</v>
      </c>
      <c r="L365">
        <f t="shared" ca="1" si="111"/>
        <v>1176</v>
      </c>
      <c r="M365">
        <f t="shared" ca="1" si="112"/>
        <v>1</v>
      </c>
      <c r="N365">
        <f t="shared" ca="1" si="113"/>
        <v>1230</v>
      </c>
      <c r="P365">
        <f t="shared" ca="1" si="114"/>
        <v>7.2766188750000002E-2</v>
      </c>
      <c r="Q365">
        <f t="shared" ca="1" si="114"/>
        <v>0.21941581342499999</v>
      </c>
      <c r="R365">
        <f t="shared" ca="1" si="114"/>
        <v>0.157634101975</v>
      </c>
      <c r="S365">
        <f t="shared" ca="1" si="115"/>
        <v>0.157634101975</v>
      </c>
      <c r="T365" s="6">
        <f t="shared" ca="1" si="116"/>
        <v>0.19620207439374998</v>
      </c>
      <c r="V365">
        <f t="shared" ca="1" si="117"/>
        <v>0.89838949165000004</v>
      </c>
      <c r="W365">
        <f t="shared" ca="1" si="117"/>
        <v>0.73765442017500005</v>
      </c>
      <c r="X365">
        <f t="shared" ca="1" si="117"/>
        <v>0.79354858132500006</v>
      </c>
      <c r="Y365">
        <f t="shared" ca="1" si="118"/>
        <v>0.79354858132500006</v>
      </c>
      <c r="Z365" s="6">
        <f t="shared" ca="1" si="119"/>
        <v>0.75219457324375005</v>
      </c>
    </row>
    <row r="366" spans="1:26" x14ac:dyDescent="0.35">
      <c r="A366" s="2">
        <f t="shared" ca="1" si="106"/>
        <v>2108.6473320752002</v>
      </c>
      <c r="B366">
        <f t="shared" ca="1" si="100"/>
        <v>2108</v>
      </c>
      <c r="C366">
        <f t="shared" ca="1" si="101"/>
        <v>4</v>
      </c>
      <c r="D366" s="2">
        <f t="shared" ca="1" si="107"/>
        <v>1486.2428422780999</v>
      </c>
      <c r="E366">
        <f t="shared" ca="1" si="102"/>
        <v>1486</v>
      </c>
      <c r="F366">
        <f t="shared" ca="1" si="103"/>
        <v>1</v>
      </c>
      <c r="G366" s="2">
        <f t="shared" ca="1" si="108"/>
        <v>1177.5224388173501</v>
      </c>
      <c r="H366">
        <f t="shared" ca="1" si="104"/>
        <v>1177</v>
      </c>
      <c r="I366">
        <f t="shared" ca="1" si="105"/>
        <v>1</v>
      </c>
      <c r="J366">
        <f t="shared" ca="1" si="109"/>
        <v>1177</v>
      </c>
      <c r="K366">
        <f t="shared" ca="1" si="110"/>
        <v>1</v>
      </c>
      <c r="L366">
        <f t="shared" ca="1" si="111"/>
        <v>1177</v>
      </c>
      <c r="M366">
        <f t="shared" ca="1" si="112"/>
        <v>1</v>
      </c>
      <c r="N366">
        <f t="shared" ca="1" si="113"/>
        <v>1231</v>
      </c>
      <c r="P366">
        <f t="shared" ca="1" si="114"/>
        <v>7.2710153700000002E-2</v>
      </c>
      <c r="Q366">
        <f t="shared" ca="1" si="114"/>
        <v>0.2190743574</v>
      </c>
      <c r="R366">
        <f t="shared" ca="1" si="114"/>
        <v>0.1580795619</v>
      </c>
      <c r="S366">
        <f t="shared" ca="1" si="115"/>
        <v>0.1580795619</v>
      </c>
      <c r="T366" s="6">
        <f t="shared" ca="1" si="116"/>
        <v>0.19641568464999998</v>
      </c>
      <c r="V366">
        <f t="shared" ca="1" si="117"/>
        <v>0.89848574530000003</v>
      </c>
      <c r="W366">
        <f t="shared" ca="1" si="117"/>
        <v>0.73814846730000006</v>
      </c>
      <c r="X366">
        <f t="shared" ca="1" si="117"/>
        <v>0.79291793620000006</v>
      </c>
      <c r="Y366">
        <f t="shared" ca="1" si="118"/>
        <v>0.79291793620000006</v>
      </c>
      <c r="Z366" s="6">
        <f t="shared" ca="1" si="119"/>
        <v>0.75140614644999992</v>
      </c>
    </row>
    <row r="367" spans="1:26" x14ac:dyDescent="0.35">
      <c r="A367" s="2">
        <f t="shared" ca="1" si="106"/>
        <v>2112.1114260259001</v>
      </c>
      <c r="B367">
        <f t="shared" ca="1" si="100"/>
        <v>2112</v>
      </c>
      <c r="C367">
        <f t="shared" ca="1" si="101"/>
        <v>3</v>
      </c>
      <c r="D367" s="2">
        <f t="shared" ca="1" si="107"/>
        <v>1487.9394679703</v>
      </c>
      <c r="E367">
        <f t="shared" ca="1" si="102"/>
        <v>1487</v>
      </c>
      <c r="F367">
        <f t="shared" ca="1" si="103"/>
        <v>2</v>
      </c>
      <c r="G367" s="2">
        <f t="shared" ca="1" si="108"/>
        <v>1178.3714786907376</v>
      </c>
      <c r="H367">
        <f t="shared" ca="1" si="104"/>
        <v>1178</v>
      </c>
      <c r="I367">
        <f t="shared" ca="1" si="105"/>
        <v>1</v>
      </c>
      <c r="J367">
        <f t="shared" ca="1" si="109"/>
        <v>1178</v>
      </c>
      <c r="K367">
        <f t="shared" ca="1" si="110"/>
        <v>1</v>
      </c>
      <c r="L367">
        <f t="shared" ca="1" si="111"/>
        <v>1178</v>
      </c>
      <c r="M367">
        <f t="shared" ca="1" si="112"/>
        <v>1</v>
      </c>
      <c r="N367">
        <f t="shared" ca="1" si="113"/>
        <v>1232</v>
      </c>
      <c r="P367">
        <f t="shared" ca="1" si="114"/>
        <v>7.2960447250000005E-2</v>
      </c>
      <c r="Q367">
        <f t="shared" ca="1" si="114"/>
        <v>0.21887822462500001</v>
      </c>
      <c r="R367">
        <f t="shared" ca="1" si="114"/>
        <v>0.158525021825</v>
      </c>
      <c r="S367">
        <f t="shared" ca="1" si="115"/>
        <v>0.158525021825</v>
      </c>
      <c r="T367" s="6">
        <f t="shared" ca="1" si="116"/>
        <v>0.19655809148749998</v>
      </c>
      <c r="V367">
        <f t="shared" ca="1" si="117"/>
        <v>0.89763670010000007</v>
      </c>
      <c r="W367">
        <f t="shared" ca="1" si="117"/>
        <v>0.7385393172500001</v>
      </c>
      <c r="X367">
        <f t="shared" ca="1" si="117"/>
        <v>0.79228729107500007</v>
      </c>
      <c r="Y367">
        <f t="shared" ca="1" si="118"/>
        <v>0.79228729107500007</v>
      </c>
      <c r="Z367" s="6">
        <f t="shared" ca="1" si="119"/>
        <v>0.75088052858749998</v>
      </c>
    </row>
    <row r="368" spans="1:26" x14ac:dyDescent="0.35">
      <c r="A368" s="2">
        <f t="shared" ca="1" si="106"/>
        <v>2115.5755199765999</v>
      </c>
      <c r="B368">
        <f t="shared" ca="1" si="100"/>
        <v>2115</v>
      </c>
      <c r="C368">
        <f t="shared" ca="1" si="101"/>
        <v>4</v>
      </c>
      <c r="D368" s="2">
        <f t="shared" ca="1" si="107"/>
        <v>1489.6360936625001</v>
      </c>
      <c r="E368">
        <f t="shared" ca="1" si="102"/>
        <v>1489</v>
      </c>
      <c r="F368">
        <f t="shared" ca="1" si="103"/>
        <v>2</v>
      </c>
      <c r="G368" s="2">
        <f t="shared" ca="1" si="108"/>
        <v>1179.2205185641251</v>
      </c>
      <c r="H368">
        <f t="shared" ca="1" si="104"/>
        <v>1179</v>
      </c>
      <c r="I368">
        <f t="shared" ca="1" si="105"/>
        <v>1</v>
      </c>
      <c r="J368">
        <f t="shared" ca="1" si="109"/>
        <v>1179</v>
      </c>
      <c r="K368">
        <f t="shared" ca="1" si="110"/>
        <v>1</v>
      </c>
      <c r="L368">
        <f t="shared" ca="1" si="111"/>
        <v>1179</v>
      </c>
      <c r="M368">
        <f t="shared" ca="1" si="112"/>
        <v>1</v>
      </c>
      <c r="N368">
        <f t="shared" ca="1" si="113"/>
        <v>1233</v>
      </c>
      <c r="P368">
        <f t="shared" ca="1" si="114"/>
        <v>7.3210740799999993E-2</v>
      </c>
      <c r="Q368">
        <f t="shared" ca="1" si="114"/>
        <v>0.21868209184999998</v>
      </c>
      <c r="R368">
        <f t="shared" ca="1" si="114"/>
        <v>0.15897048175</v>
      </c>
      <c r="S368">
        <f t="shared" ca="1" si="115"/>
        <v>0.15897048175</v>
      </c>
      <c r="T368" s="6">
        <f t="shared" ca="1" si="116"/>
        <v>0.19670049832499997</v>
      </c>
      <c r="V368">
        <f t="shared" ca="1" si="117"/>
        <v>0.89678765490000001</v>
      </c>
      <c r="W368">
        <f t="shared" ca="1" si="117"/>
        <v>0.73893016720000004</v>
      </c>
      <c r="X368">
        <f t="shared" ca="1" si="117"/>
        <v>0.79165664595000007</v>
      </c>
      <c r="Y368">
        <f t="shared" ca="1" si="118"/>
        <v>0.79165664595000007</v>
      </c>
      <c r="Z368" s="6">
        <f t="shared" ca="1" si="119"/>
        <v>0.75035491072499994</v>
      </c>
    </row>
    <row r="369" spans="1:26" x14ac:dyDescent="0.35">
      <c r="A369" s="2">
        <f t="shared" ca="1" si="106"/>
        <v>2119.0409576526499</v>
      </c>
      <c r="B369">
        <f t="shared" ca="1" si="100"/>
        <v>2119</v>
      </c>
      <c r="C369">
        <f t="shared" ca="1" si="101"/>
        <v>3</v>
      </c>
      <c r="D369" s="2">
        <f t="shared" ca="1" si="107"/>
        <v>1491.3327193547002</v>
      </c>
      <c r="E369">
        <f t="shared" ca="1" si="102"/>
        <v>1491</v>
      </c>
      <c r="F369">
        <f t="shared" ca="1" si="103"/>
        <v>2</v>
      </c>
      <c r="G369" s="2">
        <f t="shared" ca="1" si="108"/>
        <v>1180.0695584375126</v>
      </c>
      <c r="H369">
        <f t="shared" ca="1" si="104"/>
        <v>1180</v>
      </c>
      <c r="I369">
        <f t="shared" ca="1" si="105"/>
        <v>0</v>
      </c>
      <c r="J369">
        <f t="shared" ca="1" si="109"/>
        <v>1180</v>
      </c>
      <c r="K369">
        <f t="shared" ca="1" si="110"/>
        <v>2</v>
      </c>
      <c r="L369">
        <f t="shared" ca="1" si="111"/>
        <v>1180</v>
      </c>
      <c r="M369">
        <f t="shared" ca="1" si="112"/>
        <v>1</v>
      </c>
      <c r="N369">
        <f t="shared" ca="1" si="113"/>
        <v>1234</v>
      </c>
      <c r="P369">
        <f t="shared" ca="1" si="114"/>
        <v>7.3475228049999994E-2</v>
      </c>
      <c r="Q369">
        <f t="shared" ca="1" si="114"/>
        <v>0.21848595907499999</v>
      </c>
      <c r="R369">
        <f t="shared" ca="1" si="114"/>
        <v>0.15941594167500001</v>
      </c>
      <c r="S369">
        <f t="shared" ca="1" si="115"/>
        <v>0.15963867163750001</v>
      </c>
      <c r="T369" s="6">
        <f t="shared" ca="1" si="116"/>
        <v>0.19684290516249997</v>
      </c>
      <c r="V369">
        <f t="shared" ca="1" si="117"/>
        <v>0.89674171614999998</v>
      </c>
      <c r="W369">
        <f t="shared" ca="1" si="117"/>
        <v>0.73932101714999998</v>
      </c>
      <c r="X369">
        <f t="shared" ca="1" si="117"/>
        <v>0.79102600082500008</v>
      </c>
      <c r="Y369">
        <f t="shared" ca="1" si="118"/>
        <v>0.79071067826249997</v>
      </c>
      <c r="Z369" s="6">
        <f t="shared" ca="1" si="119"/>
        <v>0.74982929286249989</v>
      </c>
    </row>
    <row r="370" spans="1:26" x14ac:dyDescent="0.35">
      <c r="A370" s="2">
        <f t="shared" ca="1" si="106"/>
        <v>2122.5063953286999</v>
      </c>
      <c r="B370">
        <f t="shared" ca="1" si="100"/>
        <v>2122</v>
      </c>
      <c r="C370">
        <f t="shared" ca="1" si="101"/>
        <v>3</v>
      </c>
      <c r="D370" s="2">
        <f t="shared" ca="1" si="107"/>
        <v>1493.0293450469001</v>
      </c>
      <c r="E370">
        <f t="shared" ca="1" si="102"/>
        <v>1493</v>
      </c>
      <c r="F370">
        <f t="shared" ca="1" si="103"/>
        <v>1</v>
      </c>
      <c r="G370" s="2">
        <f t="shared" ca="1" si="108"/>
        <v>1180.9185983109001</v>
      </c>
      <c r="H370">
        <f t="shared" ca="1" si="104"/>
        <v>1180</v>
      </c>
      <c r="I370">
        <f t="shared" ca="1" si="105"/>
        <v>1</v>
      </c>
      <c r="J370">
        <f t="shared" ca="1" si="109"/>
        <v>1180</v>
      </c>
      <c r="K370">
        <f t="shared" ca="1" si="110"/>
        <v>2</v>
      </c>
      <c r="L370" t="str">
        <f t="shared" ca="1" si="111"/>
        <v/>
      </c>
      <c r="M370" t="str">
        <f t="shared" ca="1" si="112"/>
        <v/>
      </c>
      <c r="N370">
        <f t="shared" ca="1" si="113"/>
        <v>1235</v>
      </c>
      <c r="P370">
        <f t="shared" ca="1" si="114"/>
        <v>7.3739715299999994E-2</v>
      </c>
      <c r="Q370">
        <f t="shared" ca="1" si="114"/>
        <v>0.21828982629999999</v>
      </c>
      <c r="R370">
        <f t="shared" ca="1" si="114"/>
        <v>0.15986140160000001</v>
      </c>
      <c r="S370" t="str">
        <f t="shared" ca="1" si="115"/>
        <v/>
      </c>
      <c r="T370" s="6">
        <f t="shared" ca="1" si="116"/>
        <v>0.196985312</v>
      </c>
      <c r="V370">
        <f t="shared" ca="1" si="117"/>
        <v>0.89669577739999995</v>
      </c>
      <c r="W370">
        <f t="shared" ca="1" si="117"/>
        <v>0.73971186710000003</v>
      </c>
      <c r="X370">
        <f t="shared" ca="1" si="117"/>
        <v>0.79039535569999997</v>
      </c>
      <c r="Y370" t="str">
        <f t="shared" ca="1" si="118"/>
        <v/>
      </c>
      <c r="Z370" s="6">
        <f t="shared" ca="1" si="119"/>
        <v>0.74930367499999995</v>
      </c>
    </row>
    <row r="371" spans="1:26" x14ac:dyDescent="0.35">
      <c r="A371" s="2">
        <f t="shared" ca="1" si="106"/>
        <v>2125.97318901785</v>
      </c>
      <c r="B371">
        <f t="shared" ca="1" si="100"/>
        <v>2125</v>
      </c>
      <c r="C371">
        <f t="shared" ca="1" si="101"/>
        <v>4</v>
      </c>
      <c r="D371" s="2">
        <f t="shared" ca="1" si="107"/>
        <v>1494.7260835100251</v>
      </c>
      <c r="E371">
        <f t="shared" ca="1" si="102"/>
        <v>1494</v>
      </c>
      <c r="F371">
        <f t="shared" ca="1" si="103"/>
        <v>2</v>
      </c>
      <c r="G371" s="2">
        <f t="shared" ca="1" si="108"/>
        <v>1181.767553260875</v>
      </c>
      <c r="H371">
        <f t="shared" ca="1" si="104"/>
        <v>1181</v>
      </c>
      <c r="I371">
        <f t="shared" ca="1" si="105"/>
        <v>1</v>
      </c>
      <c r="J371">
        <f t="shared" ca="1" si="109"/>
        <v>1181</v>
      </c>
      <c r="K371">
        <f t="shared" ca="1" si="110"/>
        <v>1</v>
      </c>
      <c r="L371">
        <f t="shared" ca="1" si="111"/>
        <v>1181</v>
      </c>
      <c r="M371">
        <f t="shared" ca="1" si="112"/>
        <v>1</v>
      </c>
      <c r="N371">
        <f t="shared" ca="1" si="113"/>
        <v>1236</v>
      </c>
      <c r="P371">
        <f t="shared" ca="1" si="114"/>
        <v>7.3862617299999989E-2</v>
      </c>
      <c r="Q371">
        <f t="shared" ca="1" si="114"/>
        <v>0.21741563944999998</v>
      </c>
      <c r="R371">
        <f t="shared" ca="1" si="114"/>
        <v>0.1606554314375</v>
      </c>
      <c r="S371">
        <f t="shared" ca="1" si="115"/>
        <v>0.1606554314375</v>
      </c>
      <c r="T371" s="6">
        <f t="shared" ca="1" si="116"/>
        <v>0.19772774931874998</v>
      </c>
      <c r="V371">
        <f t="shared" ca="1" si="117"/>
        <v>0.89624796749999991</v>
      </c>
      <c r="W371">
        <f t="shared" ca="1" si="117"/>
        <v>0.74043116590000002</v>
      </c>
      <c r="X371">
        <f t="shared" ca="1" si="117"/>
        <v>0.78961630162499996</v>
      </c>
      <c r="Y371">
        <f t="shared" ca="1" si="118"/>
        <v>0.78961630162499996</v>
      </c>
      <c r="Z371" s="6">
        <f t="shared" ca="1" si="119"/>
        <v>0.74854531551875003</v>
      </c>
    </row>
    <row r="372" spans="1:26" x14ac:dyDescent="0.35">
      <c r="A372" s="2">
        <f t="shared" ca="1" si="106"/>
        <v>2129.4399827070001</v>
      </c>
      <c r="B372">
        <f t="shared" ca="1" si="100"/>
        <v>2129</v>
      </c>
      <c r="C372">
        <f t="shared" ca="1" si="101"/>
        <v>3</v>
      </c>
      <c r="D372" s="2">
        <f t="shared" ca="1" si="107"/>
        <v>1496.4228219731499</v>
      </c>
      <c r="E372">
        <f t="shared" ca="1" si="102"/>
        <v>1496</v>
      </c>
      <c r="F372">
        <f t="shared" ca="1" si="103"/>
        <v>2</v>
      </c>
      <c r="G372" s="2">
        <f t="shared" ca="1" si="108"/>
        <v>1182.61650821085</v>
      </c>
      <c r="H372">
        <f t="shared" ca="1" si="104"/>
        <v>1182</v>
      </c>
      <c r="I372">
        <f t="shared" ca="1" si="105"/>
        <v>1</v>
      </c>
      <c r="J372">
        <f t="shared" ca="1" si="109"/>
        <v>1182</v>
      </c>
      <c r="K372">
        <f t="shared" ca="1" si="110"/>
        <v>1</v>
      </c>
      <c r="L372">
        <f t="shared" ca="1" si="111"/>
        <v>1182</v>
      </c>
      <c r="M372">
        <f t="shared" ca="1" si="112"/>
        <v>1</v>
      </c>
      <c r="N372">
        <f t="shared" ca="1" si="113"/>
        <v>1237</v>
      </c>
      <c r="P372">
        <f t="shared" ca="1" si="114"/>
        <v>7.3985519299999997E-2</v>
      </c>
      <c r="Q372">
        <f t="shared" ca="1" si="114"/>
        <v>0.21654145259999999</v>
      </c>
      <c r="R372">
        <f t="shared" ca="1" si="114"/>
        <v>0.16144946127500001</v>
      </c>
      <c r="S372">
        <f t="shared" ca="1" si="115"/>
        <v>0.16144946127500001</v>
      </c>
      <c r="T372" s="6">
        <f t="shared" ca="1" si="116"/>
        <v>0.19847018663749999</v>
      </c>
      <c r="V372">
        <f t="shared" ca="1" si="117"/>
        <v>0.89580015759999998</v>
      </c>
      <c r="W372">
        <f t="shared" ca="1" si="117"/>
        <v>0.74115046470000001</v>
      </c>
      <c r="X372">
        <f t="shared" ca="1" si="117"/>
        <v>0.78883724755000006</v>
      </c>
      <c r="Y372">
        <f t="shared" ca="1" si="118"/>
        <v>0.78883724755000006</v>
      </c>
      <c r="Z372" s="6">
        <f t="shared" ca="1" si="119"/>
        <v>0.74778695603750001</v>
      </c>
    </row>
    <row r="373" spans="1:26" x14ac:dyDescent="0.35">
      <c r="A373" s="2">
        <f t="shared" ca="1" si="106"/>
        <v>2132.9081446968503</v>
      </c>
      <c r="B373">
        <f t="shared" ca="1" si="100"/>
        <v>2132</v>
      </c>
      <c r="C373">
        <f t="shared" ca="1" si="101"/>
        <v>4</v>
      </c>
      <c r="D373" s="2">
        <f t="shared" ca="1" si="107"/>
        <v>1498.1195604362749</v>
      </c>
      <c r="E373">
        <f t="shared" ca="1" si="102"/>
        <v>1498</v>
      </c>
      <c r="F373">
        <f t="shared" ca="1" si="103"/>
        <v>1</v>
      </c>
      <c r="G373" s="2">
        <f t="shared" ca="1" si="108"/>
        <v>1183.465463160825</v>
      </c>
      <c r="H373">
        <f t="shared" ca="1" si="104"/>
        <v>1183</v>
      </c>
      <c r="I373">
        <f t="shared" ca="1" si="105"/>
        <v>1</v>
      </c>
      <c r="J373">
        <f t="shared" ca="1" si="109"/>
        <v>1183</v>
      </c>
      <c r="K373">
        <f t="shared" ca="1" si="110"/>
        <v>1</v>
      </c>
      <c r="L373">
        <f t="shared" ca="1" si="111"/>
        <v>1183</v>
      </c>
      <c r="M373">
        <f t="shared" ca="1" si="112"/>
        <v>1</v>
      </c>
      <c r="N373">
        <f t="shared" ca="1" si="113"/>
        <v>1238</v>
      </c>
      <c r="P373">
        <f t="shared" ca="1" si="114"/>
        <v>7.4118270900000005E-2</v>
      </c>
      <c r="Q373">
        <f t="shared" ca="1" si="114"/>
        <v>0.21566726575</v>
      </c>
      <c r="R373">
        <f t="shared" ca="1" si="114"/>
        <v>0.16224349111250003</v>
      </c>
      <c r="S373">
        <f t="shared" ca="1" si="115"/>
        <v>0.16224349111250003</v>
      </c>
      <c r="T373" s="6">
        <f t="shared" ca="1" si="116"/>
        <v>0.19896514485</v>
      </c>
      <c r="V373">
        <f t="shared" ca="1" si="117"/>
        <v>0.89310742600000004</v>
      </c>
      <c r="W373">
        <f t="shared" ca="1" si="117"/>
        <v>0.7418697635</v>
      </c>
      <c r="X373">
        <f t="shared" ca="1" si="117"/>
        <v>0.78805819347500006</v>
      </c>
      <c r="Y373">
        <f t="shared" ca="1" si="118"/>
        <v>0.78805819347500006</v>
      </c>
      <c r="Z373" s="6">
        <f t="shared" ca="1" si="119"/>
        <v>0.74728138305000003</v>
      </c>
    </row>
    <row r="374" spans="1:26" x14ac:dyDescent="0.35">
      <c r="A374" s="2">
        <f t="shared" ca="1" si="106"/>
        <v>2136.3763066867</v>
      </c>
      <c r="B374">
        <f t="shared" ca="1" si="100"/>
        <v>2136</v>
      </c>
      <c r="C374">
        <f t="shared" ca="1" si="101"/>
        <v>3</v>
      </c>
      <c r="D374" s="2">
        <f t="shared" ca="1" si="107"/>
        <v>1499.8162988994</v>
      </c>
      <c r="E374">
        <f t="shared" ca="1" si="102"/>
        <v>1499</v>
      </c>
      <c r="F374">
        <f t="shared" ca="1" si="103"/>
        <v>2</v>
      </c>
      <c r="G374" s="2">
        <f t="shared" ca="1" si="108"/>
        <v>1184.3144181108</v>
      </c>
      <c r="H374">
        <f t="shared" ca="1" si="104"/>
        <v>1184</v>
      </c>
      <c r="I374">
        <f t="shared" ca="1" si="105"/>
        <v>1</v>
      </c>
      <c r="J374">
        <f t="shared" ca="1" si="109"/>
        <v>1184</v>
      </c>
      <c r="K374">
        <f t="shared" ca="1" si="110"/>
        <v>1</v>
      </c>
      <c r="L374">
        <f t="shared" ca="1" si="111"/>
        <v>1184</v>
      </c>
      <c r="M374">
        <f t="shared" ca="1" si="112"/>
        <v>1</v>
      </c>
      <c r="N374">
        <f t="shared" ca="1" si="113"/>
        <v>1239</v>
      </c>
      <c r="P374">
        <f t="shared" ca="1" si="114"/>
        <v>7.42510225E-2</v>
      </c>
      <c r="Q374">
        <f t="shared" ca="1" si="114"/>
        <v>0.21479307889999999</v>
      </c>
      <c r="R374">
        <f t="shared" ca="1" si="114"/>
        <v>0.16303752095000001</v>
      </c>
      <c r="S374">
        <f t="shared" ca="1" si="115"/>
        <v>0.16303752095000001</v>
      </c>
      <c r="T374" s="6">
        <f t="shared" ca="1" si="116"/>
        <v>0.1994601030625</v>
      </c>
      <c r="V374">
        <f t="shared" ca="1" si="117"/>
        <v>0.89041469439999998</v>
      </c>
      <c r="W374">
        <f t="shared" ca="1" si="117"/>
        <v>0.74258906229999999</v>
      </c>
      <c r="X374">
        <f t="shared" ca="1" si="117"/>
        <v>0.78727913940000005</v>
      </c>
      <c r="Y374">
        <f t="shared" ca="1" si="118"/>
        <v>0.78727913940000005</v>
      </c>
      <c r="Z374" s="6">
        <f t="shared" ca="1" si="119"/>
        <v>0.74677581006250005</v>
      </c>
    </row>
    <row r="375" spans="1:26" x14ac:dyDescent="0.35">
      <c r="A375" s="2">
        <f t="shared" ca="1" si="106"/>
        <v>2139.8458492650998</v>
      </c>
      <c r="B375">
        <f t="shared" ca="1" si="100"/>
        <v>2139</v>
      </c>
      <c r="C375">
        <f t="shared" ca="1" si="101"/>
        <v>4</v>
      </c>
      <c r="D375" s="2">
        <f t="shared" ca="1" si="107"/>
        <v>1501.5131562773749</v>
      </c>
      <c r="E375">
        <f t="shared" ca="1" si="102"/>
        <v>1501</v>
      </c>
      <c r="F375">
        <f t="shared" ca="1" si="103"/>
        <v>2</v>
      </c>
      <c r="G375" s="2">
        <f t="shared" ca="1" si="108"/>
        <v>1185.163373060775</v>
      </c>
      <c r="H375">
        <f t="shared" ca="1" si="104"/>
        <v>1185</v>
      </c>
      <c r="I375">
        <f t="shared" ca="1" si="105"/>
        <v>1</v>
      </c>
      <c r="J375">
        <f t="shared" ca="1" si="109"/>
        <v>1185</v>
      </c>
      <c r="K375">
        <f t="shared" ca="1" si="110"/>
        <v>1</v>
      </c>
      <c r="L375">
        <f t="shared" ca="1" si="111"/>
        <v>1185</v>
      </c>
      <c r="M375">
        <f t="shared" ca="1" si="112"/>
        <v>1</v>
      </c>
      <c r="N375">
        <f t="shared" ca="1" si="113"/>
        <v>1240</v>
      </c>
      <c r="P375">
        <f t="shared" ca="1" si="114"/>
        <v>7.5119887800000007E-2</v>
      </c>
      <c r="Q375">
        <f t="shared" ca="1" si="114"/>
        <v>0.21512661129999999</v>
      </c>
      <c r="R375">
        <f t="shared" ca="1" si="114"/>
        <v>0.1638315507875</v>
      </c>
      <c r="S375">
        <f t="shared" ca="1" si="115"/>
        <v>0.1638315507875</v>
      </c>
      <c r="T375" s="6">
        <f t="shared" ca="1" si="116"/>
        <v>0.19995506127500001</v>
      </c>
      <c r="V375">
        <f t="shared" ca="1" si="117"/>
        <v>0.89065145484999997</v>
      </c>
      <c r="W375">
        <f t="shared" ca="1" si="117"/>
        <v>0.74290905157499998</v>
      </c>
      <c r="X375">
        <f t="shared" ca="1" si="117"/>
        <v>0.78650008532500004</v>
      </c>
      <c r="Y375">
        <f t="shared" ca="1" si="118"/>
        <v>0.78650008532500004</v>
      </c>
      <c r="Z375" s="6">
        <f t="shared" ca="1" si="119"/>
        <v>0.74627023707500006</v>
      </c>
    </row>
    <row r="376" spans="1:26" x14ac:dyDescent="0.35">
      <c r="A376" s="2">
        <f t="shared" ca="1" si="106"/>
        <v>2143.3153918435</v>
      </c>
      <c r="B376">
        <f t="shared" ca="1" si="100"/>
        <v>2143</v>
      </c>
      <c r="C376">
        <f t="shared" ca="1" si="101"/>
        <v>3</v>
      </c>
      <c r="D376" s="2">
        <f t="shared" ca="1" si="107"/>
        <v>1503.2100136553499</v>
      </c>
      <c r="E376">
        <f t="shared" ca="1" si="102"/>
        <v>1503</v>
      </c>
      <c r="F376">
        <f t="shared" ca="1" si="103"/>
        <v>1</v>
      </c>
      <c r="G376" s="2">
        <f t="shared" ca="1" si="108"/>
        <v>1186.01232801075</v>
      </c>
      <c r="H376">
        <f t="shared" ca="1" si="104"/>
        <v>1186</v>
      </c>
      <c r="I376">
        <f t="shared" ca="1" si="105"/>
        <v>0</v>
      </c>
      <c r="J376">
        <f t="shared" ca="1" si="109"/>
        <v>1186</v>
      </c>
      <c r="K376">
        <f t="shared" ca="1" si="110"/>
        <v>2</v>
      </c>
      <c r="L376">
        <f t="shared" ca="1" si="111"/>
        <v>1186</v>
      </c>
      <c r="M376">
        <f t="shared" ca="1" si="112"/>
        <v>1</v>
      </c>
      <c r="N376">
        <f t="shared" ca="1" si="113"/>
        <v>1241</v>
      </c>
      <c r="P376">
        <f t="shared" ca="1" si="114"/>
        <v>7.59887531E-2</v>
      </c>
      <c r="Q376">
        <f t="shared" ca="1" si="114"/>
        <v>0.2154601437</v>
      </c>
      <c r="R376">
        <f t="shared" ca="1" si="114"/>
        <v>0.16462558062499999</v>
      </c>
      <c r="S376">
        <f t="shared" ca="1" si="115"/>
        <v>0.16502259554374998</v>
      </c>
      <c r="T376" s="6">
        <f t="shared" ca="1" si="116"/>
        <v>0.20045001948750002</v>
      </c>
      <c r="V376">
        <f t="shared" ca="1" si="117"/>
        <v>0.89088821529999995</v>
      </c>
      <c r="W376">
        <f t="shared" ca="1" si="117"/>
        <v>0.74322904084999997</v>
      </c>
      <c r="X376">
        <f t="shared" ca="1" si="117"/>
        <v>0.78572103125000003</v>
      </c>
      <c r="Y376">
        <f t="shared" ca="1" si="118"/>
        <v>0.78533150421249998</v>
      </c>
      <c r="Z376" s="6">
        <f t="shared" ca="1" si="119"/>
        <v>0.74576466408749997</v>
      </c>
    </row>
    <row r="377" spans="1:26" x14ac:dyDescent="0.35">
      <c r="A377" s="2">
        <f t="shared" ca="1" si="106"/>
        <v>2146.7863272981504</v>
      </c>
      <c r="B377">
        <f t="shared" ca="1" si="100"/>
        <v>2146</v>
      </c>
      <c r="C377">
        <f t="shared" ca="1" si="101"/>
        <v>4</v>
      </c>
      <c r="D377" s="2">
        <f t="shared" ca="1" si="107"/>
        <v>1504.9068710333249</v>
      </c>
      <c r="E377">
        <f t="shared" ca="1" si="102"/>
        <v>1504</v>
      </c>
      <c r="F377">
        <f t="shared" ca="1" si="103"/>
        <v>2</v>
      </c>
      <c r="G377" s="2">
        <f t="shared" ca="1" si="108"/>
        <v>1186.861282960725</v>
      </c>
      <c r="H377">
        <f t="shared" ca="1" si="104"/>
        <v>1186</v>
      </c>
      <c r="I377">
        <f t="shared" ca="1" si="105"/>
        <v>1</v>
      </c>
      <c r="J377">
        <f t="shared" ca="1" si="109"/>
        <v>1186</v>
      </c>
      <c r="K377">
        <f t="shared" ca="1" si="110"/>
        <v>2</v>
      </c>
      <c r="L377" t="str">
        <f t="shared" ca="1" si="111"/>
        <v/>
      </c>
      <c r="M377" t="str">
        <f t="shared" ca="1" si="112"/>
        <v/>
      </c>
      <c r="N377">
        <f t="shared" ca="1" si="113"/>
        <v>1242</v>
      </c>
      <c r="P377">
        <f t="shared" ca="1" si="114"/>
        <v>7.6555822250000002E-2</v>
      </c>
      <c r="Q377">
        <f t="shared" ca="1" si="114"/>
        <v>0.2157936761</v>
      </c>
      <c r="R377">
        <f t="shared" ca="1" si="114"/>
        <v>0.16541961046249998</v>
      </c>
      <c r="S377" t="str">
        <f t="shared" ca="1" si="115"/>
        <v/>
      </c>
      <c r="T377" s="6">
        <f t="shared" ca="1" si="116"/>
        <v>0.20118267739375001</v>
      </c>
      <c r="V377">
        <f t="shared" ca="1" si="117"/>
        <v>0.89194818055000002</v>
      </c>
      <c r="W377">
        <f t="shared" ca="1" si="117"/>
        <v>0.74354903012500007</v>
      </c>
      <c r="X377">
        <f t="shared" ca="1" si="117"/>
        <v>0.78494197717500003</v>
      </c>
      <c r="Y377" t="str">
        <f t="shared" ca="1" si="118"/>
        <v/>
      </c>
      <c r="Z377" s="6">
        <f t="shared" ca="1" si="119"/>
        <v>0.74501300873749998</v>
      </c>
    </row>
    <row r="378" spans="1:26" x14ac:dyDescent="0.35">
      <c r="A378" s="2">
        <f t="shared" ca="1" si="106"/>
        <v>2150.2572627528002</v>
      </c>
      <c r="B378">
        <f t="shared" ca="1" si="100"/>
        <v>2150</v>
      </c>
      <c r="C378">
        <f t="shared" ca="1" si="101"/>
        <v>3</v>
      </c>
      <c r="D378" s="2">
        <f t="shared" ca="1" si="107"/>
        <v>1506.6037284112999</v>
      </c>
      <c r="E378">
        <f t="shared" ca="1" si="102"/>
        <v>1506</v>
      </c>
      <c r="F378">
        <f t="shared" ca="1" si="103"/>
        <v>2</v>
      </c>
      <c r="G378" s="2">
        <f t="shared" ca="1" si="108"/>
        <v>1187.7102379107</v>
      </c>
      <c r="H378">
        <f t="shared" ca="1" si="104"/>
        <v>1187</v>
      </c>
      <c r="I378">
        <f t="shared" ca="1" si="105"/>
        <v>1</v>
      </c>
      <c r="J378">
        <f t="shared" ca="1" si="109"/>
        <v>1187</v>
      </c>
      <c r="K378">
        <f t="shared" ca="1" si="110"/>
        <v>1</v>
      </c>
      <c r="L378">
        <f t="shared" ca="1" si="111"/>
        <v>1187</v>
      </c>
      <c r="M378">
        <f t="shared" ca="1" si="112"/>
        <v>1</v>
      </c>
      <c r="N378">
        <f t="shared" ca="1" si="113"/>
        <v>1243</v>
      </c>
      <c r="P378">
        <f t="shared" ca="1" si="114"/>
        <v>7.7122891400000004E-2</v>
      </c>
      <c r="Q378">
        <f t="shared" ca="1" si="114"/>
        <v>0.2161272085</v>
      </c>
      <c r="R378">
        <f t="shared" ca="1" si="114"/>
        <v>0.16621364029999999</v>
      </c>
      <c r="S378">
        <f t="shared" ca="1" si="115"/>
        <v>0.16621364029999999</v>
      </c>
      <c r="T378" s="6">
        <f t="shared" ca="1" si="116"/>
        <v>0.20189577647500001</v>
      </c>
      <c r="V378">
        <f t="shared" ca="1" si="117"/>
        <v>0.89300814579999999</v>
      </c>
      <c r="W378">
        <f t="shared" ca="1" si="117"/>
        <v>0.74386901940000005</v>
      </c>
      <c r="X378">
        <f t="shared" ca="1" si="117"/>
        <v>0.78416292310000002</v>
      </c>
      <c r="Y378">
        <f t="shared" ca="1" si="118"/>
        <v>0.78416292310000002</v>
      </c>
      <c r="Z378" s="6">
        <f t="shared" ca="1" si="119"/>
        <v>0.74427476165000006</v>
      </c>
    </row>
    <row r="379" spans="1:26" x14ac:dyDescent="0.35">
      <c r="A379" s="2">
        <f t="shared" ca="1" si="106"/>
        <v>2153.7296033714001</v>
      </c>
      <c r="B379">
        <f t="shared" ca="1" si="100"/>
        <v>2153</v>
      </c>
      <c r="C379">
        <f t="shared" ca="1" si="101"/>
        <v>4</v>
      </c>
      <c r="D379" s="2">
        <f t="shared" ca="1" si="107"/>
        <v>1508.3007108479251</v>
      </c>
      <c r="E379">
        <f t="shared" ca="1" si="102"/>
        <v>1508</v>
      </c>
      <c r="F379">
        <f t="shared" ca="1" si="103"/>
        <v>1</v>
      </c>
      <c r="G379" s="2">
        <f t="shared" ca="1" si="108"/>
        <v>1188.5591110091875</v>
      </c>
      <c r="H379">
        <f t="shared" ca="1" si="104"/>
        <v>1188</v>
      </c>
      <c r="I379">
        <f t="shared" ca="1" si="105"/>
        <v>1</v>
      </c>
      <c r="J379">
        <f t="shared" ca="1" si="109"/>
        <v>1188</v>
      </c>
      <c r="K379">
        <f t="shared" ca="1" si="110"/>
        <v>1</v>
      </c>
      <c r="L379">
        <f t="shared" ca="1" si="111"/>
        <v>1188</v>
      </c>
      <c r="M379">
        <f t="shared" ca="1" si="112"/>
        <v>1</v>
      </c>
      <c r="N379">
        <f t="shared" ca="1" si="113"/>
        <v>1244</v>
      </c>
      <c r="P379">
        <f t="shared" ca="1" si="114"/>
        <v>7.7494422000000007E-2</v>
      </c>
      <c r="Q379">
        <f t="shared" ca="1" si="114"/>
        <v>0.21446456799999999</v>
      </c>
      <c r="R379">
        <f t="shared" ca="1" si="114"/>
        <v>0.16709168105</v>
      </c>
      <c r="S379">
        <f t="shared" ca="1" si="115"/>
        <v>0.16709168105</v>
      </c>
      <c r="T379" s="6">
        <f t="shared" ca="1" si="116"/>
        <v>0.2023711758625</v>
      </c>
      <c r="V379">
        <f t="shared" ca="1" si="117"/>
        <v>0.89258593175000001</v>
      </c>
      <c r="W379">
        <f t="shared" ca="1" si="117"/>
        <v>0.74428602847500003</v>
      </c>
      <c r="X379">
        <f t="shared" ca="1" si="117"/>
        <v>0.78346361634999995</v>
      </c>
      <c r="Y379">
        <f t="shared" ca="1" si="118"/>
        <v>0.78346361634999995</v>
      </c>
      <c r="Z379" s="6">
        <f t="shared" ca="1" si="119"/>
        <v>0.74378259692500004</v>
      </c>
    </row>
    <row r="380" spans="1:26" x14ac:dyDescent="0.35">
      <c r="A380" s="2">
        <f t="shared" ca="1" si="106"/>
        <v>2157.20194399</v>
      </c>
      <c r="B380">
        <f t="shared" ca="1" si="100"/>
        <v>2157</v>
      </c>
      <c r="C380">
        <f t="shared" ca="1" si="101"/>
        <v>3</v>
      </c>
      <c r="D380" s="2">
        <f t="shared" ca="1" si="107"/>
        <v>1509.99769328455</v>
      </c>
      <c r="E380">
        <f t="shared" ca="1" si="102"/>
        <v>1509</v>
      </c>
      <c r="F380">
        <f t="shared" ca="1" si="103"/>
        <v>2</v>
      </c>
      <c r="G380" s="2">
        <f t="shared" ca="1" si="108"/>
        <v>1189.407984107675</v>
      </c>
      <c r="H380">
        <f t="shared" ca="1" si="104"/>
        <v>1189</v>
      </c>
      <c r="I380">
        <f t="shared" ca="1" si="105"/>
        <v>1</v>
      </c>
      <c r="J380">
        <f t="shared" ca="1" si="109"/>
        <v>1189</v>
      </c>
      <c r="K380">
        <f t="shared" ca="1" si="110"/>
        <v>1</v>
      </c>
      <c r="L380">
        <f t="shared" ca="1" si="111"/>
        <v>1189</v>
      </c>
      <c r="M380">
        <f t="shared" ca="1" si="112"/>
        <v>1</v>
      </c>
      <c r="N380">
        <f t="shared" ca="1" si="113"/>
        <v>1245</v>
      </c>
      <c r="P380">
        <f t="shared" ca="1" si="114"/>
        <v>7.7865952599999996E-2</v>
      </c>
      <c r="Q380">
        <f t="shared" ca="1" si="114"/>
        <v>0.21280192749999999</v>
      </c>
      <c r="R380">
        <f t="shared" ca="1" si="114"/>
        <v>0.16796972179999997</v>
      </c>
      <c r="S380">
        <f t="shared" ca="1" si="115"/>
        <v>0.16796972179999997</v>
      </c>
      <c r="T380" s="6">
        <f t="shared" ca="1" si="116"/>
        <v>0.20284657524999999</v>
      </c>
      <c r="V380">
        <f t="shared" ca="1" si="117"/>
        <v>0.89216371770000003</v>
      </c>
      <c r="W380">
        <f t="shared" ca="1" si="117"/>
        <v>0.74470303755</v>
      </c>
      <c r="X380">
        <f t="shared" ca="1" si="117"/>
        <v>0.78276430959999999</v>
      </c>
      <c r="Y380">
        <f t="shared" ca="1" si="118"/>
        <v>0.78276430959999999</v>
      </c>
      <c r="Z380" s="6">
        <f t="shared" ca="1" si="119"/>
        <v>0.74329043220000002</v>
      </c>
    </row>
    <row r="381" spans="1:26" x14ac:dyDescent="0.35">
      <c r="A381" s="2">
        <f t="shared" ca="1" si="106"/>
        <v>2160.6757020603</v>
      </c>
      <c r="B381">
        <f t="shared" ca="1" si="100"/>
        <v>2160</v>
      </c>
      <c r="C381">
        <f t="shared" ca="1" si="101"/>
        <v>4</v>
      </c>
      <c r="D381" s="2">
        <f t="shared" ca="1" si="107"/>
        <v>1511.6946757211749</v>
      </c>
      <c r="E381">
        <f t="shared" ca="1" si="102"/>
        <v>1511</v>
      </c>
      <c r="F381">
        <f t="shared" ca="1" si="103"/>
        <v>2</v>
      </c>
      <c r="G381" s="2">
        <f t="shared" ca="1" si="108"/>
        <v>1190.2568572061625</v>
      </c>
      <c r="H381">
        <f t="shared" ca="1" si="104"/>
        <v>1190</v>
      </c>
      <c r="I381">
        <f t="shared" ca="1" si="105"/>
        <v>1</v>
      </c>
      <c r="J381">
        <f t="shared" ca="1" si="109"/>
        <v>1190</v>
      </c>
      <c r="K381">
        <f t="shared" ca="1" si="110"/>
        <v>1</v>
      </c>
      <c r="L381">
        <f t="shared" ca="1" si="111"/>
        <v>1190</v>
      </c>
      <c r="M381">
        <f t="shared" ca="1" si="112"/>
        <v>1</v>
      </c>
      <c r="N381">
        <f t="shared" ca="1" si="113"/>
        <v>1246</v>
      </c>
      <c r="P381">
        <f t="shared" ca="1" si="114"/>
        <v>7.8054056099999991E-2</v>
      </c>
      <c r="Q381">
        <f t="shared" ca="1" si="114"/>
        <v>0.21113928700000001</v>
      </c>
      <c r="R381">
        <f t="shared" ca="1" si="114"/>
        <v>0.16884776254999997</v>
      </c>
      <c r="S381">
        <f t="shared" ca="1" si="115"/>
        <v>0.16884776254999997</v>
      </c>
      <c r="T381" s="6">
        <f t="shared" ca="1" si="116"/>
        <v>0.20332197463749999</v>
      </c>
      <c r="V381">
        <f t="shared" ca="1" si="117"/>
        <v>0.89053796255000006</v>
      </c>
      <c r="W381">
        <f t="shared" ca="1" si="117"/>
        <v>0.74512004662499998</v>
      </c>
      <c r="X381">
        <f t="shared" ca="1" si="117"/>
        <v>0.78206500285000002</v>
      </c>
      <c r="Y381">
        <f t="shared" ca="1" si="118"/>
        <v>0.78206500285000002</v>
      </c>
      <c r="Z381" s="6">
        <f t="shared" ca="1" si="119"/>
        <v>0.742798267475</v>
      </c>
    </row>
    <row r="382" spans="1:26" x14ac:dyDescent="0.35">
      <c r="A382" s="2">
        <f t="shared" ca="1" si="106"/>
        <v>2164.1494601305999</v>
      </c>
      <c r="B382">
        <f t="shared" ca="1" si="100"/>
        <v>2164</v>
      </c>
      <c r="C382">
        <f t="shared" ca="1" si="101"/>
        <v>3</v>
      </c>
      <c r="D382" s="2">
        <f t="shared" ca="1" si="107"/>
        <v>1513.3916581578001</v>
      </c>
      <c r="E382">
        <f t="shared" ca="1" si="102"/>
        <v>1513</v>
      </c>
      <c r="F382">
        <f t="shared" ca="1" si="103"/>
        <v>2</v>
      </c>
      <c r="G382" s="2">
        <f t="shared" ca="1" si="108"/>
        <v>1191.10573030465</v>
      </c>
      <c r="H382">
        <f t="shared" ca="1" si="104"/>
        <v>1191</v>
      </c>
      <c r="I382">
        <f t="shared" ca="1" si="105"/>
        <v>0</v>
      </c>
      <c r="J382">
        <f t="shared" ca="1" si="109"/>
        <v>1191</v>
      </c>
      <c r="K382">
        <f t="shared" ca="1" si="110"/>
        <v>2</v>
      </c>
      <c r="L382">
        <f t="shared" ca="1" si="111"/>
        <v>1191</v>
      </c>
      <c r="M382">
        <f t="shared" ca="1" si="112"/>
        <v>1</v>
      </c>
      <c r="N382">
        <f t="shared" ca="1" si="113"/>
        <v>1247</v>
      </c>
      <c r="P382">
        <f t="shared" ca="1" si="114"/>
        <v>7.82421596E-2</v>
      </c>
      <c r="Q382">
        <f t="shared" ca="1" si="114"/>
        <v>0.2094766465</v>
      </c>
      <c r="R382">
        <f t="shared" ca="1" si="114"/>
        <v>0.16972580329999998</v>
      </c>
      <c r="S382">
        <f t="shared" ca="1" si="115"/>
        <v>0.17016482367499997</v>
      </c>
      <c r="T382" s="6">
        <f t="shared" ca="1" si="116"/>
        <v>0.20403507371874999</v>
      </c>
      <c r="V382">
        <f t="shared" ca="1" si="117"/>
        <v>0.88891220739999999</v>
      </c>
      <c r="W382">
        <f t="shared" ca="1" si="117"/>
        <v>0.74553705569999995</v>
      </c>
      <c r="X382">
        <f t="shared" ca="1" si="117"/>
        <v>0.78136569609999995</v>
      </c>
      <c r="Y382">
        <f t="shared" ca="1" si="118"/>
        <v>0.78101604272499991</v>
      </c>
      <c r="Z382" s="6">
        <f t="shared" ca="1" si="119"/>
        <v>0.74206002038749996</v>
      </c>
    </row>
    <row r="383" spans="1:26" x14ac:dyDescent="0.35">
      <c r="A383" s="2">
        <f t="shared" ca="1" si="106"/>
        <v>2167.6246479403499</v>
      </c>
      <c r="B383">
        <f t="shared" ca="1" si="100"/>
        <v>2167</v>
      </c>
      <c r="C383">
        <f t="shared" ca="1" si="101"/>
        <v>4</v>
      </c>
      <c r="D383" s="2">
        <f t="shared" ca="1" si="107"/>
        <v>1515.0887717969499</v>
      </c>
      <c r="E383">
        <f t="shared" ca="1" si="102"/>
        <v>1515</v>
      </c>
      <c r="F383">
        <f t="shared" ca="1" si="103"/>
        <v>1</v>
      </c>
      <c r="G383" s="2">
        <f t="shared" ca="1" si="108"/>
        <v>1191.9546034031375</v>
      </c>
      <c r="H383">
        <f t="shared" ca="1" si="104"/>
        <v>1191</v>
      </c>
      <c r="I383">
        <f t="shared" ca="1" si="105"/>
        <v>1</v>
      </c>
      <c r="J383">
        <f t="shared" ca="1" si="109"/>
        <v>1191</v>
      </c>
      <c r="K383">
        <f t="shared" ca="1" si="110"/>
        <v>2</v>
      </c>
      <c r="L383" t="str">
        <f t="shared" ca="1" si="111"/>
        <v/>
      </c>
      <c r="M383" t="str">
        <f t="shared" ca="1" si="112"/>
        <v/>
      </c>
      <c r="N383">
        <f t="shared" ca="1" si="113"/>
        <v>1248</v>
      </c>
      <c r="P383">
        <f t="shared" ca="1" si="114"/>
        <v>7.9140392849999991E-2</v>
      </c>
      <c r="Q383">
        <f t="shared" ca="1" si="114"/>
        <v>0.20922907844999999</v>
      </c>
      <c r="R383">
        <f t="shared" ca="1" si="114"/>
        <v>0.17060384404999998</v>
      </c>
      <c r="S383" t="str">
        <f t="shared" ca="1" si="115"/>
        <v/>
      </c>
      <c r="T383" s="6">
        <f t="shared" ca="1" si="116"/>
        <v>0.20474817279999999</v>
      </c>
      <c r="V383">
        <f t="shared" ca="1" si="117"/>
        <v>0.88958805195000001</v>
      </c>
      <c r="W383">
        <f t="shared" ca="1" si="117"/>
        <v>0.74579214974999997</v>
      </c>
      <c r="X383">
        <f t="shared" ca="1" si="117"/>
        <v>0.78066638934999999</v>
      </c>
      <c r="Y383" t="str">
        <f t="shared" ca="1" si="118"/>
        <v/>
      </c>
      <c r="Z383" s="6">
        <f t="shared" ca="1" si="119"/>
        <v>0.74132177330000004</v>
      </c>
    </row>
    <row r="384" spans="1:26" x14ac:dyDescent="0.35">
      <c r="A384" s="2">
        <f t="shared" ca="1" si="106"/>
        <v>2171.0998357500998</v>
      </c>
      <c r="B384">
        <f t="shared" ca="1" si="100"/>
        <v>2171</v>
      </c>
      <c r="C384">
        <f t="shared" ca="1" si="101"/>
        <v>3</v>
      </c>
      <c r="D384" s="2">
        <f t="shared" ca="1" si="107"/>
        <v>1516.7858854361</v>
      </c>
      <c r="E384">
        <f t="shared" ca="1" si="102"/>
        <v>1516</v>
      </c>
      <c r="F384">
        <f t="shared" ca="1" si="103"/>
        <v>2</v>
      </c>
      <c r="G384" s="2">
        <f t="shared" ca="1" si="108"/>
        <v>1192.803476501625</v>
      </c>
      <c r="H384">
        <f t="shared" ca="1" si="104"/>
        <v>1192</v>
      </c>
      <c r="I384">
        <f t="shared" ca="1" si="105"/>
        <v>1</v>
      </c>
      <c r="J384">
        <f t="shared" ca="1" si="109"/>
        <v>1192</v>
      </c>
      <c r="K384">
        <f t="shared" ca="1" si="110"/>
        <v>1</v>
      </c>
      <c r="L384">
        <f t="shared" ca="1" si="111"/>
        <v>1192</v>
      </c>
      <c r="M384">
        <f t="shared" ca="1" si="112"/>
        <v>1</v>
      </c>
      <c r="N384">
        <f t="shared" ca="1" si="113"/>
        <v>1249</v>
      </c>
      <c r="P384">
        <f t="shared" ca="1" si="114"/>
        <v>8.0038626099999996E-2</v>
      </c>
      <c r="Q384">
        <f t="shared" ca="1" si="114"/>
        <v>0.20898151040000001</v>
      </c>
      <c r="R384">
        <f t="shared" ca="1" si="114"/>
        <v>0.17148188479999998</v>
      </c>
      <c r="S384">
        <f t="shared" ca="1" si="115"/>
        <v>0.17148188479999998</v>
      </c>
      <c r="T384" s="6">
        <f t="shared" ca="1" si="116"/>
        <v>0.2048772699875</v>
      </c>
      <c r="V384">
        <f t="shared" ca="1" si="117"/>
        <v>0.89026389650000004</v>
      </c>
      <c r="W384">
        <f t="shared" ca="1" si="117"/>
        <v>0.74604724379999998</v>
      </c>
      <c r="X384">
        <f t="shared" ca="1" si="117"/>
        <v>0.77996708260000003</v>
      </c>
      <c r="Y384">
        <f t="shared" ca="1" si="118"/>
        <v>0.77996708260000003</v>
      </c>
      <c r="Z384" s="6">
        <f t="shared" ca="1" si="119"/>
        <v>0.74090128227500007</v>
      </c>
    </row>
    <row r="385" spans="1:26" x14ac:dyDescent="0.35">
      <c r="A385" s="2">
        <f t="shared" ca="1" si="106"/>
        <v>2174.5764655869998</v>
      </c>
      <c r="B385">
        <f t="shared" ca="1" si="100"/>
        <v>2174</v>
      </c>
      <c r="C385">
        <f t="shared" ca="1" si="101"/>
        <v>4</v>
      </c>
      <c r="D385" s="2">
        <f t="shared" ca="1" si="107"/>
        <v>1518.4829990752501</v>
      </c>
      <c r="E385">
        <f t="shared" ca="1" si="102"/>
        <v>1518</v>
      </c>
      <c r="F385">
        <f t="shared" ca="1" si="103"/>
        <v>2</v>
      </c>
      <c r="G385" s="2">
        <f t="shared" ca="1" si="108"/>
        <v>1193.6523496001125</v>
      </c>
      <c r="H385">
        <f t="shared" ca="1" si="104"/>
        <v>1193</v>
      </c>
      <c r="I385">
        <f t="shared" ca="1" si="105"/>
        <v>1</v>
      </c>
      <c r="J385">
        <f t="shared" ca="1" si="109"/>
        <v>1193</v>
      </c>
      <c r="K385">
        <f t="shared" ca="1" si="110"/>
        <v>1</v>
      </c>
      <c r="L385">
        <f t="shared" ca="1" si="111"/>
        <v>1193</v>
      </c>
      <c r="M385">
        <f t="shared" ca="1" si="112"/>
        <v>1</v>
      </c>
      <c r="N385">
        <f t="shared" ca="1" si="113"/>
        <v>1250</v>
      </c>
      <c r="P385">
        <f t="shared" ca="1" si="114"/>
        <v>8.1134621699999993E-2</v>
      </c>
      <c r="Q385">
        <f t="shared" ca="1" si="114"/>
        <v>0.20873394235000001</v>
      </c>
      <c r="R385">
        <f t="shared" ca="1" si="114"/>
        <v>0.17235992554999999</v>
      </c>
      <c r="S385">
        <f t="shared" ca="1" si="115"/>
        <v>0.17235992554999999</v>
      </c>
      <c r="T385" s="6">
        <f t="shared" ca="1" si="116"/>
        <v>0.20500636717499998</v>
      </c>
      <c r="V385">
        <f t="shared" ca="1" si="117"/>
        <v>0.88986115020000001</v>
      </c>
      <c r="W385">
        <f t="shared" ca="1" si="117"/>
        <v>0.74630233785</v>
      </c>
      <c r="X385">
        <f t="shared" ca="1" si="117"/>
        <v>0.77926777584999996</v>
      </c>
      <c r="Y385">
        <f t="shared" ca="1" si="118"/>
        <v>0.77926777584999996</v>
      </c>
      <c r="Z385" s="6">
        <f t="shared" ca="1" si="119"/>
        <v>0.74048079124999999</v>
      </c>
    </row>
    <row r="386" spans="1:26" x14ac:dyDescent="0.35">
      <c r="A386" s="2">
        <f t="shared" ca="1" si="106"/>
        <v>2178.0530954238998</v>
      </c>
      <c r="B386">
        <f t="shared" ca="1" si="100"/>
        <v>2178</v>
      </c>
      <c r="C386">
        <f t="shared" ca="1" si="101"/>
        <v>3</v>
      </c>
      <c r="D386" s="2">
        <f t="shared" ca="1" si="107"/>
        <v>1520.1801127143999</v>
      </c>
      <c r="E386">
        <f t="shared" ca="1" si="102"/>
        <v>1520</v>
      </c>
      <c r="F386">
        <f t="shared" ca="1" si="103"/>
        <v>1</v>
      </c>
      <c r="G386" s="2">
        <f t="shared" ca="1" si="108"/>
        <v>1194.5012226986</v>
      </c>
      <c r="H386">
        <f t="shared" ca="1" si="104"/>
        <v>1194</v>
      </c>
      <c r="I386">
        <f t="shared" ca="1" si="105"/>
        <v>1</v>
      </c>
      <c r="J386">
        <f t="shared" ca="1" si="109"/>
        <v>1194</v>
      </c>
      <c r="K386">
        <f t="shared" ca="1" si="110"/>
        <v>1</v>
      </c>
      <c r="L386">
        <f t="shared" ca="1" si="111"/>
        <v>1194</v>
      </c>
      <c r="M386">
        <f t="shared" ca="1" si="112"/>
        <v>1</v>
      </c>
      <c r="N386">
        <f t="shared" ca="1" si="113"/>
        <v>1251</v>
      </c>
      <c r="P386">
        <f t="shared" ca="1" si="114"/>
        <v>8.2230617300000003E-2</v>
      </c>
      <c r="Q386">
        <f t="shared" ca="1" si="114"/>
        <v>0.2084863743</v>
      </c>
      <c r="R386">
        <f t="shared" ca="1" si="114"/>
        <v>0.17323796629999999</v>
      </c>
      <c r="S386">
        <f t="shared" ca="1" si="115"/>
        <v>0.17323796629999999</v>
      </c>
      <c r="T386" s="6">
        <f t="shared" ca="1" si="116"/>
        <v>0.20513546436249999</v>
      </c>
      <c r="V386">
        <f t="shared" ca="1" si="117"/>
        <v>0.88945840389999997</v>
      </c>
      <c r="W386">
        <f t="shared" ca="1" si="117"/>
        <v>0.74655743190000001</v>
      </c>
      <c r="X386">
        <f t="shared" ca="1" si="117"/>
        <v>0.77856846909999999</v>
      </c>
      <c r="Y386">
        <f t="shared" ca="1" si="118"/>
        <v>0.77856846909999999</v>
      </c>
      <c r="Z386" s="6">
        <f t="shared" ca="1" si="119"/>
        <v>0.74006030022500002</v>
      </c>
    </row>
    <row r="387" spans="1:26" x14ac:dyDescent="0.35">
      <c r="A387" s="2">
        <f t="shared" ca="1" si="106"/>
        <v>2181.5311795756497</v>
      </c>
      <c r="B387">
        <f t="shared" ref="B387:B450" ca="1" si="120">INT(A387)</f>
        <v>2181</v>
      </c>
      <c r="C387">
        <f t="shared" ref="C387:C450" ca="1" si="121">B388-B387</f>
        <v>4</v>
      </c>
      <c r="D387" s="2">
        <f t="shared" ca="1" si="107"/>
        <v>1521.8773636999749</v>
      </c>
      <c r="E387">
        <f t="shared" ref="E387:E450" ca="1" si="122">INT(D387)</f>
        <v>1521</v>
      </c>
      <c r="F387">
        <f t="shared" ref="F387:F450" ca="1" si="123">E388-E387</f>
        <v>2</v>
      </c>
      <c r="G387" s="2">
        <f t="shared" ca="1" si="108"/>
        <v>1195.350017017525</v>
      </c>
      <c r="H387">
        <f t="shared" ref="H387:H450" ca="1" si="124">INT(G387)</f>
        <v>1195</v>
      </c>
      <c r="I387">
        <f t="shared" ref="I387:I450" ca="1" si="125">H388-H387</f>
        <v>1</v>
      </c>
      <c r="J387">
        <f t="shared" ca="1" si="109"/>
        <v>1195</v>
      </c>
      <c r="K387">
        <f t="shared" ca="1" si="110"/>
        <v>1</v>
      </c>
      <c r="L387">
        <f t="shared" ca="1" si="111"/>
        <v>1195</v>
      </c>
      <c r="M387">
        <f t="shared" ca="1" si="112"/>
        <v>1</v>
      </c>
      <c r="N387">
        <f t="shared" ca="1" si="113"/>
        <v>1252</v>
      </c>
      <c r="P387">
        <f t="shared" ca="1" si="114"/>
        <v>8.2938309049999992E-2</v>
      </c>
      <c r="Q387">
        <f t="shared" ca="1" si="114"/>
        <v>0.20779620125000001</v>
      </c>
      <c r="R387">
        <f t="shared" ca="1" si="114"/>
        <v>0.17349700238749999</v>
      </c>
      <c r="S387">
        <f t="shared" ca="1" si="115"/>
        <v>0.17349700238749999</v>
      </c>
      <c r="T387" s="6">
        <f t="shared" ca="1" si="116"/>
        <v>0.20526456155</v>
      </c>
      <c r="V387">
        <f t="shared" ca="1" si="117"/>
        <v>0.88766116234999992</v>
      </c>
      <c r="W387">
        <f t="shared" ca="1" si="117"/>
        <v>0.74707780255</v>
      </c>
      <c r="X387">
        <f t="shared" ca="1" si="117"/>
        <v>0.77793552323750004</v>
      </c>
      <c r="Y387">
        <f t="shared" ca="1" si="118"/>
        <v>0.77793552323750004</v>
      </c>
      <c r="Z387" s="6">
        <f t="shared" ca="1" si="119"/>
        <v>0.73963980920000005</v>
      </c>
    </row>
    <row r="388" spans="1:26" x14ac:dyDescent="0.35">
      <c r="A388" s="2">
        <f t="shared" ref="A388:A451" ca="1" si="126">IF(INT(ROW(A386)/2)=ROW(A386)/2,INDIRECT(CONCATENATE("'IR Data'!",CHAR(COLUMN(A388)+64),ROW()-(ROW()-1)/2+0.5)),(INDIRECT(CONCATENATE("'IR Data'!",CHAR(COLUMN(A387)+64),ROW()-(ROW()-1)/2+1))+INDIRECT(CONCATENATE("'IR Data'!",CHAR(COLUMN(A387)+64),ROW()-(ROW()-1)/2)))/2)</f>
        <v>2185.0092637274001</v>
      </c>
      <c r="B388">
        <f t="shared" ca="1" si="120"/>
        <v>2185</v>
      </c>
      <c r="C388">
        <f t="shared" ca="1" si="121"/>
        <v>3</v>
      </c>
      <c r="D388" s="2">
        <f t="shared" ref="D388:D451" ca="1" si="127">IF(INT(ROW(A386)/2)=ROW(A386)/2,INDIRECT(CONCATENATE(CHAR(COLUMN(A388)+64),ROW()-(ROW()-1)/2+0.5)),(INDIRECT(CONCATENATE(CHAR(COLUMN(A387)+64),ROW()-(ROW()-1)/2+1))+INDIRECT(CONCATENATE(CHAR(COLUMN(A387)+64),ROW()-(ROW()-1)/2)))/2)</f>
        <v>1523.5746146855499</v>
      </c>
      <c r="E388">
        <f t="shared" ca="1" si="122"/>
        <v>1523</v>
      </c>
      <c r="F388">
        <f t="shared" ca="1" si="123"/>
        <v>2</v>
      </c>
      <c r="G388" s="2">
        <f t="shared" ref="G388:G451" ca="1" si="128">IF(INT(ROW(D386)/2)=ROW(D386)/2,INDIRECT(CONCATENATE(CHAR(COLUMN(D388)+64),ROW()-(ROW()-1)/2+0.5)),(INDIRECT(CONCATENATE(CHAR(COLUMN(D387)+64),ROW()-(ROW()-1)/2+1))+INDIRECT(CONCATENATE(CHAR(COLUMN(D387)+64),ROW()-(ROW()-1)/2)))/2)</f>
        <v>1196.19881133645</v>
      </c>
      <c r="H388">
        <f t="shared" ca="1" si="124"/>
        <v>1196</v>
      </c>
      <c r="I388">
        <f t="shared" ca="1" si="125"/>
        <v>1</v>
      </c>
      <c r="J388">
        <f t="shared" ref="J388:J451" ca="1" si="129">INT(G388)</f>
        <v>1196</v>
      </c>
      <c r="K388">
        <f t="shared" ref="K388:K451" ca="1" si="130">COUNTIF($J$2:$J$3649,"="&amp;J388)</f>
        <v>1</v>
      </c>
      <c r="L388">
        <f t="shared" ref="L388:L451" ca="1" si="131">IF(J388=J387,"",INT(AVERAGE(INDIRECT(CONCATENATE("g",ROW(),":g",ROW()+K388-1)))))</f>
        <v>1196</v>
      </c>
      <c r="M388">
        <f t="shared" ref="M388:M451" ca="1" si="132">IF(L388="","",INDIRECT(CONCATENATE("l",ROW()+$K388))-INDIRECT(CONCATENATE("l",ROW())))</f>
        <v>1</v>
      </c>
      <c r="N388">
        <f t="shared" ref="N388:N451" ca="1" si="133">IF(ISERROR(IF(VLOOKUP(N387+1,$L$2:$L$3649,1)=N387,"",VLOOKUP(N387+1,$L$2:$L$3649,1))),"",IF(VLOOKUP(N387+1,$L$2:$L$3649,1)=N387,"",VLOOKUP(N387+1,$L$2:$L$3649,1)))</f>
        <v>1253</v>
      </c>
      <c r="P388">
        <f t="shared" ref="P388:R451" ca="1" si="134">IF(INT(ROW(O386)/2)=ROW(O386)/2,INDIRECT(CONCATENATE(CHAR(COLUMN(O388)+64),ROW()-(ROW()-1)/2+0.5)),(INDIRECT(CONCATENATE(CHAR(COLUMN(O387)+64),ROW()-(ROW()-1)/2+1))+INDIRECT(CONCATENATE(CHAR(COLUMN(O387)+64),ROW()-(ROW()-1)/2)))/2)</f>
        <v>8.3646000799999995E-2</v>
      </c>
      <c r="Q388">
        <f t="shared" ca="1" si="134"/>
        <v>0.20710602820000001</v>
      </c>
      <c r="R388">
        <f t="shared" ca="1" si="134"/>
        <v>0.17375603847499999</v>
      </c>
      <c r="S388">
        <f t="shared" ref="S388:S451" ca="1" si="135">IF(J388=J387,"",AVERAGE(INDIRECT(CONCATENATE("r",ROW(),":r",ROW()+K388-1))))</f>
        <v>0.17375603847499999</v>
      </c>
      <c r="T388" s="6">
        <f t="shared" ref="T388:T451" ca="1" si="136">VLOOKUP(N388,$L$2:$S$3649,8)</f>
        <v>0.20545820733124998</v>
      </c>
      <c r="V388">
        <f t="shared" ref="V388:X451" ca="1" si="137">IF(INT(ROW(U386)/2)=ROW(U386)/2,INDIRECT(CONCATENATE(CHAR(COLUMN(U388)+64),ROW()-(ROW()-1)/2+0.5)),(INDIRECT(CONCATENATE(CHAR(COLUMN(U387)+64),ROW()-(ROW()-1)/2+1))+INDIRECT(CONCATENATE(CHAR(COLUMN(U387)+64),ROW()-(ROW()-1)/2)))/2)</f>
        <v>0.88586392079999998</v>
      </c>
      <c r="W388">
        <f t="shared" ca="1" si="137"/>
        <v>0.74759817319999999</v>
      </c>
      <c r="X388">
        <f t="shared" ca="1" si="137"/>
        <v>0.77730257737499997</v>
      </c>
      <c r="Y388">
        <f t="shared" ref="Y388:Y451" ca="1" si="138">IF($J388=$J387,"",AVERAGE(INDIRECT(CONCATENATE("x",ROW(),":x",ROW()+$K388-1))))</f>
        <v>0.77730257737499997</v>
      </c>
      <c r="Z388" s="6">
        <f t="shared" ref="Z388:Z451" ca="1" si="139">VLOOKUP($N388,$L$2:$Y$3649,14)</f>
        <v>0.73900907266250004</v>
      </c>
    </row>
    <row r="389" spans="1:26" x14ac:dyDescent="0.35">
      <c r="A389" s="2">
        <f t="shared" ca="1" si="126"/>
        <v>2188.4888144818501</v>
      </c>
      <c r="B389">
        <f t="shared" ca="1" si="120"/>
        <v>2188</v>
      </c>
      <c r="C389">
        <f t="shared" ca="1" si="121"/>
        <v>3</v>
      </c>
      <c r="D389" s="2">
        <f t="shared" ca="1" si="127"/>
        <v>1525.2718656711249</v>
      </c>
      <c r="E389">
        <f t="shared" ca="1" si="122"/>
        <v>1525</v>
      </c>
      <c r="F389">
        <f t="shared" ca="1" si="123"/>
        <v>1</v>
      </c>
      <c r="G389" s="2">
        <f t="shared" ca="1" si="128"/>
        <v>1197.047605655375</v>
      </c>
      <c r="H389">
        <f t="shared" ca="1" si="124"/>
        <v>1197</v>
      </c>
      <c r="I389">
        <f t="shared" ca="1" si="125"/>
        <v>0</v>
      </c>
      <c r="J389">
        <f t="shared" ca="1" si="129"/>
        <v>1197</v>
      </c>
      <c r="K389">
        <f t="shared" ca="1" si="130"/>
        <v>2</v>
      </c>
      <c r="L389">
        <f t="shared" ca="1" si="131"/>
        <v>1197</v>
      </c>
      <c r="M389">
        <f t="shared" ca="1" si="132"/>
        <v>1</v>
      </c>
      <c r="N389">
        <f t="shared" ca="1" si="133"/>
        <v>1254</v>
      </c>
      <c r="P389">
        <f t="shared" ca="1" si="134"/>
        <v>8.5329645699999998E-2</v>
      </c>
      <c r="Q389">
        <f t="shared" ca="1" si="134"/>
        <v>0.20641585514999999</v>
      </c>
      <c r="R389">
        <f t="shared" ca="1" si="134"/>
        <v>0.17401507456249998</v>
      </c>
      <c r="S389">
        <f t="shared" ca="1" si="135"/>
        <v>0.17414459260624998</v>
      </c>
      <c r="T389" s="6">
        <f t="shared" ca="1" si="136"/>
        <v>0.2056518531125</v>
      </c>
      <c r="V389">
        <f t="shared" ca="1" si="137"/>
        <v>0.88565299964999999</v>
      </c>
      <c r="W389">
        <f t="shared" ca="1" si="137"/>
        <v>0.74811854384999998</v>
      </c>
      <c r="X389">
        <f t="shared" ca="1" si="137"/>
        <v>0.77666963151250001</v>
      </c>
      <c r="Y389">
        <f t="shared" ca="1" si="138"/>
        <v>0.77635315858124998</v>
      </c>
      <c r="Z389" s="6">
        <f t="shared" ca="1" si="139"/>
        <v>0.73837833612500003</v>
      </c>
    </row>
    <row r="390" spans="1:26" x14ac:dyDescent="0.35">
      <c r="A390" s="2">
        <f t="shared" ca="1" si="126"/>
        <v>2191.9683652363001</v>
      </c>
      <c r="B390">
        <f t="shared" ca="1" si="120"/>
        <v>2191</v>
      </c>
      <c r="C390">
        <f t="shared" ca="1" si="121"/>
        <v>4</v>
      </c>
      <c r="D390" s="2">
        <f t="shared" ca="1" si="127"/>
        <v>1526.9691166567</v>
      </c>
      <c r="E390">
        <f t="shared" ca="1" si="122"/>
        <v>1526</v>
      </c>
      <c r="F390">
        <f t="shared" ca="1" si="123"/>
        <v>2</v>
      </c>
      <c r="G390" s="2">
        <f t="shared" ca="1" si="128"/>
        <v>1197.8963999743</v>
      </c>
      <c r="H390">
        <f t="shared" ca="1" si="124"/>
        <v>1197</v>
      </c>
      <c r="I390">
        <f t="shared" ca="1" si="125"/>
        <v>1</v>
      </c>
      <c r="J390">
        <f t="shared" ca="1" si="129"/>
        <v>1197</v>
      </c>
      <c r="K390">
        <f t="shared" ca="1" si="130"/>
        <v>2</v>
      </c>
      <c r="L390" t="str">
        <f t="shared" ca="1" si="131"/>
        <v/>
      </c>
      <c r="M390" t="str">
        <f t="shared" ca="1" si="132"/>
        <v/>
      </c>
      <c r="N390">
        <f t="shared" ca="1" si="133"/>
        <v>1255</v>
      </c>
      <c r="P390">
        <f t="shared" ca="1" si="134"/>
        <v>8.7013290600000001E-2</v>
      </c>
      <c r="Q390">
        <f t="shared" ca="1" si="134"/>
        <v>0.2057256821</v>
      </c>
      <c r="R390">
        <f t="shared" ca="1" si="134"/>
        <v>0.17427411064999998</v>
      </c>
      <c r="S390" t="str">
        <f t="shared" ca="1" si="135"/>
        <v/>
      </c>
      <c r="T390" s="6">
        <f t="shared" ca="1" si="136"/>
        <v>0.20578095029999999</v>
      </c>
      <c r="V390">
        <f t="shared" ca="1" si="137"/>
        <v>0.88544207850000001</v>
      </c>
      <c r="W390">
        <f t="shared" ca="1" si="137"/>
        <v>0.74863891449999997</v>
      </c>
      <c r="X390">
        <f t="shared" ca="1" si="137"/>
        <v>0.77603668565000006</v>
      </c>
      <c r="Y390" t="str">
        <f t="shared" ca="1" si="138"/>
        <v/>
      </c>
      <c r="Z390" s="6">
        <f t="shared" ca="1" si="139"/>
        <v>0.73795784509999995</v>
      </c>
    </row>
    <row r="391" spans="1:26" x14ac:dyDescent="0.35">
      <c r="A391" s="2">
        <f t="shared" ca="1" si="126"/>
        <v>2195.44939488105</v>
      </c>
      <c r="B391">
        <f t="shared" ca="1" si="120"/>
        <v>2195</v>
      </c>
      <c r="C391">
        <f t="shared" ca="1" si="121"/>
        <v>3</v>
      </c>
      <c r="D391" s="2">
        <f t="shared" ca="1" si="127"/>
        <v>1528.6665111325499</v>
      </c>
      <c r="E391">
        <f t="shared" ca="1" si="122"/>
        <v>1528</v>
      </c>
      <c r="F391">
        <f t="shared" ca="1" si="123"/>
        <v>2</v>
      </c>
      <c r="G391" s="2">
        <f t="shared" ca="1" si="128"/>
        <v>1198.745194293225</v>
      </c>
      <c r="H391">
        <f t="shared" ca="1" si="124"/>
        <v>1198</v>
      </c>
      <c r="I391">
        <f t="shared" ca="1" si="125"/>
        <v>1</v>
      </c>
      <c r="J391">
        <f t="shared" ca="1" si="129"/>
        <v>1198</v>
      </c>
      <c r="K391">
        <f t="shared" ca="1" si="130"/>
        <v>1</v>
      </c>
      <c r="L391">
        <f t="shared" ca="1" si="131"/>
        <v>1198</v>
      </c>
      <c r="M391">
        <f t="shared" ca="1" si="132"/>
        <v>1</v>
      </c>
      <c r="N391">
        <f t="shared" ca="1" si="133"/>
        <v>1256</v>
      </c>
      <c r="P391">
        <f t="shared" ca="1" si="134"/>
        <v>8.7889571149999998E-2</v>
      </c>
      <c r="Q391">
        <f t="shared" ca="1" si="134"/>
        <v>0.20444538077500002</v>
      </c>
      <c r="R391">
        <f t="shared" ca="1" si="134"/>
        <v>0.17453314673749998</v>
      </c>
      <c r="S391">
        <f t="shared" ca="1" si="135"/>
        <v>0.17453314673749998</v>
      </c>
      <c r="T391" s="6">
        <f t="shared" ca="1" si="136"/>
        <v>0.20632779651249999</v>
      </c>
      <c r="V391">
        <f t="shared" ca="1" si="137"/>
        <v>0.88423782250000005</v>
      </c>
      <c r="W391">
        <f t="shared" ca="1" si="137"/>
        <v>0.74921454289999989</v>
      </c>
      <c r="X391">
        <f t="shared" ca="1" si="137"/>
        <v>0.77540373978749999</v>
      </c>
      <c r="Y391">
        <f t="shared" ca="1" si="138"/>
        <v>0.77540373978749999</v>
      </c>
      <c r="Z391" s="6">
        <f t="shared" ca="1" si="139"/>
        <v>0.73742432212499998</v>
      </c>
    </row>
    <row r="392" spans="1:26" x14ac:dyDescent="0.35">
      <c r="A392" s="2">
        <f t="shared" ca="1" si="126"/>
        <v>2198.9304245257999</v>
      </c>
      <c r="B392">
        <f t="shared" ca="1" si="120"/>
        <v>2198</v>
      </c>
      <c r="C392">
        <f t="shared" ca="1" si="121"/>
        <v>4</v>
      </c>
      <c r="D392" s="2">
        <f t="shared" ca="1" si="127"/>
        <v>1530.3639056083998</v>
      </c>
      <c r="E392">
        <f t="shared" ca="1" si="122"/>
        <v>1530</v>
      </c>
      <c r="F392">
        <f t="shared" ca="1" si="123"/>
        <v>2</v>
      </c>
      <c r="G392" s="2">
        <f t="shared" ca="1" si="128"/>
        <v>1199.59398861215</v>
      </c>
      <c r="H392">
        <f t="shared" ca="1" si="124"/>
        <v>1199</v>
      </c>
      <c r="I392">
        <f t="shared" ca="1" si="125"/>
        <v>1</v>
      </c>
      <c r="J392">
        <f t="shared" ca="1" si="129"/>
        <v>1199</v>
      </c>
      <c r="K392">
        <f t="shared" ca="1" si="130"/>
        <v>1</v>
      </c>
      <c r="L392">
        <f t="shared" ca="1" si="131"/>
        <v>1199</v>
      </c>
      <c r="M392">
        <f t="shared" ca="1" si="132"/>
        <v>1</v>
      </c>
      <c r="N392">
        <f t="shared" ca="1" si="133"/>
        <v>1257</v>
      </c>
      <c r="P392">
        <f t="shared" ca="1" si="134"/>
        <v>8.8765851699999995E-2</v>
      </c>
      <c r="Q392">
        <f t="shared" ca="1" si="134"/>
        <v>0.20316507945000001</v>
      </c>
      <c r="R392">
        <f t="shared" ca="1" si="134"/>
        <v>0.17479218282499998</v>
      </c>
      <c r="S392">
        <f t="shared" ca="1" si="135"/>
        <v>0.17479218282499998</v>
      </c>
      <c r="T392" s="6">
        <f t="shared" ca="1" si="136"/>
        <v>0.206874642725</v>
      </c>
      <c r="V392">
        <f t="shared" ca="1" si="137"/>
        <v>0.88303356649999998</v>
      </c>
      <c r="W392">
        <f t="shared" ca="1" si="137"/>
        <v>0.74979017129999992</v>
      </c>
      <c r="X392">
        <f t="shared" ca="1" si="137"/>
        <v>0.77477079392500003</v>
      </c>
      <c r="Y392">
        <f t="shared" ca="1" si="138"/>
        <v>0.77477079392500003</v>
      </c>
      <c r="Z392" s="6">
        <f t="shared" ca="1" si="139"/>
        <v>0.73689079915</v>
      </c>
    </row>
    <row r="393" spans="1:26" x14ac:dyDescent="0.35">
      <c r="A393" s="2">
        <f t="shared" ca="1" si="126"/>
        <v>2202.4129453486003</v>
      </c>
      <c r="B393">
        <f t="shared" ca="1" si="120"/>
        <v>2202</v>
      </c>
      <c r="C393">
        <f t="shared" ca="1" si="121"/>
        <v>3</v>
      </c>
      <c r="D393" s="2">
        <f t="shared" ca="1" si="127"/>
        <v>1532.06130008425</v>
      </c>
      <c r="E393">
        <f t="shared" ca="1" si="122"/>
        <v>1532</v>
      </c>
      <c r="F393">
        <f t="shared" ca="1" si="123"/>
        <v>1</v>
      </c>
      <c r="G393" s="2">
        <f t="shared" ca="1" si="128"/>
        <v>1200.442782931075</v>
      </c>
      <c r="H393">
        <f t="shared" ca="1" si="124"/>
        <v>1200</v>
      </c>
      <c r="I393">
        <f t="shared" ca="1" si="125"/>
        <v>1</v>
      </c>
      <c r="J393">
        <f t="shared" ca="1" si="129"/>
        <v>1200</v>
      </c>
      <c r="K393">
        <f t="shared" ca="1" si="130"/>
        <v>1</v>
      </c>
      <c r="L393">
        <f t="shared" ca="1" si="131"/>
        <v>1200</v>
      </c>
      <c r="M393">
        <f t="shared" ca="1" si="132"/>
        <v>1</v>
      </c>
      <c r="N393">
        <f t="shared" ca="1" si="133"/>
        <v>1258</v>
      </c>
      <c r="P393">
        <f t="shared" ca="1" si="134"/>
        <v>9.1133798200000005E-2</v>
      </c>
      <c r="Q393">
        <f t="shared" ca="1" si="134"/>
        <v>0.201884778125</v>
      </c>
      <c r="R393">
        <f t="shared" ca="1" si="134"/>
        <v>0.17505121891249997</v>
      </c>
      <c r="S393">
        <f t="shared" ca="1" si="135"/>
        <v>0.17505121891249997</v>
      </c>
      <c r="T393" s="6">
        <f t="shared" ca="1" si="136"/>
        <v>0.20769491204375001</v>
      </c>
      <c r="V393">
        <f t="shared" ca="1" si="137"/>
        <v>0.88182545174999993</v>
      </c>
      <c r="W393">
        <f t="shared" ca="1" si="137"/>
        <v>0.75036579969999995</v>
      </c>
      <c r="X393">
        <f t="shared" ca="1" si="137"/>
        <v>0.77413784806250008</v>
      </c>
      <c r="Y393">
        <f t="shared" ca="1" si="138"/>
        <v>0.77413784806250008</v>
      </c>
      <c r="Z393" s="6">
        <f t="shared" ca="1" si="139"/>
        <v>0.73609051468750009</v>
      </c>
    </row>
    <row r="394" spans="1:26" x14ac:dyDescent="0.35">
      <c r="A394" s="2">
        <f t="shared" ca="1" si="126"/>
        <v>2205.8954661714001</v>
      </c>
      <c r="B394">
        <f t="shared" ca="1" si="120"/>
        <v>2205</v>
      </c>
      <c r="C394">
        <f t="shared" ca="1" si="121"/>
        <v>4</v>
      </c>
      <c r="D394" s="2">
        <f t="shared" ca="1" si="127"/>
        <v>1533.7586945600999</v>
      </c>
      <c r="E394">
        <f t="shared" ca="1" si="122"/>
        <v>1533</v>
      </c>
      <c r="F394">
        <f t="shared" ca="1" si="123"/>
        <v>2</v>
      </c>
      <c r="G394" s="2">
        <f t="shared" ca="1" si="128"/>
        <v>1201.29157725</v>
      </c>
      <c r="H394">
        <f t="shared" ca="1" si="124"/>
        <v>1201</v>
      </c>
      <c r="I394">
        <f t="shared" ca="1" si="125"/>
        <v>1</v>
      </c>
      <c r="J394">
        <f t="shared" ca="1" si="129"/>
        <v>1201</v>
      </c>
      <c r="K394">
        <f t="shared" ca="1" si="130"/>
        <v>1</v>
      </c>
      <c r="L394">
        <f t="shared" ca="1" si="131"/>
        <v>1201</v>
      </c>
      <c r="M394">
        <f t="shared" ca="1" si="132"/>
        <v>1</v>
      </c>
      <c r="N394">
        <f t="shared" ca="1" si="133"/>
        <v>1259</v>
      </c>
      <c r="P394">
        <f t="shared" ca="1" si="134"/>
        <v>9.35017447E-2</v>
      </c>
      <c r="Q394">
        <f t="shared" ca="1" si="134"/>
        <v>0.20060447679999999</v>
      </c>
      <c r="R394">
        <f t="shared" ca="1" si="134"/>
        <v>0.175310255</v>
      </c>
      <c r="S394">
        <f t="shared" ca="1" si="135"/>
        <v>0.175310255</v>
      </c>
      <c r="T394" s="6">
        <f t="shared" ca="1" si="136"/>
        <v>0.20851518136249997</v>
      </c>
      <c r="V394">
        <f t="shared" ca="1" si="137"/>
        <v>0.880617337</v>
      </c>
      <c r="W394">
        <f t="shared" ca="1" si="137"/>
        <v>0.75094142809999997</v>
      </c>
      <c r="X394">
        <f t="shared" ca="1" si="137"/>
        <v>0.77350490220000001</v>
      </c>
      <c r="Y394">
        <f t="shared" ca="1" si="138"/>
        <v>0.77350490220000001</v>
      </c>
      <c r="Z394" s="6">
        <f t="shared" ca="1" si="139"/>
        <v>0.73529023022500006</v>
      </c>
    </row>
    <row r="395" spans="1:26" x14ac:dyDescent="0.35">
      <c r="A395" s="2">
        <f t="shared" ca="1" si="126"/>
        <v>2209.37949046005</v>
      </c>
      <c r="B395">
        <f t="shared" ca="1" si="120"/>
        <v>2209</v>
      </c>
      <c r="C395">
        <f t="shared" ca="1" si="121"/>
        <v>3</v>
      </c>
      <c r="D395" s="2">
        <f t="shared" ca="1" si="127"/>
        <v>1535.456238670075</v>
      </c>
      <c r="E395">
        <f t="shared" ca="1" si="122"/>
        <v>1535</v>
      </c>
      <c r="F395">
        <f t="shared" ca="1" si="123"/>
        <v>2</v>
      </c>
      <c r="G395" s="2">
        <f t="shared" ca="1" si="128"/>
        <v>1202.1402958613</v>
      </c>
      <c r="H395">
        <f t="shared" ca="1" si="124"/>
        <v>1202</v>
      </c>
      <c r="I395">
        <f t="shared" ca="1" si="125"/>
        <v>0</v>
      </c>
      <c r="J395">
        <f t="shared" ca="1" si="129"/>
        <v>1202</v>
      </c>
      <c r="K395">
        <f t="shared" ca="1" si="130"/>
        <v>2</v>
      </c>
      <c r="L395">
        <f t="shared" ca="1" si="131"/>
        <v>1202</v>
      </c>
      <c r="M395">
        <f t="shared" ca="1" si="132"/>
        <v>1</v>
      </c>
      <c r="N395">
        <f t="shared" ca="1" si="133"/>
        <v>1260</v>
      </c>
      <c r="P395">
        <f t="shared" ca="1" si="134"/>
        <v>9.4098760650000002E-2</v>
      </c>
      <c r="Q395">
        <f t="shared" ca="1" si="134"/>
        <v>0.201383923725</v>
      </c>
      <c r="R395">
        <f t="shared" ca="1" si="134"/>
        <v>0.17577744844999998</v>
      </c>
      <c r="S395">
        <f t="shared" ca="1" si="135"/>
        <v>0.17601104517499999</v>
      </c>
      <c r="T395" s="6">
        <f t="shared" ca="1" si="136"/>
        <v>0.20906202757499998</v>
      </c>
      <c r="V395">
        <f t="shared" ca="1" si="137"/>
        <v>0.88019450590000003</v>
      </c>
      <c r="W395">
        <f t="shared" ca="1" si="137"/>
        <v>0.75191999865000003</v>
      </c>
      <c r="X395">
        <f t="shared" ca="1" si="137"/>
        <v>0.77283142375000002</v>
      </c>
      <c r="Y395">
        <f t="shared" ca="1" si="138"/>
        <v>0.77249468452500003</v>
      </c>
      <c r="Z395" s="6">
        <f t="shared" ca="1" si="139"/>
        <v>0.73475670725000009</v>
      </c>
    </row>
    <row r="396" spans="1:26" x14ac:dyDescent="0.35">
      <c r="A396" s="2">
        <f t="shared" ca="1" si="126"/>
        <v>2212.8635147486998</v>
      </c>
      <c r="B396">
        <f t="shared" ca="1" si="120"/>
        <v>2212</v>
      </c>
      <c r="C396">
        <f t="shared" ca="1" si="121"/>
        <v>4</v>
      </c>
      <c r="D396" s="2">
        <f t="shared" ca="1" si="127"/>
        <v>1537.1537827800498</v>
      </c>
      <c r="E396">
        <f t="shared" ca="1" si="122"/>
        <v>1537</v>
      </c>
      <c r="F396">
        <f t="shared" ca="1" si="123"/>
        <v>1</v>
      </c>
      <c r="G396" s="2">
        <f t="shared" ca="1" si="128"/>
        <v>1202.9890144726</v>
      </c>
      <c r="H396">
        <f t="shared" ca="1" si="124"/>
        <v>1202</v>
      </c>
      <c r="I396">
        <f t="shared" ca="1" si="125"/>
        <v>1</v>
      </c>
      <c r="J396">
        <f t="shared" ca="1" si="129"/>
        <v>1202</v>
      </c>
      <c r="K396">
        <f t="shared" ca="1" si="130"/>
        <v>2</v>
      </c>
      <c r="L396" t="str">
        <f t="shared" ca="1" si="131"/>
        <v/>
      </c>
      <c r="M396" t="str">
        <f t="shared" ca="1" si="132"/>
        <v/>
      </c>
      <c r="N396">
        <f t="shared" ca="1" si="133"/>
        <v>1261</v>
      </c>
      <c r="P396">
        <f t="shared" ca="1" si="134"/>
        <v>9.4695776600000003E-2</v>
      </c>
      <c r="Q396">
        <f t="shared" ca="1" si="134"/>
        <v>0.20216337065000001</v>
      </c>
      <c r="R396">
        <f t="shared" ca="1" si="134"/>
        <v>0.1762446419</v>
      </c>
      <c r="S396" t="str">
        <f t="shared" ca="1" si="135"/>
        <v/>
      </c>
      <c r="T396" s="6">
        <f t="shared" ca="1" si="136"/>
        <v>0.20960887378749998</v>
      </c>
      <c r="V396">
        <f t="shared" ca="1" si="137"/>
        <v>0.87977167479999996</v>
      </c>
      <c r="W396">
        <f t="shared" ca="1" si="137"/>
        <v>0.75289856919999998</v>
      </c>
      <c r="X396">
        <f t="shared" ca="1" si="137"/>
        <v>0.77215794530000004</v>
      </c>
      <c r="Y396" t="str">
        <f t="shared" ca="1" si="138"/>
        <v/>
      </c>
      <c r="Z396" s="6">
        <f t="shared" ca="1" si="139"/>
        <v>0.734223184275</v>
      </c>
    </row>
    <row r="397" spans="1:26" x14ac:dyDescent="0.35">
      <c r="A397" s="2">
        <f t="shared" ca="1" si="126"/>
        <v>2216.3490547908996</v>
      </c>
      <c r="B397">
        <f t="shared" ca="1" si="120"/>
        <v>2216</v>
      </c>
      <c r="C397">
        <f t="shared" ca="1" si="121"/>
        <v>3</v>
      </c>
      <c r="D397" s="2">
        <f t="shared" ca="1" si="127"/>
        <v>1538.8513268900249</v>
      </c>
      <c r="E397">
        <f t="shared" ca="1" si="122"/>
        <v>1538</v>
      </c>
      <c r="F397">
        <f t="shared" ca="1" si="123"/>
        <v>2</v>
      </c>
      <c r="G397" s="2">
        <f t="shared" ca="1" si="128"/>
        <v>1203.8377330839</v>
      </c>
      <c r="H397">
        <f t="shared" ca="1" si="124"/>
        <v>1203</v>
      </c>
      <c r="I397">
        <f t="shared" ca="1" si="125"/>
        <v>1</v>
      </c>
      <c r="J397">
        <f t="shared" ca="1" si="129"/>
        <v>1203</v>
      </c>
      <c r="K397">
        <f t="shared" ca="1" si="130"/>
        <v>1</v>
      </c>
      <c r="L397">
        <f t="shared" ca="1" si="131"/>
        <v>1203</v>
      </c>
      <c r="M397">
        <f t="shared" ca="1" si="132"/>
        <v>1</v>
      </c>
      <c r="N397">
        <f t="shared" ca="1" si="133"/>
        <v>1262</v>
      </c>
      <c r="P397">
        <f t="shared" ca="1" si="134"/>
        <v>9.5269317249999999E-2</v>
      </c>
      <c r="Q397">
        <f t="shared" ca="1" si="134"/>
        <v>0.20294281757499999</v>
      </c>
      <c r="R397">
        <f t="shared" ca="1" si="134"/>
        <v>0.17671183535000001</v>
      </c>
      <c r="S397">
        <f t="shared" ca="1" si="135"/>
        <v>0.17671183535000001</v>
      </c>
      <c r="T397" s="6">
        <f t="shared" ca="1" si="136"/>
        <v>0.21015571999999999</v>
      </c>
      <c r="V397">
        <f t="shared" ca="1" si="137"/>
        <v>0.87799601819999995</v>
      </c>
      <c r="W397">
        <f t="shared" ca="1" si="137"/>
        <v>0.75387713974999992</v>
      </c>
      <c r="X397">
        <f t="shared" ca="1" si="137"/>
        <v>0.77148446685000005</v>
      </c>
      <c r="Y397">
        <f t="shared" ca="1" si="138"/>
        <v>0.77148446685000005</v>
      </c>
      <c r="Z397" s="6">
        <f t="shared" ca="1" si="139"/>
        <v>0.73368966130000002</v>
      </c>
    </row>
    <row r="398" spans="1:26" x14ac:dyDescent="0.35">
      <c r="A398" s="2">
        <f t="shared" ca="1" si="126"/>
        <v>2219.8345948330998</v>
      </c>
      <c r="B398">
        <f t="shared" ca="1" si="120"/>
        <v>2219</v>
      </c>
      <c r="C398">
        <f t="shared" ca="1" si="121"/>
        <v>4</v>
      </c>
      <c r="D398" s="2">
        <f t="shared" ca="1" si="127"/>
        <v>1540.548871</v>
      </c>
      <c r="E398">
        <f t="shared" ca="1" si="122"/>
        <v>1540</v>
      </c>
      <c r="F398">
        <f t="shared" ca="1" si="123"/>
        <v>2</v>
      </c>
      <c r="G398" s="2">
        <f t="shared" ca="1" si="128"/>
        <v>1204.6864516952</v>
      </c>
      <c r="H398">
        <f t="shared" ca="1" si="124"/>
        <v>1204</v>
      </c>
      <c r="I398">
        <f t="shared" ca="1" si="125"/>
        <v>1</v>
      </c>
      <c r="J398">
        <f t="shared" ca="1" si="129"/>
        <v>1204</v>
      </c>
      <c r="K398">
        <f t="shared" ca="1" si="130"/>
        <v>1</v>
      </c>
      <c r="L398">
        <f t="shared" ca="1" si="131"/>
        <v>1204</v>
      </c>
      <c r="M398">
        <f t="shared" ca="1" si="132"/>
        <v>1</v>
      </c>
      <c r="N398">
        <f t="shared" ca="1" si="133"/>
        <v>1263</v>
      </c>
      <c r="P398">
        <f t="shared" ca="1" si="134"/>
        <v>9.5842857899999995E-2</v>
      </c>
      <c r="Q398">
        <f t="shared" ca="1" si="134"/>
        <v>0.2037222645</v>
      </c>
      <c r="R398">
        <f t="shared" ca="1" si="134"/>
        <v>0.1771790288</v>
      </c>
      <c r="S398">
        <f t="shared" ca="1" si="135"/>
        <v>0.1771790288</v>
      </c>
      <c r="T398" s="6">
        <f t="shared" ca="1" si="136"/>
        <v>0.21043008774999999</v>
      </c>
      <c r="V398">
        <f t="shared" ca="1" si="137"/>
        <v>0.87622036160000005</v>
      </c>
      <c r="W398">
        <f t="shared" ca="1" si="137"/>
        <v>0.75485571029999998</v>
      </c>
      <c r="X398">
        <f t="shared" ca="1" si="137"/>
        <v>0.77081098840000006</v>
      </c>
      <c r="Y398">
        <f t="shared" ca="1" si="138"/>
        <v>0.77081098840000006</v>
      </c>
      <c r="Z398" s="6">
        <f t="shared" ca="1" si="139"/>
        <v>0.73337204942500001</v>
      </c>
    </row>
    <row r="399" spans="1:26" x14ac:dyDescent="0.35">
      <c r="A399" s="2">
        <f t="shared" ca="1" si="126"/>
        <v>2223.3216629165499</v>
      </c>
      <c r="B399">
        <f t="shared" ca="1" si="120"/>
        <v>2223</v>
      </c>
      <c r="C399">
        <f t="shared" ca="1" si="121"/>
        <v>3</v>
      </c>
      <c r="D399" s="2">
        <f t="shared" ca="1" si="127"/>
        <v>1542.2465708879749</v>
      </c>
      <c r="E399">
        <f t="shared" ca="1" si="122"/>
        <v>1542</v>
      </c>
      <c r="F399">
        <f t="shared" ca="1" si="123"/>
        <v>1</v>
      </c>
      <c r="G399" s="2">
        <f t="shared" ca="1" si="128"/>
        <v>1205.5351703065</v>
      </c>
      <c r="H399">
        <f t="shared" ca="1" si="124"/>
        <v>1205</v>
      </c>
      <c r="I399">
        <f t="shared" ca="1" si="125"/>
        <v>1</v>
      </c>
      <c r="J399">
        <f t="shared" ca="1" si="129"/>
        <v>1205</v>
      </c>
      <c r="K399">
        <f t="shared" ca="1" si="130"/>
        <v>1</v>
      </c>
      <c r="L399">
        <f t="shared" ca="1" si="131"/>
        <v>1205</v>
      </c>
      <c r="M399">
        <f t="shared" ca="1" si="132"/>
        <v>1</v>
      </c>
      <c r="N399">
        <f t="shared" ca="1" si="133"/>
        <v>1264</v>
      </c>
      <c r="P399">
        <f t="shared" ca="1" si="134"/>
        <v>9.5549216749999999E-2</v>
      </c>
      <c r="Q399">
        <f t="shared" ca="1" si="134"/>
        <v>0.20350248775000002</v>
      </c>
      <c r="R399">
        <f t="shared" ca="1" si="134"/>
        <v>0.17764622224999999</v>
      </c>
      <c r="S399">
        <f t="shared" ca="1" si="135"/>
        <v>0.17764622224999999</v>
      </c>
      <c r="T399" s="6">
        <f t="shared" ca="1" si="136"/>
        <v>0.210841639375</v>
      </c>
      <c r="V399">
        <f t="shared" ca="1" si="137"/>
        <v>0.87534638080000005</v>
      </c>
      <c r="W399">
        <f t="shared" ca="1" si="137"/>
        <v>0.75561037822499999</v>
      </c>
      <c r="X399">
        <f t="shared" ca="1" si="137"/>
        <v>0.77013750995000008</v>
      </c>
      <c r="Y399">
        <f t="shared" ca="1" si="138"/>
        <v>0.77013750995000008</v>
      </c>
      <c r="Z399" s="6">
        <f t="shared" ca="1" si="139"/>
        <v>0.73289563161250015</v>
      </c>
    </row>
    <row r="400" spans="1:26" x14ac:dyDescent="0.35">
      <c r="A400" s="2">
        <f t="shared" ca="1" si="126"/>
        <v>2226.8087310000001</v>
      </c>
      <c r="B400">
        <f t="shared" ca="1" si="120"/>
        <v>2226</v>
      </c>
      <c r="C400">
        <f t="shared" ca="1" si="121"/>
        <v>4</v>
      </c>
      <c r="D400" s="2">
        <f t="shared" ca="1" si="127"/>
        <v>1543.9442707759499</v>
      </c>
      <c r="E400">
        <f t="shared" ca="1" si="122"/>
        <v>1543</v>
      </c>
      <c r="F400">
        <f t="shared" ca="1" si="123"/>
        <v>2</v>
      </c>
      <c r="G400" s="2">
        <f t="shared" ca="1" si="128"/>
        <v>1206.3838889178</v>
      </c>
      <c r="H400">
        <f t="shared" ca="1" si="124"/>
        <v>1206</v>
      </c>
      <c r="I400">
        <f t="shared" ca="1" si="125"/>
        <v>1</v>
      </c>
      <c r="J400">
        <f t="shared" ca="1" si="129"/>
        <v>1206</v>
      </c>
      <c r="K400">
        <f t="shared" ca="1" si="130"/>
        <v>1</v>
      </c>
      <c r="L400">
        <f t="shared" ca="1" si="131"/>
        <v>1206</v>
      </c>
      <c r="M400">
        <f t="shared" ca="1" si="132"/>
        <v>1</v>
      </c>
      <c r="N400">
        <f t="shared" ca="1" si="133"/>
        <v>1265</v>
      </c>
      <c r="P400">
        <f t="shared" ca="1" si="134"/>
        <v>9.5255575600000003E-2</v>
      </c>
      <c r="Q400">
        <f t="shared" ca="1" si="134"/>
        <v>0.203282711</v>
      </c>
      <c r="R400">
        <f t="shared" ca="1" si="134"/>
        <v>0.1781134157</v>
      </c>
      <c r="S400">
        <f t="shared" ca="1" si="135"/>
        <v>0.1781134157</v>
      </c>
      <c r="T400" s="6">
        <f t="shared" ca="1" si="136"/>
        <v>0.21125319100000001</v>
      </c>
      <c r="V400">
        <f t="shared" ca="1" si="137"/>
        <v>0.87447240000000004</v>
      </c>
      <c r="W400">
        <f t="shared" ca="1" si="137"/>
        <v>0.75636504615</v>
      </c>
      <c r="X400">
        <f t="shared" ca="1" si="137"/>
        <v>0.76946403150000009</v>
      </c>
      <c r="Y400">
        <f t="shared" ca="1" si="138"/>
        <v>0.76946403150000009</v>
      </c>
      <c r="Z400" s="6">
        <f t="shared" ca="1" si="139"/>
        <v>0.73241921380000008</v>
      </c>
    </row>
    <row r="401" spans="1:26" x14ac:dyDescent="0.35">
      <c r="A401" s="2">
        <f t="shared" ca="1" si="126"/>
        <v>2230.2973394124501</v>
      </c>
      <c r="B401">
        <f t="shared" ca="1" si="120"/>
        <v>2230</v>
      </c>
      <c r="C401">
        <f t="shared" ca="1" si="121"/>
        <v>3</v>
      </c>
      <c r="D401" s="2">
        <f t="shared" ca="1" si="127"/>
        <v>1545.6419706639249</v>
      </c>
      <c r="E401">
        <f t="shared" ca="1" si="122"/>
        <v>1545</v>
      </c>
      <c r="F401">
        <f t="shared" ca="1" si="123"/>
        <v>2</v>
      </c>
      <c r="G401" s="2">
        <f t="shared" ca="1" si="128"/>
        <v>1207.2326075291001</v>
      </c>
      <c r="H401">
        <f t="shared" ca="1" si="124"/>
        <v>1207</v>
      </c>
      <c r="I401">
        <f t="shared" ca="1" si="125"/>
        <v>1</v>
      </c>
      <c r="J401">
        <f t="shared" ca="1" si="129"/>
        <v>1207</v>
      </c>
      <c r="K401">
        <f t="shared" ca="1" si="130"/>
        <v>1</v>
      </c>
      <c r="L401">
        <f t="shared" ca="1" si="131"/>
        <v>1207</v>
      </c>
      <c r="M401">
        <f t="shared" ca="1" si="132"/>
        <v>1</v>
      </c>
      <c r="N401">
        <f t="shared" ca="1" si="133"/>
        <v>1266</v>
      </c>
      <c r="P401">
        <f t="shared" ca="1" si="134"/>
        <v>9.6617380199999991E-2</v>
      </c>
      <c r="Q401">
        <f t="shared" ca="1" si="134"/>
        <v>0.20306293424999999</v>
      </c>
      <c r="R401">
        <f t="shared" ca="1" si="134"/>
        <v>0.17858060915000001</v>
      </c>
      <c r="S401">
        <f t="shared" ca="1" si="135"/>
        <v>0.17858060915000001</v>
      </c>
      <c r="T401" s="6">
        <f t="shared" ca="1" si="136"/>
        <v>0.21152755875000001</v>
      </c>
      <c r="V401">
        <f t="shared" ca="1" si="137"/>
        <v>0.87398275334999997</v>
      </c>
      <c r="W401">
        <f t="shared" ca="1" si="137"/>
        <v>0.75711971407500001</v>
      </c>
      <c r="X401">
        <f t="shared" ca="1" si="137"/>
        <v>0.7687905530500001</v>
      </c>
      <c r="Y401">
        <f t="shared" ca="1" si="138"/>
        <v>0.7687905530500001</v>
      </c>
      <c r="Z401" s="6">
        <f t="shared" ca="1" si="139"/>
        <v>0.73210160192500007</v>
      </c>
    </row>
    <row r="402" spans="1:26" x14ac:dyDescent="0.35">
      <c r="A402" s="2">
        <f t="shared" ca="1" si="126"/>
        <v>2233.7859478249002</v>
      </c>
      <c r="B402">
        <f t="shared" ca="1" si="120"/>
        <v>2233</v>
      </c>
      <c r="C402">
        <f t="shared" ca="1" si="121"/>
        <v>4</v>
      </c>
      <c r="D402" s="2">
        <f t="shared" ca="1" si="127"/>
        <v>1547.3396705519001</v>
      </c>
      <c r="E402">
        <f t="shared" ca="1" si="122"/>
        <v>1547</v>
      </c>
      <c r="F402">
        <f t="shared" ca="1" si="123"/>
        <v>2</v>
      </c>
      <c r="G402" s="2">
        <f t="shared" ca="1" si="128"/>
        <v>1208.0813261404001</v>
      </c>
      <c r="H402">
        <f t="shared" ca="1" si="124"/>
        <v>1208</v>
      </c>
      <c r="I402">
        <f t="shared" ca="1" si="125"/>
        <v>0</v>
      </c>
      <c r="J402">
        <f t="shared" ca="1" si="129"/>
        <v>1208</v>
      </c>
      <c r="K402">
        <f t="shared" ca="1" si="130"/>
        <v>2</v>
      </c>
      <c r="L402">
        <f t="shared" ca="1" si="131"/>
        <v>1208</v>
      </c>
      <c r="M402">
        <f t="shared" ca="1" si="132"/>
        <v>1</v>
      </c>
      <c r="N402">
        <f t="shared" ca="1" si="133"/>
        <v>1267</v>
      </c>
      <c r="P402">
        <f t="shared" ca="1" si="134"/>
        <v>9.7979184799999994E-2</v>
      </c>
      <c r="Q402">
        <f t="shared" ca="1" si="134"/>
        <v>0.20284315750000001</v>
      </c>
      <c r="R402">
        <f t="shared" ca="1" si="134"/>
        <v>0.1790478026</v>
      </c>
      <c r="S402">
        <f t="shared" ca="1" si="135"/>
        <v>0.17960720513125</v>
      </c>
      <c r="T402" s="6">
        <f t="shared" ca="1" si="136"/>
        <v>0.21180192650000002</v>
      </c>
      <c r="V402">
        <f t="shared" ca="1" si="137"/>
        <v>0.87349310670000002</v>
      </c>
      <c r="W402">
        <f t="shared" ca="1" si="137"/>
        <v>0.75787438200000001</v>
      </c>
      <c r="X402">
        <f t="shared" ca="1" si="137"/>
        <v>0.7681170746</v>
      </c>
      <c r="Y402">
        <f t="shared" ca="1" si="138"/>
        <v>0.76776685084375007</v>
      </c>
      <c r="Z402" s="6">
        <f t="shared" ca="1" si="139"/>
        <v>0.73178399005000005</v>
      </c>
    </row>
    <row r="403" spans="1:26" x14ac:dyDescent="0.35">
      <c r="A403" s="2">
        <f t="shared" ca="1" si="126"/>
        <v>2237.2761088541001</v>
      </c>
      <c r="B403">
        <f t="shared" ca="1" si="120"/>
        <v>2237</v>
      </c>
      <c r="C403">
        <f t="shared" ca="1" si="121"/>
        <v>3</v>
      </c>
      <c r="D403" s="2">
        <f t="shared" ca="1" si="127"/>
        <v>1549.03753236175</v>
      </c>
      <c r="E403">
        <f t="shared" ca="1" si="122"/>
        <v>1549</v>
      </c>
      <c r="F403">
        <f t="shared" ca="1" si="123"/>
        <v>1</v>
      </c>
      <c r="G403" s="2">
        <f t="shared" ca="1" si="128"/>
        <v>1208.9299721160126</v>
      </c>
      <c r="H403">
        <f t="shared" ca="1" si="124"/>
        <v>1208</v>
      </c>
      <c r="I403">
        <f t="shared" ca="1" si="125"/>
        <v>1</v>
      </c>
      <c r="J403">
        <f t="shared" ca="1" si="129"/>
        <v>1208</v>
      </c>
      <c r="K403">
        <f t="shared" ca="1" si="130"/>
        <v>2</v>
      </c>
      <c r="L403" t="str">
        <f t="shared" ca="1" si="131"/>
        <v/>
      </c>
      <c r="M403" t="str">
        <f t="shared" ca="1" si="132"/>
        <v/>
      </c>
      <c r="N403">
        <f t="shared" ca="1" si="133"/>
        <v>1268</v>
      </c>
      <c r="P403">
        <f t="shared" ca="1" si="134"/>
        <v>9.8321806449999993E-2</v>
      </c>
      <c r="Q403">
        <f t="shared" ca="1" si="134"/>
        <v>0.20119874355</v>
      </c>
      <c r="R403">
        <f t="shared" ca="1" si="134"/>
        <v>0.18016660766249998</v>
      </c>
      <c r="S403" t="str">
        <f t="shared" ca="1" si="135"/>
        <v/>
      </c>
      <c r="T403" s="6">
        <f t="shared" ca="1" si="136"/>
        <v>0.21207629425000002</v>
      </c>
      <c r="V403">
        <f t="shared" ca="1" si="137"/>
        <v>0.87245424059999999</v>
      </c>
      <c r="W403">
        <f t="shared" ca="1" si="137"/>
        <v>0.75785332587499998</v>
      </c>
      <c r="X403">
        <f t="shared" ca="1" si="137"/>
        <v>0.76741662708750003</v>
      </c>
      <c r="Y403" t="str">
        <f t="shared" ca="1" si="138"/>
        <v/>
      </c>
      <c r="Z403" s="6">
        <f t="shared" ca="1" si="139"/>
        <v>0.73146637817500004</v>
      </c>
    </row>
    <row r="404" spans="1:26" x14ac:dyDescent="0.35">
      <c r="A404" s="2">
        <f t="shared" ca="1" si="126"/>
        <v>2240.7662698833001</v>
      </c>
      <c r="B404">
        <f t="shared" ca="1" si="120"/>
        <v>2240</v>
      </c>
      <c r="C404">
        <f t="shared" ca="1" si="121"/>
        <v>4</v>
      </c>
      <c r="D404" s="2">
        <f t="shared" ca="1" si="127"/>
        <v>1550.7353941716001</v>
      </c>
      <c r="E404">
        <f t="shared" ca="1" si="122"/>
        <v>1550</v>
      </c>
      <c r="F404">
        <f t="shared" ca="1" si="123"/>
        <v>2</v>
      </c>
      <c r="G404" s="2">
        <f t="shared" ca="1" si="128"/>
        <v>1209.778618091625</v>
      </c>
      <c r="H404">
        <f t="shared" ca="1" si="124"/>
        <v>1209</v>
      </c>
      <c r="I404">
        <f t="shared" ca="1" si="125"/>
        <v>1</v>
      </c>
      <c r="J404">
        <f t="shared" ca="1" si="129"/>
        <v>1209</v>
      </c>
      <c r="K404">
        <f t="shared" ca="1" si="130"/>
        <v>1</v>
      </c>
      <c r="L404">
        <f t="shared" ca="1" si="131"/>
        <v>1209</v>
      </c>
      <c r="M404">
        <f t="shared" ca="1" si="132"/>
        <v>1</v>
      </c>
      <c r="N404">
        <f t="shared" ca="1" si="133"/>
        <v>1269</v>
      </c>
      <c r="P404">
        <f t="shared" ca="1" si="134"/>
        <v>9.8664428100000007E-2</v>
      </c>
      <c r="Q404">
        <f t="shared" ca="1" si="134"/>
        <v>0.19955432960000002</v>
      </c>
      <c r="R404">
        <f t="shared" ca="1" si="134"/>
        <v>0.18128541272499998</v>
      </c>
      <c r="S404">
        <f t="shared" ca="1" si="135"/>
        <v>0.18128541272499998</v>
      </c>
      <c r="T404" s="6">
        <f t="shared" ca="1" si="136"/>
        <v>0.212350662</v>
      </c>
      <c r="V404">
        <f t="shared" ca="1" si="137"/>
        <v>0.87141537449999995</v>
      </c>
      <c r="W404">
        <f t="shared" ca="1" si="137"/>
        <v>0.75783226974999995</v>
      </c>
      <c r="X404">
        <f t="shared" ca="1" si="137"/>
        <v>0.76671617957499993</v>
      </c>
      <c r="Y404">
        <f t="shared" ca="1" si="138"/>
        <v>0.76671617957499993</v>
      </c>
      <c r="Z404" s="6">
        <f t="shared" ca="1" si="139"/>
        <v>0.73114876630000003</v>
      </c>
    </row>
    <row r="405" spans="1:26" x14ac:dyDescent="0.35">
      <c r="A405" s="2">
        <f t="shared" ca="1" si="126"/>
        <v>2244.2579958169499</v>
      </c>
      <c r="B405">
        <f t="shared" ca="1" si="120"/>
        <v>2244</v>
      </c>
      <c r="C405">
        <f t="shared" ca="1" si="121"/>
        <v>3</v>
      </c>
      <c r="D405" s="2">
        <f t="shared" ca="1" si="127"/>
        <v>1552.4332559814502</v>
      </c>
      <c r="E405">
        <f t="shared" ca="1" si="122"/>
        <v>1552</v>
      </c>
      <c r="F405">
        <f t="shared" ca="1" si="123"/>
        <v>2</v>
      </c>
      <c r="G405" s="2">
        <f t="shared" ca="1" si="128"/>
        <v>1210.6272640672375</v>
      </c>
      <c r="H405">
        <f t="shared" ca="1" si="124"/>
        <v>1210</v>
      </c>
      <c r="I405">
        <f t="shared" ca="1" si="125"/>
        <v>1</v>
      </c>
      <c r="J405">
        <f t="shared" ca="1" si="129"/>
        <v>1210</v>
      </c>
      <c r="K405">
        <f t="shared" ca="1" si="130"/>
        <v>1</v>
      </c>
      <c r="L405">
        <f t="shared" ca="1" si="131"/>
        <v>1210</v>
      </c>
      <c r="M405">
        <f t="shared" ca="1" si="132"/>
        <v>1</v>
      </c>
      <c r="N405">
        <f t="shared" ca="1" si="133"/>
        <v>1270</v>
      </c>
      <c r="P405">
        <f t="shared" ca="1" si="134"/>
        <v>9.9435190199999995E-2</v>
      </c>
      <c r="Q405">
        <f t="shared" ca="1" si="134"/>
        <v>0.19790991565000002</v>
      </c>
      <c r="R405">
        <f t="shared" ca="1" si="134"/>
        <v>0.18240421778749999</v>
      </c>
      <c r="S405">
        <f t="shared" ca="1" si="135"/>
        <v>0.18240421778749999</v>
      </c>
      <c r="T405" s="6">
        <f t="shared" ca="1" si="136"/>
        <v>0.21293835864374999</v>
      </c>
      <c r="V405">
        <f t="shared" ca="1" si="137"/>
        <v>0.87102828825</v>
      </c>
      <c r="W405">
        <f t="shared" ca="1" si="137"/>
        <v>0.75781121362499992</v>
      </c>
      <c r="X405">
        <f t="shared" ca="1" si="137"/>
        <v>0.76601573206249995</v>
      </c>
      <c r="Y405">
        <f t="shared" ca="1" si="138"/>
        <v>0.76601573206249995</v>
      </c>
      <c r="Z405" s="6">
        <f t="shared" ca="1" si="139"/>
        <v>0.73074674708125009</v>
      </c>
    </row>
    <row r="406" spans="1:26" x14ac:dyDescent="0.35">
      <c r="A406" s="2">
        <f t="shared" ca="1" si="126"/>
        <v>2247.7497217506002</v>
      </c>
      <c r="B406">
        <f t="shared" ca="1" si="120"/>
        <v>2247</v>
      </c>
      <c r="C406">
        <f t="shared" ca="1" si="121"/>
        <v>4</v>
      </c>
      <c r="D406" s="2">
        <f t="shared" ca="1" si="127"/>
        <v>1554.1311177913001</v>
      </c>
      <c r="E406">
        <f t="shared" ca="1" si="122"/>
        <v>1554</v>
      </c>
      <c r="F406">
        <f t="shared" ca="1" si="123"/>
        <v>1</v>
      </c>
      <c r="G406" s="2">
        <f t="shared" ca="1" si="128"/>
        <v>1211.47591004285</v>
      </c>
      <c r="H406">
        <f t="shared" ca="1" si="124"/>
        <v>1211</v>
      </c>
      <c r="I406">
        <f t="shared" ca="1" si="125"/>
        <v>1</v>
      </c>
      <c r="J406">
        <f t="shared" ca="1" si="129"/>
        <v>1211</v>
      </c>
      <c r="K406">
        <f t="shared" ca="1" si="130"/>
        <v>1</v>
      </c>
      <c r="L406">
        <f t="shared" ca="1" si="131"/>
        <v>1211</v>
      </c>
      <c r="M406">
        <f t="shared" ca="1" si="132"/>
        <v>1</v>
      </c>
      <c r="N406">
        <f t="shared" ca="1" si="133"/>
        <v>1271</v>
      </c>
      <c r="P406">
        <f t="shared" ca="1" si="134"/>
        <v>0.1002059523</v>
      </c>
      <c r="Q406">
        <f t="shared" ca="1" si="134"/>
        <v>0.19626550170000001</v>
      </c>
      <c r="R406">
        <f t="shared" ca="1" si="134"/>
        <v>0.18352302284999999</v>
      </c>
      <c r="S406">
        <f t="shared" ca="1" si="135"/>
        <v>0.18352302284999999</v>
      </c>
      <c r="T406" s="6">
        <f t="shared" ca="1" si="136"/>
        <v>0.21352605528749999</v>
      </c>
      <c r="V406">
        <f t="shared" ca="1" si="137"/>
        <v>0.87064120199999995</v>
      </c>
      <c r="W406">
        <f t="shared" ca="1" si="137"/>
        <v>0.75779015750000001</v>
      </c>
      <c r="X406">
        <f t="shared" ca="1" si="137"/>
        <v>0.76531528454999997</v>
      </c>
      <c r="Y406">
        <f t="shared" ca="1" si="138"/>
        <v>0.76531528454999997</v>
      </c>
      <c r="Z406" s="6">
        <f t="shared" ca="1" si="139"/>
        <v>0.73034472786250004</v>
      </c>
    </row>
    <row r="407" spans="1:26" x14ac:dyDescent="0.35">
      <c r="A407" s="2">
        <f t="shared" ca="1" si="126"/>
        <v>2251.2430248764003</v>
      </c>
      <c r="B407">
        <f t="shared" ca="1" si="120"/>
        <v>2251</v>
      </c>
      <c r="C407">
        <f t="shared" ca="1" si="121"/>
        <v>3</v>
      </c>
      <c r="D407" s="2">
        <f t="shared" ca="1" si="127"/>
        <v>1555.8291476668751</v>
      </c>
      <c r="E407">
        <f t="shared" ca="1" si="122"/>
        <v>1555</v>
      </c>
      <c r="F407">
        <f t="shared" ca="1" si="123"/>
        <v>2</v>
      </c>
      <c r="G407" s="2">
        <f t="shared" ca="1" si="128"/>
        <v>1212.3245560184625</v>
      </c>
      <c r="H407">
        <f t="shared" ca="1" si="124"/>
        <v>1212</v>
      </c>
      <c r="I407">
        <f t="shared" ca="1" si="125"/>
        <v>1</v>
      </c>
      <c r="J407">
        <f t="shared" ca="1" si="129"/>
        <v>1212</v>
      </c>
      <c r="K407">
        <f t="shared" ca="1" si="130"/>
        <v>1</v>
      </c>
      <c r="L407">
        <f t="shared" ca="1" si="131"/>
        <v>1212</v>
      </c>
      <c r="M407">
        <f t="shared" ca="1" si="132"/>
        <v>1</v>
      </c>
      <c r="N407">
        <f t="shared" ca="1" si="133"/>
        <v>1272</v>
      </c>
      <c r="P407">
        <f t="shared" ca="1" si="134"/>
        <v>0.1006510345</v>
      </c>
      <c r="Q407">
        <f t="shared" ca="1" si="134"/>
        <v>0.19544172055</v>
      </c>
      <c r="R407">
        <f t="shared" ca="1" si="134"/>
        <v>0.1846418279125</v>
      </c>
      <c r="S407">
        <f t="shared" ca="1" si="135"/>
        <v>0.1846418279125</v>
      </c>
      <c r="T407" s="6">
        <f t="shared" ca="1" si="136"/>
        <v>0.21391785305</v>
      </c>
      <c r="V407">
        <f t="shared" ca="1" si="137"/>
        <v>0.86970451729999998</v>
      </c>
      <c r="W407">
        <f t="shared" ca="1" si="137"/>
        <v>0.75828223129999994</v>
      </c>
      <c r="X407">
        <f t="shared" ca="1" si="137"/>
        <v>0.76461483703749999</v>
      </c>
      <c r="Y407">
        <f t="shared" ca="1" si="138"/>
        <v>0.76461483703749999</v>
      </c>
      <c r="Z407" s="6">
        <f t="shared" ca="1" si="139"/>
        <v>0.73007671505000005</v>
      </c>
    </row>
    <row r="408" spans="1:26" x14ac:dyDescent="0.35">
      <c r="A408" s="2">
        <f t="shared" ca="1" si="126"/>
        <v>2254.7363280022</v>
      </c>
      <c r="B408">
        <f t="shared" ca="1" si="120"/>
        <v>2254</v>
      </c>
      <c r="C408">
        <f t="shared" ca="1" si="121"/>
        <v>4</v>
      </c>
      <c r="D408" s="2">
        <f t="shared" ca="1" si="127"/>
        <v>1557.5271775424501</v>
      </c>
      <c r="E408">
        <f t="shared" ca="1" si="122"/>
        <v>1557</v>
      </c>
      <c r="F408">
        <f t="shared" ca="1" si="123"/>
        <v>2</v>
      </c>
      <c r="G408" s="2">
        <f t="shared" ca="1" si="128"/>
        <v>1213.173201994075</v>
      </c>
      <c r="H408">
        <f t="shared" ca="1" si="124"/>
        <v>1213</v>
      </c>
      <c r="I408">
        <f t="shared" ca="1" si="125"/>
        <v>1</v>
      </c>
      <c r="J408">
        <f t="shared" ca="1" si="129"/>
        <v>1213</v>
      </c>
      <c r="K408">
        <f t="shared" ca="1" si="130"/>
        <v>1</v>
      </c>
      <c r="L408">
        <f t="shared" ca="1" si="131"/>
        <v>1213</v>
      </c>
      <c r="M408">
        <f t="shared" ca="1" si="132"/>
        <v>1</v>
      </c>
      <c r="N408">
        <f t="shared" ca="1" si="133"/>
        <v>1273</v>
      </c>
      <c r="P408">
        <f t="shared" ca="1" si="134"/>
        <v>0.1010961167</v>
      </c>
      <c r="Q408">
        <f t="shared" ca="1" si="134"/>
        <v>0.1946179394</v>
      </c>
      <c r="R408">
        <f t="shared" ca="1" si="134"/>
        <v>0.18576063297500001</v>
      </c>
      <c r="S408">
        <f t="shared" ca="1" si="135"/>
        <v>0.18576063297500001</v>
      </c>
      <c r="T408" s="6">
        <f t="shared" ca="1" si="136"/>
        <v>0.2143096508125</v>
      </c>
      <c r="V408">
        <f t="shared" ca="1" si="137"/>
        <v>0.86876783260000001</v>
      </c>
      <c r="W408">
        <f t="shared" ca="1" si="137"/>
        <v>0.75877430509999999</v>
      </c>
      <c r="X408">
        <f t="shared" ca="1" si="137"/>
        <v>0.76391438952500001</v>
      </c>
      <c r="Y408">
        <f t="shared" ca="1" si="138"/>
        <v>0.76391438952500001</v>
      </c>
      <c r="Z408" s="6">
        <f t="shared" ca="1" si="139"/>
        <v>0.72980870223750005</v>
      </c>
    </row>
    <row r="409" spans="1:26" x14ac:dyDescent="0.35">
      <c r="A409" s="2">
        <f t="shared" ca="1" si="126"/>
        <v>2258.23122060795</v>
      </c>
      <c r="B409">
        <f t="shared" ca="1" si="120"/>
        <v>2258</v>
      </c>
      <c r="C409">
        <f t="shared" ca="1" si="121"/>
        <v>3</v>
      </c>
      <c r="D409" s="2">
        <f t="shared" ca="1" si="127"/>
        <v>1559.2252074180251</v>
      </c>
      <c r="E409">
        <f t="shared" ca="1" si="122"/>
        <v>1559</v>
      </c>
      <c r="F409">
        <f t="shared" ca="1" si="123"/>
        <v>1</v>
      </c>
      <c r="G409" s="2">
        <f t="shared" ca="1" si="128"/>
        <v>1214.0218479696875</v>
      </c>
      <c r="H409">
        <f t="shared" ca="1" si="124"/>
        <v>1214</v>
      </c>
      <c r="I409">
        <f t="shared" ca="1" si="125"/>
        <v>0</v>
      </c>
      <c r="J409">
        <f t="shared" ca="1" si="129"/>
        <v>1214</v>
      </c>
      <c r="K409">
        <f t="shared" ca="1" si="130"/>
        <v>2</v>
      </c>
      <c r="L409">
        <f t="shared" ca="1" si="131"/>
        <v>1214</v>
      </c>
      <c r="M409">
        <f t="shared" ca="1" si="132"/>
        <v>1</v>
      </c>
      <c r="N409">
        <f t="shared" ca="1" si="133"/>
        <v>1274</v>
      </c>
      <c r="P409">
        <f t="shared" ca="1" si="134"/>
        <v>0.10219588215</v>
      </c>
      <c r="Q409">
        <f t="shared" ca="1" si="134"/>
        <v>0.19379415825000001</v>
      </c>
      <c r="R409">
        <f t="shared" ca="1" si="134"/>
        <v>0.18687943803750001</v>
      </c>
      <c r="S409">
        <f t="shared" ca="1" si="135"/>
        <v>0.18743884056874999</v>
      </c>
      <c r="T409" s="6">
        <f t="shared" ca="1" si="136"/>
        <v>0.21470144857500001</v>
      </c>
      <c r="V409">
        <f t="shared" ca="1" si="137"/>
        <v>0.86749878989999996</v>
      </c>
      <c r="W409">
        <f t="shared" ca="1" si="137"/>
        <v>0.75926637890000004</v>
      </c>
      <c r="X409">
        <f t="shared" ca="1" si="137"/>
        <v>0.76321394201250004</v>
      </c>
      <c r="Y409">
        <f t="shared" ca="1" si="138"/>
        <v>0.7628637182562501</v>
      </c>
      <c r="Z409" s="6">
        <f t="shared" ca="1" si="139"/>
        <v>0.72954068942500006</v>
      </c>
    </row>
    <row r="410" spans="1:26" x14ac:dyDescent="0.35">
      <c r="A410" s="2">
        <f t="shared" ca="1" si="126"/>
        <v>2261.7261132137</v>
      </c>
      <c r="B410">
        <f t="shared" ca="1" si="120"/>
        <v>2261</v>
      </c>
      <c r="C410">
        <f t="shared" ca="1" si="121"/>
        <v>4</v>
      </c>
      <c r="D410" s="2">
        <f t="shared" ca="1" si="127"/>
        <v>1560.9232372936001</v>
      </c>
      <c r="E410">
        <f t="shared" ca="1" si="122"/>
        <v>1560</v>
      </c>
      <c r="F410">
        <f t="shared" ca="1" si="123"/>
        <v>2</v>
      </c>
      <c r="G410" s="2">
        <f t="shared" ca="1" si="128"/>
        <v>1214.8704939453</v>
      </c>
      <c r="H410">
        <f t="shared" ca="1" si="124"/>
        <v>1214</v>
      </c>
      <c r="I410">
        <f t="shared" ca="1" si="125"/>
        <v>1</v>
      </c>
      <c r="J410">
        <f t="shared" ca="1" si="129"/>
        <v>1214</v>
      </c>
      <c r="K410">
        <f t="shared" ca="1" si="130"/>
        <v>2</v>
      </c>
      <c r="L410" t="str">
        <f t="shared" ca="1" si="131"/>
        <v/>
      </c>
      <c r="M410" t="str">
        <f t="shared" ca="1" si="132"/>
        <v/>
      </c>
      <c r="N410">
        <f t="shared" ca="1" si="133"/>
        <v>1275</v>
      </c>
      <c r="P410">
        <f t="shared" ca="1" si="134"/>
        <v>0.1032956476</v>
      </c>
      <c r="Q410">
        <f t="shared" ca="1" si="134"/>
        <v>0.19297037710000001</v>
      </c>
      <c r="R410">
        <f t="shared" ca="1" si="134"/>
        <v>0.18799824309999999</v>
      </c>
      <c r="S410" t="str">
        <f t="shared" ca="1" si="135"/>
        <v/>
      </c>
      <c r="T410" s="6">
        <f t="shared" ca="1" si="136"/>
        <v>0.21528914521874998</v>
      </c>
      <c r="V410">
        <f t="shared" ca="1" si="137"/>
        <v>0.86622974720000001</v>
      </c>
      <c r="W410">
        <f t="shared" ca="1" si="137"/>
        <v>0.75975845269999998</v>
      </c>
      <c r="X410">
        <f t="shared" ca="1" si="137"/>
        <v>0.76251349450000006</v>
      </c>
      <c r="Y410" t="str">
        <f t="shared" ca="1" si="138"/>
        <v/>
      </c>
      <c r="Z410" s="6">
        <f t="shared" ca="1" si="139"/>
        <v>0.72913867020624989</v>
      </c>
    </row>
    <row r="411" spans="1:26" x14ac:dyDescent="0.35">
      <c r="A411" s="2">
        <f t="shared" ca="1" si="126"/>
        <v>2265.2226075871499</v>
      </c>
      <c r="B411">
        <f t="shared" ca="1" si="120"/>
        <v>2265</v>
      </c>
      <c r="C411">
        <f t="shared" ca="1" si="121"/>
        <v>3</v>
      </c>
      <c r="D411" s="2">
        <f t="shared" ca="1" si="127"/>
        <v>1562.6214413787502</v>
      </c>
      <c r="E411">
        <f t="shared" ca="1" si="122"/>
        <v>1562</v>
      </c>
      <c r="F411">
        <f t="shared" ca="1" si="123"/>
        <v>2</v>
      </c>
      <c r="G411" s="2">
        <f t="shared" ca="1" si="128"/>
        <v>1215.71907035715</v>
      </c>
      <c r="H411">
        <f t="shared" ca="1" si="124"/>
        <v>1215</v>
      </c>
      <c r="I411">
        <f t="shared" ca="1" si="125"/>
        <v>1</v>
      </c>
      <c r="J411">
        <f t="shared" ca="1" si="129"/>
        <v>1215</v>
      </c>
      <c r="K411">
        <f t="shared" ca="1" si="130"/>
        <v>1</v>
      </c>
      <c r="L411">
        <f t="shared" ca="1" si="131"/>
        <v>1215</v>
      </c>
      <c r="M411">
        <f t="shared" ca="1" si="132"/>
        <v>1</v>
      </c>
      <c r="N411">
        <f t="shared" ca="1" si="133"/>
        <v>1276</v>
      </c>
      <c r="P411">
        <f t="shared" ca="1" si="134"/>
        <v>0.10358364989999999</v>
      </c>
      <c r="Q411">
        <f t="shared" ca="1" si="134"/>
        <v>0.19229426720000001</v>
      </c>
      <c r="R411">
        <f t="shared" ca="1" si="134"/>
        <v>0.18766675693750001</v>
      </c>
      <c r="S411">
        <f t="shared" ca="1" si="135"/>
        <v>0.18766675693750001</v>
      </c>
      <c r="T411" s="6">
        <f t="shared" ca="1" si="136"/>
        <v>0.21644131844999998</v>
      </c>
      <c r="V411">
        <f t="shared" ca="1" si="137"/>
        <v>0.86577713374999998</v>
      </c>
      <c r="W411">
        <f t="shared" ca="1" si="137"/>
        <v>0.76046717927499996</v>
      </c>
      <c r="X411">
        <f t="shared" ca="1" si="137"/>
        <v>0.76197006816250001</v>
      </c>
      <c r="Y411">
        <f t="shared" ca="1" si="138"/>
        <v>0.76197006816250001</v>
      </c>
      <c r="Z411" s="6">
        <f t="shared" ca="1" si="139"/>
        <v>0.72852931854999992</v>
      </c>
    </row>
    <row r="412" spans="1:26" x14ac:dyDescent="0.35">
      <c r="A412" s="2">
        <f t="shared" ca="1" si="126"/>
        <v>2268.7191019605998</v>
      </c>
      <c r="B412">
        <f t="shared" ca="1" si="120"/>
        <v>2268</v>
      </c>
      <c r="C412">
        <f t="shared" ca="1" si="121"/>
        <v>4</v>
      </c>
      <c r="D412" s="2">
        <f t="shared" ca="1" si="127"/>
        <v>1564.3196454639001</v>
      </c>
      <c r="E412">
        <f t="shared" ca="1" si="122"/>
        <v>1564</v>
      </c>
      <c r="F412">
        <f t="shared" ca="1" si="123"/>
        <v>2</v>
      </c>
      <c r="G412" s="2">
        <f t="shared" ca="1" si="128"/>
        <v>1216.567646769</v>
      </c>
      <c r="H412">
        <f t="shared" ca="1" si="124"/>
        <v>1216</v>
      </c>
      <c r="I412">
        <f t="shared" ca="1" si="125"/>
        <v>1</v>
      </c>
      <c r="J412">
        <f t="shared" ca="1" si="129"/>
        <v>1216</v>
      </c>
      <c r="K412">
        <f t="shared" ca="1" si="130"/>
        <v>1</v>
      </c>
      <c r="L412">
        <f t="shared" ca="1" si="131"/>
        <v>1216</v>
      </c>
      <c r="M412">
        <f t="shared" ca="1" si="132"/>
        <v>1</v>
      </c>
      <c r="N412">
        <f t="shared" ca="1" si="133"/>
        <v>1277</v>
      </c>
      <c r="P412">
        <f t="shared" ca="1" si="134"/>
        <v>0.1038716522</v>
      </c>
      <c r="Q412">
        <f t="shared" ca="1" si="134"/>
        <v>0.19161815730000001</v>
      </c>
      <c r="R412">
        <f t="shared" ca="1" si="134"/>
        <v>0.18733527077500001</v>
      </c>
      <c r="S412">
        <f t="shared" ca="1" si="135"/>
        <v>0.18733527077500001</v>
      </c>
      <c r="T412" s="6">
        <f t="shared" ca="1" si="136"/>
        <v>0.21739759279999998</v>
      </c>
      <c r="V412">
        <f t="shared" ca="1" si="137"/>
        <v>0.86532452029999996</v>
      </c>
      <c r="W412">
        <f t="shared" ca="1" si="137"/>
        <v>0.76117590585000006</v>
      </c>
      <c r="X412">
        <f t="shared" ca="1" si="137"/>
        <v>0.76142664182499997</v>
      </c>
      <c r="Y412">
        <f t="shared" ca="1" si="138"/>
        <v>0.76142664182499997</v>
      </c>
      <c r="Z412" s="6">
        <f t="shared" ca="1" si="139"/>
        <v>0.72805397329999999</v>
      </c>
    </row>
    <row r="413" spans="1:26" x14ac:dyDescent="0.35">
      <c r="A413" s="2">
        <f t="shared" ca="1" si="126"/>
        <v>2272.2172103893499</v>
      </c>
      <c r="B413">
        <f t="shared" ca="1" si="120"/>
        <v>2272</v>
      </c>
      <c r="C413">
        <f t="shared" ca="1" si="121"/>
        <v>3</v>
      </c>
      <c r="D413" s="2">
        <f t="shared" ca="1" si="127"/>
        <v>1566.01784954905</v>
      </c>
      <c r="E413">
        <f t="shared" ca="1" si="122"/>
        <v>1566</v>
      </c>
      <c r="F413">
        <f t="shared" ca="1" si="123"/>
        <v>1</v>
      </c>
      <c r="G413" s="2">
        <f t="shared" ca="1" si="128"/>
        <v>1217.41622318085</v>
      </c>
      <c r="H413">
        <f t="shared" ca="1" si="124"/>
        <v>1217</v>
      </c>
      <c r="I413">
        <f t="shared" ca="1" si="125"/>
        <v>1</v>
      </c>
      <c r="J413">
        <f t="shared" ca="1" si="129"/>
        <v>1217</v>
      </c>
      <c r="K413">
        <f t="shared" ca="1" si="130"/>
        <v>1</v>
      </c>
      <c r="L413">
        <f t="shared" ca="1" si="131"/>
        <v>1217</v>
      </c>
      <c r="M413">
        <f t="shared" ca="1" si="132"/>
        <v>1</v>
      </c>
      <c r="N413">
        <f t="shared" ca="1" si="133"/>
        <v>1278</v>
      </c>
      <c r="P413">
        <f t="shared" ca="1" si="134"/>
        <v>0.10463192960000001</v>
      </c>
      <c r="Q413">
        <f t="shared" ca="1" si="134"/>
        <v>0.19094204740000001</v>
      </c>
      <c r="R413">
        <f t="shared" ca="1" si="134"/>
        <v>0.1870037846125</v>
      </c>
      <c r="S413">
        <f t="shared" ca="1" si="135"/>
        <v>0.1870037846125</v>
      </c>
      <c r="T413" s="6">
        <f t="shared" ca="1" si="136"/>
        <v>0.21835386714999999</v>
      </c>
      <c r="V413">
        <f t="shared" ca="1" si="137"/>
        <v>0.86481813185</v>
      </c>
      <c r="W413">
        <f t="shared" ca="1" si="137"/>
        <v>0.76188463242500004</v>
      </c>
      <c r="X413">
        <f t="shared" ca="1" si="137"/>
        <v>0.76088321548750004</v>
      </c>
      <c r="Y413">
        <f t="shared" ca="1" si="138"/>
        <v>0.76088321548750004</v>
      </c>
      <c r="Z413" s="6">
        <f t="shared" ca="1" si="139"/>
        <v>0.72757862804999995</v>
      </c>
    </row>
    <row r="414" spans="1:26" x14ac:dyDescent="0.35">
      <c r="A414" s="2">
        <f t="shared" ca="1" si="126"/>
        <v>2275.7153188181001</v>
      </c>
      <c r="B414">
        <f t="shared" ca="1" si="120"/>
        <v>2275</v>
      </c>
      <c r="C414">
        <f t="shared" ca="1" si="121"/>
        <v>4</v>
      </c>
      <c r="D414" s="2">
        <f t="shared" ca="1" si="127"/>
        <v>1567.7160536342001</v>
      </c>
      <c r="E414">
        <f t="shared" ca="1" si="122"/>
        <v>1567</v>
      </c>
      <c r="F414">
        <f t="shared" ca="1" si="123"/>
        <v>2</v>
      </c>
      <c r="G414" s="2">
        <f t="shared" ca="1" si="128"/>
        <v>1218.2647995927</v>
      </c>
      <c r="H414">
        <f t="shared" ca="1" si="124"/>
        <v>1218</v>
      </c>
      <c r="I414">
        <f t="shared" ca="1" si="125"/>
        <v>1</v>
      </c>
      <c r="J414">
        <f t="shared" ca="1" si="129"/>
        <v>1218</v>
      </c>
      <c r="K414">
        <f t="shared" ca="1" si="130"/>
        <v>1</v>
      </c>
      <c r="L414">
        <f t="shared" ca="1" si="131"/>
        <v>1218</v>
      </c>
      <c r="M414">
        <f t="shared" ca="1" si="132"/>
        <v>1</v>
      </c>
      <c r="N414">
        <f t="shared" ca="1" si="133"/>
        <v>1279</v>
      </c>
      <c r="P414">
        <f t="shared" ca="1" si="134"/>
        <v>0.105392207</v>
      </c>
      <c r="Q414">
        <f t="shared" ca="1" si="134"/>
        <v>0.19026593750000001</v>
      </c>
      <c r="R414">
        <f t="shared" ca="1" si="134"/>
        <v>0.18667229845</v>
      </c>
      <c r="S414">
        <f t="shared" ca="1" si="135"/>
        <v>0.18667229845</v>
      </c>
      <c r="T414" s="6">
        <f t="shared" ca="1" si="136"/>
        <v>0.2193101415</v>
      </c>
      <c r="V414">
        <f t="shared" ca="1" si="137"/>
        <v>0.86431174340000005</v>
      </c>
      <c r="W414">
        <f t="shared" ca="1" si="137"/>
        <v>0.76259335900000003</v>
      </c>
      <c r="X414">
        <f t="shared" ca="1" si="137"/>
        <v>0.76033978915</v>
      </c>
      <c r="Y414">
        <f t="shared" ca="1" si="138"/>
        <v>0.76033978915</v>
      </c>
      <c r="Z414" s="6">
        <f t="shared" ca="1" si="139"/>
        <v>0.72710328279999992</v>
      </c>
    </row>
    <row r="415" spans="1:26" x14ac:dyDescent="0.35">
      <c r="A415" s="2">
        <f t="shared" ca="1" si="126"/>
        <v>2279.21505359</v>
      </c>
      <c r="B415">
        <f t="shared" ca="1" si="120"/>
        <v>2279</v>
      </c>
      <c r="C415">
        <f t="shared" ca="1" si="121"/>
        <v>3</v>
      </c>
      <c r="D415" s="2">
        <f t="shared" ca="1" si="127"/>
        <v>1569.4144380728499</v>
      </c>
      <c r="E415">
        <f t="shared" ca="1" si="122"/>
        <v>1569</v>
      </c>
      <c r="F415">
        <f t="shared" ca="1" si="123"/>
        <v>2</v>
      </c>
      <c r="G415" s="2">
        <f t="shared" ca="1" si="128"/>
        <v>1219.11337600455</v>
      </c>
      <c r="H415">
        <f t="shared" ca="1" si="124"/>
        <v>1219</v>
      </c>
      <c r="I415">
        <f t="shared" ca="1" si="125"/>
        <v>0</v>
      </c>
      <c r="J415">
        <f t="shared" ca="1" si="129"/>
        <v>1219</v>
      </c>
      <c r="K415">
        <f t="shared" ca="1" si="130"/>
        <v>2</v>
      </c>
      <c r="L415">
        <f t="shared" ca="1" si="131"/>
        <v>1219</v>
      </c>
      <c r="M415">
        <f t="shared" ca="1" si="132"/>
        <v>1</v>
      </c>
      <c r="N415">
        <f t="shared" ca="1" si="133"/>
        <v>1280</v>
      </c>
      <c r="P415">
        <f t="shared" ca="1" si="134"/>
        <v>0.10520141834999999</v>
      </c>
      <c r="Q415">
        <f t="shared" ca="1" si="134"/>
        <v>0.19084989672500002</v>
      </c>
      <c r="R415">
        <f t="shared" ca="1" si="134"/>
        <v>0.18634081228749999</v>
      </c>
      <c r="S415">
        <f t="shared" ca="1" si="135"/>
        <v>0.18617506920624999</v>
      </c>
      <c r="T415" s="6">
        <f t="shared" ca="1" si="136"/>
        <v>0.22026641585000001</v>
      </c>
      <c r="V415">
        <f t="shared" ca="1" si="137"/>
        <v>0.86384408515</v>
      </c>
      <c r="W415">
        <f t="shared" ca="1" si="137"/>
        <v>0.76323580997500007</v>
      </c>
      <c r="X415">
        <f t="shared" ca="1" si="137"/>
        <v>0.75979636281249996</v>
      </c>
      <c r="Y415">
        <f t="shared" ca="1" si="138"/>
        <v>0.75952464964374999</v>
      </c>
      <c r="Z415" s="6">
        <f t="shared" ca="1" si="139"/>
        <v>0.72662793754999999</v>
      </c>
    </row>
    <row r="416" spans="1:26" x14ac:dyDescent="0.35">
      <c r="A416" s="2">
        <f t="shared" ca="1" si="126"/>
        <v>2282.7147883619</v>
      </c>
      <c r="B416">
        <f t="shared" ca="1" si="120"/>
        <v>2282</v>
      </c>
      <c r="C416">
        <f t="shared" ca="1" si="121"/>
        <v>4</v>
      </c>
      <c r="D416" s="2">
        <f t="shared" ca="1" si="127"/>
        <v>1571.1128225114999</v>
      </c>
      <c r="E416">
        <f t="shared" ca="1" si="122"/>
        <v>1571</v>
      </c>
      <c r="F416">
        <f t="shared" ca="1" si="123"/>
        <v>1</v>
      </c>
      <c r="G416" s="2">
        <f t="shared" ca="1" si="128"/>
        <v>1219.9619524164</v>
      </c>
      <c r="H416">
        <f t="shared" ca="1" si="124"/>
        <v>1219</v>
      </c>
      <c r="I416">
        <f t="shared" ca="1" si="125"/>
        <v>1</v>
      </c>
      <c r="J416">
        <f t="shared" ca="1" si="129"/>
        <v>1219</v>
      </c>
      <c r="K416">
        <f t="shared" ca="1" si="130"/>
        <v>2</v>
      </c>
      <c r="L416" t="str">
        <f t="shared" ca="1" si="131"/>
        <v/>
      </c>
      <c r="M416" t="str">
        <f t="shared" ca="1" si="132"/>
        <v/>
      </c>
      <c r="N416">
        <f t="shared" ca="1" si="133"/>
        <v>1281</v>
      </c>
      <c r="P416">
        <f t="shared" ca="1" si="134"/>
        <v>0.1050106297</v>
      </c>
      <c r="Q416">
        <f t="shared" ca="1" si="134"/>
        <v>0.19143385595000001</v>
      </c>
      <c r="R416">
        <f t="shared" ca="1" si="134"/>
        <v>0.18600932612499999</v>
      </c>
      <c r="S416" t="str">
        <f t="shared" ca="1" si="135"/>
        <v/>
      </c>
      <c r="T416" s="6">
        <f t="shared" ca="1" si="136"/>
        <v>0.22170082737500002</v>
      </c>
      <c r="V416">
        <f t="shared" ca="1" si="137"/>
        <v>0.86337642690000005</v>
      </c>
      <c r="W416">
        <f t="shared" ca="1" si="137"/>
        <v>0.76387826095</v>
      </c>
      <c r="X416">
        <f t="shared" ca="1" si="137"/>
        <v>0.75925293647500003</v>
      </c>
      <c r="Y416" t="str">
        <f t="shared" ca="1" si="138"/>
        <v/>
      </c>
      <c r="Z416" s="6">
        <f t="shared" ca="1" si="139"/>
        <v>0.72591491967499988</v>
      </c>
    </row>
    <row r="417" spans="1:26" x14ac:dyDescent="0.35">
      <c r="A417" s="2">
        <f t="shared" ca="1" si="126"/>
        <v>2286.2161617646498</v>
      </c>
      <c r="B417">
        <f t="shared" ca="1" si="120"/>
        <v>2286</v>
      </c>
      <c r="C417">
        <f t="shared" ca="1" si="121"/>
        <v>3</v>
      </c>
      <c r="D417" s="2">
        <f t="shared" ca="1" si="127"/>
        <v>1572.8112069501499</v>
      </c>
      <c r="E417">
        <f t="shared" ca="1" si="122"/>
        <v>1572</v>
      </c>
      <c r="F417">
        <f t="shared" ca="1" si="123"/>
        <v>2</v>
      </c>
      <c r="G417" s="2">
        <f t="shared" ca="1" si="128"/>
        <v>1220.81052882825</v>
      </c>
      <c r="H417">
        <f t="shared" ca="1" si="124"/>
        <v>1220</v>
      </c>
      <c r="I417">
        <f t="shared" ca="1" si="125"/>
        <v>1</v>
      </c>
      <c r="J417">
        <f t="shared" ca="1" si="129"/>
        <v>1220</v>
      </c>
      <c r="K417">
        <f t="shared" ca="1" si="130"/>
        <v>1</v>
      </c>
      <c r="L417">
        <f t="shared" ca="1" si="131"/>
        <v>1220</v>
      </c>
      <c r="M417">
        <f t="shared" ca="1" si="132"/>
        <v>1</v>
      </c>
      <c r="N417">
        <f t="shared" ca="1" si="133"/>
        <v>1282</v>
      </c>
      <c r="P417">
        <f t="shared" ca="1" si="134"/>
        <v>0.10548776409999999</v>
      </c>
      <c r="Q417">
        <f t="shared" ca="1" si="134"/>
        <v>0.192017815175</v>
      </c>
      <c r="R417">
        <f t="shared" ca="1" si="134"/>
        <v>0.18567783996249998</v>
      </c>
      <c r="S417">
        <f t="shared" ca="1" si="135"/>
        <v>0.18567783996249998</v>
      </c>
      <c r="T417" s="6">
        <f t="shared" ca="1" si="136"/>
        <v>0.2231352389</v>
      </c>
      <c r="V417">
        <f t="shared" ca="1" si="137"/>
        <v>0.86284783435000001</v>
      </c>
      <c r="W417">
        <f t="shared" ca="1" si="137"/>
        <v>0.76452071192499993</v>
      </c>
      <c r="X417">
        <f t="shared" ca="1" si="137"/>
        <v>0.75870951013749999</v>
      </c>
      <c r="Y417">
        <f t="shared" ca="1" si="138"/>
        <v>0.75870951013749999</v>
      </c>
      <c r="Z417" s="6">
        <f t="shared" ca="1" si="139"/>
        <v>0.72520190179999999</v>
      </c>
    </row>
    <row r="418" spans="1:26" x14ac:dyDescent="0.35">
      <c r="A418" s="2">
        <f t="shared" ca="1" si="126"/>
        <v>2289.7175351674</v>
      </c>
      <c r="B418">
        <f t="shared" ca="1" si="120"/>
        <v>2289</v>
      </c>
      <c r="C418">
        <f t="shared" ca="1" si="121"/>
        <v>4</v>
      </c>
      <c r="D418" s="2">
        <f t="shared" ca="1" si="127"/>
        <v>1574.5095913887999</v>
      </c>
      <c r="E418">
        <f t="shared" ca="1" si="122"/>
        <v>1574</v>
      </c>
      <c r="F418">
        <f t="shared" ca="1" si="123"/>
        <v>2</v>
      </c>
      <c r="G418" s="2">
        <f t="shared" ca="1" si="128"/>
        <v>1221.6591052401</v>
      </c>
      <c r="H418">
        <f t="shared" ca="1" si="124"/>
        <v>1221</v>
      </c>
      <c r="I418">
        <f t="shared" ca="1" si="125"/>
        <v>1</v>
      </c>
      <c r="J418">
        <f t="shared" ca="1" si="129"/>
        <v>1221</v>
      </c>
      <c r="K418">
        <f t="shared" ca="1" si="130"/>
        <v>1</v>
      </c>
      <c r="L418">
        <f t="shared" ca="1" si="131"/>
        <v>1221</v>
      </c>
      <c r="M418">
        <f t="shared" ca="1" si="132"/>
        <v>1</v>
      </c>
      <c r="N418">
        <f t="shared" ca="1" si="133"/>
        <v>1283</v>
      </c>
      <c r="P418">
        <f t="shared" ca="1" si="134"/>
        <v>0.1059648985</v>
      </c>
      <c r="Q418">
        <f t="shared" ca="1" si="134"/>
        <v>0.19260177440000001</v>
      </c>
      <c r="R418">
        <f t="shared" ca="1" si="134"/>
        <v>0.1853463538</v>
      </c>
      <c r="S418">
        <f t="shared" ca="1" si="135"/>
        <v>0.1853463538</v>
      </c>
      <c r="T418" s="6">
        <f t="shared" ca="1" si="136"/>
        <v>0.22245411455000003</v>
      </c>
      <c r="V418">
        <f t="shared" ca="1" si="137"/>
        <v>0.86231924179999997</v>
      </c>
      <c r="W418">
        <f t="shared" ca="1" si="137"/>
        <v>0.76516316289999997</v>
      </c>
      <c r="X418">
        <f t="shared" ca="1" si="137"/>
        <v>0.75816608379999995</v>
      </c>
      <c r="Y418">
        <f t="shared" ca="1" si="138"/>
        <v>0.75816608379999995</v>
      </c>
      <c r="Z418" s="6">
        <f t="shared" ca="1" si="139"/>
        <v>0.72500560105</v>
      </c>
    </row>
    <row r="419" spans="1:26" x14ac:dyDescent="0.35">
      <c r="A419" s="2">
        <f t="shared" ca="1" si="126"/>
        <v>2293.2205594887</v>
      </c>
      <c r="B419">
        <f t="shared" ca="1" si="120"/>
        <v>2293</v>
      </c>
      <c r="C419">
        <f t="shared" ca="1" si="121"/>
        <v>3</v>
      </c>
      <c r="D419" s="2">
        <f t="shared" ca="1" si="127"/>
        <v>1576.20816232475</v>
      </c>
      <c r="E419">
        <f t="shared" ca="1" si="122"/>
        <v>1576</v>
      </c>
      <c r="F419">
        <f t="shared" ca="1" si="123"/>
        <v>1</v>
      </c>
      <c r="G419" s="2">
        <f t="shared" ca="1" si="128"/>
        <v>1222.5076151601124</v>
      </c>
      <c r="H419">
        <f t="shared" ca="1" si="124"/>
        <v>1222</v>
      </c>
      <c r="I419">
        <f t="shared" ca="1" si="125"/>
        <v>1</v>
      </c>
      <c r="J419">
        <f t="shared" ca="1" si="129"/>
        <v>1222</v>
      </c>
      <c r="K419">
        <f t="shared" ca="1" si="130"/>
        <v>1</v>
      </c>
      <c r="L419">
        <f t="shared" ca="1" si="131"/>
        <v>1222</v>
      </c>
      <c r="M419">
        <f t="shared" ca="1" si="132"/>
        <v>1</v>
      </c>
      <c r="N419">
        <f t="shared" ca="1" si="133"/>
        <v>1284</v>
      </c>
      <c r="P419">
        <f t="shared" ca="1" si="134"/>
        <v>0.10677019004999999</v>
      </c>
      <c r="Q419">
        <f t="shared" ca="1" si="134"/>
        <v>0.19211893050000001</v>
      </c>
      <c r="R419">
        <f t="shared" ca="1" si="134"/>
        <v>0.18665881673750001</v>
      </c>
      <c r="S419">
        <f t="shared" ca="1" si="135"/>
        <v>0.18665881673750001</v>
      </c>
      <c r="T419" s="6">
        <f t="shared" ca="1" si="136"/>
        <v>0.22177299020000002</v>
      </c>
      <c r="V419">
        <f t="shared" ca="1" si="137"/>
        <v>0.86153020025000004</v>
      </c>
      <c r="W419">
        <f t="shared" ca="1" si="137"/>
        <v>0.76612003610000001</v>
      </c>
      <c r="X419">
        <f t="shared" ca="1" si="137"/>
        <v>0.75758390056250002</v>
      </c>
      <c r="Y419">
        <f t="shared" ca="1" si="138"/>
        <v>0.75758390056250002</v>
      </c>
      <c r="Z419" s="6">
        <f t="shared" ca="1" si="139"/>
        <v>0.72480930030000001</v>
      </c>
    </row>
    <row r="420" spans="1:26" x14ac:dyDescent="0.35">
      <c r="A420" s="2">
        <f t="shared" ca="1" si="126"/>
        <v>2296.72358381</v>
      </c>
      <c r="B420">
        <f t="shared" ca="1" si="120"/>
        <v>2296</v>
      </c>
      <c r="C420">
        <f t="shared" ca="1" si="121"/>
        <v>4</v>
      </c>
      <c r="D420" s="2">
        <f t="shared" ca="1" si="127"/>
        <v>1577.9067332607001</v>
      </c>
      <c r="E420">
        <f t="shared" ca="1" si="122"/>
        <v>1577</v>
      </c>
      <c r="F420">
        <f t="shared" ca="1" si="123"/>
        <v>2</v>
      </c>
      <c r="G420" s="2">
        <f t="shared" ca="1" si="128"/>
        <v>1223.3561250801249</v>
      </c>
      <c r="H420">
        <f t="shared" ca="1" si="124"/>
        <v>1223</v>
      </c>
      <c r="I420">
        <f t="shared" ca="1" si="125"/>
        <v>1</v>
      </c>
      <c r="J420">
        <f t="shared" ca="1" si="129"/>
        <v>1223</v>
      </c>
      <c r="K420">
        <f t="shared" ca="1" si="130"/>
        <v>1</v>
      </c>
      <c r="L420">
        <f t="shared" ca="1" si="131"/>
        <v>1223</v>
      </c>
      <c r="M420">
        <f t="shared" ca="1" si="132"/>
        <v>1</v>
      </c>
      <c r="N420">
        <f t="shared" ca="1" si="133"/>
        <v>1285</v>
      </c>
      <c r="P420">
        <f t="shared" ca="1" si="134"/>
        <v>0.10757548159999999</v>
      </c>
      <c r="Q420">
        <f t="shared" ca="1" si="134"/>
        <v>0.19163608660000001</v>
      </c>
      <c r="R420">
        <f t="shared" ca="1" si="134"/>
        <v>0.18797127967499999</v>
      </c>
      <c r="S420">
        <f t="shared" ca="1" si="135"/>
        <v>0.18797127967499999</v>
      </c>
      <c r="T420" s="6">
        <f t="shared" ca="1" si="136"/>
        <v>0.22109186585000001</v>
      </c>
      <c r="V420">
        <f t="shared" ca="1" si="137"/>
        <v>0.86074115870000001</v>
      </c>
      <c r="W420">
        <f t="shared" ca="1" si="137"/>
        <v>0.76707690930000005</v>
      </c>
      <c r="X420">
        <f t="shared" ca="1" si="137"/>
        <v>0.75700171732499999</v>
      </c>
      <c r="Y420">
        <f t="shared" ca="1" si="138"/>
        <v>0.75700171732499999</v>
      </c>
      <c r="Z420" s="6">
        <f t="shared" ca="1" si="139"/>
        <v>0.72461299955000003</v>
      </c>
    </row>
    <row r="421" spans="1:26" x14ac:dyDescent="0.35">
      <c r="A421" s="2">
        <f t="shared" ca="1" si="126"/>
        <v>2300.2282713375998</v>
      </c>
      <c r="B421">
        <f t="shared" ca="1" si="120"/>
        <v>2300</v>
      </c>
      <c r="C421">
        <f t="shared" ca="1" si="121"/>
        <v>3</v>
      </c>
      <c r="D421" s="2">
        <f t="shared" ca="1" si="127"/>
        <v>1579.6053041966502</v>
      </c>
      <c r="E421">
        <f t="shared" ca="1" si="122"/>
        <v>1579</v>
      </c>
      <c r="F421">
        <f t="shared" ca="1" si="123"/>
        <v>2</v>
      </c>
      <c r="G421" s="2">
        <f t="shared" ca="1" si="128"/>
        <v>1224.2046350001374</v>
      </c>
      <c r="H421">
        <f t="shared" ca="1" si="124"/>
        <v>1224</v>
      </c>
      <c r="I421">
        <f t="shared" ca="1" si="125"/>
        <v>1</v>
      </c>
      <c r="J421">
        <f t="shared" ca="1" si="129"/>
        <v>1224</v>
      </c>
      <c r="K421">
        <f t="shared" ca="1" si="130"/>
        <v>1</v>
      </c>
      <c r="L421">
        <f t="shared" ca="1" si="131"/>
        <v>1224</v>
      </c>
      <c r="M421">
        <f t="shared" ca="1" si="132"/>
        <v>1</v>
      </c>
      <c r="N421">
        <f t="shared" ca="1" si="133"/>
        <v>1286</v>
      </c>
      <c r="P421">
        <f t="shared" ca="1" si="134"/>
        <v>0.10776489685</v>
      </c>
      <c r="Q421">
        <f t="shared" ca="1" si="134"/>
        <v>0.1911532427</v>
      </c>
      <c r="R421">
        <f t="shared" ca="1" si="134"/>
        <v>0.1892837426125</v>
      </c>
      <c r="S421">
        <f t="shared" ca="1" si="135"/>
        <v>0.1892837426125</v>
      </c>
      <c r="T421" s="6">
        <f t="shared" ca="1" si="136"/>
        <v>0.220070179325</v>
      </c>
      <c r="V421">
        <f t="shared" ca="1" si="137"/>
        <v>0.85836244280000007</v>
      </c>
      <c r="W421">
        <f t="shared" ca="1" si="137"/>
        <v>0.7680337825000001</v>
      </c>
      <c r="X421">
        <f t="shared" ca="1" si="137"/>
        <v>0.75641953408749996</v>
      </c>
      <c r="Y421">
        <f t="shared" ca="1" si="138"/>
        <v>0.75641953408749996</v>
      </c>
      <c r="Z421" s="6">
        <f t="shared" ca="1" si="139"/>
        <v>0.7243185484250001</v>
      </c>
    </row>
    <row r="422" spans="1:26" x14ac:dyDescent="0.35">
      <c r="A422" s="2">
        <f t="shared" ca="1" si="126"/>
        <v>2303.7329588652001</v>
      </c>
      <c r="B422">
        <f t="shared" ca="1" si="120"/>
        <v>2303</v>
      </c>
      <c r="C422">
        <f t="shared" ca="1" si="121"/>
        <v>4</v>
      </c>
      <c r="D422" s="2">
        <f t="shared" ca="1" si="127"/>
        <v>1581.3038751326001</v>
      </c>
      <c r="E422">
        <f t="shared" ca="1" si="122"/>
        <v>1581</v>
      </c>
      <c r="F422">
        <f t="shared" ca="1" si="123"/>
        <v>2</v>
      </c>
      <c r="G422" s="2">
        <f t="shared" ca="1" si="128"/>
        <v>1225.0531449201499</v>
      </c>
      <c r="H422">
        <f t="shared" ca="1" si="124"/>
        <v>1225</v>
      </c>
      <c r="I422">
        <f t="shared" ca="1" si="125"/>
        <v>0</v>
      </c>
      <c r="J422">
        <f t="shared" ca="1" si="129"/>
        <v>1225</v>
      </c>
      <c r="K422">
        <f t="shared" ca="1" si="130"/>
        <v>2</v>
      </c>
      <c r="L422">
        <f t="shared" ca="1" si="131"/>
        <v>1225</v>
      </c>
      <c r="M422">
        <f t="shared" ca="1" si="132"/>
        <v>1</v>
      </c>
      <c r="N422">
        <f t="shared" ca="1" si="133"/>
        <v>1287</v>
      </c>
      <c r="P422">
        <f t="shared" ca="1" si="134"/>
        <v>0.1079543121</v>
      </c>
      <c r="Q422">
        <f t="shared" ca="1" si="134"/>
        <v>0.1906703988</v>
      </c>
      <c r="R422">
        <f t="shared" ca="1" si="134"/>
        <v>0.19059620555000001</v>
      </c>
      <c r="S422">
        <f t="shared" ca="1" si="135"/>
        <v>0.19125243701875</v>
      </c>
      <c r="T422" s="6">
        <f t="shared" ca="1" si="136"/>
        <v>0.21904849279999999</v>
      </c>
      <c r="V422">
        <f t="shared" ca="1" si="137"/>
        <v>0.85598372690000002</v>
      </c>
      <c r="W422">
        <f t="shared" ca="1" si="137"/>
        <v>0.76899065570000003</v>
      </c>
      <c r="X422">
        <f t="shared" ca="1" si="137"/>
        <v>0.75583735085000003</v>
      </c>
      <c r="Y422">
        <f t="shared" ca="1" si="138"/>
        <v>0.75554625923125007</v>
      </c>
      <c r="Z422" s="6">
        <f t="shared" ca="1" si="139"/>
        <v>0.72402409730000006</v>
      </c>
    </row>
    <row r="423" spans="1:26" x14ac:dyDescent="0.35">
      <c r="A423" s="2">
        <f t="shared" ca="1" si="126"/>
        <v>2307.2393218868501</v>
      </c>
      <c r="B423">
        <f t="shared" ca="1" si="120"/>
        <v>2307</v>
      </c>
      <c r="C423">
        <f t="shared" ca="1" si="121"/>
        <v>3</v>
      </c>
      <c r="D423" s="2">
        <f t="shared" ca="1" si="127"/>
        <v>1583.002638709725</v>
      </c>
      <c r="E423">
        <f t="shared" ca="1" si="122"/>
        <v>1583</v>
      </c>
      <c r="F423">
        <f t="shared" ca="1" si="123"/>
        <v>1</v>
      </c>
      <c r="G423" s="2">
        <f t="shared" ca="1" si="128"/>
        <v>1225.9016548401623</v>
      </c>
      <c r="H423">
        <f t="shared" ca="1" si="124"/>
        <v>1225</v>
      </c>
      <c r="I423">
        <f t="shared" ca="1" si="125"/>
        <v>1</v>
      </c>
      <c r="J423">
        <f t="shared" ca="1" si="129"/>
        <v>1225</v>
      </c>
      <c r="K423">
        <f t="shared" ca="1" si="130"/>
        <v>2</v>
      </c>
      <c r="L423" t="str">
        <f t="shared" ca="1" si="131"/>
        <v/>
      </c>
      <c r="M423" t="str">
        <f t="shared" ca="1" si="132"/>
        <v/>
      </c>
      <c r="N423">
        <f t="shared" ca="1" si="133"/>
        <v>1288</v>
      </c>
      <c r="P423">
        <f t="shared" ca="1" si="134"/>
        <v>0.10945483255000001</v>
      </c>
      <c r="Q423">
        <f t="shared" ca="1" si="134"/>
        <v>0.18980463754999999</v>
      </c>
      <c r="R423">
        <f t="shared" ca="1" si="134"/>
        <v>0.19190866848749999</v>
      </c>
      <c r="S423" t="str">
        <f t="shared" ca="1" si="135"/>
        <v/>
      </c>
      <c r="T423" s="6">
        <f t="shared" ca="1" si="136"/>
        <v>0.21836736844999999</v>
      </c>
      <c r="V423">
        <f t="shared" ca="1" si="137"/>
        <v>0.85699604065000001</v>
      </c>
      <c r="W423">
        <f t="shared" ca="1" si="137"/>
        <v>0.76943789389999995</v>
      </c>
      <c r="X423">
        <f t="shared" ca="1" si="137"/>
        <v>0.7552551676125</v>
      </c>
      <c r="Y423" t="str">
        <f t="shared" ca="1" si="138"/>
        <v/>
      </c>
      <c r="Z423" s="6">
        <f t="shared" ca="1" si="139"/>
        <v>0.72382779654999996</v>
      </c>
    </row>
    <row r="424" spans="1:26" x14ac:dyDescent="0.35">
      <c r="A424" s="2">
        <f t="shared" ca="1" si="126"/>
        <v>2310.7456849085002</v>
      </c>
      <c r="B424">
        <f t="shared" ca="1" si="120"/>
        <v>2310</v>
      </c>
      <c r="C424">
        <f t="shared" ca="1" si="121"/>
        <v>4</v>
      </c>
      <c r="D424" s="2">
        <f t="shared" ca="1" si="127"/>
        <v>1584.70140228685</v>
      </c>
      <c r="E424">
        <f t="shared" ca="1" si="122"/>
        <v>1584</v>
      </c>
      <c r="F424">
        <f t="shared" ca="1" si="123"/>
        <v>2</v>
      </c>
      <c r="G424" s="2">
        <f t="shared" ca="1" si="128"/>
        <v>1226.7501647601748</v>
      </c>
      <c r="H424">
        <f t="shared" ca="1" si="124"/>
        <v>1226</v>
      </c>
      <c r="I424">
        <f t="shared" ca="1" si="125"/>
        <v>1</v>
      </c>
      <c r="J424">
        <f t="shared" ca="1" si="129"/>
        <v>1226</v>
      </c>
      <c r="K424">
        <f t="shared" ca="1" si="130"/>
        <v>1</v>
      </c>
      <c r="L424">
        <f t="shared" ca="1" si="131"/>
        <v>1226</v>
      </c>
      <c r="M424">
        <f t="shared" ca="1" si="132"/>
        <v>1</v>
      </c>
      <c r="N424">
        <f t="shared" ca="1" si="133"/>
        <v>1289</v>
      </c>
      <c r="P424">
        <f t="shared" ca="1" si="134"/>
        <v>0.11095535300000001</v>
      </c>
      <c r="Q424">
        <f t="shared" ca="1" si="134"/>
        <v>0.1889388763</v>
      </c>
      <c r="R424">
        <f t="shared" ca="1" si="134"/>
        <v>0.193221131425</v>
      </c>
      <c r="S424">
        <f t="shared" ca="1" si="135"/>
        <v>0.193221131425</v>
      </c>
      <c r="T424" s="6">
        <f t="shared" ca="1" si="136"/>
        <v>0.21768624410000001</v>
      </c>
      <c r="V424">
        <f t="shared" ca="1" si="137"/>
        <v>0.85800835440000001</v>
      </c>
      <c r="W424">
        <f t="shared" ca="1" si="137"/>
        <v>0.76988513209999998</v>
      </c>
      <c r="X424">
        <f t="shared" ca="1" si="137"/>
        <v>0.75467298437499997</v>
      </c>
      <c r="Y424">
        <f t="shared" ca="1" si="138"/>
        <v>0.75467298437499997</v>
      </c>
      <c r="Z424" s="6">
        <f t="shared" ca="1" si="139"/>
        <v>0.72363149579999997</v>
      </c>
    </row>
    <row r="425" spans="1:26" x14ac:dyDescent="0.35">
      <c r="A425" s="2">
        <f t="shared" ca="1" si="126"/>
        <v>2314.2537357118999</v>
      </c>
      <c r="B425">
        <f t="shared" ca="1" si="120"/>
        <v>2314</v>
      </c>
      <c r="C425">
        <f t="shared" ca="1" si="121"/>
        <v>3</v>
      </c>
      <c r="D425" s="2">
        <f t="shared" ca="1" si="127"/>
        <v>1586.400165863975</v>
      </c>
      <c r="E425">
        <f t="shared" ca="1" si="122"/>
        <v>1586</v>
      </c>
      <c r="F425">
        <f t="shared" ca="1" si="123"/>
        <v>2</v>
      </c>
      <c r="G425" s="2">
        <f t="shared" ca="1" si="128"/>
        <v>1227.5986746801873</v>
      </c>
      <c r="H425">
        <f t="shared" ca="1" si="124"/>
        <v>1227</v>
      </c>
      <c r="I425">
        <f t="shared" ca="1" si="125"/>
        <v>1</v>
      </c>
      <c r="J425">
        <f t="shared" ca="1" si="129"/>
        <v>1227</v>
      </c>
      <c r="K425">
        <f t="shared" ca="1" si="130"/>
        <v>1</v>
      </c>
      <c r="L425">
        <f t="shared" ca="1" si="131"/>
        <v>1227</v>
      </c>
      <c r="M425">
        <f t="shared" ca="1" si="132"/>
        <v>1</v>
      </c>
      <c r="N425">
        <f t="shared" ca="1" si="133"/>
        <v>1290</v>
      </c>
      <c r="P425">
        <f t="shared" ca="1" si="134"/>
        <v>0.11157216975000001</v>
      </c>
      <c r="Q425">
        <f t="shared" ca="1" si="134"/>
        <v>0.18807311505000002</v>
      </c>
      <c r="R425">
        <f t="shared" ca="1" si="134"/>
        <v>0.19453359436250001</v>
      </c>
      <c r="S425">
        <f t="shared" ca="1" si="135"/>
        <v>0.19453359436250001</v>
      </c>
      <c r="T425" s="6">
        <f t="shared" ca="1" si="136"/>
        <v>0.218630472425</v>
      </c>
      <c r="V425">
        <f t="shared" ca="1" si="137"/>
        <v>0.85607508305000002</v>
      </c>
      <c r="W425">
        <f t="shared" ca="1" si="137"/>
        <v>0.77033237030000001</v>
      </c>
      <c r="X425">
        <f t="shared" ca="1" si="137"/>
        <v>0.75409080113750004</v>
      </c>
      <c r="Y425">
        <f t="shared" ca="1" si="138"/>
        <v>0.75409080113750004</v>
      </c>
      <c r="Z425" s="6">
        <f t="shared" ca="1" si="139"/>
        <v>0.72354544523749997</v>
      </c>
    </row>
    <row r="426" spans="1:26" x14ac:dyDescent="0.35">
      <c r="A426" s="2">
        <f t="shared" ca="1" si="126"/>
        <v>2317.7617865153002</v>
      </c>
      <c r="B426">
        <f t="shared" ca="1" si="120"/>
        <v>2317</v>
      </c>
      <c r="C426">
        <f t="shared" ca="1" si="121"/>
        <v>4</v>
      </c>
      <c r="D426" s="2">
        <f t="shared" ca="1" si="127"/>
        <v>1588.0989294410999</v>
      </c>
      <c r="E426">
        <f t="shared" ca="1" si="122"/>
        <v>1588</v>
      </c>
      <c r="F426">
        <f t="shared" ca="1" si="123"/>
        <v>1</v>
      </c>
      <c r="G426" s="2">
        <f t="shared" ca="1" si="128"/>
        <v>1228.4471846002</v>
      </c>
      <c r="H426">
        <f t="shared" ca="1" si="124"/>
        <v>1228</v>
      </c>
      <c r="I426">
        <f t="shared" ca="1" si="125"/>
        <v>1</v>
      </c>
      <c r="J426">
        <f t="shared" ca="1" si="129"/>
        <v>1228</v>
      </c>
      <c r="K426">
        <f t="shared" ca="1" si="130"/>
        <v>1</v>
      </c>
      <c r="L426">
        <f t="shared" ca="1" si="131"/>
        <v>1228</v>
      </c>
      <c r="M426">
        <f t="shared" ca="1" si="132"/>
        <v>1</v>
      </c>
      <c r="N426">
        <f t="shared" ca="1" si="133"/>
        <v>1291</v>
      </c>
      <c r="P426">
        <f t="shared" ca="1" si="134"/>
        <v>0.1121889865</v>
      </c>
      <c r="Q426">
        <f t="shared" ca="1" si="134"/>
        <v>0.1872073538</v>
      </c>
      <c r="R426">
        <f t="shared" ca="1" si="134"/>
        <v>0.19584605729999999</v>
      </c>
      <c r="S426">
        <f t="shared" ca="1" si="135"/>
        <v>0.19584605729999999</v>
      </c>
      <c r="T426" s="6">
        <f t="shared" ca="1" si="136"/>
        <v>0.21957470075000002</v>
      </c>
      <c r="V426">
        <f t="shared" ca="1" si="137"/>
        <v>0.85414181170000003</v>
      </c>
      <c r="W426">
        <f t="shared" ca="1" si="137"/>
        <v>0.77077960850000005</v>
      </c>
      <c r="X426">
        <f t="shared" ca="1" si="137"/>
        <v>0.75350861790000001</v>
      </c>
      <c r="Y426">
        <f t="shared" ca="1" si="138"/>
        <v>0.75350861790000001</v>
      </c>
      <c r="Z426" s="6">
        <f t="shared" ca="1" si="139"/>
        <v>0.72345939467499998</v>
      </c>
    </row>
    <row r="427" spans="1:26" x14ac:dyDescent="0.35">
      <c r="A427" s="2">
        <f t="shared" ca="1" si="126"/>
        <v>2321.2715373881501</v>
      </c>
      <c r="B427">
        <f t="shared" ca="1" si="120"/>
        <v>2321</v>
      </c>
      <c r="C427">
        <f t="shared" ca="1" si="121"/>
        <v>3</v>
      </c>
      <c r="D427" s="2">
        <f t="shared" ca="1" si="127"/>
        <v>1589.7978918033</v>
      </c>
      <c r="E427">
        <f t="shared" ca="1" si="122"/>
        <v>1589</v>
      </c>
      <c r="F427">
        <f t="shared" ca="1" si="123"/>
        <v>2</v>
      </c>
      <c r="G427" s="2">
        <f t="shared" ca="1" si="128"/>
        <v>1229.295631100325</v>
      </c>
      <c r="H427">
        <f t="shared" ca="1" si="124"/>
        <v>1229</v>
      </c>
      <c r="I427">
        <f t="shared" ca="1" si="125"/>
        <v>1</v>
      </c>
      <c r="J427">
        <f t="shared" ca="1" si="129"/>
        <v>1229</v>
      </c>
      <c r="K427">
        <f t="shared" ca="1" si="130"/>
        <v>1</v>
      </c>
      <c r="L427">
        <f t="shared" ca="1" si="131"/>
        <v>1229</v>
      </c>
      <c r="M427">
        <f t="shared" ca="1" si="132"/>
        <v>1</v>
      </c>
      <c r="N427">
        <f t="shared" ca="1" si="133"/>
        <v>1292</v>
      </c>
      <c r="P427">
        <f t="shared" ca="1" si="134"/>
        <v>0.11220954799999999</v>
      </c>
      <c r="Q427">
        <f t="shared" ca="1" si="134"/>
        <v>0.18643778292500002</v>
      </c>
      <c r="R427">
        <f t="shared" ca="1" si="134"/>
        <v>0.19598846413749998</v>
      </c>
      <c r="S427">
        <f t="shared" ca="1" si="135"/>
        <v>0.19598846413749998</v>
      </c>
      <c r="T427" s="6">
        <f t="shared" ca="1" si="136"/>
        <v>0.22099104323750002</v>
      </c>
      <c r="V427">
        <f t="shared" ca="1" si="137"/>
        <v>0.85501134805000001</v>
      </c>
      <c r="W427">
        <f t="shared" ca="1" si="137"/>
        <v>0.77127308225000002</v>
      </c>
      <c r="X427">
        <f t="shared" ca="1" si="137"/>
        <v>0.75298300003749996</v>
      </c>
      <c r="Y427">
        <f t="shared" ca="1" si="138"/>
        <v>0.75298300003749996</v>
      </c>
      <c r="Z427" s="6">
        <f t="shared" ca="1" si="139"/>
        <v>0.72333031883124999</v>
      </c>
    </row>
    <row r="428" spans="1:26" x14ac:dyDescent="0.35">
      <c r="A428" s="2">
        <f t="shared" ca="1" si="126"/>
        <v>2324.7812882610001</v>
      </c>
      <c r="B428">
        <f t="shared" ca="1" si="120"/>
        <v>2324</v>
      </c>
      <c r="C428">
        <f t="shared" ca="1" si="121"/>
        <v>4</v>
      </c>
      <c r="D428" s="2">
        <f t="shared" ca="1" si="127"/>
        <v>1591.4968541654998</v>
      </c>
      <c r="E428">
        <f t="shared" ca="1" si="122"/>
        <v>1591</v>
      </c>
      <c r="F428">
        <f t="shared" ca="1" si="123"/>
        <v>2</v>
      </c>
      <c r="G428" s="2">
        <f t="shared" ca="1" si="128"/>
        <v>1230.1440776004501</v>
      </c>
      <c r="H428">
        <f t="shared" ca="1" si="124"/>
        <v>1230</v>
      </c>
      <c r="I428">
        <f t="shared" ca="1" si="125"/>
        <v>0</v>
      </c>
      <c r="J428">
        <f t="shared" ca="1" si="129"/>
        <v>1230</v>
      </c>
      <c r="K428">
        <f t="shared" ca="1" si="130"/>
        <v>2</v>
      </c>
      <c r="L428">
        <f t="shared" ca="1" si="131"/>
        <v>1230</v>
      </c>
      <c r="M428">
        <f t="shared" ca="1" si="132"/>
        <v>1</v>
      </c>
      <c r="N428">
        <f t="shared" ca="1" si="133"/>
        <v>1293</v>
      </c>
      <c r="P428">
        <f t="shared" ca="1" si="134"/>
        <v>0.11223010949999999</v>
      </c>
      <c r="Q428">
        <f t="shared" ca="1" si="134"/>
        <v>0.18566821205</v>
      </c>
      <c r="R428">
        <f t="shared" ca="1" si="134"/>
        <v>0.19613087097499998</v>
      </c>
      <c r="S428">
        <f t="shared" ca="1" si="135"/>
        <v>0.19620207439374998</v>
      </c>
      <c r="T428" s="6">
        <f t="shared" ca="1" si="136"/>
        <v>0.22240738572499999</v>
      </c>
      <c r="V428">
        <f t="shared" ca="1" si="137"/>
        <v>0.85588088439999999</v>
      </c>
      <c r="W428">
        <f t="shared" ca="1" si="137"/>
        <v>0.77176655599999999</v>
      </c>
      <c r="X428">
        <f t="shared" ca="1" si="137"/>
        <v>0.75245738217500002</v>
      </c>
      <c r="Y428">
        <f t="shared" ca="1" si="138"/>
        <v>0.75219457324375005</v>
      </c>
      <c r="Z428" s="6">
        <f t="shared" ca="1" si="139"/>
        <v>0.72320124298749999</v>
      </c>
    </row>
    <row r="429" spans="1:26" x14ac:dyDescent="0.35">
      <c r="A429" s="2">
        <f t="shared" ca="1" si="126"/>
        <v>2328.2927514910998</v>
      </c>
      <c r="B429">
        <f t="shared" ca="1" si="120"/>
        <v>2328</v>
      </c>
      <c r="C429">
        <f t="shared" ca="1" si="121"/>
        <v>3</v>
      </c>
      <c r="D429" s="2">
        <f t="shared" ca="1" si="127"/>
        <v>1593.1958165276999</v>
      </c>
      <c r="E429">
        <f t="shared" ca="1" si="122"/>
        <v>1593</v>
      </c>
      <c r="F429">
        <f t="shared" ca="1" si="123"/>
        <v>1</v>
      </c>
      <c r="G429" s="2">
        <f t="shared" ca="1" si="128"/>
        <v>1230.9925241005751</v>
      </c>
      <c r="H429">
        <f t="shared" ca="1" si="124"/>
        <v>1230</v>
      </c>
      <c r="I429">
        <f t="shared" ca="1" si="125"/>
        <v>1</v>
      </c>
      <c r="J429">
        <f t="shared" ca="1" si="129"/>
        <v>1230</v>
      </c>
      <c r="K429">
        <f t="shared" ca="1" si="130"/>
        <v>2</v>
      </c>
      <c r="L429" t="str">
        <f t="shared" ca="1" si="131"/>
        <v/>
      </c>
      <c r="M429" t="str">
        <f t="shared" ca="1" si="132"/>
        <v/>
      </c>
      <c r="N429">
        <f t="shared" ca="1" si="133"/>
        <v>1294</v>
      </c>
      <c r="P429">
        <f t="shared" ca="1" si="134"/>
        <v>0.11195624525</v>
      </c>
      <c r="Q429">
        <f t="shared" ca="1" si="134"/>
        <v>0.18489864117499999</v>
      </c>
      <c r="R429">
        <f t="shared" ca="1" si="134"/>
        <v>0.19627327781249998</v>
      </c>
      <c r="S429" t="str">
        <f t="shared" ca="1" si="135"/>
        <v/>
      </c>
      <c r="T429" s="6">
        <f t="shared" ca="1" si="136"/>
        <v>0.22335161404999998</v>
      </c>
      <c r="V429">
        <f t="shared" ca="1" si="137"/>
        <v>0.85418712645000006</v>
      </c>
      <c r="W429">
        <f t="shared" ca="1" si="137"/>
        <v>0.77226002974999997</v>
      </c>
      <c r="X429">
        <f t="shared" ca="1" si="137"/>
        <v>0.75193176431249997</v>
      </c>
      <c r="Y429" t="str">
        <f t="shared" ca="1" si="138"/>
        <v/>
      </c>
      <c r="Z429" s="6">
        <f t="shared" ca="1" si="139"/>
        <v>0.723115192425</v>
      </c>
    </row>
    <row r="430" spans="1:26" x14ac:dyDescent="0.35">
      <c r="A430" s="2">
        <f t="shared" ca="1" si="126"/>
        <v>2331.8042147212</v>
      </c>
      <c r="B430">
        <f t="shared" ca="1" si="120"/>
        <v>2331</v>
      </c>
      <c r="C430">
        <f t="shared" ca="1" si="121"/>
        <v>4</v>
      </c>
      <c r="D430" s="2">
        <f t="shared" ca="1" si="127"/>
        <v>1594.8947788899</v>
      </c>
      <c r="E430">
        <f t="shared" ca="1" si="122"/>
        <v>1594</v>
      </c>
      <c r="F430">
        <f t="shared" ca="1" si="123"/>
        <v>2</v>
      </c>
      <c r="G430" s="2">
        <f t="shared" ca="1" si="128"/>
        <v>1231.8409706007001</v>
      </c>
      <c r="H430">
        <f t="shared" ca="1" si="124"/>
        <v>1231</v>
      </c>
      <c r="I430">
        <f t="shared" ca="1" si="125"/>
        <v>1</v>
      </c>
      <c r="J430">
        <f t="shared" ca="1" si="129"/>
        <v>1231</v>
      </c>
      <c r="K430">
        <f t="shared" ca="1" si="130"/>
        <v>1</v>
      </c>
      <c r="L430">
        <f t="shared" ca="1" si="131"/>
        <v>1231</v>
      </c>
      <c r="M430">
        <f t="shared" ca="1" si="132"/>
        <v>1</v>
      </c>
      <c r="N430">
        <f t="shared" ca="1" si="133"/>
        <v>1295</v>
      </c>
      <c r="P430">
        <f t="shared" ca="1" si="134"/>
        <v>0.111682381</v>
      </c>
      <c r="Q430">
        <f t="shared" ca="1" si="134"/>
        <v>0.1841290703</v>
      </c>
      <c r="R430">
        <f t="shared" ca="1" si="134"/>
        <v>0.19641568464999998</v>
      </c>
      <c r="S430">
        <f t="shared" ca="1" si="135"/>
        <v>0.19641568464999998</v>
      </c>
      <c r="T430" s="6">
        <f t="shared" ca="1" si="136"/>
        <v>0.224295842375</v>
      </c>
      <c r="V430">
        <f t="shared" ca="1" si="137"/>
        <v>0.85249336850000001</v>
      </c>
      <c r="W430">
        <f t="shared" ca="1" si="137"/>
        <v>0.77275350350000005</v>
      </c>
      <c r="X430">
        <f t="shared" ca="1" si="137"/>
        <v>0.75140614644999992</v>
      </c>
      <c r="Y430">
        <f t="shared" ca="1" si="138"/>
        <v>0.75140614644999992</v>
      </c>
      <c r="Z430" s="6">
        <f t="shared" ca="1" si="139"/>
        <v>0.7230291418625</v>
      </c>
    </row>
    <row r="431" spans="1:26" x14ac:dyDescent="0.35">
      <c r="A431" s="2">
        <f t="shared" ca="1" si="126"/>
        <v>2335.3174025962999</v>
      </c>
      <c r="B431">
        <f t="shared" ca="1" si="120"/>
        <v>2335</v>
      </c>
      <c r="C431">
        <f t="shared" ca="1" si="121"/>
        <v>3</v>
      </c>
      <c r="D431" s="2">
        <f t="shared" ca="1" si="127"/>
        <v>1596.5939461810249</v>
      </c>
      <c r="E431">
        <f t="shared" ca="1" si="122"/>
        <v>1596</v>
      </c>
      <c r="F431">
        <f t="shared" ca="1" si="123"/>
        <v>2</v>
      </c>
      <c r="G431" s="2">
        <f t="shared" ca="1" si="128"/>
        <v>1232.689417100825</v>
      </c>
      <c r="H431">
        <f t="shared" ca="1" si="124"/>
        <v>1232</v>
      </c>
      <c r="I431">
        <f t="shared" ca="1" si="125"/>
        <v>1</v>
      </c>
      <c r="J431">
        <f t="shared" ca="1" si="129"/>
        <v>1232</v>
      </c>
      <c r="K431">
        <f t="shared" ca="1" si="130"/>
        <v>1</v>
      </c>
      <c r="L431">
        <f t="shared" ca="1" si="131"/>
        <v>1232</v>
      </c>
      <c r="M431">
        <f t="shared" ca="1" si="132"/>
        <v>1</v>
      </c>
      <c r="N431">
        <f t="shared" ca="1" si="133"/>
        <v>1296</v>
      </c>
      <c r="P431">
        <f t="shared" ca="1" si="134"/>
        <v>0.11562111515000001</v>
      </c>
      <c r="Q431">
        <f t="shared" ca="1" si="134"/>
        <v>0.18432475970000001</v>
      </c>
      <c r="R431">
        <f t="shared" ca="1" si="134"/>
        <v>0.19655809148749998</v>
      </c>
      <c r="S431">
        <f t="shared" ca="1" si="135"/>
        <v>0.19655809148749998</v>
      </c>
      <c r="T431" s="6">
        <f t="shared" ca="1" si="136"/>
        <v>0.22524007069999999</v>
      </c>
      <c r="V431">
        <f t="shared" ca="1" si="137"/>
        <v>0.85159128015000007</v>
      </c>
      <c r="W431">
        <f t="shared" ca="1" si="137"/>
        <v>0.77361639927500003</v>
      </c>
      <c r="X431">
        <f t="shared" ca="1" si="137"/>
        <v>0.75088052858749998</v>
      </c>
      <c r="Y431">
        <f t="shared" ca="1" si="138"/>
        <v>0.75088052858749998</v>
      </c>
      <c r="Z431" s="6">
        <f t="shared" ca="1" si="139"/>
        <v>0.72294309130000001</v>
      </c>
    </row>
    <row r="432" spans="1:26" x14ac:dyDescent="0.35">
      <c r="A432" s="2">
        <f t="shared" ca="1" si="126"/>
        <v>2338.8305904713998</v>
      </c>
      <c r="B432">
        <f t="shared" ca="1" si="120"/>
        <v>2338</v>
      </c>
      <c r="C432">
        <f t="shared" ca="1" si="121"/>
        <v>4</v>
      </c>
      <c r="D432" s="2">
        <f t="shared" ca="1" si="127"/>
        <v>1598.29311347215</v>
      </c>
      <c r="E432">
        <f t="shared" ca="1" si="122"/>
        <v>1598</v>
      </c>
      <c r="F432">
        <f t="shared" ca="1" si="123"/>
        <v>1</v>
      </c>
      <c r="G432" s="2">
        <f t="shared" ca="1" si="128"/>
        <v>1233.53786360095</v>
      </c>
      <c r="H432">
        <f t="shared" ca="1" si="124"/>
        <v>1233</v>
      </c>
      <c r="I432">
        <f t="shared" ca="1" si="125"/>
        <v>1</v>
      </c>
      <c r="J432">
        <f t="shared" ca="1" si="129"/>
        <v>1233</v>
      </c>
      <c r="K432">
        <f t="shared" ca="1" si="130"/>
        <v>1</v>
      </c>
      <c r="L432">
        <f t="shared" ca="1" si="131"/>
        <v>1233</v>
      </c>
      <c r="M432">
        <f t="shared" ca="1" si="132"/>
        <v>1</v>
      </c>
      <c r="N432">
        <f t="shared" ca="1" si="133"/>
        <v>1297</v>
      </c>
      <c r="P432">
        <f t="shared" ca="1" si="134"/>
        <v>0.11955984930000001</v>
      </c>
      <c r="Q432">
        <f t="shared" ca="1" si="134"/>
        <v>0.18452044909999998</v>
      </c>
      <c r="R432">
        <f t="shared" ca="1" si="134"/>
        <v>0.19670049832499997</v>
      </c>
      <c r="S432">
        <f t="shared" ca="1" si="135"/>
        <v>0.19670049832499997</v>
      </c>
      <c r="T432" s="6">
        <f t="shared" ca="1" si="136"/>
        <v>0.22559058072499999</v>
      </c>
      <c r="V432">
        <f t="shared" ca="1" si="137"/>
        <v>0.85068919180000002</v>
      </c>
      <c r="W432">
        <f t="shared" ca="1" si="137"/>
        <v>0.77447929505000002</v>
      </c>
      <c r="X432">
        <f t="shared" ca="1" si="137"/>
        <v>0.75035491072499994</v>
      </c>
      <c r="Y432">
        <f t="shared" ca="1" si="138"/>
        <v>0.75035491072499994</v>
      </c>
      <c r="Z432" s="6">
        <f t="shared" ca="1" si="139"/>
        <v>0.7225466478625</v>
      </c>
    </row>
    <row r="433" spans="1:26" x14ac:dyDescent="0.35">
      <c r="A433" s="2">
        <f t="shared" ca="1" si="126"/>
        <v>2342.3455152790998</v>
      </c>
      <c r="B433">
        <f t="shared" ca="1" si="120"/>
        <v>2342</v>
      </c>
      <c r="C433">
        <f t="shared" ca="1" si="121"/>
        <v>3</v>
      </c>
      <c r="D433" s="2">
        <f t="shared" ca="1" si="127"/>
        <v>1599.9922807632752</v>
      </c>
      <c r="E433">
        <f t="shared" ca="1" si="122"/>
        <v>1599</v>
      </c>
      <c r="F433">
        <f t="shared" ca="1" si="123"/>
        <v>2</v>
      </c>
      <c r="G433" s="2">
        <f t="shared" ca="1" si="128"/>
        <v>1234.386310101075</v>
      </c>
      <c r="H433">
        <f t="shared" ca="1" si="124"/>
        <v>1234</v>
      </c>
      <c r="I433">
        <f t="shared" ca="1" si="125"/>
        <v>1</v>
      </c>
      <c r="J433">
        <f t="shared" ca="1" si="129"/>
        <v>1234</v>
      </c>
      <c r="K433">
        <f t="shared" ca="1" si="130"/>
        <v>1</v>
      </c>
      <c r="L433">
        <f t="shared" ca="1" si="131"/>
        <v>1234</v>
      </c>
      <c r="M433">
        <f t="shared" ca="1" si="132"/>
        <v>1</v>
      </c>
      <c r="N433">
        <f t="shared" ca="1" si="133"/>
        <v>1298</v>
      </c>
      <c r="P433">
        <f t="shared" ca="1" si="134"/>
        <v>0.11796773095</v>
      </c>
      <c r="Q433">
        <f t="shared" ca="1" si="134"/>
        <v>0.18471613849999999</v>
      </c>
      <c r="R433">
        <f t="shared" ca="1" si="134"/>
        <v>0.19684290516249997</v>
      </c>
      <c r="S433">
        <f t="shared" ca="1" si="135"/>
        <v>0.19684290516249997</v>
      </c>
      <c r="T433" s="6">
        <f t="shared" ca="1" si="136"/>
        <v>0.2261163457625</v>
      </c>
      <c r="V433">
        <f t="shared" ca="1" si="137"/>
        <v>0.8494395052</v>
      </c>
      <c r="W433">
        <f t="shared" ca="1" si="137"/>
        <v>0.775342190825</v>
      </c>
      <c r="X433">
        <f t="shared" ca="1" si="137"/>
        <v>0.74982929286249989</v>
      </c>
      <c r="Y433">
        <f t="shared" ca="1" si="138"/>
        <v>0.74982929286249989</v>
      </c>
      <c r="Z433" s="6">
        <f t="shared" ca="1" si="139"/>
        <v>0.72195198270624994</v>
      </c>
    </row>
    <row r="434" spans="1:26" x14ac:dyDescent="0.35">
      <c r="A434" s="2">
        <f t="shared" ca="1" si="126"/>
        <v>2345.8604400867998</v>
      </c>
      <c r="B434">
        <f t="shared" ca="1" si="120"/>
        <v>2345</v>
      </c>
      <c r="C434">
        <f t="shared" ca="1" si="121"/>
        <v>4</v>
      </c>
      <c r="D434" s="2">
        <f t="shared" ca="1" si="127"/>
        <v>1601.6914480544001</v>
      </c>
      <c r="E434">
        <f t="shared" ca="1" si="122"/>
        <v>1601</v>
      </c>
      <c r="F434">
        <f t="shared" ca="1" si="123"/>
        <v>2</v>
      </c>
      <c r="G434" s="2">
        <f t="shared" ca="1" si="128"/>
        <v>1235.2347566011999</v>
      </c>
      <c r="H434">
        <f t="shared" ca="1" si="124"/>
        <v>1235</v>
      </c>
      <c r="I434">
        <f t="shared" ca="1" si="125"/>
        <v>1</v>
      </c>
      <c r="J434">
        <f t="shared" ca="1" si="129"/>
        <v>1235</v>
      </c>
      <c r="K434">
        <f t="shared" ca="1" si="130"/>
        <v>1</v>
      </c>
      <c r="L434">
        <f t="shared" ca="1" si="131"/>
        <v>1235</v>
      </c>
      <c r="M434">
        <f t="shared" ca="1" si="132"/>
        <v>1</v>
      </c>
      <c r="N434">
        <f t="shared" ca="1" si="133"/>
        <v>1299</v>
      </c>
      <c r="P434">
        <f t="shared" ca="1" si="134"/>
        <v>0.1163756126</v>
      </c>
      <c r="Q434">
        <f t="shared" ca="1" si="134"/>
        <v>0.18491182789999999</v>
      </c>
      <c r="R434">
        <f t="shared" ca="1" si="134"/>
        <v>0.196985312</v>
      </c>
      <c r="S434">
        <f t="shared" ca="1" si="135"/>
        <v>0.196985312</v>
      </c>
      <c r="T434" s="6">
        <f t="shared" ca="1" si="136"/>
        <v>0.22664211079999999</v>
      </c>
      <c r="V434">
        <f t="shared" ca="1" si="137"/>
        <v>0.84818981859999998</v>
      </c>
      <c r="W434">
        <f t="shared" ca="1" si="137"/>
        <v>0.77620508659999998</v>
      </c>
      <c r="X434">
        <f t="shared" ca="1" si="137"/>
        <v>0.74930367499999995</v>
      </c>
      <c r="Y434">
        <f t="shared" ca="1" si="138"/>
        <v>0.74930367499999995</v>
      </c>
      <c r="Z434" s="6">
        <f t="shared" ca="1" si="139"/>
        <v>0.72135731754999999</v>
      </c>
    </row>
    <row r="435" spans="1:26" x14ac:dyDescent="0.35">
      <c r="A435" s="2">
        <f t="shared" ca="1" si="126"/>
        <v>2349.37711411495</v>
      </c>
      <c r="B435">
        <f t="shared" ca="1" si="120"/>
        <v>2349</v>
      </c>
      <c r="C435">
        <f t="shared" ca="1" si="121"/>
        <v>3</v>
      </c>
      <c r="D435" s="2">
        <f t="shared" ca="1" si="127"/>
        <v>1603.3908264183001</v>
      </c>
      <c r="E435">
        <f t="shared" ca="1" si="122"/>
        <v>1603</v>
      </c>
      <c r="F435">
        <f t="shared" ca="1" si="123"/>
        <v>2</v>
      </c>
      <c r="G435" s="2">
        <f t="shared" ca="1" si="128"/>
        <v>1236.0831427533749</v>
      </c>
      <c r="H435">
        <f t="shared" ca="1" si="124"/>
        <v>1236</v>
      </c>
      <c r="I435">
        <f t="shared" ca="1" si="125"/>
        <v>0</v>
      </c>
      <c r="J435">
        <f t="shared" ca="1" si="129"/>
        <v>1236</v>
      </c>
      <c r="K435">
        <f t="shared" ca="1" si="130"/>
        <v>2</v>
      </c>
      <c r="L435">
        <f t="shared" ca="1" si="131"/>
        <v>1236</v>
      </c>
      <c r="M435">
        <f t="shared" ca="1" si="132"/>
        <v>1</v>
      </c>
      <c r="N435">
        <f t="shared" ca="1" si="133"/>
        <v>1300</v>
      </c>
      <c r="P435">
        <f t="shared" ca="1" si="134"/>
        <v>0.11957181375000001</v>
      </c>
      <c r="Q435">
        <f t="shared" ca="1" si="134"/>
        <v>0.183887356</v>
      </c>
      <c r="R435">
        <f t="shared" ca="1" si="134"/>
        <v>0.19748027021249998</v>
      </c>
      <c r="S435">
        <f t="shared" ca="1" si="135"/>
        <v>0.19772774931874998</v>
      </c>
      <c r="T435" s="6">
        <f t="shared" ca="1" si="136"/>
        <v>0.22699262082499999</v>
      </c>
      <c r="V435">
        <f t="shared" ca="1" si="137"/>
        <v>0.84696438154999998</v>
      </c>
      <c r="W435">
        <f t="shared" ca="1" si="137"/>
        <v>0.77659770910000003</v>
      </c>
      <c r="X435">
        <f t="shared" ca="1" si="137"/>
        <v>0.74879810201249997</v>
      </c>
      <c r="Y435">
        <f t="shared" ca="1" si="138"/>
        <v>0.74854531551875003</v>
      </c>
      <c r="Z435" s="6">
        <f t="shared" ca="1" si="139"/>
        <v>0.72096087411249998</v>
      </c>
    </row>
    <row r="436" spans="1:26" x14ac:dyDescent="0.35">
      <c r="A436" s="2">
        <f t="shared" ca="1" si="126"/>
        <v>2352.8937881431002</v>
      </c>
      <c r="B436">
        <f t="shared" ca="1" si="120"/>
        <v>2352</v>
      </c>
      <c r="C436">
        <f t="shared" ca="1" si="121"/>
        <v>4</v>
      </c>
      <c r="D436" s="2">
        <f t="shared" ca="1" si="127"/>
        <v>1605.0902047822001</v>
      </c>
      <c r="E436">
        <f t="shared" ca="1" si="122"/>
        <v>1605</v>
      </c>
      <c r="F436">
        <f t="shared" ca="1" si="123"/>
        <v>1</v>
      </c>
      <c r="G436" s="2">
        <f t="shared" ca="1" si="128"/>
        <v>1236.9315289055498</v>
      </c>
      <c r="H436">
        <f t="shared" ca="1" si="124"/>
        <v>1236</v>
      </c>
      <c r="I436">
        <f t="shared" ca="1" si="125"/>
        <v>1</v>
      </c>
      <c r="J436">
        <f t="shared" ca="1" si="129"/>
        <v>1236</v>
      </c>
      <c r="K436">
        <f t="shared" ca="1" si="130"/>
        <v>2</v>
      </c>
      <c r="L436" t="str">
        <f t="shared" ca="1" si="131"/>
        <v/>
      </c>
      <c r="M436" t="str">
        <f t="shared" ca="1" si="132"/>
        <v/>
      </c>
      <c r="N436">
        <f t="shared" ca="1" si="133"/>
        <v>1301</v>
      </c>
      <c r="P436">
        <f t="shared" ca="1" si="134"/>
        <v>0.1227680149</v>
      </c>
      <c r="Q436">
        <f t="shared" ca="1" si="134"/>
        <v>0.18286288410000001</v>
      </c>
      <c r="R436">
        <f t="shared" ca="1" si="134"/>
        <v>0.19797522842499998</v>
      </c>
      <c r="S436" t="str">
        <f t="shared" ca="1" si="135"/>
        <v/>
      </c>
      <c r="T436" s="6">
        <f t="shared" ca="1" si="136"/>
        <v>0.22734313084999999</v>
      </c>
      <c r="V436">
        <f t="shared" ca="1" si="137"/>
        <v>0.84573894449999998</v>
      </c>
      <c r="W436">
        <f t="shared" ca="1" si="137"/>
        <v>0.77699033159999997</v>
      </c>
      <c r="X436">
        <f t="shared" ca="1" si="137"/>
        <v>0.74829252902499999</v>
      </c>
      <c r="Y436" t="str">
        <f t="shared" ca="1" si="138"/>
        <v/>
      </c>
      <c r="Z436" s="6">
        <f t="shared" ca="1" si="139"/>
        <v>0.72056443067499998</v>
      </c>
    </row>
    <row r="437" spans="1:26" x14ac:dyDescent="0.35">
      <c r="A437" s="2">
        <f t="shared" ca="1" si="126"/>
        <v>2356.4122236794001</v>
      </c>
      <c r="B437">
        <f t="shared" ca="1" si="120"/>
        <v>2356</v>
      </c>
      <c r="C437">
        <f t="shared" ca="1" si="121"/>
        <v>3</v>
      </c>
      <c r="D437" s="2">
        <f t="shared" ca="1" si="127"/>
        <v>1606.7895831461001</v>
      </c>
      <c r="E437">
        <f t="shared" ca="1" si="122"/>
        <v>1606</v>
      </c>
      <c r="F437">
        <f t="shared" ca="1" si="123"/>
        <v>2</v>
      </c>
      <c r="G437" s="2">
        <f t="shared" ca="1" si="128"/>
        <v>1237.7799150577248</v>
      </c>
      <c r="H437">
        <f t="shared" ca="1" si="124"/>
        <v>1237</v>
      </c>
      <c r="I437">
        <f t="shared" ca="1" si="125"/>
        <v>1</v>
      </c>
      <c r="J437">
        <f t="shared" ca="1" si="129"/>
        <v>1237</v>
      </c>
      <c r="K437">
        <f t="shared" ca="1" si="130"/>
        <v>1</v>
      </c>
      <c r="L437">
        <f t="shared" ca="1" si="131"/>
        <v>1237</v>
      </c>
      <c r="M437">
        <f t="shared" ca="1" si="132"/>
        <v>1</v>
      </c>
      <c r="N437">
        <f t="shared" ca="1" si="133"/>
        <v>1302</v>
      </c>
      <c r="P437">
        <f t="shared" ca="1" si="134"/>
        <v>0.12269695585</v>
      </c>
      <c r="Q437">
        <f t="shared" ca="1" si="134"/>
        <v>0.18183841220000002</v>
      </c>
      <c r="R437">
        <f t="shared" ca="1" si="134"/>
        <v>0.19847018663749999</v>
      </c>
      <c r="S437">
        <f t="shared" ca="1" si="135"/>
        <v>0.19847018663749999</v>
      </c>
      <c r="T437" s="6">
        <f t="shared" ca="1" si="136"/>
        <v>0.22769364087499999</v>
      </c>
      <c r="V437">
        <f t="shared" ca="1" si="137"/>
        <v>0.84424693484999991</v>
      </c>
      <c r="W437">
        <f t="shared" ca="1" si="137"/>
        <v>0.77738295409999991</v>
      </c>
      <c r="X437">
        <f t="shared" ca="1" si="137"/>
        <v>0.74778695603750001</v>
      </c>
      <c r="Y437">
        <f t="shared" ca="1" si="138"/>
        <v>0.74778695603750001</v>
      </c>
      <c r="Z437" s="6">
        <f t="shared" ca="1" si="139"/>
        <v>0.72016798723749997</v>
      </c>
    </row>
    <row r="438" spans="1:26" x14ac:dyDescent="0.35">
      <c r="A438" s="2">
        <f t="shared" ca="1" si="126"/>
        <v>2359.9306592157</v>
      </c>
      <c r="B438">
        <f t="shared" ca="1" si="120"/>
        <v>2359</v>
      </c>
      <c r="C438">
        <f t="shared" ca="1" si="121"/>
        <v>4</v>
      </c>
      <c r="D438" s="2">
        <f t="shared" ca="1" si="127"/>
        <v>1608.4889615100001</v>
      </c>
      <c r="E438">
        <f t="shared" ca="1" si="122"/>
        <v>1608</v>
      </c>
      <c r="F438">
        <f t="shared" ca="1" si="123"/>
        <v>2</v>
      </c>
      <c r="G438" s="2">
        <f t="shared" ca="1" si="128"/>
        <v>1238.6283012099</v>
      </c>
      <c r="H438">
        <f t="shared" ca="1" si="124"/>
        <v>1238</v>
      </c>
      <c r="I438">
        <f t="shared" ca="1" si="125"/>
        <v>1</v>
      </c>
      <c r="J438">
        <f t="shared" ca="1" si="129"/>
        <v>1238</v>
      </c>
      <c r="K438">
        <f t="shared" ca="1" si="130"/>
        <v>1</v>
      </c>
      <c r="L438">
        <f t="shared" ca="1" si="131"/>
        <v>1238</v>
      </c>
      <c r="M438">
        <f t="shared" ca="1" si="132"/>
        <v>1</v>
      </c>
      <c r="N438">
        <f t="shared" ca="1" si="133"/>
        <v>1303</v>
      </c>
      <c r="P438">
        <f t="shared" ca="1" si="134"/>
        <v>0.12262589679999999</v>
      </c>
      <c r="Q438">
        <f t="shared" ca="1" si="134"/>
        <v>0.1808139403</v>
      </c>
      <c r="R438">
        <f t="shared" ca="1" si="134"/>
        <v>0.19896514485</v>
      </c>
      <c r="S438">
        <f t="shared" ca="1" si="135"/>
        <v>0.19896514485</v>
      </c>
      <c r="T438" s="6">
        <f t="shared" ca="1" si="136"/>
        <v>0.22800127822499999</v>
      </c>
      <c r="V438">
        <f t="shared" ca="1" si="137"/>
        <v>0.84275492519999995</v>
      </c>
      <c r="W438">
        <f t="shared" ca="1" si="137"/>
        <v>0.77777557659999996</v>
      </c>
      <c r="X438">
        <f t="shared" ca="1" si="137"/>
        <v>0.74728138305000003</v>
      </c>
      <c r="Y438">
        <f t="shared" ca="1" si="138"/>
        <v>0.74728138305000003</v>
      </c>
      <c r="Z438" s="6">
        <f t="shared" ca="1" si="139"/>
        <v>0.71976868287500007</v>
      </c>
    </row>
    <row r="439" spans="1:26" x14ac:dyDescent="0.35">
      <c r="A439" s="2">
        <f t="shared" ca="1" si="126"/>
        <v>2363.45086854785</v>
      </c>
      <c r="B439">
        <f t="shared" ca="1" si="120"/>
        <v>2363</v>
      </c>
      <c r="C439">
        <f t="shared" ca="1" si="121"/>
        <v>3</v>
      </c>
      <c r="D439" s="2">
        <f t="shared" ca="1" si="127"/>
        <v>1610.1885570905501</v>
      </c>
      <c r="E439">
        <f t="shared" ca="1" si="122"/>
        <v>1610</v>
      </c>
      <c r="F439">
        <f t="shared" ca="1" si="123"/>
        <v>1</v>
      </c>
      <c r="G439" s="2">
        <f t="shared" ca="1" si="128"/>
        <v>1239.4766873620752</v>
      </c>
      <c r="H439">
        <f t="shared" ca="1" si="124"/>
        <v>1239</v>
      </c>
      <c r="I439">
        <f t="shared" ca="1" si="125"/>
        <v>1</v>
      </c>
      <c r="J439">
        <f t="shared" ca="1" si="129"/>
        <v>1239</v>
      </c>
      <c r="K439">
        <f t="shared" ca="1" si="130"/>
        <v>1</v>
      </c>
      <c r="L439">
        <f t="shared" ca="1" si="131"/>
        <v>1239</v>
      </c>
      <c r="M439">
        <f t="shared" ca="1" si="132"/>
        <v>1</v>
      </c>
      <c r="N439">
        <f t="shared" ca="1" si="133"/>
        <v>1304</v>
      </c>
      <c r="P439">
        <f t="shared" ca="1" si="134"/>
        <v>0.12393935774999999</v>
      </c>
      <c r="Q439">
        <f t="shared" ca="1" si="134"/>
        <v>0.18036651342499999</v>
      </c>
      <c r="R439">
        <f t="shared" ca="1" si="134"/>
        <v>0.1994601030625</v>
      </c>
      <c r="S439">
        <f t="shared" ca="1" si="135"/>
        <v>0.1994601030625</v>
      </c>
      <c r="T439" s="6">
        <f t="shared" ca="1" si="136"/>
        <v>0.22787266019999999</v>
      </c>
      <c r="V439">
        <f t="shared" ca="1" si="137"/>
        <v>0.84250642215000004</v>
      </c>
      <c r="W439">
        <f t="shared" ca="1" si="137"/>
        <v>0.77864485589999988</v>
      </c>
      <c r="X439">
        <f t="shared" ca="1" si="137"/>
        <v>0.74677581006250005</v>
      </c>
      <c r="Y439">
        <f t="shared" ca="1" si="138"/>
        <v>0.74677581006250005</v>
      </c>
      <c r="Z439" s="6">
        <f t="shared" ca="1" si="139"/>
        <v>0.71976010010000002</v>
      </c>
    </row>
    <row r="440" spans="1:26" x14ac:dyDescent="0.35">
      <c r="A440" s="2">
        <f t="shared" ca="1" si="126"/>
        <v>2366.9710778799999</v>
      </c>
      <c r="B440">
        <f t="shared" ca="1" si="120"/>
        <v>2366</v>
      </c>
      <c r="C440">
        <f t="shared" ca="1" si="121"/>
        <v>4</v>
      </c>
      <c r="D440" s="2">
        <f t="shared" ca="1" si="127"/>
        <v>1611.8881526711</v>
      </c>
      <c r="E440">
        <f t="shared" ca="1" si="122"/>
        <v>1611</v>
      </c>
      <c r="F440">
        <f t="shared" ca="1" si="123"/>
        <v>2</v>
      </c>
      <c r="G440" s="2">
        <f t="shared" ca="1" si="128"/>
        <v>1240.3250735142501</v>
      </c>
      <c r="H440">
        <f t="shared" ca="1" si="124"/>
        <v>1240</v>
      </c>
      <c r="I440">
        <f t="shared" ca="1" si="125"/>
        <v>1</v>
      </c>
      <c r="J440">
        <f t="shared" ca="1" si="129"/>
        <v>1240</v>
      </c>
      <c r="K440">
        <f t="shared" ca="1" si="130"/>
        <v>1</v>
      </c>
      <c r="L440">
        <f t="shared" ca="1" si="131"/>
        <v>1240</v>
      </c>
      <c r="M440">
        <f t="shared" ca="1" si="132"/>
        <v>1</v>
      </c>
      <c r="N440">
        <f t="shared" ca="1" si="133"/>
        <v>1305</v>
      </c>
      <c r="P440">
        <f t="shared" ca="1" si="134"/>
        <v>0.12525281869999999</v>
      </c>
      <c r="Q440">
        <f t="shared" ca="1" si="134"/>
        <v>0.17991908655</v>
      </c>
      <c r="R440">
        <f t="shared" ca="1" si="134"/>
        <v>0.19995506127500001</v>
      </c>
      <c r="S440">
        <f t="shared" ca="1" si="135"/>
        <v>0.19995506127500001</v>
      </c>
      <c r="T440" s="6">
        <f t="shared" ca="1" si="136"/>
        <v>0.22778691484999999</v>
      </c>
      <c r="V440">
        <f t="shared" ca="1" si="137"/>
        <v>0.84225791910000003</v>
      </c>
      <c r="W440">
        <f t="shared" ca="1" si="137"/>
        <v>0.7795141351999999</v>
      </c>
      <c r="X440">
        <f t="shared" ca="1" si="137"/>
        <v>0.74627023707500006</v>
      </c>
      <c r="Y440">
        <f t="shared" ca="1" si="138"/>
        <v>0.74627023707500006</v>
      </c>
      <c r="Z440" s="6">
        <f t="shared" ca="1" si="139"/>
        <v>0.71975437824999999</v>
      </c>
    </row>
    <row r="441" spans="1:26" x14ac:dyDescent="0.35">
      <c r="A441" s="2">
        <f t="shared" ca="1" si="126"/>
        <v>2370.49307329575</v>
      </c>
      <c r="B441">
        <f t="shared" ca="1" si="120"/>
        <v>2370</v>
      </c>
      <c r="C441">
        <f t="shared" ca="1" si="121"/>
        <v>4</v>
      </c>
      <c r="D441" s="2">
        <f t="shared" ca="1" si="127"/>
        <v>1613.5877482516498</v>
      </c>
      <c r="E441">
        <f t="shared" ca="1" si="122"/>
        <v>1613</v>
      </c>
      <c r="F441">
        <f t="shared" ca="1" si="123"/>
        <v>2</v>
      </c>
      <c r="G441" s="2">
        <f t="shared" ca="1" si="128"/>
        <v>1241.1734596664251</v>
      </c>
      <c r="H441">
        <f t="shared" ca="1" si="124"/>
        <v>1241</v>
      </c>
      <c r="I441">
        <f t="shared" ca="1" si="125"/>
        <v>1</v>
      </c>
      <c r="J441">
        <f t="shared" ca="1" si="129"/>
        <v>1241</v>
      </c>
      <c r="K441">
        <f t="shared" ca="1" si="130"/>
        <v>1</v>
      </c>
      <c r="L441">
        <f t="shared" ca="1" si="131"/>
        <v>1241</v>
      </c>
      <c r="M441">
        <f t="shared" ca="1" si="132"/>
        <v>1</v>
      </c>
      <c r="N441">
        <f t="shared" ca="1" si="133"/>
        <v>1306</v>
      </c>
      <c r="P441">
        <f t="shared" ca="1" si="134"/>
        <v>0.1281370389</v>
      </c>
      <c r="Q441">
        <f t="shared" ca="1" si="134"/>
        <v>0.17947165967500001</v>
      </c>
      <c r="R441">
        <f t="shared" ca="1" si="134"/>
        <v>0.20045001948750002</v>
      </c>
      <c r="S441">
        <f t="shared" ca="1" si="135"/>
        <v>0.20045001948750002</v>
      </c>
      <c r="T441" s="6">
        <f t="shared" ca="1" si="136"/>
        <v>0.22770116949999999</v>
      </c>
      <c r="V441">
        <f t="shared" ca="1" si="137"/>
        <v>0.84005786009999994</v>
      </c>
      <c r="W441">
        <f t="shared" ca="1" si="137"/>
        <v>0.78038341449999993</v>
      </c>
      <c r="X441">
        <f t="shared" ca="1" si="137"/>
        <v>0.74576466408749997</v>
      </c>
      <c r="Y441">
        <f t="shared" ca="1" si="138"/>
        <v>0.74576466408749997</v>
      </c>
      <c r="Z441" s="6">
        <f t="shared" ca="1" si="139"/>
        <v>0.71974865639999996</v>
      </c>
    </row>
    <row r="442" spans="1:26" x14ac:dyDescent="0.35">
      <c r="A442" s="2">
        <f t="shared" ca="1" si="126"/>
        <v>2374.0150687115001</v>
      </c>
      <c r="B442">
        <f t="shared" ca="1" si="120"/>
        <v>2374</v>
      </c>
      <c r="C442">
        <f t="shared" ca="1" si="121"/>
        <v>3</v>
      </c>
      <c r="D442" s="2">
        <f t="shared" ca="1" si="127"/>
        <v>1615.2873438321999</v>
      </c>
      <c r="E442">
        <f t="shared" ca="1" si="122"/>
        <v>1615</v>
      </c>
      <c r="F442">
        <f t="shared" ca="1" si="123"/>
        <v>1</v>
      </c>
      <c r="G442" s="2">
        <f t="shared" ca="1" si="128"/>
        <v>1242.0218458186</v>
      </c>
      <c r="H442">
        <f t="shared" ca="1" si="124"/>
        <v>1242</v>
      </c>
      <c r="I442">
        <f t="shared" ca="1" si="125"/>
        <v>0</v>
      </c>
      <c r="J442">
        <f t="shared" ca="1" si="129"/>
        <v>1242</v>
      </c>
      <c r="K442">
        <f t="shared" ca="1" si="130"/>
        <v>2</v>
      </c>
      <c r="L442">
        <f t="shared" ca="1" si="131"/>
        <v>1242</v>
      </c>
      <c r="M442">
        <f t="shared" ca="1" si="132"/>
        <v>1</v>
      </c>
      <c r="N442">
        <f t="shared" ca="1" si="133"/>
        <v>1307</v>
      </c>
      <c r="P442">
        <f t="shared" ca="1" si="134"/>
        <v>0.13102125910000001</v>
      </c>
      <c r="Q442">
        <f t="shared" ca="1" si="134"/>
        <v>0.17902423279999999</v>
      </c>
      <c r="R442">
        <f t="shared" ca="1" si="134"/>
        <v>0.2009449777</v>
      </c>
      <c r="S442">
        <f t="shared" ca="1" si="135"/>
        <v>0.20118267739375001</v>
      </c>
      <c r="T442" s="6">
        <f t="shared" ca="1" si="136"/>
        <v>0.22761542415</v>
      </c>
      <c r="V442">
        <f t="shared" ca="1" si="137"/>
        <v>0.83785780109999997</v>
      </c>
      <c r="W442">
        <f t="shared" ca="1" si="137"/>
        <v>0.78125269379999995</v>
      </c>
      <c r="X442">
        <f t="shared" ca="1" si="137"/>
        <v>0.74525909109999999</v>
      </c>
      <c r="Y442">
        <f t="shared" ca="1" si="138"/>
        <v>0.74501300873749998</v>
      </c>
      <c r="Z442" s="6">
        <f t="shared" ca="1" si="139"/>
        <v>0.71974293454999994</v>
      </c>
    </row>
    <row r="443" spans="1:26" x14ac:dyDescent="0.35">
      <c r="A443" s="2">
        <f t="shared" ca="1" si="126"/>
        <v>2377.5388624985999</v>
      </c>
      <c r="B443">
        <f t="shared" ca="1" si="120"/>
        <v>2377</v>
      </c>
      <c r="C443">
        <f t="shared" ca="1" si="121"/>
        <v>4</v>
      </c>
      <c r="D443" s="2">
        <f t="shared" ca="1" si="127"/>
        <v>1616.987162773275</v>
      </c>
      <c r="E443">
        <f t="shared" ca="1" si="122"/>
        <v>1616</v>
      </c>
      <c r="F443">
        <f t="shared" ca="1" si="123"/>
        <v>2</v>
      </c>
      <c r="G443" s="2">
        <f t="shared" ca="1" si="128"/>
        <v>1242.8701746947249</v>
      </c>
      <c r="H443">
        <f t="shared" ca="1" si="124"/>
        <v>1242</v>
      </c>
      <c r="I443">
        <f t="shared" ca="1" si="125"/>
        <v>1</v>
      </c>
      <c r="J443">
        <f t="shared" ca="1" si="129"/>
        <v>1242</v>
      </c>
      <c r="K443">
        <f t="shared" ca="1" si="130"/>
        <v>2</v>
      </c>
      <c r="L443" t="str">
        <f t="shared" ca="1" si="131"/>
        <v/>
      </c>
      <c r="M443" t="str">
        <f t="shared" ca="1" si="132"/>
        <v/>
      </c>
      <c r="N443">
        <f t="shared" ca="1" si="133"/>
        <v>1308</v>
      </c>
      <c r="P443">
        <f t="shared" ca="1" si="134"/>
        <v>0.13128314694999998</v>
      </c>
      <c r="Q443">
        <f t="shared" ca="1" si="134"/>
        <v>0.178472364125</v>
      </c>
      <c r="R443">
        <f t="shared" ca="1" si="134"/>
        <v>0.20142037708749999</v>
      </c>
      <c r="S443" t="str">
        <f t="shared" ca="1" si="135"/>
        <v/>
      </c>
      <c r="T443" s="6">
        <f t="shared" ca="1" si="136"/>
        <v>0.2275296788</v>
      </c>
      <c r="V443">
        <f t="shared" ca="1" si="137"/>
        <v>0.83674329775</v>
      </c>
      <c r="W443">
        <f t="shared" ca="1" si="137"/>
        <v>0.78197484362500003</v>
      </c>
      <c r="X443">
        <f t="shared" ca="1" si="137"/>
        <v>0.74476692637500008</v>
      </c>
      <c r="Y443" t="str">
        <f t="shared" ca="1" si="138"/>
        <v/>
      </c>
      <c r="Z443" s="6">
        <f t="shared" ca="1" si="139"/>
        <v>0.71973721269999991</v>
      </c>
    </row>
    <row r="444" spans="1:26" x14ac:dyDescent="0.35">
      <c r="A444" s="2">
        <f t="shared" ca="1" si="126"/>
        <v>2381.0626562857001</v>
      </c>
      <c r="B444">
        <f t="shared" ca="1" si="120"/>
        <v>2381</v>
      </c>
      <c r="C444">
        <f t="shared" ca="1" si="121"/>
        <v>3</v>
      </c>
      <c r="D444" s="2">
        <f t="shared" ca="1" si="127"/>
        <v>1618.6869817143499</v>
      </c>
      <c r="E444">
        <f t="shared" ca="1" si="122"/>
        <v>1618</v>
      </c>
      <c r="F444">
        <f t="shared" ca="1" si="123"/>
        <v>2</v>
      </c>
      <c r="G444" s="2">
        <f t="shared" ca="1" si="128"/>
        <v>1243.7185035708501</v>
      </c>
      <c r="H444">
        <f t="shared" ca="1" si="124"/>
        <v>1243</v>
      </c>
      <c r="I444">
        <f t="shared" ca="1" si="125"/>
        <v>1</v>
      </c>
      <c r="J444">
        <f t="shared" ca="1" si="129"/>
        <v>1243</v>
      </c>
      <c r="K444">
        <f t="shared" ca="1" si="130"/>
        <v>1</v>
      </c>
      <c r="L444">
        <f t="shared" ca="1" si="131"/>
        <v>1243</v>
      </c>
      <c r="M444">
        <f t="shared" ca="1" si="132"/>
        <v>1</v>
      </c>
      <c r="N444">
        <f t="shared" ca="1" si="133"/>
        <v>1309</v>
      </c>
      <c r="P444">
        <f t="shared" ca="1" si="134"/>
        <v>0.13154503479999999</v>
      </c>
      <c r="Q444">
        <f t="shared" ca="1" si="134"/>
        <v>0.17792049544999999</v>
      </c>
      <c r="R444">
        <f t="shared" ca="1" si="134"/>
        <v>0.20189577647500001</v>
      </c>
      <c r="S444">
        <f t="shared" ca="1" si="135"/>
        <v>0.20189577647500001</v>
      </c>
      <c r="T444" s="6">
        <f t="shared" ca="1" si="136"/>
        <v>0.227401060775</v>
      </c>
      <c r="V444">
        <f t="shared" ca="1" si="137"/>
        <v>0.83562879440000004</v>
      </c>
      <c r="W444">
        <f t="shared" ca="1" si="137"/>
        <v>0.78269699344999999</v>
      </c>
      <c r="X444">
        <f t="shared" ca="1" si="137"/>
        <v>0.74427476165000006</v>
      </c>
      <c r="Y444">
        <f t="shared" ca="1" si="138"/>
        <v>0.74427476165000006</v>
      </c>
      <c r="Z444" s="6">
        <f t="shared" ca="1" si="139"/>
        <v>0.71972862992499986</v>
      </c>
    </row>
    <row r="445" spans="1:26" x14ac:dyDescent="0.35">
      <c r="A445" s="2">
        <f t="shared" ca="1" si="126"/>
        <v>2384.5882607318499</v>
      </c>
      <c r="B445">
        <f t="shared" ca="1" si="120"/>
        <v>2384</v>
      </c>
      <c r="C445">
        <f t="shared" ca="1" si="121"/>
        <v>4</v>
      </c>
      <c r="D445" s="2">
        <f t="shared" ca="1" si="127"/>
        <v>1620.3868006554248</v>
      </c>
      <c r="E445">
        <f t="shared" ca="1" si="122"/>
        <v>1620</v>
      </c>
      <c r="F445">
        <f t="shared" ca="1" si="123"/>
        <v>2</v>
      </c>
      <c r="G445" s="2">
        <f t="shared" ca="1" si="128"/>
        <v>1244.5668324469752</v>
      </c>
      <c r="H445">
        <f t="shared" ca="1" si="124"/>
        <v>1244</v>
      </c>
      <c r="I445">
        <f t="shared" ca="1" si="125"/>
        <v>1</v>
      </c>
      <c r="J445">
        <f t="shared" ca="1" si="129"/>
        <v>1244</v>
      </c>
      <c r="K445">
        <f t="shared" ca="1" si="130"/>
        <v>1</v>
      </c>
      <c r="L445">
        <f t="shared" ca="1" si="131"/>
        <v>1244</v>
      </c>
      <c r="M445">
        <f t="shared" ca="1" si="132"/>
        <v>1</v>
      </c>
      <c r="N445">
        <f t="shared" ca="1" si="133"/>
        <v>1310</v>
      </c>
      <c r="P445">
        <f t="shared" ca="1" si="134"/>
        <v>0.13248584154999998</v>
      </c>
      <c r="Q445">
        <f t="shared" ca="1" si="134"/>
        <v>0.17736862677499998</v>
      </c>
      <c r="R445">
        <f t="shared" ca="1" si="134"/>
        <v>0.2023711758625</v>
      </c>
      <c r="S445">
        <f t="shared" ca="1" si="135"/>
        <v>0.2023711758625</v>
      </c>
      <c r="T445" s="6">
        <f t="shared" ca="1" si="136"/>
        <v>0.22753162804999999</v>
      </c>
      <c r="V445">
        <f t="shared" ca="1" si="137"/>
        <v>0.83436715550000007</v>
      </c>
      <c r="W445">
        <f t="shared" ca="1" si="137"/>
        <v>0.78341914327499995</v>
      </c>
      <c r="X445">
        <f t="shared" ca="1" si="137"/>
        <v>0.74378259692500004</v>
      </c>
      <c r="Y445">
        <f t="shared" ca="1" si="138"/>
        <v>0.74378259692500004</v>
      </c>
      <c r="Z445" s="6">
        <f t="shared" ca="1" si="139"/>
        <v>0.71940611847500002</v>
      </c>
    </row>
    <row r="446" spans="1:26" x14ac:dyDescent="0.35">
      <c r="A446" s="2">
        <f t="shared" ca="1" si="126"/>
        <v>2388.1138651780002</v>
      </c>
      <c r="B446">
        <f t="shared" ca="1" si="120"/>
        <v>2388</v>
      </c>
      <c r="C446">
        <f t="shared" ca="1" si="121"/>
        <v>3</v>
      </c>
      <c r="D446" s="2">
        <f t="shared" ca="1" si="127"/>
        <v>1622.0866195965</v>
      </c>
      <c r="E446">
        <f t="shared" ca="1" si="122"/>
        <v>1622</v>
      </c>
      <c r="F446">
        <f t="shared" ca="1" si="123"/>
        <v>1</v>
      </c>
      <c r="G446" s="2">
        <f t="shared" ca="1" si="128"/>
        <v>1245.4151613231002</v>
      </c>
      <c r="H446">
        <f t="shared" ca="1" si="124"/>
        <v>1245</v>
      </c>
      <c r="I446">
        <f t="shared" ca="1" si="125"/>
        <v>1</v>
      </c>
      <c r="J446">
        <f t="shared" ca="1" si="129"/>
        <v>1245</v>
      </c>
      <c r="K446">
        <f t="shared" ca="1" si="130"/>
        <v>1</v>
      </c>
      <c r="L446">
        <f t="shared" ca="1" si="131"/>
        <v>1245</v>
      </c>
      <c r="M446">
        <f t="shared" ca="1" si="132"/>
        <v>1</v>
      </c>
      <c r="N446">
        <f t="shared" ca="1" si="133"/>
        <v>1311</v>
      </c>
      <c r="P446">
        <f t="shared" ca="1" si="134"/>
        <v>0.13342664830000001</v>
      </c>
      <c r="Q446">
        <f t="shared" ca="1" si="134"/>
        <v>0.1768167581</v>
      </c>
      <c r="R446">
        <f t="shared" ca="1" si="134"/>
        <v>0.20284657524999999</v>
      </c>
      <c r="S446">
        <f t="shared" ca="1" si="135"/>
        <v>0.20284657524999999</v>
      </c>
      <c r="T446" s="6">
        <f t="shared" ca="1" si="136"/>
        <v>0.22770506800000001</v>
      </c>
      <c r="V446">
        <f t="shared" ca="1" si="137"/>
        <v>0.83310551659999998</v>
      </c>
      <c r="W446">
        <f t="shared" ca="1" si="137"/>
        <v>0.78414129310000003</v>
      </c>
      <c r="X446">
        <f t="shared" ca="1" si="137"/>
        <v>0.74329043220000002</v>
      </c>
      <c r="Y446">
        <f t="shared" ca="1" si="138"/>
        <v>0.74329043220000002</v>
      </c>
      <c r="Z446" s="6">
        <f t="shared" ca="1" si="139"/>
        <v>0.71908646794999997</v>
      </c>
    </row>
    <row r="447" spans="1:26" x14ac:dyDescent="0.35">
      <c r="A447" s="2">
        <f t="shared" ca="1" si="126"/>
        <v>2391.6412925709001</v>
      </c>
      <c r="B447">
        <f t="shared" ca="1" si="120"/>
        <v>2391</v>
      </c>
      <c r="C447">
        <f t="shared" ca="1" si="121"/>
        <v>4</v>
      </c>
      <c r="D447" s="2">
        <f t="shared" ca="1" si="127"/>
        <v>1623.78666804195</v>
      </c>
      <c r="E447">
        <f t="shared" ca="1" si="122"/>
        <v>1623</v>
      </c>
      <c r="F447">
        <f t="shared" ca="1" si="123"/>
        <v>2</v>
      </c>
      <c r="G447" s="2">
        <f t="shared" ca="1" si="128"/>
        <v>1246.2634901992251</v>
      </c>
      <c r="H447">
        <f t="shared" ca="1" si="124"/>
        <v>1246</v>
      </c>
      <c r="I447">
        <f t="shared" ca="1" si="125"/>
        <v>1</v>
      </c>
      <c r="J447">
        <f t="shared" ca="1" si="129"/>
        <v>1246</v>
      </c>
      <c r="K447">
        <f t="shared" ca="1" si="130"/>
        <v>1</v>
      </c>
      <c r="L447">
        <f t="shared" ca="1" si="131"/>
        <v>1246</v>
      </c>
      <c r="M447">
        <f t="shared" ca="1" si="132"/>
        <v>1</v>
      </c>
      <c r="N447">
        <f t="shared" ca="1" si="133"/>
        <v>1312</v>
      </c>
      <c r="P447">
        <f t="shared" ca="1" si="134"/>
        <v>0.13539135995000001</v>
      </c>
      <c r="Q447">
        <f t="shared" ca="1" si="134"/>
        <v>0.17602439824999999</v>
      </c>
      <c r="R447">
        <f t="shared" ca="1" si="134"/>
        <v>0.20332197463749999</v>
      </c>
      <c r="S447">
        <f t="shared" ca="1" si="135"/>
        <v>0.20332197463749999</v>
      </c>
      <c r="T447" s="6">
        <f t="shared" ca="1" si="136"/>
        <v>0.22787850795</v>
      </c>
      <c r="V447">
        <f t="shared" ca="1" si="137"/>
        <v>0.83244989484999998</v>
      </c>
      <c r="W447">
        <f t="shared" ca="1" si="137"/>
        <v>0.7846360429</v>
      </c>
      <c r="X447">
        <f t="shared" ca="1" si="137"/>
        <v>0.742798267475</v>
      </c>
      <c r="Y447">
        <f t="shared" ca="1" si="138"/>
        <v>0.742798267475</v>
      </c>
      <c r="Z447" s="6">
        <f t="shared" ca="1" si="139"/>
        <v>0.71876681742499993</v>
      </c>
    </row>
    <row r="448" spans="1:26" x14ac:dyDescent="0.35">
      <c r="A448" s="2">
        <f t="shared" ca="1" si="126"/>
        <v>2395.1687199638</v>
      </c>
      <c r="B448">
        <f t="shared" ca="1" si="120"/>
        <v>2395</v>
      </c>
      <c r="C448">
        <f t="shared" ca="1" si="121"/>
        <v>3</v>
      </c>
      <c r="D448" s="2">
        <f t="shared" ca="1" si="127"/>
        <v>1625.4867164873999</v>
      </c>
      <c r="E448">
        <f t="shared" ca="1" si="122"/>
        <v>1625</v>
      </c>
      <c r="F448">
        <f t="shared" ca="1" si="123"/>
        <v>2</v>
      </c>
      <c r="G448" s="2">
        <f t="shared" ca="1" si="128"/>
        <v>1247.11181907535</v>
      </c>
      <c r="H448">
        <f t="shared" ca="1" si="124"/>
        <v>1247</v>
      </c>
      <c r="I448">
        <f t="shared" ca="1" si="125"/>
        <v>0</v>
      </c>
      <c r="J448">
        <f t="shared" ca="1" si="129"/>
        <v>1247</v>
      </c>
      <c r="K448">
        <f t="shared" ca="1" si="130"/>
        <v>2</v>
      </c>
      <c r="L448">
        <f t="shared" ca="1" si="131"/>
        <v>1247</v>
      </c>
      <c r="M448">
        <f t="shared" ca="1" si="132"/>
        <v>1</v>
      </c>
      <c r="N448">
        <f t="shared" ca="1" si="133"/>
        <v>1313</v>
      </c>
      <c r="P448">
        <f t="shared" ca="1" si="134"/>
        <v>0.13735607159999999</v>
      </c>
      <c r="Q448">
        <f t="shared" ca="1" si="134"/>
        <v>0.17523203840000001</v>
      </c>
      <c r="R448">
        <f t="shared" ca="1" si="134"/>
        <v>0.20379737402499998</v>
      </c>
      <c r="S448">
        <f t="shared" ca="1" si="135"/>
        <v>0.20403507371874999</v>
      </c>
      <c r="T448" s="6">
        <f t="shared" ca="1" si="136"/>
        <v>0.2280519479</v>
      </c>
      <c r="V448">
        <f t="shared" ca="1" si="137"/>
        <v>0.83179427309999998</v>
      </c>
      <c r="W448">
        <f t="shared" ca="1" si="137"/>
        <v>0.78513079269999997</v>
      </c>
      <c r="X448">
        <f t="shared" ca="1" si="137"/>
        <v>0.74230610274999997</v>
      </c>
      <c r="Y448">
        <f t="shared" ca="1" si="138"/>
        <v>0.74206002038749996</v>
      </c>
      <c r="Z448" s="6">
        <f t="shared" ca="1" si="139"/>
        <v>0.71844716689999999</v>
      </c>
    </row>
    <row r="449" spans="1:26" x14ac:dyDescent="0.35">
      <c r="A449" s="2">
        <f t="shared" ca="1" si="126"/>
        <v>2398.6979825912999</v>
      </c>
      <c r="B449">
        <f t="shared" ca="1" si="120"/>
        <v>2398</v>
      </c>
      <c r="C449">
        <f t="shared" ca="1" si="121"/>
        <v>4</v>
      </c>
      <c r="D449" s="2">
        <f t="shared" ca="1" si="127"/>
        <v>1627.1867649328501</v>
      </c>
      <c r="E449">
        <f t="shared" ca="1" si="122"/>
        <v>1627</v>
      </c>
      <c r="F449">
        <f t="shared" ca="1" si="123"/>
        <v>1</v>
      </c>
      <c r="G449" s="2">
        <f t="shared" ca="1" si="128"/>
        <v>1247.9601479514749</v>
      </c>
      <c r="H449">
        <f t="shared" ca="1" si="124"/>
        <v>1247</v>
      </c>
      <c r="I449">
        <f t="shared" ca="1" si="125"/>
        <v>1</v>
      </c>
      <c r="J449">
        <f t="shared" ca="1" si="129"/>
        <v>1247</v>
      </c>
      <c r="K449">
        <f t="shared" ca="1" si="130"/>
        <v>2</v>
      </c>
      <c r="L449" t="str">
        <f t="shared" ca="1" si="131"/>
        <v/>
      </c>
      <c r="M449" t="str">
        <f t="shared" ca="1" si="132"/>
        <v/>
      </c>
      <c r="N449">
        <f t="shared" ca="1" si="133"/>
        <v>1314</v>
      </c>
      <c r="P449">
        <f t="shared" ca="1" si="134"/>
        <v>0.13965697269999999</v>
      </c>
      <c r="Q449">
        <f t="shared" ca="1" si="134"/>
        <v>0.17443967855</v>
      </c>
      <c r="R449">
        <f t="shared" ca="1" si="134"/>
        <v>0.2042727734125</v>
      </c>
      <c r="S449" t="str">
        <f t="shared" ca="1" si="135"/>
        <v/>
      </c>
      <c r="T449" s="6">
        <f t="shared" ca="1" si="136"/>
        <v>0.228312107825</v>
      </c>
      <c r="V449">
        <f t="shared" ca="1" si="137"/>
        <v>0.83106130454999994</v>
      </c>
      <c r="W449">
        <f t="shared" ca="1" si="137"/>
        <v>0.78562554250000005</v>
      </c>
      <c r="X449">
        <f t="shared" ca="1" si="137"/>
        <v>0.74181393802499995</v>
      </c>
      <c r="Y449" t="str">
        <f t="shared" ca="1" si="138"/>
        <v/>
      </c>
      <c r="Z449" s="6">
        <f t="shared" ca="1" si="139"/>
        <v>0.71796769111250003</v>
      </c>
    </row>
    <row r="450" spans="1:26" x14ac:dyDescent="0.35">
      <c r="A450" s="2">
        <f t="shared" ca="1" si="126"/>
        <v>2402.2272452187999</v>
      </c>
      <c r="B450">
        <f t="shared" ca="1" si="120"/>
        <v>2402</v>
      </c>
      <c r="C450">
        <f t="shared" ca="1" si="121"/>
        <v>3</v>
      </c>
      <c r="D450" s="2">
        <f t="shared" ca="1" si="127"/>
        <v>1628.8868133783001</v>
      </c>
      <c r="E450">
        <f t="shared" ca="1" si="122"/>
        <v>1628</v>
      </c>
      <c r="F450">
        <f t="shared" ca="1" si="123"/>
        <v>2</v>
      </c>
      <c r="G450" s="2">
        <f t="shared" ca="1" si="128"/>
        <v>1248.8084768276001</v>
      </c>
      <c r="H450">
        <f t="shared" ca="1" si="124"/>
        <v>1248</v>
      </c>
      <c r="I450">
        <f t="shared" ca="1" si="125"/>
        <v>1</v>
      </c>
      <c r="J450">
        <f t="shared" ca="1" si="129"/>
        <v>1248</v>
      </c>
      <c r="K450">
        <f t="shared" ca="1" si="130"/>
        <v>1</v>
      </c>
      <c r="L450">
        <f t="shared" ca="1" si="131"/>
        <v>1248</v>
      </c>
      <c r="M450">
        <f t="shared" ca="1" si="132"/>
        <v>1</v>
      </c>
      <c r="N450">
        <f t="shared" ca="1" si="133"/>
        <v>1315</v>
      </c>
      <c r="P450">
        <f t="shared" ca="1" si="134"/>
        <v>0.1419578738</v>
      </c>
      <c r="Q450">
        <f t="shared" ca="1" si="134"/>
        <v>0.1736473187</v>
      </c>
      <c r="R450">
        <f t="shared" ca="1" si="134"/>
        <v>0.20474817279999999</v>
      </c>
      <c r="S450">
        <f t="shared" ca="1" si="135"/>
        <v>0.20474817279999999</v>
      </c>
      <c r="T450" s="6">
        <f t="shared" ca="1" si="136"/>
        <v>0.22857226775</v>
      </c>
      <c r="V450">
        <f t="shared" ca="1" si="137"/>
        <v>0.830328336</v>
      </c>
      <c r="W450">
        <f t="shared" ca="1" si="137"/>
        <v>0.78612029230000002</v>
      </c>
      <c r="X450">
        <f t="shared" ca="1" si="137"/>
        <v>0.74132177330000004</v>
      </c>
      <c r="Y450">
        <f t="shared" ca="1" si="138"/>
        <v>0.74132177330000004</v>
      </c>
      <c r="Z450" s="6">
        <f t="shared" ca="1" si="139"/>
        <v>0.71748821532499996</v>
      </c>
    </row>
    <row r="451" spans="1:26" x14ac:dyDescent="0.35">
      <c r="A451" s="2">
        <f t="shared" ca="1" si="126"/>
        <v>2405.7583553684999</v>
      </c>
      <c r="B451">
        <f t="shared" ref="B451:B510" ca="1" si="140">INT(A451)</f>
        <v>2405</v>
      </c>
      <c r="C451">
        <f t="shared" ref="C451:C510" ca="1" si="141">B452-B451</f>
        <v>4</v>
      </c>
      <c r="D451" s="2">
        <f t="shared" ca="1" si="127"/>
        <v>1630.5870974719751</v>
      </c>
      <c r="E451">
        <f t="shared" ref="E451:E514" ca="1" si="142">INT(D451)</f>
        <v>1630</v>
      </c>
      <c r="F451">
        <f t="shared" ref="F451:F514" ca="1" si="143">E452-E451</f>
        <v>2</v>
      </c>
      <c r="G451" s="2">
        <f t="shared" ca="1" si="128"/>
        <v>1249.6567514996377</v>
      </c>
      <c r="H451">
        <f t="shared" ref="H451:H514" ca="1" si="144">INT(G451)</f>
        <v>1249</v>
      </c>
      <c r="I451">
        <f t="shared" ref="I451:I514" ca="1" si="145">H452-H451</f>
        <v>1</v>
      </c>
      <c r="J451">
        <f t="shared" ca="1" si="129"/>
        <v>1249</v>
      </c>
      <c r="K451">
        <f t="shared" ca="1" si="130"/>
        <v>1</v>
      </c>
      <c r="L451">
        <f t="shared" ca="1" si="131"/>
        <v>1249</v>
      </c>
      <c r="M451">
        <f t="shared" ca="1" si="132"/>
        <v>1</v>
      </c>
      <c r="N451">
        <f t="shared" ca="1" si="133"/>
        <v>1316</v>
      </c>
      <c r="P451">
        <f t="shared" ca="1" si="134"/>
        <v>0.14337942495</v>
      </c>
      <c r="Q451">
        <f t="shared" ca="1" si="134"/>
        <v>0.17364824335000001</v>
      </c>
      <c r="R451">
        <f t="shared" ca="1" si="134"/>
        <v>0.2048772699875</v>
      </c>
      <c r="S451">
        <f t="shared" ca="1" si="135"/>
        <v>0.2048772699875</v>
      </c>
      <c r="T451" s="6">
        <f t="shared" ca="1" si="136"/>
        <v>0.22874570769999999</v>
      </c>
      <c r="V451">
        <f t="shared" ca="1" si="137"/>
        <v>0.82830904189999999</v>
      </c>
      <c r="W451">
        <f t="shared" ca="1" si="137"/>
        <v>0.78707640270000001</v>
      </c>
      <c r="X451">
        <f t="shared" ca="1" si="137"/>
        <v>0.74090128227500007</v>
      </c>
      <c r="Y451">
        <f t="shared" ca="1" si="138"/>
        <v>0.74090128227500007</v>
      </c>
      <c r="Z451" s="6">
        <f t="shared" ca="1" si="139"/>
        <v>0.71716856480000002</v>
      </c>
    </row>
    <row r="452" spans="1:26" x14ac:dyDescent="0.35">
      <c r="A452" s="2">
        <f t="shared" ref="A452:A510" ca="1" si="146">IF(INT(ROW(A450)/2)=ROW(A450)/2,INDIRECT(CONCATENATE("'IR Data'!",CHAR(COLUMN(A452)+64),ROW()-(ROW()-1)/2+0.5)),(INDIRECT(CONCATENATE("'IR Data'!",CHAR(COLUMN(A451)+64),ROW()-(ROW()-1)/2+1))+INDIRECT(CONCATENATE("'IR Data'!",CHAR(COLUMN(A451)+64),ROW()-(ROW()-1)/2)))/2)</f>
        <v>2409.2894655181999</v>
      </c>
      <c r="B452">
        <f t="shared" ca="1" si="140"/>
        <v>2409</v>
      </c>
      <c r="C452">
        <f t="shared" ca="1" si="141"/>
        <v>3</v>
      </c>
      <c r="D452" s="2">
        <f t="shared" ref="D452:D515" ca="1" si="147">IF(INT(ROW(A450)/2)=ROW(A450)/2,INDIRECT(CONCATENATE(CHAR(COLUMN(A452)+64),ROW()-(ROW()-1)/2+0.5)),(INDIRECT(CONCATENATE(CHAR(COLUMN(A451)+64),ROW()-(ROW()-1)/2+1))+INDIRECT(CONCATENATE(CHAR(COLUMN(A451)+64),ROW()-(ROW()-1)/2)))/2)</f>
        <v>1632.2873815656501</v>
      </c>
      <c r="E452">
        <f t="shared" ca="1" si="142"/>
        <v>1632</v>
      </c>
      <c r="F452">
        <f t="shared" ca="1" si="143"/>
        <v>1</v>
      </c>
      <c r="G452" s="2">
        <f t="shared" ref="G452:G515" ca="1" si="148">IF(INT(ROW(D450)/2)=ROW(D450)/2,INDIRECT(CONCATENATE(CHAR(COLUMN(D452)+64),ROW()-(ROW()-1)/2+0.5)),(INDIRECT(CONCATENATE(CHAR(COLUMN(D451)+64),ROW()-(ROW()-1)/2+1))+INDIRECT(CONCATENATE(CHAR(COLUMN(D451)+64),ROW()-(ROW()-1)/2)))/2)</f>
        <v>1250.5050261716751</v>
      </c>
      <c r="H452">
        <f t="shared" ca="1" si="144"/>
        <v>1250</v>
      </c>
      <c r="I452">
        <f t="shared" ca="1" si="145"/>
        <v>1</v>
      </c>
      <c r="J452">
        <f t="shared" ref="J452:J515" ca="1" si="149">INT(G452)</f>
        <v>1250</v>
      </c>
      <c r="K452">
        <f t="shared" ref="K452:K515" ca="1" si="150">COUNTIF($J$2:$J$3649,"="&amp;J452)</f>
        <v>1</v>
      </c>
      <c r="L452">
        <f t="shared" ref="L452:L515" ca="1" si="151">IF(J452=J451,"",INT(AVERAGE(INDIRECT(CONCATENATE("g",ROW(),":g",ROW()+K452-1)))))</f>
        <v>1250</v>
      </c>
      <c r="M452">
        <f t="shared" ref="M452:M515" ca="1" si="152">IF(L452="","",INDIRECT(CONCATENATE("l",ROW()+$K452))-INDIRECT(CONCATENATE("l",ROW())))</f>
        <v>1</v>
      </c>
      <c r="N452">
        <f t="shared" ref="N452:N515" ca="1" si="153">IF(ISERROR(IF(VLOOKUP(N451+1,$L$2:$L$3649,1)=N451,"",VLOOKUP(N451+1,$L$2:$L$3649,1))),"",IF(VLOOKUP(N451+1,$L$2:$L$3649,1)=N451,"",VLOOKUP(N451+1,$L$2:$L$3649,1)))</f>
        <v>1317</v>
      </c>
      <c r="P452">
        <f t="shared" ref="P452:R510" ca="1" si="154">IF(INT(ROW(O450)/2)=ROW(O450)/2,INDIRECT(CONCATENATE(CHAR(COLUMN(O452)+64),ROW()-(ROW()-1)/2+0.5)),(INDIRECT(CONCATENATE(CHAR(COLUMN(O451)+64),ROW()-(ROW()-1)/2+1))+INDIRECT(CONCATENATE(CHAR(COLUMN(O451)+64),ROW()-(ROW()-1)/2)))/2)</f>
        <v>0.14480097610000001</v>
      </c>
      <c r="Q452">
        <f t="shared" ca="1" si="154"/>
        <v>0.17364916799999999</v>
      </c>
      <c r="R452">
        <f t="shared" ca="1" si="154"/>
        <v>0.20500636717499998</v>
      </c>
      <c r="S452">
        <f t="shared" ref="S452:S515" ca="1" si="155">IF(J452=J451,"",AVERAGE(INDIRECT(CONCATENATE("r",ROW(),":r",ROW()+K452-1))))</f>
        <v>0.20500636717499998</v>
      </c>
      <c r="T452" s="6">
        <f t="shared" ref="T452:T515" ca="1" si="156">VLOOKUP(N452,$L$2:$S$3649,8)</f>
        <v>0.22832761036249999</v>
      </c>
      <c r="V452">
        <f t="shared" ref="V452:X510" ca="1" si="157">IF(INT(ROW(U450)/2)=ROW(U450)/2,INDIRECT(CONCATENATE(CHAR(COLUMN(U452)+64),ROW()-(ROW()-1)/2+0.5)),(INDIRECT(CONCATENATE(CHAR(COLUMN(U451)+64),ROW()-(ROW()-1)/2+1))+INDIRECT(CONCATENATE(CHAR(COLUMN(U451)+64),ROW()-(ROW()-1)/2)))/2)</f>
        <v>0.82628974779999997</v>
      </c>
      <c r="W452">
        <f t="shared" ca="1" si="157"/>
        <v>0.7880325131</v>
      </c>
      <c r="X452">
        <f t="shared" ca="1" si="157"/>
        <v>0.74048079124999999</v>
      </c>
      <c r="Y452">
        <f t="shared" ref="Y452:Y515" ca="1" si="158">IF($J452=$J451,"",AVERAGE(INDIRECT(CONCATENATE("x",ROW(),":x",ROW()+$K452-1))))</f>
        <v>0.74048079124999999</v>
      </c>
      <c r="Z452" s="6">
        <f t="shared" ref="Z452:Z515" ca="1" si="159">VLOOKUP($N452,$L$2:$Y$3649,14)</f>
        <v>0.7169783915875001</v>
      </c>
    </row>
    <row r="453" spans="1:26" x14ac:dyDescent="0.35">
      <c r="A453" s="2">
        <f t="shared" ca="1" si="146"/>
        <v>2412.8224354778499</v>
      </c>
      <c r="B453">
        <f t="shared" ca="1" si="140"/>
        <v>2412</v>
      </c>
      <c r="C453">
        <f t="shared" ca="1" si="141"/>
        <v>4</v>
      </c>
      <c r="D453" s="2">
        <f t="shared" ca="1" si="147"/>
        <v>1633.9876656593251</v>
      </c>
      <c r="E453">
        <f t="shared" ca="1" si="142"/>
        <v>1633</v>
      </c>
      <c r="F453">
        <f t="shared" ca="1" si="143"/>
        <v>2</v>
      </c>
      <c r="G453" s="2">
        <f t="shared" ca="1" si="148"/>
        <v>1251.3533008437125</v>
      </c>
      <c r="H453">
        <f t="shared" ca="1" si="144"/>
        <v>1251</v>
      </c>
      <c r="I453">
        <f t="shared" ca="1" si="145"/>
        <v>1</v>
      </c>
      <c r="J453">
        <f t="shared" ca="1" si="149"/>
        <v>1251</v>
      </c>
      <c r="K453">
        <f t="shared" ca="1" si="150"/>
        <v>1</v>
      </c>
      <c r="L453">
        <f t="shared" ca="1" si="151"/>
        <v>1251</v>
      </c>
      <c r="M453">
        <f t="shared" ca="1" si="152"/>
        <v>1</v>
      </c>
      <c r="N453">
        <f t="shared" ca="1" si="153"/>
        <v>1318</v>
      </c>
      <c r="P453">
        <f t="shared" ca="1" si="154"/>
        <v>0.1451323521</v>
      </c>
      <c r="Q453">
        <f t="shared" ca="1" si="154"/>
        <v>0.17365009264999998</v>
      </c>
      <c r="R453">
        <f t="shared" ca="1" si="154"/>
        <v>0.20513546436249999</v>
      </c>
      <c r="S453">
        <f t="shared" ca="1" si="155"/>
        <v>0.20513546436249999</v>
      </c>
      <c r="T453" s="6">
        <f t="shared" ca="1" si="156"/>
        <v>0.22790951302500001</v>
      </c>
      <c r="V453">
        <f t="shared" ca="1" si="157"/>
        <v>0.82553230059999994</v>
      </c>
      <c r="W453">
        <f t="shared" ca="1" si="157"/>
        <v>0.78898862349999999</v>
      </c>
      <c r="X453">
        <f t="shared" ca="1" si="157"/>
        <v>0.74006030022500002</v>
      </c>
      <c r="Y453">
        <f t="shared" ca="1" si="158"/>
        <v>0.74006030022500002</v>
      </c>
      <c r="Z453" s="6">
        <f t="shared" ca="1" si="159"/>
        <v>0.71678821837500006</v>
      </c>
    </row>
    <row r="454" spans="1:26" x14ac:dyDescent="0.35">
      <c r="A454" s="2">
        <f t="shared" ca="1" si="146"/>
        <v>2416.3554054374999</v>
      </c>
      <c r="B454">
        <f t="shared" ca="1" si="140"/>
        <v>2416</v>
      </c>
      <c r="C454">
        <f t="shared" ca="1" si="141"/>
        <v>3</v>
      </c>
      <c r="D454" s="2">
        <f t="shared" ca="1" si="147"/>
        <v>1635.6879497530001</v>
      </c>
      <c r="E454">
        <f t="shared" ca="1" si="142"/>
        <v>1635</v>
      </c>
      <c r="F454">
        <f t="shared" ca="1" si="143"/>
        <v>2</v>
      </c>
      <c r="G454" s="2">
        <f t="shared" ca="1" si="148"/>
        <v>1252.2015755157499</v>
      </c>
      <c r="H454">
        <f t="shared" ca="1" si="144"/>
        <v>1252</v>
      </c>
      <c r="I454">
        <f t="shared" ca="1" si="145"/>
        <v>1</v>
      </c>
      <c r="J454">
        <f t="shared" ca="1" si="149"/>
        <v>1252</v>
      </c>
      <c r="K454">
        <f t="shared" ca="1" si="150"/>
        <v>1</v>
      </c>
      <c r="L454">
        <f t="shared" ca="1" si="151"/>
        <v>1252</v>
      </c>
      <c r="M454">
        <f t="shared" ca="1" si="152"/>
        <v>1</v>
      </c>
      <c r="N454">
        <f t="shared" ca="1" si="153"/>
        <v>1319</v>
      </c>
      <c r="P454">
        <f t="shared" ca="1" si="154"/>
        <v>0.14546372809999999</v>
      </c>
      <c r="Q454">
        <f t="shared" ca="1" si="154"/>
        <v>0.17365101729999999</v>
      </c>
      <c r="R454">
        <f t="shared" ca="1" si="154"/>
        <v>0.20526456155</v>
      </c>
      <c r="S454">
        <f t="shared" ca="1" si="155"/>
        <v>0.20526456155</v>
      </c>
      <c r="T454" s="6">
        <f t="shared" ca="1" si="156"/>
        <v>0.2274914156875</v>
      </c>
      <c r="V454">
        <f t="shared" ca="1" si="157"/>
        <v>0.82477485340000001</v>
      </c>
      <c r="W454">
        <f t="shared" ca="1" si="157"/>
        <v>0.78994473389999997</v>
      </c>
      <c r="X454">
        <f t="shared" ca="1" si="157"/>
        <v>0.73963980920000005</v>
      </c>
      <c r="Y454">
        <f t="shared" ca="1" si="158"/>
        <v>0.73963980920000005</v>
      </c>
      <c r="Z454" s="6">
        <f t="shared" ca="1" si="159"/>
        <v>0.71659804516250003</v>
      </c>
    </row>
    <row r="455" spans="1:26" x14ac:dyDescent="0.35">
      <c r="A455" s="2">
        <f t="shared" ca="1" si="146"/>
        <v>2419.8902474949</v>
      </c>
      <c r="B455">
        <f t="shared" ca="1" si="140"/>
        <v>2419</v>
      </c>
      <c r="C455">
        <f t="shared" ca="1" si="141"/>
        <v>4</v>
      </c>
      <c r="D455" s="2">
        <f t="shared" ca="1" si="147"/>
        <v>1637.3884756388002</v>
      </c>
      <c r="E455">
        <f t="shared" ca="1" si="142"/>
        <v>1637</v>
      </c>
      <c r="F455">
        <f t="shared" ca="1" si="143"/>
        <v>2</v>
      </c>
      <c r="G455" s="2">
        <f t="shared" ca="1" si="148"/>
        <v>1253.0498501877873</v>
      </c>
      <c r="H455">
        <f t="shared" ca="1" si="144"/>
        <v>1253</v>
      </c>
      <c r="I455">
        <f t="shared" ca="1" si="145"/>
        <v>0</v>
      </c>
      <c r="J455">
        <f t="shared" ca="1" si="149"/>
        <v>1253</v>
      </c>
      <c r="K455">
        <f t="shared" ca="1" si="150"/>
        <v>2</v>
      </c>
      <c r="L455">
        <f t="shared" ca="1" si="151"/>
        <v>1253</v>
      </c>
      <c r="M455">
        <f t="shared" ca="1" si="152"/>
        <v>1</v>
      </c>
      <c r="N455">
        <f t="shared" ca="1" si="153"/>
        <v>1320</v>
      </c>
      <c r="P455">
        <f t="shared" ca="1" si="154"/>
        <v>0.14556738219999998</v>
      </c>
      <c r="Q455">
        <f t="shared" ca="1" si="154"/>
        <v>0.17260863634999998</v>
      </c>
      <c r="R455">
        <f t="shared" ca="1" si="154"/>
        <v>0.20539365873749998</v>
      </c>
      <c r="S455">
        <f t="shared" ca="1" si="155"/>
        <v>0.20545820733124998</v>
      </c>
      <c r="T455" s="6">
        <f t="shared" ca="1" si="156"/>
        <v>0.22686426968125001</v>
      </c>
      <c r="V455">
        <f t="shared" ca="1" si="157"/>
        <v>0.82264253190000003</v>
      </c>
      <c r="W455">
        <f t="shared" ca="1" si="157"/>
        <v>0.79041562175000002</v>
      </c>
      <c r="X455">
        <f t="shared" ca="1" si="157"/>
        <v>0.73921931817499997</v>
      </c>
      <c r="Y455">
        <f t="shared" ca="1" si="158"/>
        <v>0.73900907266250004</v>
      </c>
      <c r="Z455" s="6">
        <f t="shared" ca="1" si="159"/>
        <v>0.71631278534374998</v>
      </c>
    </row>
    <row r="456" spans="1:26" x14ac:dyDescent="0.35">
      <c r="A456" s="2">
        <f t="shared" ca="1" si="146"/>
        <v>2423.4250895523001</v>
      </c>
      <c r="B456">
        <f t="shared" ca="1" si="140"/>
        <v>2423</v>
      </c>
      <c r="C456">
        <f t="shared" ca="1" si="141"/>
        <v>3</v>
      </c>
      <c r="D456" s="2">
        <f t="shared" ca="1" si="147"/>
        <v>1639.0890015246</v>
      </c>
      <c r="E456">
        <f t="shared" ca="1" si="142"/>
        <v>1639</v>
      </c>
      <c r="F456">
        <f t="shared" ca="1" si="143"/>
        <v>1</v>
      </c>
      <c r="G456" s="2">
        <f t="shared" ca="1" si="148"/>
        <v>1253.898124859825</v>
      </c>
      <c r="H456">
        <f t="shared" ca="1" si="144"/>
        <v>1253</v>
      </c>
      <c r="I456">
        <f t="shared" ca="1" si="145"/>
        <v>1</v>
      </c>
      <c r="J456">
        <f t="shared" ca="1" si="149"/>
        <v>1253</v>
      </c>
      <c r="K456">
        <f t="shared" ca="1" si="150"/>
        <v>2</v>
      </c>
      <c r="L456" t="str">
        <f t="shared" ca="1" si="151"/>
        <v/>
      </c>
      <c r="M456" t="str">
        <f t="shared" ca="1" si="152"/>
        <v/>
      </c>
      <c r="N456">
        <f t="shared" ca="1" si="153"/>
        <v>1321</v>
      </c>
      <c r="P456">
        <f t="shared" ca="1" si="154"/>
        <v>0.1456710363</v>
      </c>
      <c r="Q456">
        <f t="shared" ca="1" si="154"/>
        <v>0.17156625539999998</v>
      </c>
      <c r="R456">
        <f t="shared" ca="1" si="154"/>
        <v>0.20552275592499999</v>
      </c>
      <c r="S456" t="str">
        <f t="shared" ca="1" si="155"/>
        <v/>
      </c>
      <c r="T456" s="6">
        <f t="shared" ca="1" si="156"/>
        <v>0.22623712367499998</v>
      </c>
      <c r="V456">
        <f t="shared" ca="1" si="157"/>
        <v>0.82051021040000005</v>
      </c>
      <c r="W456">
        <f t="shared" ca="1" si="157"/>
        <v>0.79088650959999995</v>
      </c>
      <c r="X456">
        <f t="shared" ca="1" si="157"/>
        <v>0.73879882715</v>
      </c>
      <c r="Y456" t="str">
        <f t="shared" ca="1" si="158"/>
        <v/>
      </c>
      <c r="Z456" s="6">
        <f t="shared" ca="1" si="159"/>
        <v>0.71602752552499993</v>
      </c>
    </row>
    <row r="457" spans="1:26" x14ac:dyDescent="0.35">
      <c r="A457" s="2">
        <f t="shared" ca="1" si="146"/>
        <v>2426.9618159951501</v>
      </c>
      <c r="B457">
        <f t="shared" ca="1" si="140"/>
        <v>2426</v>
      </c>
      <c r="C457">
        <f t="shared" ca="1" si="141"/>
        <v>4</v>
      </c>
      <c r="D457" s="2">
        <f t="shared" ca="1" si="147"/>
        <v>1640.7895274103998</v>
      </c>
      <c r="E457">
        <f t="shared" ca="1" si="142"/>
        <v>1640</v>
      </c>
      <c r="F457">
        <f t="shared" ca="1" si="143"/>
        <v>2</v>
      </c>
      <c r="G457" s="2">
        <f t="shared" ca="1" si="148"/>
        <v>1254.7463995318626</v>
      </c>
      <c r="H457">
        <f t="shared" ca="1" si="144"/>
        <v>1254</v>
      </c>
      <c r="I457">
        <f t="shared" ca="1" si="145"/>
        <v>1</v>
      </c>
      <c r="J457">
        <f t="shared" ca="1" si="149"/>
        <v>1254</v>
      </c>
      <c r="K457">
        <f t="shared" ca="1" si="150"/>
        <v>1</v>
      </c>
      <c r="L457">
        <f t="shared" ca="1" si="151"/>
        <v>1254</v>
      </c>
      <c r="M457">
        <f t="shared" ca="1" si="152"/>
        <v>1</v>
      </c>
      <c r="N457">
        <f t="shared" ca="1" si="153"/>
        <v>1322</v>
      </c>
      <c r="P457">
        <f t="shared" ca="1" si="154"/>
        <v>0.15252882595</v>
      </c>
      <c r="Q457">
        <f t="shared" ca="1" si="154"/>
        <v>0.17052387445</v>
      </c>
      <c r="R457">
        <f t="shared" ca="1" si="154"/>
        <v>0.2056518531125</v>
      </c>
      <c r="S457">
        <f t="shared" ca="1" si="155"/>
        <v>0.2056518531125</v>
      </c>
      <c r="T457" s="6">
        <f t="shared" ca="1" si="156"/>
        <v>0.22581902633750001</v>
      </c>
      <c r="V457">
        <f t="shared" ca="1" si="157"/>
        <v>0.81930305989999996</v>
      </c>
      <c r="W457">
        <f t="shared" ca="1" si="157"/>
        <v>0.79135739745</v>
      </c>
      <c r="X457">
        <f t="shared" ca="1" si="157"/>
        <v>0.73837833612500003</v>
      </c>
      <c r="Y457">
        <f t="shared" ca="1" si="158"/>
        <v>0.73837833612500003</v>
      </c>
      <c r="Z457" s="6">
        <f t="shared" ca="1" si="159"/>
        <v>0.7158373523124999</v>
      </c>
    </row>
    <row r="458" spans="1:26" x14ac:dyDescent="0.35">
      <c r="A458" s="2">
        <f t="shared" ca="1" si="146"/>
        <v>2430.4985424380002</v>
      </c>
      <c r="B458">
        <f t="shared" ca="1" si="140"/>
        <v>2430</v>
      </c>
      <c r="C458">
        <f t="shared" ca="1" si="141"/>
        <v>4</v>
      </c>
      <c r="D458" s="2">
        <f t="shared" ca="1" si="147"/>
        <v>1642.4900532961999</v>
      </c>
      <c r="E458">
        <f t="shared" ca="1" si="142"/>
        <v>1642</v>
      </c>
      <c r="F458">
        <f t="shared" ca="1" si="143"/>
        <v>2</v>
      </c>
      <c r="G458" s="2">
        <f t="shared" ca="1" si="148"/>
        <v>1255.5946742039</v>
      </c>
      <c r="H458">
        <f t="shared" ca="1" si="144"/>
        <v>1255</v>
      </c>
      <c r="I458">
        <f t="shared" ca="1" si="145"/>
        <v>1</v>
      </c>
      <c r="J458">
        <f t="shared" ca="1" si="149"/>
        <v>1255</v>
      </c>
      <c r="K458">
        <f t="shared" ca="1" si="150"/>
        <v>1</v>
      </c>
      <c r="L458">
        <f t="shared" ca="1" si="151"/>
        <v>1255</v>
      </c>
      <c r="M458">
        <f t="shared" ca="1" si="152"/>
        <v>1</v>
      </c>
      <c r="N458">
        <f t="shared" ca="1" si="153"/>
        <v>1323</v>
      </c>
      <c r="P458">
        <f t="shared" ca="1" si="154"/>
        <v>0.1593866156</v>
      </c>
      <c r="Q458">
        <f t="shared" ca="1" si="154"/>
        <v>0.1694814935</v>
      </c>
      <c r="R458">
        <f t="shared" ca="1" si="154"/>
        <v>0.20578095029999999</v>
      </c>
      <c r="S458">
        <f t="shared" ca="1" si="155"/>
        <v>0.20578095029999999</v>
      </c>
      <c r="T458" s="6">
        <f t="shared" ca="1" si="156"/>
        <v>0.225400929</v>
      </c>
      <c r="V458">
        <f t="shared" ca="1" si="157"/>
        <v>0.81809590939999999</v>
      </c>
      <c r="W458">
        <f t="shared" ca="1" si="157"/>
        <v>0.79182828530000005</v>
      </c>
      <c r="X458">
        <f t="shared" ca="1" si="157"/>
        <v>0.73795784509999995</v>
      </c>
      <c r="Y458">
        <f t="shared" ca="1" si="158"/>
        <v>0.73795784509999995</v>
      </c>
      <c r="Z458" s="6">
        <f t="shared" ca="1" si="159"/>
        <v>0.71564717909999997</v>
      </c>
    </row>
    <row r="459" spans="1:26" x14ac:dyDescent="0.35">
      <c r="A459" s="2">
        <f t="shared" ca="1" si="146"/>
        <v>2434.0371655540002</v>
      </c>
      <c r="B459">
        <f t="shared" ca="1" si="140"/>
        <v>2434</v>
      </c>
      <c r="C459">
        <f t="shared" ca="1" si="141"/>
        <v>3</v>
      </c>
      <c r="D459" s="2">
        <f t="shared" ca="1" si="147"/>
        <v>1644.190827118</v>
      </c>
      <c r="E459">
        <f t="shared" ca="1" si="142"/>
        <v>1644</v>
      </c>
      <c r="F459">
        <f t="shared" ca="1" si="143"/>
        <v>1</v>
      </c>
      <c r="G459" s="2">
        <f t="shared" ca="1" si="148"/>
        <v>1256.4428977437751</v>
      </c>
      <c r="H459">
        <f t="shared" ca="1" si="144"/>
        <v>1256</v>
      </c>
      <c r="I459">
        <f t="shared" ca="1" si="145"/>
        <v>1</v>
      </c>
      <c r="J459">
        <f t="shared" ca="1" si="149"/>
        <v>1256</v>
      </c>
      <c r="K459">
        <f t="shared" ca="1" si="150"/>
        <v>1</v>
      </c>
      <c r="L459">
        <f t="shared" ca="1" si="151"/>
        <v>1256</v>
      </c>
      <c r="M459">
        <f t="shared" ca="1" si="152"/>
        <v>1</v>
      </c>
      <c r="N459">
        <f t="shared" ca="1" si="153"/>
        <v>1324</v>
      </c>
      <c r="P459">
        <f t="shared" ca="1" si="154"/>
        <v>0.15517152905000001</v>
      </c>
      <c r="Q459">
        <f t="shared" ca="1" si="154"/>
        <v>0.16807042490000002</v>
      </c>
      <c r="R459">
        <f t="shared" ca="1" si="154"/>
        <v>0.20632779651249999</v>
      </c>
      <c r="S459">
        <f t="shared" ca="1" si="155"/>
        <v>0.20632779651249999</v>
      </c>
      <c r="T459" s="6">
        <f t="shared" ca="1" si="156"/>
        <v>0.2261061184375</v>
      </c>
      <c r="V459">
        <f t="shared" ca="1" si="157"/>
        <v>0.81696798979999996</v>
      </c>
      <c r="W459">
        <f t="shared" ca="1" si="157"/>
        <v>0.79236546747500003</v>
      </c>
      <c r="X459">
        <f t="shared" ca="1" si="157"/>
        <v>0.73742432212499998</v>
      </c>
      <c r="Y459">
        <f t="shared" ca="1" si="158"/>
        <v>0.73742432212499998</v>
      </c>
      <c r="Z459" s="6">
        <f t="shared" ca="1" si="159"/>
        <v>0.71574398757500002</v>
      </c>
    </row>
    <row r="460" spans="1:26" x14ac:dyDescent="0.35">
      <c r="A460" s="2">
        <f t="shared" ca="1" si="146"/>
        <v>2437.5757886699998</v>
      </c>
      <c r="B460">
        <f t="shared" ca="1" si="140"/>
        <v>2437</v>
      </c>
      <c r="C460">
        <f t="shared" ca="1" si="141"/>
        <v>4</v>
      </c>
      <c r="D460" s="2">
        <f t="shared" ca="1" si="147"/>
        <v>1645.8916009397999</v>
      </c>
      <c r="E460">
        <f t="shared" ca="1" si="142"/>
        <v>1645</v>
      </c>
      <c r="F460">
        <f t="shared" ca="1" si="143"/>
        <v>2</v>
      </c>
      <c r="G460" s="2">
        <f t="shared" ca="1" si="148"/>
        <v>1257.29112128365</v>
      </c>
      <c r="H460">
        <f t="shared" ca="1" si="144"/>
        <v>1257</v>
      </c>
      <c r="I460">
        <f t="shared" ca="1" si="145"/>
        <v>1</v>
      </c>
      <c r="J460">
        <f t="shared" ca="1" si="149"/>
        <v>1257</v>
      </c>
      <c r="K460">
        <f t="shared" ca="1" si="150"/>
        <v>1</v>
      </c>
      <c r="L460">
        <f t="shared" ca="1" si="151"/>
        <v>1257</v>
      </c>
      <c r="M460">
        <f t="shared" ca="1" si="152"/>
        <v>1</v>
      </c>
      <c r="N460">
        <f t="shared" ca="1" si="153"/>
        <v>1325</v>
      </c>
      <c r="P460">
        <f t="shared" ca="1" si="154"/>
        <v>0.15095644250000001</v>
      </c>
      <c r="Q460">
        <f t="shared" ca="1" si="154"/>
        <v>0.16665935630000001</v>
      </c>
      <c r="R460">
        <f t="shared" ca="1" si="154"/>
        <v>0.206874642725</v>
      </c>
      <c r="S460">
        <f t="shared" ca="1" si="155"/>
        <v>0.206874642725</v>
      </c>
      <c r="T460" s="6">
        <f t="shared" ca="1" si="156"/>
        <v>0.22716390259374997</v>
      </c>
      <c r="V460">
        <f t="shared" ca="1" si="157"/>
        <v>0.81584007020000004</v>
      </c>
      <c r="W460">
        <f t="shared" ca="1" si="157"/>
        <v>0.79290264965000001</v>
      </c>
      <c r="X460">
        <f t="shared" ca="1" si="157"/>
        <v>0.73689079915</v>
      </c>
      <c r="Y460">
        <f t="shared" ca="1" si="158"/>
        <v>0.73689079915</v>
      </c>
      <c r="Z460" s="6">
        <f t="shared" ca="1" si="159"/>
        <v>0.71588920028749992</v>
      </c>
    </row>
    <row r="461" spans="1:26" x14ac:dyDescent="0.35">
      <c r="A461" s="2">
        <f t="shared" ca="1" si="146"/>
        <v>2441.1163207468999</v>
      </c>
      <c r="B461">
        <f t="shared" ca="1" si="140"/>
        <v>2441</v>
      </c>
      <c r="C461">
        <f t="shared" ca="1" si="141"/>
        <v>3</v>
      </c>
      <c r="D461" s="2">
        <f t="shared" ca="1" si="147"/>
        <v>1647.5923747615998</v>
      </c>
      <c r="E461">
        <f t="shared" ca="1" si="142"/>
        <v>1647</v>
      </c>
      <c r="F461">
        <f t="shared" ca="1" si="143"/>
        <v>2</v>
      </c>
      <c r="G461" s="2">
        <f t="shared" ca="1" si="148"/>
        <v>1258.1393448235249</v>
      </c>
      <c r="H461">
        <f t="shared" ca="1" si="144"/>
        <v>1258</v>
      </c>
      <c r="I461">
        <f t="shared" ca="1" si="145"/>
        <v>0</v>
      </c>
      <c r="J461">
        <f t="shared" ca="1" si="149"/>
        <v>1258</v>
      </c>
      <c r="K461">
        <f t="shared" ca="1" si="150"/>
        <v>2</v>
      </c>
      <c r="L461">
        <f t="shared" ca="1" si="151"/>
        <v>1258</v>
      </c>
      <c r="M461">
        <f t="shared" ca="1" si="152"/>
        <v>1</v>
      </c>
      <c r="N461">
        <f t="shared" ca="1" si="153"/>
        <v>1326</v>
      </c>
      <c r="P461">
        <f t="shared" ca="1" si="154"/>
        <v>0.1555088627</v>
      </c>
      <c r="Q461">
        <f t="shared" ca="1" si="154"/>
        <v>0.1652482877</v>
      </c>
      <c r="R461">
        <f t="shared" ca="1" si="154"/>
        <v>0.20742148893750001</v>
      </c>
      <c r="S461">
        <f t="shared" ca="1" si="155"/>
        <v>0.20769491204375001</v>
      </c>
      <c r="T461" s="6">
        <f t="shared" ca="1" si="156"/>
        <v>0.22822168674999999</v>
      </c>
      <c r="V461">
        <f t="shared" ca="1" si="157"/>
        <v>0.81468182104999998</v>
      </c>
      <c r="W461">
        <f t="shared" ca="1" si="157"/>
        <v>0.793439831825</v>
      </c>
      <c r="X461">
        <f t="shared" ca="1" si="157"/>
        <v>0.73635727617500002</v>
      </c>
      <c r="Y461">
        <f t="shared" ca="1" si="158"/>
        <v>0.73609051468750009</v>
      </c>
      <c r="Z461" s="6">
        <f t="shared" ca="1" si="159"/>
        <v>0.71603441300000004</v>
      </c>
    </row>
    <row r="462" spans="1:26" x14ac:dyDescent="0.35">
      <c r="A462" s="2">
        <f t="shared" ca="1" si="146"/>
        <v>2444.6568528237999</v>
      </c>
      <c r="B462">
        <f t="shared" ca="1" si="140"/>
        <v>2444</v>
      </c>
      <c r="C462">
        <f t="shared" ca="1" si="141"/>
        <v>4</v>
      </c>
      <c r="D462" s="2">
        <f t="shared" ca="1" si="147"/>
        <v>1649.2931485833999</v>
      </c>
      <c r="E462">
        <f t="shared" ca="1" si="142"/>
        <v>1649</v>
      </c>
      <c r="F462">
        <f t="shared" ca="1" si="143"/>
        <v>1</v>
      </c>
      <c r="G462" s="2">
        <f t="shared" ca="1" si="148"/>
        <v>1258.9875683634</v>
      </c>
      <c r="H462">
        <f t="shared" ca="1" si="144"/>
        <v>1258</v>
      </c>
      <c r="I462">
        <f t="shared" ca="1" si="145"/>
        <v>1</v>
      </c>
      <c r="J462">
        <f t="shared" ca="1" si="149"/>
        <v>1258</v>
      </c>
      <c r="K462">
        <f t="shared" ca="1" si="150"/>
        <v>2</v>
      </c>
      <c r="L462" t="str">
        <f t="shared" ca="1" si="151"/>
        <v/>
      </c>
      <c r="M462" t="str">
        <f t="shared" ca="1" si="152"/>
        <v/>
      </c>
      <c r="N462">
        <f t="shared" ca="1" si="153"/>
        <v>1327</v>
      </c>
      <c r="P462">
        <f t="shared" ca="1" si="154"/>
        <v>0.16006128289999999</v>
      </c>
      <c r="Q462">
        <f t="shared" ca="1" si="154"/>
        <v>0.16383721909999999</v>
      </c>
      <c r="R462">
        <f t="shared" ca="1" si="154"/>
        <v>0.20796833514999999</v>
      </c>
      <c r="S462" t="str">
        <f t="shared" ca="1" si="155"/>
        <v/>
      </c>
      <c r="T462" s="6">
        <f t="shared" ca="1" si="156"/>
        <v>0.22892687618749999</v>
      </c>
      <c r="V462">
        <f t="shared" ca="1" si="157"/>
        <v>0.81352357190000002</v>
      </c>
      <c r="W462">
        <f t="shared" ca="1" si="157"/>
        <v>0.79397701399999998</v>
      </c>
      <c r="X462">
        <f t="shared" ca="1" si="157"/>
        <v>0.73582375320000004</v>
      </c>
      <c r="Y462" t="str">
        <f t="shared" ca="1" si="158"/>
        <v/>
      </c>
      <c r="Z462" s="6">
        <f t="shared" ca="1" si="159"/>
        <v>0.71613122147499997</v>
      </c>
    </row>
    <row r="463" spans="1:26" x14ac:dyDescent="0.35">
      <c r="A463" s="2">
        <f t="shared" ca="1" si="146"/>
        <v>2448.1993061493499</v>
      </c>
      <c r="B463">
        <f t="shared" ca="1" si="140"/>
        <v>2448</v>
      </c>
      <c r="C463">
        <f t="shared" ca="1" si="141"/>
        <v>3</v>
      </c>
      <c r="D463" s="2">
        <f t="shared" ca="1" si="147"/>
        <v>1650.994176485</v>
      </c>
      <c r="E463">
        <f t="shared" ca="1" si="142"/>
        <v>1650</v>
      </c>
      <c r="F463">
        <f t="shared" ca="1" si="143"/>
        <v>2</v>
      </c>
      <c r="G463" s="2">
        <f t="shared" ca="1" si="148"/>
        <v>1259.8357919032751</v>
      </c>
      <c r="H463">
        <f t="shared" ca="1" si="144"/>
        <v>1259</v>
      </c>
      <c r="I463">
        <f t="shared" ca="1" si="145"/>
        <v>1</v>
      </c>
      <c r="J463">
        <f t="shared" ca="1" si="149"/>
        <v>1259</v>
      </c>
      <c r="K463">
        <f t="shared" ca="1" si="150"/>
        <v>1</v>
      </c>
      <c r="L463">
        <f t="shared" ca="1" si="151"/>
        <v>1259</v>
      </c>
      <c r="M463">
        <f t="shared" ca="1" si="152"/>
        <v>1</v>
      </c>
      <c r="N463">
        <f t="shared" ca="1" si="153"/>
        <v>1328</v>
      </c>
      <c r="P463">
        <f t="shared" ca="1" si="154"/>
        <v>0.16092728174999998</v>
      </c>
      <c r="Q463">
        <f t="shared" ca="1" si="154"/>
        <v>0.1634558334</v>
      </c>
      <c r="R463">
        <f t="shared" ca="1" si="154"/>
        <v>0.20851518136249997</v>
      </c>
      <c r="S463">
        <f t="shared" ca="1" si="155"/>
        <v>0.20851518136249997</v>
      </c>
      <c r="T463" s="6">
        <f t="shared" ca="1" si="156"/>
        <v>0.22963206562499999</v>
      </c>
      <c r="V463">
        <f t="shared" ca="1" si="157"/>
        <v>0.81288716305000008</v>
      </c>
      <c r="W463">
        <f t="shared" ca="1" si="157"/>
        <v>0.79504743277500001</v>
      </c>
      <c r="X463">
        <f t="shared" ca="1" si="157"/>
        <v>0.73529023022500006</v>
      </c>
      <c r="Y463">
        <f t="shared" ca="1" si="158"/>
        <v>0.73529023022500006</v>
      </c>
      <c r="Z463" s="6">
        <f t="shared" ca="1" si="159"/>
        <v>0.71622802995000001</v>
      </c>
    </row>
    <row r="464" spans="1:26" x14ac:dyDescent="0.35">
      <c r="A464" s="2">
        <f t="shared" ca="1" si="146"/>
        <v>2451.7417594748999</v>
      </c>
      <c r="B464">
        <f t="shared" ca="1" si="140"/>
        <v>2451</v>
      </c>
      <c r="C464">
        <f t="shared" ca="1" si="141"/>
        <v>4</v>
      </c>
      <c r="D464" s="2">
        <f t="shared" ca="1" si="147"/>
        <v>1652.6952043865999</v>
      </c>
      <c r="E464">
        <f t="shared" ca="1" si="142"/>
        <v>1652</v>
      </c>
      <c r="F464">
        <f t="shared" ca="1" si="143"/>
        <v>2</v>
      </c>
      <c r="G464" s="2">
        <f t="shared" ca="1" si="148"/>
        <v>1260.68401544315</v>
      </c>
      <c r="H464">
        <f t="shared" ca="1" si="144"/>
        <v>1260</v>
      </c>
      <c r="I464">
        <f t="shared" ca="1" si="145"/>
        <v>1</v>
      </c>
      <c r="J464">
        <f t="shared" ca="1" si="149"/>
        <v>1260</v>
      </c>
      <c r="K464">
        <f t="shared" ca="1" si="150"/>
        <v>1</v>
      </c>
      <c r="L464">
        <f t="shared" ca="1" si="151"/>
        <v>1260</v>
      </c>
      <c r="M464">
        <f t="shared" ca="1" si="152"/>
        <v>1</v>
      </c>
      <c r="N464">
        <f t="shared" ca="1" si="153"/>
        <v>1329</v>
      </c>
      <c r="P464">
        <f t="shared" ca="1" si="154"/>
        <v>0.16179328060000001</v>
      </c>
      <c r="Q464">
        <f t="shared" ca="1" si="154"/>
        <v>0.16307444770000001</v>
      </c>
      <c r="R464">
        <f t="shared" ca="1" si="154"/>
        <v>0.20906202757499998</v>
      </c>
      <c r="S464">
        <f t="shared" ca="1" si="155"/>
        <v>0.20906202757499998</v>
      </c>
      <c r="T464" s="6">
        <f t="shared" ca="1" si="156"/>
        <v>0.2303372550625</v>
      </c>
      <c r="V464">
        <f t="shared" ca="1" si="157"/>
        <v>0.81225075420000004</v>
      </c>
      <c r="W464">
        <f t="shared" ca="1" si="157"/>
        <v>0.79611785155000003</v>
      </c>
      <c r="X464">
        <f t="shared" ca="1" si="157"/>
        <v>0.73475670725000009</v>
      </c>
      <c r="Y464">
        <f t="shared" ca="1" si="158"/>
        <v>0.73475670725000009</v>
      </c>
      <c r="Z464" s="6">
        <f t="shared" ca="1" si="159"/>
        <v>0.71632483842500005</v>
      </c>
    </row>
    <row r="465" spans="1:26" x14ac:dyDescent="0.35">
      <c r="A465" s="2">
        <f t="shared" ca="1" si="146"/>
        <v>2455.2861463367999</v>
      </c>
      <c r="B465">
        <f t="shared" ca="1" si="140"/>
        <v>2455</v>
      </c>
      <c r="C465">
        <f t="shared" ca="1" si="141"/>
        <v>3</v>
      </c>
      <c r="D465" s="2">
        <f t="shared" ca="1" si="147"/>
        <v>1654.3962322881998</v>
      </c>
      <c r="E465">
        <f t="shared" ca="1" si="142"/>
        <v>1654</v>
      </c>
      <c r="F465">
        <f t="shared" ca="1" si="143"/>
        <v>2</v>
      </c>
      <c r="G465" s="2">
        <f t="shared" ca="1" si="148"/>
        <v>1261.5322389830249</v>
      </c>
      <c r="H465">
        <f t="shared" ca="1" si="144"/>
        <v>1261</v>
      </c>
      <c r="I465">
        <f t="shared" ca="1" si="145"/>
        <v>1</v>
      </c>
      <c r="J465">
        <f t="shared" ca="1" si="149"/>
        <v>1261</v>
      </c>
      <c r="K465">
        <f t="shared" ca="1" si="150"/>
        <v>1</v>
      </c>
      <c r="L465">
        <f t="shared" ca="1" si="151"/>
        <v>1261</v>
      </c>
      <c r="M465">
        <f t="shared" ca="1" si="152"/>
        <v>1</v>
      </c>
      <c r="N465">
        <f t="shared" ca="1" si="153"/>
        <v>1330</v>
      </c>
      <c r="P465">
        <f t="shared" ca="1" si="154"/>
        <v>0.16867953224999999</v>
      </c>
      <c r="Q465">
        <f t="shared" ca="1" si="154"/>
        <v>0.162693062</v>
      </c>
      <c r="R465">
        <f t="shared" ca="1" si="154"/>
        <v>0.20960887378749998</v>
      </c>
      <c r="S465">
        <f t="shared" ca="1" si="155"/>
        <v>0.20960887378749998</v>
      </c>
      <c r="T465" s="6">
        <f t="shared" ca="1" si="156"/>
        <v>0.2310424445</v>
      </c>
      <c r="V465">
        <f t="shared" ca="1" si="157"/>
        <v>0.81053336720000002</v>
      </c>
      <c r="W465">
        <f t="shared" ca="1" si="157"/>
        <v>0.79718827032499995</v>
      </c>
      <c r="X465">
        <f t="shared" ca="1" si="157"/>
        <v>0.734223184275</v>
      </c>
      <c r="Y465">
        <f t="shared" ca="1" si="158"/>
        <v>0.734223184275</v>
      </c>
      <c r="Z465" s="6">
        <f t="shared" ca="1" si="159"/>
        <v>0.71642164689999999</v>
      </c>
    </row>
    <row r="466" spans="1:26" x14ac:dyDescent="0.35">
      <c r="A466" s="2">
        <f t="shared" ca="1" si="146"/>
        <v>2458.8305331986999</v>
      </c>
      <c r="B466">
        <f t="shared" ca="1" si="140"/>
        <v>2458</v>
      </c>
      <c r="C466">
        <f t="shared" ca="1" si="141"/>
        <v>4</v>
      </c>
      <c r="D466" s="2">
        <f t="shared" ca="1" si="147"/>
        <v>1656.0972601898</v>
      </c>
      <c r="E466">
        <f t="shared" ca="1" si="142"/>
        <v>1656</v>
      </c>
      <c r="F466">
        <f t="shared" ca="1" si="143"/>
        <v>1</v>
      </c>
      <c r="G466" s="2">
        <f t="shared" ca="1" si="148"/>
        <v>1262.3804625229</v>
      </c>
      <c r="H466">
        <f t="shared" ca="1" si="144"/>
        <v>1262</v>
      </c>
      <c r="I466">
        <f t="shared" ca="1" si="145"/>
        <v>1</v>
      </c>
      <c r="J466">
        <f t="shared" ca="1" si="149"/>
        <v>1262</v>
      </c>
      <c r="K466">
        <f t="shared" ca="1" si="150"/>
        <v>1</v>
      </c>
      <c r="L466">
        <f t="shared" ca="1" si="151"/>
        <v>1262</v>
      </c>
      <c r="M466">
        <f t="shared" ca="1" si="152"/>
        <v>1</v>
      </c>
      <c r="N466">
        <f t="shared" ca="1" si="153"/>
        <v>1331</v>
      </c>
      <c r="P466">
        <f t="shared" ca="1" si="154"/>
        <v>0.17556578389999999</v>
      </c>
      <c r="Q466">
        <f t="shared" ca="1" si="154"/>
        <v>0.16231167630000001</v>
      </c>
      <c r="R466">
        <f t="shared" ca="1" si="154"/>
        <v>0.21015571999999999</v>
      </c>
      <c r="S466">
        <f t="shared" ca="1" si="155"/>
        <v>0.21015571999999999</v>
      </c>
      <c r="T466" s="6">
        <f t="shared" ca="1" si="156"/>
        <v>0.23100314699374999</v>
      </c>
      <c r="V466">
        <f t="shared" ca="1" si="157"/>
        <v>0.80881598020000001</v>
      </c>
      <c r="W466">
        <f t="shared" ca="1" si="157"/>
        <v>0.79825868909999997</v>
      </c>
      <c r="X466">
        <f t="shared" ca="1" si="157"/>
        <v>0.73368966130000002</v>
      </c>
      <c r="Y466">
        <f t="shared" ca="1" si="158"/>
        <v>0.73368966130000002</v>
      </c>
      <c r="Z466" s="6">
        <f t="shared" ca="1" si="159"/>
        <v>0.71620276039374997</v>
      </c>
    </row>
    <row r="467" spans="1:26" x14ac:dyDescent="0.35">
      <c r="A467" s="2">
        <f t="shared" ca="1" si="146"/>
        <v>2462.3768658846502</v>
      </c>
      <c r="B467">
        <f t="shared" ca="1" si="140"/>
        <v>2462</v>
      </c>
      <c r="C467">
        <f t="shared" ca="1" si="141"/>
        <v>3</v>
      </c>
      <c r="D467" s="2">
        <f t="shared" ca="1" si="147"/>
        <v>1657.7985483151251</v>
      </c>
      <c r="E467">
        <f t="shared" ca="1" si="142"/>
        <v>1657</v>
      </c>
      <c r="F467">
        <f t="shared" ca="1" si="143"/>
        <v>2</v>
      </c>
      <c r="G467" s="2">
        <f t="shared" ca="1" si="148"/>
        <v>1263.2286380025375</v>
      </c>
      <c r="H467">
        <f t="shared" ca="1" si="144"/>
        <v>1263</v>
      </c>
      <c r="I467">
        <f t="shared" ca="1" si="145"/>
        <v>1</v>
      </c>
      <c r="J467">
        <f t="shared" ca="1" si="149"/>
        <v>1263</v>
      </c>
      <c r="K467">
        <f t="shared" ca="1" si="150"/>
        <v>1</v>
      </c>
      <c r="L467">
        <f t="shared" ca="1" si="151"/>
        <v>1263</v>
      </c>
      <c r="M467">
        <f t="shared" ca="1" si="152"/>
        <v>1</v>
      </c>
      <c r="N467">
        <f t="shared" ca="1" si="153"/>
        <v>1332</v>
      </c>
      <c r="P467">
        <f t="shared" ca="1" si="154"/>
        <v>0.17570869289999999</v>
      </c>
      <c r="Q467">
        <f t="shared" ca="1" si="154"/>
        <v>0.16190891057500001</v>
      </c>
      <c r="R467">
        <f t="shared" ca="1" si="154"/>
        <v>0.21043008774999999</v>
      </c>
      <c r="S467">
        <f t="shared" ca="1" si="155"/>
        <v>0.21043008774999999</v>
      </c>
      <c r="T467" s="6">
        <f t="shared" ca="1" si="156"/>
        <v>0.23096384948749998</v>
      </c>
      <c r="V467">
        <f t="shared" ca="1" si="157"/>
        <v>0.80757089305000007</v>
      </c>
      <c r="W467">
        <f t="shared" ca="1" si="157"/>
        <v>0.79884756342500007</v>
      </c>
      <c r="X467">
        <f t="shared" ca="1" si="157"/>
        <v>0.73337204942500001</v>
      </c>
      <c r="Y467">
        <f t="shared" ca="1" si="158"/>
        <v>0.73337204942500001</v>
      </c>
      <c r="Z467" s="6">
        <f t="shared" ca="1" si="159"/>
        <v>0.71598387388749996</v>
      </c>
    </row>
    <row r="468" spans="1:26" x14ac:dyDescent="0.35">
      <c r="A468" s="2">
        <f t="shared" ca="1" si="146"/>
        <v>2465.9231985706001</v>
      </c>
      <c r="B468">
        <f t="shared" ca="1" si="140"/>
        <v>2465</v>
      </c>
      <c r="C468">
        <f t="shared" ca="1" si="141"/>
        <v>4</v>
      </c>
      <c r="D468" s="2">
        <f t="shared" ca="1" si="147"/>
        <v>1659.4998364404501</v>
      </c>
      <c r="E468">
        <f t="shared" ca="1" si="142"/>
        <v>1659</v>
      </c>
      <c r="F468">
        <f t="shared" ca="1" si="143"/>
        <v>2</v>
      </c>
      <c r="G468" s="2">
        <f t="shared" ca="1" si="148"/>
        <v>1264.0768134821751</v>
      </c>
      <c r="H468">
        <f t="shared" ca="1" si="144"/>
        <v>1264</v>
      </c>
      <c r="I468">
        <f t="shared" ca="1" si="145"/>
        <v>0</v>
      </c>
      <c r="J468">
        <f t="shared" ca="1" si="149"/>
        <v>1264</v>
      </c>
      <c r="K468">
        <f t="shared" ca="1" si="150"/>
        <v>2</v>
      </c>
      <c r="L468">
        <f t="shared" ca="1" si="151"/>
        <v>1264</v>
      </c>
      <c r="M468">
        <f t="shared" ca="1" si="152"/>
        <v>1</v>
      </c>
      <c r="N468">
        <f t="shared" ca="1" si="153"/>
        <v>1333</v>
      </c>
      <c r="P468">
        <f t="shared" ca="1" si="154"/>
        <v>0.17585160189999999</v>
      </c>
      <c r="Q468">
        <f t="shared" ca="1" si="154"/>
        <v>0.16150614485000001</v>
      </c>
      <c r="R468">
        <f t="shared" ca="1" si="154"/>
        <v>0.2107044555</v>
      </c>
      <c r="S468">
        <f t="shared" ca="1" si="155"/>
        <v>0.210841639375</v>
      </c>
      <c r="T468" s="6">
        <f t="shared" ca="1" si="156"/>
        <v>0.23093765115000001</v>
      </c>
      <c r="V468">
        <f t="shared" ca="1" si="157"/>
        <v>0.80632580590000003</v>
      </c>
      <c r="W468">
        <f t="shared" ca="1" si="157"/>
        <v>0.79943643775000006</v>
      </c>
      <c r="X468">
        <f t="shared" ca="1" si="157"/>
        <v>0.7330544375500001</v>
      </c>
      <c r="Y468">
        <f t="shared" ca="1" si="158"/>
        <v>0.73289563161250015</v>
      </c>
      <c r="Z468" s="6">
        <f t="shared" ca="1" si="159"/>
        <v>0.71583794955000002</v>
      </c>
    </row>
    <row r="469" spans="1:26" x14ac:dyDescent="0.35">
      <c r="A469" s="2">
        <f t="shared" ca="1" si="146"/>
        <v>2469.47148936845</v>
      </c>
      <c r="B469">
        <f t="shared" ca="1" si="140"/>
        <v>2469</v>
      </c>
      <c r="C469">
        <f t="shared" ca="1" si="141"/>
        <v>4</v>
      </c>
      <c r="D469" s="2">
        <f t="shared" ca="1" si="147"/>
        <v>1661.201124565775</v>
      </c>
      <c r="E469">
        <f t="shared" ca="1" si="142"/>
        <v>1661</v>
      </c>
      <c r="F469">
        <f t="shared" ca="1" si="143"/>
        <v>1</v>
      </c>
      <c r="G469" s="2">
        <f t="shared" ca="1" si="148"/>
        <v>1264.9249889618127</v>
      </c>
      <c r="H469">
        <f t="shared" ca="1" si="144"/>
        <v>1264</v>
      </c>
      <c r="I469">
        <f t="shared" ca="1" si="145"/>
        <v>1</v>
      </c>
      <c r="J469">
        <f t="shared" ca="1" si="149"/>
        <v>1264</v>
      </c>
      <c r="K469">
        <f t="shared" ca="1" si="150"/>
        <v>2</v>
      </c>
      <c r="L469" t="str">
        <f t="shared" ca="1" si="151"/>
        <v/>
      </c>
      <c r="M469" t="str">
        <f t="shared" ca="1" si="152"/>
        <v/>
      </c>
      <c r="N469">
        <f t="shared" ca="1" si="153"/>
        <v>1334</v>
      </c>
      <c r="P469">
        <f t="shared" ca="1" si="154"/>
        <v>0.18232037740000001</v>
      </c>
      <c r="Q469">
        <f t="shared" ca="1" si="154"/>
        <v>0.161103379125</v>
      </c>
      <c r="R469">
        <f t="shared" ca="1" si="154"/>
        <v>0.21097882325</v>
      </c>
      <c r="S469" t="str">
        <f t="shared" ca="1" si="155"/>
        <v/>
      </c>
      <c r="T469" s="6">
        <f t="shared" ca="1" si="156"/>
        <v>0.23091145281250003</v>
      </c>
      <c r="V469">
        <f t="shared" ca="1" si="157"/>
        <v>0.80501436430000006</v>
      </c>
      <c r="W469">
        <f t="shared" ca="1" si="157"/>
        <v>0.80002531207500005</v>
      </c>
      <c r="X469">
        <f t="shared" ca="1" si="157"/>
        <v>0.73273682567500009</v>
      </c>
      <c r="Y469" t="str">
        <f t="shared" ca="1" si="158"/>
        <v/>
      </c>
      <c r="Z469" s="6">
        <f t="shared" ca="1" si="159"/>
        <v>0.71569202521250008</v>
      </c>
    </row>
    <row r="470" spans="1:26" x14ac:dyDescent="0.35">
      <c r="A470" s="2">
        <f t="shared" ca="1" si="146"/>
        <v>2473.0197801662998</v>
      </c>
      <c r="B470">
        <f t="shared" ca="1" si="140"/>
        <v>2473</v>
      </c>
      <c r="C470">
        <f t="shared" ca="1" si="141"/>
        <v>3</v>
      </c>
      <c r="D470" s="2">
        <f t="shared" ca="1" si="147"/>
        <v>1662.9024126910999</v>
      </c>
      <c r="E470">
        <f t="shared" ca="1" si="142"/>
        <v>1662</v>
      </c>
      <c r="F470">
        <f t="shared" ca="1" si="143"/>
        <v>2</v>
      </c>
      <c r="G470" s="2">
        <f t="shared" ca="1" si="148"/>
        <v>1265.77316444145</v>
      </c>
      <c r="H470">
        <f t="shared" ca="1" si="144"/>
        <v>1265</v>
      </c>
      <c r="I470">
        <f t="shared" ca="1" si="145"/>
        <v>1</v>
      </c>
      <c r="J470">
        <f t="shared" ca="1" si="149"/>
        <v>1265</v>
      </c>
      <c r="K470">
        <f t="shared" ca="1" si="150"/>
        <v>1</v>
      </c>
      <c r="L470">
        <f t="shared" ca="1" si="151"/>
        <v>1265</v>
      </c>
      <c r="M470">
        <f t="shared" ca="1" si="152"/>
        <v>1</v>
      </c>
      <c r="N470">
        <f t="shared" ca="1" si="153"/>
        <v>1335</v>
      </c>
      <c r="P470">
        <f t="shared" ca="1" si="154"/>
        <v>0.18878915290000001</v>
      </c>
      <c r="Q470">
        <f t="shared" ca="1" si="154"/>
        <v>0.1607006134</v>
      </c>
      <c r="R470">
        <f t="shared" ca="1" si="154"/>
        <v>0.21125319100000001</v>
      </c>
      <c r="S470">
        <f t="shared" ca="1" si="155"/>
        <v>0.21125319100000001</v>
      </c>
      <c r="T470" s="6">
        <f t="shared" ca="1" si="156"/>
        <v>0.23088525447500002</v>
      </c>
      <c r="V470">
        <f t="shared" ca="1" si="157"/>
        <v>0.80370292269999999</v>
      </c>
      <c r="W470">
        <f t="shared" ca="1" si="157"/>
        <v>0.80061418640000004</v>
      </c>
      <c r="X470">
        <f t="shared" ca="1" si="157"/>
        <v>0.73241921380000008</v>
      </c>
      <c r="Y470">
        <f t="shared" ca="1" si="158"/>
        <v>0.73241921380000008</v>
      </c>
      <c r="Z470" s="6">
        <f t="shared" ca="1" si="159"/>
        <v>0.71554610087500004</v>
      </c>
    </row>
    <row r="471" spans="1:26" x14ac:dyDescent="0.35">
      <c r="A471" s="2">
        <f t="shared" ca="1" si="146"/>
        <v>2476.5700413636496</v>
      </c>
      <c r="B471">
        <f t="shared" ca="1" si="140"/>
        <v>2476</v>
      </c>
      <c r="C471">
        <f t="shared" ca="1" si="141"/>
        <v>4</v>
      </c>
      <c r="D471" s="2">
        <f t="shared" ca="1" si="147"/>
        <v>1664.6039671839999</v>
      </c>
      <c r="E471">
        <f t="shared" ca="1" si="142"/>
        <v>1664</v>
      </c>
      <c r="F471">
        <f t="shared" ca="1" si="143"/>
        <v>2</v>
      </c>
      <c r="G471" s="2">
        <f t="shared" ca="1" si="148"/>
        <v>1266.6213399210874</v>
      </c>
      <c r="H471">
        <f t="shared" ca="1" si="144"/>
        <v>1266</v>
      </c>
      <c r="I471">
        <f t="shared" ca="1" si="145"/>
        <v>1</v>
      </c>
      <c r="J471">
        <f t="shared" ca="1" si="149"/>
        <v>1266</v>
      </c>
      <c r="K471">
        <f t="shared" ca="1" si="150"/>
        <v>1</v>
      </c>
      <c r="L471">
        <f t="shared" ca="1" si="151"/>
        <v>1266</v>
      </c>
      <c r="M471">
        <f t="shared" ca="1" si="152"/>
        <v>1</v>
      </c>
      <c r="N471">
        <f t="shared" ca="1" si="153"/>
        <v>1336</v>
      </c>
      <c r="P471">
        <f t="shared" ca="1" si="154"/>
        <v>0.18409077995000001</v>
      </c>
      <c r="Q471">
        <f t="shared" ca="1" si="154"/>
        <v>0.16023717647500002</v>
      </c>
      <c r="R471">
        <f t="shared" ca="1" si="154"/>
        <v>0.21152755875000001</v>
      </c>
      <c r="S471">
        <f t="shared" ca="1" si="155"/>
        <v>0.21152755875000001</v>
      </c>
      <c r="T471" s="6">
        <f t="shared" ca="1" si="156"/>
        <v>0.23085905613750002</v>
      </c>
      <c r="V471">
        <f t="shared" ca="1" si="157"/>
        <v>0.80280271304999995</v>
      </c>
      <c r="W471">
        <f t="shared" ca="1" si="157"/>
        <v>0.80154695630000006</v>
      </c>
      <c r="X471">
        <f t="shared" ca="1" si="157"/>
        <v>0.73210160192500007</v>
      </c>
      <c r="Y471">
        <f t="shared" ca="1" si="158"/>
        <v>0.73210160192500007</v>
      </c>
      <c r="Z471" s="6">
        <f t="shared" ca="1" si="159"/>
        <v>0.71540017653749999</v>
      </c>
    </row>
    <row r="472" spans="1:26" x14ac:dyDescent="0.35">
      <c r="A472" s="2">
        <f t="shared" ca="1" si="146"/>
        <v>2480.1203025609998</v>
      </c>
      <c r="B472">
        <f t="shared" ca="1" si="140"/>
        <v>2480</v>
      </c>
      <c r="C472">
        <f t="shared" ca="1" si="141"/>
        <v>3</v>
      </c>
      <c r="D472" s="2">
        <f t="shared" ca="1" si="147"/>
        <v>1666.3055216768998</v>
      </c>
      <c r="E472">
        <f t="shared" ca="1" si="142"/>
        <v>1666</v>
      </c>
      <c r="F472">
        <f t="shared" ca="1" si="143"/>
        <v>2</v>
      </c>
      <c r="G472" s="2">
        <f t="shared" ca="1" si="148"/>
        <v>1267.469515400725</v>
      </c>
      <c r="H472">
        <f t="shared" ca="1" si="144"/>
        <v>1267</v>
      </c>
      <c r="I472">
        <f t="shared" ca="1" si="145"/>
        <v>1</v>
      </c>
      <c r="J472">
        <f t="shared" ca="1" si="149"/>
        <v>1267</v>
      </c>
      <c r="K472">
        <f t="shared" ca="1" si="150"/>
        <v>1</v>
      </c>
      <c r="L472">
        <f t="shared" ca="1" si="151"/>
        <v>1267</v>
      </c>
      <c r="M472">
        <f t="shared" ca="1" si="152"/>
        <v>1</v>
      </c>
      <c r="N472">
        <f t="shared" ca="1" si="153"/>
        <v>1337</v>
      </c>
      <c r="P472">
        <f t="shared" ca="1" si="154"/>
        <v>0.179392407</v>
      </c>
      <c r="Q472">
        <f t="shared" ca="1" si="154"/>
        <v>0.15977373955000002</v>
      </c>
      <c r="R472">
        <f t="shared" ca="1" si="154"/>
        <v>0.21180192650000002</v>
      </c>
      <c r="S472">
        <f t="shared" ca="1" si="155"/>
        <v>0.21180192650000002</v>
      </c>
      <c r="T472" s="6">
        <f t="shared" ca="1" si="156"/>
        <v>0.23076587165625001</v>
      </c>
      <c r="V472">
        <f t="shared" ca="1" si="157"/>
        <v>0.80190250340000002</v>
      </c>
      <c r="W472">
        <f t="shared" ca="1" si="157"/>
        <v>0.80247972620000008</v>
      </c>
      <c r="X472">
        <f t="shared" ca="1" si="157"/>
        <v>0.73178399005000005</v>
      </c>
      <c r="Y472">
        <f t="shared" ca="1" si="158"/>
        <v>0.73178399005000005</v>
      </c>
      <c r="Z472" s="6">
        <f t="shared" ca="1" si="159"/>
        <v>0.71517669733125011</v>
      </c>
    </row>
    <row r="473" spans="1:26" x14ac:dyDescent="0.35">
      <c r="A473" s="2">
        <f t="shared" ca="1" si="146"/>
        <v>2483.6725464455999</v>
      </c>
      <c r="B473">
        <f t="shared" ca="1" si="140"/>
        <v>2483</v>
      </c>
      <c r="C473">
        <f t="shared" ca="1" si="141"/>
        <v>4</v>
      </c>
      <c r="D473" s="2">
        <f t="shared" ca="1" si="147"/>
        <v>1668.0070761697998</v>
      </c>
      <c r="E473">
        <f t="shared" ca="1" si="142"/>
        <v>1668</v>
      </c>
      <c r="F473">
        <f t="shared" ca="1" si="143"/>
        <v>1</v>
      </c>
      <c r="G473" s="2">
        <f t="shared" ca="1" si="148"/>
        <v>1268.3176908803625</v>
      </c>
      <c r="H473">
        <f t="shared" ca="1" si="144"/>
        <v>1268</v>
      </c>
      <c r="I473">
        <f t="shared" ca="1" si="145"/>
        <v>1</v>
      </c>
      <c r="J473">
        <f t="shared" ca="1" si="149"/>
        <v>1268</v>
      </c>
      <c r="K473">
        <f t="shared" ca="1" si="150"/>
        <v>1</v>
      </c>
      <c r="L473">
        <f t="shared" ca="1" si="151"/>
        <v>1268</v>
      </c>
      <c r="M473">
        <f t="shared" ca="1" si="152"/>
        <v>1</v>
      </c>
      <c r="N473">
        <f t="shared" ca="1" si="153"/>
        <v>1338</v>
      </c>
      <c r="P473">
        <f t="shared" ca="1" si="154"/>
        <v>0.18310967465</v>
      </c>
      <c r="Q473">
        <f t="shared" ca="1" si="154"/>
        <v>0.15931030262500001</v>
      </c>
      <c r="R473">
        <f t="shared" ca="1" si="154"/>
        <v>0.21207629425000002</v>
      </c>
      <c r="S473">
        <f t="shared" ca="1" si="155"/>
        <v>0.21207629425000002</v>
      </c>
      <c r="T473" s="6">
        <f t="shared" ca="1" si="156"/>
        <v>0.230564913225</v>
      </c>
      <c r="V473">
        <f t="shared" ca="1" si="157"/>
        <v>0.80199098434999994</v>
      </c>
      <c r="W473">
        <f t="shared" ca="1" si="157"/>
        <v>0.80341249609999998</v>
      </c>
      <c r="X473">
        <f t="shared" ca="1" si="157"/>
        <v>0.73146637817500004</v>
      </c>
      <c r="Y473">
        <f t="shared" ca="1" si="158"/>
        <v>0.73146637817500004</v>
      </c>
      <c r="Z473" s="6">
        <f t="shared" ca="1" si="159"/>
        <v>0.71494403272500007</v>
      </c>
    </row>
    <row r="474" spans="1:26" x14ac:dyDescent="0.35">
      <c r="A474" s="2">
        <f t="shared" ca="1" si="146"/>
        <v>2487.2247903302</v>
      </c>
      <c r="B474">
        <f t="shared" ca="1" si="140"/>
        <v>2487</v>
      </c>
      <c r="C474">
        <f t="shared" ca="1" si="141"/>
        <v>3</v>
      </c>
      <c r="D474" s="2">
        <f t="shared" ca="1" si="147"/>
        <v>1669.7086306627</v>
      </c>
      <c r="E474">
        <f t="shared" ca="1" si="142"/>
        <v>1669</v>
      </c>
      <c r="F474">
        <f t="shared" ca="1" si="143"/>
        <v>2</v>
      </c>
      <c r="G474" s="2">
        <f t="shared" ca="1" si="148"/>
        <v>1269.1658663600001</v>
      </c>
      <c r="H474">
        <f t="shared" ca="1" si="144"/>
        <v>1269</v>
      </c>
      <c r="I474">
        <f t="shared" ca="1" si="145"/>
        <v>1</v>
      </c>
      <c r="J474">
        <f t="shared" ca="1" si="149"/>
        <v>1269</v>
      </c>
      <c r="K474">
        <f t="shared" ca="1" si="150"/>
        <v>1</v>
      </c>
      <c r="L474">
        <f t="shared" ca="1" si="151"/>
        <v>1269</v>
      </c>
      <c r="M474">
        <f t="shared" ca="1" si="152"/>
        <v>1</v>
      </c>
      <c r="N474">
        <f t="shared" ca="1" si="153"/>
        <v>1339</v>
      </c>
      <c r="P474">
        <f t="shared" ca="1" si="154"/>
        <v>0.18682694229999999</v>
      </c>
      <c r="Q474">
        <f t="shared" ca="1" si="154"/>
        <v>0.15884686570000001</v>
      </c>
      <c r="R474">
        <f t="shared" ca="1" si="154"/>
        <v>0.212350662</v>
      </c>
      <c r="S474">
        <f t="shared" ca="1" si="155"/>
        <v>0.212350662</v>
      </c>
      <c r="T474" s="6">
        <f t="shared" ca="1" si="156"/>
        <v>0.2304309409375</v>
      </c>
      <c r="V474">
        <f t="shared" ca="1" si="157"/>
        <v>0.80207946529999996</v>
      </c>
      <c r="W474">
        <f t="shared" ca="1" si="157"/>
        <v>0.804345266</v>
      </c>
      <c r="X474">
        <f t="shared" ca="1" si="157"/>
        <v>0.73114876630000003</v>
      </c>
      <c r="Y474">
        <f t="shared" ca="1" si="158"/>
        <v>0.73114876630000003</v>
      </c>
      <c r="Z474" s="6">
        <f t="shared" ca="1" si="159"/>
        <v>0.71478892298750007</v>
      </c>
    </row>
    <row r="475" spans="1:26" x14ac:dyDescent="0.35">
      <c r="A475" s="2">
        <f t="shared" ca="1" si="146"/>
        <v>2490.77902918985</v>
      </c>
      <c r="B475">
        <f t="shared" ca="1" si="140"/>
        <v>2490</v>
      </c>
      <c r="C475">
        <f t="shared" ca="1" si="141"/>
        <v>4</v>
      </c>
      <c r="D475" s="2">
        <f t="shared" ca="1" si="147"/>
        <v>1671.4104576670252</v>
      </c>
      <c r="E475">
        <f t="shared" ca="1" si="142"/>
        <v>1671</v>
      </c>
      <c r="F475">
        <f t="shared" ca="1" si="143"/>
        <v>2</v>
      </c>
      <c r="G475" s="2">
        <f t="shared" ca="1" si="148"/>
        <v>1270.0139968513377</v>
      </c>
      <c r="H475">
        <f t="shared" ca="1" si="144"/>
        <v>1270</v>
      </c>
      <c r="I475">
        <f t="shared" ca="1" si="145"/>
        <v>0</v>
      </c>
      <c r="J475">
        <f t="shared" ca="1" si="149"/>
        <v>1270</v>
      </c>
      <c r="K475">
        <f t="shared" ca="1" si="150"/>
        <v>2</v>
      </c>
      <c r="L475">
        <f t="shared" ca="1" si="151"/>
        <v>1270</v>
      </c>
      <c r="M475">
        <f t="shared" ca="1" si="152"/>
        <v>1</v>
      </c>
      <c r="N475">
        <f t="shared" ca="1" si="153"/>
        <v>1340</v>
      </c>
      <c r="P475">
        <f t="shared" ca="1" si="154"/>
        <v>0.18343125519999998</v>
      </c>
      <c r="Q475">
        <f t="shared" ca="1" si="154"/>
        <v>0.157903247325</v>
      </c>
      <c r="R475">
        <f t="shared" ca="1" si="154"/>
        <v>0.2127424597625</v>
      </c>
      <c r="S475">
        <f t="shared" ca="1" si="155"/>
        <v>0.21293835864374999</v>
      </c>
      <c r="T475" s="6">
        <f t="shared" ca="1" si="156"/>
        <v>0.23029696864999999</v>
      </c>
      <c r="V475">
        <f t="shared" ca="1" si="157"/>
        <v>0.79936908944999996</v>
      </c>
      <c r="W475">
        <f t="shared" ca="1" si="157"/>
        <v>0.80484204747499999</v>
      </c>
      <c r="X475">
        <f t="shared" ca="1" si="157"/>
        <v>0.73088075348750003</v>
      </c>
      <c r="Y475">
        <f t="shared" ca="1" si="158"/>
        <v>0.73074674708125009</v>
      </c>
      <c r="Z475" s="6">
        <f t="shared" ca="1" si="159"/>
        <v>0.71463381325000008</v>
      </c>
    </row>
    <row r="476" spans="1:26" x14ac:dyDescent="0.35">
      <c r="A476" s="2">
        <f t="shared" ca="1" si="146"/>
        <v>2494.3332680495</v>
      </c>
      <c r="B476">
        <f t="shared" ca="1" si="140"/>
        <v>2494</v>
      </c>
      <c r="C476">
        <f t="shared" ca="1" si="141"/>
        <v>3</v>
      </c>
      <c r="D476" s="2">
        <f t="shared" ca="1" si="147"/>
        <v>1673.1122846713502</v>
      </c>
      <c r="E476">
        <f t="shared" ca="1" si="142"/>
        <v>1673</v>
      </c>
      <c r="F476">
        <f t="shared" ca="1" si="143"/>
        <v>1</v>
      </c>
      <c r="G476" s="2">
        <f t="shared" ca="1" si="148"/>
        <v>1270.8621273426752</v>
      </c>
      <c r="H476">
        <f t="shared" ca="1" si="144"/>
        <v>1270</v>
      </c>
      <c r="I476">
        <f t="shared" ca="1" si="145"/>
        <v>1</v>
      </c>
      <c r="J476">
        <f t="shared" ca="1" si="149"/>
        <v>1270</v>
      </c>
      <c r="K476">
        <f t="shared" ca="1" si="150"/>
        <v>2</v>
      </c>
      <c r="L476" t="str">
        <f t="shared" ca="1" si="151"/>
        <v/>
      </c>
      <c r="M476" t="str">
        <f t="shared" ca="1" si="152"/>
        <v/>
      </c>
      <c r="N476">
        <f t="shared" ca="1" si="153"/>
        <v>1341</v>
      </c>
      <c r="P476">
        <f t="shared" ca="1" si="154"/>
        <v>0.18003556809999999</v>
      </c>
      <c r="Q476">
        <f t="shared" ca="1" si="154"/>
        <v>0.15695962894999999</v>
      </c>
      <c r="R476">
        <f t="shared" ca="1" si="154"/>
        <v>0.21313425752499998</v>
      </c>
      <c r="S476" t="str">
        <f t="shared" ca="1" si="155"/>
        <v/>
      </c>
      <c r="T476" s="6">
        <f t="shared" ca="1" si="156"/>
        <v>0.23016299636249998</v>
      </c>
      <c r="V476">
        <f t="shared" ca="1" si="157"/>
        <v>0.79665871359999996</v>
      </c>
      <c r="W476">
        <f t="shared" ca="1" si="157"/>
        <v>0.80533882894999997</v>
      </c>
      <c r="X476">
        <f t="shared" ca="1" si="157"/>
        <v>0.73061274067500004</v>
      </c>
      <c r="Y476" t="str">
        <f t="shared" ca="1" si="158"/>
        <v/>
      </c>
      <c r="Z476" s="6">
        <f t="shared" ca="1" si="159"/>
        <v>0.71447870351250009</v>
      </c>
    </row>
    <row r="477" spans="1:26" x14ac:dyDescent="0.35">
      <c r="A477" s="2">
        <f t="shared" ca="1" si="146"/>
        <v>2497.8895141718999</v>
      </c>
      <c r="B477">
        <f t="shared" ca="1" si="140"/>
        <v>2497</v>
      </c>
      <c r="C477">
        <f t="shared" ca="1" si="141"/>
        <v>4</v>
      </c>
      <c r="D477" s="2">
        <f t="shared" ca="1" si="147"/>
        <v>1674.8141116756751</v>
      </c>
      <c r="E477">
        <f t="shared" ca="1" si="142"/>
        <v>1674</v>
      </c>
      <c r="F477">
        <f t="shared" ca="1" si="143"/>
        <v>2</v>
      </c>
      <c r="G477" s="2">
        <f t="shared" ca="1" si="148"/>
        <v>1271.7102578340127</v>
      </c>
      <c r="H477">
        <f t="shared" ca="1" si="144"/>
        <v>1271</v>
      </c>
      <c r="I477">
        <f t="shared" ca="1" si="145"/>
        <v>1</v>
      </c>
      <c r="J477">
        <f t="shared" ca="1" si="149"/>
        <v>1271</v>
      </c>
      <c r="K477">
        <f t="shared" ca="1" si="150"/>
        <v>1</v>
      </c>
      <c r="L477">
        <f t="shared" ca="1" si="151"/>
        <v>1271</v>
      </c>
      <c r="M477">
        <f t="shared" ca="1" si="152"/>
        <v>1</v>
      </c>
      <c r="N477">
        <f t="shared" ca="1" si="153"/>
        <v>1342</v>
      </c>
      <c r="P477">
        <f t="shared" ca="1" si="154"/>
        <v>0.18698083025000001</v>
      </c>
      <c r="Q477">
        <f t="shared" ca="1" si="154"/>
        <v>0.15601601057499997</v>
      </c>
      <c r="R477">
        <f t="shared" ca="1" si="154"/>
        <v>0.21352605528749999</v>
      </c>
      <c r="S477">
        <f t="shared" ca="1" si="155"/>
        <v>0.21352605528749999</v>
      </c>
      <c r="T477" s="6">
        <f t="shared" ca="1" si="156"/>
        <v>0.22996203793124997</v>
      </c>
      <c r="V477">
        <f t="shared" ca="1" si="157"/>
        <v>0.79603658784999998</v>
      </c>
      <c r="W477">
        <f t="shared" ca="1" si="157"/>
        <v>0.80583561042499996</v>
      </c>
      <c r="X477">
        <f t="shared" ca="1" si="157"/>
        <v>0.73034472786250004</v>
      </c>
      <c r="Y477">
        <f t="shared" ca="1" si="158"/>
        <v>0.73034472786250004</v>
      </c>
      <c r="Z477" s="6">
        <f t="shared" ca="1" si="159"/>
        <v>0.71424603890625005</v>
      </c>
    </row>
    <row r="478" spans="1:26" x14ac:dyDescent="0.35">
      <c r="A478" s="2">
        <f t="shared" ca="1" si="146"/>
        <v>2501.4457602942998</v>
      </c>
      <c r="B478">
        <f t="shared" ca="1" si="140"/>
        <v>2501</v>
      </c>
      <c r="C478">
        <f t="shared" ca="1" si="141"/>
        <v>4</v>
      </c>
      <c r="D478" s="2">
        <f t="shared" ca="1" si="147"/>
        <v>1676.5159386800001</v>
      </c>
      <c r="E478">
        <f t="shared" ca="1" si="142"/>
        <v>1676</v>
      </c>
      <c r="F478">
        <f t="shared" ca="1" si="143"/>
        <v>2</v>
      </c>
      <c r="G478" s="2">
        <f t="shared" ca="1" si="148"/>
        <v>1272.5583883253501</v>
      </c>
      <c r="H478">
        <f t="shared" ca="1" si="144"/>
        <v>1272</v>
      </c>
      <c r="I478">
        <f t="shared" ca="1" si="145"/>
        <v>1</v>
      </c>
      <c r="J478">
        <f t="shared" ca="1" si="149"/>
        <v>1272</v>
      </c>
      <c r="K478">
        <f t="shared" ca="1" si="150"/>
        <v>1</v>
      </c>
      <c r="L478">
        <f t="shared" ca="1" si="151"/>
        <v>1272</v>
      </c>
      <c r="M478">
        <f t="shared" ca="1" si="152"/>
        <v>1</v>
      </c>
      <c r="N478">
        <f t="shared" ca="1" si="153"/>
        <v>1343</v>
      </c>
      <c r="P478">
        <f t="shared" ca="1" si="154"/>
        <v>0.1939260924</v>
      </c>
      <c r="Q478">
        <f t="shared" ca="1" si="154"/>
        <v>0.15507239219999999</v>
      </c>
      <c r="R478">
        <f t="shared" ca="1" si="154"/>
        <v>0.21391785305</v>
      </c>
      <c r="S478">
        <f t="shared" ca="1" si="155"/>
        <v>0.21391785305</v>
      </c>
      <c r="T478" s="6">
        <f t="shared" ca="1" si="156"/>
        <v>0.22976107949999999</v>
      </c>
      <c r="V478">
        <f t="shared" ca="1" si="157"/>
        <v>0.7954144621</v>
      </c>
      <c r="W478">
        <f t="shared" ca="1" si="157"/>
        <v>0.80633239189999995</v>
      </c>
      <c r="X478">
        <f t="shared" ca="1" si="157"/>
        <v>0.73007671505000005</v>
      </c>
      <c r="Y478">
        <f t="shared" ca="1" si="158"/>
        <v>0.73007671505000005</v>
      </c>
      <c r="Z478" s="6">
        <f t="shared" ca="1" si="159"/>
        <v>0.7140133743</v>
      </c>
    </row>
    <row r="479" spans="1:26" x14ac:dyDescent="0.35">
      <c r="A479" s="2">
        <f t="shared" ca="1" si="146"/>
        <v>2505.0040259671496</v>
      </c>
      <c r="B479">
        <f t="shared" ca="1" si="140"/>
        <v>2505</v>
      </c>
      <c r="C479">
        <f t="shared" ca="1" si="141"/>
        <v>3</v>
      </c>
      <c r="D479" s="2">
        <f t="shared" ca="1" si="147"/>
        <v>1678.2180443396251</v>
      </c>
      <c r="E479">
        <f t="shared" ca="1" si="142"/>
        <v>1678</v>
      </c>
      <c r="F479">
        <f t="shared" ca="1" si="143"/>
        <v>1</v>
      </c>
      <c r="G479" s="2">
        <f t="shared" ca="1" si="148"/>
        <v>1273.4065188166874</v>
      </c>
      <c r="H479">
        <f t="shared" ca="1" si="144"/>
        <v>1273</v>
      </c>
      <c r="I479">
        <f t="shared" ca="1" si="145"/>
        <v>1</v>
      </c>
      <c r="J479">
        <f t="shared" ca="1" si="149"/>
        <v>1273</v>
      </c>
      <c r="K479">
        <f t="shared" ca="1" si="150"/>
        <v>1</v>
      </c>
      <c r="L479">
        <f t="shared" ca="1" si="151"/>
        <v>1273</v>
      </c>
      <c r="M479">
        <f t="shared" ca="1" si="152"/>
        <v>1</v>
      </c>
      <c r="N479">
        <f t="shared" ca="1" si="153"/>
        <v>1344</v>
      </c>
      <c r="P479">
        <f t="shared" ca="1" si="154"/>
        <v>0.19661281475</v>
      </c>
      <c r="Q479">
        <f t="shared" ca="1" si="154"/>
        <v>0.15357880969999999</v>
      </c>
      <c r="R479">
        <f t="shared" ca="1" si="154"/>
        <v>0.2143096508125</v>
      </c>
      <c r="S479">
        <f t="shared" ca="1" si="155"/>
        <v>0.2143096508125</v>
      </c>
      <c r="T479" s="6">
        <f t="shared" ca="1" si="156"/>
        <v>0.22990762036250001</v>
      </c>
      <c r="V479">
        <f t="shared" ca="1" si="157"/>
        <v>0.79437769930000002</v>
      </c>
      <c r="W479">
        <f t="shared" ca="1" si="157"/>
        <v>0.80708863022499999</v>
      </c>
      <c r="X479">
        <f t="shared" ca="1" si="157"/>
        <v>0.72980870223750005</v>
      </c>
      <c r="Y479">
        <f t="shared" ca="1" si="158"/>
        <v>0.72980870223750005</v>
      </c>
      <c r="Z479" s="6">
        <f t="shared" ca="1" si="159"/>
        <v>0.71410646106250009</v>
      </c>
    </row>
    <row r="480" spans="1:26" x14ac:dyDescent="0.35">
      <c r="A480" s="2">
        <f t="shared" ca="1" si="146"/>
        <v>2508.5622916399998</v>
      </c>
      <c r="B480">
        <f t="shared" ca="1" si="140"/>
        <v>2508</v>
      </c>
      <c r="C480">
        <f t="shared" ca="1" si="141"/>
        <v>4</v>
      </c>
      <c r="D480" s="2">
        <f t="shared" ca="1" si="147"/>
        <v>1679.92014999925</v>
      </c>
      <c r="E480">
        <f t="shared" ca="1" si="142"/>
        <v>1679</v>
      </c>
      <c r="F480">
        <f t="shared" ca="1" si="143"/>
        <v>2</v>
      </c>
      <c r="G480" s="2">
        <f t="shared" ca="1" si="148"/>
        <v>1274.2546493080249</v>
      </c>
      <c r="H480">
        <f t="shared" ca="1" si="144"/>
        <v>1274</v>
      </c>
      <c r="I480">
        <f t="shared" ca="1" si="145"/>
        <v>1</v>
      </c>
      <c r="J480">
        <f t="shared" ca="1" si="149"/>
        <v>1274</v>
      </c>
      <c r="K480">
        <f t="shared" ca="1" si="150"/>
        <v>1</v>
      </c>
      <c r="L480">
        <f t="shared" ca="1" si="151"/>
        <v>1274</v>
      </c>
      <c r="M480">
        <f t="shared" ca="1" si="152"/>
        <v>1</v>
      </c>
      <c r="N480">
        <f t="shared" ca="1" si="153"/>
        <v>1345</v>
      </c>
      <c r="P480">
        <f t="shared" ca="1" si="154"/>
        <v>0.19929953710000001</v>
      </c>
      <c r="Q480">
        <f t="shared" ca="1" si="154"/>
        <v>0.15208522720000001</v>
      </c>
      <c r="R480">
        <f t="shared" ca="1" si="154"/>
        <v>0.21470144857500001</v>
      </c>
      <c r="S480">
        <f t="shared" ca="1" si="155"/>
        <v>0.21470144857500001</v>
      </c>
      <c r="T480" s="6">
        <f t="shared" ca="1" si="156"/>
        <v>0.230054161225</v>
      </c>
      <c r="V480">
        <f t="shared" ca="1" si="157"/>
        <v>0.79334093650000004</v>
      </c>
      <c r="W480">
        <f t="shared" ca="1" si="157"/>
        <v>0.80784486854999993</v>
      </c>
      <c r="X480">
        <f t="shared" ca="1" si="157"/>
        <v>0.72954068942500006</v>
      </c>
      <c r="Y480">
        <f t="shared" ca="1" si="158"/>
        <v>0.72954068942500006</v>
      </c>
      <c r="Z480" s="6">
        <f t="shared" ca="1" si="159"/>
        <v>0.71419954782500006</v>
      </c>
    </row>
    <row r="481" spans="1:26" x14ac:dyDescent="0.35">
      <c r="A481" s="2">
        <f t="shared" ca="1" si="146"/>
        <v>2512.1225891510499</v>
      </c>
      <c r="B481">
        <f t="shared" ca="1" si="140"/>
        <v>2512</v>
      </c>
      <c r="C481">
        <f t="shared" ca="1" si="141"/>
        <v>3</v>
      </c>
      <c r="D481" s="2">
        <f t="shared" ca="1" si="147"/>
        <v>1681.622255658875</v>
      </c>
      <c r="E481">
        <f t="shared" ca="1" si="142"/>
        <v>1681</v>
      </c>
      <c r="F481">
        <f t="shared" ca="1" si="143"/>
        <v>2</v>
      </c>
      <c r="G481" s="2">
        <f t="shared" ca="1" si="148"/>
        <v>1275.1027797993625</v>
      </c>
      <c r="H481">
        <f t="shared" ca="1" si="144"/>
        <v>1275</v>
      </c>
      <c r="I481">
        <f t="shared" ca="1" si="145"/>
        <v>0</v>
      </c>
      <c r="J481">
        <f t="shared" ca="1" si="149"/>
        <v>1275</v>
      </c>
      <c r="K481">
        <f t="shared" ca="1" si="150"/>
        <v>2</v>
      </c>
      <c r="L481">
        <f t="shared" ca="1" si="151"/>
        <v>1275</v>
      </c>
      <c r="M481">
        <f t="shared" ca="1" si="152"/>
        <v>1</v>
      </c>
      <c r="N481">
        <f t="shared" ca="1" si="153"/>
        <v>1346</v>
      </c>
      <c r="P481">
        <f t="shared" ca="1" si="154"/>
        <v>0.20158176825000002</v>
      </c>
      <c r="Q481">
        <f t="shared" ca="1" si="154"/>
        <v>0.1505916447</v>
      </c>
      <c r="R481">
        <f t="shared" ca="1" si="154"/>
        <v>0.21509324633749999</v>
      </c>
      <c r="S481">
        <f t="shared" ca="1" si="155"/>
        <v>0.21528914521874998</v>
      </c>
      <c r="T481" s="6">
        <f t="shared" ca="1" si="156"/>
        <v>0.23020070208749999</v>
      </c>
      <c r="V481">
        <f t="shared" ca="1" si="157"/>
        <v>0.79305398679999994</v>
      </c>
      <c r="W481">
        <f t="shared" ca="1" si="157"/>
        <v>0.80860110687499998</v>
      </c>
      <c r="X481">
        <f t="shared" ca="1" si="157"/>
        <v>0.72927267661249995</v>
      </c>
      <c r="Y481">
        <f t="shared" ca="1" si="158"/>
        <v>0.72913867020624989</v>
      </c>
      <c r="Z481" s="6">
        <f t="shared" ca="1" si="159"/>
        <v>0.71429263458750003</v>
      </c>
    </row>
    <row r="482" spans="1:26" x14ac:dyDescent="0.35">
      <c r="A482" s="2">
        <f t="shared" ca="1" si="146"/>
        <v>2515.6828866620999</v>
      </c>
      <c r="B482">
        <f t="shared" ca="1" si="140"/>
        <v>2515</v>
      </c>
      <c r="C482">
        <f t="shared" ca="1" si="141"/>
        <v>4</v>
      </c>
      <c r="D482" s="2">
        <f t="shared" ca="1" si="147"/>
        <v>1683.3243613185</v>
      </c>
      <c r="E482">
        <f t="shared" ca="1" si="142"/>
        <v>1683</v>
      </c>
      <c r="F482">
        <f t="shared" ca="1" si="143"/>
        <v>2</v>
      </c>
      <c r="G482" s="2">
        <f t="shared" ca="1" si="148"/>
        <v>1275.9509102907</v>
      </c>
      <c r="H482">
        <f t="shared" ca="1" si="144"/>
        <v>1275</v>
      </c>
      <c r="I482">
        <f t="shared" ca="1" si="145"/>
        <v>1</v>
      </c>
      <c r="J482">
        <f t="shared" ca="1" si="149"/>
        <v>1275</v>
      </c>
      <c r="K482">
        <f t="shared" ca="1" si="150"/>
        <v>2</v>
      </c>
      <c r="L482" t="str">
        <f t="shared" ca="1" si="151"/>
        <v/>
      </c>
      <c r="M482" t="str">
        <f t="shared" ca="1" si="152"/>
        <v/>
      </c>
      <c r="N482">
        <f t="shared" ca="1" si="153"/>
        <v>1347</v>
      </c>
      <c r="P482">
        <f t="shared" ca="1" si="154"/>
        <v>0.2038639994</v>
      </c>
      <c r="Q482">
        <f t="shared" ca="1" si="154"/>
        <v>0.14909806219999999</v>
      </c>
      <c r="R482">
        <f t="shared" ca="1" si="154"/>
        <v>0.21548504409999999</v>
      </c>
      <c r="S482" t="str">
        <f t="shared" ca="1" si="155"/>
        <v/>
      </c>
      <c r="T482" s="6">
        <f t="shared" ca="1" si="156"/>
        <v>0.23034724295</v>
      </c>
      <c r="V482">
        <f t="shared" ca="1" si="157"/>
        <v>0.79276703709999996</v>
      </c>
      <c r="W482">
        <f t="shared" ca="1" si="157"/>
        <v>0.80935734520000002</v>
      </c>
      <c r="X482">
        <f t="shared" ca="1" si="157"/>
        <v>0.72900466379999995</v>
      </c>
      <c r="Y482" t="str">
        <f t="shared" ca="1" si="158"/>
        <v/>
      </c>
      <c r="Z482" s="6">
        <f t="shared" ca="1" si="159"/>
        <v>0.71438572135</v>
      </c>
    </row>
    <row r="483" spans="1:26" x14ac:dyDescent="0.35">
      <c r="A483" s="2">
        <f t="shared" ca="1" si="146"/>
        <v>2519.2452282990998</v>
      </c>
      <c r="B483">
        <f t="shared" ca="1" si="140"/>
        <v>2519</v>
      </c>
      <c r="C483">
        <f t="shared" ca="1" si="141"/>
        <v>3</v>
      </c>
      <c r="D483" s="2">
        <f t="shared" ca="1" si="147"/>
        <v>1685.0267517773</v>
      </c>
      <c r="E483">
        <f t="shared" ca="1" si="142"/>
        <v>1685</v>
      </c>
      <c r="F483">
        <f t="shared" ca="1" si="143"/>
        <v>1</v>
      </c>
      <c r="G483" s="2">
        <f t="shared" ca="1" si="148"/>
        <v>1276.798998865675</v>
      </c>
      <c r="H483">
        <f t="shared" ca="1" si="144"/>
        <v>1276</v>
      </c>
      <c r="I483">
        <f t="shared" ca="1" si="145"/>
        <v>1</v>
      </c>
      <c r="J483">
        <f t="shared" ca="1" si="149"/>
        <v>1276</v>
      </c>
      <c r="K483">
        <f t="shared" ca="1" si="150"/>
        <v>1</v>
      </c>
      <c r="L483">
        <f t="shared" ca="1" si="151"/>
        <v>1276</v>
      </c>
      <c r="M483">
        <f t="shared" ca="1" si="152"/>
        <v>1</v>
      </c>
      <c r="N483">
        <f t="shared" ca="1" si="153"/>
        <v>1348</v>
      </c>
      <c r="P483">
        <f t="shared" ca="1" si="154"/>
        <v>0.19935937074999999</v>
      </c>
      <c r="Q483">
        <f t="shared" ca="1" si="154"/>
        <v>0.14906588207499999</v>
      </c>
      <c r="R483">
        <f t="shared" ca="1" si="154"/>
        <v>0.21644131844999998</v>
      </c>
      <c r="S483">
        <f t="shared" ca="1" si="155"/>
        <v>0.21644131844999998</v>
      </c>
      <c r="T483" s="6">
        <f t="shared" ca="1" si="156"/>
        <v>0.23056705424375001</v>
      </c>
      <c r="V483">
        <f t="shared" ca="1" si="157"/>
        <v>0.79084855325000003</v>
      </c>
      <c r="W483">
        <f t="shared" ca="1" si="157"/>
        <v>0.81030439705000001</v>
      </c>
      <c r="X483">
        <f t="shared" ca="1" si="157"/>
        <v>0.72852931854999992</v>
      </c>
      <c r="Y483">
        <f t="shared" ca="1" si="158"/>
        <v>0.72852931854999992</v>
      </c>
      <c r="Z483" s="6">
        <f t="shared" ca="1" si="159"/>
        <v>0.71452535149374996</v>
      </c>
    </row>
    <row r="484" spans="1:26" x14ac:dyDescent="0.35">
      <c r="A484" s="2">
        <f t="shared" ca="1" si="146"/>
        <v>2522.8075699361002</v>
      </c>
      <c r="B484">
        <f t="shared" ca="1" si="140"/>
        <v>2522</v>
      </c>
      <c r="C484">
        <f t="shared" ca="1" si="141"/>
        <v>4</v>
      </c>
      <c r="D484" s="2">
        <f t="shared" ca="1" si="147"/>
        <v>1686.7291422361</v>
      </c>
      <c r="E484">
        <f t="shared" ca="1" si="142"/>
        <v>1686</v>
      </c>
      <c r="F484">
        <f t="shared" ca="1" si="143"/>
        <v>2</v>
      </c>
      <c r="G484" s="2">
        <f t="shared" ca="1" si="148"/>
        <v>1277.64708744065</v>
      </c>
      <c r="H484">
        <f t="shared" ca="1" si="144"/>
        <v>1277</v>
      </c>
      <c r="I484">
        <f t="shared" ca="1" si="145"/>
        <v>1</v>
      </c>
      <c r="J484">
        <f t="shared" ca="1" si="149"/>
        <v>1277</v>
      </c>
      <c r="K484">
        <f t="shared" ca="1" si="150"/>
        <v>1</v>
      </c>
      <c r="L484">
        <f t="shared" ca="1" si="151"/>
        <v>1277</v>
      </c>
      <c r="M484">
        <f t="shared" ca="1" si="152"/>
        <v>1</v>
      </c>
      <c r="N484">
        <f t="shared" ca="1" si="153"/>
        <v>1349</v>
      </c>
      <c r="P484">
        <f t="shared" ca="1" si="154"/>
        <v>0.19485474210000001</v>
      </c>
      <c r="Q484">
        <f t="shared" ca="1" si="154"/>
        <v>0.14903370194999999</v>
      </c>
      <c r="R484">
        <f t="shared" ca="1" si="154"/>
        <v>0.21739759279999998</v>
      </c>
      <c r="S484">
        <f t="shared" ca="1" si="155"/>
        <v>0.21739759279999998</v>
      </c>
      <c r="T484" s="6">
        <f t="shared" ca="1" si="156"/>
        <v>0.2307868655375</v>
      </c>
      <c r="V484">
        <f t="shared" ca="1" si="157"/>
        <v>0.78893006939999999</v>
      </c>
      <c r="W484">
        <f t="shared" ca="1" si="157"/>
        <v>0.81125144890000001</v>
      </c>
      <c r="X484">
        <f t="shared" ca="1" si="157"/>
        <v>0.72805397329999999</v>
      </c>
      <c r="Y484">
        <f t="shared" ca="1" si="158"/>
        <v>0.72805397329999999</v>
      </c>
      <c r="Z484" s="6">
        <f t="shared" ca="1" si="159"/>
        <v>0.71466498163749992</v>
      </c>
    </row>
    <row r="485" spans="1:26" x14ac:dyDescent="0.35">
      <c r="A485" s="2">
        <f t="shared" ca="1" si="146"/>
        <v>2526.37196798675</v>
      </c>
      <c r="B485">
        <f t="shared" ca="1" si="140"/>
        <v>2526</v>
      </c>
      <c r="C485">
        <f t="shared" ca="1" si="141"/>
        <v>3</v>
      </c>
      <c r="D485" s="2">
        <f t="shared" ca="1" si="147"/>
        <v>1688.4315326948999</v>
      </c>
      <c r="E485">
        <f t="shared" ca="1" si="142"/>
        <v>1688</v>
      </c>
      <c r="F485">
        <f t="shared" ca="1" si="143"/>
        <v>2</v>
      </c>
      <c r="G485" s="2">
        <f t="shared" ca="1" si="148"/>
        <v>1278.495176015625</v>
      </c>
      <c r="H485">
        <f t="shared" ca="1" si="144"/>
        <v>1278</v>
      </c>
      <c r="I485">
        <f t="shared" ca="1" si="145"/>
        <v>1</v>
      </c>
      <c r="J485">
        <f t="shared" ca="1" si="149"/>
        <v>1278</v>
      </c>
      <c r="K485">
        <f t="shared" ca="1" si="150"/>
        <v>1</v>
      </c>
      <c r="L485">
        <f t="shared" ca="1" si="151"/>
        <v>1278</v>
      </c>
      <c r="M485">
        <f t="shared" ca="1" si="152"/>
        <v>1</v>
      </c>
      <c r="N485">
        <f t="shared" ca="1" si="153"/>
        <v>1350</v>
      </c>
      <c r="P485">
        <f t="shared" ca="1" si="154"/>
        <v>0.19518897785</v>
      </c>
      <c r="Q485">
        <f t="shared" ca="1" si="154"/>
        <v>0.14900152182499998</v>
      </c>
      <c r="R485">
        <f t="shared" ca="1" si="154"/>
        <v>0.21835386714999999</v>
      </c>
      <c r="S485">
        <f t="shared" ca="1" si="155"/>
        <v>0.21835386714999999</v>
      </c>
      <c r="T485" s="6">
        <f t="shared" ca="1" si="156"/>
        <v>0.23093340640000001</v>
      </c>
      <c r="V485">
        <f t="shared" ca="1" si="157"/>
        <v>0.78784207024999997</v>
      </c>
      <c r="W485">
        <f t="shared" ca="1" si="157"/>
        <v>0.81219850075</v>
      </c>
      <c r="X485">
        <f t="shared" ca="1" si="157"/>
        <v>0.72757862804999995</v>
      </c>
      <c r="Y485">
        <f t="shared" ca="1" si="158"/>
        <v>0.72757862804999995</v>
      </c>
      <c r="Z485" s="6">
        <f t="shared" ca="1" si="159"/>
        <v>0.7147580684</v>
      </c>
    </row>
    <row r="486" spans="1:26" x14ac:dyDescent="0.35">
      <c r="A486" s="2">
        <f t="shared" ca="1" si="146"/>
        <v>2529.9363660374001</v>
      </c>
      <c r="B486">
        <f t="shared" ca="1" si="140"/>
        <v>2529</v>
      </c>
      <c r="C486">
        <f t="shared" ca="1" si="141"/>
        <v>4</v>
      </c>
      <c r="D486" s="2">
        <f t="shared" ca="1" si="147"/>
        <v>1690.1339231536999</v>
      </c>
      <c r="E486">
        <f t="shared" ca="1" si="142"/>
        <v>1690</v>
      </c>
      <c r="F486">
        <f t="shared" ca="1" si="143"/>
        <v>1</v>
      </c>
      <c r="G486" s="2">
        <f t="shared" ca="1" si="148"/>
        <v>1279.3432645906</v>
      </c>
      <c r="H486">
        <f t="shared" ca="1" si="144"/>
        <v>1279</v>
      </c>
      <c r="I486">
        <f t="shared" ca="1" si="145"/>
        <v>1</v>
      </c>
      <c r="J486">
        <f t="shared" ca="1" si="149"/>
        <v>1279</v>
      </c>
      <c r="K486">
        <f t="shared" ca="1" si="150"/>
        <v>1</v>
      </c>
      <c r="L486">
        <f t="shared" ca="1" si="151"/>
        <v>1279</v>
      </c>
      <c r="M486">
        <f t="shared" ca="1" si="152"/>
        <v>1</v>
      </c>
      <c r="N486">
        <f t="shared" ca="1" si="153"/>
        <v>1351</v>
      </c>
      <c r="P486">
        <f t="shared" ca="1" si="154"/>
        <v>0.1955232136</v>
      </c>
      <c r="Q486">
        <f t="shared" ca="1" si="154"/>
        <v>0.14896934170000001</v>
      </c>
      <c r="R486">
        <f t="shared" ca="1" si="154"/>
        <v>0.2193101415</v>
      </c>
      <c r="S486">
        <f t="shared" ca="1" si="155"/>
        <v>0.2193101415</v>
      </c>
      <c r="T486" s="6">
        <f t="shared" ca="1" si="156"/>
        <v>0.23093979775000001</v>
      </c>
      <c r="V486">
        <f t="shared" ca="1" si="157"/>
        <v>0.78675407109999995</v>
      </c>
      <c r="W486">
        <f t="shared" ca="1" si="157"/>
        <v>0.81314555259999999</v>
      </c>
      <c r="X486">
        <f t="shared" ca="1" si="157"/>
        <v>0.72710328279999992</v>
      </c>
      <c r="Y486">
        <f t="shared" ca="1" si="158"/>
        <v>0.72710328279999992</v>
      </c>
      <c r="Z486" s="6">
        <f t="shared" ca="1" si="159"/>
        <v>0.71460531240000003</v>
      </c>
    </row>
    <row r="487" spans="1:26" x14ac:dyDescent="0.35">
      <c r="A487" s="2">
        <f t="shared" ca="1" si="146"/>
        <v>2533.5028327894001</v>
      </c>
      <c r="B487">
        <f t="shared" ca="1" si="140"/>
        <v>2533</v>
      </c>
      <c r="C487">
        <f t="shared" ca="1" si="141"/>
        <v>4</v>
      </c>
      <c r="D487" s="2">
        <f t="shared" ca="1" si="147"/>
        <v>1691.8366045555249</v>
      </c>
      <c r="E487">
        <f t="shared" ca="1" si="142"/>
        <v>1691</v>
      </c>
      <c r="F487">
        <f t="shared" ca="1" si="143"/>
        <v>2</v>
      </c>
      <c r="G487" s="2">
        <f t="shared" ca="1" si="148"/>
        <v>1280.191353165575</v>
      </c>
      <c r="H487">
        <f t="shared" ca="1" si="144"/>
        <v>1280</v>
      </c>
      <c r="I487">
        <f t="shared" ca="1" si="145"/>
        <v>1</v>
      </c>
      <c r="J487">
        <f t="shared" ca="1" si="149"/>
        <v>1280</v>
      </c>
      <c r="K487">
        <f t="shared" ca="1" si="150"/>
        <v>1</v>
      </c>
      <c r="L487">
        <f t="shared" ca="1" si="151"/>
        <v>1280</v>
      </c>
      <c r="M487">
        <f t="shared" ca="1" si="152"/>
        <v>1</v>
      </c>
      <c r="N487">
        <f t="shared" ca="1" si="153"/>
        <v>1352</v>
      </c>
      <c r="P487">
        <f t="shared" ca="1" si="154"/>
        <v>0.20227299059999998</v>
      </c>
      <c r="Q487">
        <f t="shared" ca="1" si="154"/>
        <v>0.14820784487499999</v>
      </c>
      <c r="R487">
        <f t="shared" ca="1" si="154"/>
        <v>0.22026641585000001</v>
      </c>
      <c r="S487">
        <f t="shared" ca="1" si="155"/>
        <v>0.22026641585000001</v>
      </c>
      <c r="T487" s="6">
        <f t="shared" ca="1" si="156"/>
        <v>0.23094618910000003</v>
      </c>
      <c r="V487">
        <f t="shared" ca="1" si="157"/>
        <v>0.78730621955000002</v>
      </c>
      <c r="W487">
        <f t="shared" ca="1" si="157"/>
        <v>0.813514118525</v>
      </c>
      <c r="X487">
        <f t="shared" ca="1" si="157"/>
        <v>0.72662793754999999</v>
      </c>
      <c r="Y487">
        <f t="shared" ca="1" si="158"/>
        <v>0.72662793754999999</v>
      </c>
      <c r="Z487" s="6">
        <f t="shared" ca="1" si="159"/>
        <v>0.71445255639999994</v>
      </c>
    </row>
    <row r="488" spans="1:26" x14ac:dyDescent="0.35">
      <c r="A488" s="2">
        <f t="shared" ca="1" si="146"/>
        <v>2537.0692995414001</v>
      </c>
      <c r="B488">
        <f t="shared" ca="1" si="140"/>
        <v>2537</v>
      </c>
      <c r="C488">
        <f t="shared" ca="1" si="141"/>
        <v>3</v>
      </c>
      <c r="D488" s="2">
        <f t="shared" ca="1" si="147"/>
        <v>1693.5392859573499</v>
      </c>
      <c r="E488">
        <f t="shared" ca="1" si="142"/>
        <v>1693</v>
      </c>
      <c r="F488">
        <f t="shared" ca="1" si="143"/>
        <v>2</v>
      </c>
      <c r="G488" s="2">
        <f t="shared" ca="1" si="148"/>
        <v>1281.03944174055</v>
      </c>
      <c r="H488">
        <f t="shared" ca="1" si="144"/>
        <v>1281</v>
      </c>
      <c r="I488">
        <f t="shared" ca="1" si="145"/>
        <v>0</v>
      </c>
      <c r="J488">
        <f t="shared" ca="1" si="149"/>
        <v>1281</v>
      </c>
      <c r="K488">
        <f t="shared" ca="1" si="150"/>
        <v>2</v>
      </c>
      <c r="L488">
        <f t="shared" ca="1" si="151"/>
        <v>1281</v>
      </c>
      <c r="M488">
        <f t="shared" ca="1" si="152"/>
        <v>1</v>
      </c>
      <c r="N488">
        <f t="shared" ca="1" si="153"/>
        <v>1353</v>
      </c>
      <c r="P488">
        <f t="shared" ca="1" si="154"/>
        <v>0.20902276759999999</v>
      </c>
      <c r="Q488">
        <f t="shared" ca="1" si="154"/>
        <v>0.14744634805000001</v>
      </c>
      <c r="R488">
        <f t="shared" ca="1" si="154"/>
        <v>0.22122269020000002</v>
      </c>
      <c r="S488">
        <f t="shared" ca="1" si="155"/>
        <v>0.22170082737500002</v>
      </c>
      <c r="T488" s="6">
        <f t="shared" ca="1" si="156"/>
        <v>0.23095577612500001</v>
      </c>
      <c r="V488">
        <f t="shared" ca="1" si="157"/>
        <v>0.78785836799999998</v>
      </c>
      <c r="W488">
        <f t="shared" ca="1" si="157"/>
        <v>0.81388268445</v>
      </c>
      <c r="X488">
        <f t="shared" ca="1" si="157"/>
        <v>0.72615259229999995</v>
      </c>
      <c r="Y488">
        <f t="shared" ca="1" si="158"/>
        <v>0.72591491967499988</v>
      </c>
      <c r="Z488" s="6">
        <f t="shared" ca="1" si="159"/>
        <v>0.71422342239999992</v>
      </c>
    </row>
    <row r="489" spans="1:26" x14ac:dyDescent="0.35">
      <c r="A489" s="2">
        <f t="shared" ca="1" si="146"/>
        <v>2540.63784728255</v>
      </c>
      <c r="B489">
        <f t="shared" ca="1" si="140"/>
        <v>2540</v>
      </c>
      <c r="C489">
        <f t="shared" ca="1" si="141"/>
        <v>4</v>
      </c>
      <c r="D489" s="2">
        <f t="shared" ca="1" si="147"/>
        <v>1695.2419673591749</v>
      </c>
      <c r="E489">
        <f t="shared" ca="1" si="142"/>
        <v>1695</v>
      </c>
      <c r="F489">
        <f t="shared" ca="1" si="143"/>
        <v>1</v>
      </c>
      <c r="G489" s="2">
        <f t="shared" ca="1" si="148"/>
        <v>1281.8875303155251</v>
      </c>
      <c r="H489">
        <f t="shared" ca="1" si="144"/>
        <v>1281</v>
      </c>
      <c r="I489">
        <f t="shared" ca="1" si="145"/>
        <v>1</v>
      </c>
      <c r="J489">
        <f t="shared" ca="1" si="149"/>
        <v>1281</v>
      </c>
      <c r="K489">
        <f t="shared" ca="1" si="150"/>
        <v>2</v>
      </c>
      <c r="L489" t="str">
        <f t="shared" ca="1" si="151"/>
        <v/>
      </c>
      <c r="M489" t="str">
        <f t="shared" ca="1" si="152"/>
        <v/>
      </c>
      <c r="N489">
        <f t="shared" ca="1" si="153"/>
        <v>1354</v>
      </c>
      <c r="P489">
        <f t="shared" ca="1" si="154"/>
        <v>0.20892139170000001</v>
      </c>
      <c r="Q489">
        <f t="shared" ca="1" si="154"/>
        <v>0.14668485122500002</v>
      </c>
      <c r="R489">
        <f t="shared" ca="1" si="154"/>
        <v>0.22217896455000002</v>
      </c>
      <c r="S489" t="str">
        <f t="shared" ca="1" si="155"/>
        <v/>
      </c>
      <c r="T489" s="6">
        <f t="shared" ca="1" si="156"/>
        <v>0.23096536315000002</v>
      </c>
      <c r="V489">
        <f t="shared" ca="1" si="157"/>
        <v>0.78682762264999995</v>
      </c>
      <c r="W489">
        <f t="shared" ca="1" si="157"/>
        <v>0.81425125037500001</v>
      </c>
      <c r="X489">
        <f t="shared" ca="1" si="157"/>
        <v>0.72567724704999992</v>
      </c>
      <c r="Y489" t="str">
        <f t="shared" ca="1" si="158"/>
        <v/>
      </c>
      <c r="Z489" s="6">
        <f t="shared" ca="1" si="159"/>
        <v>0.71399428840000001</v>
      </c>
    </row>
    <row r="490" spans="1:26" x14ac:dyDescent="0.35">
      <c r="A490" s="2">
        <f t="shared" ca="1" si="146"/>
        <v>2544.2063950237002</v>
      </c>
      <c r="B490">
        <f t="shared" ca="1" si="140"/>
        <v>2544</v>
      </c>
      <c r="C490">
        <f t="shared" ca="1" si="141"/>
        <v>3</v>
      </c>
      <c r="D490" s="2">
        <f t="shared" ca="1" si="147"/>
        <v>1696.9446487610001</v>
      </c>
      <c r="E490">
        <f t="shared" ca="1" si="142"/>
        <v>1696</v>
      </c>
      <c r="F490">
        <f t="shared" ca="1" si="143"/>
        <v>2</v>
      </c>
      <c r="G490" s="2">
        <f t="shared" ca="1" si="148"/>
        <v>1282.7356188905001</v>
      </c>
      <c r="H490">
        <f t="shared" ca="1" si="144"/>
        <v>1282</v>
      </c>
      <c r="I490">
        <f t="shared" ca="1" si="145"/>
        <v>1</v>
      </c>
      <c r="J490">
        <f t="shared" ca="1" si="149"/>
        <v>1282</v>
      </c>
      <c r="K490">
        <f t="shared" ca="1" si="150"/>
        <v>1</v>
      </c>
      <c r="L490">
        <f t="shared" ca="1" si="151"/>
        <v>1282</v>
      </c>
      <c r="M490">
        <f t="shared" ca="1" si="152"/>
        <v>1</v>
      </c>
      <c r="N490">
        <f t="shared" ca="1" si="153"/>
        <v>1355</v>
      </c>
      <c r="P490">
        <f t="shared" ca="1" si="154"/>
        <v>0.20882001580000001</v>
      </c>
      <c r="Q490">
        <f t="shared" ca="1" si="154"/>
        <v>0.14592335440000001</v>
      </c>
      <c r="R490">
        <f t="shared" ca="1" si="154"/>
        <v>0.2231352389</v>
      </c>
      <c r="S490">
        <f t="shared" ca="1" si="155"/>
        <v>0.2231352389</v>
      </c>
      <c r="T490" s="6">
        <f t="shared" ca="1" si="156"/>
        <v>0.23097175450000001</v>
      </c>
      <c r="V490">
        <f t="shared" ca="1" si="157"/>
        <v>0.78579687730000003</v>
      </c>
      <c r="W490">
        <f t="shared" ca="1" si="157"/>
        <v>0.81461981630000002</v>
      </c>
      <c r="X490">
        <f t="shared" ca="1" si="157"/>
        <v>0.72520190179999999</v>
      </c>
      <c r="Y490">
        <f t="shared" ca="1" si="158"/>
        <v>0.72520190179999999</v>
      </c>
      <c r="Z490" s="6">
        <f t="shared" ca="1" si="159"/>
        <v>0.71384153240000003</v>
      </c>
    </row>
    <row r="491" spans="1:26" x14ac:dyDescent="0.35">
      <c r="A491" s="2">
        <f t="shared" ca="1" si="146"/>
        <v>2547.7770360417499</v>
      </c>
      <c r="B491">
        <f t="shared" ca="1" si="140"/>
        <v>2547</v>
      </c>
      <c r="C491">
        <f t="shared" ca="1" si="141"/>
        <v>4</v>
      </c>
      <c r="D491" s="2">
        <f t="shared" ca="1" si="147"/>
        <v>1698.6476272497002</v>
      </c>
      <c r="E491">
        <f t="shared" ca="1" si="142"/>
        <v>1698</v>
      </c>
      <c r="F491">
        <f t="shared" ca="1" si="143"/>
        <v>2</v>
      </c>
      <c r="G491" s="2">
        <f t="shared" ca="1" si="148"/>
        <v>1283.5836686210375</v>
      </c>
      <c r="H491">
        <f t="shared" ca="1" si="144"/>
        <v>1283</v>
      </c>
      <c r="I491">
        <f t="shared" ca="1" si="145"/>
        <v>1</v>
      </c>
      <c r="J491">
        <f t="shared" ca="1" si="149"/>
        <v>1283</v>
      </c>
      <c r="K491">
        <f t="shared" ca="1" si="150"/>
        <v>1</v>
      </c>
      <c r="L491">
        <f t="shared" ca="1" si="151"/>
        <v>1283</v>
      </c>
      <c r="M491">
        <f t="shared" ca="1" si="152"/>
        <v>1</v>
      </c>
      <c r="N491">
        <f t="shared" ca="1" si="153"/>
        <v>1356</v>
      </c>
      <c r="P491">
        <f t="shared" ca="1" si="154"/>
        <v>0.20119986654999999</v>
      </c>
      <c r="Q491">
        <f t="shared" ca="1" si="154"/>
        <v>0.14565628747500001</v>
      </c>
      <c r="R491">
        <f t="shared" ca="1" si="154"/>
        <v>0.22245411455000003</v>
      </c>
      <c r="S491">
        <f t="shared" ca="1" si="155"/>
        <v>0.22245411455000003</v>
      </c>
      <c r="T491" s="6">
        <f t="shared" ca="1" si="156"/>
        <v>0.23097814585000001</v>
      </c>
      <c r="V491">
        <f t="shared" ca="1" si="157"/>
        <v>0.78348313655000001</v>
      </c>
      <c r="W491">
        <f t="shared" ca="1" si="157"/>
        <v>0.81503881722500005</v>
      </c>
      <c r="X491">
        <f t="shared" ca="1" si="157"/>
        <v>0.72500560105</v>
      </c>
      <c r="Y491">
        <f t="shared" ca="1" si="158"/>
        <v>0.72500560105</v>
      </c>
      <c r="Z491" s="6">
        <f t="shared" ca="1" si="159"/>
        <v>0.71368877639999995</v>
      </c>
    </row>
    <row r="492" spans="1:26" x14ac:dyDescent="0.35">
      <c r="A492" s="2">
        <f t="shared" ca="1" si="146"/>
        <v>2551.3476770597999</v>
      </c>
      <c r="B492">
        <f t="shared" ca="1" si="140"/>
        <v>2551</v>
      </c>
      <c r="C492">
        <f t="shared" ca="1" si="141"/>
        <v>3</v>
      </c>
      <c r="D492" s="2">
        <f t="shared" ca="1" si="147"/>
        <v>1700.3506057384002</v>
      </c>
      <c r="E492">
        <f t="shared" ca="1" si="142"/>
        <v>1700</v>
      </c>
      <c r="F492">
        <f t="shared" ca="1" si="143"/>
        <v>2</v>
      </c>
      <c r="G492" s="2">
        <f t="shared" ca="1" si="148"/>
        <v>1284.431718351575</v>
      </c>
      <c r="H492">
        <f t="shared" ca="1" si="144"/>
        <v>1284</v>
      </c>
      <c r="I492">
        <f t="shared" ca="1" si="145"/>
        <v>1</v>
      </c>
      <c r="J492">
        <f t="shared" ca="1" si="149"/>
        <v>1284</v>
      </c>
      <c r="K492">
        <f t="shared" ca="1" si="150"/>
        <v>1</v>
      </c>
      <c r="L492">
        <f t="shared" ca="1" si="151"/>
        <v>1284</v>
      </c>
      <c r="M492">
        <f t="shared" ca="1" si="152"/>
        <v>1</v>
      </c>
      <c r="N492">
        <f t="shared" ca="1" si="153"/>
        <v>1357</v>
      </c>
      <c r="P492">
        <f t="shared" ca="1" si="154"/>
        <v>0.19357971730000001</v>
      </c>
      <c r="Q492">
        <f t="shared" ca="1" si="154"/>
        <v>0.14538922055</v>
      </c>
      <c r="R492">
        <f t="shared" ca="1" si="154"/>
        <v>0.22177299020000002</v>
      </c>
      <c r="S492">
        <f t="shared" ca="1" si="155"/>
        <v>0.22177299020000002</v>
      </c>
      <c r="T492" s="6">
        <f t="shared" ca="1" si="156"/>
        <v>0.23098453720000001</v>
      </c>
      <c r="V492">
        <f t="shared" ca="1" si="157"/>
        <v>0.7811693958</v>
      </c>
      <c r="W492">
        <f t="shared" ca="1" si="157"/>
        <v>0.81545781815000007</v>
      </c>
      <c r="X492">
        <f t="shared" ca="1" si="157"/>
        <v>0.72480930030000001</v>
      </c>
      <c r="Y492">
        <f t="shared" ca="1" si="158"/>
        <v>0.72480930030000001</v>
      </c>
      <c r="Z492" s="6">
        <f t="shared" ca="1" si="159"/>
        <v>0.71353602039999997</v>
      </c>
    </row>
    <row r="493" spans="1:26" x14ac:dyDescent="0.35">
      <c r="A493" s="2">
        <f t="shared" ca="1" si="146"/>
        <v>2554.9204236423502</v>
      </c>
      <c r="B493">
        <f t="shared" ca="1" si="140"/>
        <v>2554</v>
      </c>
      <c r="C493">
        <f t="shared" ca="1" si="141"/>
        <v>4</v>
      </c>
      <c r="D493" s="2">
        <f t="shared" ca="1" si="147"/>
        <v>1702.0535842271001</v>
      </c>
      <c r="E493">
        <f t="shared" ca="1" si="142"/>
        <v>1702</v>
      </c>
      <c r="F493">
        <f t="shared" ca="1" si="143"/>
        <v>1</v>
      </c>
      <c r="G493" s="2">
        <f t="shared" ca="1" si="148"/>
        <v>1285.2797680821125</v>
      </c>
      <c r="H493">
        <f t="shared" ca="1" si="144"/>
        <v>1285</v>
      </c>
      <c r="I493">
        <f t="shared" ca="1" si="145"/>
        <v>1</v>
      </c>
      <c r="J493">
        <f t="shared" ca="1" si="149"/>
        <v>1285</v>
      </c>
      <c r="K493">
        <f t="shared" ca="1" si="150"/>
        <v>1</v>
      </c>
      <c r="L493">
        <f t="shared" ca="1" si="151"/>
        <v>1285</v>
      </c>
      <c r="M493">
        <f t="shared" ca="1" si="152"/>
        <v>1</v>
      </c>
      <c r="N493">
        <f t="shared" ca="1" si="153"/>
        <v>1358</v>
      </c>
      <c r="P493">
        <f t="shared" ca="1" si="154"/>
        <v>0.20908730079999999</v>
      </c>
      <c r="Q493">
        <f t="shared" ca="1" si="154"/>
        <v>0.145122153625</v>
      </c>
      <c r="R493">
        <f t="shared" ca="1" si="154"/>
        <v>0.22109186585000001</v>
      </c>
      <c r="S493">
        <f t="shared" ca="1" si="155"/>
        <v>0.22109186585000001</v>
      </c>
      <c r="T493" s="6">
        <f t="shared" ca="1" si="156"/>
        <v>0.23116424888750001</v>
      </c>
      <c r="V493">
        <f t="shared" ca="1" si="157"/>
        <v>0.78400024180000005</v>
      </c>
      <c r="W493">
        <f t="shared" ca="1" si="157"/>
        <v>0.81587681907500009</v>
      </c>
      <c r="X493">
        <f t="shared" ca="1" si="157"/>
        <v>0.72461299955000003</v>
      </c>
      <c r="Y493">
        <f t="shared" ca="1" si="158"/>
        <v>0.72461299955000003</v>
      </c>
      <c r="Z493" s="6">
        <f t="shared" ca="1" si="159"/>
        <v>0.71364291936250002</v>
      </c>
    </row>
    <row r="494" spans="1:26" x14ac:dyDescent="0.35">
      <c r="A494" s="2">
        <f t="shared" ca="1" si="146"/>
        <v>2558.4931702249</v>
      </c>
      <c r="B494">
        <f t="shared" ca="1" si="140"/>
        <v>2558</v>
      </c>
      <c r="C494">
        <f t="shared" ca="1" si="141"/>
        <v>4</v>
      </c>
      <c r="D494" s="2">
        <f t="shared" ca="1" si="147"/>
        <v>1703.7565627158001</v>
      </c>
      <c r="E494">
        <f t="shared" ca="1" si="142"/>
        <v>1703</v>
      </c>
      <c r="F494">
        <f t="shared" ca="1" si="143"/>
        <v>2</v>
      </c>
      <c r="G494" s="2">
        <f t="shared" ca="1" si="148"/>
        <v>1286.1278178126499</v>
      </c>
      <c r="H494">
        <f t="shared" ca="1" si="144"/>
        <v>1286</v>
      </c>
      <c r="I494">
        <f t="shared" ca="1" si="145"/>
        <v>0</v>
      </c>
      <c r="J494">
        <f t="shared" ca="1" si="149"/>
        <v>1286</v>
      </c>
      <c r="K494">
        <f t="shared" ca="1" si="150"/>
        <v>2</v>
      </c>
      <c r="L494">
        <f t="shared" ca="1" si="151"/>
        <v>1286</v>
      </c>
      <c r="M494">
        <f t="shared" ca="1" si="152"/>
        <v>1</v>
      </c>
      <c r="N494">
        <f t="shared" ca="1" si="153"/>
        <v>1359</v>
      </c>
      <c r="P494">
        <f t="shared" ca="1" si="154"/>
        <v>0.22459488429999999</v>
      </c>
      <c r="Q494">
        <f t="shared" ca="1" si="154"/>
        <v>0.1448550867</v>
      </c>
      <c r="R494">
        <f t="shared" ca="1" si="154"/>
        <v>0.22041074150000001</v>
      </c>
      <c r="S494">
        <f t="shared" ca="1" si="155"/>
        <v>0.220070179325</v>
      </c>
      <c r="T494" s="6">
        <f t="shared" ca="1" si="156"/>
        <v>0.23143381641874999</v>
      </c>
      <c r="V494">
        <f t="shared" ca="1" si="157"/>
        <v>0.7868310878</v>
      </c>
      <c r="W494">
        <f t="shared" ca="1" si="157"/>
        <v>0.81629582000000001</v>
      </c>
      <c r="X494">
        <f t="shared" ca="1" si="157"/>
        <v>0.72441669880000004</v>
      </c>
      <c r="Y494">
        <f t="shared" ca="1" si="158"/>
        <v>0.7243185484250001</v>
      </c>
      <c r="Z494" s="6">
        <f t="shared" ca="1" si="159"/>
        <v>0.71380326780625003</v>
      </c>
    </row>
    <row r="495" spans="1:26" x14ac:dyDescent="0.35">
      <c r="A495" s="2">
        <f t="shared" ca="1" si="146"/>
        <v>2562.0680346598001</v>
      </c>
      <c r="B495">
        <f t="shared" ca="1" si="140"/>
        <v>2562</v>
      </c>
      <c r="C495">
        <f t="shared" ca="1" si="141"/>
        <v>3</v>
      </c>
      <c r="D495" s="2">
        <f t="shared" ca="1" si="147"/>
        <v>1705.4598444353001</v>
      </c>
      <c r="E495">
        <f t="shared" ca="1" si="142"/>
        <v>1705</v>
      </c>
      <c r="F495">
        <f t="shared" ca="1" si="143"/>
        <v>2</v>
      </c>
      <c r="G495" s="2">
        <f t="shared" ca="1" si="148"/>
        <v>1286.9758675431874</v>
      </c>
      <c r="H495">
        <f t="shared" ca="1" si="144"/>
        <v>1286</v>
      </c>
      <c r="I495">
        <f t="shared" ca="1" si="145"/>
        <v>1</v>
      </c>
      <c r="J495">
        <f t="shared" ca="1" si="149"/>
        <v>1286</v>
      </c>
      <c r="K495">
        <f t="shared" ca="1" si="150"/>
        <v>2</v>
      </c>
      <c r="L495" t="str">
        <f t="shared" ca="1" si="151"/>
        <v/>
      </c>
      <c r="M495" t="str">
        <f t="shared" ca="1" si="152"/>
        <v/>
      </c>
      <c r="N495">
        <f t="shared" ca="1" si="153"/>
        <v>1360</v>
      </c>
      <c r="P495">
        <f t="shared" ca="1" si="154"/>
        <v>0.21796610285000001</v>
      </c>
      <c r="Q495">
        <f t="shared" ca="1" si="154"/>
        <v>0.14397306830000001</v>
      </c>
      <c r="R495">
        <f t="shared" ca="1" si="154"/>
        <v>0.21972961715</v>
      </c>
      <c r="S495" t="str">
        <f t="shared" ca="1" si="155"/>
        <v/>
      </c>
      <c r="T495" s="6">
        <f t="shared" ca="1" si="156"/>
        <v>0.23170338395000001</v>
      </c>
      <c r="V495">
        <f t="shared" ca="1" si="157"/>
        <v>0.78558935350000003</v>
      </c>
      <c r="W495">
        <f t="shared" ca="1" si="157"/>
        <v>0.81713221032500005</v>
      </c>
      <c r="X495">
        <f t="shared" ca="1" si="157"/>
        <v>0.72422039805000005</v>
      </c>
      <c r="Y495" t="str">
        <f t="shared" ca="1" si="158"/>
        <v/>
      </c>
      <c r="Z495" s="6">
        <f t="shared" ca="1" si="159"/>
        <v>0.71396361625000004</v>
      </c>
    </row>
    <row r="496" spans="1:26" x14ac:dyDescent="0.35">
      <c r="A496" s="2">
        <f t="shared" ca="1" si="146"/>
        <v>2565.6428990947002</v>
      </c>
      <c r="B496">
        <f t="shared" ca="1" si="140"/>
        <v>2565</v>
      </c>
      <c r="C496">
        <f t="shared" ca="1" si="141"/>
        <v>4</v>
      </c>
      <c r="D496" s="2">
        <f t="shared" ca="1" si="147"/>
        <v>1707.1631261548</v>
      </c>
      <c r="E496">
        <f t="shared" ca="1" si="142"/>
        <v>1707</v>
      </c>
      <c r="F496">
        <f t="shared" ca="1" si="143"/>
        <v>1</v>
      </c>
      <c r="G496" s="2">
        <f t="shared" ca="1" si="148"/>
        <v>1287.8239172737249</v>
      </c>
      <c r="H496">
        <f t="shared" ca="1" si="144"/>
        <v>1287</v>
      </c>
      <c r="I496">
        <f t="shared" ca="1" si="145"/>
        <v>1</v>
      </c>
      <c r="J496">
        <f t="shared" ca="1" si="149"/>
        <v>1287</v>
      </c>
      <c r="K496">
        <f t="shared" ca="1" si="150"/>
        <v>1</v>
      </c>
      <c r="L496">
        <f t="shared" ca="1" si="151"/>
        <v>1287</v>
      </c>
      <c r="M496">
        <f t="shared" ca="1" si="152"/>
        <v>1</v>
      </c>
      <c r="N496">
        <f t="shared" ca="1" si="153"/>
        <v>1361</v>
      </c>
      <c r="P496">
        <f t="shared" ca="1" si="154"/>
        <v>0.2113373214</v>
      </c>
      <c r="Q496">
        <f t="shared" ca="1" si="154"/>
        <v>0.14309104989999999</v>
      </c>
      <c r="R496">
        <f t="shared" ca="1" si="154"/>
        <v>0.21904849279999999</v>
      </c>
      <c r="S496">
        <f t="shared" ca="1" si="155"/>
        <v>0.21904849279999999</v>
      </c>
      <c r="T496" s="6">
        <f t="shared" ca="1" si="156"/>
        <v>0.23188309563750001</v>
      </c>
      <c r="V496">
        <f t="shared" ca="1" si="157"/>
        <v>0.78434761919999996</v>
      </c>
      <c r="W496">
        <f t="shared" ca="1" si="157"/>
        <v>0.81796860064999999</v>
      </c>
      <c r="X496">
        <f t="shared" ca="1" si="157"/>
        <v>0.72402409730000006</v>
      </c>
      <c r="Y496">
        <f t="shared" ca="1" si="158"/>
        <v>0.72402409730000006</v>
      </c>
      <c r="Z496" s="6">
        <f t="shared" ca="1" si="159"/>
        <v>0.71407051521249998</v>
      </c>
    </row>
    <row r="497" spans="1:26" x14ac:dyDescent="0.35">
      <c r="A497" s="2">
        <f t="shared" ca="1" si="146"/>
        <v>2569.21989366965</v>
      </c>
      <c r="B497">
        <f t="shared" ca="1" si="140"/>
        <v>2569</v>
      </c>
      <c r="C497">
        <f t="shared" ca="1" si="141"/>
        <v>3</v>
      </c>
      <c r="D497" s="2">
        <f t="shared" ca="1" si="147"/>
        <v>1708.8664078743</v>
      </c>
      <c r="E497">
        <f t="shared" ca="1" si="142"/>
        <v>1708</v>
      </c>
      <c r="F497">
        <f t="shared" ca="1" si="143"/>
        <v>2</v>
      </c>
      <c r="G497" s="2">
        <f t="shared" ca="1" si="148"/>
        <v>1288.6719670042626</v>
      </c>
      <c r="H497">
        <f t="shared" ca="1" si="144"/>
        <v>1288</v>
      </c>
      <c r="I497">
        <f t="shared" ca="1" si="145"/>
        <v>1</v>
      </c>
      <c r="J497">
        <f t="shared" ca="1" si="149"/>
        <v>1288</v>
      </c>
      <c r="K497">
        <f t="shared" ca="1" si="150"/>
        <v>1</v>
      </c>
      <c r="L497">
        <f t="shared" ca="1" si="151"/>
        <v>1288</v>
      </c>
      <c r="M497">
        <f t="shared" ca="1" si="152"/>
        <v>1</v>
      </c>
      <c r="N497">
        <f t="shared" ca="1" si="153"/>
        <v>1362</v>
      </c>
      <c r="P497">
        <f t="shared" ca="1" si="154"/>
        <v>0.21641483540000001</v>
      </c>
      <c r="Q497">
        <f t="shared" ca="1" si="154"/>
        <v>0.1422090315</v>
      </c>
      <c r="R497">
        <f t="shared" ca="1" si="154"/>
        <v>0.21836736844999999</v>
      </c>
      <c r="S497">
        <f t="shared" ca="1" si="155"/>
        <v>0.21836736844999999</v>
      </c>
      <c r="T497" s="6">
        <f t="shared" ca="1" si="156"/>
        <v>0.23206280732500001</v>
      </c>
      <c r="V497">
        <f t="shared" ca="1" si="157"/>
        <v>0.78305489399999995</v>
      </c>
      <c r="W497">
        <f t="shared" ca="1" si="157"/>
        <v>0.81880499097499992</v>
      </c>
      <c r="X497">
        <f t="shared" ca="1" si="157"/>
        <v>0.72382779654999996</v>
      </c>
      <c r="Y497">
        <f t="shared" ca="1" si="158"/>
        <v>0.72382779654999996</v>
      </c>
      <c r="Z497" s="6">
        <f t="shared" ca="1" si="159"/>
        <v>0.71417741417500002</v>
      </c>
    </row>
    <row r="498" spans="1:26" x14ac:dyDescent="0.35">
      <c r="A498" s="2">
        <f t="shared" ca="1" si="146"/>
        <v>2572.7968882445998</v>
      </c>
      <c r="B498">
        <f t="shared" ca="1" si="140"/>
        <v>2572</v>
      </c>
      <c r="C498">
        <f t="shared" ca="1" si="141"/>
        <v>4</v>
      </c>
      <c r="D498" s="2">
        <f t="shared" ca="1" si="147"/>
        <v>1710.5696895937999</v>
      </c>
      <c r="E498">
        <f t="shared" ca="1" si="142"/>
        <v>1710</v>
      </c>
      <c r="F498">
        <f t="shared" ca="1" si="143"/>
        <v>2</v>
      </c>
      <c r="G498" s="2">
        <f t="shared" ca="1" si="148"/>
        <v>1289.5200167348</v>
      </c>
      <c r="H498">
        <f t="shared" ca="1" si="144"/>
        <v>1289</v>
      </c>
      <c r="I498">
        <f t="shared" ca="1" si="145"/>
        <v>1</v>
      </c>
      <c r="J498">
        <f t="shared" ca="1" si="149"/>
        <v>1289</v>
      </c>
      <c r="K498">
        <f t="shared" ca="1" si="150"/>
        <v>1</v>
      </c>
      <c r="L498">
        <f t="shared" ca="1" si="151"/>
        <v>1289</v>
      </c>
      <c r="M498">
        <f t="shared" ca="1" si="152"/>
        <v>1</v>
      </c>
      <c r="N498">
        <f t="shared" ca="1" si="153"/>
        <v>1363</v>
      </c>
      <c r="P498">
        <f t="shared" ca="1" si="154"/>
        <v>0.22149234940000001</v>
      </c>
      <c r="Q498">
        <f t="shared" ca="1" si="154"/>
        <v>0.14132701310000001</v>
      </c>
      <c r="R498">
        <f t="shared" ca="1" si="154"/>
        <v>0.21768624410000001</v>
      </c>
      <c r="S498">
        <f t="shared" ca="1" si="155"/>
        <v>0.21768624410000001</v>
      </c>
      <c r="T498" s="6">
        <f t="shared" ca="1" si="156"/>
        <v>0.23224251901250001</v>
      </c>
      <c r="V498">
        <f t="shared" ca="1" si="157"/>
        <v>0.78176216880000005</v>
      </c>
      <c r="W498">
        <f t="shared" ca="1" si="157"/>
        <v>0.81964138129999997</v>
      </c>
      <c r="X498">
        <f t="shared" ca="1" si="157"/>
        <v>0.72363149579999997</v>
      </c>
      <c r="Y498">
        <f t="shared" ca="1" si="158"/>
        <v>0.72363149579999997</v>
      </c>
      <c r="Z498" s="6">
        <f t="shared" ca="1" si="159"/>
        <v>0.71428431313750007</v>
      </c>
    </row>
    <row r="499" spans="1:26" x14ac:dyDescent="0.35">
      <c r="A499" s="2">
        <f t="shared" ca="1" si="146"/>
        <v>2576.3760252472998</v>
      </c>
      <c r="B499">
        <f t="shared" ca="1" si="140"/>
        <v>2576</v>
      </c>
      <c r="C499">
        <f t="shared" ca="1" si="141"/>
        <v>3</v>
      </c>
      <c r="D499" s="2">
        <f t="shared" ca="1" si="147"/>
        <v>1712.2732806878998</v>
      </c>
      <c r="E499">
        <f t="shared" ca="1" si="142"/>
        <v>1712</v>
      </c>
      <c r="F499">
        <f t="shared" ca="1" si="143"/>
        <v>1</v>
      </c>
      <c r="G499" s="2">
        <f t="shared" ca="1" si="148"/>
        <v>1290.368030692825</v>
      </c>
      <c r="H499">
        <f t="shared" ca="1" si="144"/>
        <v>1290</v>
      </c>
      <c r="I499">
        <f t="shared" ca="1" si="145"/>
        <v>1</v>
      </c>
      <c r="J499">
        <f t="shared" ca="1" si="149"/>
        <v>1290</v>
      </c>
      <c r="K499">
        <f t="shared" ca="1" si="150"/>
        <v>1</v>
      </c>
      <c r="L499">
        <f t="shared" ca="1" si="151"/>
        <v>1290</v>
      </c>
      <c r="M499">
        <f t="shared" ca="1" si="152"/>
        <v>1</v>
      </c>
      <c r="N499">
        <f t="shared" ca="1" si="153"/>
        <v>1364</v>
      </c>
      <c r="P499">
        <f t="shared" ca="1" si="154"/>
        <v>0.22067439335</v>
      </c>
      <c r="Q499">
        <f t="shared" ca="1" si="154"/>
        <v>0.14034875622500001</v>
      </c>
      <c r="R499">
        <f t="shared" ca="1" si="154"/>
        <v>0.218630472425</v>
      </c>
      <c r="S499">
        <f t="shared" ca="1" si="155"/>
        <v>0.218630472425</v>
      </c>
      <c r="T499" s="6">
        <f t="shared" ca="1" si="156"/>
        <v>0.23269230993750001</v>
      </c>
      <c r="V499">
        <f t="shared" ca="1" si="157"/>
        <v>0.7817738728000001</v>
      </c>
      <c r="W499">
        <f t="shared" ca="1" si="157"/>
        <v>0.82002798899999996</v>
      </c>
      <c r="X499">
        <f t="shared" ca="1" si="157"/>
        <v>0.72354544523749997</v>
      </c>
      <c r="Y499">
        <f t="shared" ca="1" si="158"/>
        <v>0.72354544523749997</v>
      </c>
      <c r="Z499" s="6">
        <f t="shared" ca="1" si="159"/>
        <v>0.714485371225</v>
      </c>
    </row>
    <row r="500" spans="1:26" x14ac:dyDescent="0.35">
      <c r="A500" s="2">
        <f t="shared" ca="1" si="146"/>
        <v>2579.9551622499998</v>
      </c>
      <c r="B500">
        <f t="shared" ca="1" si="140"/>
        <v>2579</v>
      </c>
      <c r="C500">
        <f t="shared" ca="1" si="141"/>
        <v>4</v>
      </c>
      <c r="D500" s="2">
        <f t="shared" ca="1" si="147"/>
        <v>1713.976871782</v>
      </c>
      <c r="E500">
        <f t="shared" ca="1" si="142"/>
        <v>1713</v>
      </c>
      <c r="F500">
        <f t="shared" ca="1" si="143"/>
        <v>2</v>
      </c>
      <c r="G500" s="2">
        <f t="shared" ca="1" si="148"/>
        <v>1291.2160446508501</v>
      </c>
      <c r="H500">
        <f t="shared" ca="1" si="144"/>
        <v>1291</v>
      </c>
      <c r="I500">
        <f t="shared" ca="1" si="145"/>
        <v>1</v>
      </c>
      <c r="J500">
        <f t="shared" ca="1" si="149"/>
        <v>1291</v>
      </c>
      <c r="K500">
        <f t="shared" ca="1" si="150"/>
        <v>1</v>
      </c>
      <c r="L500">
        <f t="shared" ca="1" si="151"/>
        <v>1291</v>
      </c>
      <c r="M500">
        <f t="shared" ca="1" si="152"/>
        <v>1</v>
      </c>
      <c r="N500">
        <f t="shared" ca="1" si="153"/>
        <v>1365</v>
      </c>
      <c r="P500">
        <f t="shared" ca="1" si="154"/>
        <v>0.21985643730000001</v>
      </c>
      <c r="Q500">
        <f t="shared" ca="1" si="154"/>
        <v>0.13937049935000001</v>
      </c>
      <c r="R500">
        <f t="shared" ca="1" si="154"/>
        <v>0.21957470075000002</v>
      </c>
      <c r="S500">
        <f t="shared" ca="1" si="155"/>
        <v>0.21957470075000002</v>
      </c>
      <c r="T500" s="6">
        <f t="shared" ca="1" si="156"/>
        <v>0.23350254765</v>
      </c>
      <c r="V500">
        <f t="shared" ca="1" si="157"/>
        <v>0.78178557680000005</v>
      </c>
      <c r="W500">
        <f t="shared" ca="1" si="157"/>
        <v>0.82041459670000005</v>
      </c>
      <c r="X500">
        <f t="shared" ca="1" si="157"/>
        <v>0.72345939467499998</v>
      </c>
      <c r="Y500">
        <f t="shared" ca="1" si="158"/>
        <v>0.72345939467499998</v>
      </c>
      <c r="Z500" s="6">
        <f t="shared" ca="1" si="159"/>
        <v>0.71476784859999998</v>
      </c>
    </row>
    <row r="501" spans="1:26" x14ac:dyDescent="0.35">
      <c r="A501" s="2">
        <f t="shared" ca="1" si="146"/>
        <v>2583.5364539682</v>
      </c>
      <c r="B501">
        <f t="shared" ca="1" si="140"/>
        <v>2583</v>
      </c>
      <c r="C501">
        <f t="shared" ca="1" si="141"/>
        <v>4</v>
      </c>
      <c r="D501" s="2">
        <f t="shared" ca="1" si="147"/>
        <v>1715.6804628761001</v>
      </c>
      <c r="E501">
        <f t="shared" ca="1" si="142"/>
        <v>1715</v>
      </c>
      <c r="F501">
        <f t="shared" ca="1" si="143"/>
        <v>2</v>
      </c>
      <c r="G501" s="2">
        <f t="shared" ca="1" si="148"/>
        <v>1292.064058608875</v>
      </c>
      <c r="H501">
        <f t="shared" ca="1" si="144"/>
        <v>1292</v>
      </c>
      <c r="I501">
        <f t="shared" ca="1" si="145"/>
        <v>0</v>
      </c>
      <c r="J501">
        <f t="shared" ca="1" si="149"/>
        <v>1292</v>
      </c>
      <c r="K501">
        <f t="shared" ca="1" si="150"/>
        <v>2</v>
      </c>
      <c r="L501">
        <f t="shared" ca="1" si="151"/>
        <v>1292</v>
      </c>
      <c r="M501">
        <f t="shared" ca="1" si="152"/>
        <v>1</v>
      </c>
      <c r="N501">
        <f t="shared" ca="1" si="153"/>
        <v>1366</v>
      </c>
      <c r="P501">
        <f t="shared" ca="1" si="154"/>
        <v>0.22648647900000002</v>
      </c>
      <c r="Q501">
        <f t="shared" ca="1" si="154"/>
        <v>0.13839224247500001</v>
      </c>
      <c r="R501">
        <f t="shared" ca="1" si="154"/>
        <v>0.22051892907500001</v>
      </c>
      <c r="S501">
        <f t="shared" ca="1" si="155"/>
        <v>0.22099104323750002</v>
      </c>
      <c r="T501" s="6">
        <f t="shared" ca="1" si="156"/>
        <v>0.234042706125</v>
      </c>
      <c r="V501">
        <f t="shared" ca="1" si="157"/>
        <v>0.78193403220000002</v>
      </c>
      <c r="W501">
        <f t="shared" ca="1" si="157"/>
        <v>0.82080120440000004</v>
      </c>
      <c r="X501">
        <f t="shared" ca="1" si="157"/>
        <v>0.72337334411249998</v>
      </c>
      <c r="Y501">
        <f t="shared" ca="1" si="158"/>
        <v>0.72333031883124999</v>
      </c>
      <c r="Z501" s="6">
        <f t="shared" ca="1" si="159"/>
        <v>0.71495616684999996</v>
      </c>
    </row>
    <row r="502" spans="1:26" x14ac:dyDescent="0.35">
      <c r="A502" s="2">
        <f t="shared" ca="1" si="146"/>
        <v>2587.1177456864002</v>
      </c>
      <c r="B502">
        <f t="shared" ca="1" si="140"/>
        <v>2587</v>
      </c>
      <c r="C502">
        <f t="shared" ca="1" si="141"/>
        <v>3</v>
      </c>
      <c r="D502" s="2">
        <f t="shared" ca="1" si="147"/>
        <v>1717.3840539702001</v>
      </c>
      <c r="E502">
        <f t="shared" ca="1" si="142"/>
        <v>1717</v>
      </c>
      <c r="F502">
        <f t="shared" ca="1" si="143"/>
        <v>2</v>
      </c>
      <c r="G502" s="2">
        <f t="shared" ca="1" si="148"/>
        <v>1292.9120725669</v>
      </c>
      <c r="H502">
        <f t="shared" ca="1" si="144"/>
        <v>1292</v>
      </c>
      <c r="I502">
        <f t="shared" ca="1" si="145"/>
        <v>1</v>
      </c>
      <c r="J502">
        <f t="shared" ca="1" si="149"/>
        <v>1292</v>
      </c>
      <c r="K502">
        <f t="shared" ca="1" si="150"/>
        <v>2</v>
      </c>
      <c r="L502" t="str">
        <f t="shared" ca="1" si="151"/>
        <v/>
      </c>
      <c r="M502" t="str">
        <f t="shared" ca="1" si="152"/>
        <v/>
      </c>
      <c r="N502">
        <f t="shared" ca="1" si="153"/>
        <v>1367</v>
      </c>
      <c r="P502">
        <f t="shared" ca="1" si="154"/>
        <v>0.2331165207</v>
      </c>
      <c r="Q502">
        <f t="shared" ca="1" si="154"/>
        <v>0.13741398560000001</v>
      </c>
      <c r="R502">
        <f t="shared" ca="1" si="154"/>
        <v>0.2214631574</v>
      </c>
      <c r="S502" t="str">
        <f t="shared" ca="1" si="155"/>
        <v/>
      </c>
      <c r="T502" s="6">
        <f t="shared" ca="1" si="156"/>
        <v>0.2345828646</v>
      </c>
      <c r="V502">
        <f t="shared" ca="1" si="157"/>
        <v>0.78208248759999999</v>
      </c>
      <c r="W502">
        <f t="shared" ca="1" si="157"/>
        <v>0.82118781210000003</v>
      </c>
      <c r="X502">
        <f t="shared" ca="1" si="157"/>
        <v>0.72328729354999999</v>
      </c>
      <c r="Y502" t="str">
        <f t="shared" ca="1" si="158"/>
        <v/>
      </c>
      <c r="Z502" s="6">
        <f t="shared" ca="1" si="159"/>
        <v>0.71514448509999995</v>
      </c>
    </row>
    <row r="503" spans="1:26" x14ac:dyDescent="0.35">
      <c r="A503" s="2">
        <f t="shared" ca="1" si="146"/>
        <v>2590.7012044078501</v>
      </c>
      <c r="B503">
        <f t="shared" ca="1" si="140"/>
        <v>2590</v>
      </c>
      <c r="C503">
        <f t="shared" ca="1" si="141"/>
        <v>4</v>
      </c>
      <c r="D503" s="2">
        <f t="shared" ca="1" si="147"/>
        <v>1719.0879605827749</v>
      </c>
      <c r="E503">
        <f t="shared" ca="1" si="142"/>
        <v>1719</v>
      </c>
      <c r="F503">
        <f t="shared" ca="1" si="143"/>
        <v>1</v>
      </c>
      <c r="G503" s="2">
        <f t="shared" ca="1" si="148"/>
        <v>1293.7600865249251</v>
      </c>
      <c r="H503">
        <f t="shared" ca="1" si="144"/>
        <v>1293</v>
      </c>
      <c r="I503">
        <f t="shared" ca="1" si="145"/>
        <v>1</v>
      </c>
      <c r="J503">
        <f t="shared" ca="1" si="149"/>
        <v>1293</v>
      </c>
      <c r="K503">
        <f t="shared" ca="1" si="150"/>
        <v>1</v>
      </c>
      <c r="L503">
        <f t="shared" ca="1" si="151"/>
        <v>1293</v>
      </c>
      <c r="M503">
        <f t="shared" ca="1" si="152"/>
        <v>1</v>
      </c>
      <c r="N503">
        <f t="shared" ca="1" si="153"/>
        <v>1368</v>
      </c>
      <c r="P503">
        <f t="shared" ca="1" si="154"/>
        <v>0.2312758935</v>
      </c>
      <c r="Q503">
        <f t="shared" ca="1" si="154"/>
        <v>0.13721294575000001</v>
      </c>
      <c r="R503">
        <f t="shared" ca="1" si="154"/>
        <v>0.22240738572499999</v>
      </c>
      <c r="S503">
        <f t="shared" ca="1" si="155"/>
        <v>0.22240738572499999</v>
      </c>
      <c r="T503" s="6">
        <f t="shared" ca="1" si="156"/>
        <v>0.23512302307499999</v>
      </c>
      <c r="V503">
        <f t="shared" ca="1" si="157"/>
        <v>0.78040636684999998</v>
      </c>
      <c r="W503">
        <f t="shared" ca="1" si="157"/>
        <v>0.82229022302499999</v>
      </c>
      <c r="X503">
        <f t="shared" ca="1" si="157"/>
        <v>0.72320124298749999</v>
      </c>
      <c r="Y503">
        <f t="shared" ca="1" si="158"/>
        <v>0.72320124298749999</v>
      </c>
      <c r="Z503" s="6">
        <f t="shared" ca="1" si="159"/>
        <v>0.71533280334999993</v>
      </c>
    </row>
    <row r="504" spans="1:26" x14ac:dyDescent="0.35">
      <c r="A504" s="2">
        <f t="shared" ca="1" si="146"/>
        <v>2594.2846631293</v>
      </c>
      <c r="B504">
        <f t="shared" ca="1" si="140"/>
        <v>2594</v>
      </c>
      <c r="C504">
        <f t="shared" ca="1" si="141"/>
        <v>3</v>
      </c>
      <c r="D504" s="2">
        <f t="shared" ca="1" si="147"/>
        <v>1720.7918671953501</v>
      </c>
      <c r="E504">
        <f t="shared" ca="1" si="142"/>
        <v>1720</v>
      </c>
      <c r="F504">
        <f t="shared" ca="1" si="143"/>
        <v>2</v>
      </c>
      <c r="G504" s="2">
        <f t="shared" ca="1" si="148"/>
        <v>1294.60810048295</v>
      </c>
      <c r="H504">
        <f t="shared" ca="1" si="144"/>
        <v>1294</v>
      </c>
      <c r="I504">
        <f t="shared" ca="1" si="145"/>
        <v>1</v>
      </c>
      <c r="J504">
        <f t="shared" ca="1" si="149"/>
        <v>1294</v>
      </c>
      <c r="K504">
        <f t="shared" ca="1" si="150"/>
        <v>1</v>
      </c>
      <c r="L504">
        <f t="shared" ca="1" si="151"/>
        <v>1294</v>
      </c>
      <c r="M504">
        <f t="shared" ca="1" si="152"/>
        <v>1</v>
      </c>
      <c r="N504">
        <f t="shared" ca="1" si="153"/>
        <v>1369</v>
      </c>
      <c r="P504">
        <f t="shared" ca="1" si="154"/>
        <v>0.2294352663</v>
      </c>
      <c r="Q504">
        <f t="shared" ca="1" si="154"/>
        <v>0.13701190590000001</v>
      </c>
      <c r="R504">
        <f t="shared" ca="1" si="154"/>
        <v>0.22335161404999998</v>
      </c>
      <c r="S504">
        <f t="shared" ca="1" si="155"/>
        <v>0.22335161404999998</v>
      </c>
      <c r="T504" s="6">
        <f t="shared" ca="1" si="156"/>
        <v>0.23566318154999999</v>
      </c>
      <c r="V504">
        <f t="shared" ca="1" si="157"/>
        <v>0.77873024609999997</v>
      </c>
      <c r="W504">
        <f t="shared" ca="1" si="157"/>
        <v>0.82339263394999995</v>
      </c>
      <c r="X504">
        <f t="shared" ca="1" si="157"/>
        <v>0.723115192425</v>
      </c>
      <c r="Y504">
        <f t="shared" ca="1" si="158"/>
        <v>0.723115192425</v>
      </c>
      <c r="Z504" s="6">
        <f t="shared" ca="1" si="159"/>
        <v>0.71552112159999992</v>
      </c>
    </row>
    <row r="505" spans="1:26" x14ac:dyDescent="0.35">
      <c r="A505" s="2">
        <f t="shared" ca="1" si="146"/>
        <v>2597.8703011417001</v>
      </c>
      <c r="B505">
        <f t="shared" ca="1" si="140"/>
        <v>2597</v>
      </c>
      <c r="C505">
        <f t="shared" ca="1" si="141"/>
        <v>4</v>
      </c>
      <c r="D505" s="2">
        <f t="shared" ca="1" si="147"/>
        <v>1722.4957738079252</v>
      </c>
      <c r="E505">
        <f t="shared" ca="1" si="142"/>
        <v>1722</v>
      </c>
      <c r="F505">
        <f t="shared" ca="1" si="143"/>
        <v>2</v>
      </c>
      <c r="G505" s="2">
        <f t="shared" ca="1" si="148"/>
        <v>1295.4561144409749</v>
      </c>
      <c r="H505">
        <f t="shared" ca="1" si="144"/>
        <v>1295</v>
      </c>
      <c r="I505">
        <f t="shared" ca="1" si="145"/>
        <v>1</v>
      </c>
      <c r="J505">
        <f t="shared" ca="1" si="149"/>
        <v>1295</v>
      </c>
      <c r="K505">
        <f t="shared" ca="1" si="150"/>
        <v>1</v>
      </c>
      <c r="L505">
        <f t="shared" ca="1" si="151"/>
        <v>1295</v>
      </c>
      <c r="M505">
        <f t="shared" ca="1" si="152"/>
        <v>1</v>
      </c>
      <c r="N505">
        <f t="shared" ca="1" si="153"/>
        <v>1370</v>
      </c>
      <c r="P505">
        <f t="shared" ca="1" si="154"/>
        <v>0.21908612830000002</v>
      </c>
      <c r="Q505">
        <f t="shared" ca="1" si="154"/>
        <v>0.13681086605000001</v>
      </c>
      <c r="R505">
        <f t="shared" ca="1" si="154"/>
        <v>0.224295842375</v>
      </c>
      <c r="S505">
        <f t="shared" ca="1" si="155"/>
        <v>0.224295842375</v>
      </c>
      <c r="T505" s="6">
        <f t="shared" ca="1" si="156"/>
        <v>0.23647341926249998</v>
      </c>
      <c r="V505">
        <f t="shared" ca="1" si="157"/>
        <v>0.7794601995999999</v>
      </c>
      <c r="W505">
        <f t="shared" ca="1" si="157"/>
        <v>0.82449504487499992</v>
      </c>
      <c r="X505">
        <f t="shared" ca="1" si="157"/>
        <v>0.7230291418625</v>
      </c>
      <c r="Y505">
        <f t="shared" ca="1" si="158"/>
        <v>0.7230291418625</v>
      </c>
      <c r="Z505" s="6">
        <f t="shared" ca="1" si="159"/>
        <v>0.71580359897500001</v>
      </c>
    </row>
    <row r="506" spans="1:26" x14ac:dyDescent="0.35">
      <c r="A506" s="2">
        <f t="shared" ca="1" si="146"/>
        <v>2601.4559391541002</v>
      </c>
      <c r="B506">
        <f t="shared" ca="1" si="140"/>
        <v>2601</v>
      </c>
      <c r="C506">
        <f t="shared" ca="1" si="141"/>
        <v>4</v>
      </c>
      <c r="D506" s="2">
        <f t="shared" ca="1" si="147"/>
        <v>1724.1996804205</v>
      </c>
      <c r="E506">
        <f t="shared" ca="1" si="142"/>
        <v>1724</v>
      </c>
      <c r="F506">
        <f t="shared" ca="1" si="143"/>
        <v>1</v>
      </c>
      <c r="G506" s="2">
        <f t="shared" ca="1" si="148"/>
        <v>1296.3041283990001</v>
      </c>
      <c r="H506">
        <f t="shared" ca="1" si="144"/>
        <v>1296</v>
      </c>
      <c r="I506">
        <f t="shared" ca="1" si="145"/>
        <v>1</v>
      </c>
      <c r="J506">
        <f t="shared" ca="1" si="149"/>
        <v>1296</v>
      </c>
      <c r="K506">
        <f t="shared" ca="1" si="150"/>
        <v>1</v>
      </c>
      <c r="L506">
        <f t="shared" ca="1" si="151"/>
        <v>1296</v>
      </c>
      <c r="M506">
        <f t="shared" ca="1" si="152"/>
        <v>1</v>
      </c>
      <c r="N506">
        <f t="shared" ca="1" si="153"/>
        <v>1371</v>
      </c>
      <c r="P506">
        <f t="shared" ca="1" si="154"/>
        <v>0.20873699030000001</v>
      </c>
      <c r="Q506">
        <f t="shared" ca="1" si="154"/>
        <v>0.13660982620000001</v>
      </c>
      <c r="R506">
        <f t="shared" ca="1" si="154"/>
        <v>0.22524007069999999</v>
      </c>
      <c r="S506">
        <f t="shared" ca="1" si="155"/>
        <v>0.22524007069999999</v>
      </c>
      <c r="T506" s="6">
        <f t="shared" ca="1" si="156"/>
        <v>0.23662948433750003</v>
      </c>
      <c r="V506">
        <f t="shared" ca="1" si="157"/>
        <v>0.78019015309999995</v>
      </c>
      <c r="W506">
        <f t="shared" ca="1" si="157"/>
        <v>0.82559745579999999</v>
      </c>
      <c r="X506">
        <f t="shared" ca="1" si="157"/>
        <v>0.72294309130000001</v>
      </c>
      <c r="Y506">
        <f t="shared" ca="1" si="158"/>
        <v>0.72294309130000001</v>
      </c>
      <c r="Z506" s="6">
        <f t="shared" ca="1" si="159"/>
        <v>0.71591955076250002</v>
      </c>
    </row>
    <row r="507" spans="1:26" x14ac:dyDescent="0.35">
      <c r="A507" s="2">
        <f t="shared" ca="1" si="146"/>
        <v>2605.0437687451504</v>
      </c>
      <c r="B507">
        <f t="shared" ca="1" si="140"/>
        <v>2605</v>
      </c>
      <c r="C507">
        <f t="shared" ca="1" si="141"/>
        <v>3</v>
      </c>
      <c r="D507" s="2">
        <f t="shared" ca="1" si="147"/>
        <v>1725.9039086954499</v>
      </c>
      <c r="E507">
        <f t="shared" ca="1" si="142"/>
        <v>1725</v>
      </c>
      <c r="F507">
        <f t="shared" ca="1" si="143"/>
        <v>2</v>
      </c>
      <c r="G507" s="2">
        <f t="shared" ca="1" si="148"/>
        <v>1297.1521096564625</v>
      </c>
      <c r="H507">
        <f t="shared" ca="1" si="144"/>
        <v>1297</v>
      </c>
      <c r="I507">
        <f t="shared" ca="1" si="145"/>
        <v>1</v>
      </c>
      <c r="J507">
        <f t="shared" ca="1" si="149"/>
        <v>1297</v>
      </c>
      <c r="K507">
        <f t="shared" ca="1" si="150"/>
        <v>1</v>
      </c>
      <c r="L507">
        <f t="shared" ca="1" si="151"/>
        <v>1297</v>
      </c>
      <c r="M507">
        <f t="shared" ca="1" si="152"/>
        <v>1</v>
      </c>
      <c r="N507">
        <f t="shared" ca="1" si="153"/>
        <v>1372</v>
      </c>
      <c r="P507">
        <f t="shared" ca="1" si="154"/>
        <v>0.20488979699999998</v>
      </c>
      <c r="Q507">
        <f t="shared" ca="1" si="154"/>
        <v>0.1363324799</v>
      </c>
      <c r="R507">
        <f t="shared" ca="1" si="154"/>
        <v>0.22559058072499999</v>
      </c>
      <c r="S507">
        <f t="shared" ca="1" si="155"/>
        <v>0.22559058072499999</v>
      </c>
      <c r="T507" s="6">
        <f t="shared" ca="1" si="156"/>
        <v>0.23651547017500002</v>
      </c>
      <c r="V507">
        <f t="shared" ca="1" si="157"/>
        <v>0.77916192380000004</v>
      </c>
      <c r="W507">
        <f t="shared" ca="1" si="157"/>
        <v>0.8265846806499999</v>
      </c>
      <c r="X507">
        <f t="shared" ca="1" si="157"/>
        <v>0.7225466478625</v>
      </c>
      <c r="Y507">
        <f t="shared" ca="1" si="158"/>
        <v>0.7225466478625</v>
      </c>
      <c r="Z507" s="6">
        <f t="shared" ca="1" si="159"/>
        <v>0.71594134342499993</v>
      </c>
    </row>
    <row r="508" spans="1:26" x14ac:dyDescent="0.35">
      <c r="A508" s="2">
        <f t="shared" ca="1" si="146"/>
        <v>2608.6315983362001</v>
      </c>
      <c r="B508">
        <f t="shared" ca="1" si="140"/>
        <v>2608</v>
      </c>
      <c r="C508">
        <f t="shared" ca="1" si="141"/>
        <v>4</v>
      </c>
      <c r="D508" s="2">
        <f t="shared" ca="1" si="147"/>
        <v>1727.6081369704</v>
      </c>
      <c r="E508">
        <f t="shared" ca="1" si="142"/>
        <v>1727</v>
      </c>
      <c r="F508">
        <f t="shared" ca="1" si="143"/>
        <v>2</v>
      </c>
      <c r="G508" s="2">
        <f t="shared" ca="1" si="148"/>
        <v>1298.0000909139251</v>
      </c>
      <c r="H508">
        <f t="shared" ca="1" si="144"/>
        <v>1298</v>
      </c>
      <c r="I508">
        <f t="shared" ca="1" si="145"/>
        <v>0</v>
      </c>
      <c r="J508">
        <f t="shared" ca="1" si="149"/>
        <v>1298</v>
      </c>
      <c r="K508">
        <f t="shared" ca="1" si="150"/>
        <v>2</v>
      </c>
      <c r="L508">
        <f t="shared" ca="1" si="151"/>
        <v>1298</v>
      </c>
      <c r="M508">
        <f t="shared" ca="1" si="152"/>
        <v>1</v>
      </c>
      <c r="N508">
        <f t="shared" ca="1" si="153"/>
        <v>1373</v>
      </c>
      <c r="P508">
        <f t="shared" ca="1" si="154"/>
        <v>0.20104260369999999</v>
      </c>
      <c r="Q508">
        <f t="shared" ca="1" si="154"/>
        <v>0.13605513359999999</v>
      </c>
      <c r="R508">
        <f t="shared" ca="1" si="154"/>
        <v>0.22594109074999999</v>
      </c>
      <c r="S508">
        <f t="shared" ca="1" si="155"/>
        <v>0.2261163457625</v>
      </c>
      <c r="T508" s="6">
        <f t="shared" ca="1" si="156"/>
        <v>0.23640145601250001</v>
      </c>
      <c r="V508">
        <f t="shared" ca="1" si="157"/>
        <v>0.77813369450000003</v>
      </c>
      <c r="W508">
        <f t="shared" ca="1" si="157"/>
        <v>0.82757190549999993</v>
      </c>
      <c r="X508">
        <f t="shared" ca="1" si="157"/>
        <v>0.722150204425</v>
      </c>
      <c r="Y508">
        <f t="shared" ca="1" si="158"/>
        <v>0.72195198270624994</v>
      </c>
      <c r="Z508" s="6">
        <f t="shared" ca="1" si="159"/>
        <v>0.71596313608749995</v>
      </c>
    </row>
    <row r="509" spans="1:26" x14ac:dyDescent="0.35">
      <c r="A509" s="2">
        <f t="shared" ca="1" si="146"/>
        <v>2612.22163179375</v>
      </c>
      <c r="B509">
        <f t="shared" ca="1" si="140"/>
        <v>2612</v>
      </c>
      <c r="C509">
        <f t="shared" ca="1" si="141"/>
        <v>3</v>
      </c>
      <c r="D509" s="2">
        <f t="shared" ca="1" si="147"/>
        <v>1729.3123652453501</v>
      </c>
      <c r="E509">
        <f t="shared" ca="1" si="142"/>
        <v>1729</v>
      </c>
      <c r="F509">
        <f t="shared" ca="1" si="143"/>
        <v>2</v>
      </c>
      <c r="G509" s="2">
        <f t="shared" ca="1" si="148"/>
        <v>1298.8480721713877</v>
      </c>
      <c r="H509">
        <f t="shared" ca="1" si="144"/>
        <v>1298</v>
      </c>
      <c r="I509">
        <f t="shared" ca="1" si="145"/>
        <v>1</v>
      </c>
      <c r="J509">
        <f t="shared" ca="1" si="149"/>
        <v>1298</v>
      </c>
      <c r="K509">
        <f t="shared" ca="1" si="150"/>
        <v>2</v>
      </c>
      <c r="L509" t="str">
        <f t="shared" ca="1" si="151"/>
        <v/>
      </c>
      <c r="M509" t="str">
        <f t="shared" ca="1" si="152"/>
        <v/>
      </c>
      <c r="N509">
        <f t="shared" ca="1" si="153"/>
        <v>1374</v>
      </c>
      <c r="P509">
        <f t="shared" ca="1" si="154"/>
        <v>0.22230110835</v>
      </c>
      <c r="Q509">
        <f t="shared" ca="1" si="154"/>
        <v>0.13577778730000001</v>
      </c>
      <c r="R509">
        <f t="shared" ca="1" si="154"/>
        <v>0.22629160077499999</v>
      </c>
      <c r="S509" t="str">
        <f t="shared" ca="1" si="155"/>
        <v/>
      </c>
      <c r="T509" s="6">
        <f t="shared" ca="1" si="156"/>
        <v>0.23628744185</v>
      </c>
      <c r="V509">
        <f t="shared" ca="1" si="157"/>
        <v>0.78069219059999995</v>
      </c>
      <c r="W509">
        <f t="shared" ca="1" si="157"/>
        <v>0.82855913034999995</v>
      </c>
      <c r="X509">
        <f t="shared" ca="1" si="157"/>
        <v>0.72175376098749999</v>
      </c>
      <c r="Y509" t="str">
        <f t="shared" ca="1" si="158"/>
        <v/>
      </c>
      <c r="Z509" s="6">
        <f t="shared" ca="1" si="159"/>
        <v>0.71598492874999997</v>
      </c>
    </row>
    <row r="510" spans="1:26" x14ac:dyDescent="0.35">
      <c r="A510" s="2">
        <f t="shared" ca="1" si="146"/>
        <v>2615.8116652512999</v>
      </c>
      <c r="B510">
        <f t="shared" ca="1" si="140"/>
        <v>2615</v>
      </c>
      <c r="C510">
        <f t="shared" ca="1" si="141"/>
        <v>-2615</v>
      </c>
      <c r="D510" s="2">
        <f t="shared" ca="1" si="147"/>
        <v>1731.0165935202999</v>
      </c>
      <c r="E510">
        <f t="shared" ca="1" si="142"/>
        <v>1731</v>
      </c>
      <c r="F510">
        <f t="shared" ca="1" si="143"/>
        <v>1</v>
      </c>
      <c r="G510" s="2">
        <f t="shared" ca="1" si="148"/>
        <v>1299.6960534288501</v>
      </c>
      <c r="H510">
        <f t="shared" ca="1" si="144"/>
        <v>1299</v>
      </c>
      <c r="I510">
        <f t="shared" ca="1" si="145"/>
        <v>1</v>
      </c>
      <c r="J510">
        <f t="shared" ca="1" si="149"/>
        <v>1299</v>
      </c>
      <c r="K510">
        <f t="shared" ca="1" si="150"/>
        <v>1</v>
      </c>
      <c r="L510">
        <f t="shared" ca="1" si="151"/>
        <v>1299</v>
      </c>
      <c r="M510">
        <f t="shared" ca="1" si="152"/>
        <v>1</v>
      </c>
      <c r="N510">
        <f t="shared" ca="1" si="153"/>
        <v>1375</v>
      </c>
      <c r="P510">
        <f t="shared" ca="1" si="154"/>
        <v>0.24355961300000001</v>
      </c>
      <c r="Q510">
        <f t="shared" ca="1" si="154"/>
        <v>0.135500441</v>
      </c>
      <c r="R510">
        <f t="shared" ca="1" si="154"/>
        <v>0.22664211079999999</v>
      </c>
      <c r="S510">
        <f t="shared" ca="1" si="155"/>
        <v>0.22664211079999999</v>
      </c>
      <c r="T510" s="6">
        <f t="shared" ca="1" si="156"/>
        <v>0.23617342768749999</v>
      </c>
      <c r="V510">
        <f t="shared" ca="1" si="157"/>
        <v>0.78325068669999998</v>
      </c>
      <c r="W510">
        <f t="shared" ca="1" si="157"/>
        <v>0.82954635519999997</v>
      </c>
      <c r="X510">
        <f t="shared" ca="1" si="157"/>
        <v>0.72135731754999999</v>
      </c>
      <c r="Y510">
        <f t="shared" ca="1" si="158"/>
        <v>0.72135731754999999</v>
      </c>
      <c r="Z510" s="6">
        <f t="shared" ca="1" si="159"/>
        <v>0.71600672141249999</v>
      </c>
    </row>
    <row r="511" spans="1:26" x14ac:dyDescent="0.35">
      <c r="A511" s="2"/>
      <c r="B511" s="2"/>
      <c r="C511" s="2"/>
      <c r="D511" s="2">
        <f t="shared" ca="1" si="147"/>
        <v>1732.721149601475</v>
      </c>
      <c r="E511">
        <f t="shared" ca="1" si="142"/>
        <v>1732</v>
      </c>
      <c r="F511">
        <f t="shared" ca="1" si="143"/>
        <v>2</v>
      </c>
      <c r="G511" s="2">
        <f t="shared" ca="1" si="148"/>
        <v>1300.5440346863124</v>
      </c>
      <c r="H511">
        <f t="shared" ca="1" si="144"/>
        <v>1300</v>
      </c>
      <c r="I511">
        <f t="shared" ca="1" si="145"/>
        <v>1</v>
      </c>
      <c r="J511">
        <f t="shared" ca="1" si="149"/>
        <v>1300</v>
      </c>
      <c r="K511">
        <f t="shared" ca="1" si="150"/>
        <v>1</v>
      </c>
      <c r="L511">
        <f t="shared" ca="1" si="151"/>
        <v>1300</v>
      </c>
      <c r="M511">
        <f t="shared" ca="1" si="152"/>
        <v>1</v>
      </c>
      <c r="N511">
        <f t="shared" ca="1" si="153"/>
        <v>1376</v>
      </c>
      <c r="Q511">
        <f t="shared" ref="Q511:R574" ca="1" si="160">IF(INT(ROW(P509)/2)=ROW(P509)/2,INDIRECT(CONCATENATE(CHAR(COLUMN(P511)+64),ROW()-(ROW()-1)/2+0.5)),(INDIRECT(CONCATENATE(CHAR(COLUMN(P510)+64),ROW()-(ROW()-1)/2+1))+INDIRECT(CONCATENATE(CHAR(COLUMN(P510)+64),ROW()-(ROW()-1)/2)))/2)</f>
        <v>0.13445800092499999</v>
      </c>
      <c r="R511">
        <f t="shared" ca="1" si="160"/>
        <v>0.22699262082499999</v>
      </c>
      <c r="S511">
        <f t="shared" ca="1" si="155"/>
        <v>0.22699262082499999</v>
      </c>
      <c r="T511" s="6">
        <f t="shared" ca="1" si="156"/>
        <v>0.23600240644374998</v>
      </c>
      <c r="W511">
        <f t="shared" ref="W511:X574" ca="1" si="161">IF(INT(ROW(V509)/2)=ROW(V509)/2,INDIRECT(CONCATENATE(CHAR(COLUMN(V511)+64),ROW()-(ROW()-1)/2+0.5)),(INDIRECT(CONCATENATE(CHAR(COLUMN(V510)+64),ROW()-(ROW()-1)/2+1))+INDIRECT(CONCATENATE(CHAR(COLUMN(V510)+64),ROW()-(ROW()-1)/2)))/2)</f>
        <v>0.82980879237499994</v>
      </c>
      <c r="X511">
        <f t="shared" ca="1" si="161"/>
        <v>0.72096087411249998</v>
      </c>
      <c r="Y511">
        <f t="shared" ca="1" si="158"/>
        <v>0.72096087411249998</v>
      </c>
      <c r="Z511" s="6">
        <f t="shared" ca="1" si="159"/>
        <v>0.71603941040624997</v>
      </c>
    </row>
    <row r="512" spans="1:26" x14ac:dyDescent="0.35">
      <c r="A512" s="2"/>
      <c r="B512" s="2"/>
      <c r="C512" s="2"/>
      <c r="D512" s="2">
        <f t="shared" ca="1" si="147"/>
        <v>1734.42570568265</v>
      </c>
      <c r="E512">
        <f t="shared" ca="1" si="142"/>
        <v>1734</v>
      </c>
      <c r="F512">
        <f t="shared" ca="1" si="143"/>
        <v>2</v>
      </c>
      <c r="G512" s="2">
        <f t="shared" ca="1" si="148"/>
        <v>1301.392015943775</v>
      </c>
      <c r="H512">
        <f t="shared" ca="1" si="144"/>
        <v>1301</v>
      </c>
      <c r="I512">
        <f t="shared" ca="1" si="145"/>
        <v>1</v>
      </c>
      <c r="J512">
        <f t="shared" ca="1" si="149"/>
        <v>1301</v>
      </c>
      <c r="K512">
        <f t="shared" ca="1" si="150"/>
        <v>1</v>
      </c>
      <c r="L512">
        <f t="shared" ca="1" si="151"/>
        <v>1301</v>
      </c>
      <c r="M512">
        <f t="shared" ca="1" si="152"/>
        <v>1</v>
      </c>
      <c r="N512">
        <f t="shared" ca="1" si="153"/>
        <v>1377</v>
      </c>
      <c r="Q512">
        <f t="shared" ca="1" si="160"/>
        <v>0.13341556085</v>
      </c>
      <c r="R512">
        <f t="shared" ca="1" si="160"/>
        <v>0.22734313084999999</v>
      </c>
      <c r="S512">
        <f t="shared" ca="1" si="155"/>
        <v>0.22734313084999999</v>
      </c>
      <c r="T512" s="6">
        <f t="shared" ca="1" si="156"/>
        <v>0.23583138519999999</v>
      </c>
      <c r="W512">
        <f t="shared" ca="1" si="161"/>
        <v>0.83007122955000001</v>
      </c>
      <c r="X512">
        <f t="shared" ca="1" si="161"/>
        <v>0.72056443067499998</v>
      </c>
      <c r="Y512">
        <f t="shared" ca="1" si="158"/>
        <v>0.72056443067499998</v>
      </c>
      <c r="Z512" s="6">
        <f t="shared" ca="1" si="159"/>
        <v>0.71607209940000005</v>
      </c>
    </row>
    <row r="513" spans="1:26" x14ac:dyDescent="0.35">
      <c r="A513" s="2"/>
      <c r="D513" s="2">
        <f t="shared" ca="1" si="147"/>
        <v>1736.130261763825</v>
      </c>
      <c r="E513">
        <f t="shared" ca="1" si="142"/>
        <v>1736</v>
      </c>
      <c r="F513">
        <f t="shared" ca="1" si="143"/>
        <v>1</v>
      </c>
      <c r="G513" s="2">
        <f t="shared" ca="1" si="148"/>
        <v>1302.2399972012377</v>
      </c>
      <c r="H513">
        <f t="shared" ca="1" si="144"/>
        <v>1302</v>
      </c>
      <c r="I513">
        <f t="shared" ca="1" si="145"/>
        <v>1</v>
      </c>
      <c r="J513">
        <f t="shared" ca="1" si="149"/>
        <v>1302</v>
      </c>
      <c r="K513">
        <f t="shared" ca="1" si="150"/>
        <v>1</v>
      </c>
      <c r="L513">
        <f t="shared" ca="1" si="151"/>
        <v>1302</v>
      </c>
      <c r="M513">
        <f t="shared" ca="1" si="152"/>
        <v>1</v>
      </c>
      <c r="N513">
        <f t="shared" ca="1" si="153"/>
        <v>1378</v>
      </c>
      <c r="Q513">
        <f t="shared" ca="1" si="160"/>
        <v>0.13237312077500002</v>
      </c>
      <c r="R513">
        <f t="shared" ca="1" si="160"/>
        <v>0.22769364087499999</v>
      </c>
      <c r="S513">
        <f t="shared" ca="1" si="155"/>
        <v>0.22769364087499999</v>
      </c>
      <c r="T513" s="6">
        <f t="shared" ca="1" si="156"/>
        <v>0.23628978853749999</v>
      </c>
      <c r="W513">
        <f t="shared" ca="1" si="161"/>
        <v>0.83033366672500009</v>
      </c>
      <c r="X513">
        <f t="shared" ca="1" si="161"/>
        <v>0.72016798723749997</v>
      </c>
      <c r="Y513">
        <f t="shared" ca="1" si="158"/>
        <v>0.72016798723749997</v>
      </c>
      <c r="Z513" s="6">
        <f t="shared" ca="1" si="159"/>
        <v>0.71593534391250002</v>
      </c>
    </row>
    <row r="514" spans="1:26" x14ac:dyDescent="0.35">
      <c r="A514" s="2"/>
      <c r="D514" s="2">
        <f t="shared" ca="1" si="147"/>
        <v>1737.8348178450001</v>
      </c>
      <c r="E514">
        <f t="shared" ca="1" si="142"/>
        <v>1737</v>
      </c>
      <c r="F514">
        <f t="shared" ca="1" si="143"/>
        <v>2</v>
      </c>
      <c r="G514" s="2">
        <f t="shared" ca="1" si="148"/>
        <v>1303.0879784587</v>
      </c>
      <c r="H514">
        <f t="shared" ca="1" si="144"/>
        <v>1303</v>
      </c>
      <c r="I514">
        <f t="shared" ca="1" si="145"/>
        <v>0</v>
      </c>
      <c r="J514">
        <f t="shared" ca="1" si="149"/>
        <v>1303</v>
      </c>
      <c r="K514">
        <f t="shared" ca="1" si="150"/>
        <v>2</v>
      </c>
      <c r="L514">
        <f t="shared" ca="1" si="151"/>
        <v>1303</v>
      </c>
      <c r="M514">
        <f t="shared" ca="1" si="152"/>
        <v>1</v>
      </c>
      <c r="N514">
        <f t="shared" ca="1" si="153"/>
        <v>1379</v>
      </c>
      <c r="Q514">
        <f t="shared" ca="1" si="160"/>
        <v>0.13133068070000001</v>
      </c>
      <c r="R514">
        <f t="shared" ca="1" si="160"/>
        <v>0.22804415089999999</v>
      </c>
      <c r="S514">
        <f t="shared" ca="1" si="155"/>
        <v>0.22800127822499999</v>
      </c>
      <c r="T514" s="6">
        <f t="shared" ca="1" si="156"/>
        <v>0.23674819187500001</v>
      </c>
      <c r="W514">
        <f t="shared" ca="1" si="161"/>
        <v>0.83059610390000005</v>
      </c>
      <c r="X514">
        <f t="shared" ca="1" si="161"/>
        <v>0.71977154379999997</v>
      </c>
      <c r="Y514">
        <f t="shared" ca="1" si="158"/>
        <v>0.71976868287500007</v>
      </c>
      <c r="Z514" s="6">
        <f t="shared" ca="1" si="159"/>
        <v>0.71579858842499999</v>
      </c>
    </row>
    <row r="515" spans="1:26" x14ac:dyDescent="0.35">
      <c r="A515" s="2"/>
      <c r="D515" s="2">
        <f t="shared" ca="1" si="147"/>
        <v>1739.5397078762501</v>
      </c>
      <c r="E515">
        <f t="shared" ref="E515:E578" ca="1" si="162">INT(D515)</f>
        <v>1739</v>
      </c>
      <c r="F515">
        <f t="shared" ref="F515:F578" ca="1" si="163">E516-E515</f>
        <v>2</v>
      </c>
      <c r="G515" s="2">
        <f t="shared" ca="1" si="148"/>
        <v>1303.9359300875376</v>
      </c>
      <c r="H515">
        <f t="shared" ref="H515:H578" ca="1" si="164">INT(G515)</f>
        <v>1303</v>
      </c>
      <c r="I515">
        <f t="shared" ref="I515:I578" ca="1" si="165">H516-H515</f>
        <v>1</v>
      </c>
      <c r="J515">
        <f t="shared" ca="1" si="149"/>
        <v>1303</v>
      </c>
      <c r="K515">
        <f t="shared" ca="1" si="150"/>
        <v>2</v>
      </c>
      <c r="L515" t="str">
        <f t="shared" ca="1" si="151"/>
        <v/>
      </c>
      <c r="M515" t="str">
        <f t="shared" ca="1" si="152"/>
        <v/>
      </c>
      <c r="N515">
        <f t="shared" ca="1" si="153"/>
        <v>1380</v>
      </c>
      <c r="Q515">
        <f t="shared" ca="1" si="160"/>
        <v>0.130727855325</v>
      </c>
      <c r="R515">
        <f t="shared" ca="1" si="160"/>
        <v>0.22795840554999999</v>
      </c>
      <c r="S515" t="str">
        <f t="shared" ca="1" si="155"/>
        <v/>
      </c>
      <c r="T515" s="6">
        <f t="shared" ca="1" si="156"/>
        <v>0.23720659521250001</v>
      </c>
      <c r="W515">
        <f t="shared" ca="1" si="161"/>
        <v>0.83074138855000002</v>
      </c>
      <c r="X515">
        <f t="shared" ca="1" si="161"/>
        <v>0.71976582195000005</v>
      </c>
      <c r="Y515" t="str">
        <f t="shared" ca="1" si="158"/>
        <v/>
      </c>
      <c r="Z515" s="6">
        <f t="shared" ca="1" si="159"/>
        <v>0.71566183293749996</v>
      </c>
    </row>
    <row r="516" spans="1:26" x14ac:dyDescent="0.35">
      <c r="A516" s="2"/>
      <c r="D516" s="2">
        <f t="shared" ref="D516:D579" ca="1" si="166">IF(INT(ROW(A514)/2)=ROW(A514)/2,INDIRECT(CONCATENATE(CHAR(COLUMN(A516)+64),ROW()-(ROW()-1)/2+0.5)),(INDIRECT(CONCATENATE(CHAR(COLUMN(A515)+64),ROW()-(ROW()-1)/2+1))+INDIRECT(CONCATENATE(CHAR(COLUMN(A515)+64),ROW()-(ROW()-1)/2)))/2)</f>
        <v>1741.2445979075001</v>
      </c>
      <c r="E516">
        <f t="shared" ca="1" si="162"/>
        <v>1741</v>
      </c>
      <c r="F516">
        <f t="shared" ca="1" si="163"/>
        <v>1</v>
      </c>
      <c r="G516" s="2">
        <f t="shared" ref="G516:G579" ca="1" si="167">IF(INT(ROW(D514)/2)=ROW(D514)/2,INDIRECT(CONCATENATE(CHAR(COLUMN(D516)+64),ROW()-(ROW()-1)/2+0.5)),(INDIRECT(CONCATENATE(CHAR(COLUMN(D515)+64),ROW()-(ROW()-1)/2+1))+INDIRECT(CONCATENATE(CHAR(COLUMN(D515)+64),ROW()-(ROW()-1)/2)))/2)</f>
        <v>1304.7838817163752</v>
      </c>
      <c r="H516">
        <f t="shared" ca="1" si="164"/>
        <v>1304</v>
      </c>
      <c r="I516">
        <f t="shared" ca="1" si="165"/>
        <v>1</v>
      </c>
      <c r="J516">
        <f t="shared" ref="J516:J579" ca="1" si="168">INT(G516)</f>
        <v>1304</v>
      </c>
      <c r="K516">
        <f t="shared" ref="K516:K579" ca="1" si="169">COUNTIF($J$2:$J$3649,"="&amp;J516)</f>
        <v>1</v>
      </c>
      <c r="L516">
        <f t="shared" ref="L516:L579" ca="1" si="170">IF(J516=J515,"",INT(AVERAGE(INDIRECT(CONCATENATE("g",ROW(),":g",ROW()+K516-1)))))</f>
        <v>1304</v>
      </c>
      <c r="M516">
        <f t="shared" ref="M516:M579" ca="1" si="171">IF(L516="","",INDIRECT(CONCATENATE("l",ROW()+$K516))-INDIRECT(CONCATENATE("l",ROW())))</f>
        <v>1</v>
      </c>
      <c r="N516">
        <f t="shared" ref="N516:N579" ca="1" si="172">IF(ISERROR(IF(VLOOKUP(N515+1,$L$2:$L$3649,1)=N515,"",VLOOKUP(N515+1,$L$2:$L$3649,1))),"",IF(VLOOKUP(N515+1,$L$2:$L$3649,1)=N515,"",VLOOKUP(N515+1,$L$2:$L$3649,1)))</f>
        <v>1381</v>
      </c>
      <c r="Q516">
        <f t="shared" ca="1" si="160"/>
        <v>0.13012502995</v>
      </c>
      <c r="R516">
        <f t="shared" ca="1" si="160"/>
        <v>0.22787266019999999</v>
      </c>
      <c r="S516">
        <f t="shared" ref="S516:S579" ca="1" si="173">IF(J516=J515,"",AVERAGE(INDIRECT(CONCATENATE("r",ROW(),":r",ROW()+K516-1))))</f>
        <v>0.22787266019999999</v>
      </c>
      <c r="T516" s="6">
        <f t="shared" ref="T516:T579" ca="1" si="174">VLOOKUP(N516,$L$2:$S$3649,8)</f>
        <v>0.23789420021875002</v>
      </c>
      <c r="W516">
        <f t="shared" ca="1" si="161"/>
        <v>0.83088667319999998</v>
      </c>
      <c r="X516">
        <f t="shared" ca="1" si="161"/>
        <v>0.71976010010000002</v>
      </c>
      <c r="Y516">
        <f t="shared" ref="Y516:Y579" ca="1" si="175">IF($J516=$J515,"",AVERAGE(INDIRECT(CONCATENATE("x",ROW(),":x",ROW()+$K516-1))))</f>
        <v>0.71976010010000002</v>
      </c>
      <c r="Z516" s="6">
        <f t="shared" ref="Z516:Z579" ca="1" si="176">VLOOKUP($N516,$L$2:$Y$3649,14)</f>
        <v>0.71545669970625014</v>
      </c>
    </row>
    <row r="517" spans="1:26" x14ac:dyDescent="0.35">
      <c r="A517" s="2"/>
      <c r="D517" s="2">
        <f t="shared" ca="1" si="166"/>
        <v>1742.9494879387501</v>
      </c>
      <c r="E517">
        <f t="shared" ca="1" si="162"/>
        <v>1742</v>
      </c>
      <c r="F517">
        <f t="shared" ca="1" si="163"/>
        <v>2</v>
      </c>
      <c r="G517" s="2">
        <f t="shared" ca="1" si="167"/>
        <v>1305.6318333452127</v>
      </c>
      <c r="H517">
        <f t="shared" ca="1" si="164"/>
        <v>1305</v>
      </c>
      <c r="I517">
        <f t="shared" ca="1" si="165"/>
        <v>1</v>
      </c>
      <c r="J517">
        <f t="shared" ca="1" si="168"/>
        <v>1305</v>
      </c>
      <c r="K517">
        <f t="shared" ca="1" si="169"/>
        <v>1</v>
      </c>
      <c r="L517">
        <f t="shared" ca="1" si="170"/>
        <v>1305</v>
      </c>
      <c r="M517">
        <f t="shared" ca="1" si="171"/>
        <v>1</v>
      </c>
      <c r="N517">
        <f t="shared" ca="1" si="172"/>
        <v>1382</v>
      </c>
      <c r="Q517">
        <f t="shared" ca="1" si="160"/>
        <v>0.12952220457499999</v>
      </c>
      <c r="R517">
        <f t="shared" ca="1" si="160"/>
        <v>0.22778691484999999</v>
      </c>
      <c r="S517">
        <f t="shared" ca="1" si="173"/>
        <v>0.22778691484999999</v>
      </c>
      <c r="T517" s="6">
        <f t="shared" ca="1" si="174"/>
        <v>0.238581805225</v>
      </c>
      <c r="W517">
        <f t="shared" ca="1" si="161"/>
        <v>0.83103195785000006</v>
      </c>
      <c r="X517">
        <f t="shared" ca="1" si="161"/>
        <v>0.71975437824999999</v>
      </c>
      <c r="Y517">
        <f t="shared" ca="1" si="175"/>
        <v>0.71975437824999999</v>
      </c>
      <c r="Z517" s="6">
        <f t="shared" ca="1" si="176"/>
        <v>0.7152515664750001</v>
      </c>
    </row>
    <row r="518" spans="1:26" x14ac:dyDescent="0.35">
      <c r="A518" s="2"/>
      <c r="D518" s="2">
        <f t="shared" ca="1" si="166"/>
        <v>1744.65437797</v>
      </c>
      <c r="E518">
        <f t="shared" ca="1" si="162"/>
        <v>1744</v>
      </c>
      <c r="F518">
        <f t="shared" ca="1" si="163"/>
        <v>2</v>
      </c>
      <c r="G518" s="2">
        <f t="shared" ca="1" si="167"/>
        <v>1306.4797849740501</v>
      </c>
      <c r="H518">
        <f t="shared" ca="1" si="164"/>
        <v>1306</v>
      </c>
      <c r="I518">
        <f t="shared" ca="1" si="165"/>
        <v>1</v>
      </c>
      <c r="J518">
        <f t="shared" ca="1" si="168"/>
        <v>1306</v>
      </c>
      <c r="K518">
        <f t="shared" ca="1" si="169"/>
        <v>1</v>
      </c>
      <c r="L518">
        <f t="shared" ca="1" si="170"/>
        <v>1306</v>
      </c>
      <c r="M518">
        <f t="shared" ca="1" si="171"/>
        <v>1</v>
      </c>
      <c r="N518">
        <f t="shared" ca="1" si="172"/>
        <v>1383</v>
      </c>
      <c r="Q518">
        <f t="shared" ca="1" si="160"/>
        <v>0.12891937919999999</v>
      </c>
      <c r="R518">
        <f t="shared" ca="1" si="160"/>
        <v>0.22770116949999999</v>
      </c>
      <c r="S518">
        <f t="shared" ca="1" si="173"/>
        <v>0.22770116949999999</v>
      </c>
      <c r="T518" s="6">
        <f t="shared" ca="1" si="174"/>
        <v>0.2390402085625</v>
      </c>
      <c r="W518">
        <f t="shared" ca="1" si="161"/>
        <v>0.83117724250000002</v>
      </c>
      <c r="X518">
        <f t="shared" ca="1" si="161"/>
        <v>0.71974865639999996</v>
      </c>
      <c r="Y518">
        <f t="shared" ca="1" si="175"/>
        <v>0.71974865639999996</v>
      </c>
      <c r="Z518" s="6">
        <f t="shared" ca="1" si="176"/>
        <v>0.71511481098750007</v>
      </c>
    </row>
    <row r="519" spans="1:26" x14ac:dyDescent="0.35">
      <c r="A519" s="2"/>
      <c r="D519" s="2">
        <f t="shared" ca="1" si="166"/>
        <v>1746.3596080952</v>
      </c>
      <c r="E519">
        <f t="shared" ca="1" si="162"/>
        <v>1746</v>
      </c>
      <c r="F519">
        <f t="shared" ca="1" si="163"/>
        <v>2</v>
      </c>
      <c r="G519" s="2">
        <f t="shared" ca="1" si="167"/>
        <v>1307.3277366028874</v>
      </c>
      <c r="H519">
        <f t="shared" ca="1" si="164"/>
        <v>1307</v>
      </c>
      <c r="I519">
        <f t="shared" ca="1" si="165"/>
        <v>1</v>
      </c>
      <c r="J519">
        <f t="shared" ca="1" si="168"/>
        <v>1307</v>
      </c>
      <c r="K519">
        <f t="shared" ca="1" si="169"/>
        <v>1</v>
      </c>
      <c r="L519">
        <f t="shared" ca="1" si="170"/>
        <v>1307</v>
      </c>
      <c r="M519">
        <f t="shared" ca="1" si="171"/>
        <v>1</v>
      </c>
      <c r="N519">
        <f t="shared" ca="1" si="172"/>
        <v>1384</v>
      </c>
      <c r="Q519">
        <f t="shared" ca="1" si="160"/>
        <v>0.1283788629</v>
      </c>
      <c r="R519">
        <f t="shared" ca="1" si="160"/>
        <v>0.22761542415</v>
      </c>
      <c r="S519">
        <f t="shared" ca="1" si="173"/>
        <v>0.22761542415</v>
      </c>
      <c r="T519" s="6">
        <f t="shared" ca="1" si="174"/>
        <v>0.23949861189999999</v>
      </c>
      <c r="W519">
        <f t="shared" ca="1" si="161"/>
        <v>0.83228074114999995</v>
      </c>
      <c r="X519">
        <f t="shared" ca="1" si="161"/>
        <v>0.71974293454999994</v>
      </c>
      <c r="Y519">
        <f t="shared" ca="1" si="175"/>
        <v>0.71974293454999994</v>
      </c>
      <c r="Z519" s="6">
        <f t="shared" ca="1" si="176"/>
        <v>0.71497805550000004</v>
      </c>
    </row>
    <row r="520" spans="1:26" x14ac:dyDescent="0.35">
      <c r="A520" s="2"/>
      <c r="D520" s="2">
        <f t="shared" ca="1" si="166"/>
        <v>1748.0648382203999</v>
      </c>
      <c r="E520">
        <f t="shared" ca="1" si="162"/>
        <v>1748</v>
      </c>
      <c r="F520">
        <f t="shared" ca="1" si="163"/>
        <v>1</v>
      </c>
      <c r="G520" s="2">
        <f t="shared" ca="1" si="167"/>
        <v>1308.175688231725</v>
      </c>
      <c r="H520">
        <f t="shared" ca="1" si="164"/>
        <v>1308</v>
      </c>
      <c r="I520">
        <f t="shared" ca="1" si="165"/>
        <v>1</v>
      </c>
      <c r="J520">
        <f t="shared" ca="1" si="168"/>
        <v>1308</v>
      </c>
      <c r="K520">
        <f t="shared" ca="1" si="169"/>
        <v>1</v>
      </c>
      <c r="L520">
        <f t="shared" ca="1" si="170"/>
        <v>1308</v>
      </c>
      <c r="M520">
        <f t="shared" ca="1" si="171"/>
        <v>1</v>
      </c>
      <c r="N520">
        <f t="shared" ca="1" si="172"/>
        <v>1385</v>
      </c>
      <c r="Q520">
        <f t="shared" ca="1" si="160"/>
        <v>0.12783834659999999</v>
      </c>
      <c r="R520">
        <f t="shared" ca="1" si="160"/>
        <v>0.2275296788</v>
      </c>
      <c r="S520">
        <f t="shared" ca="1" si="173"/>
        <v>0.2275296788</v>
      </c>
      <c r="T520" s="6">
        <f t="shared" ca="1" si="174"/>
        <v>0.23890963077499999</v>
      </c>
      <c r="W520">
        <f t="shared" ca="1" si="161"/>
        <v>0.83338423979999998</v>
      </c>
      <c r="X520">
        <f t="shared" ca="1" si="161"/>
        <v>0.71973721269999991</v>
      </c>
      <c r="Y520">
        <f t="shared" ca="1" si="175"/>
        <v>0.71973721269999991</v>
      </c>
      <c r="Z520" s="6">
        <f t="shared" ca="1" si="176"/>
        <v>0.71507297278750004</v>
      </c>
    </row>
    <row r="521" spans="1:26" x14ac:dyDescent="0.35">
      <c r="A521" s="2"/>
      <c r="D521" s="2">
        <f t="shared" ca="1" si="166"/>
        <v>1749.7700683456001</v>
      </c>
      <c r="E521">
        <f t="shared" ca="1" si="162"/>
        <v>1749</v>
      </c>
      <c r="F521">
        <f t="shared" ca="1" si="163"/>
        <v>2</v>
      </c>
      <c r="G521" s="2">
        <f t="shared" ca="1" si="167"/>
        <v>1309.0236398605625</v>
      </c>
      <c r="H521">
        <f t="shared" ca="1" si="164"/>
        <v>1309</v>
      </c>
      <c r="I521">
        <f t="shared" ca="1" si="165"/>
        <v>0</v>
      </c>
      <c r="J521">
        <f t="shared" ca="1" si="168"/>
        <v>1309</v>
      </c>
      <c r="K521">
        <f t="shared" ca="1" si="169"/>
        <v>2</v>
      </c>
      <c r="L521">
        <f t="shared" ca="1" si="170"/>
        <v>1309</v>
      </c>
      <c r="M521">
        <f t="shared" ca="1" si="171"/>
        <v>1</v>
      </c>
      <c r="N521">
        <f t="shared" ca="1" si="172"/>
        <v>1386</v>
      </c>
      <c r="Q521">
        <f t="shared" ca="1" si="160"/>
        <v>0.1272978303</v>
      </c>
      <c r="R521">
        <f t="shared" ca="1" si="160"/>
        <v>0.22744393345</v>
      </c>
      <c r="S521">
        <f t="shared" ca="1" si="173"/>
        <v>0.227401060775</v>
      </c>
      <c r="T521" s="6">
        <f t="shared" ca="1" si="174"/>
        <v>0.23832064964999999</v>
      </c>
      <c r="W521">
        <f t="shared" ca="1" si="161"/>
        <v>0.83448773845000002</v>
      </c>
      <c r="X521">
        <f t="shared" ca="1" si="161"/>
        <v>0.71973149084999988</v>
      </c>
      <c r="Y521">
        <f t="shared" ca="1" si="175"/>
        <v>0.71972862992499986</v>
      </c>
      <c r="Z521" s="6">
        <f t="shared" ca="1" si="176"/>
        <v>0.71516789007500003</v>
      </c>
    </row>
    <row r="522" spans="1:26" x14ac:dyDescent="0.35">
      <c r="A522" s="2"/>
      <c r="D522" s="2">
        <f t="shared" ca="1" si="166"/>
        <v>1751.4752984708</v>
      </c>
      <c r="E522">
        <f t="shared" ca="1" si="162"/>
        <v>1751</v>
      </c>
      <c r="F522">
        <f t="shared" ca="1" si="163"/>
        <v>2</v>
      </c>
      <c r="G522" s="2">
        <f t="shared" ca="1" si="167"/>
        <v>1309.8715914894001</v>
      </c>
      <c r="H522">
        <f t="shared" ca="1" si="164"/>
        <v>1309</v>
      </c>
      <c r="I522">
        <f t="shared" ca="1" si="165"/>
        <v>1</v>
      </c>
      <c r="J522">
        <f t="shared" ca="1" si="168"/>
        <v>1309</v>
      </c>
      <c r="K522">
        <f t="shared" ca="1" si="169"/>
        <v>2</v>
      </c>
      <c r="L522" t="str">
        <f t="shared" ca="1" si="170"/>
        <v/>
      </c>
      <c r="M522" t="str">
        <f t="shared" ca="1" si="171"/>
        <v/>
      </c>
      <c r="N522">
        <f t="shared" ca="1" si="172"/>
        <v>1387</v>
      </c>
      <c r="Q522">
        <f t="shared" ca="1" si="160"/>
        <v>0.12675731400000001</v>
      </c>
      <c r="R522">
        <f t="shared" ca="1" si="160"/>
        <v>0.2273581881</v>
      </c>
      <c r="S522" t="str">
        <f t="shared" ca="1" si="173"/>
        <v/>
      </c>
      <c r="T522" s="6">
        <f t="shared" ca="1" si="174"/>
        <v>0.2374371779625</v>
      </c>
      <c r="W522">
        <f t="shared" ca="1" si="161"/>
        <v>0.83559123710000005</v>
      </c>
      <c r="X522">
        <f t="shared" ca="1" si="161"/>
        <v>0.71972576899999996</v>
      </c>
      <c r="Y522" t="str">
        <f t="shared" ca="1" si="175"/>
        <v/>
      </c>
      <c r="Z522" s="6">
        <f t="shared" ca="1" si="176"/>
        <v>0.71531026600625003</v>
      </c>
    </row>
    <row r="523" spans="1:26" x14ac:dyDescent="0.35">
      <c r="A523" s="2"/>
      <c r="D523" s="2">
        <f t="shared" ca="1" si="166"/>
        <v>1753.1808748338249</v>
      </c>
      <c r="E523">
        <f t="shared" ca="1" si="162"/>
        <v>1753</v>
      </c>
      <c r="F523">
        <f t="shared" ca="1" si="163"/>
        <v>1</v>
      </c>
      <c r="G523" s="2">
        <f t="shared" ca="1" si="167"/>
        <v>1310.7195165615126</v>
      </c>
      <c r="H523">
        <f t="shared" ca="1" si="164"/>
        <v>1310</v>
      </c>
      <c r="I523">
        <f t="shared" ca="1" si="165"/>
        <v>1</v>
      </c>
      <c r="J523">
        <f t="shared" ca="1" si="168"/>
        <v>1310</v>
      </c>
      <c r="K523">
        <f t="shared" ca="1" si="169"/>
        <v>1</v>
      </c>
      <c r="L523">
        <f t="shared" ca="1" si="170"/>
        <v>1310</v>
      </c>
      <c r="M523">
        <f t="shared" ca="1" si="171"/>
        <v>1</v>
      </c>
      <c r="N523">
        <f t="shared" ca="1" si="172"/>
        <v>1388</v>
      </c>
      <c r="Q523">
        <f t="shared" ca="1" si="160"/>
        <v>0.126042874025</v>
      </c>
      <c r="R523">
        <f t="shared" ca="1" si="160"/>
        <v>0.22753162804999999</v>
      </c>
      <c r="S523">
        <f t="shared" ca="1" si="173"/>
        <v>0.22753162804999999</v>
      </c>
      <c r="T523" s="6">
        <f t="shared" ca="1" si="174"/>
        <v>0.236553706275</v>
      </c>
      <c r="W523">
        <f t="shared" ca="1" si="161"/>
        <v>0.836059471075</v>
      </c>
      <c r="X523">
        <f t="shared" ca="1" si="161"/>
        <v>0.71940611847500002</v>
      </c>
      <c r="Y523">
        <f t="shared" ca="1" si="175"/>
        <v>0.71940611847500002</v>
      </c>
      <c r="Z523" s="6">
        <f t="shared" ca="1" si="176"/>
        <v>0.71545264193750002</v>
      </c>
    </row>
    <row r="524" spans="1:26" x14ac:dyDescent="0.35">
      <c r="A524" s="2"/>
      <c r="D524" s="2">
        <f t="shared" ca="1" si="166"/>
        <v>1754.88645119685</v>
      </c>
      <c r="E524">
        <f t="shared" ca="1" si="162"/>
        <v>1754</v>
      </c>
      <c r="F524">
        <f t="shared" ca="1" si="163"/>
        <v>2</v>
      </c>
      <c r="G524" s="2">
        <f t="shared" ca="1" si="167"/>
        <v>1311.5674416336251</v>
      </c>
      <c r="H524">
        <f t="shared" ca="1" si="164"/>
        <v>1311</v>
      </c>
      <c r="I524">
        <f t="shared" ca="1" si="165"/>
        <v>1</v>
      </c>
      <c r="J524">
        <f t="shared" ca="1" si="168"/>
        <v>1311</v>
      </c>
      <c r="K524">
        <f t="shared" ca="1" si="169"/>
        <v>1</v>
      </c>
      <c r="L524">
        <f t="shared" ca="1" si="170"/>
        <v>1311</v>
      </c>
      <c r="M524">
        <f t="shared" ca="1" si="171"/>
        <v>1</v>
      </c>
      <c r="N524">
        <f t="shared" ca="1" si="172"/>
        <v>1389</v>
      </c>
      <c r="Q524">
        <f t="shared" ca="1" si="160"/>
        <v>0.12532843404999999</v>
      </c>
      <c r="R524">
        <f t="shared" ca="1" si="160"/>
        <v>0.22770506800000001</v>
      </c>
      <c r="S524">
        <f t="shared" ca="1" si="173"/>
        <v>0.22770506800000001</v>
      </c>
      <c r="T524" s="6">
        <f t="shared" ca="1" si="174"/>
        <v>0.23596472515</v>
      </c>
      <c r="W524">
        <f t="shared" ca="1" si="161"/>
        <v>0.83652770504999996</v>
      </c>
      <c r="X524">
        <f t="shared" ca="1" si="161"/>
        <v>0.71908646794999997</v>
      </c>
      <c r="Y524">
        <f t="shared" ca="1" si="175"/>
        <v>0.71908646794999997</v>
      </c>
      <c r="Z524" s="6">
        <f t="shared" ca="1" si="176"/>
        <v>0.71554755922500002</v>
      </c>
    </row>
    <row r="525" spans="1:26" x14ac:dyDescent="0.35">
      <c r="A525" s="2"/>
      <c r="D525" s="2">
        <f t="shared" ca="1" si="166"/>
        <v>1756.5920275598751</v>
      </c>
      <c r="E525">
        <f t="shared" ca="1" si="162"/>
        <v>1756</v>
      </c>
      <c r="F525">
        <f t="shared" ca="1" si="163"/>
        <v>2</v>
      </c>
      <c r="G525" s="2">
        <f t="shared" ca="1" si="167"/>
        <v>1312.4153667057376</v>
      </c>
      <c r="H525">
        <f t="shared" ca="1" si="164"/>
        <v>1312</v>
      </c>
      <c r="I525">
        <f t="shared" ca="1" si="165"/>
        <v>1</v>
      </c>
      <c r="J525">
        <f t="shared" ca="1" si="168"/>
        <v>1312</v>
      </c>
      <c r="K525">
        <f t="shared" ca="1" si="169"/>
        <v>1</v>
      </c>
      <c r="L525">
        <f t="shared" ca="1" si="170"/>
        <v>1312</v>
      </c>
      <c r="M525">
        <f t="shared" ca="1" si="171"/>
        <v>1</v>
      </c>
      <c r="N525">
        <f t="shared" ca="1" si="172"/>
        <v>1390</v>
      </c>
      <c r="Q525">
        <f t="shared" ca="1" si="160"/>
        <v>0.124613994075</v>
      </c>
      <c r="R525">
        <f t="shared" ca="1" si="160"/>
        <v>0.22787850795</v>
      </c>
      <c r="S525">
        <f t="shared" ca="1" si="173"/>
        <v>0.22787850795</v>
      </c>
      <c r="T525" s="6">
        <f t="shared" ca="1" si="174"/>
        <v>0.235375744025</v>
      </c>
      <c r="W525">
        <f t="shared" ca="1" si="161"/>
        <v>0.83699593902499991</v>
      </c>
      <c r="X525">
        <f t="shared" ca="1" si="161"/>
        <v>0.71876681742499993</v>
      </c>
      <c r="Y525">
        <f t="shared" ca="1" si="175"/>
        <v>0.71876681742499993</v>
      </c>
      <c r="Z525" s="6">
        <f t="shared" ca="1" si="176"/>
        <v>0.71564247651250001</v>
      </c>
    </row>
    <row r="526" spans="1:26" x14ac:dyDescent="0.35">
      <c r="A526" s="2"/>
      <c r="D526" s="2">
        <f t="shared" ca="1" si="166"/>
        <v>1758.2976039229</v>
      </c>
      <c r="E526">
        <f t="shared" ca="1" si="162"/>
        <v>1758</v>
      </c>
      <c r="F526">
        <f t="shared" ca="1" si="163"/>
        <v>2</v>
      </c>
      <c r="G526" s="2">
        <f t="shared" ca="1" si="167"/>
        <v>1313.2632917778501</v>
      </c>
      <c r="H526">
        <f t="shared" ca="1" si="164"/>
        <v>1313</v>
      </c>
      <c r="I526">
        <f t="shared" ca="1" si="165"/>
        <v>1</v>
      </c>
      <c r="J526">
        <f t="shared" ca="1" si="168"/>
        <v>1313</v>
      </c>
      <c r="K526">
        <f t="shared" ca="1" si="169"/>
        <v>1</v>
      </c>
      <c r="L526">
        <f t="shared" ca="1" si="170"/>
        <v>1313</v>
      </c>
      <c r="M526">
        <f t="shared" ca="1" si="171"/>
        <v>1</v>
      </c>
      <c r="N526">
        <f t="shared" ca="1" si="172"/>
        <v>1391</v>
      </c>
      <c r="Q526">
        <f t="shared" ca="1" si="160"/>
        <v>0.1238995541</v>
      </c>
      <c r="R526">
        <f t="shared" ca="1" si="160"/>
        <v>0.2280519479</v>
      </c>
      <c r="S526">
        <f t="shared" ca="1" si="173"/>
        <v>0.2280519479</v>
      </c>
      <c r="T526" s="6">
        <f t="shared" ca="1" si="174"/>
        <v>0.2347867629</v>
      </c>
      <c r="W526">
        <f t="shared" ca="1" si="161"/>
        <v>0.83746417299999998</v>
      </c>
      <c r="X526">
        <f t="shared" ca="1" si="161"/>
        <v>0.71844716689999999</v>
      </c>
      <c r="Y526">
        <f t="shared" ca="1" si="175"/>
        <v>0.71844716689999999</v>
      </c>
      <c r="Z526" s="6">
        <f t="shared" ca="1" si="176"/>
        <v>0.71573739380000001</v>
      </c>
    </row>
    <row r="527" spans="1:26" x14ac:dyDescent="0.35">
      <c r="A527" s="2"/>
      <c r="D527" s="2">
        <f t="shared" ca="1" si="166"/>
        <v>1760.0035326676</v>
      </c>
      <c r="E527">
        <f t="shared" ca="1" si="162"/>
        <v>1760</v>
      </c>
      <c r="F527">
        <f t="shared" ca="1" si="163"/>
        <v>1</v>
      </c>
      <c r="G527" s="2">
        <f t="shared" ca="1" si="167"/>
        <v>1314.1112168499626</v>
      </c>
      <c r="H527">
        <f t="shared" ca="1" si="164"/>
        <v>1314</v>
      </c>
      <c r="I527">
        <f t="shared" ca="1" si="165"/>
        <v>0</v>
      </c>
      <c r="J527">
        <f t="shared" ca="1" si="168"/>
        <v>1314</v>
      </c>
      <c r="K527">
        <f t="shared" ca="1" si="169"/>
        <v>2</v>
      </c>
      <c r="L527">
        <f t="shared" ca="1" si="170"/>
        <v>1314</v>
      </c>
      <c r="M527">
        <f t="shared" ca="1" si="171"/>
        <v>1</v>
      </c>
      <c r="N527">
        <f t="shared" ca="1" si="172"/>
        <v>1392</v>
      </c>
      <c r="Q527">
        <f t="shared" ca="1" si="160"/>
        <v>0.123639429225</v>
      </c>
      <c r="R527">
        <f t="shared" ca="1" si="160"/>
        <v>0.22822538784999999</v>
      </c>
      <c r="S527">
        <f t="shared" ca="1" si="173"/>
        <v>0.228312107825</v>
      </c>
      <c r="T527" s="6">
        <f t="shared" ca="1" si="174"/>
        <v>0.23410263952499999</v>
      </c>
      <c r="W527">
        <f t="shared" ca="1" si="161"/>
        <v>0.83807852727499998</v>
      </c>
      <c r="X527">
        <f t="shared" ca="1" si="161"/>
        <v>0.71812751637500005</v>
      </c>
      <c r="Y527">
        <f t="shared" ca="1" si="175"/>
        <v>0.71796769111250003</v>
      </c>
      <c r="Z527" s="6">
        <f t="shared" ca="1" si="176"/>
        <v>0.71586088891249999</v>
      </c>
    </row>
    <row r="528" spans="1:26" x14ac:dyDescent="0.35">
      <c r="A528" s="2"/>
      <c r="D528" s="2">
        <f t="shared" ca="1" si="166"/>
        <v>1761.7094614123</v>
      </c>
      <c r="E528">
        <f t="shared" ca="1" si="162"/>
        <v>1761</v>
      </c>
      <c r="F528">
        <f t="shared" ca="1" si="163"/>
        <v>2</v>
      </c>
      <c r="G528" s="2">
        <f t="shared" ca="1" si="167"/>
        <v>1314.9591419220751</v>
      </c>
      <c r="H528">
        <f t="shared" ca="1" si="164"/>
        <v>1314</v>
      </c>
      <c r="I528">
        <f t="shared" ca="1" si="165"/>
        <v>1</v>
      </c>
      <c r="J528">
        <f t="shared" ca="1" si="168"/>
        <v>1314</v>
      </c>
      <c r="K528">
        <f t="shared" ca="1" si="169"/>
        <v>2</v>
      </c>
      <c r="L528" t="str">
        <f t="shared" ca="1" si="170"/>
        <v/>
      </c>
      <c r="M528" t="str">
        <f t="shared" ca="1" si="171"/>
        <v/>
      </c>
      <c r="N528">
        <f t="shared" ca="1" si="172"/>
        <v>1393</v>
      </c>
      <c r="Q528">
        <f t="shared" ca="1" si="160"/>
        <v>0.12337930435</v>
      </c>
      <c r="R528">
        <f t="shared" ca="1" si="160"/>
        <v>0.22839882779999998</v>
      </c>
      <c r="S528" t="str">
        <f t="shared" ca="1" si="173"/>
        <v/>
      </c>
      <c r="T528" s="6">
        <f t="shared" ca="1" si="174"/>
        <v>0.23341851614999998</v>
      </c>
      <c r="W528">
        <f t="shared" ca="1" si="161"/>
        <v>0.83869288154999999</v>
      </c>
      <c r="X528">
        <f t="shared" ca="1" si="161"/>
        <v>0.71780786585</v>
      </c>
      <c r="Y528" t="str">
        <f t="shared" ca="1" si="175"/>
        <v/>
      </c>
      <c r="Z528" s="6">
        <f t="shared" ca="1" si="176"/>
        <v>0.71598438402499998</v>
      </c>
    </row>
    <row r="529" spans="1:26" x14ac:dyDescent="0.35">
      <c r="A529" s="2"/>
      <c r="D529" s="2">
        <f t="shared" ca="1" si="166"/>
        <v>1763.415390157</v>
      </c>
      <c r="E529">
        <f t="shared" ca="1" si="162"/>
        <v>1763</v>
      </c>
      <c r="F529">
        <f t="shared" ca="1" si="163"/>
        <v>2</v>
      </c>
      <c r="G529" s="2">
        <f t="shared" ca="1" si="167"/>
        <v>1315.8070669941876</v>
      </c>
      <c r="H529">
        <f t="shared" ca="1" si="164"/>
        <v>1315</v>
      </c>
      <c r="I529">
        <f t="shared" ca="1" si="165"/>
        <v>1</v>
      </c>
      <c r="J529">
        <f t="shared" ca="1" si="168"/>
        <v>1315</v>
      </c>
      <c r="K529">
        <f t="shared" ca="1" si="169"/>
        <v>1</v>
      </c>
      <c r="L529">
        <f t="shared" ca="1" si="170"/>
        <v>1315</v>
      </c>
      <c r="M529">
        <f t="shared" ca="1" si="171"/>
        <v>1</v>
      </c>
      <c r="N529">
        <f t="shared" ca="1" si="172"/>
        <v>1394</v>
      </c>
      <c r="Q529">
        <f t="shared" ca="1" si="160"/>
        <v>0.12311917947500001</v>
      </c>
      <c r="R529">
        <f t="shared" ca="1" si="160"/>
        <v>0.22857226775</v>
      </c>
      <c r="S529">
        <f t="shared" ca="1" si="173"/>
        <v>0.22857226775</v>
      </c>
      <c r="T529" s="6">
        <f t="shared" ca="1" si="174"/>
        <v>0.23296243389999999</v>
      </c>
      <c r="W529">
        <f t="shared" ca="1" si="161"/>
        <v>0.839307235825</v>
      </c>
      <c r="X529">
        <f t="shared" ca="1" si="161"/>
        <v>0.71748821532499996</v>
      </c>
      <c r="Y529">
        <f t="shared" ca="1" si="175"/>
        <v>0.71748821532499996</v>
      </c>
      <c r="Z529" s="6">
        <f t="shared" ca="1" si="176"/>
        <v>0.7160667141</v>
      </c>
    </row>
    <row r="530" spans="1:26" x14ac:dyDescent="0.35">
      <c r="A530" s="2"/>
      <c r="D530" s="2">
        <f t="shared" ca="1" si="166"/>
        <v>1765.1213189017001</v>
      </c>
      <c r="E530">
        <f t="shared" ca="1" si="162"/>
        <v>1765</v>
      </c>
      <c r="F530">
        <f t="shared" ca="1" si="163"/>
        <v>1</v>
      </c>
      <c r="G530" s="2">
        <f t="shared" ca="1" si="167"/>
        <v>1316.6549920663001</v>
      </c>
      <c r="H530">
        <f t="shared" ca="1" si="164"/>
        <v>1316</v>
      </c>
      <c r="I530">
        <f t="shared" ca="1" si="165"/>
        <v>1</v>
      </c>
      <c r="J530">
        <f t="shared" ca="1" si="168"/>
        <v>1316</v>
      </c>
      <c r="K530">
        <f t="shared" ca="1" si="169"/>
        <v>1</v>
      </c>
      <c r="L530">
        <f t="shared" ca="1" si="170"/>
        <v>1316</v>
      </c>
      <c r="M530">
        <f t="shared" ca="1" si="171"/>
        <v>1</v>
      </c>
      <c r="N530">
        <f t="shared" ca="1" si="172"/>
        <v>1395</v>
      </c>
      <c r="Q530">
        <f t="shared" ca="1" si="160"/>
        <v>0.1228590546</v>
      </c>
      <c r="R530">
        <f t="shared" ca="1" si="160"/>
        <v>0.22874570769999999</v>
      </c>
      <c r="S530">
        <f t="shared" ca="1" si="173"/>
        <v>0.22874570769999999</v>
      </c>
      <c r="T530" s="6">
        <f t="shared" ca="1" si="174"/>
        <v>0.23250635165</v>
      </c>
      <c r="W530">
        <f t="shared" ca="1" si="161"/>
        <v>0.8399215901</v>
      </c>
      <c r="X530">
        <f t="shared" ca="1" si="161"/>
        <v>0.71716856480000002</v>
      </c>
      <c r="Y530">
        <f t="shared" ca="1" si="175"/>
        <v>0.71716856480000002</v>
      </c>
      <c r="Z530" s="6">
        <f t="shared" ca="1" si="176"/>
        <v>0.71614904417500003</v>
      </c>
    </row>
    <row r="531" spans="1:26" x14ac:dyDescent="0.35">
      <c r="A531" s="2"/>
      <c r="D531" s="2">
        <f t="shared" ca="1" si="166"/>
        <v>1766.8276061719253</v>
      </c>
      <c r="E531">
        <f t="shared" ca="1" si="162"/>
        <v>1766</v>
      </c>
      <c r="F531">
        <f t="shared" ca="1" si="163"/>
        <v>2</v>
      </c>
      <c r="G531" s="2">
        <f t="shared" ca="1" si="167"/>
        <v>1317.5028936536501</v>
      </c>
      <c r="H531">
        <f t="shared" ca="1" si="164"/>
        <v>1317</v>
      </c>
      <c r="I531">
        <f t="shared" ca="1" si="165"/>
        <v>1</v>
      </c>
      <c r="J531">
        <f t="shared" ca="1" si="168"/>
        <v>1317</v>
      </c>
      <c r="K531">
        <f t="shared" ca="1" si="169"/>
        <v>1</v>
      </c>
      <c r="L531">
        <f t="shared" ca="1" si="170"/>
        <v>1317</v>
      </c>
      <c r="M531">
        <f t="shared" ca="1" si="171"/>
        <v>1</v>
      </c>
      <c r="N531">
        <f t="shared" ca="1" si="172"/>
        <v>1396</v>
      </c>
      <c r="Q531">
        <f t="shared" ca="1" si="160"/>
        <v>0.12242396985000001</v>
      </c>
      <c r="R531">
        <f t="shared" ca="1" si="160"/>
        <v>0.22832761036249999</v>
      </c>
      <c r="S531">
        <f t="shared" ca="1" si="173"/>
        <v>0.22832761036249999</v>
      </c>
      <c r="T531" s="6">
        <f t="shared" ca="1" si="174"/>
        <v>0.23205026940000001</v>
      </c>
      <c r="W531">
        <f t="shared" ca="1" si="161"/>
        <v>0.840710789475</v>
      </c>
      <c r="X531">
        <f t="shared" ca="1" si="161"/>
        <v>0.7169783915875001</v>
      </c>
      <c r="Y531">
        <f t="shared" ca="1" si="175"/>
        <v>0.7169783915875001</v>
      </c>
      <c r="Z531" s="6">
        <f t="shared" ca="1" si="176"/>
        <v>0.71623137424999994</v>
      </c>
    </row>
    <row r="532" spans="1:26" x14ac:dyDescent="0.35">
      <c r="A532" s="2"/>
      <c r="D532" s="2">
        <f t="shared" ca="1" si="166"/>
        <v>1768.5338934421502</v>
      </c>
      <c r="E532">
        <f t="shared" ca="1" si="162"/>
        <v>1768</v>
      </c>
      <c r="F532">
        <f t="shared" ca="1" si="163"/>
        <v>2</v>
      </c>
      <c r="G532" s="2">
        <f t="shared" ca="1" si="167"/>
        <v>1318.350795241</v>
      </c>
      <c r="H532">
        <f t="shared" ca="1" si="164"/>
        <v>1318</v>
      </c>
      <c r="I532">
        <f t="shared" ca="1" si="165"/>
        <v>1</v>
      </c>
      <c r="J532">
        <f t="shared" ca="1" si="168"/>
        <v>1318</v>
      </c>
      <c r="K532">
        <f t="shared" ca="1" si="169"/>
        <v>1</v>
      </c>
      <c r="L532">
        <f t="shared" ca="1" si="170"/>
        <v>1318</v>
      </c>
      <c r="M532">
        <f t="shared" ca="1" si="171"/>
        <v>1</v>
      </c>
      <c r="N532">
        <f t="shared" ca="1" si="172"/>
        <v>1397</v>
      </c>
      <c r="Q532">
        <f t="shared" ca="1" si="160"/>
        <v>0.1219888851</v>
      </c>
      <c r="R532">
        <f t="shared" ca="1" si="160"/>
        <v>0.22790951302500001</v>
      </c>
      <c r="S532">
        <f t="shared" ca="1" si="173"/>
        <v>0.22790951302500001</v>
      </c>
      <c r="T532" s="6">
        <f t="shared" ca="1" si="174"/>
        <v>0.23159418715000002</v>
      </c>
      <c r="W532">
        <f t="shared" ca="1" si="161"/>
        <v>0.84149998884999999</v>
      </c>
      <c r="X532">
        <f t="shared" ca="1" si="161"/>
        <v>0.71678821837500006</v>
      </c>
      <c r="Y532">
        <f t="shared" ca="1" si="175"/>
        <v>0.71678821837500006</v>
      </c>
      <c r="Z532" s="6">
        <f t="shared" ca="1" si="176"/>
        <v>0.71631370432499997</v>
      </c>
    </row>
    <row r="533" spans="1:26" x14ac:dyDescent="0.35">
      <c r="A533" s="2"/>
      <c r="D533" s="2">
        <f t="shared" ca="1" si="166"/>
        <v>1770.2401807123751</v>
      </c>
      <c r="E533">
        <f t="shared" ca="1" si="162"/>
        <v>1770</v>
      </c>
      <c r="F533">
        <f t="shared" ca="1" si="163"/>
        <v>1</v>
      </c>
      <c r="G533" s="2">
        <f t="shared" ca="1" si="167"/>
        <v>1319.19869682835</v>
      </c>
      <c r="H533">
        <f t="shared" ca="1" si="164"/>
        <v>1319</v>
      </c>
      <c r="I533">
        <f t="shared" ca="1" si="165"/>
        <v>1</v>
      </c>
      <c r="J533">
        <f t="shared" ca="1" si="168"/>
        <v>1319</v>
      </c>
      <c r="K533">
        <f t="shared" ca="1" si="169"/>
        <v>1</v>
      </c>
      <c r="L533">
        <f t="shared" ca="1" si="170"/>
        <v>1319</v>
      </c>
      <c r="M533">
        <f t="shared" ca="1" si="171"/>
        <v>1</v>
      </c>
      <c r="N533">
        <f t="shared" ca="1" si="172"/>
        <v>1398</v>
      </c>
      <c r="Q533">
        <f t="shared" ca="1" si="160"/>
        <v>0.12155380034999999</v>
      </c>
      <c r="R533">
        <f t="shared" ca="1" si="160"/>
        <v>0.2274914156875</v>
      </c>
      <c r="S533">
        <f t="shared" ca="1" si="173"/>
        <v>0.2274914156875</v>
      </c>
      <c r="T533" s="6">
        <f t="shared" ca="1" si="174"/>
        <v>0.23116283694375001</v>
      </c>
      <c r="W533">
        <f t="shared" ca="1" si="161"/>
        <v>0.84228918822499999</v>
      </c>
      <c r="X533">
        <f t="shared" ca="1" si="161"/>
        <v>0.71659804516250003</v>
      </c>
      <c r="Y533">
        <f t="shared" ca="1" si="175"/>
        <v>0.71659804516250003</v>
      </c>
      <c r="Z533" s="6">
        <f t="shared" ca="1" si="176"/>
        <v>0.71653100493749999</v>
      </c>
    </row>
    <row r="534" spans="1:26" x14ac:dyDescent="0.35">
      <c r="A534" s="2"/>
      <c r="D534" s="2">
        <f t="shared" ca="1" si="166"/>
        <v>1771.9464679826001</v>
      </c>
      <c r="E534">
        <f t="shared" ca="1" si="162"/>
        <v>1771</v>
      </c>
      <c r="F534">
        <f t="shared" ca="1" si="163"/>
        <v>2</v>
      </c>
      <c r="G534" s="2">
        <f t="shared" ca="1" si="167"/>
        <v>1320.0465984156999</v>
      </c>
      <c r="H534">
        <f t="shared" ca="1" si="164"/>
        <v>1320</v>
      </c>
      <c r="I534">
        <f t="shared" ca="1" si="165"/>
        <v>0</v>
      </c>
      <c r="J534">
        <f t="shared" ca="1" si="168"/>
        <v>1320</v>
      </c>
      <c r="K534">
        <f t="shared" ca="1" si="169"/>
        <v>2</v>
      </c>
      <c r="L534">
        <f t="shared" ca="1" si="170"/>
        <v>1320</v>
      </c>
      <c r="M534">
        <f t="shared" ca="1" si="171"/>
        <v>1</v>
      </c>
      <c r="N534">
        <f t="shared" ca="1" si="172"/>
        <v>1399</v>
      </c>
      <c r="Q534">
        <f t="shared" ca="1" si="160"/>
        <v>0.1211187156</v>
      </c>
      <c r="R534">
        <f t="shared" ca="1" si="160"/>
        <v>0.22707331835</v>
      </c>
      <c r="S534">
        <f t="shared" ca="1" si="173"/>
        <v>0.22686426968125001</v>
      </c>
      <c r="T534" s="6">
        <f t="shared" ca="1" si="174"/>
        <v>0.23123703307499999</v>
      </c>
      <c r="W534">
        <f t="shared" ca="1" si="161"/>
        <v>0.84307838759999998</v>
      </c>
      <c r="X534">
        <f t="shared" ca="1" si="161"/>
        <v>0.71640787195</v>
      </c>
      <c r="Y534">
        <f t="shared" ca="1" si="175"/>
        <v>0.71631278534374998</v>
      </c>
      <c r="Z534" s="6">
        <f t="shared" ca="1" si="176"/>
        <v>0.71693591655</v>
      </c>
    </row>
    <row r="535" spans="1:26" x14ac:dyDescent="0.35">
      <c r="A535" s="2"/>
      <c r="D535" s="2">
        <f t="shared" ca="1" si="166"/>
        <v>1773.653119922275</v>
      </c>
      <c r="E535">
        <f t="shared" ca="1" si="162"/>
        <v>1773</v>
      </c>
      <c r="F535">
        <f t="shared" ca="1" si="163"/>
        <v>2</v>
      </c>
      <c r="G535" s="2">
        <f t="shared" ca="1" si="167"/>
        <v>1320.8945000030499</v>
      </c>
      <c r="H535">
        <f t="shared" ca="1" si="164"/>
        <v>1320</v>
      </c>
      <c r="I535">
        <f t="shared" ca="1" si="165"/>
        <v>1</v>
      </c>
      <c r="J535">
        <f t="shared" ca="1" si="168"/>
        <v>1320</v>
      </c>
      <c r="K535">
        <f t="shared" ca="1" si="169"/>
        <v>2</v>
      </c>
      <c r="L535" t="str">
        <f t="shared" ca="1" si="170"/>
        <v/>
      </c>
      <c r="M535" t="str">
        <f t="shared" ca="1" si="171"/>
        <v/>
      </c>
      <c r="N535">
        <f t="shared" ca="1" si="172"/>
        <v>1400</v>
      </c>
      <c r="Q535">
        <f t="shared" ca="1" si="160"/>
        <v>0.120439136675</v>
      </c>
      <c r="R535">
        <f t="shared" ca="1" si="160"/>
        <v>0.22665522101249999</v>
      </c>
      <c r="S535" t="str">
        <f t="shared" ca="1" si="173"/>
        <v/>
      </c>
      <c r="T535" s="6">
        <f t="shared" ca="1" si="174"/>
        <v>0.23128649716249999</v>
      </c>
      <c r="W535">
        <f t="shared" ca="1" si="161"/>
        <v>0.84374210072499989</v>
      </c>
      <c r="X535">
        <f t="shared" ca="1" si="161"/>
        <v>0.71621769873749996</v>
      </c>
      <c r="Y535" t="str">
        <f t="shared" ca="1" si="175"/>
        <v/>
      </c>
      <c r="Z535" s="6">
        <f t="shared" ca="1" si="176"/>
        <v>0.717205857625</v>
      </c>
    </row>
    <row r="536" spans="1:26" x14ac:dyDescent="0.35">
      <c r="D536" s="2">
        <f t="shared" ca="1" si="166"/>
        <v>1775.3597718619501</v>
      </c>
      <c r="E536">
        <f t="shared" ca="1" si="162"/>
        <v>1775</v>
      </c>
      <c r="F536">
        <f t="shared" ca="1" si="163"/>
        <v>2</v>
      </c>
      <c r="G536" s="2">
        <f t="shared" ca="1" si="167"/>
        <v>1321.7424015903998</v>
      </c>
      <c r="H536">
        <f t="shared" ca="1" si="164"/>
        <v>1321</v>
      </c>
      <c r="I536">
        <f t="shared" ca="1" si="165"/>
        <v>1</v>
      </c>
      <c r="J536">
        <f t="shared" ca="1" si="168"/>
        <v>1321</v>
      </c>
      <c r="K536">
        <f t="shared" ca="1" si="169"/>
        <v>1</v>
      </c>
      <c r="L536">
        <f t="shared" ca="1" si="170"/>
        <v>1321</v>
      </c>
      <c r="M536">
        <f t="shared" ca="1" si="171"/>
        <v>1</v>
      </c>
      <c r="N536">
        <f t="shared" ca="1" si="172"/>
        <v>1401</v>
      </c>
      <c r="Q536">
        <f t="shared" ca="1" si="160"/>
        <v>0.11975955775</v>
      </c>
      <c r="R536">
        <f t="shared" ca="1" si="160"/>
        <v>0.22623712367499998</v>
      </c>
      <c r="S536">
        <f t="shared" ca="1" si="173"/>
        <v>0.22623712367499998</v>
      </c>
      <c r="T536" s="6">
        <f t="shared" ca="1" si="174"/>
        <v>0.23133596125</v>
      </c>
      <c r="W536">
        <f t="shared" ca="1" si="161"/>
        <v>0.84440581384999991</v>
      </c>
      <c r="X536">
        <f t="shared" ca="1" si="161"/>
        <v>0.71602752552499993</v>
      </c>
      <c r="Y536">
        <f t="shared" ca="1" si="175"/>
        <v>0.71602752552499993</v>
      </c>
      <c r="Z536" s="6">
        <f t="shared" ca="1" si="176"/>
        <v>0.7174757987</v>
      </c>
    </row>
    <row r="537" spans="1:26" x14ac:dyDescent="0.35">
      <c r="D537" s="2">
        <f t="shared" ca="1" si="166"/>
        <v>1777.0664238016252</v>
      </c>
      <c r="E537">
        <f t="shared" ca="1" si="162"/>
        <v>1777</v>
      </c>
      <c r="F537">
        <f t="shared" ca="1" si="163"/>
        <v>1</v>
      </c>
      <c r="G537" s="2">
        <f t="shared" ca="1" si="167"/>
        <v>1322.5903031777498</v>
      </c>
      <c r="H537">
        <f t="shared" ca="1" si="164"/>
        <v>1322</v>
      </c>
      <c r="I537">
        <f t="shared" ca="1" si="165"/>
        <v>1</v>
      </c>
      <c r="J537">
        <f t="shared" ca="1" si="168"/>
        <v>1322</v>
      </c>
      <c r="K537">
        <f t="shared" ca="1" si="169"/>
        <v>1</v>
      </c>
      <c r="L537">
        <f t="shared" ca="1" si="170"/>
        <v>1322</v>
      </c>
      <c r="M537">
        <f t="shared" ca="1" si="171"/>
        <v>1</v>
      </c>
      <c r="N537">
        <f t="shared" ca="1" si="172"/>
        <v>1402</v>
      </c>
      <c r="Q537">
        <f t="shared" ca="1" si="160"/>
        <v>0.11907997882499999</v>
      </c>
      <c r="R537">
        <f t="shared" ca="1" si="160"/>
        <v>0.22581902633750001</v>
      </c>
      <c r="S537">
        <f t="shared" ca="1" si="173"/>
        <v>0.22581902633750001</v>
      </c>
      <c r="T537" s="6">
        <f t="shared" ca="1" si="174"/>
        <v>0.23138542533750001</v>
      </c>
      <c r="W537">
        <f t="shared" ca="1" si="161"/>
        <v>0.84506952697499993</v>
      </c>
      <c r="X537">
        <f t="shared" ca="1" si="161"/>
        <v>0.7158373523124999</v>
      </c>
      <c r="Y537">
        <f t="shared" ca="1" si="175"/>
        <v>0.7158373523124999</v>
      </c>
      <c r="Z537" s="6">
        <f t="shared" ca="1" si="176"/>
        <v>0.717745739775</v>
      </c>
    </row>
    <row r="538" spans="1:26" x14ac:dyDescent="0.35">
      <c r="D538" s="2">
        <f t="shared" ca="1" si="166"/>
        <v>1778.7730757413001</v>
      </c>
      <c r="E538">
        <f t="shared" ca="1" si="162"/>
        <v>1778</v>
      </c>
      <c r="F538">
        <f t="shared" ca="1" si="163"/>
        <v>2</v>
      </c>
      <c r="G538" s="2">
        <f t="shared" ca="1" si="167"/>
        <v>1323.4382047651</v>
      </c>
      <c r="H538">
        <f t="shared" ca="1" si="164"/>
        <v>1323</v>
      </c>
      <c r="I538">
        <f t="shared" ca="1" si="165"/>
        <v>1</v>
      </c>
      <c r="J538">
        <f t="shared" ca="1" si="168"/>
        <v>1323</v>
      </c>
      <c r="K538">
        <f t="shared" ca="1" si="169"/>
        <v>1</v>
      </c>
      <c r="L538">
        <f t="shared" ca="1" si="170"/>
        <v>1323</v>
      </c>
      <c r="M538">
        <f t="shared" ca="1" si="171"/>
        <v>1</v>
      </c>
      <c r="N538">
        <f t="shared" ca="1" si="172"/>
        <v>1403</v>
      </c>
      <c r="Q538">
        <f t="shared" ca="1" si="160"/>
        <v>0.11840039989999999</v>
      </c>
      <c r="R538">
        <f t="shared" ca="1" si="160"/>
        <v>0.225400929</v>
      </c>
      <c r="S538">
        <f t="shared" ca="1" si="173"/>
        <v>0.225400929</v>
      </c>
      <c r="T538" s="6">
        <f t="shared" ca="1" si="174"/>
        <v>0.23145962146875002</v>
      </c>
      <c r="W538">
        <f t="shared" ca="1" si="161"/>
        <v>0.84573324009999995</v>
      </c>
      <c r="X538">
        <f t="shared" ca="1" si="161"/>
        <v>0.71564717909999997</v>
      </c>
      <c r="Y538">
        <f t="shared" ca="1" si="175"/>
        <v>0.71564717909999997</v>
      </c>
      <c r="Z538" s="6">
        <f t="shared" ca="1" si="176"/>
        <v>0.71815065138750001</v>
      </c>
    </row>
    <row r="539" spans="1:26" x14ac:dyDescent="0.35">
      <c r="D539" s="2">
        <f t="shared" ca="1" si="166"/>
        <v>1780.4800984942251</v>
      </c>
      <c r="E539">
        <f t="shared" ca="1" si="162"/>
        <v>1780</v>
      </c>
      <c r="F539">
        <f t="shared" ca="1" si="163"/>
        <v>2</v>
      </c>
      <c r="G539" s="2">
        <f t="shared" ca="1" si="167"/>
        <v>1324.2860859396123</v>
      </c>
      <c r="H539">
        <f t="shared" ca="1" si="164"/>
        <v>1324</v>
      </c>
      <c r="I539">
        <f t="shared" ca="1" si="165"/>
        <v>1</v>
      </c>
      <c r="J539">
        <f t="shared" ca="1" si="168"/>
        <v>1324</v>
      </c>
      <c r="K539">
        <f t="shared" ca="1" si="169"/>
        <v>1</v>
      </c>
      <c r="L539">
        <f t="shared" ca="1" si="170"/>
        <v>1324</v>
      </c>
      <c r="M539">
        <f t="shared" ca="1" si="171"/>
        <v>1</v>
      </c>
      <c r="N539">
        <f t="shared" ca="1" si="172"/>
        <v>1404</v>
      </c>
      <c r="Q539">
        <f t="shared" ca="1" si="160"/>
        <v>0.11825146019999999</v>
      </c>
      <c r="R539">
        <f t="shared" ca="1" si="160"/>
        <v>0.2261061184375</v>
      </c>
      <c r="S539">
        <f t="shared" ca="1" si="173"/>
        <v>0.2261061184375</v>
      </c>
      <c r="T539" s="6">
        <f t="shared" ca="1" si="174"/>
        <v>0.2315338176</v>
      </c>
      <c r="W539">
        <f t="shared" ca="1" si="161"/>
        <v>0.84639997035000003</v>
      </c>
      <c r="X539">
        <f t="shared" ca="1" si="161"/>
        <v>0.71574398757500002</v>
      </c>
      <c r="Y539">
        <f t="shared" ca="1" si="175"/>
        <v>0.71574398757500002</v>
      </c>
      <c r="Z539" s="6">
        <f t="shared" ca="1" si="176"/>
        <v>0.71855556300000001</v>
      </c>
    </row>
    <row r="540" spans="1:26" x14ac:dyDescent="0.35">
      <c r="D540" s="2">
        <f t="shared" ca="1" si="166"/>
        <v>1782.1871212471501</v>
      </c>
      <c r="E540">
        <f t="shared" ca="1" si="162"/>
        <v>1782</v>
      </c>
      <c r="F540">
        <f t="shared" ca="1" si="163"/>
        <v>1</v>
      </c>
      <c r="G540" s="2">
        <f t="shared" ca="1" si="167"/>
        <v>1325.133967114125</v>
      </c>
      <c r="H540">
        <f t="shared" ca="1" si="164"/>
        <v>1325</v>
      </c>
      <c r="I540">
        <f t="shared" ca="1" si="165"/>
        <v>0</v>
      </c>
      <c r="J540">
        <f t="shared" ca="1" si="168"/>
        <v>1325</v>
      </c>
      <c r="K540">
        <f t="shared" ca="1" si="169"/>
        <v>2</v>
      </c>
      <c r="L540">
        <f t="shared" ca="1" si="170"/>
        <v>1325</v>
      </c>
      <c r="M540">
        <f t="shared" ca="1" si="171"/>
        <v>1</v>
      </c>
      <c r="N540">
        <f t="shared" ca="1" si="172"/>
        <v>1405</v>
      </c>
      <c r="Q540">
        <f t="shared" ca="1" si="160"/>
        <v>0.1181025205</v>
      </c>
      <c r="R540">
        <f t="shared" ca="1" si="160"/>
        <v>0.22681130787499998</v>
      </c>
      <c r="S540">
        <f t="shared" ca="1" si="173"/>
        <v>0.22716390259374997</v>
      </c>
      <c r="T540" s="6">
        <f t="shared" ca="1" si="174"/>
        <v>0.23160824879999997</v>
      </c>
      <c r="W540">
        <f t="shared" ca="1" si="161"/>
        <v>0.8470667006</v>
      </c>
      <c r="X540">
        <f t="shared" ca="1" si="161"/>
        <v>0.71584079604999995</v>
      </c>
      <c r="Y540">
        <f t="shared" ca="1" si="175"/>
        <v>0.71588920028749992</v>
      </c>
      <c r="Z540" s="6">
        <f t="shared" ca="1" si="176"/>
        <v>0.71869388488749997</v>
      </c>
    </row>
    <row r="541" spans="1:26" x14ac:dyDescent="0.35">
      <c r="D541" s="2">
        <f t="shared" ca="1" si="166"/>
        <v>1783.8941440000749</v>
      </c>
      <c r="E541">
        <f t="shared" ca="1" si="162"/>
        <v>1783</v>
      </c>
      <c r="F541">
        <f t="shared" ca="1" si="163"/>
        <v>2</v>
      </c>
      <c r="G541" s="2">
        <f t="shared" ca="1" si="167"/>
        <v>1325.9818482886376</v>
      </c>
      <c r="H541">
        <f t="shared" ca="1" si="164"/>
        <v>1325</v>
      </c>
      <c r="I541">
        <f t="shared" ca="1" si="165"/>
        <v>1</v>
      </c>
      <c r="J541">
        <f t="shared" ca="1" si="168"/>
        <v>1325</v>
      </c>
      <c r="K541">
        <f t="shared" ca="1" si="169"/>
        <v>2</v>
      </c>
      <c r="L541" t="str">
        <f t="shared" ca="1" si="170"/>
        <v/>
      </c>
      <c r="M541" t="str">
        <f t="shared" ca="1" si="171"/>
        <v/>
      </c>
      <c r="N541">
        <f t="shared" ca="1" si="172"/>
        <v>1406</v>
      </c>
      <c r="Q541">
        <f t="shared" ca="1" si="160"/>
        <v>0.1179535808</v>
      </c>
      <c r="R541">
        <f t="shared" ca="1" si="160"/>
        <v>0.22751649731249998</v>
      </c>
      <c r="S541" t="str">
        <f t="shared" ca="1" si="173"/>
        <v/>
      </c>
      <c r="T541" s="6">
        <f t="shared" ca="1" si="174"/>
        <v>0.23168267999999997</v>
      </c>
      <c r="W541">
        <f t="shared" ca="1" si="161"/>
        <v>0.84773343084999997</v>
      </c>
      <c r="X541">
        <f t="shared" ca="1" si="161"/>
        <v>0.71593760452499999</v>
      </c>
      <c r="Y541" t="str">
        <f t="shared" ca="1" si="175"/>
        <v/>
      </c>
      <c r="Z541" s="6">
        <f t="shared" ca="1" si="176"/>
        <v>0.71883220677500004</v>
      </c>
    </row>
    <row r="542" spans="1:26" x14ac:dyDescent="0.35">
      <c r="D542" s="2">
        <f t="shared" ca="1" si="166"/>
        <v>1785.6011667529999</v>
      </c>
      <c r="E542">
        <f t="shared" ca="1" si="162"/>
        <v>1785</v>
      </c>
      <c r="F542">
        <f t="shared" ca="1" si="163"/>
        <v>2</v>
      </c>
      <c r="G542" s="2">
        <f t="shared" ca="1" si="167"/>
        <v>1326.82972946315</v>
      </c>
      <c r="H542">
        <f t="shared" ca="1" si="164"/>
        <v>1326</v>
      </c>
      <c r="I542">
        <f t="shared" ca="1" si="165"/>
        <v>1</v>
      </c>
      <c r="J542">
        <f t="shared" ca="1" si="168"/>
        <v>1326</v>
      </c>
      <c r="K542">
        <f t="shared" ca="1" si="169"/>
        <v>1</v>
      </c>
      <c r="L542">
        <f t="shared" ca="1" si="170"/>
        <v>1326</v>
      </c>
      <c r="M542">
        <f t="shared" ca="1" si="171"/>
        <v>1</v>
      </c>
      <c r="N542">
        <f t="shared" ca="1" si="172"/>
        <v>1407</v>
      </c>
      <c r="Q542">
        <f t="shared" ca="1" si="160"/>
        <v>0.1178046411</v>
      </c>
      <c r="R542">
        <f t="shared" ca="1" si="160"/>
        <v>0.22822168674999999</v>
      </c>
      <c r="S542">
        <f t="shared" ca="1" si="173"/>
        <v>0.22822168674999999</v>
      </c>
      <c r="T542" s="6">
        <f t="shared" ca="1" si="174"/>
        <v>0.23175711119999998</v>
      </c>
      <c r="W542">
        <f t="shared" ca="1" si="161"/>
        <v>0.84840016110000005</v>
      </c>
      <c r="X542">
        <f t="shared" ca="1" si="161"/>
        <v>0.71603441300000004</v>
      </c>
      <c r="Y542">
        <f t="shared" ca="1" si="175"/>
        <v>0.71603441300000004</v>
      </c>
      <c r="Z542" s="6">
        <f t="shared" ca="1" si="176"/>
        <v>0.71897052866250011</v>
      </c>
    </row>
    <row r="543" spans="1:26" x14ac:dyDescent="0.35">
      <c r="D543" s="2">
        <f t="shared" ca="1" si="166"/>
        <v>1787.3085664630498</v>
      </c>
      <c r="E543">
        <f t="shared" ca="1" si="162"/>
        <v>1787</v>
      </c>
      <c r="F543">
        <f t="shared" ca="1" si="163"/>
        <v>2</v>
      </c>
      <c r="G543" s="2">
        <f t="shared" ca="1" si="167"/>
        <v>1327.6776106376624</v>
      </c>
      <c r="H543">
        <f t="shared" ca="1" si="164"/>
        <v>1327</v>
      </c>
      <c r="I543">
        <f t="shared" ca="1" si="165"/>
        <v>1</v>
      </c>
      <c r="J543">
        <f t="shared" ca="1" si="168"/>
        <v>1327</v>
      </c>
      <c r="K543">
        <f t="shared" ca="1" si="169"/>
        <v>1</v>
      </c>
      <c r="L543">
        <f t="shared" ca="1" si="170"/>
        <v>1327</v>
      </c>
      <c r="M543">
        <f t="shared" ca="1" si="171"/>
        <v>1</v>
      </c>
      <c r="N543">
        <f t="shared" ca="1" si="172"/>
        <v>1408</v>
      </c>
      <c r="Q543">
        <f t="shared" ca="1" si="160"/>
        <v>0.11691713275</v>
      </c>
      <c r="R543">
        <f t="shared" ca="1" si="160"/>
        <v>0.22892687618749999</v>
      </c>
      <c r="S543">
        <f t="shared" ca="1" si="173"/>
        <v>0.22892687618749999</v>
      </c>
      <c r="T543" s="6">
        <f t="shared" ca="1" si="174"/>
        <v>0.23183154239999998</v>
      </c>
      <c r="W543">
        <f t="shared" ca="1" si="161"/>
        <v>0.84914602969999997</v>
      </c>
      <c r="X543">
        <f t="shared" ca="1" si="161"/>
        <v>0.71613122147499997</v>
      </c>
      <c r="Y543">
        <f t="shared" ca="1" si="175"/>
        <v>0.71613122147499997</v>
      </c>
      <c r="Z543" s="6">
        <f t="shared" ca="1" si="176"/>
        <v>0.71910885055000007</v>
      </c>
    </row>
    <row r="544" spans="1:26" x14ac:dyDescent="0.35">
      <c r="D544" s="2">
        <f t="shared" ca="1" si="166"/>
        <v>1789.0159661731</v>
      </c>
      <c r="E544">
        <f t="shared" ca="1" si="162"/>
        <v>1789</v>
      </c>
      <c r="F544">
        <f t="shared" ca="1" si="163"/>
        <v>1</v>
      </c>
      <c r="G544" s="2">
        <f t="shared" ca="1" si="167"/>
        <v>1328.525491812175</v>
      </c>
      <c r="H544">
        <f t="shared" ca="1" si="164"/>
        <v>1328</v>
      </c>
      <c r="I544">
        <f t="shared" ca="1" si="165"/>
        <v>1</v>
      </c>
      <c r="J544">
        <f t="shared" ca="1" si="168"/>
        <v>1328</v>
      </c>
      <c r="K544">
        <f t="shared" ca="1" si="169"/>
        <v>1</v>
      </c>
      <c r="L544">
        <f t="shared" ca="1" si="170"/>
        <v>1328</v>
      </c>
      <c r="M544">
        <f t="shared" ca="1" si="171"/>
        <v>1</v>
      </c>
      <c r="N544">
        <f t="shared" ca="1" si="172"/>
        <v>1409</v>
      </c>
      <c r="Q544">
        <f t="shared" ca="1" si="160"/>
        <v>0.1160296244</v>
      </c>
      <c r="R544">
        <f t="shared" ca="1" si="160"/>
        <v>0.22963206562499999</v>
      </c>
      <c r="S544">
        <f t="shared" ca="1" si="173"/>
        <v>0.22963206562499999</v>
      </c>
      <c r="T544" s="6">
        <f t="shared" ca="1" si="174"/>
        <v>0.23194318919999998</v>
      </c>
      <c r="W544">
        <f t="shared" ca="1" si="161"/>
        <v>0.8498918983</v>
      </c>
      <c r="X544">
        <f t="shared" ca="1" si="161"/>
        <v>0.71622802995000001</v>
      </c>
      <c r="Y544">
        <f t="shared" ca="1" si="175"/>
        <v>0.71622802995000001</v>
      </c>
      <c r="Z544" s="6">
        <f t="shared" ca="1" si="176"/>
        <v>0.71931633338125001</v>
      </c>
    </row>
    <row r="545" spans="4:26" x14ac:dyDescent="0.35">
      <c r="D545" s="2">
        <f t="shared" ca="1" si="166"/>
        <v>1790.7233658831501</v>
      </c>
      <c r="E545">
        <f t="shared" ca="1" si="162"/>
        <v>1790</v>
      </c>
      <c r="F545">
        <f t="shared" ca="1" si="163"/>
        <v>2</v>
      </c>
      <c r="G545" s="2">
        <f t="shared" ca="1" si="167"/>
        <v>1329.3733729866876</v>
      </c>
      <c r="H545">
        <f t="shared" ca="1" si="164"/>
        <v>1329</v>
      </c>
      <c r="I545">
        <f t="shared" ca="1" si="165"/>
        <v>1</v>
      </c>
      <c r="J545">
        <f t="shared" ca="1" si="168"/>
        <v>1329</v>
      </c>
      <c r="K545">
        <f t="shared" ca="1" si="169"/>
        <v>1</v>
      </c>
      <c r="L545">
        <f t="shared" ca="1" si="170"/>
        <v>1329</v>
      </c>
      <c r="M545">
        <f t="shared" ca="1" si="171"/>
        <v>1</v>
      </c>
      <c r="N545">
        <f t="shared" ca="1" si="172"/>
        <v>1410</v>
      </c>
      <c r="Q545">
        <f t="shared" ca="1" si="160"/>
        <v>0.11514211604999999</v>
      </c>
      <c r="R545">
        <f t="shared" ca="1" si="160"/>
        <v>0.2303372550625</v>
      </c>
      <c r="S545">
        <f t="shared" ca="1" si="173"/>
        <v>0.2303372550625</v>
      </c>
      <c r="T545" s="6">
        <f t="shared" ca="1" si="174"/>
        <v>0.23205483599999999</v>
      </c>
      <c r="W545">
        <f t="shared" ca="1" si="161"/>
        <v>0.85063776690000004</v>
      </c>
      <c r="X545">
        <f t="shared" ca="1" si="161"/>
        <v>0.71632483842500005</v>
      </c>
      <c r="Y545">
        <f t="shared" ca="1" si="175"/>
        <v>0.71632483842500005</v>
      </c>
      <c r="Z545" s="6">
        <f t="shared" ca="1" si="176"/>
        <v>0.71952381621249994</v>
      </c>
    </row>
    <row r="546" spans="4:26" x14ac:dyDescent="0.35">
      <c r="D546" s="2">
        <f t="shared" ca="1" si="166"/>
        <v>1792.4307655932</v>
      </c>
      <c r="E546">
        <f t="shared" ca="1" si="162"/>
        <v>1792</v>
      </c>
      <c r="F546">
        <f t="shared" ca="1" si="163"/>
        <v>2</v>
      </c>
      <c r="G546" s="2">
        <f t="shared" ca="1" si="167"/>
        <v>1330.2212541612</v>
      </c>
      <c r="H546">
        <f t="shared" ca="1" si="164"/>
        <v>1330</v>
      </c>
      <c r="I546">
        <f t="shared" ca="1" si="165"/>
        <v>1</v>
      </c>
      <c r="J546">
        <f t="shared" ca="1" si="168"/>
        <v>1330</v>
      </c>
      <c r="K546">
        <f t="shared" ca="1" si="169"/>
        <v>1</v>
      </c>
      <c r="L546">
        <f t="shared" ca="1" si="170"/>
        <v>1330</v>
      </c>
      <c r="M546">
        <f t="shared" ca="1" si="171"/>
        <v>1</v>
      </c>
      <c r="N546">
        <f t="shared" ca="1" si="172"/>
        <v>1411</v>
      </c>
      <c r="Q546">
        <f t="shared" ca="1" si="160"/>
        <v>0.1142546077</v>
      </c>
      <c r="R546">
        <f t="shared" ca="1" si="160"/>
        <v>0.2310424445</v>
      </c>
      <c r="S546">
        <f t="shared" ca="1" si="173"/>
        <v>0.2310424445</v>
      </c>
      <c r="T546" s="6">
        <f t="shared" ca="1" si="174"/>
        <v>0.23212926719999999</v>
      </c>
      <c r="W546">
        <f t="shared" ca="1" si="161"/>
        <v>0.85138363549999996</v>
      </c>
      <c r="X546">
        <f t="shared" ca="1" si="161"/>
        <v>0.71642164689999999</v>
      </c>
      <c r="Y546">
        <f t="shared" ca="1" si="175"/>
        <v>0.71642164689999999</v>
      </c>
      <c r="Z546" s="6">
        <f t="shared" ca="1" si="176"/>
        <v>0.71966213810000002</v>
      </c>
    </row>
    <row r="547" spans="4:26" x14ac:dyDescent="0.35">
      <c r="D547" s="2">
        <f t="shared" ca="1" si="166"/>
        <v>1794.1385484042748</v>
      </c>
      <c r="E547">
        <f t="shared" ca="1" si="162"/>
        <v>1794</v>
      </c>
      <c r="F547">
        <f t="shared" ca="1" si="163"/>
        <v>1</v>
      </c>
      <c r="G547" s="2">
        <f t="shared" ca="1" si="167"/>
        <v>1331.0691179947999</v>
      </c>
      <c r="H547">
        <f t="shared" ca="1" si="164"/>
        <v>1331</v>
      </c>
      <c r="I547">
        <f t="shared" ca="1" si="165"/>
        <v>0</v>
      </c>
      <c r="J547">
        <f t="shared" ca="1" si="168"/>
        <v>1331</v>
      </c>
      <c r="K547">
        <f t="shared" ca="1" si="169"/>
        <v>2</v>
      </c>
      <c r="L547">
        <f t="shared" ca="1" si="170"/>
        <v>1331</v>
      </c>
      <c r="M547">
        <f t="shared" ca="1" si="171"/>
        <v>1</v>
      </c>
      <c r="N547">
        <f t="shared" ca="1" si="172"/>
        <v>1412</v>
      </c>
      <c r="Q547">
        <f t="shared" ca="1" si="160"/>
        <v>0.113309577775</v>
      </c>
      <c r="R547">
        <f t="shared" ca="1" si="160"/>
        <v>0.23101624616249999</v>
      </c>
      <c r="S547">
        <f t="shared" ca="1" si="173"/>
        <v>0.23100314699374999</v>
      </c>
      <c r="T547" s="6">
        <f t="shared" ca="1" si="174"/>
        <v>0.23184344898749998</v>
      </c>
      <c r="W547">
        <f t="shared" ca="1" si="161"/>
        <v>0.85182165714999991</v>
      </c>
      <c r="X547">
        <f t="shared" ca="1" si="161"/>
        <v>0.71627572256250005</v>
      </c>
      <c r="Y547">
        <f t="shared" ca="1" si="175"/>
        <v>0.71620276039374997</v>
      </c>
      <c r="Z547" s="6">
        <f t="shared" ca="1" si="176"/>
        <v>0.71999359057500001</v>
      </c>
    </row>
    <row r="548" spans="4:26" x14ac:dyDescent="0.35">
      <c r="D548" s="2">
        <f t="shared" ca="1" si="166"/>
        <v>1795.8463312153499</v>
      </c>
      <c r="E548">
        <f t="shared" ca="1" si="162"/>
        <v>1795</v>
      </c>
      <c r="F548">
        <f t="shared" ca="1" si="163"/>
        <v>2</v>
      </c>
      <c r="G548" s="2">
        <f t="shared" ca="1" si="167"/>
        <v>1331.9169818283999</v>
      </c>
      <c r="H548">
        <f t="shared" ca="1" si="164"/>
        <v>1331</v>
      </c>
      <c r="I548">
        <f t="shared" ca="1" si="165"/>
        <v>1</v>
      </c>
      <c r="J548">
        <f t="shared" ca="1" si="168"/>
        <v>1331</v>
      </c>
      <c r="K548">
        <f t="shared" ca="1" si="169"/>
        <v>2</v>
      </c>
      <c r="L548" t="str">
        <f t="shared" ca="1" si="170"/>
        <v/>
      </c>
      <c r="M548" t="str">
        <f t="shared" ca="1" si="171"/>
        <v/>
      </c>
      <c r="N548">
        <f t="shared" ca="1" si="172"/>
        <v>1413</v>
      </c>
      <c r="Q548">
        <f t="shared" ca="1" si="160"/>
        <v>0.11236454785</v>
      </c>
      <c r="R548">
        <f t="shared" ca="1" si="160"/>
        <v>0.23099004782499999</v>
      </c>
      <c r="S548" t="str">
        <f t="shared" ca="1" si="173"/>
        <v/>
      </c>
      <c r="T548" s="6">
        <f t="shared" ca="1" si="174"/>
        <v>0.231557630775</v>
      </c>
      <c r="W548">
        <f t="shared" ca="1" si="161"/>
        <v>0.85225967879999998</v>
      </c>
      <c r="X548">
        <f t="shared" ca="1" si="161"/>
        <v>0.716129798225</v>
      </c>
      <c r="Y548" t="str">
        <f t="shared" ca="1" si="175"/>
        <v/>
      </c>
      <c r="Z548" s="6">
        <f t="shared" ca="1" si="176"/>
        <v>0.72032504305</v>
      </c>
    </row>
    <row r="549" spans="4:26" x14ac:dyDescent="0.35">
      <c r="D549" s="2">
        <f t="shared" ca="1" si="166"/>
        <v>1797.5541140264249</v>
      </c>
      <c r="E549">
        <f t="shared" ca="1" si="162"/>
        <v>1797</v>
      </c>
      <c r="F549">
        <f t="shared" ca="1" si="163"/>
        <v>2</v>
      </c>
      <c r="G549" s="2">
        <f t="shared" ca="1" si="167"/>
        <v>1332.764845662</v>
      </c>
      <c r="H549">
        <f t="shared" ca="1" si="164"/>
        <v>1332</v>
      </c>
      <c r="I549">
        <f t="shared" ca="1" si="165"/>
        <v>1</v>
      </c>
      <c r="J549">
        <f t="shared" ca="1" si="168"/>
        <v>1332</v>
      </c>
      <c r="K549">
        <f t="shared" ca="1" si="169"/>
        <v>1</v>
      </c>
      <c r="L549">
        <f t="shared" ca="1" si="170"/>
        <v>1332</v>
      </c>
      <c r="M549">
        <f t="shared" ca="1" si="171"/>
        <v>1</v>
      </c>
      <c r="N549">
        <f t="shared" ca="1" si="172"/>
        <v>1414</v>
      </c>
      <c r="Q549">
        <f t="shared" ca="1" si="160"/>
        <v>0.11141951792499999</v>
      </c>
      <c r="R549">
        <f t="shared" ca="1" si="160"/>
        <v>0.23096384948749998</v>
      </c>
      <c r="S549">
        <f t="shared" ca="1" si="173"/>
        <v>0.23096384948749998</v>
      </c>
      <c r="T549" s="6">
        <f t="shared" ca="1" si="174"/>
        <v>0.23127181256250001</v>
      </c>
      <c r="W549">
        <f t="shared" ca="1" si="161"/>
        <v>0.85269770045000004</v>
      </c>
      <c r="X549">
        <f t="shared" ca="1" si="161"/>
        <v>0.71598387388749996</v>
      </c>
      <c r="Y549">
        <f t="shared" ca="1" si="175"/>
        <v>0.71598387388749996</v>
      </c>
      <c r="Z549" s="6">
        <f t="shared" ca="1" si="176"/>
        <v>0.720656495525</v>
      </c>
    </row>
    <row r="550" spans="4:26" x14ac:dyDescent="0.35">
      <c r="D550" s="2">
        <f t="shared" ca="1" si="166"/>
        <v>1799.2618968375</v>
      </c>
      <c r="E550">
        <f t="shared" ca="1" si="162"/>
        <v>1799</v>
      </c>
      <c r="F550">
        <f t="shared" ca="1" si="163"/>
        <v>1</v>
      </c>
      <c r="G550" s="2">
        <f t="shared" ca="1" si="167"/>
        <v>1333.6127094956</v>
      </c>
      <c r="H550">
        <f t="shared" ca="1" si="164"/>
        <v>1333</v>
      </c>
      <c r="I550">
        <f t="shared" ca="1" si="165"/>
        <v>1</v>
      </c>
      <c r="J550">
        <f t="shared" ca="1" si="168"/>
        <v>1333</v>
      </c>
      <c r="K550">
        <f t="shared" ca="1" si="169"/>
        <v>1</v>
      </c>
      <c r="L550">
        <f t="shared" ca="1" si="170"/>
        <v>1333</v>
      </c>
      <c r="M550">
        <f t="shared" ca="1" si="171"/>
        <v>1</v>
      </c>
      <c r="N550">
        <f t="shared" ca="1" si="172"/>
        <v>1415</v>
      </c>
      <c r="Q550">
        <f t="shared" ca="1" si="160"/>
        <v>0.110474488</v>
      </c>
      <c r="R550">
        <f t="shared" ca="1" si="160"/>
        <v>0.23093765115000001</v>
      </c>
      <c r="S550">
        <f t="shared" ca="1" si="173"/>
        <v>0.23093765115000001</v>
      </c>
      <c r="T550" s="6">
        <f t="shared" ca="1" si="174"/>
        <v>0.23084308524375</v>
      </c>
      <c r="W550">
        <f t="shared" ca="1" si="161"/>
        <v>0.85313572209999999</v>
      </c>
      <c r="X550">
        <f t="shared" ca="1" si="161"/>
        <v>0.71583794955000002</v>
      </c>
      <c r="Y550">
        <f t="shared" ca="1" si="175"/>
        <v>0.71583794955000002</v>
      </c>
      <c r="Z550" s="6">
        <f t="shared" ca="1" si="176"/>
        <v>0.72115367423749999</v>
      </c>
    </row>
    <row r="551" spans="4:26" x14ac:dyDescent="0.35">
      <c r="D551" s="2">
        <f t="shared" ca="1" si="166"/>
        <v>1800.9700688934499</v>
      </c>
      <c r="E551">
        <f t="shared" ca="1" si="162"/>
        <v>1800</v>
      </c>
      <c r="F551">
        <f t="shared" ca="1" si="163"/>
        <v>2</v>
      </c>
      <c r="G551" s="2">
        <f t="shared" ca="1" si="167"/>
        <v>1334.4605733292001</v>
      </c>
      <c r="H551">
        <f t="shared" ca="1" si="164"/>
        <v>1334</v>
      </c>
      <c r="I551">
        <f t="shared" ca="1" si="165"/>
        <v>1</v>
      </c>
      <c r="J551">
        <f t="shared" ca="1" si="168"/>
        <v>1334</v>
      </c>
      <c r="K551">
        <f t="shared" ca="1" si="169"/>
        <v>1</v>
      </c>
      <c r="L551">
        <f t="shared" ca="1" si="170"/>
        <v>1334</v>
      </c>
      <c r="M551">
        <f t="shared" ca="1" si="171"/>
        <v>1</v>
      </c>
      <c r="N551">
        <f t="shared" ca="1" si="172"/>
        <v>1416</v>
      </c>
      <c r="Q551">
        <f t="shared" ca="1" si="160"/>
        <v>0.11044401595</v>
      </c>
      <c r="R551">
        <f t="shared" ca="1" si="160"/>
        <v>0.23091145281250003</v>
      </c>
      <c r="S551">
        <f t="shared" ca="1" si="173"/>
        <v>0.23091145281250003</v>
      </c>
      <c r="T551" s="6">
        <f t="shared" ca="1" si="174"/>
        <v>0.23041435792500001</v>
      </c>
      <c r="W551">
        <f t="shared" ca="1" si="161"/>
        <v>0.85375736559999993</v>
      </c>
      <c r="X551">
        <f t="shared" ca="1" si="161"/>
        <v>0.71569202521250008</v>
      </c>
      <c r="Y551">
        <f t="shared" ca="1" si="175"/>
        <v>0.71569202521250008</v>
      </c>
      <c r="Z551" s="6">
        <f t="shared" ca="1" si="176"/>
        <v>0.72165085294999998</v>
      </c>
    </row>
    <row r="552" spans="4:26" x14ac:dyDescent="0.35">
      <c r="D552" s="2">
        <f t="shared" ca="1" si="166"/>
        <v>1802.6782409493999</v>
      </c>
      <c r="E552">
        <f t="shared" ca="1" si="162"/>
        <v>1802</v>
      </c>
      <c r="F552">
        <f t="shared" ca="1" si="163"/>
        <v>2</v>
      </c>
      <c r="G552" s="2">
        <f t="shared" ca="1" si="167"/>
        <v>1335.3084371628001</v>
      </c>
      <c r="H552">
        <f t="shared" ca="1" si="164"/>
        <v>1335</v>
      </c>
      <c r="I552">
        <f t="shared" ca="1" si="165"/>
        <v>1</v>
      </c>
      <c r="J552">
        <f t="shared" ca="1" si="168"/>
        <v>1335</v>
      </c>
      <c r="K552">
        <f t="shared" ca="1" si="169"/>
        <v>1</v>
      </c>
      <c r="L552">
        <f t="shared" ca="1" si="170"/>
        <v>1335</v>
      </c>
      <c r="M552">
        <f t="shared" ca="1" si="171"/>
        <v>1</v>
      </c>
      <c r="N552">
        <f t="shared" ca="1" si="172"/>
        <v>1417</v>
      </c>
      <c r="Q552">
        <f t="shared" ca="1" si="160"/>
        <v>0.11041354389999999</v>
      </c>
      <c r="R552">
        <f t="shared" ca="1" si="160"/>
        <v>0.23088525447500002</v>
      </c>
      <c r="S552">
        <f t="shared" ca="1" si="173"/>
        <v>0.23088525447500002</v>
      </c>
      <c r="T552" s="6">
        <f t="shared" ca="1" si="174"/>
        <v>0.23012853971250002</v>
      </c>
      <c r="W552">
        <f t="shared" ca="1" si="161"/>
        <v>0.85437900909999998</v>
      </c>
      <c r="X552">
        <f t="shared" ca="1" si="161"/>
        <v>0.71554610087500004</v>
      </c>
      <c r="Y552">
        <f t="shared" ca="1" si="175"/>
        <v>0.71554610087500004</v>
      </c>
      <c r="Z552" s="6">
        <f t="shared" ca="1" si="176"/>
        <v>0.72198230542499997</v>
      </c>
    </row>
    <row r="553" spans="4:26" x14ac:dyDescent="0.35">
      <c r="D553" s="2">
        <f t="shared" ca="1" si="166"/>
        <v>1804.3864130053498</v>
      </c>
      <c r="E553">
        <f t="shared" ca="1" si="162"/>
        <v>1804</v>
      </c>
      <c r="F553">
        <f t="shared" ca="1" si="163"/>
        <v>2</v>
      </c>
      <c r="G553" s="2">
        <f t="shared" ca="1" si="167"/>
        <v>1336.1563009964002</v>
      </c>
      <c r="H553">
        <f t="shared" ca="1" si="164"/>
        <v>1336</v>
      </c>
      <c r="I553">
        <f t="shared" ca="1" si="165"/>
        <v>1</v>
      </c>
      <c r="J553">
        <f t="shared" ca="1" si="168"/>
        <v>1336</v>
      </c>
      <c r="K553">
        <f t="shared" ca="1" si="169"/>
        <v>1</v>
      </c>
      <c r="L553">
        <f t="shared" ca="1" si="170"/>
        <v>1336</v>
      </c>
      <c r="M553">
        <f t="shared" ca="1" si="171"/>
        <v>1</v>
      </c>
      <c r="N553">
        <f t="shared" ca="1" si="172"/>
        <v>1418</v>
      </c>
      <c r="Q553">
        <f t="shared" ca="1" si="160"/>
        <v>0.11038307185</v>
      </c>
      <c r="R553">
        <f t="shared" ca="1" si="160"/>
        <v>0.23085905613750002</v>
      </c>
      <c r="S553">
        <f t="shared" ca="1" si="173"/>
        <v>0.23085905613750002</v>
      </c>
      <c r="T553" s="6">
        <f t="shared" ca="1" si="174"/>
        <v>0.22984272150000001</v>
      </c>
      <c r="W553">
        <f t="shared" ca="1" si="161"/>
        <v>0.85500065260000002</v>
      </c>
      <c r="X553">
        <f t="shared" ca="1" si="161"/>
        <v>0.71540017653749999</v>
      </c>
      <c r="Y553">
        <f t="shared" ca="1" si="175"/>
        <v>0.71540017653749999</v>
      </c>
      <c r="Z553" s="6">
        <f t="shared" ca="1" si="176"/>
        <v>0.72231375789999996</v>
      </c>
    </row>
    <row r="554" spans="4:26" x14ac:dyDescent="0.35">
      <c r="D554" s="2">
        <f t="shared" ca="1" si="166"/>
        <v>1806.0945850613</v>
      </c>
      <c r="E554">
        <f t="shared" ca="1" si="162"/>
        <v>1806</v>
      </c>
      <c r="F554">
        <f t="shared" ca="1" si="163"/>
        <v>1</v>
      </c>
      <c r="G554" s="2">
        <f t="shared" ca="1" si="167"/>
        <v>1337.00416483</v>
      </c>
      <c r="H554">
        <f t="shared" ca="1" si="164"/>
        <v>1337</v>
      </c>
      <c r="I554">
        <f t="shared" ca="1" si="165"/>
        <v>0</v>
      </c>
      <c r="J554">
        <f t="shared" ca="1" si="168"/>
        <v>1337</v>
      </c>
      <c r="K554">
        <f t="shared" ca="1" si="169"/>
        <v>2</v>
      </c>
      <c r="L554">
        <f t="shared" ca="1" si="170"/>
        <v>1337</v>
      </c>
      <c r="M554">
        <f t="shared" ca="1" si="171"/>
        <v>1</v>
      </c>
      <c r="N554">
        <f t="shared" ca="1" si="172"/>
        <v>1419</v>
      </c>
      <c r="Q554">
        <f t="shared" ca="1" si="160"/>
        <v>0.11035259980000001</v>
      </c>
      <c r="R554">
        <f t="shared" ca="1" si="160"/>
        <v>0.23083285780000001</v>
      </c>
      <c r="S554">
        <f t="shared" ca="1" si="173"/>
        <v>0.23076587165625001</v>
      </c>
      <c r="T554" s="6">
        <f t="shared" ca="1" si="174"/>
        <v>0.22950855311250001</v>
      </c>
      <c r="W554">
        <f t="shared" ca="1" si="161"/>
        <v>0.85562229609999996</v>
      </c>
      <c r="X554">
        <f t="shared" ca="1" si="161"/>
        <v>0.71525425220000005</v>
      </c>
      <c r="Y554">
        <f t="shared" ca="1" si="175"/>
        <v>0.71517669733125011</v>
      </c>
      <c r="Z554" s="6">
        <f t="shared" ca="1" si="176"/>
        <v>0.72249362178749998</v>
      </c>
    </row>
    <row r="555" spans="4:26" x14ac:dyDescent="0.35">
      <c r="D555" s="2">
        <f t="shared" ca="1" si="166"/>
        <v>1807.803152505975</v>
      </c>
      <c r="E555">
        <f t="shared" ca="1" si="162"/>
        <v>1807</v>
      </c>
      <c r="F555">
        <f t="shared" ca="1" si="163"/>
        <v>2</v>
      </c>
      <c r="G555" s="2">
        <f t="shared" ca="1" si="167"/>
        <v>1337.852014394625</v>
      </c>
      <c r="H555">
        <f t="shared" ca="1" si="164"/>
        <v>1337</v>
      </c>
      <c r="I555">
        <f t="shared" ca="1" si="165"/>
        <v>1</v>
      </c>
      <c r="J555">
        <f t="shared" ca="1" si="168"/>
        <v>1337</v>
      </c>
      <c r="K555">
        <f t="shared" ca="1" si="169"/>
        <v>2</v>
      </c>
      <c r="L555" t="str">
        <f t="shared" ca="1" si="170"/>
        <v/>
      </c>
      <c r="M555" t="str">
        <f t="shared" ca="1" si="171"/>
        <v/>
      </c>
      <c r="N555">
        <f t="shared" ca="1" si="172"/>
        <v>1420</v>
      </c>
      <c r="Q555">
        <f t="shared" ca="1" si="160"/>
        <v>0.1095958684</v>
      </c>
      <c r="R555">
        <f t="shared" ca="1" si="160"/>
        <v>0.23069888551250001</v>
      </c>
      <c r="S555" t="str">
        <f t="shared" ca="1" si="173"/>
        <v/>
      </c>
      <c r="T555" s="6">
        <f t="shared" ca="1" si="174"/>
        <v>0.22900730053125001</v>
      </c>
      <c r="W555">
        <f t="shared" ca="1" si="161"/>
        <v>0.8558503020499999</v>
      </c>
      <c r="X555">
        <f t="shared" ca="1" si="161"/>
        <v>0.71509914246250006</v>
      </c>
      <c r="Y555" t="str">
        <f t="shared" ca="1" si="175"/>
        <v/>
      </c>
      <c r="Z555" s="6">
        <f t="shared" ca="1" si="176"/>
        <v>0.72276341761874985</v>
      </c>
    </row>
    <row r="556" spans="4:26" x14ac:dyDescent="0.35">
      <c r="D556" s="2">
        <f t="shared" ca="1" si="166"/>
        <v>1809.5117199506499</v>
      </c>
      <c r="E556">
        <f t="shared" ca="1" si="162"/>
        <v>1809</v>
      </c>
      <c r="F556">
        <f t="shared" ca="1" si="163"/>
        <v>2</v>
      </c>
      <c r="G556" s="2">
        <f t="shared" ca="1" si="167"/>
        <v>1338.69986395925</v>
      </c>
      <c r="H556">
        <f t="shared" ca="1" si="164"/>
        <v>1338</v>
      </c>
      <c r="I556">
        <f t="shared" ca="1" si="165"/>
        <v>1</v>
      </c>
      <c r="J556">
        <f t="shared" ca="1" si="168"/>
        <v>1338</v>
      </c>
      <c r="K556">
        <f t="shared" ca="1" si="169"/>
        <v>1</v>
      </c>
      <c r="L556">
        <f t="shared" ca="1" si="170"/>
        <v>1338</v>
      </c>
      <c r="M556">
        <f t="shared" ca="1" si="171"/>
        <v>1</v>
      </c>
      <c r="N556">
        <f t="shared" ca="1" si="172"/>
        <v>1421</v>
      </c>
      <c r="Q556">
        <f t="shared" ca="1" si="160"/>
        <v>0.108839137</v>
      </c>
      <c r="R556">
        <f t="shared" ca="1" si="160"/>
        <v>0.230564913225</v>
      </c>
      <c r="S556">
        <f t="shared" ca="1" si="173"/>
        <v>0.230564913225</v>
      </c>
      <c r="T556" s="6">
        <f t="shared" ca="1" si="174"/>
        <v>0.22850604795000001</v>
      </c>
      <c r="W556">
        <f t="shared" ca="1" si="161"/>
        <v>0.85607830799999995</v>
      </c>
      <c r="X556">
        <f t="shared" ca="1" si="161"/>
        <v>0.71494403272500007</v>
      </c>
      <c r="Y556">
        <f t="shared" ca="1" si="175"/>
        <v>0.71494403272500007</v>
      </c>
      <c r="Z556" s="6">
        <f t="shared" ca="1" si="176"/>
        <v>0.72303321344999993</v>
      </c>
    </row>
    <row r="557" spans="4:26" x14ac:dyDescent="0.35">
      <c r="D557" s="2">
        <f t="shared" ca="1" si="166"/>
        <v>1811.2202873953249</v>
      </c>
      <c r="E557">
        <f t="shared" ca="1" si="162"/>
        <v>1811</v>
      </c>
      <c r="F557">
        <f t="shared" ca="1" si="163"/>
        <v>1</v>
      </c>
      <c r="G557" s="2">
        <f t="shared" ca="1" si="167"/>
        <v>1339.547713523875</v>
      </c>
      <c r="H557">
        <f t="shared" ca="1" si="164"/>
        <v>1339</v>
      </c>
      <c r="I557">
        <f t="shared" ca="1" si="165"/>
        <v>1</v>
      </c>
      <c r="J557">
        <f t="shared" ca="1" si="168"/>
        <v>1339</v>
      </c>
      <c r="K557">
        <f t="shared" ca="1" si="169"/>
        <v>1</v>
      </c>
      <c r="L557">
        <f t="shared" ca="1" si="170"/>
        <v>1339</v>
      </c>
      <c r="M557">
        <f t="shared" ca="1" si="171"/>
        <v>1</v>
      </c>
      <c r="N557">
        <f t="shared" ca="1" si="172"/>
        <v>1422</v>
      </c>
      <c r="Q557">
        <f t="shared" ca="1" si="160"/>
        <v>0.1080824056</v>
      </c>
      <c r="R557">
        <f t="shared" ca="1" si="160"/>
        <v>0.2304309409375</v>
      </c>
      <c r="S557">
        <f t="shared" ca="1" si="173"/>
        <v>0.2304309409375</v>
      </c>
      <c r="T557" s="6">
        <f t="shared" ca="1" si="174"/>
        <v>0.22817187956250001</v>
      </c>
      <c r="W557">
        <f t="shared" ca="1" si="161"/>
        <v>0.85630631395000001</v>
      </c>
      <c r="X557">
        <f t="shared" ca="1" si="161"/>
        <v>0.71478892298750007</v>
      </c>
      <c r="Y557">
        <f t="shared" ca="1" si="175"/>
        <v>0.71478892298750007</v>
      </c>
      <c r="Z557" s="6">
        <f t="shared" ca="1" si="176"/>
        <v>0.72321307733749995</v>
      </c>
    </row>
    <row r="558" spans="4:26" x14ac:dyDescent="0.35">
      <c r="D558" s="2">
        <f t="shared" ca="1" si="166"/>
        <v>1812.92885484</v>
      </c>
      <c r="E558">
        <f t="shared" ca="1" si="162"/>
        <v>1812</v>
      </c>
      <c r="F558">
        <f t="shared" ca="1" si="163"/>
        <v>2</v>
      </c>
      <c r="G558" s="2">
        <f t="shared" ca="1" si="167"/>
        <v>1340.3955630885</v>
      </c>
      <c r="H558">
        <f t="shared" ca="1" si="164"/>
        <v>1340</v>
      </c>
      <c r="I558">
        <f t="shared" ca="1" si="165"/>
        <v>1</v>
      </c>
      <c r="J558">
        <f t="shared" ca="1" si="168"/>
        <v>1340</v>
      </c>
      <c r="K558">
        <f t="shared" ca="1" si="169"/>
        <v>1</v>
      </c>
      <c r="L558">
        <f t="shared" ca="1" si="170"/>
        <v>1340</v>
      </c>
      <c r="M558">
        <f t="shared" ca="1" si="171"/>
        <v>1</v>
      </c>
      <c r="N558">
        <f t="shared" ca="1" si="172"/>
        <v>1423</v>
      </c>
      <c r="Q558">
        <f t="shared" ca="1" si="160"/>
        <v>0.1073256742</v>
      </c>
      <c r="R558">
        <f t="shared" ca="1" si="160"/>
        <v>0.23029696864999999</v>
      </c>
      <c r="S558">
        <f t="shared" ca="1" si="173"/>
        <v>0.23029696864999999</v>
      </c>
      <c r="T558" s="6">
        <f t="shared" ca="1" si="174"/>
        <v>0.22783771117500001</v>
      </c>
      <c r="W558">
        <f t="shared" ca="1" si="161"/>
        <v>0.85653431989999995</v>
      </c>
      <c r="X558">
        <f t="shared" ca="1" si="161"/>
        <v>0.71463381325000008</v>
      </c>
      <c r="Y558">
        <f t="shared" ca="1" si="175"/>
        <v>0.71463381325000008</v>
      </c>
      <c r="Z558" s="6">
        <f t="shared" ca="1" si="176"/>
        <v>0.72339294122499997</v>
      </c>
    </row>
    <row r="559" spans="4:26" x14ac:dyDescent="0.35">
      <c r="D559" s="2">
        <f t="shared" ca="1" si="166"/>
        <v>1814.6378238172749</v>
      </c>
      <c r="E559">
        <f t="shared" ca="1" si="162"/>
        <v>1814</v>
      </c>
      <c r="F559">
        <f t="shared" ca="1" si="163"/>
        <v>2</v>
      </c>
      <c r="G559" s="2">
        <f t="shared" ca="1" si="167"/>
        <v>1341.243412653125</v>
      </c>
      <c r="H559">
        <f t="shared" ca="1" si="164"/>
        <v>1341</v>
      </c>
      <c r="I559">
        <f t="shared" ca="1" si="165"/>
        <v>1</v>
      </c>
      <c r="J559">
        <f t="shared" ca="1" si="168"/>
        <v>1341</v>
      </c>
      <c r="K559">
        <f t="shared" ca="1" si="169"/>
        <v>1</v>
      </c>
      <c r="L559">
        <f t="shared" ca="1" si="170"/>
        <v>1341</v>
      </c>
      <c r="M559">
        <f t="shared" ca="1" si="171"/>
        <v>1</v>
      </c>
      <c r="N559">
        <f t="shared" ca="1" si="172"/>
        <v>1424</v>
      </c>
      <c r="Q559">
        <f t="shared" ca="1" si="160"/>
        <v>0.10722287375</v>
      </c>
      <c r="R559">
        <f t="shared" ca="1" si="160"/>
        <v>0.23016299636249998</v>
      </c>
      <c r="S559">
        <f t="shared" ca="1" si="173"/>
        <v>0.23016299636249998</v>
      </c>
      <c r="T559" s="6">
        <f t="shared" ca="1" si="174"/>
        <v>0.22750354278750001</v>
      </c>
      <c r="W559">
        <f t="shared" ca="1" si="161"/>
        <v>0.85654295617499998</v>
      </c>
      <c r="X559">
        <f t="shared" ca="1" si="161"/>
        <v>0.71447870351250009</v>
      </c>
      <c r="Y559">
        <f t="shared" ca="1" si="175"/>
        <v>0.71447870351250009</v>
      </c>
      <c r="Z559" s="6">
        <f t="shared" ca="1" si="176"/>
        <v>0.72357280511249999</v>
      </c>
    </row>
    <row r="560" spans="4:26" x14ac:dyDescent="0.35">
      <c r="D560" s="2">
        <f t="shared" ca="1" si="166"/>
        <v>1816.3467927945499</v>
      </c>
      <c r="E560">
        <f t="shared" ca="1" si="162"/>
        <v>1816</v>
      </c>
      <c r="F560">
        <f t="shared" ca="1" si="163"/>
        <v>2</v>
      </c>
      <c r="G560" s="2">
        <f t="shared" ca="1" si="167"/>
        <v>1342.09126221775</v>
      </c>
      <c r="H560">
        <f t="shared" ca="1" si="164"/>
        <v>1342</v>
      </c>
      <c r="I560">
        <f t="shared" ca="1" si="165"/>
        <v>0</v>
      </c>
      <c r="J560">
        <f t="shared" ca="1" si="168"/>
        <v>1342</v>
      </c>
      <c r="K560">
        <f t="shared" ca="1" si="169"/>
        <v>2</v>
      </c>
      <c r="L560">
        <f t="shared" ca="1" si="170"/>
        <v>1342</v>
      </c>
      <c r="M560">
        <f t="shared" ca="1" si="171"/>
        <v>1</v>
      </c>
      <c r="N560">
        <f t="shared" ca="1" si="172"/>
        <v>1425</v>
      </c>
      <c r="Q560">
        <f t="shared" ca="1" si="160"/>
        <v>0.10712007330000001</v>
      </c>
      <c r="R560">
        <f t="shared" ca="1" si="160"/>
        <v>0.23002902407499998</v>
      </c>
      <c r="S560">
        <f t="shared" ca="1" si="173"/>
        <v>0.22996203793124997</v>
      </c>
      <c r="T560" s="6">
        <f t="shared" ca="1" si="174"/>
        <v>0.22716937440000001</v>
      </c>
      <c r="W560">
        <f t="shared" ca="1" si="161"/>
        <v>0.85655159245000001</v>
      </c>
      <c r="X560">
        <f t="shared" ca="1" si="161"/>
        <v>0.7143235937750001</v>
      </c>
      <c r="Y560">
        <f t="shared" ca="1" si="175"/>
        <v>0.71424603890625005</v>
      </c>
      <c r="Z560" s="6">
        <f t="shared" ca="1" si="176"/>
        <v>0.72375266900000002</v>
      </c>
    </row>
    <row r="561" spans="4:26" x14ac:dyDescent="0.35">
      <c r="D561" s="2">
        <f t="shared" ca="1" si="166"/>
        <v>1818.055761771825</v>
      </c>
      <c r="E561">
        <f t="shared" ca="1" si="162"/>
        <v>1818</v>
      </c>
      <c r="F561">
        <f t="shared" ca="1" si="163"/>
        <v>1</v>
      </c>
      <c r="G561" s="2">
        <f t="shared" ca="1" si="167"/>
        <v>1342.939111782375</v>
      </c>
      <c r="H561">
        <f t="shared" ca="1" si="164"/>
        <v>1342</v>
      </c>
      <c r="I561">
        <f t="shared" ca="1" si="165"/>
        <v>1</v>
      </c>
      <c r="J561">
        <f t="shared" ca="1" si="168"/>
        <v>1342</v>
      </c>
      <c r="K561">
        <f t="shared" ca="1" si="169"/>
        <v>2</v>
      </c>
      <c r="L561" t="str">
        <f t="shared" ca="1" si="170"/>
        <v/>
      </c>
      <c r="M561" t="str">
        <f t="shared" ca="1" si="171"/>
        <v/>
      </c>
      <c r="N561">
        <f t="shared" ca="1" si="172"/>
        <v>1426</v>
      </c>
      <c r="Q561">
        <f t="shared" ca="1" si="160"/>
        <v>0.10701727285000001</v>
      </c>
      <c r="R561">
        <f t="shared" ca="1" si="160"/>
        <v>0.22989505178749997</v>
      </c>
      <c r="S561" t="str">
        <f t="shared" ca="1" si="173"/>
        <v/>
      </c>
      <c r="T561" s="6">
        <f t="shared" ca="1" si="174"/>
        <v>0.22738236626250002</v>
      </c>
      <c r="W561">
        <f t="shared" ca="1" si="161"/>
        <v>0.85656022872500004</v>
      </c>
      <c r="X561">
        <f t="shared" ca="1" si="161"/>
        <v>0.7141684840375</v>
      </c>
      <c r="Y561" t="str">
        <f t="shared" ca="1" si="175"/>
        <v/>
      </c>
      <c r="Z561" s="6">
        <f t="shared" ca="1" si="176"/>
        <v>0.72391057529375002</v>
      </c>
    </row>
    <row r="562" spans="4:26" x14ac:dyDescent="0.35">
      <c r="D562" s="2">
        <f t="shared" ca="1" si="166"/>
        <v>1819.7647307491</v>
      </c>
      <c r="E562">
        <f t="shared" ca="1" si="162"/>
        <v>1819</v>
      </c>
      <c r="F562">
        <f t="shared" ca="1" si="163"/>
        <v>2</v>
      </c>
      <c r="G562" s="2">
        <f t="shared" ca="1" si="167"/>
        <v>1343.786961347</v>
      </c>
      <c r="H562">
        <f t="shared" ca="1" si="164"/>
        <v>1343</v>
      </c>
      <c r="I562">
        <f t="shared" ca="1" si="165"/>
        <v>1</v>
      </c>
      <c r="J562">
        <f t="shared" ca="1" si="168"/>
        <v>1343</v>
      </c>
      <c r="K562">
        <f t="shared" ca="1" si="169"/>
        <v>1</v>
      </c>
      <c r="L562">
        <f t="shared" ca="1" si="170"/>
        <v>1343</v>
      </c>
      <c r="M562">
        <f t="shared" ca="1" si="171"/>
        <v>1</v>
      </c>
      <c r="N562">
        <f t="shared" ca="1" si="172"/>
        <v>1427</v>
      </c>
      <c r="Q562">
        <f t="shared" ca="1" si="160"/>
        <v>0.1069144724</v>
      </c>
      <c r="R562">
        <f t="shared" ca="1" si="160"/>
        <v>0.22976107949999999</v>
      </c>
      <c r="S562">
        <f t="shared" ca="1" si="173"/>
        <v>0.22976107949999999</v>
      </c>
      <c r="T562" s="6">
        <f t="shared" ca="1" si="174"/>
        <v>0.22759535812500001</v>
      </c>
      <c r="W562">
        <f t="shared" ca="1" si="161"/>
        <v>0.85656886499999996</v>
      </c>
      <c r="X562">
        <f t="shared" ca="1" si="161"/>
        <v>0.7140133743</v>
      </c>
      <c r="Y562">
        <f t="shared" ca="1" si="175"/>
        <v>0.7140133743</v>
      </c>
      <c r="Z562" s="6">
        <f t="shared" ca="1" si="176"/>
        <v>0.72406848158750003</v>
      </c>
    </row>
    <row r="563" spans="4:26" x14ac:dyDescent="0.35">
      <c r="D563" s="2">
        <f t="shared" ca="1" si="166"/>
        <v>1821.4741074028498</v>
      </c>
      <c r="E563">
        <f t="shared" ca="1" si="162"/>
        <v>1821</v>
      </c>
      <c r="F563">
        <f t="shared" ca="1" si="163"/>
        <v>2</v>
      </c>
      <c r="G563" s="2">
        <f t="shared" ca="1" si="167"/>
        <v>1344.6347997145876</v>
      </c>
      <c r="H563">
        <f t="shared" ca="1" si="164"/>
        <v>1344</v>
      </c>
      <c r="I563">
        <f t="shared" ca="1" si="165"/>
        <v>1</v>
      </c>
      <c r="J563">
        <f t="shared" ca="1" si="168"/>
        <v>1344</v>
      </c>
      <c r="K563">
        <f t="shared" ca="1" si="169"/>
        <v>1</v>
      </c>
      <c r="L563">
        <f t="shared" ca="1" si="170"/>
        <v>1344</v>
      </c>
      <c r="M563">
        <f t="shared" ca="1" si="171"/>
        <v>1</v>
      </c>
      <c r="N563">
        <f t="shared" ca="1" si="172"/>
        <v>1428</v>
      </c>
      <c r="Q563">
        <f t="shared" ca="1" si="160"/>
        <v>0.106575261975</v>
      </c>
      <c r="R563">
        <f t="shared" ca="1" si="160"/>
        <v>0.22990762036250001</v>
      </c>
      <c r="S563">
        <f t="shared" ca="1" si="173"/>
        <v>0.22990762036250001</v>
      </c>
      <c r="T563" s="6">
        <f t="shared" ca="1" si="174"/>
        <v>0.22773735270000001</v>
      </c>
      <c r="W563">
        <f t="shared" ca="1" si="161"/>
        <v>0.85729000774999997</v>
      </c>
      <c r="X563">
        <f t="shared" ca="1" si="161"/>
        <v>0.71410646106250009</v>
      </c>
      <c r="Y563">
        <f t="shared" ca="1" si="175"/>
        <v>0.71410646106250009</v>
      </c>
      <c r="Z563" s="6">
        <f t="shared" ca="1" si="176"/>
        <v>0.72417375245000004</v>
      </c>
    </row>
    <row r="564" spans="4:26" x14ac:dyDescent="0.35">
      <c r="D564" s="2">
        <f t="shared" ca="1" si="166"/>
        <v>1823.1834840565998</v>
      </c>
      <c r="E564">
        <f t="shared" ca="1" si="162"/>
        <v>1823</v>
      </c>
      <c r="F564">
        <f t="shared" ca="1" si="163"/>
        <v>1</v>
      </c>
      <c r="G564" s="2">
        <f t="shared" ca="1" si="167"/>
        <v>1345.4826380821751</v>
      </c>
      <c r="H564">
        <f t="shared" ca="1" si="164"/>
        <v>1345</v>
      </c>
      <c r="I564">
        <f t="shared" ca="1" si="165"/>
        <v>1</v>
      </c>
      <c r="J564">
        <f t="shared" ca="1" si="168"/>
        <v>1345</v>
      </c>
      <c r="K564">
        <f t="shared" ca="1" si="169"/>
        <v>1</v>
      </c>
      <c r="L564">
        <f t="shared" ca="1" si="170"/>
        <v>1345</v>
      </c>
      <c r="M564">
        <f t="shared" ca="1" si="171"/>
        <v>1</v>
      </c>
      <c r="N564">
        <f t="shared" ca="1" si="172"/>
        <v>1429</v>
      </c>
      <c r="Q564">
        <f t="shared" ca="1" si="160"/>
        <v>0.10623605155</v>
      </c>
      <c r="R564">
        <f t="shared" ca="1" si="160"/>
        <v>0.230054161225</v>
      </c>
      <c r="S564">
        <f t="shared" ca="1" si="173"/>
        <v>0.230054161225</v>
      </c>
      <c r="T564" s="6">
        <f t="shared" ca="1" si="174"/>
        <v>0.227879347275</v>
      </c>
      <c r="W564">
        <f t="shared" ca="1" si="161"/>
        <v>0.85801115049999999</v>
      </c>
      <c r="X564">
        <f t="shared" ca="1" si="161"/>
        <v>0.71419954782500006</v>
      </c>
      <c r="Y564">
        <f t="shared" ca="1" si="175"/>
        <v>0.71419954782500006</v>
      </c>
      <c r="Z564" s="6">
        <f t="shared" ca="1" si="176"/>
        <v>0.72427902331250005</v>
      </c>
    </row>
    <row r="565" spans="4:26" x14ac:dyDescent="0.35">
      <c r="D565" s="2">
        <f t="shared" ca="1" si="166"/>
        <v>1824.8928607103499</v>
      </c>
      <c r="E565">
        <f t="shared" ca="1" si="162"/>
        <v>1824</v>
      </c>
      <c r="F565">
        <f t="shared" ca="1" si="163"/>
        <v>2</v>
      </c>
      <c r="G565" s="2">
        <f t="shared" ca="1" si="167"/>
        <v>1346.3304764497625</v>
      </c>
      <c r="H565">
        <f t="shared" ca="1" si="164"/>
        <v>1346</v>
      </c>
      <c r="I565">
        <f t="shared" ca="1" si="165"/>
        <v>1</v>
      </c>
      <c r="J565">
        <f t="shared" ca="1" si="168"/>
        <v>1346</v>
      </c>
      <c r="K565">
        <f t="shared" ca="1" si="169"/>
        <v>1</v>
      </c>
      <c r="L565">
        <f t="shared" ca="1" si="170"/>
        <v>1346</v>
      </c>
      <c r="M565">
        <f t="shared" ca="1" si="171"/>
        <v>1</v>
      </c>
      <c r="N565">
        <f t="shared" ca="1" si="172"/>
        <v>1430</v>
      </c>
      <c r="Q565">
        <f t="shared" ca="1" si="160"/>
        <v>0.105896841125</v>
      </c>
      <c r="R565">
        <f t="shared" ca="1" si="160"/>
        <v>0.23020070208749999</v>
      </c>
      <c r="S565">
        <f t="shared" ca="1" si="173"/>
        <v>0.23020070208749999</v>
      </c>
      <c r="T565" s="6">
        <f t="shared" ca="1" si="174"/>
        <v>0.22802134185</v>
      </c>
      <c r="W565">
        <f t="shared" ca="1" si="161"/>
        <v>0.85873229325</v>
      </c>
      <c r="X565">
        <f t="shared" ca="1" si="161"/>
        <v>0.71429263458750003</v>
      </c>
      <c r="Y565">
        <f t="shared" ca="1" si="175"/>
        <v>0.71429263458750003</v>
      </c>
      <c r="Z565" s="6">
        <f t="shared" ca="1" si="176"/>
        <v>0.72438429417500005</v>
      </c>
    </row>
    <row r="566" spans="4:26" x14ac:dyDescent="0.35">
      <c r="D566" s="2">
        <f t="shared" ca="1" si="166"/>
        <v>1826.6022373640999</v>
      </c>
      <c r="E566">
        <f t="shared" ca="1" si="162"/>
        <v>1826</v>
      </c>
      <c r="F566">
        <f t="shared" ca="1" si="163"/>
        <v>2</v>
      </c>
      <c r="G566" s="2">
        <f t="shared" ca="1" si="167"/>
        <v>1347.1783148173499</v>
      </c>
      <c r="H566">
        <f t="shared" ca="1" si="164"/>
        <v>1347</v>
      </c>
      <c r="I566">
        <f t="shared" ca="1" si="165"/>
        <v>1</v>
      </c>
      <c r="J566">
        <f t="shared" ca="1" si="168"/>
        <v>1347</v>
      </c>
      <c r="K566">
        <f t="shared" ca="1" si="169"/>
        <v>1</v>
      </c>
      <c r="L566">
        <f t="shared" ca="1" si="170"/>
        <v>1347</v>
      </c>
      <c r="M566">
        <f t="shared" ca="1" si="171"/>
        <v>1</v>
      </c>
      <c r="N566">
        <f t="shared" ca="1" si="172"/>
        <v>1431</v>
      </c>
      <c r="Q566">
        <f t="shared" ca="1" si="160"/>
        <v>0.1055576307</v>
      </c>
      <c r="R566">
        <f t="shared" ca="1" si="160"/>
        <v>0.23034724295</v>
      </c>
      <c r="S566">
        <f t="shared" ca="1" si="173"/>
        <v>0.23034724295</v>
      </c>
      <c r="T566" s="6">
        <f t="shared" ca="1" si="174"/>
        <v>0.22823433371250001</v>
      </c>
      <c r="W566">
        <f t="shared" ca="1" si="161"/>
        <v>0.85945343600000002</v>
      </c>
      <c r="X566">
        <f t="shared" ca="1" si="161"/>
        <v>0.71438572135</v>
      </c>
      <c r="Y566">
        <f t="shared" ca="1" si="175"/>
        <v>0.71438572135</v>
      </c>
      <c r="Z566" s="6">
        <f t="shared" ca="1" si="176"/>
        <v>0.72454220046875006</v>
      </c>
    </row>
    <row r="567" spans="4:26" x14ac:dyDescent="0.35">
      <c r="D567" s="2">
        <f t="shared" ca="1" si="166"/>
        <v>1828.3120278381748</v>
      </c>
      <c r="E567">
        <f t="shared" ca="1" si="162"/>
        <v>1828</v>
      </c>
      <c r="F567">
        <f t="shared" ca="1" si="163"/>
        <v>2</v>
      </c>
      <c r="G567" s="2">
        <f t="shared" ca="1" si="167"/>
        <v>1348.0261531849374</v>
      </c>
      <c r="H567">
        <f t="shared" ca="1" si="164"/>
        <v>1348</v>
      </c>
      <c r="I567">
        <f t="shared" ca="1" si="165"/>
        <v>0</v>
      </c>
      <c r="J567">
        <f t="shared" ca="1" si="168"/>
        <v>1348</v>
      </c>
      <c r="K567">
        <f t="shared" ca="1" si="169"/>
        <v>2</v>
      </c>
      <c r="L567">
        <f t="shared" ca="1" si="170"/>
        <v>1348</v>
      </c>
      <c r="M567">
        <f t="shared" ca="1" si="171"/>
        <v>1</v>
      </c>
      <c r="N567">
        <f t="shared" ca="1" si="172"/>
        <v>1432</v>
      </c>
      <c r="Q567">
        <f t="shared" ca="1" si="160"/>
        <v>0.104765372425</v>
      </c>
      <c r="R567">
        <f t="shared" ca="1" si="160"/>
        <v>0.23049378381250002</v>
      </c>
      <c r="S567">
        <f t="shared" ca="1" si="173"/>
        <v>0.23056705424375001</v>
      </c>
      <c r="T567" s="6">
        <f t="shared" ca="1" si="174"/>
        <v>0.22823343468750001</v>
      </c>
      <c r="W567">
        <f t="shared" ca="1" si="161"/>
        <v>0.86025210927499995</v>
      </c>
      <c r="X567">
        <f t="shared" ca="1" si="161"/>
        <v>0.71447880811249997</v>
      </c>
      <c r="Y567">
        <f t="shared" ca="1" si="175"/>
        <v>0.71452535149374996</v>
      </c>
      <c r="Z567" s="6">
        <f t="shared" ca="1" si="176"/>
        <v>0.72467064738749998</v>
      </c>
    </row>
    <row r="568" spans="4:26" x14ac:dyDescent="0.35">
      <c r="D568" s="2">
        <f t="shared" ca="1" si="166"/>
        <v>1830.0218183122499</v>
      </c>
      <c r="E568">
        <f t="shared" ca="1" si="162"/>
        <v>1830</v>
      </c>
      <c r="F568">
        <f t="shared" ca="1" si="163"/>
        <v>1</v>
      </c>
      <c r="G568" s="2">
        <f t="shared" ca="1" si="167"/>
        <v>1348.873991552525</v>
      </c>
      <c r="H568">
        <f t="shared" ca="1" si="164"/>
        <v>1348</v>
      </c>
      <c r="I568">
        <f t="shared" ca="1" si="165"/>
        <v>1</v>
      </c>
      <c r="J568">
        <f t="shared" ca="1" si="168"/>
        <v>1348</v>
      </c>
      <c r="K568">
        <f t="shared" ca="1" si="169"/>
        <v>2</v>
      </c>
      <c r="L568" t="str">
        <f t="shared" ca="1" si="170"/>
        <v/>
      </c>
      <c r="M568" t="str">
        <f t="shared" ca="1" si="171"/>
        <v/>
      </c>
      <c r="N568">
        <f t="shared" ca="1" si="172"/>
        <v>1433</v>
      </c>
      <c r="Q568">
        <f t="shared" ca="1" si="160"/>
        <v>0.10397311415</v>
      </c>
      <c r="R568">
        <f t="shared" ca="1" si="160"/>
        <v>0.23064032467500001</v>
      </c>
      <c r="S568" t="str">
        <f t="shared" ca="1" si="173"/>
        <v/>
      </c>
      <c r="T568" s="6">
        <f t="shared" ca="1" si="174"/>
        <v>0.228161538375</v>
      </c>
      <c r="W568">
        <f t="shared" ca="1" si="161"/>
        <v>0.86105078255</v>
      </c>
      <c r="X568">
        <f t="shared" ca="1" si="161"/>
        <v>0.71457189487499995</v>
      </c>
      <c r="Y568" t="str">
        <f t="shared" ca="1" si="175"/>
        <v/>
      </c>
      <c r="Z568" s="6">
        <f t="shared" ca="1" si="176"/>
        <v>0.72474645887499989</v>
      </c>
    </row>
    <row r="569" spans="4:26" x14ac:dyDescent="0.35">
      <c r="D569" s="2">
        <f t="shared" ca="1" si="166"/>
        <v>1831.7316087863251</v>
      </c>
      <c r="E569">
        <f t="shared" ca="1" si="162"/>
        <v>1831</v>
      </c>
      <c r="F569">
        <f t="shared" ca="1" si="163"/>
        <v>2</v>
      </c>
      <c r="G569" s="2">
        <f t="shared" ca="1" si="167"/>
        <v>1349.7218299201127</v>
      </c>
      <c r="H569">
        <f t="shared" ca="1" si="164"/>
        <v>1349</v>
      </c>
      <c r="I569">
        <f t="shared" ca="1" si="165"/>
        <v>1</v>
      </c>
      <c r="J569">
        <f t="shared" ca="1" si="168"/>
        <v>1349</v>
      </c>
      <c r="K569">
        <f t="shared" ca="1" si="169"/>
        <v>1</v>
      </c>
      <c r="L569">
        <f t="shared" ca="1" si="170"/>
        <v>1349</v>
      </c>
      <c r="M569">
        <f t="shared" ca="1" si="171"/>
        <v>1</v>
      </c>
      <c r="N569">
        <f t="shared" ca="1" si="172"/>
        <v>1434</v>
      </c>
      <c r="Q569">
        <f t="shared" ca="1" si="160"/>
        <v>0.103180855875</v>
      </c>
      <c r="R569">
        <f t="shared" ca="1" si="160"/>
        <v>0.2307868655375</v>
      </c>
      <c r="S569">
        <f t="shared" ca="1" si="173"/>
        <v>0.2307868655375</v>
      </c>
      <c r="T569" s="6">
        <f t="shared" ca="1" si="174"/>
        <v>0.22808964206249999</v>
      </c>
      <c r="W569">
        <f t="shared" ca="1" si="161"/>
        <v>0.86184945582500005</v>
      </c>
      <c r="X569">
        <f t="shared" ca="1" si="161"/>
        <v>0.71466498163749992</v>
      </c>
      <c r="Y569">
        <f t="shared" ca="1" si="175"/>
        <v>0.71466498163749992</v>
      </c>
      <c r="Z569" s="6">
        <f t="shared" ca="1" si="176"/>
        <v>0.72482227036249991</v>
      </c>
    </row>
    <row r="570" spans="4:26" x14ac:dyDescent="0.35">
      <c r="D570" s="2">
        <f t="shared" ca="1" si="166"/>
        <v>1833.4413992604</v>
      </c>
      <c r="E570">
        <f t="shared" ca="1" si="162"/>
        <v>1833</v>
      </c>
      <c r="F570">
        <f t="shared" ca="1" si="163"/>
        <v>2</v>
      </c>
      <c r="G570" s="2">
        <f t="shared" ca="1" si="167"/>
        <v>1350.5696682877001</v>
      </c>
      <c r="H570">
        <f t="shared" ca="1" si="164"/>
        <v>1350</v>
      </c>
      <c r="I570">
        <f t="shared" ca="1" si="165"/>
        <v>1</v>
      </c>
      <c r="J570">
        <f t="shared" ca="1" si="168"/>
        <v>1350</v>
      </c>
      <c r="K570">
        <f t="shared" ca="1" si="169"/>
        <v>1</v>
      </c>
      <c r="L570">
        <f t="shared" ca="1" si="170"/>
        <v>1350</v>
      </c>
      <c r="M570">
        <f t="shared" ca="1" si="171"/>
        <v>1</v>
      </c>
      <c r="N570">
        <f t="shared" ca="1" si="172"/>
        <v>1435</v>
      </c>
      <c r="Q570">
        <f t="shared" ca="1" si="160"/>
        <v>0.10238859760000001</v>
      </c>
      <c r="R570">
        <f t="shared" ca="1" si="160"/>
        <v>0.23093340640000001</v>
      </c>
      <c r="S570">
        <f t="shared" ca="1" si="173"/>
        <v>0.23093340640000001</v>
      </c>
      <c r="T570" s="6">
        <f t="shared" ca="1" si="174"/>
        <v>0.22801774575</v>
      </c>
      <c r="W570">
        <f t="shared" ca="1" si="161"/>
        <v>0.86264812909999999</v>
      </c>
      <c r="X570">
        <f t="shared" ca="1" si="161"/>
        <v>0.7147580684</v>
      </c>
      <c r="Y570">
        <f t="shared" ca="1" si="175"/>
        <v>0.7147580684</v>
      </c>
      <c r="Z570" s="6">
        <f t="shared" ca="1" si="176"/>
        <v>0.72489808184999993</v>
      </c>
    </row>
    <row r="571" spans="4:26" x14ac:dyDescent="0.35">
      <c r="D571" s="2">
        <f t="shared" ca="1" si="166"/>
        <v>1835.15160969865</v>
      </c>
      <c r="E571">
        <f t="shared" ca="1" si="162"/>
        <v>1835</v>
      </c>
      <c r="F571">
        <f t="shared" ca="1" si="163"/>
        <v>1</v>
      </c>
      <c r="G571" s="2">
        <f t="shared" ca="1" si="167"/>
        <v>1351.4174985301752</v>
      </c>
      <c r="H571">
        <f t="shared" ca="1" si="164"/>
        <v>1351</v>
      </c>
      <c r="I571">
        <f t="shared" ca="1" si="165"/>
        <v>1</v>
      </c>
      <c r="J571">
        <f t="shared" ca="1" si="168"/>
        <v>1351</v>
      </c>
      <c r="K571">
        <f t="shared" ca="1" si="169"/>
        <v>1</v>
      </c>
      <c r="L571">
        <f t="shared" ca="1" si="170"/>
        <v>1351</v>
      </c>
      <c r="M571">
        <f t="shared" ca="1" si="171"/>
        <v>1</v>
      </c>
      <c r="N571">
        <f t="shared" ca="1" si="172"/>
        <v>1436</v>
      </c>
      <c r="Q571">
        <f t="shared" ca="1" si="160"/>
        <v>0.10203624985000001</v>
      </c>
      <c r="R571">
        <f t="shared" ca="1" si="160"/>
        <v>0.23093979775000001</v>
      </c>
      <c r="S571">
        <f t="shared" ca="1" si="173"/>
        <v>0.23093979775000001</v>
      </c>
      <c r="T571" s="6">
        <f t="shared" ca="1" si="174"/>
        <v>0.22794584943750001</v>
      </c>
      <c r="W571">
        <f t="shared" ca="1" si="161"/>
        <v>0.86272261687499996</v>
      </c>
      <c r="X571">
        <f t="shared" ca="1" si="161"/>
        <v>0.71460531240000003</v>
      </c>
      <c r="Y571">
        <f t="shared" ca="1" si="175"/>
        <v>0.71460531240000003</v>
      </c>
      <c r="Z571" s="6">
        <f t="shared" ca="1" si="176"/>
        <v>0.72497389333749995</v>
      </c>
    </row>
    <row r="572" spans="4:26" x14ac:dyDescent="0.35">
      <c r="D572" s="2">
        <f t="shared" ca="1" si="166"/>
        <v>1836.8618201369</v>
      </c>
      <c r="E572">
        <f t="shared" ca="1" si="162"/>
        <v>1836</v>
      </c>
      <c r="F572">
        <f t="shared" ca="1" si="163"/>
        <v>2</v>
      </c>
      <c r="G572" s="2">
        <f t="shared" ca="1" si="167"/>
        <v>1352.26532877265</v>
      </c>
      <c r="H572">
        <f t="shared" ca="1" si="164"/>
        <v>1352</v>
      </c>
      <c r="I572">
        <f t="shared" ca="1" si="165"/>
        <v>1</v>
      </c>
      <c r="J572">
        <f t="shared" ca="1" si="168"/>
        <v>1352</v>
      </c>
      <c r="K572">
        <f t="shared" ca="1" si="169"/>
        <v>1</v>
      </c>
      <c r="L572">
        <f t="shared" ca="1" si="170"/>
        <v>1352</v>
      </c>
      <c r="M572">
        <f t="shared" ca="1" si="171"/>
        <v>1</v>
      </c>
      <c r="N572">
        <f t="shared" ca="1" si="172"/>
        <v>1437</v>
      </c>
      <c r="Q572">
        <f t="shared" ca="1" si="160"/>
        <v>0.1016839021</v>
      </c>
      <c r="R572">
        <f t="shared" ca="1" si="160"/>
        <v>0.23094618910000003</v>
      </c>
      <c r="S572">
        <f t="shared" ca="1" si="173"/>
        <v>0.23094618910000003</v>
      </c>
      <c r="T572" s="6">
        <f t="shared" ca="1" si="174"/>
        <v>0.22783800496875001</v>
      </c>
      <c r="W572">
        <f t="shared" ca="1" si="161"/>
        <v>0.86279710465000004</v>
      </c>
      <c r="X572">
        <f t="shared" ca="1" si="161"/>
        <v>0.71445255639999994</v>
      </c>
      <c r="Y572">
        <f t="shared" ca="1" si="175"/>
        <v>0.71445255639999994</v>
      </c>
      <c r="Z572" s="6">
        <f t="shared" ca="1" si="176"/>
        <v>0.72508761056875004</v>
      </c>
    </row>
    <row r="573" spans="4:26" x14ac:dyDescent="0.35">
      <c r="D573" s="2">
        <f t="shared" ca="1" si="166"/>
        <v>1838.5720305751499</v>
      </c>
      <c r="E573">
        <f t="shared" ca="1" si="162"/>
        <v>1838</v>
      </c>
      <c r="F573">
        <f t="shared" ca="1" si="163"/>
        <v>2</v>
      </c>
      <c r="G573" s="2">
        <f t="shared" ca="1" si="167"/>
        <v>1353.1131590151249</v>
      </c>
      <c r="H573">
        <f t="shared" ca="1" si="164"/>
        <v>1353</v>
      </c>
      <c r="I573">
        <f t="shared" ca="1" si="165"/>
        <v>0</v>
      </c>
      <c r="J573">
        <f t="shared" ca="1" si="168"/>
        <v>1353</v>
      </c>
      <c r="K573">
        <f t="shared" ca="1" si="169"/>
        <v>2</v>
      </c>
      <c r="L573">
        <f t="shared" ca="1" si="170"/>
        <v>1353</v>
      </c>
      <c r="M573">
        <f t="shared" ca="1" si="171"/>
        <v>1</v>
      </c>
      <c r="N573">
        <f t="shared" ca="1" si="172"/>
        <v>1438</v>
      </c>
      <c r="Q573">
        <f t="shared" ca="1" si="160"/>
        <v>0.10133155434999999</v>
      </c>
      <c r="R573">
        <f t="shared" ca="1" si="160"/>
        <v>0.23095258045000003</v>
      </c>
      <c r="S573">
        <f t="shared" ca="1" si="173"/>
        <v>0.23095577612500001</v>
      </c>
      <c r="T573" s="6">
        <f t="shared" ca="1" si="174"/>
        <v>0.2277301605</v>
      </c>
      <c r="W573">
        <f t="shared" ca="1" si="161"/>
        <v>0.862871592425</v>
      </c>
      <c r="X573">
        <f t="shared" ca="1" si="161"/>
        <v>0.71429980039999996</v>
      </c>
      <c r="Y573">
        <f t="shared" ca="1" si="175"/>
        <v>0.71422342239999992</v>
      </c>
      <c r="Z573" s="6">
        <f t="shared" ca="1" si="176"/>
        <v>0.72520132780000002</v>
      </c>
    </row>
    <row r="574" spans="4:26" x14ac:dyDescent="0.35">
      <c r="D574" s="2">
        <f t="shared" ca="1" si="166"/>
        <v>1840.2822410133999</v>
      </c>
      <c r="E574">
        <f t="shared" ca="1" si="162"/>
        <v>1840</v>
      </c>
      <c r="F574">
        <f t="shared" ca="1" si="163"/>
        <v>1</v>
      </c>
      <c r="G574" s="2">
        <f t="shared" ca="1" si="167"/>
        <v>1353.9609892576</v>
      </c>
      <c r="H574">
        <f t="shared" ca="1" si="164"/>
        <v>1353</v>
      </c>
      <c r="I574">
        <f t="shared" ca="1" si="165"/>
        <v>1</v>
      </c>
      <c r="J574">
        <f t="shared" ca="1" si="168"/>
        <v>1353</v>
      </c>
      <c r="K574">
        <f t="shared" ca="1" si="169"/>
        <v>2</v>
      </c>
      <c r="L574" t="str">
        <f t="shared" ca="1" si="170"/>
        <v/>
      </c>
      <c r="M574" t="str">
        <f t="shared" ca="1" si="171"/>
        <v/>
      </c>
      <c r="N574">
        <f t="shared" ca="1" si="172"/>
        <v>1439</v>
      </c>
      <c r="Q574">
        <f t="shared" ca="1" si="160"/>
        <v>0.1009792066</v>
      </c>
      <c r="R574">
        <f t="shared" ca="1" si="160"/>
        <v>0.23095897180000002</v>
      </c>
      <c r="S574" t="str">
        <f t="shared" ca="1" si="173"/>
        <v/>
      </c>
      <c r="T574" s="6">
        <f t="shared" ca="1" si="174"/>
        <v>0.22764343368750001</v>
      </c>
      <c r="W574">
        <f t="shared" ca="1" si="161"/>
        <v>0.86294608019999997</v>
      </c>
      <c r="X574">
        <f t="shared" ca="1" si="161"/>
        <v>0.71414704439999999</v>
      </c>
      <c r="Y574" t="str">
        <f t="shared" ca="1" si="175"/>
        <v/>
      </c>
      <c r="Z574" s="6">
        <f t="shared" ca="1" si="176"/>
        <v>0.72548787696249994</v>
      </c>
    </row>
    <row r="575" spans="4:26" x14ac:dyDescent="0.35">
      <c r="D575" s="2">
        <f t="shared" ca="1" si="166"/>
        <v>1841.992877559725</v>
      </c>
      <c r="E575">
        <f t="shared" ca="1" si="162"/>
        <v>1841</v>
      </c>
      <c r="F575">
        <f t="shared" ca="1" si="163"/>
        <v>2</v>
      </c>
      <c r="G575" s="2">
        <f t="shared" ca="1" si="167"/>
        <v>1354.8088195000751</v>
      </c>
      <c r="H575">
        <f t="shared" ca="1" si="164"/>
        <v>1354</v>
      </c>
      <c r="I575">
        <f t="shared" ca="1" si="165"/>
        <v>1</v>
      </c>
      <c r="J575">
        <f t="shared" ca="1" si="168"/>
        <v>1354</v>
      </c>
      <c r="K575">
        <f t="shared" ca="1" si="169"/>
        <v>1</v>
      </c>
      <c r="L575">
        <f t="shared" ca="1" si="170"/>
        <v>1354</v>
      </c>
      <c r="M575">
        <f t="shared" ca="1" si="171"/>
        <v>1</v>
      </c>
      <c r="N575">
        <f t="shared" ca="1" si="172"/>
        <v>1440</v>
      </c>
      <c r="Q575">
        <f t="shared" ref="Q575:R638" ca="1" si="177">IF(INT(ROW(P573)/2)=ROW(P573)/2,INDIRECT(CONCATENATE(CHAR(COLUMN(P575)+64),ROW()-(ROW()-1)/2+0.5)),(INDIRECT(CONCATENATE(CHAR(COLUMN(P574)+64),ROW()-(ROW()-1)/2+1))+INDIRECT(CONCATENATE(CHAR(COLUMN(P574)+64),ROW()-(ROW()-1)/2)))/2)</f>
        <v>0.10027478870000001</v>
      </c>
      <c r="R575">
        <f t="shared" ca="1" si="177"/>
        <v>0.23096536315000002</v>
      </c>
      <c r="S575">
        <f t="shared" ca="1" si="173"/>
        <v>0.23096536315000002</v>
      </c>
      <c r="T575" s="6">
        <f t="shared" ca="1" si="174"/>
        <v>0.22755670687500001</v>
      </c>
      <c r="W575">
        <f t="shared" ref="W575:X638" ca="1" si="178">IF(INT(ROW(V573)/2)=ROW(V573)/2,INDIRECT(CONCATENATE(CHAR(COLUMN(V575)+64),ROW()-(ROW()-1)/2+0.5)),(INDIRECT(CONCATENATE(CHAR(COLUMN(V574)+64),ROW()-(ROW()-1)/2+1))+INDIRECT(CONCATENATE(CHAR(COLUMN(V574)+64),ROW()-(ROW()-1)/2)))/2)</f>
        <v>0.86368125652499994</v>
      </c>
      <c r="X575">
        <f t="shared" ca="1" si="178"/>
        <v>0.71399428840000001</v>
      </c>
      <c r="Y575">
        <f t="shared" ca="1" si="175"/>
        <v>0.71399428840000001</v>
      </c>
      <c r="Z575" s="6">
        <f t="shared" ca="1" si="176"/>
        <v>0.72577442612499998</v>
      </c>
    </row>
    <row r="576" spans="4:26" x14ac:dyDescent="0.35">
      <c r="D576" s="2">
        <f t="shared" ca="1" si="166"/>
        <v>1843.7035141060501</v>
      </c>
      <c r="E576">
        <f t="shared" ca="1" si="162"/>
        <v>1843</v>
      </c>
      <c r="F576">
        <f t="shared" ca="1" si="163"/>
        <v>2</v>
      </c>
      <c r="G576" s="2">
        <f t="shared" ca="1" si="167"/>
        <v>1355.6566497425501</v>
      </c>
      <c r="H576">
        <f t="shared" ca="1" si="164"/>
        <v>1355</v>
      </c>
      <c r="I576">
        <f t="shared" ca="1" si="165"/>
        <v>1</v>
      </c>
      <c r="J576">
        <f t="shared" ca="1" si="168"/>
        <v>1355</v>
      </c>
      <c r="K576">
        <f t="shared" ca="1" si="169"/>
        <v>1</v>
      </c>
      <c r="L576">
        <f t="shared" ca="1" si="170"/>
        <v>1355</v>
      </c>
      <c r="M576">
        <f t="shared" ca="1" si="171"/>
        <v>1</v>
      </c>
      <c r="N576">
        <f t="shared" ca="1" si="172"/>
        <v>1441</v>
      </c>
      <c r="Q576">
        <f t="shared" ca="1" si="177"/>
        <v>9.9570370800000002E-2</v>
      </c>
      <c r="R576">
        <f t="shared" ca="1" si="177"/>
        <v>0.23097175450000001</v>
      </c>
      <c r="S576">
        <f t="shared" ca="1" si="173"/>
        <v>0.23097175450000001</v>
      </c>
      <c r="T576" s="6">
        <f t="shared" ca="1" si="174"/>
        <v>0.22746998006250002</v>
      </c>
      <c r="W576">
        <f t="shared" ca="1" si="178"/>
        <v>0.86441643284999992</v>
      </c>
      <c r="X576">
        <f t="shared" ca="1" si="178"/>
        <v>0.71384153240000003</v>
      </c>
      <c r="Y576">
        <f t="shared" ca="1" si="175"/>
        <v>0.71384153240000003</v>
      </c>
      <c r="Z576" s="6">
        <f t="shared" ca="1" si="176"/>
        <v>0.72606097528750002</v>
      </c>
    </row>
    <row r="577" spans="4:26" x14ac:dyDescent="0.35">
      <c r="D577" s="2">
        <f t="shared" ca="1" si="166"/>
        <v>1845.4141506523752</v>
      </c>
      <c r="E577">
        <f t="shared" ca="1" si="162"/>
        <v>1845</v>
      </c>
      <c r="F577">
        <f t="shared" ca="1" si="163"/>
        <v>2</v>
      </c>
      <c r="G577" s="2">
        <f t="shared" ca="1" si="167"/>
        <v>1356.5044799850252</v>
      </c>
      <c r="H577">
        <f t="shared" ca="1" si="164"/>
        <v>1356</v>
      </c>
      <c r="I577">
        <f t="shared" ca="1" si="165"/>
        <v>1</v>
      </c>
      <c r="J577">
        <f t="shared" ca="1" si="168"/>
        <v>1356</v>
      </c>
      <c r="K577">
        <f t="shared" ca="1" si="169"/>
        <v>1</v>
      </c>
      <c r="L577">
        <f t="shared" ca="1" si="170"/>
        <v>1356</v>
      </c>
      <c r="M577">
        <f t="shared" ca="1" si="171"/>
        <v>1</v>
      </c>
      <c r="N577">
        <f t="shared" ca="1" si="172"/>
        <v>1442</v>
      </c>
      <c r="Q577">
        <f t="shared" ca="1" si="177"/>
        <v>9.8865952899999998E-2</v>
      </c>
      <c r="R577">
        <f t="shared" ca="1" si="177"/>
        <v>0.23097814585000001</v>
      </c>
      <c r="S577">
        <f t="shared" ca="1" si="173"/>
        <v>0.23097814585000001</v>
      </c>
      <c r="T577" s="6">
        <f t="shared" ca="1" si="174"/>
        <v>0.22733988984374998</v>
      </c>
      <c r="W577">
        <f t="shared" ca="1" si="178"/>
        <v>0.865151609175</v>
      </c>
      <c r="X577">
        <f t="shared" ca="1" si="178"/>
        <v>0.71368877639999995</v>
      </c>
      <c r="Y577">
        <f t="shared" ca="1" si="175"/>
        <v>0.71368877639999995</v>
      </c>
      <c r="Z577" s="6">
        <f t="shared" ca="1" si="176"/>
        <v>0.72649079903124991</v>
      </c>
    </row>
    <row r="578" spans="4:26" x14ac:dyDescent="0.35">
      <c r="D578" s="2">
        <f t="shared" ca="1" si="166"/>
        <v>1847.1247871987</v>
      </c>
      <c r="E578">
        <f t="shared" ca="1" si="162"/>
        <v>1847</v>
      </c>
      <c r="F578">
        <f t="shared" ca="1" si="163"/>
        <v>1</v>
      </c>
      <c r="G578" s="2">
        <f t="shared" ca="1" si="167"/>
        <v>1357.3523102275001</v>
      </c>
      <c r="H578">
        <f t="shared" ca="1" si="164"/>
        <v>1357</v>
      </c>
      <c r="I578">
        <f t="shared" ca="1" si="165"/>
        <v>1</v>
      </c>
      <c r="J578">
        <f t="shared" ca="1" si="168"/>
        <v>1357</v>
      </c>
      <c r="K578">
        <f t="shared" ca="1" si="169"/>
        <v>1</v>
      </c>
      <c r="L578">
        <f t="shared" ca="1" si="170"/>
        <v>1357</v>
      </c>
      <c r="M578">
        <f t="shared" ca="1" si="171"/>
        <v>1</v>
      </c>
      <c r="N578">
        <f t="shared" ca="1" si="172"/>
        <v>1443</v>
      </c>
      <c r="Q578">
        <f t="shared" ca="1" si="177"/>
        <v>9.8161534999999994E-2</v>
      </c>
      <c r="R578">
        <f t="shared" ca="1" si="177"/>
        <v>0.23098453720000001</v>
      </c>
      <c r="S578">
        <f t="shared" ca="1" si="173"/>
        <v>0.23098453720000001</v>
      </c>
      <c r="T578" s="6">
        <f t="shared" ca="1" si="174"/>
        <v>0.22720979962499999</v>
      </c>
      <c r="W578">
        <f t="shared" ca="1" si="178"/>
        <v>0.86588678549999998</v>
      </c>
      <c r="X578">
        <f t="shared" ca="1" si="178"/>
        <v>0.71353602039999997</v>
      </c>
      <c r="Y578">
        <f t="shared" ca="1" si="175"/>
        <v>0.71353602039999997</v>
      </c>
      <c r="Z578" s="6">
        <f t="shared" ca="1" si="176"/>
        <v>0.72692062277500002</v>
      </c>
    </row>
    <row r="579" spans="4:26" x14ac:dyDescent="0.35">
      <c r="D579" s="2">
        <f t="shared" ca="1" si="166"/>
        <v>1848.8358559969752</v>
      </c>
      <c r="E579">
        <f t="shared" ref="E579:E642" ca="1" si="179">INT(D579)</f>
        <v>1848</v>
      </c>
      <c r="F579">
        <f t="shared" ref="F579:F642" ca="1" si="180">E580-E579</f>
        <v>2</v>
      </c>
      <c r="G579" s="2">
        <f t="shared" ca="1" si="167"/>
        <v>1358.2001354167874</v>
      </c>
      <c r="H579">
        <f t="shared" ref="H579:H642" ca="1" si="181">INT(G579)</f>
        <v>1358</v>
      </c>
      <c r="I579">
        <f t="shared" ref="I579:I642" ca="1" si="182">H580-H579</f>
        <v>1</v>
      </c>
      <c r="J579">
        <f t="shared" ca="1" si="168"/>
        <v>1358</v>
      </c>
      <c r="K579">
        <f t="shared" ca="1" si="169"/>
        <v>1</v>
      </c>
      <c r="L579">
        <f t="shared" ca="1" si="170"/>
        <v>1358</v>
      </c>
      <c r="M579">
        <f t="shared" ca="1" si="171"/>
        <v>1</v>
      </c>
      <c r="N579">
        <f t="shared" ca="1" si="172"/>
        <v>1444</v>
      </c>
      <c r="Q579">
        <f t="shared" ca="1" si="177"/>
        <v>9.8008780599999998E-2</v>
      </c>
      <c r="R579">
        <f t="shared" ca="1" si="177"/>
        <v>0.23116424888750001</v>
      </c>
      <c r="S579">
        <f t="shared" ca="1" si="173"/>
        <v>0.23116424888750001</v>
      </c>
      <c r="T579" s="6">
        <f t="shared" ca="1" si="174"/>
        <v>0.22712307281249999</v>
      </c>
      <c r="W579">
        <f t="shared" ca="1" si="178"/>
        <v>0.86635013992499998</v>
      </c>
      <c r="X579">
        <f t="shared" ca="1" si="178"/>
        <v>0.71364291936250002</v>
      </c>
      <c r="Y579">
        <f t="shared" ca="1" si="175"/>
        <v>0.71364291936250002</v>
      </c>
      <c r="Z579" s="6">
        <f t="shared" ca="1" si="176"/>
        <v>0.72720717193749995</v>
      </c>
    </row>
    <row r="580" spans="4:26" x14ac:dyDescent="0.35">
      <c r="D580" s="2">
        <f t="shared" ref="D580:D643" ca="1" si="183">IF(INT(ROW(A578)/2)=ROW(A578)/2,INDIRECT(CONCATENATE(CHAR(COLUMN(A580)+64),ROW()-(ROW()-1)/2+0.5)),(INDIRECT(CONCATENATE(CHAR(COLUMN(A579)+64),ROW()-(ROW()-1)/2+1))+INDIRECT(CONCATENATE(CHAR(COLUMN(A579)+64),ROW()-(ROW()-1)/2)))/2)</f>
        <v>1850.5469247952501</v>
      </c>
      <c r="E580">
        <f t="shared" ca="1" si="179"/>
        <v>1850</v>
      </c>
      <c r="F580">
        <f t="shared" ca="1" si="180"/>
        <v>2</v>
      </c>
      <c r="G580" s="2">
        <f t="shared" ref="G580:G643" ca="1" si="184">IF(INT(ROW(D578)/2)=ROW(D578)/2,INDIRECT(CONCATENATE(CHAR(COLUMN(D580)+64),ROW()-(ROW()-1)/2+0.5)),(INDIRECT(CONCATENATE(CHAR(COLUMN(D579)+64),ROW()-(ROW()-1)/2+1))+INDIRECT(CONCATENATE(CHAR(COLUMN(D579)+64),ROW()-(ROW()-1)/2)))/2)</f>
        <v>1359.0479606060749</v>
      </c>
      <c r="H580">
        <f t="shared" ca="1" si="181"/>
        <v>1359</v>
      </c>
      <c r="I580">
        <f t="shared" ca="1" si="182"/>
        <v>0</v>
      </c>
      <c r="J580">
        <f t="shared" ref="J580:J643" ca="1" si="185">INT(G580)</f>
        <v>1359</v>
      </c>
      <c r="K580">
        <f t="shared" ref="K580:K643" ca="1" si="186">COUNTIF($J$2:$J$3649,"="&amp;J580)</f>
        <v>2</v>
      </c>
      <c r="L580">
        <f t="shared" ref="L580:L643" ca="1" si="187">IF(J580=J579,"",INT(AVERAGE(INDIRECT(CONCATENATE("g",ROW(),":g",ROW()+K580-1)))))</f>
        <v>1359</v>
      </c>
      <c r="M580">
        <f t="shared" ref="M580:M643" ca="1" si="188">IF(L580="","",INDIRECT(CONCATENATE("l",ROW()+$K580))-INDIRECT(CONCATENATE("l",ROW())))</f>
        <v>1</v>
      </c>
      <c r="N580">
        <f t="shared" ref="N580:N643" ca="1" si="189">IF(ISERROR(IF(VLOOKUP(N579+1,$L$2:$L$3649,1)=N579,"",VLOOKUP(N579+1,$L$2:$L$3649,1))),"",IF(VLOOKUP(N579+1,$L$2:$L$3649,1)=N579,"",VLOOKUP(N579+1,$L$2:$L$3649,1)))</f>
        <v>1445</v>
      </c>
      <c r="Q580">
        <f t="shared" ca="1" si="177"/>
        <v>9.7856026200000001E-2</v>
      </c>
      <c r="R580">
        <f t="shared" ca="1" si="177"/>
        <v>0.23134396057500001</v>
      </c>
      <c r="S580">
        <f t="shared" ref="S580:S643" ca="1" si="190">IF(J580=J579,"",AVERAGE(INDIRECT(CONCATENATE("r",ROW(),":r",ROW()+K580-1))))</f>
        <v>0.23143381641874999</v>
      </c>
      <c r="T580" s="6">
        <f t="shared" ref="T580:T643" ca="1" si="191">VLOOKUP(N580,$L$2:$S$3649,8)</f>
        <v>0.227036346</v>
      </c>
      <c r="W580">
        <f t="shared" ca="1" si="178"/>
        <v>0.86681349434999999</v>
      </c>
      <c r="X580">
        <f t="shared" ca="1" si="178"/>
        <v>0.71374981832499995</v>
      </c>
      <c r="Y580">
        <f t="shared" ref="Y580:Y643" ca="1" si="192">IF($J580=$J579,"",AVERAGE(INDIRECT(CONCATENATE("x",ROW(),":x",ROW()+$K580-1))))</f>
        <v>0.71380326780625003</v>
      </c>
      <c r="Z580" s="6">
        <f t="shared" ref="Z580:Z643" ca="1" si="193">VLOOKUP($N580,$L$2:$Y$3649,14)</f>
        <v>0.72749372109999999</v>
      </c>
    </row>
    <row r="581" spans="4:26" x14ac:dyDescent="0.35">
      <c r="D581" s="2">
        <f t="shared" ca="1" si="183"/>
        <v>1852.257993593525</v>
      </c>
      <c r="E581">
        <f t="shared" ca="1" si="179"/>
        <v>1852</v>
      </c>
      <c r="F581">
        <f t="shared" ca="1" si="180"/>
        <v>1</v>
      </c>
      <c r="G581" s="2">
        <f t="shared" ca="1" si="184"/>
        <v>1359.8957857953624</v>
      </c>
      <c r="H581">
        <f t="shared" ca="1" si="181"/>
        <v>1359</v>
      </c>
      <c r="I581">
        <f t="shared" ca="1" si="182"/>
        <v>1</v>
      </c>
      <c r="J581">
        <f t="shared" ca="1" si="185"/>
        <v>1359</v>
      </c>
      <c r="K581">
        <f t="shared" ca="1" si="186"/>
        <v>2</v>
      </c>
      <c r="L581" t="str">
        <f t="shared" ca="1" si="187"/>
        <v/>
      </c>
      <c r="M581" t="str">
        <f t="shared" ca="1" si="188"/>
        <v/>
      </c>
      <c r="N581">
        <f t="shared" ca="1" si="189"/>
        <v>1446</v>
      </c>
      <c r="Q581">
        <f t="shared" ca="1" si="177"/>
        <v>9.7703271799999991E-2</v>
      </c>
      <c r="R581">
        <f t="shared" ca="1" si="177"/>
        <v>0.23152367226250001</v>
      </c>
      <c r="S581" t="str">
        <f t="shared" ca="1" si="190"/>
        <v/>
      </c>
      <c r="T581" s="6">
        <f t="shared" ca="1" si="191"/>
        <v>0.22677169763749999</v>
      </c>
      <c r="W581">
        <f t="shared" ca="1" si="178"/>
        <v>0.867276848775</v>
      </c>
      <c r="X581">
        <f t="shared" ca="1" si="178"/>
        <v>0.7138567172875</v>
      </c>
      <c r="Y581" t="str">
        <f t="shared" ca="1" si="192"/>
        <v/>
      </c>
      <c r="Z581" s="6">
        <f t="shared" ca="1" si="193"/>
        <v>0.72778028346250001</v>
      </c>
    </row>
    <row r="582" spans="4:26" x14ac:dyDescent="0.35">
      <c r="D582" s="2">
        <f t="shared" ca="1" si="183"/>
        <v>1853.9690623918</v>
      </c>
      <c r="E582">
        <f t="shared" ca="1" si="179"/>
        <v>1853</v>
      </c>
      <c r="F582">
        <f t="shared" ca="1" si="180"/>
        <v>2</v>
      </c>
      <c r="G582" s="2">
        <f t="shared" ca="1" si="184"/>
        <v>1360.7436109846499</v>
      </c>
      <c r="H582">
        <f t="shared" ca="1" si="181"/>
        <v>1360</v>
      </c>
      <c r="I582">
        <f t="shared" ca="1" si="182"/>
        <v>1</v>
      </c>
      <c r="J582">
        <f t="shared" ca="1" si="185"/>
        <v>1360</v>
      </c>
      <c r="K582">
        <f t="shared" ca="1" si="186"/>
        <v>1</v>
      </c>
      <c r="L582">
        <f t="shared" ca="1" si="187"/>
        <v>1360</v>
      </c>
      <c r="M582">
        <f t="shared" ca="1" si="188"/>
        <v>1</v>
      </c>
      <c r="N582">
        <f t="shared" ca="1" si="189"/>
        <v>1447</v>
      </c>
      <c r="Q582">
        <f t="shared" ca="1" si="177"/>
        <v>9.7550517399999995E-2</v>
      </c>
      <c r="R582">
        <f t="shared" ca="1" si="177"/>
        <v>0.23170338395000001</v>
      </c>
      <c r="S582">
        <f t="shared" ca="1" si="190"/>
        <v>0.23170338395000001</v>
      </c>
      <c r="T582" s="6">
        <f t="shared" ca="1" si="191"/>
        <v>0.22650704927499998</v>
      </c>
      <c r="W582">
        <f t="shared" ca="1" si="178"/>
        <v>0.8677402032</v>
      </c>
      <c r="X582">
        <f t="shared" ca="1" si="178"/>
        <v>0.71396361625000004</v>
      </c>
      <c r="Y582">
        <f t="shared" ca="1" si="192"/>
        <v>0.71396361625000004</v>
      </c>
      <c r="Z582" s="6">
        <f t="shared" ca="1" si="193"/>
        <v>0.72806684582499992</v>
      </c>
    </row>
    <row r="583" spans="4:26" x14ac:dyDescent="0.35">
      <c r="D583" s="2">
        <f t="shared" ca="1" si="183"/>
        <v>1855.680569585825</v>
      </c>
      <c r="E583">
        <f t="shared" ca="1" si="179"/>
        <v>1855</v>
      </c>
      <c r="F583">
        <f t="shared" ca="1" si="180"/>
        <v>2</v>
      </c>
      <c r="G583" s="2">
        <f t="shared" ca="1" si="184"/>
        <v>1361.5914361739374</v>
      </c>
      <c r="H583">
        <f t="shared" ca="1" si="181"/>
        <v>1361</v>
      </c>
      <c r="I583">
        <f t="shared" ca="1" si="182"/>
        <v>1</v>
      </c>
      <c r="J583">
        <f t="shared" ca="1" si="185"/>
        <v>1361</v>
      </c>
      <c r="K583">
        <f t="shared" ca="1" si="186"/>
        <v>1</v>
      </c>
      <c r="L583">
        <f t="shared" ca="1" si="187"/>
        <v>1361</v>
      </c>
      <c r="M583">
        <f t="shared" ca="1" si="188"/>
        <v>1</v>
      </c>
      <c r="N583">
        <f t="shared" ca="1" si="189"/>
        <v>1448</v>
      </c>
      <c r="Q583">
        <f t="shared" ca="1" si="177"/>
        <v>9.6491073225000001E-2</v>
      </c>
      <c r="R583">
        <f t="shared" ca="1" si="177"/>
        <v>0.23188309563750001</v>
      </c>
      <c r="S583">
        <f t="shared" ca="1" si="190"/>
        <v>0.23188309563750001</v>
      </c>
      <c r="T583" s="6">
        <f t="shared" ca="1" si="191"/>
        <v>0.22611007673125</v>
      </c>
      <c r="W583">
        <f t="shared" ca="1" si="178"/>
        <v>0.86855175937500007</v>
      </c>
      <c r="X583">
        <f t="shared" ca="1" si="178"/>
        <v>0.71407051521249998</v>
      </c>
      <c r="Y583">
        <f t="shared" ca="1" si="192"/>
        <v>0.71407051521249998</v>
      </c>
      <c r="Z583" s="6">
        <f t="shared" ca="1" si="193"/>
        <v>0.72849668936874989</v>
      </c>
    </row>
    <row r="584" spans="4:26" x14ac:dyDescent="0.35">
      <c r="D584" s="2">
        <f t="shared" ca="1" si="183"/>
        <v>1857.39207677985</v>
      </c>
      <c r="E584">
        <f t="shared" ca="1" si="179"/>
        <v>1857</v>
      </c>
      <c r="F584">
        <f t="shared" ca="1" si="180"/>
        <v>2</v>
      </c>
      <c r="G584" s="2">
        <f t="shared" ca="1" si="184"/>
        <v>1362.4392613632249</v>
      </c>
      <c r="H584">
        <f t="shared" ca="1" si="181"/>
        <v>1362</v>
      </c>
      <c r="I584">
        <f t="shared" ca="1" si="182"/>
        <v>1</v>
      </c>
      <c r="J584">
        <f t="shared" ca="1" si="185"/>
        <v>1362</v>
      </c>
      <c r="K584">
        <f t="shared" ca="1" si="186"/>
        <v>1</v>
      </c>
      <c r="L584">
        <f t="shared" ca="1" si="187"/>
        <v>1362</v>
      </c>
      <c r="M584">
        <f t="shared" ca="1" si="188"/>
        <v>1</v>
      </c>
      <c r="N584">
        <f t="shared" ca="1" si="189"/>
        <v>1449</v>
      </c>
      <c r="Q584">
        <f t="shared" ca="1" si="177"/>
        <v>9.5431629049999994E-2</v>
      </c>
      <c r="R584">
        <f t="shared" ca="1" si="177"/>
        <v>0.23206280732500001</v>
      </c>
      <c r="S584">
        <f t="shared" ca="1" si="190"/>
        <v>0.23206280732500001</v>
      </c>
      <c r="T584" s="6">
        <f t="shared" ca="1" si="191"/>
        <v>0.22571310418750001</v>
      </c>
      <c r="W584">
        <f t="shared" ca="1" si="178"/>
        <v>0.86936331555000002</v>
      </c>
      <c r="X584">
        <f t="shared" ca="1" si="178"/>
        <v>0.71417741417500002</v>
      </c>
      <c r="Y584">
        <f t="shared" ca="1" si="192"/>
        <v>0.71417741417500002</v>
      </c>
      <c r="Z584" s="6">
        <f t="shared" ca="1" si="193"/>
        <v>0.72892653291249998</v>
      </c>
    </row>
    <row r="585" spans="4:26" x14ac:dyDescent="0.35">
      <c r="D585" s="2">
        <f t="shared" ca="1" si="183"/>
        <v>1859.1035839738749</v>
      </c>
      <c r="E585">
        <f t="shared" ca="1" si="179"/>
        <v>1859</v>
      </c>
      <c r="F585">
        <f t="shared" ca="1" si="180"/>
        <v>1</v>
      </c>
      <c r="G585" s="2">
        <f t="shared" ca="1" si="184"/>
        <v>1363.2870865525124</v>
      </c>
      <c r="H585">
        <f t="shared" ca="1" si="181"/>
        <v>1363</v>
      </c>
      <c r="I585">
        <f t="shared" ca="1" si="182"/>
        <v>1</v>
      </c>
      <c r="J585">
        <f t="shared" ca="1" si="185"/>
        <v>1363</v>
      </c>
      <c r="K585">
        <f t="shared" ca="1" si="186"/>
        <v>1</v>
      </c>
      <c r="L585">
        <f t="shared" ca="1" si="187"/>
        <v>1363</v>
      </c>
      <c r="M585">
        <f t="shared" ca="1" si="188"/>
        <v>1</v>
      </c>
      <c r="N585">
        <f t="shared" ca="1" si="189"/>
        <v>1450</v>
      </c>
      <c r="Q585">
        <f t="shared" ca="1" si="177"/>
        <v>9.4372184874999987E-2</v>
      </c>
      <c r="R585">
        <f t="shared" ca="1" si="177"/>
        <v>0.23224251901250001</v>
      </c>
      <c r="S585">
        <f t="shared" ca="1" si="190"/>
        <v>0.23224251901250001</v>
      </c>
      <c r="T585" s="6">
        <f t="shared" ca="1" si="191"/>
        <v>0.225448455825</v>
      </c>
      <c r="W585">
        <f t="shared" ca="1" si="178"/>
        <v>0.87017487172499997</v>
      </c>
      <c r="X585">
        <f t="shared" ca="1" si="178"/>
        <v>0.71428431313750007</v>
      </c>
      <c r="Y585">
        <f t="shared" ca="1" si="192"/>
        <v>0.71428431313750007</v>
      </c>
      <c r="Z585" s="6">
        <f t="shared" ca="1" si="193"/>
        <v>0.729213095275</v>
      </c>
    </row>
    <row r="586" spans="4:26" x14ac:dyDescent="0.35">
      <c r="D586" s="2">
        <f t="shared" ca="1" si="183"/>
        <v>1860.8150911678999</v>
      </c>
      <c r="E586">
        <f t="shared" ca="1" si="179"/>
        <v>1860</v>
      </c>
      <c r="F586">
        <f t="shared" ca="1" si="180"/>
        <v>2</v>
      </c>
      <c r="G586" s="2">
        <f t="shared" ca="1" si="184"/>
        <v>1364.1349117417999</v>
      </c>
      <c r="H586">
        <f t="shared" ca="1" si="181"/>
        <v>1364</v>
      </c>
      <c r="I586">
        <f t="shared" ca="1" si="182"/>
        <v>0</v>
      </c>
      <c r="J586">
        <f t="shared" ca="1" si="185"/>
        <v>1364</v>
      </c>
      <c r="K586">
        <f t="shared" ca="1" si="186"/>
        <v>2</v>
      </c>
      <c r="L586">
        <f t="shared" ca="1" si="187"/>
        <v>1364</v>
      </c>
      <c r="M586">
        <f t="shared" ca="1" si="188"/>
        <v>1</v>
      </c>
      <c r="N586">
        <f t="shared" ca="1" si="189"/>
        <v>1451</v>
      </c>
      <c r="Q586">
        <f t="shared" ca="1" si="177"/>
        <v>9.3312740699999994E-2</v>
      </c>
      <c r="R586">
        <f t="shared" ca="1" si="177"/>
        <v>0.23242223070000001</v>
      </c>
      <c r="S586">
        <f t="shared" ca="1" si="190"/>
        <v>0.23269230993750001</v>
      </c>
      <c r="T586" s="6">
        <f t="shared" ca="1" si="191"/>
        <v>0.2251838074625</v>
      </c>
      <c r="W586">
        <f t="shared" ca="1" si="178"/>
        <v>0.87098642790000003</v>
      </c>
      <c r="X586">
        <f t="shared" ca="1" si="178"/>
        <v>0.71439121210000001</v>
      </c>
      <c r="Y586">
        <f t="shared" ca="1" si="192"/>
        <v>0.714485371225</v>
      </c>
      <c r="Z586" s="6">
        <f t="shared" ca="1" si="193"/>
        <v>0.72949965763750002</v>
      </c>
    </row>
    <row r="587" spans="4:26" x14ac:dyDescent="0.35">
      <c r="D587" s="2">
        <f t="shared" ca="1" si="183"/>
        <v>1862.5270429016</v>
      </c>
      <c r="E587">
        <f t="shared" ca="1" si="179"/>
        <v>1862</v>
      </c>
      <c r="F587">
        <f t="shared" ca="1" si="180"/>
        <v>2</v>
      </c>
      <c r="G587" s="2">
        <f t="shared" ca="1" si="184"/>
        <v>1364.9827349498501</v>
      </c>
      <c r="H587">
        <f t="shared" ca="1" si="181"/>
        <v>1364</v>
      </c>
      <c r="I587">
        <f t="shared" ca="1" si="182"/>
        <v>1</v>
      </c>
      <c r="J587">
        <f t="shared" ca="1" si="185"/>
        <v>1364</v>
      </c>
      <c r="K587">
        <f t="shared" ca="1" si="186"/>
        <v>2</v>
      </c>
      <c r="L587" t="str">
        <f t="shared" ca="1" si="187"/>
        <v/>
      </c>
      <c r="M587" t="str">
        <f t="shared" ca="1" si="188"/>
        <v/>
      </c>
      <c r="N587">
        <f t="shared" ca="1" si="189"/>
        <v>1452</v>
      </c>
      <c r="Q587">
        <f t="shared" ca="1" si="177"/>
        <v>9.3768224099999992E-2</v>
      </c>
      <c r="R587">
        <f t="shared" ca="1" si="177"/>
        <v>0.23296238917500001</v>
      </c>
      <c r="S587" t="str">
        <f t="shared" ca="1" si="190"/>
        <v/>
      </c>
      <c r="T587" s="6">
        <f t="shared" ca="1" si="191"/>
        <v>0.22491915909999999</v>
      </c>
      <c r="W587">
        <f t="shared" ca="1" si="178"/>
        <v>0.87132717532500004</v>
      </c>
      <c r="X587">
        <f t="shared" ca="1" si="178"/>
        <v>0.71457953034999999</v>
      </c>
      <c r="Y587" t="str">
        <f t="shared" ca="1" si="192"/>
        <v/>
      </c>
      <c r="Z587" s="6">
        <f t="shared" ca="1" si="193"/>
        <v>0.72978622000000004</v>
      </c>
    </row>
    <row r="588" spans="4:26" x14ac:dyDescent="0.35">
      <c r="D588" s="2">
        <f t="shared" ca="1" si="183"/>
        <v>1864.2389946353001</v>
      </c>
      <c r="E588">
        <f t="shared" ca="1" si="179"/>
        <v>1864</v>
      </c>
      <c r="F588">
        <f t="shared" ca="1" si="180"/>
        <v>1</v>
      </c>
      <c r="G588" s="2">
        <f t="shared" ca="1" si="184"/>
        <v>1365.8305581579</v>
      </c>
      <c r="H588">
        <f t="shared" ca="1" si="181"/>
        <v>1365</v>
      </c>
      <c r="I588">
        <f t="shared" ca="1" si="182"/>
        <v>1</v>
      </c>
      <c r="J588">
        <f t="shared" ca="1" si="185"/>
        <v>1365</v>
      </c>
      <c r="K588">
        <f t="shared" ca="1" si="186"/>
        <v>1</v>
      </c>
      <c r="L588">
        <f t="shared" ca="1" si="187"/>
        <v>1365</v>
      </c>
      <c r="M588">
        <f t="shared" ca="1" si="188"/>
        <v>1</v>
      </c>
      <c r="N588">
        <f t="shared" ca="1" si="189"/>
        <v>1453</v>
      </c>
      <c r="Q588">
        <f t="shared" ca="1" si="177"/>
        <v>9.4223707500000004E-2</v>
      </c>
      <c r="R588">
        <f t="shared" ca="1" si="177"/>
        <v>0.23350254765</v>
      </c>
      <c r="S588">
        <f t="shared" ca="1" si="190"/>
        <v>0.23350254765</v>
      </c>
      <c r="T588" s="6">
        <f t="shared" ca="1" si="191"/>
        <v>0.22467315969999999</v>
      </c>
      <c r="W588">
        <f t="shared" ca="1" si="178"/>
        <v>0.87166792274999993</v>
      </c>
      <c r="X588">
        <f t="shared" ca="1" si="178"/>
        <v>0.71476784859999998</v>
      </c>
      <c r="Y588">
        <f t="shared" ca="1" si="192"/>
        <v>0.71476784859999998</v>
      </c>
      <c r="Z588" s="6">
        <f t="shared" ca="1" si="193"/>
        <v>0.72985395637500006</v>
      </c>
    </row>
    <row r="589" spans="4:26" x14ac:dyDescent="0.35">
      <c r="D589" s="2">
        <f t="shared" ca="1" si="183"/>
        <v>1865.9509463690001</v>
      </c>
      <c r="E589">
        <f t="shared" ca="1" si="179"/>
        <v>1865</v>
      </c>
      <c r="F589">
        <f t="shared" ca="1" si="180"/>
        <v>2</v>
      </c>
      <c r="G589" s="2">
        <f t="shared" ca="1" si="184"/>
        <v>1366.6783813659499</v>
      </c>
      <c r="H589">
        <f t="shared" ca="1" si="181"/>
        <v>1366</v>
      </c>
      <c r="I589">
        <f t="shared" ca="1" si="182"/>
        <v>1</v>
      </c>
      <c r="J589">
        <f t="shared" ca="1" si="185"/>
        <v>1366</v>
      </c>
      <c r="K589">
        <f t="shared" ca="1" si="186"/>
        <v>1</v>
      </c>
      <c r="L589">
        <f t="shared" ca="1" si="187"/>
        <v>1366</v>
      </c>
      <c r="M589">
        <f t="shared" ca="1" si="188"/>
        <v>1</v>
      </c>
      <c r="N589">
        <f t="shared" ca="1" si="189"/>
        <v>1454</v>
      </c>
      <c r="Q589">
        <f t="shared" ca="1" si="177"/>
        <v>9.4679190900000001E-2</v>
      </c>
      <c r="R589">
        <f t="shared" ca="1" si="177"/>
        <v>0.234042706125</v>
      </c>
      <c r="S589">
        <f t="shared" ca="1" si="190"/>
        <v>0.234042706125</v>
      </c>
      <c r="T589" s="6">
        <f t="shared" ca="1" si="191"/>
        <v>0.22430416059999997</v>
      </c>
      <c r="W589">
        <f t="shared" ca="1" si="178"/>
        <v>0.87200867017499994</v>
      </c>
      <c r="X589">
        <f t="shared" ca="1" si="178"/>
        <v>0.71495616684999996</v>
      </c>
      <c r="Y589">
        <f t="shared" ca="1" si="192"/>
        <v>0.71495616684999996</v>
      </c>
      <c r="Z589" s="6">
        <f t="shared" ca="1" si="193"/>
        <v>0.72995556093750003</v>
      </c>
    </row>
    <row r="590" spans="4:26" x14ac:dyDescent="0.35">
      <c r="D590" s="2">
        <f t="shared" ca="1" si="183"/>
        <v>1867.6628981027</v>
      </c>
      <c r="E590">
        <f t="shared" ca="1" si="179"/>
        <v>1867</v>
      </c>
      <c r="F590">
        <f t="shared" ca="1" si="180"/>
        <v>2</v>
      </c>
      <c r="G590" s="2">
        <f t="shared" ca="1" si="184"/>
        <v>1367.5262045740001</v>
      </c>
      <c r="H590">
        <f t="shared" ca="1" si="181"/>
        <v>1367</v>
      </c>
      <c r="I590">
        <f t="shared" ca="1" si="182"/>
        <v>1</v>
      </c>
      <c r="J590">
        <f t="shared" ca="1" si="185"/>
        <v>1367</v>
      </c>
      <c r="K590">
        <f t="shared" ca="1" si="186"/>
        <v>1</v>
      </c>
      <c r="L590">
        <f t="shared" ca="1" si="187"/>
        <v>1367</v>
      </c>
      <c r="M590">
        <f t="shared" ca="1" si="188"/>
        <v>1</v>
      </c>
      <c r="N590">
        <f t="shared" ca="1" si="189"/>
        <v>1455</v>
      </c>
      <c r="Q590">
        <f t="shared" ca="1" si="177"/>
        <v>9.5134674299999999E-2</v>
      </c>
      <c r="R590">
        <f t="shared" ca="1" si="177"/>
        <v>0.2345828646</v>
      </c>
      <c r="S590">
        <f t="shared" ca="1" si="190"/>
        <v>0.2345828646</v>
      </c>
      <c r="T590" s="6">
        <f t="shared" ca="1" si="191"/>
        <v>0.22393516149999998</v>
      </c>
      <c r="W590">
        <f t="shared" ca="1" si="178"/>
        <v>0.87234941759999995</v>
      </c>
      <c r="X590">
        <f t="shared" ca="1" si="178"/>
        <v>0.71514448509999995</v>
      </c>
      <c r="Y590">
        <f t="shared" ca="1" si="192"/>
        <v>0.71514448509999995</v>
      </c>
      <c r="Z590" s="6">
        <f t="shared" ca="1" si="193"/>
        <v>0.73005716549999999</v>
      </c>
    </row>
    <row r="591" spans="4:26" x14ac:dyDescent="0.35">
      <c r="D591" s="2">
        <f t="shared" ca="1" si="183"/>
        <v>1869.3753005199251</v>
      </c>
      <c r="E591">
        <f t="shared" ca="1" si="179"/>
        <v>1869</v>
      </c>
      <c r="F591">
        <f t="shared" ca="1" si="180"/>
        <v>2</v>
      </c>
      <c r="G591" s="2">
        <f t="shared" ca="1" si="184"/>
        <v>1368.37402778205</v>
      </c>
      <c r="H591">
        <f t="shared" ca="1" si="181"/>
        <v>1368</v>
      </c>
      <c r="I591">
        <f t="shared" ca="1" si="182"/>
        <v>1</v>
      </c>
      <c r="J591">
        <f t="shared" ca="1" si="185"/>
        <v>1368</v>
      </c>
      <c r="K591">
        <f t="shared" ca="1" si="186"/>
        <v>1</v>
      </c>
      <c r="L591">
        <f t="shared" ca="1" si="187"/>
        <v>1368</v>
      </c>
      <c r="M591">
        <f t="shared" ca="1" si="188"/>
        <v>1</v>
      </c>
      <c r="N591">
        <f t="shared" ca="1" si="189"/>
        <v>1456</v>
      </c>
      <c r="Q591">
        <f t="shared" ca="1" si="177"/>
        <v>9.4738900424999994E-2</v>
      </c>
      <c r="R591">
        <f t="shared" ca="1" si="177"/>
        <v>0.23512302307499999</v>
      </c>
      <c r="S591">
        <f t="shared" ca="1" si="190"/>
        <v>0.23512302307499999</v>
      </c>
      <c r="T591" s="6">
        <f t="shared" ca="1" si="191"/>
        <v>0.22368916209999998</v>
      </c>
      <c r="W591">
        <f t="shared" ca="1" si="178"/>
        <v>0.87242689667499995</v>
      </c>
      <c r="X591">
        <f t="shared" ca="1" si="178"/>
        <v>0.71533280334999993</v>
      </c>
      <c r="Y591">
        <f t="shared" ca="1" si="192"/>
        <v>0.71533280334999993</v>
      </c>
      <c r="Z591" s="6">
        <f t="shared" ca="1" si="193"/>
        <v>0.73012490187500001</v>
      </c>
    </row>
    <row r="592" spans="4:26" x14ac:dyDescent="0.35">
      <c r="D592" s="2">
        <f t="shared" ca="1" si="183"/>
        <v>1871.08770293715</v>
      </c>
      <c r="E592">
        <f t="shared" ca="1" si="179"/>
        <v>1871</v>
      </c>
      <c r="F592">
        <f t="shared" ca="1" si="180"/>
        <v>1</v>
      </c>
      <c r="G592" s="2">
        <f t="shared" ca="1" si="184"/>
        <v>1369.2218509900999</v>
      </c>
      <c r="H592">
        <f t="shared" ca="1" si="181"/>
        <v>1369</v>
      </c>
      <c r="I592">
        <f t="shared" ca="1" si="182"/>
        <v>1</v>
      </c>
      <c r="J592">
        <f t="shared" ca="1" si="185"/>
        <v>1369</v>
      </c>
      <c r="K592">
        <f t="shared" ca="1" si="186"/>
        <v>1</v>
      </c>
      <c r="L592">
        <f t="shared" ca="1" si="187"/>
        <v>1369</v>
      </c>
      <c r="M592">
        <f t="shared" ca="1" si="188"/>
        <v>1</v>
      </c>
      <c r="N592">
        <f t="shared" ca="1" si="189"/>
        <v>1457</v>
      </c>
      <c r="Q592">
        <f t="shared" ca="1" si="177"/>
        <v>9.4343126549999989E-2</v>
      </c>
      <c r="R592">
        <f t="shared" ca="1" si="177"/>
        <v>0.23566318154999999</v>
      </c>
      <c r="S592">
        <f t="shared" ca="1" si="190"/>
        <v>0.23566318154999999</v>
      </c>
      <c r="T592" s="6">
        <f t="shared" ca="1" si="191"/>
        <v>0.22344316269999998</v>
      </c>
      <c r="W592">
        <f t="shared" ca="1" si="178"/>
        <v>0.87250437574999995</v>
      </c>
      <c r="X592">
        <f t="shared" ca="1" si="178"/>
        <v>0.71552112159999992</v>
      </c>
      <c r="Y592">
        <f t="shared" ca="1" si="192"/>
        <v>0.71552112159999992</v>
      </c>
      <c r="Z592" s="6">
        <f t="shared" ca="1" si="193"/>
        <v>0.73019263824999991</v>
      </c>
    </row>
    <row r="593" spans="4:26" x14ac:dyDescent="0.35">
      <c r="D593" s="2">
        <f t="shared" ca="1" si="183"/>
        <v>1872.8001053543749</v>
      </c>
      <c r="E593">
        <f t="shared" ca="1" si="179"/>
        <v>1872</v>
      </c>
      <c r="F593">
        <f t="shared" ca="1" si="180"/>
        <v>2</v>
      </c>
      <c r="G593" s="2">
        <f t="shared" ca="1" si="184"/>
        <v>1370.0696741981501</v>
      </c>
      <c r="H593">
        <f t="shared" ca="1" si="181"/>
        <v>1370</v>
      </c>
      <c r="I593">
        <f t="shared" ca="1" si="182"/>
        <v>0</v>
      </c>
      <c r="J593">
        <f t="shared" ca="1" si="185"/>
        <v>1370</v>
      </c>
      <c r="K593">
        <f t="shared" ca="1" si="186"/>
        <v>2</v>
      </c>
      <c r="L593">
        <f t="shared" ca="1" si="187"/>
        <v>1370</v>
      </c>
      <c r="M593">
        <f t="shared" ca="1" si="188"/>
        <v>1</v>
      </c>
      <c r="N593">
        <f t="shared" ca="1" si="189"/>
        <v>1458</v>
      </c>
      <c r="Q593">
        <f t="shared" ca="1" si="177"/>
        <v>9.3947352674999984E-2</v>
      </c>
      <c r="R593">
        <f t="shared" ca="1" si="177"/>
        <v>0.23620334002499999</v>
      </c>
      <c r="S593">
        <f t="shared" ca="1" si="190"/>
        <v>0.23647341926249998</v>
      </c>
      <c r="T593" s="6">
        <f t="shared" ca="1" si="191"/>
        <v>0.2231971633</v>
      </c>
      <c r="W593">
        <f t="shared" ca="1" si="178"/>
        <v>0.87258185482499995</v>
      </c>
      <c r="X593">
        <f t="shared" ca="1" si="178"/>
        <v>0.71570943984999991</v>
      </c>
      <c r="Y593">
        <f t="shared" ca="1" si="192"/>
        <v>0.71580359897500001</v>
      </c>
      <c r="Z593" s="6">
        <f t="shared" ca="1" si="193"/>
        <v>0.73026037462499993</v>
      </c>
    </row>
    <row r="594" spans="4:26" x14ac:dyDescent="0.35">
      <c r="D594" s="2">
        <f t="shared" ca="1" si="183"/>
        <v>1874.5125077716</v>
      </c>
      <c r="E594">
        <f t="shared" ca="1" si="179"/>
        <v>1874</v>
      </c>
      <c r="F594">
        <f t="shared" ca="1" si="180"/>
        <v>2</v>
      </c>
      <c r="G594" s="2">
        <f t="shared" ca="1" si="184"/>
        <v>1370.9174974062</v>
      </c>
      <c r="H594">
        <f t="shared" ca="1" si="181"/>
        <v>1370</v>
      </c>
      <c r="I594">
        <f t="shared" ca="1" si="182"/>
        <v>1</v>
      </c>
      <c r="J594">
        <f t="shared" ca="1" si="185"/>
        <v>1370</v>
      </c>
      <c r="K594">
        <f t="shared" ca="1" si="186"/>
        <v>2</v>
      </c>
      <c r="L594" t="str">
        <f t="shared" ca="1" si="187"/>
        <v/>
      </c>
      <c r="M594" t="str">
        <f t="shared" ca="1" si="188"/>
        <v/>
      </c>
      <c r="N594">
        <f t="shared" ca="1" si="189"/>
        <v>1459</v>
      </c>
      <c r="Q594">
        <f t="shared" ca="1" si="177"/>
        <v>9.3551578799999993E-2</v>
      </c>
      <c r="R594">
        <f t="shared" ca="1" si="177"/>
        <v>0.23674349850000001</v>
      </c>
      <c r="S594" t="str">
        <f t="shared" ca="1" si="190"/>
        <v/>
      </c>
      <c r="T594" s="6">
        <f t="shared" ca="1" si="191"/>
        <v>0.22273117073749998</v>
      </c>
      <c r="W594">
        <f t="shared" ca="1" si="178"/>
        <v>0.87265933389999994</v>
      </c>
      <c r="X594">
        <f t="shared" ca="1" si="178"/>
        <v>0.7158977581</v>
      </c>
      <c r="Y594" t="str">
        <f t="shared" ca="1" si="192"/>
        <v/>
      </c>
      <c r="Z594" s="6">
        <f t="shared" ca="1" si="193"/>
        <v>0.73043048443749992</v>
      </c>
    </row>
    <row r="595" spans="4:26" x14ac:dyDescent="0.35">
      <c r="D595" s="2">
        <f t="shared" ca="1" si="183"/>
        <v>1876.2253670161999</v>
      </c>
      <c r="E595">
        <f t="shared" ca="1" si="179"/>
        <v>1876</v>
      </c>
      <c r="F595">
        <f t="shared" ca="1" si="180"/>
        <v>1</v>
      </c>
      <c r="G595" s="2">
        <f t="shared" ca="1" si="184"/>
        <v>1371.7653217049501</v>
      </c>
      <c r="H595">
        <f t="shared" ca="1" si="181"/>
        <v>1371</v>
      </c>
      <c r="I595">
        <f t="shared" ca="1" si="182"/>
        <v>1</v>
      </c>
      <c r="J595">
        <f t="shared" ca="1" si="185"/>
        <v>1371</v>
      </c>
      <c r="K595">
        <f t="shared" ca="1" si="186"/>
        <v>1</v>
      </c>
      <c r="L595">
        <f t="shared" ca="1" si="187"/>
        <v>1371</v>
      </c>
      <c r="M595">
        <f t="shared" ca="1" si="188"/>
        <v>1</v>
      </c>
      <c r="N595">
        <f t="shared" ca="1" si="189"/>
        <v>1460</v>
      </c>
      <c r="Q595">
        <f t="shared" ca="1" si="177"/>
        <v>9.2893485524999986E-2</v>
      </c>
      <c r="R595">
        <f t="shared" ca="1" si="177"/>
        <v>0.23662948433750003</v>
      </c>
      <c r="S595">
        <f t="shared" ca="1" si="190"/>
        <v>0.23662948433750003</v>
      </c>
      <c r="T595" s="6">
        <f t="shared" ca="1" si="191"/>
        <v>0.22207119125000002</v>
      </c>
      <c r="W595">
        <f t="shared" ca="1" si="178"/>
        <v>0.87368529052499999</v>
      </c>
      <c r="X595">
        <f t="shared" ca="1" si="178"/>
        <v>0.71591955076250002</v>
      </c>
      <c r="Y595">
        <f t="shared" ca="1" si="192"/>
        <v>0.71591955076250002</v>
      </c>
      <c r="Z595" s="6">
        <f t="shared" ca="1" si="193"/>
        <v>0.73073760474999994</v>
      </c>
    </row>
    <row r="596" spans="4:26" x14ac:dyDescent="0.35">
      <c r="D596" s="2">
        <f t="shared" ca="1" si="183"/>
        <v>1877.9382262608001</v>
      </c>
      <c r="E596">
        <f t="shared" ca="1" si="179"/>
        <v>1877</v>
      </c>
      <c r="F596">
        <f t="shared" ca="1" si="180"/>
        <v>2</v>
      </c>
      <c r="G596" s="2">
        <f t="shared" ca="1" si="184"/>
        <v>1372.6131460037</v>
      </c>
      <c r="H596">
        <f t="shared" ca="1" si="181"/>
        <v>1372</v>
      </c>
      <c r="I596">
        <f t="shared" ca="1" si="182"/>
        <v>1</v>
      </c>
      <c r="J596">
        <f t="shared" ca="1" si="185"/>
        <v>1372</v>
      </c>
      <c r="K596">
        <f t="shared" ca="1" si="186"/>
        <v>1</v>
      </c>
      <c r="L596">
        <f t="shared" ca="1" si="187"/>
        <v>1372</v>
      </c>
      <c r="M596">
        <f t="shared" ca="1" si="188"/>
        <v>1</v>
      </c>
      <c r="N596">
        <f t="shared" ca="1" si="189"/>
        <v>1461</v>
      </c>
      <c r="Q596">
        <f t="shared" ca="1" si="177"/>
        <v>9.2235392249999992E-2</v>
      </c>
      <c r="R596">
        <f t="shared" ca="1" si="177"/>
        <v>0.23651547017500002</v>
      </c>
      <c r="S596">
        <f t="shared" ca="1" si="190"/>
        <v>0.23651547017500002</v>
      </c>
      <c r="T596" s="6">
        <f t="shared" ca="1" si="191"/>
        <v>0.22163120492500002</v>
      </c>
      <c r="W596">
        <f t="shared" ca="1" si="178"/>
        <v>0.87471124715000004</v>
      </c>
      <c r="X596">
        <f t="shared" ca="1" si="178"/>
        <v>0.71594134342499993</v>
      </c>
      <c r="Y596">
        <f t="shared" ca="1" si="192"/>
        <v>0.71594134342499993</v>
      </c>
      <c r="Z596" s="6">
        <f t="shared" ca="1" si="193"/>
        <v>0.73094235162499999</v>
      </c>
    </row>
    <row r="597" spans="4:26" x14ac:dyDescent="0.35">
      <c r="D597" s="2">
        <f t="shared" ca="1" si="183"/>
        <v>1879.6510855054</v>
      </c>
      <c r="E597">
        <f t="shared" ca="1" si="179"/>
        <v>1879</v>
      </c>
      <c r="F597">
        <f t="shared" ca="1" si="180"/>
        <v>2</v>
      </c>
      <c r="G597" s="2">
        <f t="shared" ca="1" si="184"/>
        <v>1373.4609703024501</v>
      </c>
      <c r="H597">
        <f t="shared" ca="1" si="181"/>
        <v>1373</v>
      </c>
      <c r="I597">
        <f t="shared" ca="1" si="182"/>
        <v>1</v>
      </c>
      <c r="J597">
        <f t="shared" ca="1" si="185"/>
        <v>1373</v>
      </c>
      <c r="K597">
        <f t="shared" ca="1" si="186"/>
        <v>1</v>
      </c>
      <c r="L597">
        <f t="shared" ca="1" si="187"/>
        <v>1373</v>
      </c>
      <c r="M597">
        <f t="shared" ca="1" si="188"/>
        <v>1</v>
      </c>
      <c r="N597">
        <f t="shared" ca="1" si="189"/>
        <v>1462</v>
      </c>
      <c r="Q597">
        <f t="shared" ca="1" si="177"/>
        <v>9.1577298974999999E-2</v>
      </c>
      <c r="R597">
        <f t="shared" ca="1" si="177"/>
        <v>0.23640145601250001</v>
      </c>
      <c r="S597">
        <f t="shared" ca="1" si="190"/>
        <v>0.23640145601250001</v>
      </c>
      <c r="T597" s="6">
        <f t="shared" ca="1" si="191"/>
        <v>0.22119121860000002</v>
      </c>
      <c r="W597">
        <f t="shared" ca="1" si="178"/>
        <v>0.87573720377499997</v>
      </c>
      <c r="X597">
        <f t="shared" ca="1" si="178"/>
        <v>0.71596313608749995</v>
      </c>
      <c r="Y597">
        <f t="shared" ca="1" si="192"/>
        <v>0.71596313608749995</v>
      </c>
      <c r="Z597" s="6">
        <f t="shared" ca="1" si="193"/>
        <v>0.73114709849999993</v>
      </c>
    </row>
    <row r="598" spans="4:26" x14ac:dyDescent="0.35">
      <c r="D598" s="2">
        <f t="shared" ca="1" si="183"/>
        <v>1881.36394475</v>
      </c>
      <c r="E598">
        <f t="shared" ca="1" si="179"/>
        <v>1881</v>
      </c>
      <c r="F598">
        <f t="shared" ca="1" si="180"/>
        <v>2</v>
      </c>
      <c r="G598" s="2">
        <f t="shared" ca="1" si="184"/>
        <v>1374.3087946012001</v>
      </c>
      <c r="H598">
        <f t="shared" ca="1" si="181"/>
        <v>1374</v>
      </c>
      <c r="I598">
        <f t="shared" ca="1" si="182"/>
        <v>1</v>
      </c>
      <c r="J598">
        <f t="shared" ca="1" si="185"/>
        <v>1374</v>
      </c>
      <c r="K598">
        <f t="shared" ca="1" si="186"/>
        <v>1</v>
      </c>
      <c r="L598">
        <f t="shared" ca="1" si="187"/>
        <v>1374</v>
      </c>
      <c r="M598">
        <f t="shared" ca="1" si="188"/>
        <v>1</v>
      </c>
      <c r="N598">
        <f t="shared" ca="1" si="189"/>
        <v>1463</v>
      </c>
      <c r="Q598">
        <f t="shared" ca="1" si="177"/>
        <v>9.0919205700000005E-2</v>
      </c>
      <c r="R598">
        <f t="shared" ca="1" si="177"/>
        <v>0.23628744185</v>
      </c>
      <c r="S598">
        <f t="shared" ca="1" si="190"/>
        <v>0.23628744185</v>
      </c>
      <c r="T598" s="6">
        <f t="shared" ca="1" si="191"/>
        <v>0.22075123227500001</v>
      </c>
      <c r="W598">
        <f t="shared" ca="1" si="178"/>
        <v>0.87676316040000002</v>
      </c>
      <c r="X598">
        <f t="shared" ca="1" si="178"/>
        <v>0.71598492874999997</v>
      </c>
      <c r="Y598">
        <f t="shared" ca="1" si="192"/>
        <v>0.71598492874999997</v>
      </c>
      <c r="Z598" s="6">
        <f t="shared" ca="1" si="193"/>
        <v>0.73135184537499998</v>
      </c>
    </row>
    <row r="599" spans="4:26" x14ac:dyDescent="0.35">
      <c r="D599" s="2">
        <f t="shared" ca="1" si="183"/>
        <v>1883.07726696585</v>
      </c>
      <c r="E599">
        <f t="shared" ca="1" si="179"/>
        <v>1883</v>
      </c>
      <c r="F599">
        <f t="shared" ca="1" si="180"/>
        <v>1</v>
      </c>
      <c r="G599" s="2">
        <f t="shared" ca="1" si="184"/>
        <v>1375.15661889995</v>
      </c>
      <c r="H599">
        <f t="shared" ca="1" si="181"/>
        <v>1375</v>
      </c>
      <c r="I599">
        <f t="shared" ca="1" si="182"/>
        <v>1</v>
      </c>
      <c r="J599">
        <f t="shared" ca="1" si="185"/>
        <v>1375</v>
      </c>
      <c r="K599">
        <f t="shared" ca="1" si="186"/>
        <v>1</v>
      </c>
      <c r="L599">
        <f t="shared" ca="1" si="187"/>
        <v>1375</v>
      </c>
      <c r="M599">
        <f t="shared" ca="1" si="188"/>
        <v>1</v>
      </c>
      <c r="N599">
        <f t="shared" ca="1" si="189"/>
        <v>1464</v>
      </c>
      <c r="Q599">
        <f t="shared" ca="1" si="177"/>
        <v>9.0420875450000007E-2</v>
      </c>
      <c r="R599">
        <f t="shared" ca="1" si="177"/>
        <v>0.23617342768749999</v>
      </c>
      <c r="S599">
        <f t="shared" ca="1" si="190"/>
        <v>0.23617342768749999</v>
      </c>
      <c r="T599" s="6">
        <f t="shared" ca="1" si="191"/>
        <v>0.22031124595000001</v>
      </c>
      <c r="W599">
        <f t="shared" ca="1" si="178"/>
        <v>0.87685065382500005</v>
      </c>
      <c r="X599">
        <f t="shared" ca="1" si="178"/>
        <v>0.71600672141249999</v>
      </c>
      <c r="Y599">
        <f t="shared" ca="1" si="192"/>
        <v>0.71600672141249999</v>
      </c>
      <c r="Z599" s="6">
        <f t="shared" ca="1" si="193"/>
        <v>0.73155659225000003</v>
      </c>
    </row>
    <row r="600" spans="4:26" x14ac:dyDescent="0.35">
      <c r="D600" s="2">
        <f t="shared" ca="1" si="183"/>
        <v>1884.7905891816999</v>
      </c>
      <c r="E600">
        <f t="shared" ca="1" si="179"/>
        <v>1884</v>
      </c>
      <c r="F600">
        <f t="shared" ca="1" si="180"/>
        <v>2</v>
      </c>
      <c r="G600" s="2">
        <f t="shared" ca="1" si="184"/>
        <v>1376.0044431987001</v>
      </c>
      <c r="H600">
        <f t="shared" ca="1" si="181"/>
        <v>1376</v>
      </c>
      <c r="I600">
        <f t="shared" ca="1" si="182"/>
        <v>0</v>
      </c>
      <c r="J600">
        <f t="shared" ca="1" si="185"/>
        <v>1376</v>
      </c>
      <c r="K600">
        <f t="shared" ca="1" si="186"/>
        <v>2</v>
      </c>
      <c r="L600">
        <f t="shared" ca="1" si="187"/>
        <v>1376</v>
      </c>
      <c r="M600">
        <f t="shared" ca="1" si="188"/>
        <v>1</v>
      </c>
      <c r="N600">
        <f t="shared" ca="1" si="189"/>
        <v>1465</v>
      </c>
      <c r="Q600">
        <f t="shared" ca="1" si="177"/>
        <v>8.9922545200000009E-2</v>
      </c>
      <c r="R600">
        <f t="shared" ca="1" si="177"/>
        <v>0.23605941352499998</v>
      </c>
      <c r="S600">
        <f t="shared" ca="1" si="190"/>
        <v>0.23600240644374998</v>
      </c>
      <c r="T600" s="6">
        <f t="shared" ca="1" si="191"/>
        <v>0.21965126646249999</v>
      </c>
      <c r="W600">
        <f t="shared" ca="1" si="178"/>
        <v>0.87693814724999997</v>
      </c>
      <c r="X600">
        <f t="shared" ca="1" si="178"/>
        <v>0.71602851407500001</v>
      </c>
      <c r="Y600">
        <f t="shared" ca="1" si="192"/>
        <v>0.71603941040624997</v>
      </c>
      <c r="Z600" s="6">
        <f t="shared" ca="1" si="193"/>
        <v>0.73186371256250005</v>
      </c>
    </row>
    <row r="601" spans="4:26" x14ac:dyDescent="0.35">
      <c r="D601" s="2">
        <f t="shared" ca="1" si="183"/>
        <v>1886.5039113975499</v>
      </c>
      <c r="E601">
        <f t="shared" ca="1" si="179"/>
        <v>1886</v>
      </c>
      <c r="F601">
        <f t="shared" ca="1" si="180"/>
        <v>2</v>
      </c>
      <c r="G601" s="2">
        <f t="shared" ca="1" si="184"/>
        <v>1376.8522674974502</v>
      </c>
      <c r="H601">
        <f t="shared" ca="1" si="181"/>
        <v>1376</v>
      </c>
      <c r="I601">
        <f t="shared" ca="1" si="182"/>
        <v>1</v>
      </c>
      <c r="J601">
        <f t="shared" ca="1" si="185"/>
        <v>1376</v>
      </c>
      <c r="K601">
        <f t="shared" ca="1" si="186"/>
        <v>2</v>
      </c>
      <c r="L601" t="str">
        <f t="shared" ca="1" si="187"/>
        <v/>
      </c>
      <c r="M601" t="str">
        <f t="shared" ca="1" si="188"/>
        <v/>
      </c>
      <c r="N601">
        <f t="shared" ca="1" si="189"/>
        <v>1466</v>
      </c>
      <c r="Q601">
        <f t="shared" ca="1" si="177"/>
        <v>8.9424214949999997E-2</v>
      </c>
      <c r="R601">
        <f t="shared" ca="1" si="177"/>
        <v>0.23594539936249997</v>
      </c>
      <c r="S601" t="str">
        <f t="shared" ca="1" si="190"/>
        <v/>
      </c>
      <c r="T601" s="6">
        <f t="shared" ca="1" si="191"/>
        <v>0.21936865613750001</v>
      </c>
      <c r="W601">
        <f t="shared" ca="1" si="178"/>
        <v>0.877025640675</v>
      </c>
      <c r="X601">
        <f t="shared" ca="1" si="178"/>
        <v>0.71605030673750003</v>
      </c>
      <c r="Y601" t="str">
        <f t="shared" ca="1" si="192"/>
        <v/>
      </c>
      <c r="Z601" s="6">
        <f t="shared" ca="1" si="193"/>
        <v>0.73219916592500001</v>
      </c>
    </row>
    <row r="602" spans="4:26" x14ac:dyDescent="0.35">
      <c r="D602" s="2">
        <f t="shared" ca="1" si="183"/>
        <v>1888.2172336133999</v>
      </c>
      <c r="E602">
        <f t="shared" ca="1" si="179"/>
        <v>1888</v>
      </c>
      <c r="F602">
        <f t="shared" ca="1" si="180"/>
        <v>1</v>
      </c>
      <c r="G602" s="2">
        <f t="shared" ca="1" si="184"/>
        <v>1377.7000917962</v>
      </c>
      <c r="H602">
        <f t="shared" ca="1" si="181"/>
        <v>1377</v>
      </c>
      <c r="I602">
        <f t="shared" ca="1" si="182"/>
        <v>1</v>
      </c>
      <c r="J602">
        <f t="shared" ca="1" si="185"/>
        <v>1377</v>
      </c>
      <c r="K602">
        <f t="shared" ca="1" si="186"/>
        <v>1</v>
      </c>
      <c r="L602">
        <f t="shared" ca="1" si="187"/>
        <v>1377</v>
      </c>
      <c r="M602">
        <f t="shared" ca="1" si="188"/>
        <v>1</v>
      </c>
      <c r="N602">
        <f t="shared" ca="1" si="189"/>
        <v>1467</v>
      </c>
      <c r="Q602">
        <f t="shared" ca="1" si="177"/>
        <v>8.8925884699999999E-2</v>
      </c>
      <c r="R602">
        <f t="shared" ca="1" si="177"/>
        <v>0.23583138519999999</v>
      </c>
      <c r="S602">
        <f t="shared" ca="1" si="190"/>
        <v>0.23583138519999999</v>
      </c>
      <c r="T602" s="6">
        <f t="shared" ca="1" si="191"/>
        <v>0.21930603897500001</v>
      </c>
      <c r="W602">
        <f t="shared" ca="1" si="178"/>
        <v>0.87711313410000002</v>
      </c>
      <c r="X602">
        <f t="shared" ca="1" si="178"/>
        <v>0.71607209940000005</v>
      </c>
      <c r="Y602">
        <f t="shared" ca="1" si="192"/>
        <v>0.71607209940000005</v>
      </c>
      <c r="Z602" s="6">
        <f t="shared" ca="1" si="193"/>
        <v>0.73243224585000011</v>
      </c>
    </row>
    <row r="603" spans="4:26" x14ac:dyDescent="0.35">
      <c r="D603" s="2">
        <f t="shared" ca="1" si="183"/>
        <v>1889.9310249443749</v>
      </c>
      <c r="E603">
        <f t="shared" ca="1" si="179"/>
        <v>1889</v>
      </c>
      <c r="F603">
        <f t="shared" ca="1" si="180"/>
        <v>2</v>
      </c>
      <c r="G603" s="2">
        <f t="shared" ca="1" si="184"/>
        <v>1378.54792025755</v>
      </c>
      <c r="H603">
        <f t="shared" ca="1" si="181"/>
        <v>1378</v>
      </c>
      <c r="I603">
        <f t="shared" ca="1" si="182"/>
        <v>1</v>
      </c>
      <c r="J603">
        <f t="shared" ca="1" si="185"/>
        <v>1378</v>
      </c>
      <c r="K603">
        <f t="shared" ca="1" si="186"/>
        <v>1</v>
      </c>
      <c r="L603">
        <f t="shared" ca="1" si="187"/>
        <v>1378</v>
      </c>
      <c r="M603">
        <f t="shared" ca="1" si="188"/>
        <v>1</v>
      </c>
      <c r="N603">
        <f t="shared" ca="1" si="189"/>
        <v>1468</v>
      </c>
      <c r="Q603">
        <f t="shared" ca="1" si="177"/>
        <v>8.8499530624999989E-2</v>
      </c>
      <c r="R603">
        <f t="shared" ca="1" si="177"/>
        <v>0.23628978853749999</v>
      </c>
      <c r="S603">
        <f t="shared" ca="1" si="190"/>
        <v>0.23628978853749999</v>
      </c>
      <c r="T603" s="6">
        <f t="shared" ca="1" si="191"/>
        <v>0.21924342181250001</v>
      </c>
      <c r="W603">
        <f t="shared" ca="1" si="178"/>
        <v>0.87777097055000008</v>
      </c>
      <c r="X603">
        <f t="shared" ca="1" si="178"/>
        <v>0.71593534391250002</v>
      </c>
      <c r="Y603">
        <f t="shared" ca="1" si="192"/>
        <v>0.71593534391250002</v>
      </c>
      <c r="Z603" s="6">
        <f t="shared" ca="1" si="193"/>
        <v>0.7326653257750001</v>
      </c>
    </row>
    <row r="604" spans="4:26" x14ac:dyDescent="0.35">
      <c r="D604" s="2">
        <f t="shared" ca="1" si="183"/>
        <v>1891.64481627535</v>
      </c>
      <c r="E604">
        <f t="shared" ca="1" si="179"/>
        <v>1891</v>
      </c>
      <c r="F604">
        <f t="shared" ca="1" si="180"/>
        <v>2</v>
      </c>
      <c r="G604" s="2">
        <f t="shared" ca="1" si="184"/>
        <v>1379.3957487189</v>
      </c>
      <c r="H604">
        <f t="shared" ca="1" si="181"/>
        <v>1379</v>
      </c>
      <c r="I604">
        <f t="shared" ca="1" si="182"/>
        <v>1</v>
      </c>
      <c r="J604">
        <f t="shared" ca="1" si="185"/>
        <v>1379</v>
      </c>
      <c r="K604">
        <f t="shared" ca="1" si="186"/>
        <v>1</v>
      </c>
      <c r="L604">
        <f t="shared" ca="1" si="187"/>
        <v>1379</v>
      </c>
      <c r="M604">
        <f t="shared" ca="1" si="188"/>
        <v>1</v>
      </c>
      <c r="N604">
        <f t="shared" ca="1" si="189"/>
        <v>1469</v>
      </c>
      <c r="Q604">
        <f t="shared" ca="1" si="177"/>
        <v>8.8073176549999993E-2</v>
      </c>
      <c r="R604">
        <f t="shared" ca="1" si="177"/>
        <v>0.23674819187500001</v>
      </c>
      <c r="S604">
        <f t="shared" ca="1" si="190"/>
        <v>0.23674819187500001</v>
      </c>
      <c r="T604" s="6">
        <f t="shared" ca="1" si="191"/>
        <v>0.21918080465000001</v>
      </c>
      <c r="W604">
        <f t="shared" ca="1" si="178"/>
        <v>0.87842880700000003</v>
      </c>
      <c r="X604">
        <f t="shared" ca="1" si="178"/>
        <v>0.71579858842499999</v>
      </c>
      <c r="Y604">
        <f t="shared" ca="1" si="192"/>
        <v>0.71579858842499999</v>
      </c>
      <c r="Z604" s="6">
        <f t="shared" ca="1" si="193"/>
        <v>0.73289840570000009</v>
      </c>
    </row>
    <row r="605" spans="4:26" x14ac:dyDescent="0.35">
      <c r="D605" s="2">
        <f t="shared" ca="1" si="183"/>
        <v>1893.358607606325</v>
      </c>
      <c r="E605">
        <f t="shared" ca="1" si="179"/>
        <v>1893</v>
      </c>
      <c r="F605">
        <f t="shared" ca="1" si="180"/>
        <v>2</v>
      </c>
      <c r="G605" s="2">
        <f t="shared" ca="1" si="184"/>
        <v>1380.24357718025</v>
      </c>
      <c r="H605">
        <f t="shared" ca="1" si="181"/>
        <v>1380</v>
      </c>
      <c r="I605">
        <f t="shared" ca="1" si="182"/>
        <v>1</v>
      </c>
      <c r="J605">
        <f t="shared" ca="1" si="185"/>
        <v>1380</v>
      </c>
      <c r="K605">
        <f t="shared" ca="1" si="186"/>
        <v>1</v>
      </c>
      <c r="L605">
        <f t="shared" ca="1" si="187"/>
        <v>1380</v>
      </c>
      <c r="M605">
        <f t="shared" ca="1" si="188"/>
        <v>1</v>
      </c>
      <c r="N605">
        <f t="shared" ca="1" si="189"/>
        <v>1470</v>
      </c>
      <c r="Q605">
        <f t="shared" ca="1" si="177"/>
        <v>8.7646822474999997E-2</v>
      </c>
      <c r="R605">
        <f t="shared" ca="1" si="177"/>
        <v>0.23720659521250001</v>
      </c>
      <c r="S605">
        <f t="shared" ca="1" si="190"/>
        <v>0.23720659521250001</v>
      </c>
      <c r="T605" s="6">
        <f t="shared" ca="1" si="191"/>
        <v>0.21908687890625</v>
      </c>
      <c r="W605">
        <f t="shared" ca="1" si="178"/>
        <v>0.87908664344999998</v>
      </c>
      <c r="X605">
        <f t="shared" ca="1" si="178"/>
        <v>0.71566183293749996</v>
      </c>
      <c r="Y605">
        <f t="shared" ca="1" si="192"/>
        <v>0.71566183293749996</v>
      </c>
      <c r="Z605" s="6">
        <f t="shared" ca="1" si="193"/>
        <v>0.73324802558750002</v>
      </c>
    </row>
    <row r="606" spans="4:26" x14ac:dyDescent="0.35">
      <c r="D606" s="2">
        <f t="shared" ca="1" si="183"/>
        <v>1895.0723989373</v>
      </c>
      <c r="E606">
        <f t="shared" ca="1" si="179"/>
        <v>1895</v>
      </c>
      <c r="F606">
        <f t="shared" ca="1" si="180"/>
        <v>1</v>
      </c>
      <c r="G606" s="2">
        <f t="shared" ca="1" si="184"/>
        <v>1381.0914056416</v>
      </c>
      <c r="H606">
        <f t="shared" ca="1" si="181"/>
        <v>1381</v>
      </c>
      <c r="I606">
        <f t="shared" ca="1" si="182"/>
        <v>0</v>
      </c>
      <c r="J606">
        <f t="shared" ca="1" si="185"/>
        <v>1381</v>
      </c>
      <c r="K606">
        <f t="shared" ca="1" si="186"/>
        <v>2</v>
      </c>
      <c r="L606">
        <f t="shared" ca="1" si="187"/>
        <v>1381</v>
      </c>
      <c r="M606">
        <f t="shared" ca="1" si="188"/>
        <v>1</v>
      </c>
      <c r="N606">
        <f t="shared" ca="1" si="189"/>
        <v>1471</v>
      </c>
      <c r="Q606">
        <f t="shared" ca="1" si="177"/>
        <v>8.7220468400000001E-2</v>
      </c>
      <c r="R606">
        <f t="shared" ca="1" si="177"/>
        <v>0.23766499855000001</v>
      </c>
      <c r="S606">
        <f t="shared" ca="1" si="190"/>
        <v>0.23789420021875002</v>
      </c>
      <c r="T606" s="6">
        <f t="shared" ca="1" si="191"/>
        <v>0.2189929531625</v>
      </c>
      <c r="W606">
        <f t="shared" ca="1" si="178"/>
        <v>0.87974447990000004</v>
      </c>
      <c r="X606">
        <f t="shared" ca="1" si="178"/>
        <v>0.71552507745000005</v>
      </c>
      <c r="Y606">
        <f t="shared" ca="1" si="192"/>
        <v>0.71545669970625014</v>
      </c>
      <c r="Z606" s="6">
        <f t="shared" ca="1" si="193"/>
        <v>0.73359764547500006</v>
      </c>
    </row>
    <row r="607" spans="4:26" x14ac:dyDescent="0.35">
      <c r="D607" s="2">
        <f t="shared" ca="1" si="183"/>
        <v>1896.7866655272501</v>
      </c>
      <c r="E607">
        <f t="shared" ca="1" si="179"/>
        <v>1896</v>
      </c>
      <c r="F607">
        <f t="shared" ca="1" si="180"/>
        <v>2</v>
      </c>
      <c r="G607" s="2">
        <f t="shared" ca="1" si="184"/>
        <v>1381.93923410295</v>
      </c>
      <c r="H607">
        <f t="shared" ca="1" si="181"/>
        <v>1381</v>
      </c>
      <c r="I607">
        <f t="shared" ca="1" si="182"/>
        <v>1</v>
      </c>
      <c r="J607">
        <f t="shared" ca="1" si="185"/>
        <v>1381</v>
      </c>
      <c r="K607">
        <f t="shared" ca="1" si="186"/>
        <v>2</v>
      </c>
      <c r="L607" t="str">
        <f t="shared" ca="1" si="187"/>
        <v/>
      </c>
      <c r="M607" t="str">
        <f t="shared" ca="1" si="188"/>
        <v/>
      </c>
      <c r="N607">
        <f t="shared" ca="1" si="189"/>
        <v>1472</v>
      </c>
      <c r="Q607">
        <f t="shared" ca="1" si="177"/>
        <v>8.7386886149999995E-2</v>
      </c>
      <c r="R607">
        <f t="shared" ca="1" si="177"/>
        <v>0.2381234018875</v>
      </c>
      <c r="S607" t="str">
        <f t="shared" ca="1" si="190"/>
        <v/>
      </c>
      <c r="T607" s="6">
        <f t="shared" ca="1" si="191"/>
        <v>0.218930336</v>
      </c>
      <c r="W607">
        <f t="shared" ca="1" si="178"/>
        <v>0.88003870030000009</v>
      </c>
      <c r="X607">
        <f t="shared" ca="1" si="178"/>
        <v>0.71538832196250013</v>
      </c>
      <c r="Y607" t="str">
        <f t="shared" ca="1" si="192"/>
        <v/>
      </c>
      <c r="Z607" s="6">
        <f t="shared" ca="1" si="193"/>
        <v>0.73383072540000005</v>
      </c>
    </row>
    <row r="608" spans="4:26" x14ac:dyDescent="0.35">
      <c r="D608" s="2">
        <f t="shared" ca="1" si="183"/>
        <v>1898.5009321172001</v>
      </c>
      <c r="E608">
        <f t="shared" ca="1" si="179"/>
        <v>1898</v>
      </c>
      <c r="F608">
        <f t="shared" ca="1" si="180"/>
        <v>2</v>
      </c>
      <c r="G608" s="2">
        <f t="shared" ca="1" si="184"/>
        <v>1382.7870625643</v>
      </c>
      <c r="H608">
        <f t="shared" ca="1" si="181"/>
        <v>1382</v>
      </c>
      <c r="I608">
        <f t="shared" ca="1" si="182"/>
        <v>1</v>
      </c>
      <c r="J608">
        <f t="shared" ca="1" si="185"/>
        <v>1382</v>
      </c>
      <c r="K608">
        <f t="shared" ca="1" si="186"/>
        <v>1</v>
      </c>
      <c r="L608">
        <f t="shared" ca="1" si="187"/>
        <v>1382</v>
      </c>
      <c r="M608">
        <f t="shared" ca="1" si="188"/>
        <v>1</v>
      </c>
      <c r="N608">
        <f t="shared" ca="1" si="189"/>
        <v>1473</v>
      </c>
      <c r="Q608">
        <f t="shared" ca="1" si="177"/>
        <v>8.755330389999999E-2</v>
      </c>
      <c r="R608">
        <f t="shared" ca="1" si="177"/>
        <v>0.238581805225</v>
      </c>
      <c r="S608">
        <f t="shared" ca="1" si="190"/>
        <v>0.238581805225</v>
      </c>
      <c r="T608" s="6">
        <f t="shared" ca="1" si="191"/>
        <v>0.2191190666875</v>
      </c>
      <c r="W608">
        <f t="shared" ca="1" si="178"/>
        <v>0.88033292070000002</v>
      </c>
      <c r="X608">
        <f t="shared" ca="1" si="178"/>
        <v>0.7152515664750001</v>
      </c>
      <c r="Y608">
        <f t="shared" ca="1" si="192"/>
        <v>0.7152515664750001</v>
      </c>
      <c r="Z608" s="6">
        <f t="shared" ca="1" si="193"/>
        <v>0.73412341957500005</v>
      </c>
    </row>
    <row r="609" spans="4:26" x14ac:dyDescent="0.35">
      <c r="D609" s="2">
        <f t="shared" ca="1" si="183"/>
        <v>1900.2151987071502</v>
      </c>
      <c r="E609">
        <f t="shared" ca="1" si="179"/>
        <v>1900</v>
      </c>
      <c r="F609">
        <f t="shared" ca="1" si="180"/>
        <v>1</v>
      </c>
      <c r="G609" s="2">
        <f t="shared" ca="1" si="184"/>
        <v>1383.6348910256499</v>
      </c>
      <c r="H609">
        <f t="shared" ca="1" si="181"/>
        <v>1383</v>
      </c>
      <c r="I609">
        <f t="shared" ca="1" si="182"/>
        <v>1</v>
      </c>
      <c r="J609">
        <f t="shared" ca="1" si="185"/>
        <v>1383</v>
      </c>
      <c r="K609">
        <f t="shared" ca="1" si="186"/>
        <v>1</v>
      </c>
      <c r="L609">
        <f t="shared" ca="1" si="187"/>
        <v>1383</v>
      </c>
      <c r="M609">
        <f t="shared" ca="1" si="188"/>
        <v>1</v>
      </c>
      <c r="N609">
        <f t="shared" ca="1" si="189"/>
        <v>1474</v>
      </c>
      <c r="Q609">
        <f t="shared" ca="1" si="177"/>
        <v>8.7719721649999999E-2</v>
      </c>
      <c r="R609">
        <f t="shared" ca="1" si="177"/>
        <v>0.2390402085625</v>
      </c>
      <c r="S609">
        <f t="shared" ca="1" si="190"/>
        <v>0.2390402085625</v>
      </c>
      <c r="T609" s="6">
        <f t="shared" ca="1" si="191"/>
        <v>0.219307797375</v>
      </c>
      <c r="W609">
        <f t="shared" ca="1" si="178"/>
        <v>0.88062714109999995</v>
      </c>
      <c r="X609">
        <f t="shared" ca="1" si="178"/>
        <v>0.71511481098750007</v>
      </c>
      <c r="Y609">
        <f t="shared" ca="1" si="192"/>
        <v>0.71511481098750007</v>
      </c>
      <c r="Z609" s="6">
        <f t="shared" ca="1" si="193"/>
        <v>0.73441611375000004</v>
      </c>
    </row>
    <row r="610" spans="4:26" x14ac:dyDescent="0.35">
      <c r="D610" s="2">
        <f t="shared" ca="1" si="183"/>
        <v>1901.9294652971</v>
      </c>
      <c r="E610">
        <f t="shared" ca="1" si="179"/>
        <v>1901</v>
      </c>
      <c r="F610">
        <f t="shared" ca="1" si="180"/>
        <v>2</v>
      </c>
      <c r="G610" s="2">
        <f t="shared" ca="1" si="184"/>
        <v>1384.4827194869999</v>
      </c>
      <c r="H610">
        <f t="shared" ca="1" si="181"/>
        <v>1384</v>
      </c>
      <c r="I610">
        <f t="shared" ca="1" si="182"/>
        <v>1</v>
      </c>
      <c r="J610">
        <f t="shared" ca="1" si="185"/>
        <v>1384</v>
      </c>
      <c r="K610">
        <f t="shared" ca="1" si="186"/>
        <v>1</v>
      </c>
      <c r="L610">
        <f t="shared" ca="1" si="187"/>
        <v>1384</v>
      </c>
      <c r="M610">
        <f t="shared" ca="1" si="188"/>
        <v>1</v>
      </c>
      <c r="N610">
        <f t="shared" ca="1" si="189"/>
        <v>1475</v>
      </c>
      <c r="Q610">
        <f t="shared" ca="1" si="177"/>
        <v>8.7886139399999993E-2</v>
      </c>
      <c r="R610">
        <f t="shared" ca="1" si="177"/>
        <v>0.23949861189999999</v>
      </c>
      <c r="S610">
        <f t="shared" ca="1" si="190"/>
        <v>0.23949861189999999</v>
      </c>
      <c r="T610" s="6">
        <f t="shared" ca="1" si="191"/>
        <v>0.2194965280625</v>
      </c>
      <c r="W610">
        <f t="shared" ca="1" si="178"/>
        <v>0.8809213615</v>
      </c>
      <c r="X610">
        <f t="shared" ca="1" si="178"/>
        <v>0.71497805550000004</v>
      </c>
      <c r="Y610">
        <f t="shared" ca="1" si="192"/>
        <v>0.71497805550000004</v>
      </c>
      <c r="Z610" s="6">
        <f t="shared" ca="1" si="193"/>
        <v>0.73470880792500004</v>
      </c>
    </row>
    <row r="611" spans="4:26" x14ac:dyDescent="0.35">
      <c r="D611" s="2">
        <f t="shared" ca="1" si="183"/>
        <v>1903.6442132898751</v>
      </c>
      <c r="E611">
        <f t="shared" ca="1" si="179"/>
        <v>1903</v>
      </c>
      <c r="F611">
        <f t="shared" ca="1" si="180"/>
        <v>2</v>
      </c>
      <c r="G611" s="2">
        <f t="shared" ca="1" si="184"/>
        <v>1385.3305551829126</v>
      </c>
      <c r="H611">
        <f t="shared" ca="1" si="181"/>
        <v>1385</v>
      </c>
      <c r="I611">
        <f t="shared" ca="1" si="182"/>
        <v>1</v>
      </c>
      <c r="J611">
        <f t="shared" ca="1" si="185"/>
        <v>1385</v>
      </c>
      <c r="K611">
        <f t="shared" ca="1" si="186"/>
        <v>1</v>
      </c>
      <c r="L611">
        <f t="shared" ca="1" si="187"/>
        <v>1385</v>
      </c>
      <c r="M611">
        <f t="shared" ca="1" si="188"/>
        <v>1</v>
      </c>
      <c r="N611">
        <f t="shared" ca="1" si="189"/>
        <v>1476</v>
      </c>
      <c r="Q611">
        <f t="shared" ca="1" si="177"/>
        <v>8.7255847999999997E-2</v>
      </c>
      <c r="R611">
        <f t="shared" ca="1" si="177"/>
        <v>0.23890963077499999</v>
      </c>
      <c r="S611">
        <f t="shared" ca="1" si="190"/>
        <v>0.23890963077499999</v>
      </c>
      <c r="T611" s="6">
        <f t="shared" ca="1" si="191"/>
        <v>0.21977962409375001</v>
      </c>
      <c r="W611">
        <f t="shared" ca="1" si="178"/>
        <v>0.88108379462499997</v>
      </c>
      <c r="X611">
        <f t="shared" ca="1" si="178"/>
        <v>0.71507297278750004</v>
      </c>
      <c r="Y611">
        <f t="shared" ca="1" si="192"/>
        <v>0.71507297278750004</v>
      </c>
      <c r="Z611" s="6">
        <f t="shared" ca="1" si="193"/>
        <v>0.73514784918750009</v>
      </c>
    </row>
    <row r="612" spans="4:26" x14ac:dyDescent="0.35">
      <c r="D612" s="2">
        <f t="shared" ca="1" si="183"/>
        <v>1905.3589612826499</v>
      </c>
      <c r="E612">
        <f t="shared" ca="1" si="179"/>
        <v>1905</v>
      </c>
      <c r="F612">
        <f t="shared" ca="1" si="180"/>
        <v>2</v>
      </c>
      <c r="G612" s="2">
        <f t="shared" ca="1" si="184"/>
        <v>1386.178390878825</v>
      </c>
      <c r="H612">
        <f t="shared" ca="1" si="181"/>
        <v>1386</v>
      </c>
      <c r="I612">
        <f t="shared" ca="1" si="182"/>
        <v>1</v>
      </c>
      <c r="J612">
        <f t="shared" ca="1" si="185"/>
        <v>1386</v>
      </c>
      <c r="K612">
        <f t="shared" ca="1" si="186"/>
        <v>1</v>
      </c>
      <c r="L612">
        <f t="shared" ca="1" si="187"/>
        <v>1386</v>
      </c>
      <c r="M612">
        <f t="shared" ca="1" si="188"/>
        <v>1</v>
      </c>
      <c r="N612">
        <f t="shared" ca="1" si="189"/>
        <v>1477</v>
      </c>
      <c r="Q612">
        <f t="shared" ca="1" si="177"/>
        <v>8.6625556599999987E-2</v>
      </c>
      <c r="R612">
        <f t="shared" ca="1" si="177"/>
        <v>0.23832064964999999</v>
      </c>
      <c r="S612">
        <f t="shared" ca="1" si="190"/>
        <v>0.23832064964999999</v>
      </c>
      <c r="T612" s="6">
        <f t="shared" ca="1" si="191"/>
        <v>0.220062720125</v>
      </c>
      <c r="W612">
        <f t="shared" ca="1" si="178"/>
        <v>0.88124622774999994</v>
      </c>
      <c r="X612">
        <f t="shared" ca="1" si="178"/>
        <v>0.71516789007500003</v>
      </c>
      <c r="Y612">
        <f t="shared" ca="1" si="192"/>
        <v>0.71516789007500003</v>
      </c>
      <c r="Z612" s="6">
        <f t="shared" ca="1" si="193"/>
        <v>0.73558689045000003</v>
      </c>
    </row>
    <row r="613" spans="4:26" x14ac:dyDescent="0.35">
      <c r="D613" s="2">
        <f t="shared" ca="1" si="183"/>
        <v>1907.073709275425</v>
      </c>
      <c r="E613">
        <f t="shared" ca="1" si="179"/>
        <v>1907</v>
      </c>
      <c r="F613">
        <f t="shared" ca="1" si="180"/>
        <v>1</v>
      </c>
      <c r="G613" s="2">
        <f t="shared" ca="1" si="184"/>
        <v>1387.0262265747374</v>
      </c>
      <c r="H613">
        <f t="shared" ca="1" si="181"/>
        <v>1387</v>
      </c>
      <c r="I613">
        <f t="shared" ca="1" si="182"/>
        <v>0</v>
      </c>
      <c r="J613">
        <f t="shared" ca="1" si="185"/>
        <v>1387</v>
      </c>
      <c r="K613">
        <f t="shared" ca="1" si="186"/>
        <v>2</v>
      </c>
      <c r="L613">
        <f t="shared" ca="1" si="187"/>
        <v>1387</v>
      </c>
      <c r="M613">
        <f t="shared" ca="1" si="188"/>
        <v>1</v>
      </c>
      <c r="N613">
        <f t="shared" ca="1" si="189"/>
        <v>1478</v>
      </c>
      <c r="Q613">
        <f t="shared" ca="1" si="177"/>
        <v>8.599526519999999E-2</v>
      </c>
      <c r="R613">
        <f t="shared" ca="1" si="177"/>
        <v>0.237731668525</v>
      </c>
      <c r="S613">
        <f t="shared" ca="1" si="190"/>
        <v>0.2374371779625</v>
      </c>
      <c r="T613" s="6">
        <f t="shared" ca="1" si="191"/>
        <v>0.2202514508125</v>
      </c>
      <c r="W613">
        <f t="shared" ca="1" si="178"/>
        <v>0.88140866087500003</v>
      </c>
      <c r="X613">
        <f t="shared" ca="1" si="178"/>
        <v>0.71526280736250003</v>
      </c>
      <c r="Y613">
        <f t="shared" ca="1" si="192"/>
        <v>0.71531026600625003</v>
      </c>
      <c r="Z613" s="6">
        <f t="shared" ca="1" si="193"/>
        <v>0.73587958462500003</v>
      </c>
    </row>
    <row r="614" spans="4:26" x14ac:dyDescent="0.35">
      <c r="D614" s="2">
        <f t="shared" ca="1" si="183"/>
        <v>1908.7884572682001</v>
      </c>
      <c r="E614">
        <f t="shared" ca="1" si="179"/>
        <v>1908</v>
      </c>
      <c r="F614">
        <f t="shared" ca="1" si="180"/>
        <v>2</v>
      </c>
      <c r="G614" s="2">
        <f t="shared" ca="1" si="184"/>
        <v>1387.87406227065</v>
      </c>
      <c r="H614">
        <f t="shared" ca="1" si="181"/>
        <v>1387</v>
      </c>
      <c r="I614">
        <f t="shared" ca="1" si="182"/>
        <v>1</v>
      </c>
      <c r="J614">
        <f t="shared" ca="1" si="185"/>
        <v>1387</v>
      </c>
      <c r="K614">
        <f t="shared" ca="1" si="186"/>
        <v>2</v>
      </c>
      <c r="L614" t="str">
        <f t="shared" ca="1" si="187"/>
        <v/>
      </c>
      <c r="M614" t="str">
        <f t="shared" ca="1" si="188"/>
        <v/>
      </c>
      <c r="N614">
        <f t="shared" ca="1" si="189"/>
        <v>1479</v>
      </c>
      <c r="Q614">
        <f t="shared" ca="1" si="177"/>
        <v>8.5364973799999994E-2</v>
      </c>
      <c r="R614">
        <f t="shared" ca="1" si="177"/>
        <v>0.2371426874</v>
      </c>
      <c r="S614" t="str">
        <f t="shared" ca="1" si="190"/>
        <v/>
      </c>
      <c r="T614" s="6">
        <f t="shared" ca="1" si="191"/>
        <v>0.2204401815</v>
      </c>
      <c r="W614">
        <f t="shared" ca="1" si="178"/>
        <v>0.881571094</v>
      </c>
      <c r="X614">
        <f t="shared" ca="1" si="178"/>
        <v>0.71535772465000003</v>
      </c>
      <c r="Y614" t="str">
        <f t="shared" ca="1" si="192"/>
        <v/>
      </c>
      <c r="Z614" s="6">
        <f t="shared" ca="1" si="193"/>
        <v>0.73617227880000002</v>
      </c>
    </row>
    <row r="615" spans="4:26" x14ac:dyDescent="0.35">
      <c r="D615" s="2">
        <f t="shared" ca="1" si="183"/>
        <v>1910.5036928077252</v>
      </c>
      <c r="E615">
        <f t="shared" ca="1" si="179"/>
        <v>1910</v>
      </c>
      <c r="F615">
        <f t="shared" ca="1" si="180"/>
        <v>2</v>
      </c>
      <c r="G615" s="2">
        <f t="shared" ca="1" si="184"/>
        <v>1388.7218979665624</v>
      </c>
      <c r="H615">
        <f t="shared" ca="1" si="181"/>
        <v>1388</v>
      </c>
      <c r="I615">
        <f t="shared" ca="1" si="182"/>
        <v>1</v>
      </c>
      <c r="J615">
        <f t="shared" ca="1" si="185"/>
        <v>1388</v>
      </c>
      <c r="K615">
        <f t="shared" ca="1" si="186"/>
        <v>1</v>
      </c>
      <c r="L615">
        <f t="shared" ca="1" si="187"/>
        <v>1388</v>
      </c>
      <c r="M615">
        <f t="shared" ca="1" si="188"/>
        <v>1</v>
      </c>
      <c r="N615">
        <f t="shared" ca="1" si="189"/>
        <v>1480</v>
      </c>
      <c r="Q615">
        <f t="shared" ca="1" si="177"/>
        <v>8.4996527549999992E-2</v>
      </c>
      <c r="R615">
        <f t="shared" ca="1" si="177"/>
        <v>0.236553706275</v>
      </c>
      <c r="S615">
        <f t="shared" ca="1" si="190"/>
        <v>0.236553706275</v>
      </c>
      <c r="T615" s="6">
        <f t="shared" ca="1" si="191"/>
        <v>0.22026945348749999</v>
      </c>
      <c r="W615">
        <f t="shared" ca="1" si="178"/>
        <v>0.88223868177500009</v>
      </c>
      <c r="X615">
        <f t="shared" ca="1" si="178"/>
        <v>0.71545264193750002</v>
      </c>
      <c r="Y615">
        <f t="shared" ca="1" si="192"/>
        <v>0.71545264193750002</v>
      </c>
      <c r="Z615" s="6">
        <f t="shared" ca="1" si="193"/>
        <v>0.73641930236250008</v>
      </c>
    </row>
    <row r="616" spans="4:26" x14ac:dyDescent="0.35">
      <c r="D616" s="2">
        <f t="shared" ca="1" si="183"/>
        <v>1912.2189283472501</v>
      </c>
      <c r="E616">
        <f t="shared" ca="1" si="179"/>
        <v>1912</v>
      </c>
      <c r="F616">
        <f t="shared" ca="1" si="180"/>
        <v>1</v>
      </c>
      <c r="G616" s="2">
        <f t="shared" ca="1" si="184"/>
        <v>1389.5697336624748</v>
      </c>
      <c r="H616">
        <f t="shared" ca="1" si="181"/>
        <v>1389</v>
      </c>
      <c r="I616">
        <f t="shared" ca="1" si="182"/>
        <v>1</v>
      </c>
      <c r="J616">
        <f t="shared" ca="1" si="185"/>
        <v>1389</v>
      </c>
      <c r="K616">
        <f t="shared" ca="1" si="186"/>
        <v>1</v>
      </c>
      <c r="L616">
        <f t="shared" ca="1" si="187"/>
        <v>1389</v>
      </c>
      <c r="M616">
        <f t="shared" ca="1" si="188"/>
        <v>1</v>
      </c>
      <c r="N616">
        <f t="shared" ca="1" si="189"/>
        <v>1481</v>
      </c>
      <c r="Q616">
        <f t="shared" ca="1" si="177"/>
        <v>8.4628081299999991E-2</v>
      </c>
      <c r="R616">
        <f t="shared" ca="1" si="177"/>
        <v>0.23596472515</v>
      </c>
      <c r="S616">
        <f t="shared" ca="1" si="190"/>
        <v>0.23596472515</v>
      </c>
      <c r="T616" s="6">
        <f t="shared" ca="1" si="191"/>
        <v>0.22009872547500001</v>
      </c>
      <c r="W616">
        <f t="shared" ca="1" si="178"/>
        <v>0.88290626955000007</v>
      </c>
      <c r="X616">
        <f t="shared" ca="1" si="178"/>
        <v>0.71554755922500002</v>
      </c>
      <c r="Y616">
        <f t="shared" ca="1" si="192"/>
        <v>0.71554755922500002</v>
      </c>
      <c r="Z616" s="6">
        <f t="shared" ca="1" si="193"/>
        <v>0.73666632592500003</v>
      </c>
    </row>
    <row r="617" spans="4:26" x14ac:dyDescent="0.35">
      <c r="D617" s="2">
        <f t="shared" ca="1" si="183"/>
        <v>1913.934163886775</v>
      </c>
      <c r="E617">
        <f t="shared" ca="1" si="179"/>
        <v>1913</v>
      </c>
      <c r="F617">
        <f t="shared" ca="1" si="180"/>
        <v>2</v>
      </c>
      <c r="G617" s="2">
        <f t="shared" ca="1" si="184"/>
        <v>1390.4175693583875</v>
      </c>
      <c r="H617">
        <f t="shared" ca="1" si="181"/>
        <v>1390</v>
      </c>
      <c r="I617">
        <f t="shared" ca="1" si="182"/>
        <v>1</v>
      </c>
      <c r="J617">
        <f t="shared" ca="1" si="185"/>
        <v>1390</v>
      </c>
      <c r="K617">
        <f t="shared" ca="1" si="186"/>
        <v>1</v>
      </c>
      <c r="L617">
        <f t="shared" ca="1" si="187"/>
        <v>1390</v>
      </c>
      <c r="M617">
        <f t="shared" ca="1" si="188"/>
        <v>1</v>
      </c>
      <c r="N617">
        <f t="shared" ca="1" si="189"/>
        <v>1482</v>
      </c>
      <c r="Q617">
        <f t="shared" ca="1" si="177"/>
        <v>8.4259635050000004E-2</v>
      </c>
      <c r="R617">
        <f t="shared" ca="1" si="177"/>
        <v>0.235375744025</v>
      </c>
      <c r="S617">
        <f t="shared" ca="1" si="190"/>
        <v>0.235375744025</v>
      </c>
      <c r="T617" s="6">
        <f t="shared" ca="1" si="191"/>
        <v>0.21984263345625002</v>
      </c>
      <c r="W617">
        <f t="shared" ca="1" si="178"/>
        <v>0.88357385732500004</v>
      </c>
      <c r="X617">
        <f t="shared" ca="1" si="178"/>
        <v>0.71564247651250001</v>
      </c>
      <c r="Y617">
        <f t="shared" ca="1" si="192"/>
        <v>0.71564247651250001</v>
      </c>
      <c r="Z617" s="6">
        <f t="shared" ca="1" si="193"/>
        <v>0.73703686126875001</v>
      </c>
    </row>
    <row r="618" spans="4:26" x14ac:dyDescent="0.35">
      <c r="D618" s="2">
        <f t="shared" ca="1" si="183"/>
        <v>1915.6493994263001</v>
      </c>
      <c r="E618">
        <f t="shared" ca="1" si="179"/>
        <v>1915</v>
      </c>
      <c r="F618">
        <f t="shared" ca="1" si="180"/>
        <v>2</v>
      </c>
      <c r="G618" s="2">
        <f t="shared" ca="1" si="184"/>
        <v>1391.2654050542999</v>
      </c>
      <c r="H618">
        <f t="shared" ca="1" si="181"/>
        <v>1391</v>
      </c>
      <c r="I618">
        <f t="shared" ca="1" si="182"/>
        <v>1</v>
      </c>
      <c r="J618">
        <f t="shared" ca="1" si="185"/>
        <v>1391</v>
      </c>
      <c r="K618">
        <f t="shared" ca="1" si="186"/>
        <v>1</v>
      </c>
      <c r="L618">
        <f t="shared" ca="1" si="187"/>
        <v>1391</v>
      </c>
      <c r="M618">
        <f t="shared" ca="1" si="188"/>
        <v>1</v>
      </c>
      <c r="N618">
        <f t="shared" ca="1" si="189"/>
        <v>1483</v>
      </c>
      <c r="Q618">
        <f t="shared" ca="1" si="177"/>
        <v>8.3891188800000002E-2</v>
      </c>
      <c r="R618">
        <f t="shared" ca="1" si="177"/>
        <v>0.2347867629</v>
      </c>
      <c r="S618">
        <f t="shared" ca="1" si="190"/>
        <v>0.2347867629</v>
      </c>
      <c r="T618" s="6">
        <f t="shared" ca="1" si="191"/>
        <v>0.2195865414375</v>
      </c>
      <c r="W618">
        <f t="shared" ca="1" si="178"/>
        <v>0.88424144510000002</v>
      </c>
      <c r="X618">
        <f t="shared" ca="1" si="178"/>
        <v>0.71573739380000001</v>
      </c>
      <c r="Y618">
        <f t="shared" ca="1" si="192"/>
        <v>0.71573739380000001</v>
      </c>
      <c r="Z618" s="6">
        <f t="shared" ca="1" si="193"/>
        <v>0.7374073966125001</v>
      </c>
    </row>
    <row r="619" spans="4:26" x14ac:dyDescent="0.35">
      <c r="D619" s="2">
        <f t="shared" ca="1" si="183"/>
        <v>1917.365128656375</v>
      </c>
      <c r="E619">
        <f t="shared" ca="1" si="179"/>
        <v>1917</v>
      </c>
      <c r="F619">
        <f t="shared" ca="1" si="180"/>
        <v>2</v>
      </c>
      <c r="G619" s="2">
        <f t="shared" ca="1" si="184"/>
        <v>1392.1132510566999</v>
      </c>
      <c r="H619">
        <f t="shared" ca="1" si="181"/>
        <v>1392</v>
      </c>
      <c r="I619">
        <f t="shared" ca="1" si="182"/>
        <v>0</v>
      </c>
      <c r="J619">
        <f t="shared" ca="1" si="185"/>
        <v>1392</v>
      </c>
      <c r="K619">
        <f t="shared" ca="1" si="186"/>
        <v>2</v>
      </c>
      <c r="L619">
        <f t="shared" ca="1" si="187"/>
        <v>1392</v>
      </c>
      <c r="M619">
        <f t="shared" ca="1" si="188"/>
        <v>1</v>
      </c>
      <c r="N619">
        <f t="shared" ca="1" si="189"/>
        <v>1484</v>
      </c>
      <c r="Q619">
        <f t="shared" ca="1" si="177"/>
        <v>8.3195277875000001E-2</v>
      </c>
      <c r="R619">
        <f t="shared" ca="1" si="177"/>
        <v>0.23433068065000001</v>
      </c>
      <c r="S619">
        <f t="shared" ca="1" si="190"/>
        <v>0.23410263952499999</v>
      </c>
      <c r="T619" s="6">
        <f t="shared" ca="1" si="191"/>
        <v>0.21941581342499999</v>
      </c>
      <c r="W619">
        <f t="shared" ca="1" si="178"/>
        <v>0.884378034975</v>
      </c>
      <c r="X619">
        <f t="shared" ca="1" si="178"/>
        <v>0.71581972387500004</v>
      </c>
      <c r="Y619">
        <f t="shared" ca="1" si="192"/>
        <v>0.71586088891249999</v>
      </c>
      <c r="Z619" s="6">
        <f t="shared" ca="1" si="193"/>
        <v>0.73765442017500005</v>
      </c>
    </row>
    <row r="620" spans="4:26" x14ac:dyDescent="0.35">
      <c r="D620" s="2">
        <f t="shared" ca="1" si="183"/>
        <v>1919.0808578864501</v>
      </c>
      <c r="E620">
        <f t="shared" ca="1" si="179"/>
        <v>1919</v>
      </c>
      <c r="F620">
        <f t="shared" ca="1" si="180"/>
        <v>1</v>
      </c>
      <c r="G620" s="2">
        <f t="shared" ca="1" si="184"/>
        <v>1392.9610970590998</v>
      </c>
      <c r="H620">
        <f t="shared" ca="1" si="181"/>
        <v>1392</v>
      </c>
      <c r="I620">
        <f t="shared" ca="1" si="182"/>
        <v>1</v>
      </c>
      <c r="J620">
        <f t="shared" ca="1" si="185"/>
        <v>1392</v>
      </c>
      <c r="K620">
        <f t="shared" ca="1" si="186"/>
        <v>2</v>
      </c>
      <c r="L620" t="str">
        <f t="shared" ca="1" si="187"/>
        <v/>
      </c>
      <c r="M620" t="str">
        <f t="shared" ca="1" si="188"/>
        <v/>
      </c>
      <c r="N620">
        <f t="shared" ca="1" si="189"/>
        <v>1485</v>
      </c>
      <c r="Q620">
        <f t="shared" ca="1" si="177"/>
        <v>8.249936695E-2</v>
      </c>
      <c r="R620">
        <f t="shared" ca="1" si="177"/>
        <v>0.23387459839999999</v>
      </c>
      <c r="S620" t="str">
        <f t="shared" ca="1" si="190"/>
        <v/>
      </c>
      <c r="T620" s="6">
        <f t="shared" ca="1" si="191"/>
        <v>0.21924508541249998</v>
      </c>
      <c r="W620">
        <f t="shared" ca="1" si="178"/>
        <v>0.88451462484999999</v>
      </c>
      <c r="X620">
        <f t="shared" ca="1" si="178"/>
        <v>0.71590205395000006</v>
      </c>
      <c r="Y620" t="str">
        <f t="shared" ca="1" si="192"/>
        <v/>
      </c>
      <c r="Z620" s="6">
        <f t="shared" ca="1" si="193"/>
        <v>0.7379014437375</v>
      </c>
    </row>
    <row r="621" spans="4:26" x14ac:dyDescent="0.35">
      <c r="D621" s="2">
        <f t="shared" ca="1" si="183"/>
        <v>1920.7965871165252</v>
      </c>
      <c r="E621">
        <f t="shared" ca="1" si="179"/>
        <v>1920</v>
      </c>
      <c r="F621">
        <f t="shared" ca="1" si="180"/>
        <v>2</v>
      </c>
      <c r="G621" s="2">
        <f t="shared" ca="1" si="184"/>
        <v>1393.8089430614998</v>
      </c>
      <c r="H621">
        <f t="shared" ca="1" si="181"/>
        <v>1393</v>
      </c>
      <c r="I621">
        <f t="shared" ca="1" si="182"/>
        <v>1</v>
      </c>
      <c r="J621">
        <f t="shared" ca="1" si="185"/>
        <v>1393</v>
      </c>
      <c r="K621">
        <f t="shared" ca="1" si="186"/>
        <v>1</v>
      </c>
      <c r="L621">
        <f t="shared" ca="1" si="187"/>
        <v>1393</v>
      </c>
      <c r="M621">
        <f t="shared" ca="1" si="188"/>
        <v>1</v>
      </c>
      <c r="N621">
        <f t="shared" ca="1" si="189"/>
        <v>1486</v>
      </c>
      <c r="Q621">
        <f t="shared" ca="1" si="177"/>
        <v>8.1803456024999999E-2</v>
      </c>
      <c r="R621">
        <f t="shared" ca="1" si="177"/>
        <v>0.23341851614999998</v>
      </c>
      <c r="S621">
        <f t="shared" ca="1" si="190"/>
        <v>0.23341851614999998</v>
      </c>
      <c r="T621" s="6">
        <f t="shared" ca="1" si="191"/>
        <v>0.2190743574</v>
      </c>
      <c r="W621">
        <f t="shared" ca="1" si="178"/>
        <v>0.88465121472499997</v>
      </c>
      <c r="X621">
        <f t="shared" ca="1" si="178"/>
        <v>0.71598438402499998</v>
      </c>
      <c r="Y621">
        <f t="shared" ca="1" si="192"/>
        <v>0.71598438402499998</v>
      </c>
      <c r="Z621" s="6">
        <f t="shared" ca="1" si="193"/>
        <v>0.73814846730000006</v>
      </c>
    </row>
    <row r="622" spans="4:26" x14ac:dyDescent="0.35">
      <c r="D622" s="2">
        <f t="shared" ca="1" si="183"/>
        <v>1922.5123163466001</v>
      </c>
      <c r="E622">
        <f t="shared" ca="1" si="179"/>
        <v>1922</v>
      </c>
      <c r="F622">
        <f t="shared" ca="1" si="180"/>
        <v>2</v>
      </c>
      <c r="G622" s="2">
        <f t="shared" ca="1" si="184"/>
        <v>1394.6567890638999</v>
      </c>
      <c r="H622">
        <f t="shared" ca="1" si="181"/>
        <v>1394</v>
      </c>
      <c r="I622">
        <f t="shared" ca="1" si="182"/>
        <v>1</v>
      </c>
      <c r="J622">
        <f t="shared" ca="1" si="185"/>
        <v>1394</v>
      </c>
      <c r="K622">
        <f t="shared" ca="1" si="186"/>
        <v>1</v>
      </c>
      <c r="L622">
        <f t="shared" ca="1" si="187"/>
        <v>1394</v>
      </c>
      <c r="M622">
        <f t="shared" ca="1" si="188"/>
        <v>1</v>
      </c>
      <c r="N622">
        <f t="shared" ca="1" si="189"/>
        <v>1487</v>
      </c>
      <c r="Q622">
        <f t="shared" ca="1" si="177"/>
        <v>8.1107545099999998E-2</v>
      </c>
      <c r="R622">
        <f t="shared" ca="1" si="177"/>
        <v>0.23296243389999999</v>
      </c>
      <c r="S622">
        <f t="shared" ca="1" si="190"/>
        <v>0.23296243389999999</v>
      </c>
      <c r="T622" s="6">
        <f t="shared" ca="1" si="191"/>
        <v>0.21892725781875</v>
      </c>
      <c r="W622">
        <f t="shared" ca="1" si="178"/>
        <v>0.88478780459999995</v>
      </c>
      <c r="X622">
        <f t="shared" ca="1" si="178"/>
        <v>0.7160667141</v>
      </c>
      <c r="Y622">
        <f t="shared" ca="1" si="192"/>
        <v>0.7160667141</v>
      </c>
      <c r="Z622" s="6">
        <f t="shared" ca="1" si="193"/>
        <v>0.73844160476250009</v>
      </c>
    </row>
    <row r="623" spans="4:26" x14ac:dyDescent="0.35">
      <c r="D623" s="2">
        <f t="shared" ca="1" si="183"/>
        <v>1924.2285454111002</v>
      </c>
      <c r="E623">
        <f t="shared" ca="1" si="179"/>
        <v>1924</v>
      </c>
      <c r="F623">
        <f t="shared" ca="1" si="180"/>
        <v>1</v>
      </c>
      <c r="G623" s="2">
        <f t="shared" ca="1" si="184"/>
        <v>1395.5046350662999</v>
      </c>
      <c r="H623">
        <f t="shared" ca="1" si="181"/>
        <v>1395</v>
      </c>
      <c r="I623">
        <f t="shared" ca="1" si="182"/>
        <v>1</v>
      </c>
      <c r="J623">
        <f t="shared" ca="1" si="185"/>
        <v>1395</v>
      </c>
      <c r="K623">
        <f t="shared" ca="1" si="186"/>
        <v>1</v>
      </c>
      <c r="L623">
        <f t="shared" ca="1" si="187"/>
        <v>1395</v>
      </c>
      <c r="M623">
        <f t="shared" ca="1" si="188"/>
        <v>1</v>
      </c>
      <c r="N623">
        <f t="shared" ca="1" si="189"/>
        <v>1488</v>
      </c>
      <c r="Q623">
        <f t="shared" ca="1" si="177"/>
        <v>8.1497133075000006E-2</v>
      </c>
      <c r="R623">
        <f t="shared" ca="1" si="177"/>
        <v>0.23250635165</v>
      </c>
      <c r="S623">
        <f t="shared" ca="1" si="190"/>
        <v>0.23250635165</v>
      </c>
      <c r="T623" s="6">
        <f t="shared" ca="1" si="191"/>
        <v>0.21878015823749999</v>
      </c>
      <c r="W623">
        <f t="shared" ca="1" si="178"/>
        <v>0.88548235509999995</v>
      </c>
      <c r="X623">
        <f t="shared" ca="1" si="178"/>
        <v>0.71614904417500003</v>
      </c>
      <c r="Y623">
        <f t="shared" ca="1" si="192"/>
        <v>0.71614904417500003</v>
      </c>
      <c r="Z623" s="6">
        <f t="shared" ca="1" si="193"/>
        <v>0.73873474222500013</v>
      </c>
    </row>
    <row r="624" spans="4:26" x14ac:dyDescent="0.35">
      <c r="D624" s="2">
        <f t="shared" ca="1" si="183"/>
        <v>1925.9447744756001</v>
      </c>
      <c r="E624">
        <f t="shared" ca="1" si="179"/>
        <v>1925</v>
      </c>
      <c r="F624">
        <f t="shared" ca="1" si="180"/>
        <v>2</v>
      </c>
      <c r="G624" s="2">
        <f t="shared" ca="1" si="184"/>
        <v>1396.3524810686999</v>
      </c>
      <c r="H624">
        <f t="shared" ca="1" si="181"/>
        <v>1396</v>
      </c>
      <c r="I624">
        <f t="shared" ca="1" si="182"/>
        <v>1</v>
      </c>
      <c r="J624">
        <f t="shared" ca="1" si="185"/>
        <v>1396</v>
      </c>
      <c r="K624">
        <f t="shared" ca="1" si="186"/>
        <v>1</v>
      </c>
      <c r="L624">
        <f t="shared" ca="1" si="187"/>
        <v>1396</v>
      </c>
      <c r="M624">
        <f t="shared" ca="1" si="188"/>
        <v>1</v>
      </c>
      <c r="N624">
        <f t="shared" ca="1" si="189"/>
        <v>1489</v>
      </c>
      <c r="Q624">
        <f t="shared" ca="1" si="177"/>
        <v>8.188672105E-2</v>
      </c>
      <c r="R624">
        <f t="shared" ca="1" si="177"/>
        <v>0.23205026940000001</v>
      </c>
      <c r="S624">
        <f t="shared" ca="1" si="190"/>
        <v>0.23205026940000001</v>
      </c>
      <c r="T624" s="6">
        <f t="shared" ca="1" si="191"/>
        <v>0.21868209184999998</v>
      </c>
      <c r="W624">
        <f t="shared" ca="1" si="178"/>
        <v>0.88617690559999995</v>
      </c>
      <c r="X624">
        <f t="shared" ca="1" si="178"/>
        <v>0.71623137424999994</v>
      </c>
      <c r="Y624">
        <f t="shared" ca="1" si="192"/>
        <v>0.71623137424999994</v>
      </c>
      <c r="Z624" s="6">
        <f t="shared" ca="1" si="193"/>
        <v>0.73893016720000004</v>
      </c>
    </row>
    <row r="625" spans="4:26" x14ac:dyDescent="0.35">
      <c r="D625" s="2">
        <f t="shared" ca="1" si="183"/>
        <v>1927.6610035401</v>
      </c>
      <c r="E625">
        <f t="shared" ca="1" si="179"/>
        <v>1927</v>
      </c>
      <c r="F625">
        <f t="shared" ca="1" si="180"/>
        <v>2</v>
      </c>
      <c r="G625" s="2">
        <f t="shared" ca="1" si="184"/>
        <v>1397.2003270711</v>
      </c>
      <c r="H625">
        <f t="shared" ca="1" si="181"/>
        <v>1397</v>
      </c>
      <c r="I625">
        <f t="shared" ca="1" si="182"/>
        <v>1</v>
      </c>
      <c r="J625">
        <f t="shared" ca="1" si="185"/>
        <v>1397</v>
      </c>
      <c r="K625">
        <f t="shared" ca="1" si="186"/>
        <v>1</v>
      </c>
      <c r="L625">
        <f t="shared" ca="1" si="187"/>
        <v>1397</v>
      </c>
      <c r="M625">
        <f t="shared" ca="1" si="188"/>
        <v>1</v>
      </c>
      <c r="N625">
        <f t="shared" ca="1" si="189"/>
        <v>1490</v>
      </c>
      <c r="Q625">
        <f t="shared" ca="1" si="177"/>
        <v>8.2276309024999994E-2</v>
      </c>
      <c r="R625">
        <f t="shared" ca="1" si="177"/>
        <v>0.23159418715000002</v>
      </c>
      <c r="S625">
        <f t="shared" ca="1" si="190"/>
        <v>0.23159418715000002</v>
      </c>
      <c r="T625" s="6">
        <f t="shared" ca="1" si="191"/>
        <v>0.2185840254625</v>
      </c>
      <c r="W625">
        <f t="shared" ca="1" si="178"/>
        <v>0.88687145609999996</v>
      </c>
      <c r="X625">
        <f t="shared" ca="1" si="178"/>
        <v>0.71631370432499997</v>
      </c>
      <c r="Y625">
        <f t="shared" ca="1" si="192"/>
        <v>0.71631370432499997</v>
      </c>
      <c r="Z625" s="6">
        <f t="shared" ca="1" si="193"/>
        <v>0.73912559217499996</v>
      </c>
    </row>
    <row r="626" spans="4:26" x14ac:dyDescent="0.35">
      <c r="D626" s="2">
        <f t="shared" ca="1" si="183"/>
        <v>1929.3772326046001</v>
      </c>
      <c r="E626">
        <f t="shared" ca="1" si="179"/>
        <v>1929</v>
      </c>
      <c r="F626">
        <f t="shared" ca="1" si="180"/>
        <v>2</v>
      </c>
      <c r="G626" s="2">
        <f t="shared" ca="1" si="184"/>
        <v>1398.0481730735</v>
      </c>
      <c r="H626">
        <f t="shared" ca="1" si="181"/>
        <v>1398</v>
      </c>
      <c r="I626">
        <f t="shared" ca="1" si="182"/>
        <v>0</v>
      </c>
      <c r="J626">
        <f t="shared" ca="1" si="185"/>
        <v>1398</v>
      </c>
      <c r="K626">
        <f t="shared" ca="1" si="186"/>
        <v>2</v>
      </c>
      <c r="L626">
        <f t="shared" ca="1" si="187"/>
        <v>1398</v>
      </c>
      <c r="M626">
        <f t="shared" ca="1" si="188"/>
        <v>1</v>
      </c>
      <c r="N626">
        <f t="shared" ca="1" si="189"/>
        <v>1491</v>
      </c>
      <c r="Q626">
        <f t="shared" ca="1" si="177"/>
        <v>8.2665897000000002E-2</v>
      </c>
      <c r="R626">
        <f t="shared" ca="1" si="177"/>
        <v>0.2311381049</v>
      </c>
      <c r="S626">
        <f t="shared" ca="1" si="190"/>
        <v>0.23116283694375001</v>
      </c>
      <c r="T626" s="6">
        <f t="shared" ca="1" si="191"/>
        <v>0.21848595907499999</v>
      </c>
      <c r="W626">
        <f t="shared" ca="1" si="178"/>
        <v>0.88756600659999996</v>
      </c>
      <c r="X626">
        <f t="shared" ca="1" si="178"/>
        <v>0.71639603439999999</v>
      </c>
      <c r="Y626">
        <f t="shared" ca="1" si="192"/>
        <v>0.71653100493749999</v>
      </c>
      <c r="Z626" s="6">
        <f t="shared" ca="1" si="193"/>
        <v>0.73932101714999998</v>
      </c>
    </row>
    <row r="627" spans="4:26" x14ac:dyDescent="0.35">
      <c r="D627" s="2">
        <f t="shared" ca="1" si="183"/>
        <v>1931.093967647425</v>
      </c>
      <c r="E627">
        <f t="shared" ca="1" si="179"/>
        <v>1931</v>
      </c>
      <c r="F627">
        <f t="shared" ca="1" si="180"/>
        <v>1</v>
      </c>
      <c r="G627" s="2">
        <f t="shared" ca="1" si="184"/>
        <v>1398.8960324543125</v>
      </c>
      <c r="H627">
        <f t="shared" ca="1" si="181"/>
        <v>1398</v>
      </c>
      <c r="I627">
        <f t="shared" ca="1" si="182"/>
        <v>1</v>
      </c>
      <c r="J627">
        <f t="shared" ca="1" si="185"/>
        <v>1398</v>
      </c>
      <c r="K627">
        <f t="shared" ca="1" si="186"/>
        <v>2</v>
      </c>
      <c r="L627" t="str">
        <f t="shared" ca="1" si="187"/>
        <v/>
      </c>
      <c r="M627" t="str">
        <f t="shared" ca="1" si="188"/>
        <v/>
      </c>
      <c r="N627">
        <f t="shared" ca="1" si="189"/>
        <v>1492</v>
      </c>
      <c r="Q627">
        <f t="shared" ca="1" si="177"/>
        <v>8.2003228350000013E-2</v>
      </c>
      <c r="R627">
        <f t="shared" ca="1" si="177"/>
        <v>0.23118756898749998</v>
      </c>
      <c r="S627" t="str">
        <f t="shared" ca="1" si="190"/>
        <v/>
      </c>
      <c r="T627" s="6">
        <f t="shared" ca="1" si="191"/>
        <v>0.21838789268749997</v>
      </c>
      <c r="W627">
        <f t="shared" ca="1" si="178"/>
        <v>0.88731384687499992</v>
      </c>
      <c r="X627">
        <f t="shared" ca="1" si="178"/>
        <v>0.71666597547499999</v>
      </c>
      <c r="Y627" t="str">
        <f t="shared" ca="1" si="192"/>
        <v/>
      </c>
      <c r="Z627" s="6">
        <f t="shared" ca="1" si="193"/>
        <v>0.73951644212500001</v>
      </c>
    </row>
    <row r="628" spans="4:26" x14ac:dyDescent="0.35">
      <c r="D628" s="2">
        <f t="shared" ca="1" si="183"/>
        <v>1932.8107026902501</v>
      </c>
      <c r="E628">
        <f t="shared" ca="1" si="179"/>
        <v>1932</v>
      </c>
      <c r="F628">
        <f t="shared" ca="1" si="180"/>
        <v>2</v>
      </c>
      <c r="G628" s="2">
        <f t="shared" ca="1" si="184"/>
        <v>1399.7438918351249</v>
      </c>
      <c r="H628">
        <f t="shared" ca="1" si="181"/>
        <v>1399</v>
      </c>
      <c r="I628">
        <f t="shared" ca="1" si="182"/>
        <v>1</v>
      </c>
      <c r="J628">
        <f t="shared" ca="1" si="185"/>
        <v>1399</v>
      </c>
      <c r="K628">
        <f t="shared" ca="1" si="186"/>
        <v>1</v>
      </c>
      <c r="L628">
        <f t="shared" ca="1" si="187"/>
        <v>1399</v>
      </c>
      <c r="M628">
        <f t="shared" ca="1" si="188"/>
        <v>1</v>
      </c>
      <c r="N628">
        <f t="shared" ca="1" si="189"/>
        <v>1493</v>
      </c>
      <c r="Q628">
        <f t="shared" ca="1" si="177"/>
        <v>8.1340559700000009E-2</v>
      </c>
      <c r="R628">
        <f t="shared" ca="1" si="177"/>
        <v>0.23123703307499999</v>
      </c>
      <c r="S628">
        <f t="shared" ca="1" si="190"/>
        <v>0.23123703307499999</v>
      </c>
      <c r="T628" s="6">
        <f t="shared" ca="1" si="191"/>
        <v>0.2180712795875</v>
      </c>
      <c r="W628">
        <f t="shared" ca="1" si="178"/>
        <v>0.88706168715</v>
      </c>
      <c r="X628">
        <f t="shared" ca="1" si="178"/>
        <v>0.71693591655</v>
      </c>
      <c r="Y628">
        <f t="shared" ca="1" si="192"/>
        <v>0.71693591655</v>
      </c>
      <c r="Z628" s="6">
        <f t="shared" ca="1" si="193"/>
        <v>0.73989169180000003</v>
      </c>
    </row>
    <row r="629" spans="4:26" x14ac:dyDescent="0.35">
      <c r="D629" s="2">
        <f t="shared" ca="1" si="183"/>
        <v>1934.5274377330752</v>
      </c>
      <c r="E629">
        <f t="shared" ca="1" si="179"/>
        <v>1934</v>
      </c>
      <c r="F629">
        <f t="shared" ca="1" si="180"/>
        <v>2</v>
      </c>
      <c r="G629" s="2">
        <f t="shared" ca="1" si="184"/>
        <v>1400.5917512159376</v>
      </c>
      <c r="H629">
        <f t="shared" ca="1" si="181"/>
        <v>1400</v>
      </c>
      <c r="I629">
        <f t="shared" ca="1" si="182"/>
        <v>1</v>
      </c>
      <c r="J629">
        <f t="shared" ca="1" si="185"/>
        <v>1400</v>
      </c>
      <c r="K629">
        <f t="shared" ca="1" si="186"/>
        <v>1</v>
      </c>
      <c r="L629">
        <f t="shared" ca="1" si="187"/>
        <v>1400</v>
      </c>
      <c r="M629">
        <f t="shared" ca="1" si="188"/>
        <v>1</v>
      </c>
      <c r="N629">
        <f t="shared" ca="1" si="189"/>
        <v>1494</v>
      </c>
      <c r="Q629">
        <f t="shared" ca="1" si="177"/>
        <v>8.0677891050000006E-2</v>
      </c>
      <c r="R629">
        <f t="shared" ca="1" si="177"/>
        <v>0.23128649716249999</v>
      </c>
      <c r="S629">
        <f t="shared" ca="1" si="190"/>
        <v>0.23128649716249999</v>
      </c>
      <c r="T629" s="6">
        <f t="shared" ca="1" si="191"/>
        <v>0.21741563944999998</v>
      </c>
      <c r="W629">
        <f t="shared" ca="1" si="178"/>
        <v>0.88680952742500008</v>
      </c>
      <c r="X629">
        <f t="shared" ca="1" si="178"/>
        <v>0.717205857625</v>
      </c>
      <c r="Y629">
        <f t="shared" ca="1" si="192"/>
        <v>0.717205857625</v>
      </c>
      <c r="Z629" s="6">
        <f t="shared" ca="1" si="193"/>
        <v>0.74043116590000002</v>
      </c>
    </row>
    <row r="630" spans="4:26" x14ac:dyDescent="0.35">
      <c r="D630" s="2">
        <f t="shared" ca="1" si="183"/>
        <v>1936.2441727759001</v>
      </c>
      <c r="E630">
        <f t="shared" ca="1" si="179"/>
        <v>1936</v>
      </c>
      <c r="F630">
        <f t="shared" ca="1" si="180"/>
        <v>1</v>
      </c>
      <c r="G630" s="2">
        <f t="shared" ca="1" si="184"/>
        <v>1401.4396105967501</v>
      </c>
      <c r="H630">
        <f t="shared" ca="1" si="181"/>
        <v>1401</v>
      </c>
      <c r="I630">
        <f t="shared" ca="1" si="182"/>
        <v>1</v>
      </c>
      <c r="J630">
        <f t="shared" ca="1" si="185"/>
        <v>1401</v>
      </c>
      <c r="K630">
        <f t="shared" ca="1" si="186"/>
        <v>1</v>
      </c>
      <c r="L630">
        <f t="shared" ca="1" si="187"/>
        <v>1401</v>
      </c>
      <c r="M630">
        <f t="shared" ca="1" si="188"/>
        <v>1</v>
      </c>
      <c r="N630">
        <f t="shared" ca="1" si="189"/>
        <v>1495</v>
      </c>
      <c r="Q630">
        <f t="shared" ca="1" si="177"/>
        <v>8.0015222400000002E-2</v>
      </c>
      <c r="R630">
        <f t="shared" ca="1" si="177"/>
        <v>0.23133596125</v>
      </c>
      <c r="S630">
        <f t="shared" ca="1" si="190"/>
        <v>0.23133596125</v>
      </c>
      <c r="T630" s="6">
        <f t="shared" ca="1" si="191"/>
        <v>0.216978546025</v>
      </c>
      <c r="W630">
        <f t="shared" ca="1" si="178"/>
        <v>0.88655736770000004</v>
      </c>
      <c r="X630">
        <f t="shared" ca="1" si="178"/>
        <v>0.7174757987</v>
      </c>
      <c r="Y630">
        <f t="shared" ca="1" si="192"/>
        <v>0.7174757987</v>
      </c>
      <c r="Z630" s="6">
        <f t="shared" ca="1" si="193"/>
        <v>0.74079081530000002</v>
      </c>
    </row>
    <row r="631" spans="4:26" x14ac:dyDescent="0.35">
      <c r="D631" s="2">
        <f t="shared" ca="1" si="183"/>
        <v>1937.9614199409002</v>
      </c>
      <c r="E631">
        <f t="shared" ca="1" si="179"/>
        <v>1937</v>
      </c>
      <c r="F631">
        <f t="shared" ca="1" si="180"/>
        <v>2</v>
      </c>
      <c r="G631" s="2">
        <f t="shared" ca="1" si="184"/>
        <v>1402.2874699775625</v>
      </c>
      <c r="H631">
        <f t="shared" ca="1" si="181"/>
        <v>1402</v>
      </c>
      <c r="I631">
        <f t="shared" ca="1" si="182"/>
        <v>1</v>
      </c>
      <c r="J631">
        <f t="shared" ca="1" si="185"/>
        <v>1402</v>
      </c>
      <c r="K631">
        <f t="shared" ca="1" si="186"/>
        <v>1</v>
      </c>
      <c r="L631">
        <f t="shared" ca="1" si="187"/>
        <v>1402</v>
      </c>
      <c r="M631">
        <f t="shared" ca="1" si="188"/>
        <v>1</v>
      </c>
      <c r="N631">
        <f t="shared" ca="1" si="189"/>
        <v>1496</v>
      </c>
      <c r="Q631">
        <f t="shared" ca="1" si="177"/>
        <v>7.9742192099999998E-2</v>
      </c>
      <c r="R631">
        <f t="shared" ca="1" si="177"/>
        <v>0.23138542533750001</v>
      </c>
      <c r="S631">
        <f t="shared" ca="1" si="190"/>
        <v>0.23138542533750001</v>
      </c>
      <c r="T631" s="6">
        <f t="shared" ca="1" si="191"/>
        <v>0.21654145259999999</v>
      </c>
      <c r="W631">
        <f t="shared" ca="1" si="178"/>
        <v>0.88698177700000003</v>
      </c>
      <c r="X631">
        <f t="shared" ca="1" si="178"/>
        <v>0.717745739775</v>
      </c>
      <c r="Y631">
        <f t="shared" ca="1" si="192"/>
        <v>0.717745739775</v>
      </c>
      <c r="Z631" s="6">
        <f t="shared" ca="1" si="193"/>
        <v>0.74115046470000001</v>
      </c>
    </row>
    <row r="632" spans="4:26" x14ac:dyDescent="0.35">
      <c r="D632" s="2">
        <f t="shared" ca="1" si="183"/>
        <v>1939.6786671059001</v>
      </c>
      <c r="E632">
        <f t="shared" ca="1" si="179"/>
        <v>1939</v>
      </c>
      <c r="F632">
        <f t="shared" ca="1" si="180"/>
        <v>2</v>
      </c>
      <c r="G632" s="2">
        <f t="shared" ca="1" si="184"/>
        <v>1403.1353293583752</v>
      </c>
      <c r="H632">
        <f t="shared" ca="1" si="181"/>
        <v>1403</v>
      </c>
      <c r="I632">
        <f t="shared" ca="1" si="182"/>
        <v>0</v>
      </c>
      <c r="J632">
        <f t="shared" ca="1" si="185"/>
        <v>1403</v>
      </c>
      <c r="K632">
        <f t="shared" ca="1" si="186"/>
        <v>2</v>
      </c>
      <c r="L632">
        <f t="shared" ca="1" si="187"/>
        <v>1403</v>
      </c>
      <c r="M632">
        <f t="shared" ca="1" si="188"/>
        <v>1</v>
      </c>
      <c r="N632">
        <f t="shared" ca="1" si="189"/>
        <v>1497</v>
      </c>
      <c r="Q632">
        <f t="shared" ca="1" si="177"/>
        <v>7.9469161799999993E-2</v>
      </c>
      <c r="R632">
        <f t="shared" ca="1" si="177"/>
        <v>0.23143488942500001</v>
      </c>
      <c r="S632">
        <f t="shared" ca="1" si="190"/>
        <v>0.23145962146875002</v>
      </c>
      <c r="T632" s="6">
        <f t="shared" ca="1" si="191"/>
        <v>0.21610435917499998</v>
      </c>
      <c r="W632">
        <f t="shared" ca="1" si="178"/>
        <v>0.88740618630000001</v>
      </c>
      <c r="X632">
        <f t="shared" ca="1" si="178"/>
        <v>0.71801568085</v>
      </c>
      <c r="Y632">
        <f t="shared" ca="1" si="192"/>
        <v>0.71815065138750001</v>
      </c>
      <c r="Z632" s="6">
        <f t="shared" ca="1" si="193"/>
        <v>0.74151011410000001</v>
      </c>
    </row>
    <row r="633" spans="4:26" x14ac:dyDescent="0.35">
      <c r="D633" s="2">
        <f t="shared" ca="1" si="183"/>
        <v>1941.3959142709</v>
      </c>
      <c r="E633">
        <f t="shared" ca="1" si="179"/>
        <v>1941</v>
      </c>
      <c r="F633">
        <f t="shared" ca="1" si="180"/>
        <v>2</v>
      </c>
      <c r="G633" s="2">
        <f t="shared" ca="1" si="184"/>
        <v>1403.9831887391877</v>
      </c>
      <c r="H633">
        <f t="shared" ca="1" si="181"/>
        <v>1403</v>
      </c>
      <c r="I633">
        <f t="shared" ca="1" si="182"/>
        <v>1</v>
      </c>
      <c r="J633">
        <f t="shared" ca="1" si="185"/>
        <v>1403</v>
      </c>
      <c r="K633">
        <f t="shared" ca="1" si="186"/>
        <v>2</v>
      </c>
      <c r="L633" t="str">
        <f t="shared" ca="1" si="187"/>
        <v/>
      </c>
      <c r="M633" t="str">
        <f t="shared" ca="1" si="188"/>
        <v/>
      </c>
      <c r="N633">
        <f t="shared" ca="1" si="189"/>
        <v>1498</v>
      </c>
      <c r="Q633">
        <f t="shared" ca="1" si="177"/>
        <v>7.9196131499999989E-2</v>
      </c>
      <c r="R633">
        <f t="shared" ca="1" si="177"/>
        <v>0.23148435351250002</v>
      </c>
      <c r="S633" t="str">
        <f t="shared" ca="1" si="190"/>
        <v/>
      </c>
      <c r="T633" s="6">
        <f t="shared" ca="1" si="191"/>
        <v>0.21544871903750001</v>
      </c>
      <c r="W633">
        <f t="shared" ca="1" si="178"/>
        <v>0.88783059559999999</v>
      </c>
      <c r="X633">
        <f t="shared" ca="1" si="178"/>
        <v>0.71828562192500001</v>
      </c>
      <c r="Y633" t="str">
        <f t="shared" ca="1" si="192"/>
        <v/>
      </c>
      <c r="Z633" s="6">
        <f t="shared" ca="1" si="193"/>
        <v>0.7420495882</v>
      </c>
    </row>
    <row r="634" spans="4:26" x14ac:dyDescent="0.35">
      <c r="D634" s="2">
        <f t="shared" ca="1" si="183"/>
        <v>1943.1131614359001</v>
      </c>
      <c r="E634">
        <f t="shared" ca="1" si="179"/>
        <v>1943</v>
      </c>
      <c r="F634">
        <f t="shared" ca="1" si="180"/>
        <v>1</v>
      </c>
      <c r="G634" s="2">
        <f t="shared" ca="1" si="184"/>
        <v>1404.8310481200001</v>
      </c>
      <c r="H634">
        <f t="shared" ca="1" si="181"/>
        <v>1404</v>
      </c>
      <c r="I634">
        <f t="shared" ca="1" si="182"/>
        <v>1</v>
      </c>
      <c r="J634">
        <f t="shared" ca="1" si="185"/>
        <v>1404</v>
      </c>
      <c r="K634">
        <f t="shared" ca="1" si="186"/>
        <v>1</v>
      </c>
      <c r="L634">
        <f t="shared" ca="1" si="187"/>
        <v>1404</v>
      </c>
      <c r="M634">
        <f t="shared" ca="1" si="188"/>
        <v>1</v>
      </c>
      <c r="N634">
        <f t="shared" ca="1" si="189"/>
        <v>1499</v>
      </c>
      <c r="Q634">
        <f t="shared" ca="1" si="177"/>
        <v>7.8923101199999998E-2</v>
      </c>
      <c r="R634">
        <f t="shared" ca="1" si="177"/>
        <v>0.2315338176</v>
      </c>
      <c r="S634">
        <f t="shared" ca="1" si="190"/>
        <v>0.2315338176</v>
      </c>
      <c r="T634" s="6">
        <f t="shared" ca="1" si="191"/>
        <v>0.21479307889999999</v>
      </c>
      <c r="W634">
        <f t="shared" ca="1" si="178"/>
        <v>0.88825500489999998</v>
      </c>
      <c r="X634">
        <f t="shared" ca="1" si="178"/>
        <v>0.71855556300000001</v>
      </c>
      <c r="Y634">
        <f t="shared" ca="1" si="192"/>
        <v>0.71855556300000001</v>
      </c>
      <c r="Z634" s="6">
        <f t="shared" ca="1" si="193"/>
        <v>0.74258906229999999</v>
      </c>
    </row>
    <row r="635" spans="4:26" x14ac:dyDescent="0.35">
      <c r="D635" s="2">
        <f t="shared" ca="1" si="183"/>
        <v>1944.830926866925</v>
      </c>
      <c r="E635">
        <f t="shared" ca="1" si="179"/>
        <v>1944</v>
      </c>
      <c r="F635">
        <f t="shared" ca="1" si="180"/>
        <v>2</v>
      </c>
      <c r="G635" s="2">
        <f t="shared" ca="1" si="184"/>
        <v>1405.6789239511627</v>
      </c>
      <c r="H635">
        <f t="shared" ca="1" si="181"/>
        <v>1405</v>
      </c>
      <c r="I635">
        <f t="shared" ca="1" si="182"/>
        <v>1</v>
      </c>
      <c r="J635">
        <f t="shared" ca="1" si="185"/>
        <v>1405</v>
      </c>
      <c r="K635">
        <f t="shared" ca="1" si="186"/>
        <v>1</v>
      </c>
      <c r="L635">
        <f t="shared" ca="1" si="187"/>
        <v>1405</v>
      </c>
      <c r="M635">
        <f t="shared" ca="1" si="188"/>
        <v>1</v>
      </c>
      <c r="N635">
        <f t="shared" ca="1" si="189"/>
        <v>1500</v>
      </c>
      <c r="Q635">
        <f t="shared" ca="1" si="177"/>
        <v>7.8838379550000004E-2</v>
      </c>
      <c r="R635">
        <f t="shared" ca="1" si="177"/>
        <v>0.23160824879999997</v>
      </c>
      <c r="S635">
        <f t="shared" ca="1" si="190"/>
        <v>0.23160824879999997</v>
      </c>
      <c r="T635" s="6">
        <f t="shared" ca="1" si="191"/>
        <v>0.21495984509999999</v>
      </c>
      <c r="W635">
        <f t="shared" ca="1" si="178"/>
        <v>0.88899492489999998</v>
      </c>
      <c r="X635">
        <f t="shared" ca="1" si="178"/>
        <v>0.71869388488749997</v>
      </c>
      <c r="Y635">
        <f t="shared" ca="1" si="192"/>
        <v>0.71869388488749997</v>
      </c>
      <c r="Z635" s="6">
        <f t="shared" ca="1" si="193"/>
        <v>0.74274905693749993</v>
      </c>
    </row>
    <row r="636" spans="4:26" x14ac:dyDescent="0.35">
      <c r="D636" s="2">
        <f t="shared" ca="1" si="183"/>
        <v>1946.5486922979501</v>
      </c>
      <c r="E636">
        <f t="shared" ca="1" si="179"/>
        <v>1946</v>
      </c>
      <c r="F636">
        <f t="shared" ca="1" si="180"/>
        <v>2</v>
      </c>
      <c r="G636" s="2">
        <f t="shared" ca="1" si="184"/>
        <v>1406.526799782325</v>
      </c>
      <c r="H636">
        <f t="shared" ca="1" si="181"/>
        <v>1406</v>
      </c>
      <c r="I636">
        <f t="shared" ca="1" si="182"/>
        <v>1</v>
      </c>
      <c r="J636">
        <f t="shared" ca="1" si="185"/>
        <v>1406</v>
      </c>
      <c r="K636">
        <f t="shared" ca="1" si="186"/>
        <v>1</v>
      </c>
      <c r="L636">
        <f t="shared" ca="1" si="187"/>
        <v>1406</v>
      </c>
      <c r="M636">
        <f t="shared" ca="1" si="188"/>
        <v>1</v>
      </c>
      <c r="N636">
        <f t="shared" ca="1" si="189"/>
        <v>1501</v>
      </c>
      <c r="Q636">
        <f t="shared" ca="1" si="177"/>
        <v>7.8753657899999996E-2</v>
      </c>
      <c r="R636">
        <f t="shared" ca="1" si="177"/>
        <v>0.23168267999999997</v>
      </c>
      <c r="S636">
        <f t="shared" ca="1" si="190"/>
        <v>0.23168267999999997</v>
      </c>
      <c r="T636" s="6">
        <f t="shared" ca="1" si="191"/>
        <v>0.21512661129999999</v>
      </c>
      <c r="W636">
        <f t="shared" ca="1" si="178"/>
        <v>0.88973484489999999</v>
      </c>
      <c r="X636">
        <f t="shared" ca="1" si="178"/>
        <v>0.71883220677500004</v>
      </c>
      <c r="Y636">
        <f t="shared" ca="1" si="192"/>
        <v>0.71883220677500004</v>
      </c>
      <c r="Z636" s="6">
        <f t="shared" ca="1" si="193"/>
        <v>0.74290905157499998</v>
      </c>
    </row>
    <row r="637" spans="4:26" x14ac:dyDescent="0.35">
      <c r="D637" s="2">
        <f t="shared" ca="1" si="183"/>
        <v>1948.2664577289752</v>
      </c>
      <c r="E637">
        <f t="shared" ca="1" si="179"/>
        <v>1948</v>
      </c>
      <c r="F637">
        <f t="shared" ca="1" si="180"/>
        <v>1</v>
      </c>
      <c r="G637" s="2">
        <f t="shared" ca="1" si="184"/>
        <v>1407.3746756134874</v>
      </c>
      <c r="H637">
        <f t="shared" ca="1" si="181"/>
        <v>1407</v>
      </c>
      <c r="I637">
        <f t="shared" ca="1" si="182"/>
        <v>1</v>
      </c>
      <c r="J637">
        <f t="shared" ca="1" si="185"/>
        <v>1407</v>
      </c>
      <c r="K637">
        <f t="shared" ca="1" si="186"/>
        <v>1</v>
      </c>
      <c r="L637">
        <f t="shared" ca="1" si="187"/>
        <v>1407</v>
      </c>
      <c r="M637">
        <f t="shared" ca="1" si="188"/>
        <v>1</v>
      </c>
      <c r="N637">
        <f t="shared" ca="1" si="189"/>
        <v>1502</v>
      </c>
      <c r="Q637">
        <f t="shared" ca="1" si="177"/>
        <v>7.8668936249999988E-2</v>
      </c>
      <c r="R637">
        <f t="shared" ca="1" si="177"/>
        <v>0.23175711119999998</v>
      </c>
      <c r="S637">
        <f t="shared" ca="1" si="190"/>
        <v>0.23175711119999998</v>
      </c>
      <c r="T637" s="6">
        <f t="shared" ca="1" si="191"/>
        <v>0.21529337749999999</v>
      </c>
      <c r="W637">
        <f t="shared" ca="1" si="178"/>
        <v>0.89047476489999999</v>
      </c>
      <c r="X637">
        <f t="shared" ca="1" si="178"/>
        <v>0.71897052866250011</v>
      </c>
      <c r="Y637">
        <f t="shared" ca="1" si="192"/>
        <v>0.71897052866250011</v>
      </c>
      <c r="Z637" s="6">
        <f t="shared" ca="1" si="193"/>
        <v>0.74306904621250003</v>
      </c>
    </row>
    <row r="638" spans="4:26" x14ac:dyDescent="0.35">
      <c r="D638" s="2">
        <f t="shared" ca="1" si="183"/>
        <v>1949.9842231600001</v>
      </c>
      <c r="E638">
        <f t="shared" ca="1" si="179"/>
        <v>1949</v>
      </c>
      <c r="F638">
        <f t="shared" ca="1" si="180"/>
        <v>2</v>
      </c>
      <c r="G638" s="2">
        <f t="shared" ca="1" si="184"/>
        <v>1408.22255144465</v>
      </c>
      <c r="H638">
        <f t="shared" ca="1" si="181"/>
        <v>1408</v>
      </c>
      <c r="I638">
        <f t="shared" ca="1" si="182"/>
        <v>1</v>
      </c>
      <c r="J638">
        <f t="shared" ca="1" si="185"/>
        <v>1408</v>
      </c>
      <c r="K638">
        <f t="shared" ca="1" si="186"/>
        <v>1</v>
      </c>
      <c r="L638">
        <f t="shared" ca="1" si="187"/>
        <v>1408</v>
      </c>
      <c r="M638">
        <f t="shared" ca="1" si="188"/>
        <v>1</v>
      </c>
      <c r="N638">
        <f t="shared" ca="1" si="189"/>
        <v>1503</v>
      </c>
      <c r="Q638">
        <f t="shared" ca="1" si="177"/>
        <v>7.8584214599999994E-2</v>
      </c>
      <c r="R638">
        <f t="shared" ca="1" si="177"/>
        <v>0.23183154239999998</v>
      </c>
      <c r="S638">
        <f t="shared" ca="1" si="190"/>
        <v>0.23183154239999998</v>
      </c>
      <c r="T638" s="6">
        <f t="shared" ca="1" si="191"/>
        <v>0.2154601437</v>
      </c>
      <c r="W638">
        <f t="shared" ca="1" si="178"/>
        <v>0.8912146849</v>
      </c>
      <c r="X638">
        <f t="shared" ca="1" si="178"/>
        <v>0.71910885055000007</v>
      </c>
      <c r="Y638">
        <f t="shared" ca="1" si="192"/>
        <v>0.71910885055000007</v>
      </c>
      <c r="Z638" s="6">
        <f t="shared" ca="1" si="193"/>
        <v>0.74322904084999997</v>
      </c>
    </row>
    <row r="639" spans="4:26" x14ac:dyDescent="0.35">
      <c r="D639" s="2">
        <f t="shared" ca="1" si="183"/>
        <v>1951.7025130009251</v>
      </c>
      <c r="E639">
        <f t="shared" ca="1" si="179"/>
        <v>1951</v>
      </c>
      <c r="F639">
        <f t="shared" ca="1" si="180"/>
        <v>2</v>
      </c>
      <c r="G639" s="2">
        <f t="shared" ca="1" si="184"/>
        <v>1409.0704272758126</v>
      </c>
      <c r="H639">
        <f t="shared" ca="1" si="181"/>
        <v>1409</v>
      </c>
      <c r="I639">
        <f t="shared" ca="1" si="182"/>
        <v>0</v>
      </c>
      <c r="J639">
        <f t="shared" ca="1" si="185"/>
        <v>1409</v>
      </c>
      <c r="K639">
        <f t="shared" ca="1" si="186"/>
        <v>2</v>
      </c>
      <c r="L639">
        <f t="shared" ca="1" si="187"/>
        <v>1409</v>
      </c>
      <c r="M639">
        <f t="shared" ca="1" si="188"/>
        <v>1</v>
      </c>
      <c r="N639">
        <f t="shared" ca="1" si="189"/>
        <v>1504</v>
      </c>
      <c r="Q639">
        <f t="shared" ref="Q639:R702" ca="1" si="194">IF(INT(ROW(P637)/2)=ROW(P637)/2,INDIRECT(CONCATENATE(CHAR(COLUMN(P639)+64),ROW()-(ROW()-1)/2+0.5)),(INDIRECT(CONCATENATE(CHAR(COLUMN(P638)+64),ROW()-(ROW()-1)/2+1))+INDIRECT(CONCATENATE(CHAR(COLUMN(P638)+64),ROW()-(ROW()-1)/2)))/2)</f>
        <v>7.8175518649999998E-2</v>
      </c>
      <c r="R639">
        <f t="shared" ca="1" si="194"/>
        <v>0.23190597359999998</v>
      </c>
      <c r="S639">
        <f t="shared" ca="1" si="190"/>
        <v>0.23194318919999998</v>
      </c>
      <c r="T639" s="6">
        <f t="shared" ca="1" si="191"/>
        <v>0.215710293</v>
      </c>
      <c r="W639">
        <f t="shared" ref="W639:X702" ca="1" si="195">IF(INT(ROW(V637)/2)=ROW(V637)/2,INDIRECT(CONCATENATE(CHAR(COLUMN(V639)+64),ROW()-(ROW()-1)/2+0.5)),(INDIRECT(CONCATENATE(CHAR(COLUMN(V638)+64),ROW()-(ROW()-1)/2+1))+INDIRECT(CONCATENATE(CHAR(COLUMN(V638)+64),ROW()-(ROW()-1)/2)))/2)</f>
        <v>0.89149067285000005</v>
      </c>
      <c r="X639">
        <f t="shared" ca="1" si="195"/>
        <v>0.71924717243750003</v>
      </c>
      <c r="Y639">
        <f t="shared" ca="1" si="192"/>
        <v>0.71931633338125001</v>
      </c>
      <c r="Z639" s="6">
        <f t="shared" ca="1" si="193"/>
        <v>0.7434690328062501</v>
      </c>
    </row>
    <row r="640" spans="4:26" x14ac:dyDescent="0.35">
      <c r="D640" s="2">
        <f t="shared" ca="1" si="183"/>
        <v>1953.42080284185</v>
      </c>
      <c r="E640">
        <f t="shared" ca="1" si="179"/>
        <v>1953</v>
      </c>
      <c r="F640">
        <f t="shared" ca="1" si="180"/>
        <v>2</v>
      </c>
      <c r="G640" s="2">
        <f t="shared" ca="1" si="184"/>
        <v>1409.9183031069751</v>
      </c>
      <c r="H640">
        <f t="shared" ca="1" si="181"/>
        <v>1409</v>
      </c>
      <c r="I640">
        <f t="shared" ca="1" si="182"/>
        <v>1</v>
      </c>
      <c r="J640">
        <f t="shared" ca="1" si="185"/>
        <v>1409</v>
      </c>
      <c r="K640">
        <f t="shared" ca="1" si="186"/>
        <v>2</v>
      </c>
      <c r="L640" t="str">
        <f t="shared" ca="1" si="187"/>
        <v/>
      </c>
      <c r="M640" t="str">
        <f t="shared" ca="1" si="188"/>
        <v/>
      </c>
      <c r="N640">
        <f t="shared" ca="1" si="189"/>
        <v>1505</v>
      </c>
      <c r="Q640">
        <f t="shared" ca="1" si="194"/>
        <v>7.7766822699999988E-2</v>
      </c>
      <c r="R640">
        <f t="shared" ca="1" si="194"/>
        <v>0.23198040479999998</v>
      </c>
      <c r="S640" t="str">
        <f t="shared" ca="1" si="190"/>
        <v/>
      </c>
      <c r="T640" s="6">
        <f t="shared" ca="1" si="191"/>
        <v>0.2159604423</v>
      </c>
      <c r="W640">
        <f t="shared" ca="1" si="195"/>
        <v>0.8917666608</v>
      </c>
      <c r="X640">
        <f t="shared" ca="1" si="195"/>
        <v>0.71938549432499999</v>
      </c>
      <c r="Y640" t="str">
        <f t="shared" ca="1" si="192"/>
        <v/>
      </c>
      <c r="Z640" s="6">
        <f t="shared" ca="1" si="193"/>
        <v>0.7437090247625</v>
      </c>
    </row>
    <row r="641" spans="4:26" x14ac:dyDescent="0.35">
      <c r="D641" s="2">
        <f t="shared" ca="1" si="183"/>
        <v>1955.1390926827748</v>
      </c>
      <c r="E641">
        <f t="shared" ca="1" si="179"/>
        <v>1955</v>
      </c>
      <c r="F641">
        <f t="shared" ca="1" si="180"/>
        <v>1</v>
      </c>
      <c r="G641" s="2">
        <f t="shared" ca="1" si="184"/>
        <v>1410.7661789381377</v>
      </c>
      <c r="H641">
        <f t="shared" ca="1" si="181"/>
        <v>1410</v>
      </c>
      <c r="I641">
        <f t="shared" ca="1" si="182"/>
        <v>1</v>
      </c>
      <c r="J641">
        <f t="shared" ca="1" si="185"/>
        <v>1410</v>
      </c>
      <c r="K641">
        <f t="shared" ca="1" si="186"/>
        <v>1</v>
      </c>
      <c r="L641">
        <f t="shared" ca="1" si="187"/>
        <v>1410</v>
      </c>
      <c r="M641">
        <f t="shared" ca="1" si="188"/>
        <v>1</v>
      </c>
      <c r="N641">
        <f t="shared" ca="1" si="189"/>
        <v>1506</v>
      </c>
      <c r="Q641">
        <f t="shared" ca="1" si="194"/>
        <v>7.7358126749999992E-2</v>
      </c>
      <c r="R641">
        <f t="shared" ca="1" si="194"/>
        <v>0.23205483599999999</v>
      </c>
      <c r="S641">
        <f t="shared" ca="1" si="190"/>
        <v>0.23205483599999999</v>
      </c>
      <c r="T641" s="6">
        <f t="shared" ca="1" si="191"/>
        <v>0.2161272085</v>
      </c>
      <c r="W641">
        <f t="shared" ca="1" si="195"/>
        <v>0.89204264874999994</v>
      </c>
      <c r="X641">
        <f t="shared" ca="1" si="195"/>
        <v>0.71952381621249994</v>
      </c>
      <c r="Y641">
        <f t="shared" ca="1" si="192"/>
        <v>0.71952381621249994</v>
      </c>
      <c r="Z641" s="6">
        <f t="shared" ca="1" si="193"/>
        <v>0.74386901940000005</v>
      </c>
    </row>
    <row r="642" spans="4:26" x14ac:dyDescent="0.35">
      <c r="D642" s="2">
        <f t="shared" ca="1" si="183"/>
        <v>1956.8573825236999</v>
      </c>
      <c r="E642">
        <f t="shared" ca="1" si="179"/>
        <v>1956</v>
      </c>
      <c r="F642">
        <f t="shared" ca="1" si="180"/>
        <v>2</v>
      </c>
      <c r="G642" s="2">
        <f t="shared" ca="1" si="184"/>
        <v>1411.6140547693001</v>
      </c>
      <c r="H642">
        <f t="shared" ca="1" si="181"/>
        <v>1411</v>
      </c>
      <c r="I642">
        <f t="shared" ca="1" si="182"/>
        <v>1</v>
      </c>
      <c r="J642">
        <f t="shared" ca="1" si="185"/>
        <v>1411</v>
      </c>
      <c r="K642">
        <f t="shared" ca="1" si="186"/>
        <v>1</v>
      </c>
      <c r="L642">
        <f t="shared" ca="1" si="187"/>
        <v>1411</v>
      </c>
      <c r="M642">
        <f t="shared" ca="1" si="188"/>
        <v>1</v>
      </c>
      <c r="N642">
        <f t="shared" ca="1" si="189"/>
        <v>1507</v>
      </c>
      <c r="Q642">
        <f t="shared" ca="1" si="194"/>
        <v>7.6949430799999996E-2</v>
      </c>
      <c r="R642">
        <f t="shared" ca="1" si="194"/>
        <v>0.23212926719999999</v>
      </c>
      <c r="S642">
        <f t="shared" ca="1" si="190"/>
        <v>0.23212926719999999</v>
      </c>
      <c r="T642" s="6">
        <f t="shared" ca="1" si="191"/>
        <v>0.21529588825000001</v>
      </c>
      <c r="W642">
        <f t="shared" ca="1" si="195"/>
        <v>0.8923186367</v>
      </c>
      <c r="X642">
        <f t="shared" ca="1" si="195"/>
        <v>0.71966213810000002</v>
      </c>
      <c r="Y642">
        <f t="shared" ca="1" si="192"/>
        <v>0.71966213810000002</v>
      </c>
      <c r="Z642" s="6">
        <f t="shared" ca="1" si="193"/>
        <v>0.74407752393750004</v>
      </c>
    </row>
    <row r="643" spans="4:26" x14ac:dyDescent="0.35">
      <c r="D643" s="2">
        <f t="shared" ca="1" si="183"/>
        <v>1958.5762029184</v>
      </c>
      <c r="E643">
        <f t="shared" ref="E643:E706" ca="1" si="196">INT(D643)</f>
        <v>1958</v>
      </c>
      <c r="F643">
        <f t="shared" ref="F643:F706" ca="1" si="197">E644-E643</f>
        <v>2</v>
      </c>
      <c r="G643" s="2">
        <f t="shared" ca="1" si="184"/>
        <v>1412.4619501227501</v>
      </c>
      <c r="H643">
        <f t="shared" ref="H643:H706" ca="1" si="198">INT(G643)</f>
        <v>1412</v>
      </c>
      <c r="I643">
        <f t="shared" ref="I643:I706" ca="1" si="199">H644-H643</f>
        <v>1</v>
      </c>
      <c r="J643">
        <f t="shared" ca="1" si="185"/>
        <v>1412</v>
      </c>
      <c r="K643">
        <f t="shared" ca="1" si="186"/>
        <v>1</v>
      </c>
      <c r="L643">
        <f t="shared" ca="1" si="187"/>
        <v>1412</v>
      </c>
      <c r="M643">
        <f t="shared" ca="1" si="188"/>
        <v>1</v>
      </c>
      <c r="N643">
        <f t="shared" ca="1" si="189"/>
        <v>1508</v>
      </c>
      <c r="Q643">
        <f t="shared" ca="1" si="194"/>
        <v>7.6485028250000003E-2</v>
      </c>
      <c r="R643">
        <f t="shared" ca="1" si="194"/>
        <v>0.23184344898749998</v>
      </c>
      <c r="S643">
        <f t="shared" ca="1" si="190"/>
        <v>0.23184344898749998</v>
      </c>
      <c r="T643" s="6">
        <f t="shared" ca="1" si="191"/>
        <v>0.21446456799999999</v>
      </c>
      <c r="W643">
        <f t="shared" ca="1" si="195"/>
        <v>0.89227395929999997</v>
      </c>
      <c r="X643">
        <f t="shared" ca="1" si="195"/>
        <v>0.71999359057500001</v>
      </c>
      <c r="Y643">
        <f t="shared" ca="1" si="192"/>
        <v>0.71999359057500001</v>
      </c>
      <c r="Z643" s="6">
        <f t="shared" ca="1" si="193"/>
        <v>0.74428602847500003</v>
      </c>
    </row>
    <row r="644" spans="4:26" x14ac:dyDescent="0.35">
      <c r="D644" s="2">
        <f t="shared" ref="D644:D707" ca="1" si="200">IF(INT(ROW(A642)/2)=ROW(A642)/2,INDIRECT(CONCATENATE(CHAR(COLUMN(A644)+64),ROW()-(ROW()-1)/2+0.5)),(INDIRECT(CONCATENATE(CHAR(COLUMN(A643)+64),ROW()-(ROW()-1)/2+1))+INDIRECT(CONCATENATE(CHAR(COLUMN(A643)+64),ROW()-(ROW()-1)/2)))/2)</f>
        <v>1960.2950233131</v>
      </c>
      <c r="E644">
        <f t="shared" ca="1" si="196"/>
        <v>1960</v>
      </c>
      <c r="F644">
        <f t="shared" ca="1" si="197"/>
        <v>2</v>
      </c>
      <c r="G644" s="2">
        <f t="shared" ref="G644:G707" ca="1" si="201">IF(INT(ROW(D642)/2)=ROW(D642)/2,INDIRECT(CONCATENATE(CHAR(COLUMN(D644)+64),ROW()-(ROW()-1)/2+0.5)),(INDIRECT(CONCATENATE(CHAR(COLUMN(D643)+64),ROW()-(ROW()-1)/2+1))+INDIRECT(CONCATENATE(CHAR(COLUMN(D643)+64),ROW()-(ROW()-1)/2)))/2)</f>
        <v>1413.3098454762001</v>
      </c>
      <c r="H644">
        <f t="shared" ca="1" si="198"/>
        <v>1413</v>
      </c>
      <c r="I644">
        <f t="shared" ca="1" si="199"/>
        <v>1</v>
      </c>
      <c r="J644">
        <f t="shared" ref="J644:J707" ca="1" si="202">INT(G644)</f>
        <v>1413</v>
      </c>
      <c r="K644">
        <f t="shared" ref="K644:K707" ca="1" si="203">COUNTIF($J$2:$J$3649,"="&amp;J644)</f>
        <v>1</v>
      </c>
      <c r="L644">
        <f t="shared" ref="L644:L707" ca="1" si="204">IF(J644=J643,"",INT(AVERAGE(INDIRECT(CONCATENATE("g",ROW(),":g",ROW()+K644-1)))))</f>
        <v>1413</v>
      </c>
      <c r="M644">
        <f t="shared" ref="M644:M707" ca="1" si="205">IF(L644="","",INDIRECT(CONCATENATE("l",ROW()+$K644))-INDIRECT(CONCATENATE("l",ROW())))</f>
        <v>1</v>
      </c>
      <c r="N644">
        <f t="shared" ref="N644:N707" ca="1" si="206">IF(ISERROR(IF(VLOOKUP(N643+1,$L$2:$L$3649,1)=N643,"",VLOOKUP(N643+1,$L$2:$L$3649,1))),"",IF(VLOOKUP(N643+1,$L$2:$L$3649,1)=N643,"",VLOOKUP(N643+1,$L$2:$L$3649,1)))</f>
        <v>1509</v>
      </c>
      <c r="Q644">
        <f t="shared" ca="1" si="194"/>
        <v>7.6020625699999997E-2</v>
      </c>
      <c r="R644">
        <f t="shared" ca="1" si="194"/>
        <v>0.231557630775</v>
      </c>
      <c r="S644">
        <f t="shared" ref="S644:S707" ca="1" si="207">IF(J644=J643,"",AVERAGE(INDIRECT(CONCATENATE("r",ROW(),":r",ROW()+K644-1))))</f>
        <v>0.231557630775</v>
      </c>
      <c r="T644" s="6">
        <f t="shared" ref="T644:T707" ca="1" si="208">VLOOKUP(N644,$L$2:$S$3649,8)</f>
        <v>0.21321758762499998</v>
      </c>
      <c r="W644">
        <f t="shared" ca="1" si="195"/>
        <v>0.89222928189999995</v>
      </c>
      <c r="X644">
        <f t="shared" ca="1" si="195"/>
        <v>0.72032504305</v>
      </c>
      <c r="Y644">
        <f t="shared" ref="Y644:Y707" ca="1" si="209">IF($J644=$J643,"",AVERAGE(INDIRECT(CONCATENATE("x",ROW(),":x",ROW()+$K644-1))))</f>
        <v>0.72032504305</v>
      </c>
      <c r="Z644" s="6">
        <f t="shared" ref="Z644:Z707" ca="1" si="210">VLOOKUP($N644,$L$2:$Y$3649,14)</f>
        <v>0.74459878528125001</v>
      </c>
    </row>
    <row r="645" spans="4:26" x14ac:dyDescent="0.35">
      <c r="D645" s="2">
        <f t="shared" ca="1" si="200"/>
        <v>1962.0138437077999</v>
      </c>
      <c r="E645">
        <f t="shared" ca="1" si="196"/>
        <v>1962</v>
      </c>
      <c r="F645">
        <f t="shared" ca="1" si="197"/>
        <v>1</v>
      </c>
      <c r="G645" s="2">
        <f t="shared" ca="1" si="201"/>
        <v>1414.15774082965</v>
      </c>
      <c r="H645">
        <f t="shared" ca="1" si="198"/>
        <v>1414</v>
      </c>
      <c r="I645">
        <f t="shared" ca="1" si="199"/>
        <v>1</v>
      </c>
      <c r="J645">
        <f t="shared" ca="1" si="202"/>
        <v>1414</v>
      </c>
      <c r="K645">
        <f t="shared" ca="1" si="203"/>
        <v>1</v>
      </c>
      <c r="L645">
        <f t="shared" ca="1" si="204"/>
        <v>1414</v>
      </c>
      <c r="M645">
        <f t="shared" ca="1" si="205"/>
        <v>1</v>
      </c>
      <c r="N645">
        <f t="shared" ca="1" si="206"/>
        <v>1510</v>
      </c>
      <c r="Q645">
        <f t="shared" ca="1" si="194"/>
        <v>7.555622314999999E-2</v>
      </c>
      <c r="R645">
        <f t="shared" ca="1" si="194"/>
        <v>0.23127181256250001</v>
      </c>
      <c r="S645">
        <f t="shared" ca="1" si="207"/>
        <v>0.23127181256250001</v>
      </c>
      <c r="T645" s="6">
        <f t="shared" ca="1" si="208"/>
        <v>0.21197060725</v>
      </c>
      <c r="W645">
        <f t="shared" ca="1" si="195"/>
        <v>0.89218460449999992</v>
      </c>
      <c r="X645">
        <f t="shared" ca="1" si="195"/>
        <v>0.720656495525</v>
      </c>
      <c r="Y645">
        <f t="shared" ca="1" si="209"/>
        <v>0.720656495525</v>
      </c>
      <c r="Z645" s="6">
        <f t="shared" ca="1" si="210"/>
        <v>0.74491154208749999</v>
      </c>
    </row>
    <row r="646" spans="4:26" x14ac:dyDescent="0.35">
      <c r="D646" s="2">
        <f t="shared" ca="1" si="200"/>
        <v>1963.7326641024999</v>
      </c>
      <c r="E646">
        <f t="shared" ca="1" si="196"/>
        <v>1963</v>
      </c>
      <c r="F646">
        <f t="shared" ca="1" si="197"/>
        <v>2</v>
      </c>
      <c r="G646" s="2">
        <f t="shared" ca="1" si="201"/>
        <v>1415.0056361831</v>
      </c>
      <c r="H646">
        <f t="shared" ca="1" si="198"/>
        <v>1415</v>
      </c>
      <c r="I646">
        <f t="shared" ca="1" si="199"/>
        <v>0</v>
      </c>
      <c r="J646">
        <f t="shared" ca="1" si="202"/>
        <v>1415</v>
      </c>
      <c r="K646">
        <f t="shared" ca="1" si="203"/>
        <v>2</v>
      </c>
      <c r="L646">
        <f t="shared" ca="1" si="204"/>
        <v>1415</v>
      </c>
      <c r="M646">
        <f t="shared" ca="1" si="205"/>
        <v>1</v>
      </c>
      <c r="N646">
        <f t="shared" ca="1" si="206"/>
        <v>1511</v>
      </c>
      <c r="Q646">
        <f t="shared" ca="1" si="194"/>
        <v>7.5091820599999998E-2</v>
      </c>
      <c r="R646">
        <f t="shared" ca="1" si="194"/>
        <v>0.23098599435</v>
      </c>
      <c r="S646">
        <f t="shared" ca="1" si="207"/>
        <v>0.23084308524375</v>
      </c>
      <c r="T646" s="6">
        <f t="shared" ca="1" si="208"/>
        <v>0.21113928700000001</v>
      </c>
      <c r="W646">
        <f t="shared" ca="1" si="195"/>
        <v>0.89213992710000001</v>
      </c>
      <c r="X646">
        <f t="shared" ca="1" si="195"/>
        <v>0.72098794799999999</v>
      </c>
      <c r="Y646">
        <f t="shared" ca="1" si="209"/>
        <v>0.72115367423749999</v>
      </c>
      <c r="Z646" s="6">
        <f t="shared" ca="1" si="210"/>
        <v>0.74512004662499998</v>
      </c>
    </row>
    <row r="647" spans="4:26" x14ac:dyDescent="0.35">
      <c r="D647" s="2">
        <f t="shared" ca="1" si="200"/>
        <v>1965.452021194825</v>
      </c>
      <c r="E647">
        <f t="shared" ca="1" si="196"/>
        <v>1965</v>
      </c>
      <c r="F647">
        <f t="shared" ca="1" si="197"/>
        <v>2</v>
      </c>
      <c r="G647" s="2">
        <f t="shared" ca="1" si="201"/>
        <v>1415.85353153655</v>
      </c>
      <c r="H647">
        <f t="shared" ca="1" si="198"/>
        <v>1415</v>
      </c>
      <c r="I647">
        <f t="shared" ca="1" si="199"/>
        <v>1</v>
      </c>
      <c r="J647">
        <f t="shared" ca="1" si="202"/>
        <v>1415</v>
      </c>
      <c r="K647">
        <f t="shared" ca="1" si="203"/>
        <v>2</v>
      </c>
      <c r="L647" t="str">
        <f t="shared" ca="1" si="204"/>
        <v/>
      </c>
      <c r="M647" t="str">
        <f t="shared" ca="1" si="205"/>
        <v/>
      </c>
      <c r="N647">
        <f t="shared" ca="1" si="206"/>
        <v>1512</v>
      </c>
      <c r="Q647">
        <f t="shared" ca="1" si="194"/>
        <v>7.51209298E-2</v>
      </c>
      <c r="R647">
        <f t="shared" ca="1" si="194"/>
        <v>0.23070017613749999</v>
      </c>
      <c r="S647" t="str">
        <f t="shared" ca="1" si="207"/>
        <v/>
      </c>
      <c r="T647" s="6">
        <f t="shared" ca="1" si="208"/>
        <v>0.21030796675000002</v>
      </c>
      <c r="W647">
        <f t="shared" ca="1" si="195"/>
        <v>0.89227334722499996</v>
      </c>
      <c r="X647">
        <f t="shared" ca="1" si="195"/>
        <v>0.72131940047499998</v>
      </c>
      <c r="Y647" t="str">
        <f t="shared" ca="1" si="209"/>
        <v/>
      </c>
      <c r="Z647" s="6">
        <f t="shared" ca="1" si="210"/>
        <v>0.74532855116249996</v>
      </c>
    </row>
    <row r="648" spans="4:26" x14ac:dyDescent="0.35">
      <c r="D648" s="2">
        <f t="shared" ca="1" si="200"/>
        <v>1967.17137828715</v>
      </c>
      <c r="E648">
        <f t="shared" ca="1" si="196"/>
        <v>1967</v>
      </c>
      <c r="F648">
        <f t="shared" ca="1" si="197"/>
        <v>1</v>
      </c>
      <c r="G648" s="2">
        <f t="shared" ca="1" si="201"/>
        <v>1416.70142689</v>
      </c>
      <c r="H648">
        <f t="shared" ca="1" si="198"/>
        <v>1416</v>
      </c>
      <c r="I648">
        <f t="shared" ca="1" si="199"/>
        <v>1</v>
      </c>
      <c r="J648">
        <f t="shared" ca="1" si="202"/>
        <v>1416</v>
      </c>
      <c r="K648">
        <f t="shared" ca="1" si="203"/>
        <v>1</v>
      </c>
      <c r="L648">
        <f t="shared" ca="1" si="204"/>
        <v>1416</v>
      </c>
      <c r="M648">
        <f t="shared" ca="1" si="205"/>
        <v>1</v>
      </c>
      <c r="N648">
        <f t="shared" ca="1" si="206"/>
        <v>1513</v>
      </c>
      <c r="Q648">
        <f t="shared" ca="1" si="194"/>
        <v>7.5150039000000002E-2</v>
      </c>
      <c r="R648">
        <f t="shared" ca="1" si="194"/>
        <v>0.23041435792500001</v>
      </c>
      <c r="S648">
        <f t="shared" ca="1" si="207"/>
        <v>0.23041435792500001</v>
      </c>
      <c r="T648" s="6">
        <f t="shared" ca="1" si="208"/>
        <v>0.2094766465</v>
      </c>
      <c r="W648">
        <f t="shared" ca="1" si="195"/>
        <v>0.89240676735000002</v>
      </c>
      <c r="X648">
        <f t="shared" ca="1" si="195"/>
        <v>0.72165085294999998</v>
      </c>
      <c r="Y648">
        <f t="shared" ca="1" si="209"/>
        <v>0.72165085294999998</v>
      </c>
      <c r="Z648" s="6">
        <f t="shared" ca="1" si="210"/>
        <v>0.74553705569999995</v>
      </c>
    </row>
    <row r="649" spans="4:26" x14ac:dyDescent="0.35">
      <c r="D649" s="2">
        <f t="shared" ca="1" si="200"/>
        <v>1968.890735379475</v>
      </c>
      <c r="E649">
        <f t="shared" ca="1" si="196"/>
        <v>1968</v>
      </c>
      <c r="F649">
        <f t="shared" ca="1" si="197"/>
        <v>2</v>
      </c>
      <c r="G649" s="2">
        <f t="shared" ca="1" si="201"/>
        <v>1417.54932224345</v>
      </c>
      <c r="H649">
        <f t="shared" ca="1" si="198"/>
        <v>1417</v>
      </c>
      <c r="I649">
        <f t="shared" ca="1" si="199"/>
        <v>1</v>
      </c>
      <c r="J649">
        <f t="shared" ca="1" si="202"/>
        <v>1417</v>
      </c>
      <c r="K649">
        <f t="shared" ca="1" si="203"/>
        <v>1</v>
      </c>
      <c r="L649">
        <f t="shared" ca="1" si="204"/>
        <v>1417</v>
      </c>
      <c r="M649">
        <f t="shared" ca="1" si="205"/>
        <v>1</v>
      </c>
      <c r="N649">
        <f t="shared" ca="1" si="206"/>
        <v>1514</v>
      </c>
      <c r="Q649">
        <f t="shared" ca="1" si="194"/>
        <v>7.5179148200000004E-2</v>
      </c>
      <c r="R649">
        <f t="shared" ca="1" si="194"/>
        <v>0.23012853971250002</v>
      </c>
      <c r="S649">
        <f t="shared" ca="1" si="207"/>
        <v>0.23012853971250002</v>
      </c>
      <c r="T649" s="6">
        <f t="shared" ca="1" si="208"/>
        <v>0.20935286247500001</v>
      </c>
      <c r="W649">
        <f t="shared" ca="1" si="195"/>
        <v>0.89254018747500008</v>
      </c>
      <c r="X649">
        <f t="shared" ca="1" si="195"/>
        <v>0.72198230542499997</v>
      </c>
      <c r="Y649">
        <f t="shared" ca="1" si="209"/>
        <v>0.72198230542499997</v>
      </c>
      <c r="Z649" s="6">
        <f t="shared" ca="1" si="210"/>
        <v>0.74566460272500001</v>
      </c>
    </row>
    <row r="650" spans="4:26" x14ac:dyDescent="0.35">
      <c r="D650" s="2">
        <f t="shared" ca="1" si="200"/>
        <v>1970.6100924718</v>
      </c>
      <c r="E650">
        <f t="shared" ca="1" si="196"/>
        <v>1970</v>
      </c>
      <c r="F650">
        <f t="shared" ca="1" si="197"/>
        <v>2</v>
      </c>
      <c r="G650" s="2">
        <f t="shared" ca="1" si="201"/>
        <v>1418.3972175969</v>
      </c>
      <c r="H650">
        <f t="shared" ca="1" si="198"/>
        <v>1418</v>
      </c>
      <c r="I650">
        <f t="shared" ca="1" si="199"/>
        <v>1</v>
      </c>
      <c r="J650">
        <f t="shared" ca="1" si="202"/>
        <v>1418</v>
      </c>
      <c r="K650">
        <f t="shared" ca="1" si="203"/>
        <v>1</v>
      </c>
      <c r="L650">
        <f t="shared" ca="1" si="204"/>
        <v>1418</v>
      </c>
      <c r="M650">
        <f t="shared" ca="1" si="205"/>
        <v>1</v>
      </c>
      <c r="N650">
        <f t="shared" ca="1" si="206"/>
        <v>1515</v>
      </c>
      <c r="Q650">
        <f t="shared" ca="1" si="194"/>
        <v>7.5208257400000006E-2</v>
      </c>
      <c r="R650">
        <f t="shared" ca="1" si="194"/>
        <v>0.22984272150000001</v>
      </c>
      <c r="S650">
        <f t="shared" ca="1" si="207"/>
        <v>0.22984272150000001</v>
      </c>
      <c r="T650" s="6">
        <f t="shared" ca="1" si="208"/>
        <v>0.20916718643749999</v>
      </c>
      <c r="W650">
        <f t="shared" ca="1" si="195"/>
        <v>0.89267360760000003</v>
      </c>
      <c r="X650">
        <f t="shared" ca="1" si="195"/>
        <v>0.72231375789999996</v>
      </c>
      <c r="Y650">
        <f t="shared" ca="1" si="209"/>
        <v>0.72231375789999996</v>
      </c>
      <c r="Z650" s="6">
        <f t="shared" ca="1" si="210"/>
        <v>0.74585592326249994</v>
      </c>
    </row>
    <row r="651" spans="4:26" x14ac:dyDescent="0.35">
      <c r="D651" s="2">
        <f t="shared" ca="1" si="200"/>
        <v>1972.3299924056</v>
      </c>
      <c r="E651">
        <f t="shared" ca="1" si="196"/>
        <v>1972</v>
      </c>
      <c r="F651">
        <f t="shared" ca="1" si="197"/>
        <v>2</v>
      </c>
      <c r="G651" s="2">
        <f t="shared" ca="1" si="201"/>
        <v>1419.2451355445623</v>
      </c>
      <c r="H651">
        <f t="shared" ca="1" si="198"/>
        <v>1419</v>
      </c>
      <c r="I651">
        <f t="shared" ca="1" si="199"/>
        <v>1</v>
      </c>
      <c r="J651">
        <f t="shared" ca="1" si="202"/>
        <v>1419</v>
      </c>
      <c r="K651">
        <f t="shared" ca="1" si="203"/>
        <v>1</v>
      </c>
      <c r="L651">
        <f t="shared" ca="1" si="204"/>
        <v>1419</v>
      </c>
      <c r="M651">
        <f t="shared" ca="1" si="205"/>
        <v>1</v>
      </c>
      <c r="N651">
        <f t="shared" ca="1" si="206"/>
        <v>1516</v>
      </c>
      <c r="Q651">
        <f t="shared" ca="1" si="194"/>
        <v>7.4922835850000008E-2</v>
      </c>
      <c r="R651">
        <f t="shared" ca="1" si="194"/>
        <v>0.22950855311250001</v>
      </c>
      <c r="S651">
        <f t="shared" ca="1" si="207"/>
        <v>0.22950855311250001</v>
      </c>
      <c r="T651" s="6">
        <f t="shared" ca="1" si="208"/>
        <v>0.20898151040000001</v>
      </c>
      <c r="W651">
        <f t="shared" ca="1" si="195"/>
        <v>0.89295907674999997</v>
      </c>
      <c r="X651">
        <f t="shared" ca="1" si="195"/>
        <v>0.72249362178749998</v>
      </c>
      <c r="Y651">
        <f t="shared" ca="1" si="209"/>
        <v>0.72249362178749998</v>
      </c>
      <c r="Z651" s="6">
        <f t="shared" ca="1" si="210"/>
        <v>0.74604724379999998</v>
      </c>
    </row>
    <row r="652" spans="4:26" x14ac:dyDescent="0.35">
      <c r="D652" s="2">
        <f t="shared" ca="1" si="200"/>
        <v>1974.0498923394</v>
      </c>
      <c r="E652">
        <f t="shared" ca="1" si="196"/>
        <v>1974</v>
      </c>
      <c r="F652">
        <f t="shared" ca="1" si="197"/>
        <v>1</v>
      </c>
      <c r="G652" s="2">
        <f t="shared" ca="1" si="201"/>
        <v>1420.093053492225</v>
      </c>
      <c r="H652">
        <f t="shared" ca="1" si="198"/>
        <v>1420</v>
      </c>
      <c r="I652">
        <f t="shared" ca="1" si="199"/>
        <v>0</v>
      </c>
      <c r="J652">
        <f t="shared" ca="1" si="202"/>
        <v>1420</v>
      </c>
      <c r="K652">
        <f t="shared" ca="1" si="203"/>
        <v>2</v>
      </c>
      <c r="L652">
        <f t="shared" ca="1" si="204"/>
        <v>1420</v>
      </c>
      <c r="M652">
        <f t="shared" ca="1" si="205"/>
        <v>1</v>
      </c>
      <c r="N652">
        <f t="shared" ca="1" si="206"/>
        <v>1517</v>
      </c>
      <c r="Q652">
        <f t="shared" ca="1" si="194"/>
        <v>7.463741430000001E-2</v>
      </c>
      <c r="R652">
        <f t="shared" ca="1" si="194"/>
        <v>0.22917438472500001</v>
      </c>
      <c r="S652">
        <f t="shared" ca="1" si="207"/>
        <v>0.22900730053125001</v>
      </c>
      <c r="T652" s="6">
        <f t="shared" ca="1" si="208"/>
        <v>0.208857726375</v>
      </c>
      <c r="W652">
        <f t="shared" ca="1" si="195"/>
        <v>0.89324454590000002</v>
      </c>
      <c r="X652">
        <f t="shared" ca="1" si="195"/>
        <v>0.72267348567499989</v>
      </c>
      <c r="Y652">
        <f t="shared" ca="1" si="209"/>
        <v>0.72276341761874985</v>
      </c>
      <c r="Z652" s="6">
        <f t="shared" ca="1" si="210"/>
        <v>0.74617479082500004</v>
      </c>
    </row>
    <row r="653" spans="4:26" x14ac:dyDescent="0.35">
      <c r="D653" s="2">
        <f t="shared" ca="1" si="200"/>
        <v>1975.7697922732</v>
      </c>
      <c r="E653">
        <f t="shared" ca="1" si="196"/>
        <v>1975</v>
      </c>
      <c r="F653">
        <f t="shared" ca="1" si="197"/>
        <v>2</v>
      </c>
      <c r="G653" s="2">
        <f t="shared" ca="1" si="201"/>
        <v>1420.9409714398876</v>
      </c>
      <c r="H653">
        <f t="shared" ca="1" si="198"/>
        <v>1420</v>
      </c>
      <c r="I653">
        <f t="shared" ca="1" si="199"/>
        <v>1</v>
      </c>
      <c r="J653">
        <f t="shared" ca="1" si="202"/>
        <v>1420</v>
      </c>
      <c r="K653">
        <f t="shared" ca="1" si="203"/>
        <v>2</v>
      </c>
      <c r="L653" t="str">
        <f t="shared" ca="1" si="204"/>
        <v/>
      </c>
      <c r="M653" t="str">
        <f t="shared" ca="1" si="205"/>
        <v/>
      </c>
      <c r="N653">
        <f t="shared" ca="1" si="206"/>
        <v>1518</v>
      </c>
      <c r="Q653">
        <f t="shared" ca="1" si="194"/>
        <v>7.4351992750000012E-2</v>
      </c>
      <c r="R653">
        <f t="shared" ca="1" si="194"/>
        <v>0.22884021633750001</v>
      </c>
      <c r="S653" t="str">
        <f t="shared" ca="1" si="207"/>
        <v/>
      </c>
      <c r="T653" s="6">
        <f t="shared" ca="1" si="208"/>
        <v>0.20873394235000001</v>
      </c>
      <c r="W653">
        <f t="shared" ca="1" si="195"/>
        <v>0.89353001505000007</v>
      </c>
      <c r="X653">
        <f t="shared" ca="1" si="195"/>
        <v>0.72285334956249991</v>
      </c>
      <c r="Y653" t="str">
        <f t="shared" ca="1" si="209"/>
        <v/>
      </c>
      <c r="Z653" s="6">
        <f t="shared" ca="1" si="210"/>
        <v>0.74630233785</v>
      </c>
    </row>
    <row r="654" spans="4:26" x14ac:dyDescent="0.35">
      <c r="D654" s="2">
        <f t="shared" ca="1" si="200"/>
        <v>1977.489692207</v>
      </c>
      <c r="E654">
        <f t="shared" ca="1" si="196"/>
        <v>1977</v>
      </c>
      <c r="F654">
        <f t="shared" ca="1" si="197"/>
        <v>2</v>
      </c>
      <c r="G654" s="2">
        <f t="shared" ca="1" si="201"/>
        <v>1421.7888893875499</v>
      </c>
      <c r="H654">
        <f t="shared" ca="1" si="198"/>
        <v>1421</v>
      </c>
      <c r="I654">
        <f t="shared" ca="1" si="199"/>
        <v>1</v>
      </c>
      <c r="J654">
        <f t="shared" ca="1" si="202"/>
        <v>1421</v>
      </c>
      <c r="K654">
        <f t="shared" ca="1" si="203"/>
        <v>1</v>
      </c>
      <c r="L654">
        <f t="shared" ca="1" si="204"/>
        <v>1421</v>
      </c>
      <c r="M654">
        <f t="shared" ca="1" si="205"/>
        <v>1</v>
      </c>
      <c r="N654">
        <f t="shared" ca="1" si="206"/>
        <v>1519</v>
      </c>
      <c r="Q654">
        <f t="shared" ca="1" si="194"/>
        <v>7.40665712E-2</v>
      </c>
      <c r="R654">
        <f t="shared" ca="1" si="194"/>
        <v>0.22850604795000001</v>
      </c>
      <c r="S654">
        <f t="shared" ca="1" si="207"/>
        <v>0.22850604795000001</v>
      </c>
      <c r="T654" s="6">
        <f t="shared" ca="1" si="208"/>
        <v>0.20861015832500002</v>
      </c>
      <c r="W654">
        <f t="shared" ca="1" si="195"/>
        <v>0.89381548420000001</v>
      </c>
      <c r="X654">
        <f t="shared" ca="1" si="195"/>
        <v>0.72303321344999993</v>
      </c>
      <c r="Y654">
        <f t="shared" ca="1" si="209"/>
        <v>0.72303321344999993</v>
      </c>
      <c r="Z654" s="6">
        <f t="shared" ca="1" si="210"/>
        <v>0.74642988487499995</v>
      </c>
    </row>
    <row r="655" spans="4:26" x14ac:dyDescent="0.35">
      <c r="D655" s="2">
        <f t="shared" ca="1" si="200"/>
        <v>1979.2101411261751</v>
      </c>
      <c r="E655">
        <f t="shared" ca="1" si="196"/>
        <v>1979</v>
      </c>
      <c r="F655">
        <f t="shared" ca="1" si="197"/>
        <v>1</v>
      </c>
      <c r="G655" s="2">
        <f t="shared" ca="1" si="201"/>
        <v>1422.6368073352123</v>
      </c>
      <c r="H655">
        <f t="shared" ca="1" si="198"/>
        <v>1422</v>
      </c>
      <c r="I655">
        <f t="shared" ca="1" si="199"/>
        <v>1</v>
      </c>
      <c r="J655">
        <f t="shared" ca="1" si="202"/>
        <v>1422</v>
      </c>
      <c r="K655">
        <f t="shared" ca="1" si="203"/>
        <v>1</v>
      </c>
      <c r="L655">
        <f t="shared" ca="1" si="204"/>
        <v>1422</v>
      </c>
      <c r="M655">
        <f t="shared" ca="1" si="205"/>
        <v>1</v>
      </c>
      <c r="N655">
        <f t="shared" ca="1" si="206"/>
        <v>1520</v>
      </c>
      <c r="Q655">
        <f t="shared" ca="1" si="194"/>
        <v>7.4182612650000007E-2</v>
      </c>
      <c r="R655">
        <f t="shared" ca="1" si="194"/>
        <v>0.22817187956250001</v>
      </c>
      <c r="S655">
        <f t="shared" ca="1" si="207"/>
        <v>0.22817187956250001</v>
      </c>
      <c r="T655" s="6">
        <f t="shared" ca="1" si="208"/>
        <v>0.2084863743</v>
      </c>
      <c r="W655">
        <f t="shared" ca="1" si="195"/>
        <v>0.89429112785000009</v>
      </c>
      <c r="X655">
        <f t="shared" ca="1" si="195"/>
        <v>0.72321307733749995</v>
      </c>
      <c r="Y655">
        <f t="shared" ca="1" si="209"/>
        <v>0.72321307733749995</v>
      </c>
      <c r="Z655" s="6">
        <f t="shared" ca="1" si="210"/>
        <v>0.74655743190000001</v>
      </c>
    </row>
    <row r="656" spans="4:26" x14ac:dyDescent="0.35">
      <c r="D656" s="2">
        <f t="shared" ca="1" si="200"/>
        <v>1980.9305900453501</v>
      </c>
      <c r="E656">
        <f t="shared" ca="1" si="196"/>
        <v>1980</v>
      </c>
      <c r="F656">
        <f t="shared" ca="1" si="197"/>
        <v>2</v>
      </c>
      <c r="G656" s="2">
        <f t="shared" ca="1" si="201"/>
        <v>1423.4847252828749</v>
      </c>
      <c r="H656">
        <f t="shared" ca="1" si="198"/>
        <v>1423</v>
      </c>
      <c r="I656">
        <f t="shared" ca="1" si="199"/>
        <v>1</v>
      </c>
      <c r="J656">
        <f t="shared" ca="1" si="202"/>
        <v>1423</v>
      </c>
      <c r="K656">
        <f t="shared" ca="1" si="203"/>
        <v>1</v>
      </c>
      <c r="L656">
        <f t="shared" ca="1" si="204"/>
        <v>1423</v>
      </c>
      <c r="M656">
        <f t="shared" ca="1" si="205"/>
        <v>1</v>
      </c>
      <c r="N656">
        <f t="shared" ca="1" si="206"/>
        <v>1521</v>
      </c>
      <c r="Q656">
        <f t="shared" ca="1" si="194"/>
        <v>7.42986541E-2</v>
      </c>
      <c r="R656">
        <f t="shared" ca="1" si="194"/>
        <v>0.22783771117500001</v>
      </c>
      <c r="S656">
        <f t="shared" ca="1" si="207"/>
        <v>0.22783771117500001</v>
      </c>
      <c r="T656" s="6">
        <f t="shared" ca="1" si="208"/>
        <v>0.20796874451250003</v>
      </c>
      <c r="W656">
        <f t="shared" ca="1" si="195"/>
        <v>0.89476677150000006</v>
      </c>
      <c r="X656">
        <f t="shared" ca="1" si="195"/>
        <v>0.72339294122499997</v>
      </c>
      <c r="Y656">
        <f t="shared" ca="1" si="209"/>
        <v>0.72339294122499997</v>
      </c>
      <c r="Z656" s="6">
        <f t="shared" ca="1" si="210"/>
        <v>0.74694770988750003</v>
      </c>
    </row>
    <row r="657" spans="4:26" x14ac:dyDescent="0.35">
      <c r="D657" s="2">
        <f t="shared" ca="1" si="200"/>
        <v>1982.651038964525</v>
      </c>
      <c r="E657">
        <f t="shared" ca="1" si="196"/>
        <v>1982</v>
      </c>
      <c r="F657">
        <f t="shared" ca="1" si="197"/>
        <v>2</v>
      </c>
      <c r="G657" s="2">
        <f t="shared" ca="1" si="201"/>
        <v>1424.3326432305375</v>
      </c>
      <c r="H657">
        <f t="shared" ca="1" si="198"/>
        <v>1424</v>
      </c>
      <c r="I657">
        <f t="shared" ca="1" si="199"/>
        <v>1</v>
      </c>
      <c r="J657">
        <f t="shared" ca="1" si="202"/>
        <v>1424</v>
      </c>
      <c r="K657">
        <f t="shared" ca="1" si="203"/>
        <v>1</v>
      </c>
      <c r="L657">
        <f t="shared" ca="1" si="204"/>
        <v>1424</v>
      </c>
      <c r="M657">
        <f t="shared" ca="1" si="205"/>
        <v>1</v>
      </c>
      <c r="N657">
        <f t="shared" ca="1" si="206"/>
        <v>1522</v>
      </c>
      <c r="Q657">
        <f t="shared" ca="1" si="194"/>
        <v>7.4414695549999993E-2</v>
      </c>
      <c r="R657">
        <f t="shared" ca="1" si="194"/>
        <v>0.22750354278750001</v>
      </c>
      <c r="S657">
        <f t="shared" ca="1" si="207"/>
        <v>0.22750354278750001</v>
      </c>
      <c r="T657" s="6">
        <f t="shared" ca="1" si="208"/>
        <v>0.207451114725</v>
      </c>
      <c r="W657">
        <f t="shared" ca="1" si="195"/>
        <v>0.89524241515000003</v>
      </c>
      <c r="X657">
        <f t="shared" ca="1" si="195"/>
        <v>0.72357280511249999</v>
      </c>
      <c r="Y657">
        <f t="shared" ca="1" si="209"/>
        <v>0.72357280511249999</v>
      </c>
      <c r="Z657" s="6">
        <f t="shared" ca="1" si="210"/>
        <v>0.74733798787499994</v>
      </c>
    </row>
    <row r="658" spans="4:26" x14ac:dyDescent="0.35">
      <c r="D658" s="2">
        <f t="shared" ca="1" si="200"/>
        <v>1984.3714878837</v>
      </c>
      <c r="E658">
        <f t="shared" ca="1" si="196"/>
        <v>1984</v>
      </c>
      <c r="F658">
        <f t="shared" ca="1" si="197"/>
        <v>2</v>
      </c>
      <c r="G658" s="2">
        <f t="shared" ca="1" si="201"/>
        <v>1425.1805611781999</v>
      </c>
      <c r="H658">
        <f t="shared" ca="1" si="198"/>
        <v>1425</v>
      </c>
      <c r="I658">
        <f t="shared" ca="1" si="199"/>
        <v>1</v>
      </c>
      <c r="J658">
        <f t="shared" ca="1" si="202"/>
        <v>1425</v>
      </c>
      <c r="K658">
        <f t="shared" ca="1" si="203"/>
        <v>1</v>
      </c>
      <c r="L658">
        <f t="shared" ca="1" si="204"/>
        <v>1425</v>
      </c>
      <c r="M658">
        <f t="shared" ca="1" si="205"/>
        <v>1</v>
      </c>
      <c r="N658">
        <f t="shared" ca="1" si="206"/>
        <v>1523</v>
      </c>
      <c r="Q658">
        <f t="shared" ca="1" si="194"/>
        <v>7.4530737E-2</v>
      </c>
      <c r="R658">
        <f t="shared" ca="1" si="194"/>
        <v>0.22716937440000001</v>
      </c>
      <c r="S658">
        <f t="shared" ca="1" si="207"/>
        <v>0.22716937440000001</v>
      </c>
      <c r="T658" s="6">
        <f t="shared" ca="1" si="208"/>
        <v>0.20710602820000001</v>
      </c>
      <c r="W658">
        <f t="shared" ca="1" si="195"/>
        <v>0.89571805879999999</v>
      </c>
      <c r="X658">
        <f t="shared" ca="1" si="195"/>
        <v>0.72375266900000002</v>
      </c>
      <c r="Y658">
        <f t="shared" ca="1" si="209"/>
        <v>0.72375266900000002</v>
      </c>
      <c r="Z658" s="6">
        <f t="shared" ca="1" si="210"/>
        <v>0.74759817319999999</v>
      </c>
    </row>
    <row r="659" spans="4:26" x14ac:dyDescent="0.35">
      <c r="D659" s="2">
        <f t="shared" ca="1" si="200"/>
        <v>1986.0924919321251</v>
      </c>
      <c r="E659">
        <f t="shared" ca="1" si="196"/>
        <v>1986</v>
      </c>
      <c r="F659">
        <f t="shared" ca="1" si="197"/>
        <v>1</v>
      </c>
      <c r="G659" s="2">
        <f t="shared" ca="1" si="201"/>
        <v>1426.0285047919999</v>
      </c>
      <c r="H659">
        <f t="shared" ca="1" si="198"/>
        <v>1426</v>
      </c>
      <c r="I659">
        <f t="shared" ca="1" si="199"/>
        <v>0</v>
      </c>
      <c r="J659">
        <f t="shared" ca="1" si="202"/>
        <v>1426</v>
      </c>
      <c r="K659">
        <f t="shared" ca="1" si="203"/>
        <v>2</v>
      </c>
      <c r="L659">
        <f t="shared" ca="1" si="204"/>
        <v>1426</v>
      </c>
      <c r="M659">
        <f t="shared" ca="1" si="205"/>
        <v>1</v>
      </c>
      <c r="N659">
        <f t="shared" ca="1" si="206"/>
        <v>1524</v>
      </c>
      <c r="Q659">
        <f t="shared" ca="1" si="194"/>
        <v>7.428187855E-2</v>
      </c>
      <c r="R659">
        <f t="shared" ca="1" si="194"/>
        <v>0.22731136897500001</v>
      </c>
      <c r="S659">
        <f t="shared" ca="1" si="207"/>
        <v>0.22738236626250002</v>
      </c>
      <c r="T659" s="6">
        <f t="shared" ca="1" si="208"/>
        <v>0.206760941675</v>
      </c>
      <c r="W659">
        <f t="shared" ca="1" si="195"/>
        <v>0.89614026339999997</v>
      </c>
      <c r="X659">
        <f t="shared" ca="1" si="195"/>
        <v>0.72385793986250002</v>
      </c>
      <c r="Y659">
        <f t="shared" ca="1" si="209"/>
        <v>0.72391057529375002</v>
      </c>
      <c r="Z659" s="6">
        <f t="shared" ca="1" si="210"/>
        <v>0.74785835852500004</v>
      </c>
    </row>
    <row r="660" spans="4:26" x14ac:dyDescent="0.35">
      <c r="D660" s="2">
        <f t="shared" ca="1" si="200"/>
        <v>1987.81349598055</v>
      </c>
      <c r="E660">
        <f t="shared" ca="1" si="196"/>
        <v>1987</v>
      </c>
      <c r="F660">
        <f t="shared" ca="1" si="197"/>
        <v>2</v>
      </c>
      <c r="G660" s="2">
        <f t="shared" ca="1" si="201"/>
        <v>1426.8764484057999</v>
      </c>
      <c r="H660">
        <f t="shared" ca="1" si="198"/>
        <v>1426</v>
      </c>
      <c r="I660">
        <f t="shared" ca="1" si="199"/>
        <v>1</v>
      </c>
      <c r="J660">
        <f t="shared" ca="1" si="202"/>
        <v>1426</v>
      </c>
      <c r="K660">
        <f t="shared" ca="1" si="203"/>
        <v>2</v>
      </c>
      <c r="L660" t="str">
        <f t="shared" ca="1" si="204"/>
        <v/>
      </c>
      <c r="M660" t="str">
        <f t="shared" ca="1" si="205"/>
        <v/>
      </c>
      <c r="N660">
        <f t="shared" ca="1" si="206"/>
        <v>1525</v>
      </c>
      <c r="Q660">
        <f t="shared" ca="1" si="194"/>
        <v>7.4033020099999999E-2</v>
      </c>
      <c r="R660">
        <f t="shared" ca="1" si="194"/>
        <v>0.22745336355000001</v>
      </c>
      <c r="S660" t="str">
        <f t="shared" ca="1" si="207"/>
        <v/>
      </c>
      <c r="T660" s="6">
        <f t="shared" ca="1" si="208"/>
        <v>0.20641585514999999</v>
      </c>
      <c r="W660">
        <f t="shared" ca="1" si="195"/>
        <v>0.89656246799999995</v>
      </c>
      <c r="X660">
        <f t="shared" ca="1" si="195"/>
        <v>0.72396321072500003</v>
      </c>
      <c r="Y660" t="str">
        <f t="shared" ca="1" si="209"/>
        <v/>
      </c>
      <c r="Z660" s="6">
        <f t="shared" ca="1" si="210"/>
        <v>0.74811854384999998</v>
      </c>
    </row>
    <row r="661" spans="4:26" x14ac:dyDescent="0.35">
      <c r="D661" s="2">
        <f t="shared" ca="1" si="200"/>
        <v>1989.5345000289749</v>
      </c>
      <c r="E661">
        <f t="shared" ca="1" si="196"/>
        <v>1989</v>
      </c>
      <c r="F661">
        <f t="shared" ca="1" si="197"/>
        <v>2</v>
      </c>
      <c r="G661" s="2">
        <f t="shared" ca="1" si="201"/>
        <v>1427.7243920195999</v>
      </c>
      <c r="H661">
        <f t="shared" ca="1" si="198"/>
        <v>1427</v>
      </c>
      <c r="I661">
        <f t="shared" ca="1" si="199"/>
        <v>1</v>
      </c>
      <c r="J661">
        <f t="shared" ca="1" si="202"/>
        <v>1427</v>
      </c>
      <c r="K661">
        <f t="shared" ca="1" si="203"/>
        <v>1</v>
      </c>
      <c r="L661">
        <f t="shared" ca="1" si="204"/>
        <v>1427</v>
      </c>
      <c r="M661">
        <f t="shared" ca="1" si="205"/>
        <v>1</v>
      </c>
      <c r="N661">
        <f t="shared" ca="1" si="206"/>
        <v>1526</v>
      </c>
      <c r="Q661">
        <f t="shared" ca="1" si="194"/>
        <v>7.3784161649999999E-2</v>
      </c>
      <c r="R661">
        <f t="shared" ca="1" si="194"/>
        <v>0.22759535812500001</v>
      </c>
      <c r="S661">
        <f t="shared" ca="1" si="207"/>
        <v>0.22759535812500001</v>
      </c>
      <c r="T661" s="6">
        <f t="shared" ca="1" si="208"/>
        <v>0.20589822536250002</v>
      </c>
      <c r="W661">
        <f t="shared" ca="1" si="195"/>
        <v>0.89698467259999992</v>
      </c>
      <c r="X661">
        <f t="shared" ca="1" si="195"/>
        <v>0.72406848158750003</v>
      </c>
      <c r="Y661">
        <f t="shared" ca="1" si="209"/>
        <v>0.72406848158750003</v>
      </c>
      <c r="Z661" s="6">
        <f t="shared" ca="1" si="210"/>
        <v>0.7485088218375</v>
      </c>
    </row>
    <row r="662" spans="4:26" x14ac:dyDescent="0.35">
      <c r="D662" s="2">
        <f t="shared" ca="1" si="200"/>
        <v>1991.2555040774</v>
      </c>
      <c r="E662">
        <f t="shared" ca="1" si="196"/>
        <v>1991</v>
      </c>
      <c r="F662">
        <f t="shared" ca="1" si="197"/>
        <v>1</v>
      </c>
      <c r="G662" s="2">
        <f t="shared" ca="1" si="201"/>
        <v>1428.5723356333999</v>
      </c>
      <c r="H662">
        <f t="shared" ca="1" si="198"/>
        <v>1428</v>
      </c>
      <c r="I662">
        <f t="shared" ca="1" si="199"/>
        <v>1</v>
      </c>
      <c r="J662">
        <f t="shared" ca="1" si="202"/>
        <v>1428</v>
      </c>
      <c r="K662">
        <f t="shared" ca="1" si="203"/>
        <v>1</v>
      </c>
      <c r="L662">
        <f t="shared" ca="1" si="204"/>
        <v>1428</v>
      </c>
      <c r="M662">
        <f t="shared" ca="1" si="205"/>
        <v>1</v>
      </c>
      <c r="N662">
        <f t="shared" ca="1" si="206"/>
        <v>1527</v>
      </c>
      <c r="Q662">
        <f t="shared" ca="1" si="194"/>
        <v>7.3535303199999999E-2</v>
      </c>
      <c r="R662">
        <f t="shared" ca="1" si="194"/>
        <v>0.22773735270000001</v>
      </c>
      <c r="S662">
        <f t="shared" ca="1" si="207"/>
        <v>0.22773735270000001</v>
      </c>
      <c r="T662" s="6">
        <f t="shared" ca="1" si="208"/>
        <v>0.20508553143750002</v>
      </c>
      <c r="W662">
        <f t="shared" ca="1" si="195"/>
        <v>0.89740687720000001</v>
      </c>
      <c r="X662">
        <f t="shared" ca="1" si="195"/>
        <v>0.72417375245000004</v>
      </c>
      <c r="Y662">
        <f t="shared" ca="1" si="209"/>
        <v>0.72417375245000004</v>
      </c>
      <c r="Z662" s="6">
        <f t="shared" ca="1" si="210"/>
        <v>0.74892672869999988</v>
      </c>
    </row>
    <row r="663" spans="4:26" x14ac:dyDescent="0.35">
      <c r="D663" s="2">
        <f t="shared" ca="1" si="200"/>
        <v>1992.9770693988751</v>
      </c>
      <c r="E663">
        <f t="shared" ca="1" si="196"/>
        <v>1992</v>
      </c>
      <c r="F663">
        <f t="shared" ca="1" si="197"/>
        <v>2</v>
      </c>
      <c r="G663" s="2">
        <f t="shared" ca="1" si="201"/>
        <v>1429.4202792471999</v>
      </c>
      <c r="H663">
        <f t="shared" ca="1" si="198"/>
        <v>1429</v>
      </c>
      <c r="I663">
        <f t="shared" ca="1" si="199"/>
        <v>1</v>
      </c>
      <c r="J663">
        <f t="shared" ca="1" si="202"/>
        <v>1429</v>
      </c>
      <c r="K663">
        <f t="shared" ca="1" si="203"/>
        <v>1</v>
      </c>
      <c r="L663">
        <f t="shared" ca="1" si="204"/>
        <v>1429</v>
      </c>
      <c r="M663">
        <f t="shared" ca="1" si="205"/>
        <v>1</v>
      </c>
      <c r="N663">
        <f t="shared" ca="1" si="206"/>
        <v>1528</v>
      </c>
      <c r="Q663">
        <f t="shared" ca="1" si="194"/>
        <v>7.2889068574999993E-2</v>
      </c>
      <c r="R663">
        <f t="shared" ca="1" si="194"/>
        <v>0.227879347275</v>
      </c>
      <c r="S663">
        <f t="shared" ca="1" si="207"/>
        <v>0.227879347275</v>
      </c>
      <c r="T663" s="6">
        <f t="shared" ca="1" si="208"/>
        <v>0.20444538077500002</v>
      </c>
      <c r="W663">
        <f t="shared" ca="1" si="195"/>
        <v>0.89687148504999992</v>
      </c>
      <c r="X663">
        <f t="shared" ca="1" si="195"/>
        <v>0.72427902331250005</v>
      </c>
      <c r="Y663">
        <f t="shared" ca="1" si="209"/>
        <v>0.72427902331250005</v>
      </c>
      <c r="Z663" s="6">
        <f t="shared" ca="1" si="210"/>
        <v>0.74921454289999989</v>
      </c>
    </row>
    <row r="664" spans="4:26" x14ac:dyDescent="0.35">
      <c r="D664" s="2">
        <f t="shared" ca="1" si="200"/>
        <v>1994.6986347203501</v>
      </c>
      <c r="E664">
        <f t="shared" ca="1" si="196"/>
        <v>1994</v>
      </c>
      <c r="F664">
        <f t="shared" ca="1" si="197"/>
        <v>2</v>
      </c>
      <c r="G664" s="2">
        <f t="shared" ca="1" si="201"/>
        <v>1430.2682228609999</v>
      </c>
      <c r="H664">
        <f t="shared" ca="1" si="198"/>
        <v>1430</v>
      </c>
      <c r="I664">
        <f t="shared" ca="1" si="199"/>
        <v>1</v>
      </c>
      <c r="J664">
        <f t="shared" ca="1" si="202"/>
        <v>1430</v>
      </c>
      <c r="K664">
        <f t="shared" ca="1" si="203"/>
        <v>1</v>
      </c>
      <c r="L664">
        <f t="shared" ca="1" si="204"/>
        <v>1430</v>
      </c>
      <c r="M664">
        <f t="shared" ca="1" si="205"/>
        <v>1</v>
      </c>
      <c r="N664">
        <f t="shared" ca="1" si="206"/>
        <v>1529</v>
      </c>
      <c r="Q664">
        <f t="shared" ca="1" si="194"/>
        <v>7.2242833950000002E-2</v>
      </c>
      <c r="R664">
        <f t="shared" ca="1" si="194"/>
        <v>0.22802134185</v>
      </c>
      <c r="S664">
        <f t="shared" ca="1" si="207"/>
        <v>0.22802134185</v>
      </c>
      <c r="T664" s="6">
        <f t="shared" ca="1" si="208"/>
        <v>0.20380523011250001</v>
      </c>
      <c r="W664">
        <f t="shared" ca="1" si="195"/>
        <v>0.89633609289999994</v>
      </c>
      <c r="X664">
        <f t="shared" ca="1" si="195"/>
        <v>0.72438429417500005</v>
      </c>
      <c r="Y664">
        <f t="shared" ca="1" si="209"/>
        <v>0.72438429417500005</v>
      </c>
      <c r="Z664" s="6">
        <f t="shared" ca="1" si="210"/>
        <v>0.74950235709999991</v>
      </c>
    </row>
    <row r="665" spans="4:26" x14ac:dyDescent="0.35">
      <c r="D665" s="2">
        <f t="shared" ca="1" si="200"/>
        <v>1996.420200041825</v>
      </c>
      <c r="E665">
        <f t="shared" ca="1" si="196"/>
        <v>1996</v>
      </c>
      <c r="F665">
        <f t="shared" ca="1" si="197"/>
        <v>2</v>
      </c>
      <c r="G665" s="2">
        <f t="shared" ca="1" si="201"/>
        <v>1431.1161664747999</v>
      </c>
      <c r="H665">
        <f t="shared" ca="1" si="198"/>
        <v>1431</v>
      </c>
      <c r="I665">
        <f t="shared" ca="1" si="199"/>
        <v>0</v>
      </c>
      <c r="J665">
        <f t="shared" ca="1" si="202"/>
        <v>1431</v>
      </c>
      <c r="K665">
        <f t="shared" ca="1" si="203"/>
        <v>2</v>
      </c>
      <c r="L665">
        <f t="shared" ca="1" si="204"/>
        <v>1431</v>
      </c>
      <c r="M665">
        <f t="shared" ca="1" si="205"/>
        <v>1</v>
      </c>
      <c r="N665">
        <f t="shared" ca="1" si="206"/>
        <v>1530</v>
      </c>
      <c r="Q665">
        <f t="shared" ca="1" si="194"/>
        <v>7.159659932500001E-2</v>
      </c>
      <c r="R665">
        <f t="shared" ca="1" si="194"/>
        <v>0.228163336425</v>
      </c>
      <c r="S665">
        <f t="shared" ca="1" si="207"/>
        <v>0.22823433371250001</v>
      </c>
      <c r="T665" s="6">
        <f t="shared" ca="1" si="208"/>
        <v>0.20316507945000001</v>
      </c>
      <c r="W665">
        <f t="shared" ca="1" si="195"/>
        <v>0.89580070074999996</v>
      </c>
      <c r="X665">
        <f t="shared" ca="1" si="195"/>
        <v>0.72448956503750006</v>
      </c>
      <c r="Y665">
        <f t="shared" ca="1" si="209"/>
        <v>0.72454220046875006</v>
      </c>
      <c r="Z665" s="6">
        <f t="shared" ca="1" si="210"/>
        <v>0.74979017129999992</v>
      </c>
    </row>
    <row r="666" spans="4:26" x14ac:dyDescent="0.35">
      <c r="D666" s="2">
        <f t="shared" ca="1" si="200"/>
        <v>1998.1417653633</v>
      </c>
      <c r="E666">
        <f t="shared" ca="1" si="196"/>
        <v>1998</v>
      </c>
      <c r="F666">
        <f t="shared" ca="1" si="197"/>
        <v>1</v>
      </c>
      <c r="G666" s="2">
        <f t="shared" ca="1" si="201"/>
        <v>1431.9641100885999</v>
      </c>
      <c r="H666">
        <f t="shared" ca="1" si="198"/>
        <v>1431</v>
      </c>
      <c r="I666">
        <f t="shared" ca="1" si="199"/>
        <v>1</v>
      </c>
      <c r="J666">
        <f t="shared" ca="1" si="202"/>
        <v>1431</v>
      </c>
      <c r="K666">
        <f t="shared" ca="1" si="203"/>
        <v>2</v>
      </c>
      <c r="L666" t="str">
        <f t="shared" ca="1" si="204"/>
        <v/>
      </c>
      <c r="M666" t="str">
        <f t="shared" ca="1" si="205"/>
        <v/>
      </c>
      <c r="N666">
        <f t="shared" ca="1" si="206"/>
        <v>1531</v>
      </c>
      <c r="Q666">
        <f t="shared" ca="1" si="194"/>
        <v>7.0950364700000004E-2</v>
      </c>
      <c r="R666">
        <f t="shared" ca="1" si="194"/>
        <v>0.228305331</v>
      </c>
      <c r="S666" t="str">
        <f t="shared" ca="1" si="207"/>
        <v/>
      </c>
      <c r="T666" s="6">
        <f t="shared" ca="1" si="208"/>
        <v>0.2025249287875</v>
      </c>
      <c r="W666">
        <f t="shared" ca="1" si="195"/>
        <v>0.89526530859999998</v>
      </c>
      <c r="X666">
        <f t="shared" ca="1" si="195"/>
        <v>0.72459483589999996</v>
      </c>
      <c r="Y666" t="str">
        <f t="shared" ca="1" si="209"/>
        <v/>
      </c>
      <c r="Z666" s="6">
        <f t="shared" ca="1" si="210"/>
        <v>0.75007798549999993</v>
      </c>
    </row>
    <row r="667" spans="4:26" x14ac:dyDescent="0.35">
      <c r="D667" s="2">
        <f t="shared" ca="1" si="200"/>
        <v>1999.86389810175</v>
      </c>
      <c r="E667">
        <f t="shared" ca="1" si="196"/>
        <v>1999</v>
      </c>
      <c r="F667">
        <f t="shared" ca="1" si="197"/>
        <v>2</v>
      </c>
      <c r="G667" s="2">
        <f t="shared" ca="1" si="201"/>
        <v>1432.8120824404873</v>
      </c>
      <c r="H667">
        <f t="shared" ca="1" si="198"/>
        <v>1432</v>
      </c>
      <c r="I667">
        <f t="shared" ca="1" si="199"/>
        <v>1</v>
      </c>
      <c r="J667">
        <f t="shared" ca="1" si="202"/>
        <v>1432</v>
      </c>
      <c r="K667">
        <f t="shared" ca="1" si="203"/>
        <v>1</v>
      </c>
      <c r="L667">
        <f t="shared" ca="1" si="204"/>
        <v>1432</v>
      </c>
      <c r="M667">
        <f t="shared" ca="1" si="205"/>
        <v>1</v>
      </c>
      <c r="N667">
        <f t="shared" ca="1" si="206"/>
        <v>1532</v>
      </c>
      <c r="Q667">
        <f t="shared" ca="1" si="194"/>
        <v>7.1045163974999992E-2</v>
      </c>
      <c r="R667">
        <f t="shared" ca="1" si="194"/>
        <v>0.22823343468750001</v>
      </c>
      <c r="S667">
        <f t="shared" ca="1" si="207"/>
        <v>0.22823343468750001</v>
      </c>
      <c r="T667" s="6">
        <f t="shared" ca="1" si="208"/>
        <v>0.20156470279374999</v>
      </c>
      <c r="W667">
        <f t="shared" ca="1" si="195"/>
        <v>0.89557378955</v>
      </c>
      <c r="X667">
        <f t="shared" ca="1" si="195"/>
        <v>0.72467064738749998</v>
      </c>
      <c r="Y667">
        <f t="shared" ca="1" si="209"/>
        <v>0.72467064738749998</v>
      </c>
      <c r="Z667" s="6">
        <f t="shared" ca="1" si="210"/>
        <v>0.75050970679999995</v>
      </c>
    </row>
    <row r="668" spans="4:26" x14ac:dyDescent="0.35">
      <c r="D668" s="2">
        <f t="shared" ca="1" si="200"/>
        <v>2001.5860308402</v>
      </c>
      <c r="E668">
        <f t="shared" ca="1" si="196"/>
        <v>2001</v>
      </c>
      <c r="F668">
        <f t="shared" ca="1" si="197"/>
        <v>2</v>
      </c>
      <c r="G668" s="2">
        <f t="shared" ca="1" si="201"/>
        <v>1433.6600547923749</v>
      </c>
      <c r="H668">
        <f t="shared" ca="1" si="198"/>
        <v>1433</v>
      </c>
      <c r="I668">
        <f t="shared" ca="1" si="199"/>
        <v>1</v>
      </c>
      <c r="J668">
        <f t="shared" ca="1" si="202"/>
        <v>1433</v>
      </c>
      <c r="K668">
        <f t="shared" ca="1" si="203"/>
        <v>1</v>
      </c>
      <c r="L668">
        <f t="shared" ca="1" si="204"/>
        <v>1433</v>
      </c>
      <c r="M668">
        <f t="shared" ca="1" si="205"/>
        <v>1</v>
      </c>
      <c r="N668">
        <f t="shared" ca="1" si="206"/>
        <v>1533</v>
      </c>
      <c r="Q668">
        <f t="shared" ca="1" si="194"/>
        <v>7.1139963249999993E-2</v>
      </c>
      <c r="R668">
        <f t="shared" ca="1" si="194"/>
        <v>0.228161538375</v>
      </c>
      <c r="S668">
        <f t="shared" ca="1" si="207"/>
        <v>0.228161538375</v>
      </c>
      <c r="T668" s="6">
        <f t="shared" ca="1" si="208"/>
        <v>0.20060447679999999</v>
      </c>
      <c r="W668">
        <f t="shared" ca="1" si="195"/>
        <v>0.89588227050000002</v>
      </c>
      <c r="X668">
        <f t="shared" ca="1" si="195"/>
        <v>0.72474645887499989</v>
      </c>
      <c r="Y668">
        <f t="shared" ca="1" si="209"/>
        <v>0.72474645887499989</v>
      </c>
      <c r="Z668" s="6">
        <f t="shared" ca="1" si="210"/>
        <v>0.75094142809999997</v>
      </c>
    </row>
    <row r="669" spans="4:26" x14ac:dyDescent="0.35">
      <c r="D669" s="2">
        <f t="shared" ca="1" si="200"/>
        <v>2003.30816357865</v>
      </c>
      <c r="E669">
        <f t="shared" ca="1" si="196"/>
        <v>2003</v>
      </c>
      <c r="F669">
        <f t="shared" ca="1" si="197"/>
        <v>2</v>
      </c>
      <c r="G669" s="2">
        <f t="shared" ca="1" si="201"/>
        <v>1434.5080271442625</v>
      </c>
      <c r="H669">
        <f t="shared" ca="1" si="198"/>
        <v>1434</v>
      </c>
      <c r="I669">
        <f t="shared" ca="1" si="199"/>
        <v>1</v>
      </c>
      <c r="J669">
        <f t="shared" ca="1" si="202"/>
        <v>1434</v>
      </c>
      <c r="K669">
        <f t="shared" ca="1" si="203"/>
        <v>1</v>
      </c>
      <c r="L669">
        <f t="shared" ca="1" si="204"/>
        <v>1434</v>
      </c>
      <c r="M669">
        <f t="shared" ca="1" si="205"/>
        <v>1</v>
      </c>
      <c r="N669">
        <f t="shared" ca="1" si="206"/>
        <v>1534</v>
      </c>
      <c r="Q669">
        <f t="shared" ca="1" si="194"/>
        <v>7.1234762524999995E-2</v>
      </c>
      <c r="R669">
        <f t="shared" ca="1" si="194"/>
        <v>0.22808964206249999</v>
      </c>
      <c r="S669">
        <f t="shared" ca="1" si="207"/>
        <v>0.22808964206249999</v>
      </c>
      <c r="T669" s="6">
        <f t="shared" ca="1" si="208"/>
        <v>0.20099420026249998</v>
      </c>
      <c r="W669">
        <f t="shared" ca="1" si="195"/>
        <v>0.89619075145000004</v>
      </c>
      <c r="X669">
        <f t="shared" ca="1" si="195"/>
        <v>0.72482227036249991</v>
      </c>
      <c r="Y669">
        <f t="shared" ca="1" si="209"/>
        <v>0.72482227036249991</v>
      </c>
      <c r="Z669" s="6">
        <f t="shared" ca="1" si="210"/>
        <v>0.751430713375</v>
      </c>
    </row>
    <row r="670" spans="4:26" x14ac:dyDescent="0.35">
      <c r="D670" s="2">
        <f t="shared" ca="1" si="200"/>
        <v>2005.0302963171</v>
      </c>
      <c r="E670">
        <f t="shared" ca="1" si="196"/>
        <v>2005</v>
      </c>
      <c r="F670">
        <f t="shared" ca="1" si="197"/>
        <v>1</v>
      </c>
      <c r="G670" s="2">
        <f t="shared" ca="1" si="201"/>
        <v>1435.3559994961499</v>
      </c>
      <c r="H670">
        <f t="shared" ca="1" si="198"/>
        <v>1435</v>
      </c>
      <c r="I670">
        <f t="shared" ca="1" si="199"/>
        <v>1</v>
      </c>
      <c r="J670">
        <f t="shared" ca="1" si="202"/>
        <v>1435</v>
      </c>
      <c r="K670">
        <f t="shared" ca="1" si="203"/>
        <v>1</v>
      </c>
      <c r="L670">
        <f t="shared" ca="1" si="204"/>
        <v>1435</v>
      </c>
      <c r="M670">
        <f t="shared" ca="1" si="205"/>
        <v>1</v>
      </c>
      <c r="N670">
        <f t="shared" ca="1" si="206"/>
        <v>1535</v>
      </c>
      <c r="Q670">
        <f t="shared" ca="1" si="194"/>
        <v>7.1329561799999996E-2</v>
      </c>
      <c r="R670">
        <f t="shared" ca="1" si="194"/>
        <v>0.22801774575</v>
      </c>
      <c r="S670">
        <f t="shared" ca="1" si="207"/>
        <v>0.22801774575</v>
      </c>
      <c r="T670" s="6">
        <f t="shared" ca="1" si="208"/>
        <v>0.201383923725</v>
      </c>
      <c r="W670">
        <f t="shared" ca="1" si="195"/>
        <v>0.89649923239999996</v>
      </c>
      <c r="X670">
        <f t="shared" ca="1" si="195"/>
        <v>0.72489808184999993</v>
      </c>
      <c r="Y670">
        <f t="shared" ca="1" si="209"/>
        <v>0.72489808184999993</v>
      </c>
      <c r="Z670" s="6">
        <f t="shared" ca="1" si="210"/>
        <v>0.75191999865000003</v>
      </c>
    </row>
    <row r="671" spans="4:26" x14ac:dyDescent="0.35">
      <c r="D671" s="2">
        <f t="shared" ca="1" si="200"/>
        <v>2006.7530026163749</v>
      </c>
      <c r="E671">
        <f t="shared" ca="1" si="196"/>
        <v>2006</v>
      </c>
      <c r="F671">
        <f t="shared" ca="1" si="197"/>
        <v>2</v>
      </c>
      <c r="G671" s="2">
        <f t="shared" ca="1" si="201"/>
        <v>1436.2039718480373</v>
      </c>
      <c r="H671">
        <f t="shared" ca="1" si="198"/>
        <v>1436</v>
      </c>
      <c r="I671">
        <f t="shared" ca="1" si="199"/>
        <v>1</v>
      </c>
      <c r="J671">
        <f t="shared" ca="1" si="202"/>
        <v>1436</v>
      </c>
      <c r="K671">
        <f t="shared" ca="1" si="203"/>
        <v>1</v>
      </c>
      <c r="L671">
        <f t="shared" ca="1" si="204"/>
        <v>1436</v>
      </c>
      <c r="M671">
        <f t="shared" ca="1" si="205"/>
        <v>1</v>
      </c>
      <c r="N671">
        <f t="shared" ca="1" si="206"/>
        <v>1536</v>
      </c>
      <c r="Q671">
        <f t="shared" ca="1" si="194"/>
        <v>7.1460043299999998E-2</v>
      </c>
      <c r="R671">
        <f t="shared" ca="1" si="194"/>
        <v>0.22794584943750001</v>
      </c>
      <c r="S671">
        <f t="shared" ca="1" si="207"/>
        <v>0.22794584943750001</v>
      </c>
      <c r="T671" s="6">
        <f t="shared" ca="1" si="208"/>
        <v>0.20177364718750002</v>
      </c>
      <c r="W671">
        <f t="shared" ca="1" si="195"/>
        <v>0.89650050199999998</v>
      </c>
      <c r="X671">
        <f t="shared" ca="1" si="195"/>
        <v>0.72497389333749995</v>
      </c>
      <c r="Y671">
        <f t="shared" ca="1" si="209"/>
        <v>0.72497389333749995</v>
      </c>
      <c r="Z671" s="6">
        <f t="shared" ca="1" si="210"/>
        <v>0.75240928392500006</v>
      </c>
    </row>
    <row r="672" spans="4:26" x14ac:dyDescent="0.35">
      <c r="D672" s="2">
        <f t="shared" ca="1" si="200"/>
        <v>2008.4757089156501</v>
      </c>
      <c r="E672">
        <f t="shared" ca="1" si="196"/>
        <v>2008</v>
      </c>
      <c r="F672">
        <f t="shared" ca="1" si="197"/>
        <v>2</v>
      </c>
      <c r="G672" s="2">
        <f t="shared" ca="1" si="201"/>
        <v>1437.0519441999249</v>
      </c>
      <c r="H672">
        <f t="shared" ca="1" si="198"/>
        <v>1437</v>
      </c>
      <c r="I672">
        <f t="shared" ca="1" si="199"/>
        <v>0</v>
      </c>
      <c r="J672">
        <f t="shared" ca="1" si="202"/>
        <v>1437</v>
      </c>
      <c r="K672">
        <f t="shared" ca="1" si="203"/>
        <v>2</v>
      </c>
      <c r="L672">
        <f t="shared" ca="1" si="204"/>
        <v>1437</v>
      </c>
      <c r="M672">
        <f t="shared" ca="1" si="205"/>
        <v>1</v>
      </c>
      <c r="N672">
        <f t="shared" ca="1" si="206"/>
        <v>1537</v>
      </c>
      <c r="Q672">
        <f t="shared" ca="1" si="194"/>
        <v>7.1590524799999999E-2</v>
      </c>
      <c r="R672">
        <f t="shared" ca="1" si="194"/>
        <v>0.227873953125</v>
      </c>
      <c r="S672">
        <f t="shared" ca="1" si="207"/>
        <v>0.22783800496875001</v>
      </c>
      <c r="T672" s="6">
        <f t="shared" ca="1" si="208"/>
        <v>0.20216337065000001</v>
      </c>
      <c r="W672">
        <f t="shared" ca="1" si="195"/>
        <v>0.8965017716</v>
      </c>
      <c r="X672">
        <f t="shared" ca="1" si="195"/>
        <v>0.72504970482499997</v>
      </c>
      <c r="Y672">
        <f t="shared" ca="1" si="209"/>
        <v>0.72508761056875004</v>
      </c>
      <c r="Z672" s="6">
        <f t="shared" ca="1" si="210"/>
        <v>0.75289856919999998</v>
      </c>
    </row>
    <row r="673" spans="4:26" x14ac:dyDescent="0.35">
      <c r="D673" s="2">
        <f t="shared" ca="1" si="200"/>
        <v>2010.198415214925</v>
      </c>
      <c r="E673">
        <f t="shared" ca="1" si="196"/>
        <v>2010</v>
      </c>
      <c r="F673">
        <f t="shared" ca="1" si="197"/>
        <v>1</v>
      </c>
      <c r="G673" s="2">
        <f t="shared" ca="1" si="201"/>
        <v>1437.8999165518126</v>
      </c>
      <c r="H673">
        <f t="shared" ca="1" si="198"/>
        <v>1437</v>
      </c>
      <c r="I673">
        <f t="shared" ca="1" si="199"/>
        <v>1</v>
      </c>
      <c r="J673">
        <f t="shared" ca="1" si="202"/>
        <v>1437</v>
      </c>
      <c r="K673">
        <f t="shared" ca="1" si="203"/>
        <v>2</v>
      </c>
      <c r="L673" t="str">
        <f t="shared" ca="1" si="204"/>
        <v/>
      </c>
      <c r="M673" t="str">
        <f t="shared" ca="1" si="205"/>
        <v/>
      </c>
      <c r="N673">
        <f t="shared" ca="1" si="206"/>
        <v>1538</v>
      </c>
      <c r="Q673">
        <f t="shared" ca="1" si="194"/>
        <v>7.1721006300000001E-2</v>
      </c>
      <c r="R673">
        <f t="shared" ca="1" si="194"/>
        <v>0.22780205681249999</v>
      </c>
      <c r="S673" t="str">
        <f t="shared" ca="1" si="207"/>
        <v/>
      </c>
      <c r="T673" s="6">
        <f t="shared" ca="1" si="208"/>
        <v>0.20274795584374999</v>
      </c>
      <c r="W673">
        <f t="shared" ca="1" si="195"/>
        <v>0.89650304120000002</v>
      </c>
      <c r="X673">
        <f t="shared" ca="1" si="195"/>
        <v>0.7251255163125</v>
      </c>
      <c r="Y673" t="str">
        <f t="shared" ca="1" si="209"/>
        <v/>
      </c>
      <c r="Z673" s="6">
        <f t="shared" ca="1" si="210"/>
        <v>0.75363249711249991</v>
      </c>
    </row>
    <row r="674" spans="4:26" x14ac:dyDescent="0.35">
      <c r="D674" s="2">
        <f t="shared" ca="1" si="200"/>
        <v>2011.9211215142</v>
      </c>
      <c r="E674">
        <f t="shared" ca="1" si="196"/>
        <v>2011</v>
      </c>
      <c r="F674">
        <f t="shared" ca="1" si="197"/>
        <v>2</v>
      </c>
      <c r="G674" s="2">
        <f t="shared" ca="1" si="201"/>
        <v>1438.7478889037</v>
      </c>
      <c r="H674">
        <f t="shared" ca="1" si="198"/>
        <v>1438</v>
      </c>
      <c r="I674">
        <f t="shared" ca="1" si="199"/>
        <v>1</v>
      </c>
      <c r="J674">
        <f t="shared" ca="1" si="202"/>
        <v>1438</v>
      </c>
      <c r="K674">
        <f t="shared" ca="1" si="203"/>
        <v>1</v>
      </c>
      <c r="L674">
        <f t="shared" ca="1" si="204"/>
        <v>1438</v>
      </c>
      <c r="M674">
        <f t="shared" ca="1" si="205"/>
        <v>1</v>
      </c>
      <c r="N674">
        <f t="shared" ca="1" si="206"/>
        <v>1539</v>
      </c>
      <c r="Q674">
        <f t="shared" ca="1" si="194"/>
        <v>7.1851487800000002E-2</v>
      </c>
      <c r="R674">
        <f t="shared" ca="1" si="194"/>
        <v>0.2277301605</v>
      </c>
      <c r="S674">
        <f t="shared" ca="1" si="207"/>
        <v>0.2277301605</v>
      </c>
      <c r="T674" s="6">
        <f t="shared" ca="1" si="208"/>
        <v>0.20333254103749998</v>
      </c>
      <c r="W674">
        <f t="shared" ca="1" si="195"/>
        <v>0.89650431080000004</v>
      </c>
      <c r="X674">
        <f t="shared" ca="1" si="195"/>
        <v>0.72520132780000002</v>
      </c>
      <c r="Y674">
        <f t="shared" ca="1" si="209"/>
        <v>0.72520132780000002</v>
      </c>
      <c r="Z674" s="6">
        <f t="shared" ca="1" si="210"/>
        <v>0.75436642502499995</v>
      </c>
    </row>
    <row r="675" spans="4:26" x14ac:dyDescent="0.35">
      <c r="D675" s="2">
        <f t="shared" ca="1" si="200"/>
        <v>2013.64440751815</v>
      </c>
      <c r="E675">
        <f t="shared" ca="1" si="196"/>
        <v>2013</v>
      </c>
      <c r="F675">
        <f t="shared" ca="1" si="197"/>
        <v>2</v>
      </c>
      <c r="G675" s="2">
        <f t="shared" ca="1" si="201"/>
        <v>1439.5958930656125</v>
      </c>
      <c r="H675">
        <f t="shared" ca="1" si="198"/>
        <v>1439</v>
      </c>
      <c r="I675">
        <f t="shared" ca="1" si="199"/>
        <v>1</v>
      </c>
      <c r="J675">
        <f t="shared" ca="1" si="202"/>
        <v>1439</v>
      </c>
      <c r="K675">
        <f t="shared" ca="1" si="203"/>
        <v>1</v>
      </c>
      <c r="L675">
        <f t="shared" ca="1" si="204"/>
        <v>1439</v>
      </c>
      <c r="M675">
        <f t="shared" ca="1" si="205"/>
        <v>1</v>
      </c>
      <c r="N675">
        <f t="shared" ca="1" si="206"/>
        <v>1540</v>
      </c>
      <c r="Q675">
        <f t="shared" ca="1" si="194"/>
        <v>7.180847130000001E-2</v>
      </c>
      <c r="R675">
        <f t="shared" ca="1" si="194"/>
        <v>0.22764343368750001</v>
      </c>
      <c r="S675">
        <f t="shared" ca="1" si="207"/>
        <v>0.22764343368750001</v>
      </c>
      <c r="T675" s="6">
        <f t="shared" ca="1" si="208"/>
        <v>0.2037222645</v>
      </c>
      <c r="W675">
        <f t="shared" ca="1" si="195"/>
        <v>0.89707412934999997</v>
      </c>
      <c r="X675">
        <f t="shared" ca="1" si="195"/>
        <v>0.72548787696249994</v>
      </c>
      <c r="Y675">
        <f t="shared" ca="1" si="209"/>
        <v>0.72548787696249994</v>
      </c>
      <c r="Z675" s="6">
        <f t="shared" ca="1" si="210"/>
        <v>0.75485571029999998</v>
      </c>
    </row>
    <row r="676" spans="4:26" x14ac:dyDescent="0.35">
      <c r="D676" s="2">
        <f t="shared" ca="1" si="200"/>
        <v>2015.3676935221001</v>
      </c>
      <c r="E676">
        <f t="shared" ca="1" si="196"/>
        <v>2015</v>
      </c>
      <c r="F676">
        <f t="shared" ca="1" si="197"/>
        <v>2</v>
      </c>
      <c r="G676" s="2">
        <f t="shared" ca="1" si="201"/>
        <v>1440.443897227525</v>
      </c>
      <c r="H676">
        <f t="shared" ca="1" si="198"/>
        <v>1440</v>
      </c>
      <c r="I676">
        <f t="shared" ca="1" si="199"/>
        <v>1</v>
      </c>
      <c r="J676">
        <f t="shared" ca="1" si="202"/>
        <v>1440</v>
      </c>
      <c r="K676">
        <f t="shared" ca="1" si="203"/>
        <v>1</v>
      </c>
      <c r="L676">
        <f t="shared" ca="1" si="204"/>
        <v>1440</v>
      </c>
      <c r="M676">
        <f t="shared" ca="1" si="205"/>
        <v>1</v>
      </c>
      <c r="N676">
        <f t="shared" ca="1" si="206"/>
        <v>1541</v>
      </c>
      <c r="Q676">
        <f t="shared" ca="1" si="194"/>
        <v>7.1765454800000003E-2</v>
      </c>
      <c r="R676">
        <f t="shared" ca="1" si="194"/>
        <v>0.22755670687500001</v>
      </c>
      <c r="S676">
        <f t="shared" ca="1" si="207"/>
        <v>0.22755670687500001</v>
      </c>
      <c r="T676" s="6">
        <f t="shared" ca="1" si="208"/>
        <v>0.20361237612499999</v>
      </c>
      <c r="W676">
        <f t="shared" ca="1" si="195"/>
        <v>0.89764394790000002</v>
      </c>
      <c r="X676">
        <f t="shared" ca="1" si="195"/>
        <v>0.72577442612499998</v>
      </c>
      <c r="Y676">
        <f t="shared" ca="1" si="209"/>
        <v>0.72577442612499998</v>
      </c>
      <c r="Z676" s="6">
        <f t="shared" ca="1" si="210"/>
        <v>0.75523304426249993</v>
      </c>
    </row>
    <row r="677" spans="4:26" x14ac:dyDescent="0.35">
      <c r="D677" s="2">
        <f t="shared" ca="1" si="200"/>
        <v>2017.09097952605</v>
      </c>
      <c r="E677">
        <f t="shared" ca="1" si="196"/>
        <v>2017</v>
      </c>
      <c r="F677">
        <f t="shared" ca="1" si="197"/>
        <v>1</v>
      </c>
      <c r="G677" s="2">
        <f t="shared" ca="1" si="201"/>
        <v>1441.2919013894375</v>
      </c>
      <c r="H677">
        <f t="shared" ca="1" si="198"/>
        <v>1441</v>
      </c>
      <c r="I677">
        <f t="shared" ca="1" si="199"/>
        <v>1</v>
      </c>
      <c r="J677">
        <f t="shared" ca="1" si="202"/>
        <v>1441</v>
      </c>
      <c r="K677">
        <f t="shared" ca="1" si="203"/>
        <v>1</v>
      </c>
      <c r="L677">
        <f t="shared" ca="1" si="204"/>
        <v>1441</v>
      </c>
      <c r="M677">
        <f t="shared" ca="1" si="205"/>
        <v>1</v>
      </c>
      <c r="N677">
        <f t="shared" ca="1" si="206"/>
        <v>1542</v>
      </c>
      <c r="Q677">
        <f t="shared" ca="1" si="194"/>
        <v>7.1722438299999997E-2</v>
      </c>
      <c r="R677">
        <f t="shared" ca="1" si="194"/>
        <v>0.22746998006250002</v>
      </c>
      <c r="S677">
        <f t="shared" ca="1" si="207"/>
        <v>0.22746998006250002</v>
      </c>
      <c r="T677" s="6">
        <f t="shared" ca="1" si="208"/>
        <v>0.20350248775000002</v>
      </c>
      <c r="W677">
        <f t="shared" ca="1" si="195"/>
        <v>0.89821376645000006</v>
      </c>
      <c r="X677">
        <f t="shared" ca="1" si="195"/>
        <v>0.72606097528750002</v>
      </c>
      <c r="Y677">
        <f t="shared" ca="1" si="209"/>
        <v>0.72606097528750002</v>
      </c>
      <c r="Z677" s="6">
        <f t="shared" ca="1" si="210"/>
        <v>0.75561037822499999</v>
      </c>
    </row>
    <row r="678" spans="4:26" x14ac:dyDescent="0.35">
      <c r="D678" s="2">
        <f t="shared" ca="1" si="200"/>
        <v>2018.8142655300001</v>
      </c>
      <c r="E678">
        <f t="shared" ca="1" si="196"/>
        <v>2018</v>
      </c>
      <c r="F678">
        <f t="shared" ca="1" si="197"/>
        <v>2</v>
      </c>
      <c r="G678" s="2">
        <f t="shared" ca="1" si="201"/>
        <v>1442.13990555135</v>
      </c>
      <c r="H678">
        <f t="shared" ca="1" si="198"/>
        <v>1442</v>
      </c>
      <c r="I678">
        <f t="shared" ca="1" si="199"/>
        <v>0</v>
      </c>
      <c r="J678">
        <f t="shared" ca="1" si="202"/>
        <v>1442</v>
      </c>
      <c r="K678">
        <f t="shared" ca="1" si="203"/>
        <v>2</v>
      </c>
      <c r="L678">
        <f t="shared" ca="1" si="204"/>
        <v>1442</v>
      </c>
      <c r="M678">
        <f t="shared" ca="1" si="205"/>
        <v>1</v>
      </c>
      <c r="N678">
        <f t="shared" ca="1" si="206"/>
        <v>1543</v>
      </c>
      <c r="Q678">
        <f t="shared" ca="1" si="194"/>
        <v>7.1679421800000004E-2</v>
      </c>
      <c r="R678">
        <f t="shared" ca="1" si="194"/>
        <v>0.22738325325</v>
      </c>
      <c r="S678">
        <f t="shared" ca="1" si="207"/>
        <v>0.22733988984374998</v>
      </c>
      <c r="T678" s="6">
        <f t="shared" ca="1" si="208"/>
        <v>0.20333765518750002</v>
      </c>
      <c r="W678">
        <f t="shared" ca="1" si="195"/>
        <v>0.898783585</v>
      </c>
      <c r="X678">
        <f t="shared" ca="1" si="195"/>
        <v>0.72634752444999995</v>
      </c>
      <c r="Y678">
        <f t="shared" ca="1" si="209"/>
        <v>0.72649079903124991</v>
      </c>
      <c r="Z678" s="6">
        <f t="shared" ca="1" si="210"/>
        <v>0.75617637916875002</v>
      </c>
    </row>
    <row r="679" spans="4:26" x14ac:dyDescent="0.35">
      <c r="D679" s="2">
        <f t="shared" ca="1" si="200"/>
        <v>2020.5381373825001</v>
      </c>
      <c r="E679">
        <f t="shared" ca="1" si="196"/>
        <v>2020</v>
      </c>
      <c r="F679">
        <f t="shared" ca="1" si="197"/>
        <v>2</v>
      </c>
      <c r="G679" s="2">
        <f t="shared" ca="1" si="201"/>
        <v>1442.9879097132625</v>
      </c>
      <c r="H679">
        <f t="shared" ca="1" si="198"/>
        <v>1442</v>
      </c>
      <c r="I679">
        <f t="shared" ca="1" si="199"/>
        <v>1</v>
      </c>
      <c r="J679">
        <f t="shared" ca="1" si="202"/>
        <v>1442</v>
      </c>
      <c r="K679">
        <f t="shared" ca="1" si="203"/>
        <v>2</v>
      </c>
      <c r="L679" t="str">
        <f t="shared" ca="1" si="204"/>
        <v/>
      </c>
      <c r="M679" t="str">
        <f t="shared" ca="1" si="205"/>
        <v/>
      </c>
      <c r="N679">
        <f t="shared" ca="1" si="206"/>
        <v>1544</v>
      </c>
      <c r="Q679">
        <f t="shared" ca="1" si="194"/>
        <v>7.1543010099999998E-2</v>
      </c>
      <c r="R679">
        <f t="shared" ca="1" si="194"/>
        <v>0.22729652643749998</v>
      </c>
      <c r="S679" t="str">
        <f t="shared" ca="1" si="207"/>
        <v/>
      </c>
      <c r="T679" s="6">
        <f t="shared" ca="1" si="208"/>
        <v>0.203172822625</v>
      </c>
      <c r="W679">
        <f t="shared" ca="1" si="195"/>
        <v>0.89903049915</v>
      </c>
      <c r="X679">
        <f t="shared" ca="1" si="195"/>
        <v>0.72663407361249999</v>
      </c>
      <c r="Y679" t="str">
        <f t="shared" ca="1" si="209"/>
        <v/>
      </c>
      <c r="Z679" s="6">
        <f t="shared" ca="1" si="210"/>
        <v>0.75674238011249995</v>
      </c>
    </row>
    <row r="680" spans="4:26" x14ac:dyDescent="0.35">
      <c r="D680" s="2">
        <f t="shared" ca="1" si="200"/>
        <v>2022.2620092350001</v>
      </c>
      <c r="E680">
        <f t="shared" ca="1" si="196"/>
        <v>2022</v>
      </c>
      <c r="F680">
        <f t="shared" ca="1" si="197"/>
        <v>1</v>
      </c>
      <c r="G680" s="2">
        <f t="shared" ca="1" si="201"/>
        <v>1443.835913875175</v>
      </c>
      <c r="H680">
        <f t="shared" ca="1" si="198"/>
        <v>1443</v>
      </c>
      <c r="I680">
        <f t="shared" ca="1" si="199"/>
        <v>1</v>
      </c>
      <c r="J680">
        <f t="shared" ca="1" si="202"/>
        <v>1443</v>
      </c>
      <c r="K680">
        <f t="shared" ca="1" si="203"/>
        <v>1</v>
      </c>
      <c r="L680">
        <f t="shared" ca="1" si="204"/>
        <v>1443</v>
      </c>
      <c r="M680">
        <f t="shared" ca="1" si="205"/>
        <v>1</v>
      </c>
      <c r="N680">
        <f t="shared" ca="1" si="206"/>
        <v>1545</v>
      </c>
      <c r="Q680">
        <f t="shared" ca="1" si="194"/>
        <v>7.1406598399999993E-2</v>
      </c>
      <c r="R680">
        <f t="shared" ca="1" si="194"/>
        <v>0.22720979962499999</v>
      </c>
      <c r="S680">
        <f t="shared" ca="1" si="207"/>
        <v>0.22720979962499999</v>
      </c>
      <c r="T680" s="6">
        <f t="shared" ca="1" si="208"/>
        <v>0.20306293424999999</v>
      </c>
      <c r="W680">
        <f t="shared" ca="1" si="195"/>
        <v>0.89927741329999999</v>
      </c>
      <c r="X680">
        <f t="shared" ca="1" si="195"/>
        <v>0.72692062277500002</v>
      </c>
      <c r="Y680">
        <f t="shared" ca="1" si="209"/>
        <v>0.72692062277500002</v>
      </c>
      <c r="Z680" s="6">
        <f t="shared" ca="1" si="210"/>
        <v>0.75711971407500001</v>
      </c>
    </row>
    <row r="681" spans="4:26" x14ac:dyDescent="0.35">
      <c r="D681" s="2">
        <f t="shared" ca="1" si="200"/>
        <v>2023.9858810875</v>
      </c>
      <c r="E681">
        <f t="shared" ca="1" si="196"/>
        <v>2023</v>
      </c>
      <c r="F681">
        <f t="shared" ca="1" si="197"/>
        <v>2</v>
      </c>
      <c r="G681" s="2">
        <f t="shared" ca="1" si="201"/>
        <v>1444.6839180370876</v>
      </c>
      <c r="H681">
        <f t="shared" ca="1" si="198"/>
        <v>1444</v>
      </c>
      <c r="I681">
        <f t="shared" ca="1" si="199"/>
        <v>1</v>
      </c>
      <c r="J681">
        <f t="shared" ca="1" si="202"/>
        <v>1444</v>
      </c>
      <c r="K681">
        <f t="shared" ca="1" si="203"/>
        <v>1</v>
      </c>
      <c r="L681">
        <f t="shared" ca="1" si="204"/>
        <v>1444</v>
      </c>
      <c r="M681">
        <f t="shared" ca="1" si="205"/>
        <v>1</v>
      </c>
      <c r="N681">
        <f t="shared" ca="1" si="206"/>
        <v>1546</v>
      </c>
      <c r="Q681">
        <f t="shared" ca="1" si="194"/>
        <v>7.1270186699999988E-2</v>
      </c>
      <c r="R681">
        <f t="shared" ca="1" si="194"/>
        <v>0.22712307281249999</v>
      </c>
      <c r="S681">
        <f t="shared" ca="1" si="207"/>
        <v>0.22712307281249999</v>
      </c>
      <c r="T681" s="6">
        <f t="shared" ca="1" si="208"/>
        <v>0.20295304587500002</v>
      </c>
      <c r="W681">
        <f t="shared" ca="1" si="195"/>
        <v>0.89952432744999999</v>
      </c>
      <c r="X681">
        <f t="shared" ca="1" si="195"/>
        <v>0.72720717193749995</v>
      </c>
      <c r="Y681">
        <f t="shared" ca="1" si="209"/>
        <v>0.72720717193749995</v>
      </c>
      <c r="Z681" s="6">
        <f t="shared" ca="1" si="210"/>
        <v>0.75749704803750006</v>
      </c>
    </row>
    <row r="682" spans="4:26" x14ac:dyDescent="0.35">
      <c r="D682" s="2">
        <f t="shared" ca="1" si="200"/>
        <v>2025.70975294</v>
      </c>
      <c r="E682">
        <f t="shared" ca="1" si="196"/>
        <v>2025</v>
      </c>
      <c r="F682">
        <f t="shared" ca="1" si="197"/>
        <v>2</v>
      </c>
      <c r="G682" s="2">
        <f t="shared" ca="1" si="201"/>
        <v>1445.5319221990001</v>
      </c>
      <c r="H682">
        <f t="shared" ca="1" si="198"/>
        <v>1445</v>
      </c>
      <c r="I682">
        <f t="shared" ca="1" si="199"/>
        <v>1</v>
      </c>
      <c r="J682">
        <f t="shared" ca="1" si="202"/>
        <v>1445</v>
      </c>
      <c r="K682">
        <f t="shared" ca="1" si="203"/>
        <v>1</v>
      </c>
      <c r="L682">
        <f t="shared" ca="1" si="204"/>
        <v>1445</v>
      </c>
      <c r="M682">
        <f t="shared" ca="1" si="205"/>
        <v>1</v>
      </c>
      <c r="N682">
        <f t="shared" ca="1" si="206"/>
        <v>1547</v>
      </c>
      <c r="Q682">
        <f t="shared" ca="1" si="194"/>
        <v>7.1133774999999996E-2</v>
      </c>
      <c r="R682">
        <f t="shared" ca="1" si="194"/>
        <v>0.227036346</v>
      </c>
      <c r="S682">
        <f t="shared" ca="1" si="207"/>
        <v>0.227036346</v>
      </c>
      <c r="T682" s="6">
        <f t="shared" ca="1" si="208"/>
        <v>0.20284315750000001</v>
      </c>
      <c r="W682">
        <f t="shared" ca="1" si="195"/>
        <v>0.89977124159999999</v>
      </c>
      <c r="X682">
        <f t="shared" ca="1" si="195"/>
        <v>0.72749372109999999</v>
      </c>
      <c r="Y682">
        <f t="shared" ca="1" si="209"/>
        <v>0.72749372109999999</v>
      </c>
      <c r="Z682" s="6">
        <f t="shared" ca="1" si="210"/>
        <v>0.75787438200000001</v>
      </c>
    </row>
    <row r="683" spans="4:26" x14ac:dyDescent="0.35">
      <c r="D683" s="2">
        <f t="shared" ca="1" si="200"/>
        <v>2027.434216784925</v>
      </c>
      <c r="E683">
        <f t="shared" ca="1" si="196"/>
        <v>2027</v>
      </c>
      <c r="F683">
        <f t="shared" ca="1" si="197"/>
        <v>2</v>
      </c>
      <c r="G683" s="2">
        <f t="shared" ca="1" si="201"/>
        <v>1446.3799612428375</v>
      </c>
      <c r="H683">
        <f t="shared" ca="1" si="198"/>
        <v>1446</v>
      </c>
      <c r="I683">
        <f t="shared" ca="1" si="199"/>
        <v>1</v>
      </c>
      <c r="J683">
        <f t="shared" ca="1" si="202"/>
        <v>1446</v>
      </c>
      <c r="K683">
        <f t="shared" ca="1" si="203"/>
        <v>1</v>
      </c>
      <c r="L683">
        <f t="shared" ca="1" si="204"/>
        <v>1446</v>
      </c>
      <c r="M683">
        <f t="shared" ca="1" si="205"/>
        <v>1</v>
      </c>
      <c r="N683">
        <f t="shared" ca="1" si="206"/>
        <v>1548</v>
      </c>
      <c r="Q683">
        <f t="shared" ca="1" si="194"/>
        <v>7.1090349100000005E-2</v>
      </c>
      <c r="R683">
        <f t="shared" ca="1" si="194"/>
        <v>0.22677169763749999</v>
      </c>
      <c r="S683">
        <f t="shared" ca="1" si="207"/>
        <v>0.22677169763749999</v>
      </c>
      <c r="T683" s="6">
        <f t="shared" ca="1" si="208"/>
        <v>0.20202095052500002</v>
      </c>
      <c r="W683">
        <f t="shared" ca="1" si="195"/>
        <v>0.89933576209999999</v>
      </c>
      <c r="X683">
        <f t="shared" ca="1" si="195"/>
        <v>0.72778028346250001</v>
      </c>
      <c r="Y683">
        <f t="shared" ca="1" si="209"/>
        <v>0.72778028346250001</v>
      </c>
      <c r="Z683" s="6">
        <f t="shared" ca="1" si="210"/>
        <v>0.7578638539375</v>
      </c>
    </row>
    <row r="684" spans="4:26" x14ac:dyDescent="0.35">
      <c r="D684" s="2">
        <f t="shared" ca="1" si="200"/>
        <v>2029.1586806298501</v>
      </c>
      <c r="E684">
        <f t="shared" ca="1" si="196"/>
        <v>2029</v>
      </c>
      <c r="F684">
        <f t="shared" ca="1" si="197"/>
        <v>1</v>
      </c>
      <c r="G684" s="2">
        <f t="shared" ca="1" si="201"/>
        <v>1447.2280002866751</v>
      </c>
      <c r="H684">
        <f t="shared" ca="1" si="198"/>
        <v>1447</v>
      </c>
      <c r="I684">
        <f t="shared" ca="1" si="199"/>
        <v>1</v>
      </c>
      <c r="J684">
        <f t="shared" ca="1" si="202"/>
        <v>1447</v>
      </c>
      <c r="K684">
        <f t="shared" ca="1" si="203"/>
        <v>1</v>
      </c>
      <c r="L684">
        <f t="shared" ca="1" si="204"/>
        <v>1447</v>
      </c>
      <c r="M684">
        <f t="shared" ca="1" si="205"/>
        <v>1</v>
      </c>
      <c r="N684">
        <f t="shared" ca="1" si="206"/>
        <v>1549</v>
      </c>
      <c r="Q684">
        <f t="shared" ca="1" si="194"/>
        <v>7.1046923200000001E-2</v>
      </c>
      <c r="R684">
        <f t="shared" ca="1" si="194"/>
        <v>0.22650704927499998</v>
      </c>
      <c r="S684">
        <f t="shared" ca="1" si="207"/>
        <v>0.22650704927499998</v>
      </c>
      <c r="T684" s="6">
        <f t="shared" ca="1" si="208"/>
        <v>0.20078764006249999</v>
      </c>
      <c r="W684">
        <f t="shared" ca="1" si="195"/>
        <v>0.89890028259999999</v>
      </c>
      <c r="X684">
        <f t="shared" ca="1" si="195"/>
        <v>0.72806684582499992</v>
      </c>
      <c r="Y684">
        <f t="shared" ca="1" si="209"/>
        <v>0.72806684582499992</v>
      </c>
      <c r="Z684" s="6">
        <f t="shared" ca="1" si="210"/>
        <v>0.75784806184374998</v>
      </c>
    </row>
    <row r="685" spans="4:26" x14ac:dyDescent="0.35">
      <c r="D685" s="2">
        <f t="shared" ca="1" si="200"/>
        <v>2030.883144474775</v>
      </c>
      <c r="E685">
        <f t="shared" ca="1" si="196"/>
        <v>2030</v>
      </c>
      <c r="F685">
        <f t="shared" ca="1" si="197"/>
        <v>2</v>
      </c>
      <c r="G685" s="2">
        <f t="shared" ca="1" si="201"/>
        <v>1448.0760393305127</v>
      </c>
      <c r="H685">
        <f t="shared" ca="1" si="198"/>
        <v>1448</v>
      </c>
      <c r="I685">
        <f t="shared" ca="1" si="199"/>
        <v>0</v>
      </c>
      <c r="J685">
        <f t="shared" ca="1" si="202"/>
        <v>1448</v>
      </c>
      <c r="K685">
        <f t="shared" ca="1" si="203"/>
        <v>2</v>
      </c>
      <c r="L685">
        <f t="shared" ca="1" si="204"/>
        <v>1448</v>
      </c>
      <c r="M685">
        <f t="shared" ca="1" si="205"/>
        <v>1</v>
      </c>
      <c r="N685">
        <f t="shared" ca="1" si="206"/>
        <v>1550</v>
      </c>
      <c r="Q685">
        <f t="shared" ca="1" si="194"/>
        <v>7.1003497299999996E-2</v>
      </c>
      <c r="R685">
        <f t="shared" ca="1" si="194"/>
        <v>0.22624240091249997</v>
      </c>
      <c r="S685">
        <f t="shared" ca="1" si="207"/>
        <v>0.22611007673125</v>
      </c>
      <c r="T685" s="6">
        <f t="shared" ca="1" si="208"/>
        <v>0.19955432960000002</v>
      </c>
      <c r="W685">
        <f t="shared" ca="1" si="195"/>
        <v>0.89846480309999999</v>
      </c>
      <c r="X685">
        <f t="shared" ca="1" si="195"/>
        <v>0.72835340818749994</v>
      </c>
      <c r="Y685">
        <f t="shared" ca="1" si="209"/>
        <v>0.72849668936874989</v>
      </c>
      <c r="Z685" s="6">
        <f t="shared" ca="1" si="210"/>
        <v>0.75783226974999995</v>
      </c>
    </row>
    <row r="686" spans="4:26" x14ac:dyDescent="0.35">
      <c r="D686" s="2">
        <f t="shared" ca="1" si="200"/>
        <v>2032.6076083196999</v>
      </c>
      <c r="E686">
        <f t="shared" ca="1" si="196"/>
        <v>2032</v>
      </c>
      <c r="F686">
        <f t="shared" ca="1" si="197"/>
        <v>2</v>
      </c>
      <c r="G686" s="2">
        <f t="shared" ca="1" si="201"/>
        <v>1448.9240783743501</v>
      </c>
      <c r="H686">
        <f t="shared" ca="1" si="198"/>
        <v>1448</v>
      </c>
      <c r="I686">
        <f t="shared" ca="1" si="199"/>
        <v>1</v>
      </c>
      <c r="J686">
        <f t="shared" ca="1" si="202"/>
        <v>1448</v>
      </c>
      <c r="K686">
        <f t="shared" ca="1" si="203"/>
        <v>2</v>
      </c>
      <c r="L686" t="str">
        <f t="shared" ca="1" si="204"/>
        <v/>
      </c>
      <c r="M686" t="str">
        <f t="shared" ca="1" si="205"/>
        <v/>
      </c>
      <c r="N686">
        <f t="shared" ca="1" si="206"/>
        <v>1551</v>
      </c>
      <c r="Q686">
        <f t="shared" ca="1" si="194"/>
        <v>7.0960071400000005E-2</v>
      </c>
      <c r="R686">
        <f t="shared" ca="1" si="194"/>
        <v>0.22597775254999999</v>
      </c>
      <c r="S686" t="str">
        <f t="shared" ca="1" si="207"/>
        <v/>
      </c>
      <c r="T686" s="6">
        <f t="shared" ca="1" si="208"/>
        <v>0.19873212262500001</v>
      </c>
      <c r="W686">
        <f t="shared" ca="1" si="195"/>
        <v>0.89802932359999998</v>
      </c>
      <c r="X686">
        <f t="shared" ca="1" si="195"/>
        <v>0.72863997054999996</v>
      </c>
      <c r="Y686" t="str">
        <f t="shared" ca="1" si="209"/>
        <v/>
      </c>
      <c r="Z686" s="6">
        <f t="shared" ca="1" si="210"/>
        <v>0.75782174168749994</v>
      </c>
    </row>
    <row r="687" spans="4:26" x14ac:dyDescent="0.35">
      <c r="D687" s="2">
        <f t="shared" ca="1" si="200"/>
        <v>2034.3326703009</v>
      </c>
      <c r="E687">
        <f t="shared" ca="1" si="196"/>
        <v>2034</v>
      </c>
      <c r="F687">
        <f t="shared" ca="1" si="197"/>
        <v>2</v>
      </c>
      <c r="G687" s="2">
        <f t="shared" ca="1" si="201"/>
        <v>1449.7721174181875</v>
      </c>
      <c r="H687">
        <f t="shared" ca="1" si="198"/>
        <v>1449</v>
      </c>
      <c r="I687">
        <f t="shared" ca="1" si="199"/>
        <v>1</v>
      </c>
      <c r="J687">
        <f t="shared" ca="1" si="202"/>
        <v>1449</v>
      </c>
      <c r="K687">
        <f t="shared" ca="1" si="203"/>
        <v>1</v>
      </c>
      <c r="L687">
        <f t="shared" ca="1" si="204"/>
        <v>1449</v>
      </c>
      <c r="M687">
        <f t="shared" ca="1" si="205"/>
        <v>1</v>
      </c>
      <c r="N687">
        <f t="shared" ca="1" si="206"/>
        <v>1552</v>
      </c>
      <c r="Q687">
        <f t="shared" ca="1" si="194"/>
        <v>7.0872609549999993E-2</v>
      </c>
      <c r="R687">
        <f t="shared" ca="1" si="194"/>
        <v>0.22571310418750001</v>
      </c>
      <c r="S687">
        <f t="shared" ca="1" si="207"/>
        <v>0.22571310418750001</v>
      </c>
      <c r="T687" s="6">
        <f t="shared" ca="1" si="208"/>
        <v>0.19790991565000002</v>
      </c>
      <c r="W687">
        <f t="shared" ca="1" si="195"/>
        <v>0.89834908382499989</v>
      </c>
      <c r="X687">
        <f t="shared" ca="1" si="195"/>
        <v>0.72892653291249998</v>
      </c>
      <c r="Y687">
        <f t="shared" ca="1" si="209"/>
        <v>0.72892653291249998</v>
      </c>
      <c r="Z687" s="6">
        <f t="shared" ca="1" si="210"/>
        <v>0.75781121362499992</v>
      </c>
    </row>
    <row r="688" spans="4:26" x14ac:dyDescent="0.35">
      <c r="D688" s="2">
        <f t="shared" ca="1" si="200"/>
        <v>2036.0577322821</v>
      </c>
      <c r="E688">
        <f t="shared" ca="1" si="196"/>
        <v>2036</v>
      </c>
      <c r="F688">
        <f t="shared" ca="1" si="197"/>
        <v>1</v>
      </c>
      <c r="G688" s="2">
        <f t="shared" ca="1" si="201"/>
        <v>1450.6201564620251</v>
      </c>
      <c r="H688">
        <f t="shared" ca="1" si="198"/>
        <v>1450</v>
      </c>
      <c r="I688">
        <f t="shared" ca="1" si="199"/>
        <v>1</v>
      </c>
      <c r="J688">
        <f t="shared" ca="1" si="202"/>
        <v>1450</v>
      </c>
      <c r="K688">
        <f t="shared" ca="1" si="203"/>
        <v>1</v>
      </c>
      <c r="L688">
        <f t="shared" ca="1" si="204"/>
        <v>1450</v>
      </c>
      <c r="M688">
        <f t="shared" ca="1" si="205"/>
        <v>1</v>
      </c>
      <c r="N688">
        <f t="shared" ca="1" si="206"/>
        <v>1553</v>
      </c>
      <c r="Q688">
        <f t="shared" ca="1" si="194"/>
        <v>7.0785147699999995E-2</v>
      </c>
      <c r="R688">
        <f t="shared" ca="1" si="194"/>
        <v>0.225448455825</v>
      </c>
      <c r="S688">
        <f t="shared" ca="1" si="207"/>
        <v>0.225448455825</v>
      </c>
      <c r="T688" s="6">
        <f t="shared" ca="1" si="208"/>
        <v>0.19708770867500003</v>
      </c>
      <c r="W688">
        <f t="shared" ca="1" si="195"/>
        <v>0.89866884404999992</v>
      </c>
      <c r="X688">
        <f t="shared" ca="1" si="195"/>
        <v>0.729213095275</v>
      </c>
      <c r="Y688">
        <f t="shared" ca="1" si="209"/>
        <v>0.729213095275</v>
      </c>
      <c r="Z688" s="6">
        <f t="shared" ca="1" si="210"/>
        <v>0.75780068556249991</v>
      </c>
    </row>
    <row r="689" spans="4:26" x14ac:dyDescent="0.35">
      <c r="D689" s="2">
        <f t="shared" ca="1" si="200"/>
        <v>2037.7827942633</v>
      </c>
      <c r="E689">
        <f t="shared" ca="1" si="196"/>
        <v>2037</v>
      </c>
      <c r="F689">
        <f t="shared" ca="1" si="197"/>
        <v>2</v>
      </c>
      <c r="G689" s="2">
        <f t="shared" ca="1" si="201"/>
        <v>1451.4681955058627</v>
      </c>
      <c r="H689">
        <f t="shared" ca="1" si="198"/>
        <v>1451</v>
      </c>
      <c r="I689">
        <f t="shared" ca="1" si="199"/>
        <v>1</v>
      </c>
      <c r="J689">
        <f t="shared" ca="1" si="202"/>
        <v>1451</v>
      </c>
      <c r="K689">
        <f t="shared" ca="1" si="203"/>
        <v>1</v>
      </c>
      <c r="L689">
        <f t="shared" ca="1" si="204"/>
        <v>1451</v>
      </c>
      <c r="M689">
        <f t="shared" ca="1" si="205"/>
        <v>1</v>
      </c>
      <c r="N689">
        <f t="shared" ca="1" si="206"/>
        <v>1554</v>
      </c>
      <c r="Q689">
        <f t="shared" ca="1" si="194"/>
        <v>7.0697685849999997E-2</v>
      </c>
      <c r="R689">
        <f t="shared" ca="1" si="194"/>
        <v>0.2251838074625</v>
      </c>
      <c r="S689">
        <f t="shared" ca="1" si="207"/>
        <v>0.2251838074625</v>
      </c>
      <c r="T689" s="6">
        <f t="shared" ca="1" si="208"/>
        <v>0.1960595564125</v>
      </c>
      <c r="W689">
        <f t="shared" ca="1" si="195"/>
        <v>0.89898860427499994</v>
      </c>
      <c r="X689">
        <f t="shared" ca="1" si="195"/>
        <v>0.72949965763750002</v>
      </c>
      <c r="Y689">
        <f t="shared" ca="1" si="209"/>
        <v>0.72949965763750002</v>
      </c>
      <c r="Z689" s="6">
        <f t="shared" ca="1" si="210"/>
        <v>0.75791317594999996</v>
      </c>
    </row>
    <row r="690" spans="4:26" x14ac:dyDescent="0.35">
      <c r="D690" s="2">
        <f t="shared" ca="1" si="200"/>
        <v>2039.5078562445001</v>
      </c>
      <c r="E690">
        <f t="shared" ca="1" si="196"/>
        <v>2039</v>
      </c>
      <c r="F690">
        <f t="shared" ca="1" si="197"/>
        <v>2</v>
      </c>
      <c r="G690" s="2">
        <f t="shared" ca="1" si="201"/>
        <v>1452.3162345497001</v>
      </c>
      <c r="H690">
        <f t="shared" ca="1" si="198"/>
        <v>1452</v>
      </c>
      <c r="I690">
        <f t="shared" ca="1" si="199"/>
        <v>1</v>
      </c>
      <c r="J690">
        <f t="shared" ca="1" si="202"/>
        <v>1452</v>
      </c>
      <c r="K690">
        <f t="shared" ca="1" si="203"/>
        <v>1</v>
      </c>
      <c r="L690">
        <f t="shared" ca="1" si="204"/>
        <v>1452</v>
      </c>
      <c r="M690">
        <f t="shared" ca="1" si="205"/>
        <v>1</v>
      </c>
      <c r="N690">
        <f t="shared" ca="1" si="206"/>
        <v>1555</v>
      </c>
      <c r="Q690">
        <f t="shared" ca="1" si="194"/>
        <v>7.0610223999999999E-2</v>
      </c>
      <c r="R690">
        <f t="shared" ca="1" si="194"/>
        <v>0.22491915909999999</v>
      </c>
      <c r="S690">
        <f t="shared" ca="1" si="207"/>
        <v>0.22491915909999999</v>
      </c>
      <c r="T690" s="6">
        <f t="shared" ca="1" si="208"/>
        <v>0.19544172055</v>
      </c>
      <c r="W690">
        <f t="shared" ca="1" si="195"/>
        <v>0.89930836449999996</v>
      </c>
      <c r="X690">
        <f t="shared" ca="1" si="195"/>
        <v>0.72978622000000004</v>
      </c>
      <c r="Y690">
        <f t="shared" ca="1" si="209"/>
        <v>0.72978622000000004</v>
      </c>
      <c r="Z690" s="6">
        <f t="shared" ca="1" si="210"/>
        <v>0.75828223129999994</v>
      </c>
    </row>
    <row r="691" spans="4:26" x14ac:dyDescent="0.35">
      <c r="D691" s="2">
        <f t="shared" ca="1" si="200"/>
        <v>2041.233522505825</v>
      </c>
      <c r="E691">
        <f t="shared" ca="1" si="196"/>
        <v>2041</v>
      </c>
      <c r="F691">
        <f t="shared" ca="1" si="197"/>
        <v>1</v>
      </c>
      <c r="G691" s="2">
        <f t="shared" ca="1" si="201"/>
        <v>1453.1643115474251</v>
      </c>
      <c r="H691">
        <f t="shared" ca="1" si="198"/>
        <v>1453</v>
      </c>
      <c r="I691">
        <f t="shared" ca="1" si="199"/>
        <v>1</v>
      </c>
      <c r="J691">
        <f t="shared" ca="1" si="202"/>
        <v>1453</v>
      </c>
      <c r="K691">
        <f t="shared" ca="1" si="203"/>
        <v>1</v>
      </c>
      <c r="L691">
        <f t="shared" ca="1" si="204"/>
        <v>1453</v>
      </c>
      <c r="M691">
        <f t="shared" ca="1" si="205"/>
        <v>1</v>
      </c>
      <c r="N691">
        <f t="shared" ca="1" si="206"/>
        <v>1556</v>
      </c>
      <c r="Q691">
        <f t="shared" ca="1" si="194"/>
        <v>7.0805966575000004E-2</v>
      </c>
      <c r="R691">
        <f t="shared" ca="1" si="194"/>
        <v>0.22467315969999999</v>
      </c>
      <c r="S691">
        <f t="shared" ca="1" si="207"/>
        <v>0.22467315969999999</v>
      </c>
      <c r="T691" s="6">
        <f t="shared" ca="1" si="208"/>
        <v>0.19502982997500001</v>
      </c>
      <c r="W691">
        <f t="shared" ca="1" si="195"/>
        <v>0.89958499312499995</v>
      </c>
      <c r="X691">
        <f t="shared" ca="1" si="195"/>
        <v>0.72985395637500006</v>
      </c>
      <c r="Y691">
        <f t="shared" ca="1" si="209"/>
        <v>0.72985395637500006</v>
      </c>
      <c r="Z691" s="6">
        <f t="shared" ca="1" si="210"/>
        <v>0.75852826819999997</v>
      </c>
    </row>
    <row r="692" spans="4:26" x14ac:dyDescent="0.35">
      <c r="D692" s="2">
        <f t="shared" ca="1" si="200"/>
        <v>2042.95918876715</v>
      </c>
      <c r="E692">
        <f t="shared" ca="1" si="196"/>
        <v>2042</v>
      </c>
      <c r="F692">
        <f t="shared" ca="1" si="197"/>
        <v>2</v>
      </c>
      <c r="G692" s="2">
        <f t="shared" ca="1" si="201"/>
        <v>1454.0123885451501</v>
      </c>
      <c r="H692">
        <f t="shared" ca="1" si="198"/>
        <v>1454</v>
      </c>
      <c r="I692">
        <f t="shared" ca="1" si="199"/>
        <v>0</v>
      </c>
      <c r="J692">
        <f t="shared" ca="1" si="202"/>
        <v>1454</v>
      </c>
      <c r="K692">
        <f t="shared" ca="1" si="203"/>
        <v>2</v>
      </c>
      <c r="L692">
        <f t="shared" ca="1" si="204"/>
        <v>1454</v>
      </c>
      <c r="M692">
        <f t="shared" ca="1" si="205"/>
        <v>1</v>
      </c>
      <c r="N692">
        <f t="shared" ca="1" si="206"/>
        <v>1557</v>
      </c>
      <c r="Q692">
        <f t="shared" ca="1" si="194"/>
        <v>7.1001709150000009E-2</v>
      </c>
      <c r="R692">
        <f t="shared" ca="1" si="194"/>
        <v>0.22442716029999998</v>
      </c>
      <c r="S692">
        <f t="shared" ca="1" si="207"/>
        <v>0.22430416059999997</v>
      </c>
      <c r="T692" s="6">
        <f t="shared" ca="1" si="208"/>
        <v>0.1946179394</v>
      </c>
      <c r="W692">
        <f t="shared" ca="1" si="195"/>
        <v>0.89986162174999995</v>
      </c>
      <c r="X692">
        <f t="shared" ca="1" si="195"/>
        <v>0.72992169275000007</v>
      </c>
      <c r="Y692">
        <f t="shared" ca="1" si="209"/>
        <v>0.72995556093750003</v>
      </c>
      <c r="Z692" s="6">
        <f t="shared" ca="1" si="210"/>
        <v>0.75877430509999999</v>
      </c>
    </row>
    <row r="693" spans="4:26" x14ac:dyDescent="0.35">
      <c r="D693" s="2">
        <f t="shared" ca="1" si="200"/>
        <v>2044.6848550284749</v>
      </c>
      <c r="E693">
        <f t="shared" ca="1" si="196"/>
        <v>2044</v>
      </c>
      <c r="F693">
        <f t="shared" ca="1" si="197"/>
        <v>2</v>
      </c>
      <c r="G693" s="2">
        <f t="shared" ca="1" si="201"/>
        <v>1454.8604655428751</v>
      </c>
      <c r="H693">
        <f t="shared" ca="1" si="198"/>
        <v>1454</v>
      </c>
      <c r="I693">
        <f t="shared" ca="1" si="199"/>
        <v>1</v>
      </c>
      <c r="J693">
        <f t="shared" ca="1" si="202"/>
        <v>1454</v>
      </c>
      <c r="K693">
        <f t="shared" ca="1" si="203"/>
        <v>2</v>
      </c>
      <c r="L693" t="str">
        <f t="shared" ca="1" si="204"/>
        <v/>
      </c>
      <c r="M693" t="str">
        <f t="shared" ca="1" si="205"/>
        <v/>
      </c>
      <c r="N693">
        <f t="shared" ca="1" si="206"/>
        <v>1558</v>
      </c>
      <c r="Q693">
        <f t="shared" ca="1" si="194"/>
        <v>7.1197451724999999E-2</v>
      </c>
      <c r="R693">
        <f t="shared" ca="1" si="194"/>
        <v>0.22418116089999998</v>
      </c>
      <c r="S693" t="str">
        <f t="shared" ca="1" si="207"/>
        <v/>
      </c>
      <c r="T693" s="6">
        <f t="shared" ca="1" si="208"/>
        <v>0.194206048825</v>
      </c>
      <c r="W693">
        <f t="shared" ca="1" si="195"/>
        <v>0.90013825037499995</v>
      </c>
      <c r="X693">
        <f t="shared" ca="1" si="195"/>
        <v>0.72998942912499998</v>
      </c>
      <c r="Y693" t="str">
        <f t="shared" ca="1" si="209"/>
        <v/>
      </c>
      <c r="Z693" s="6">
        <f t="shared" ca="1" si="210"/>
        <v>0.75902034200000001</v>
      </c>
    </row>
    <row r="694" spans="4:26" x14ac:dyDescent="0.35">
      <c r="D694" s="2">
        <f t="shared" ca="1" si="200"/>
        <v>2046.4105212898</v>
      </c>
      <c r="E694">
        <f t="shared" ca="1" si="196"/>
        <v>2046</v>
      </c>
      <c r="F694">
        <f t="shared" ca="1" si="197"/>
        <v>2</v>
      </c>
      <c r="G694" s="2">
        <f t="shared" ca="1" si="201"/>
        <v>1455.7085425406001</v>
      </c>
      <c r="H694">
        <f t="shared" ca="1" si="198"/>
        <v>1455</v>
      </c>
      <c r="I694">
        <f t="shared" ca="1" si="199"/>
        <v>1</v>
      </c>
      <c r="J694">
        <f t="shared" ca="1" si="202"/>
        <v>1455</v>
      </c>
      <c r="K694">
        <f t="shared" ca="1" si="203"/>
        <v>1</v>
      </c>
      <c r="L694">
        <f t="shared" ca="1" si="204"/>
        <v>1455</v>
      </c>
      <c r="M694">
        <f t="shared" ca="1" si="205"/>
        <v>1</v>
      </c>
      <c r="N694">
        <f t="shared" ca="1" si="206"/>
        <v>1559</v>
      </c>
      <c r="Q694">
        <f t="shared" ca="1" si="194"/>
        <v>7.1393194300000004E-2</v>
      </c>
      <c r="R694">
        <f t="shared" ca="1" si="194"/>
        <v>0.22393516149999998</v>
      </c>
      <c r="S694">
        <f t="shared" ca="1" si="207"/>
        <v>0.22393516149999998</v>
      </c>
      <c r="T694" s="6">
        <f t="shared" ca="1" si="208"/>
        <v>0.19379415825000001</v>
      </c>
      <c r="W694">
        <f t="shared" ca="1" si="195"/>
        <v>0.90041487899999995</v>
      </c>
      <c r="X694">
        <f t="shared" ca="1" si="195"/>
        <v>0.73005716549999999</v>
      </c>
      <c r="Y694">
        <f t="shared" ca="1" si="209"/>
        <v>0.73005716549999999</v>
      </c>
      <c r="Z694" s="6">
        <f t="shared" ca="1" si="210"/>
        <v>0.75926637890000004</v>
      </c>
    </row>
    <row r="695" spans="4:26" x14ac:dyDescent="0.35">
      <c r="D695" s="2">
        <f t="shared" ca="1" si="200"/>
        <v>2048.1367979751749</v>
      </c>
      <c r="E695">
        <f t="shared" ca="1" si="196"/>
        <v>2048</v>
      </c>
      <c r="F695">
        <f t="shared" ca="1" si="197"/>
        <v>1</v>
      </c>
      <c r="G695" s="2">
        <f t="shared" ca="1" si="201"/>
        <v>1456.5566195383251</v>
      </c>
      <c r="H695">
        <f t="shared" ca="1" si="198"/>
        <v>1456</v>
      </c>
      <c r="I695">
        <f t="shared" ca="1" si="199"/>
        <v>1</v>
      </c>
      <c r="J695">
        <f t="shared" ca="1" si="202"/>
        <v>1456</v>
      </c>
      <c r="K695">
        <f t="shared" ca="1" si="203"/>
        <v>1</v>
      </c>
      <c r="L695">
        <f t="shared" ca="1" si="204"/>
        <v>1456</v>
      </c>
      <c r="M695">
        <f t="shared" ca="1" si="205"/>
        <v>1</v>
      </c>
      <c r="N695">
        <f t="shared" ca="1" si="206"/>
        <v>1560</v>
      </c>
      <c r="Q695">
        <f t="shared" ca="1" si="194"/>
        <v>7.1397557850000015E-2</v>
      </c>
      <c r="R695">
        <f t="shared" ca="1" si="194"/>
        <v>0.22368916209999998</v>
      </c>
      <c r="S695">
        <f t="shared" ca="1" si="207"/>
        <v>0.22368916209999998</v>
      </c>
      <c r="T695" s="6">
        <f t="shared" ca="1" si="208"/>
        <v>0.19317632238749999</v>
      </c>
      <c r="W695">
        <f t="shared" ca="1" si="195"/>
        <v>0.90022074764999993</v>
      </c>
      <c r="X695">
        <f t="shared" ca="1" si="195"/>
        <v>0.73012490187500001</v>
      </c>
      <c r="Y695">
        <f t="shared" ca="1" si="209"/>
        <v>0.73012490187500001</v>
      </c>
      <c r="Z695" s="6">
        <f t="shared" ca="1" si="210"/>
        <v>0.75963543425000002</v>
      </c>
    </row>
    <row r="696" spans="4:26" x14ac:dyDescent="0.35">
      <c r="D696" s="2">
        <f t="shared" ca="1" si="200"/>
        <v>2049.86307466055</v>
      </c>
      <c r="E696">
        <f t="shared" ca="1" si="196"/>
        <v>2049</v>
      </c>
      <c r="F696">
        <f t="shared" ca="1" si="197"/>
        <v>2</v>
      </c>
      <c r="G696" s="2">
        <f t="shared" ca="1" si="201"/>
        <v>1457.4046965360501</v>
      </c>
      <c r="H696">
        <f t="shared" ca="1" si="198"/>
        <v>1457</v>
      </c>
      <c r="I696">
        <f t="shared" ca="1" si="199"/>
        <v>1</v>
      </c>
      <c r="J696">
        <f t="shared" ca="1" si="202"/>
        <v>1457</v>
      </c>
      <c r="K696">
        <f t="shared" ca="1" si="203"/>
        <v>1</v>
      </c>
      <c r="L696">
        <f t="shared" ca="1" si="204"/>
        <v>1457</v>
      </c>
      <c r="M696">
        <f t="shared" ca="1" si="205"/>
        <v>1</v>
      </c>
      <c r="N696">
        <f t="shared" ca="1" si="206"/>
        <v>1561</v>
      </c>
      <c r="Q696">
        <f t="shared" ca="1" si="194"/>
        <v>7.1401921400000012E-2</v>
      </c>
      <c r="R696">
        <f t="shared" ca="1" si="194"/>
        <v>0.22344316269999998</v>
      </c>
      <c r="S696">
        <f t="shared" ca="1" si="207"/>
        <v>0.22344316269999998</v>
      </c>
      <c r="T696" s="6">
        <f t="shared" ca="1" si="208"/>
        <v>0.19263232215000001</v>
      </c>
      <c r="W696">
        <f t="shared" ca="1" si="195"/>
        <v>0.90002661629999992</v>
      </c>
      <c r="X696">
        <f t="shared" ca="1" si="195"/>
        <v>0.73019263824999991</v>
      </c>
      <c r="Y696">
        <f t="shared" ca="1" si="209"/>
        <v>0.73019263824999991</v>
      </c>
      <c r="Z696" s="6">
        <f t="shared" ca="1" si="210"/>
        <v>0.76011281598749991</v>
      </c>
    </row>
    <row r="697" spans="4:26" x14ac:dyDescent="0.35">
      <c r="D697" s="2">
        <f t="shared" ca="1" si="200"/>
        <v>2051.589351345925</v>
      </c>
      <c r="E697">
        <f t="shared" ca="1" si="196"/>
        <v>2051</v>
      </c>
      <c r="F697">
        <f t="shared" ca="1" si="197"/>
        <v>2</v>
      </c>
      <c r="G697" s="2">
        <f t="shared" ca="1" si="201"/>
        <v>1458.2527735337751</v>
      </c>
      <c r="H697">
        <f t="shared" ca="1" si="198"/>
        <v>1458</v>
      </c>
      <c r="I697">
        <f t="shared" ca="1" si="199"/>
        <v>1</v>
      </c>
      <c r="J697">
        <f t="shared" ca="1" si="202"/>
        <v>1458</v>
      </c>
      <c r="K697">
        <f t="shared" ca="1" si="203"/>
        <v>1</v>
      </c>
      <c r="L697">
        <f t="shared" ca="1" si="204"/>
        <v>1458</v>
      </c>
      <c r="M697">
        <f t="shared" ca="1" si="205"/>
        <v>1</v>
      </c>
      <c r="N697">
        <f t="shared" ca="1" si="206"/>
        <v>1562</v>
      </c>
      <c r="Q697">
        <f t="shared" ca="1" si="194"/>
        <v>7.140628495000001E-2</v>
      </c>
      <c r="R697">
        <f t="shared" ca="1" si="194"/>
        <v>0.2231971633</v>
      </c>
      <c r="S697">
        <f t="shared" ca="1" si="207"/>
        <v>0.2231971633</v>
      </c>
      <c r="T697" s="6">
        <f t="shared" ca="1" si="208"/>
        <v>0.19229426720000001</v>
      </c>
      <c r="W697">
        <f t="shared" ca="1" si="195"/>
        <v>0.8998324849499999</v>
      </c>
      <c r="X697">
        <f t="shared" ca="1" si="195"/>
        <v>0.73026037462499993</v>
      </c>
      <c r="Y697">
        <f t="shared" ca="1" si="209"/>
        <v>0.73026037462499993</v>
      </c>
      <c r="Z697" s="6">
        <f t="shared" ca="1" si="210"/>
        <v>0.76046717927499996</v>
      </c>
    </row>
    <row r="698" spans="4:26" x14ac:dyDescent="0.35">
      <c r="D698" s="2">
        <f t="shared" ca="1" si="200"/>
        <v>2053.3156280313001</v>
      </c>
      <c r="E698">
        <f t="shared" ca="1" si="196"/>
        <v>2053</v>
      </c>
      <c r="F698">
        <f t="shared" ca="1" si="197"/>
        <v>2</v>
      </c>
      <c r="G698" s="2">
        <f t="shared" ca="1" si="201"/>
        <v>1459.1008505315001</v>
      </c>
      <c r="H698">
        <f t="shared" ca="1" si="198"/>
        <v>1459</v>
      </c>
      <c r="I698">
        <f t="shared" ca="1" si="199"/>
        <v>0</v>
      </c>
      <c r="J698">
        <f t="shared" ca="1" si="202"/>
        <v>1459</v>
      </c>
      <c r="K698">
        <f t="shared" ca="1" si="203"/>
        <v>2</v>
      </c>
      <c r="L698">
        <f t="shared" ca="1" si="204"/>
        <v>1459</v>
      </c>
      <c r="M698">
        <f t="shared" ca="1" si="205"/>
        <v>1</v>
      </c>
      <c r="N698">
        <f t="shared" ca="1" si="206"/>
        <v>1563</v>
      </c>
      <c r="Q698">
        <f t="shared" ca="1" si="194"/>
        <v>7.1410648500000007E-2</v>
      </c>
      <c r="R698">
        <f t="shared" ca="1" si="194"/>
        <v>0.2229511639</v>
      </c>
      <c r="S698">
        <f t="shared" ca="1" si="207"/>
        <v>0.22273117073749998</v>
      </c>
      <c r="T698" s="6">
        <f t="shared" ca="1" si="208"/>
        <v>0.19195621225000001</v>
      </c>
      <c r="W698">
        <f t="shared" ca="1" si="195"/>
        <v>0.8996383536</v>
      </c>
      <c r="X698">
        <f t="shared" ca="1" si="195"/>
        <v>0.73032811099999995</v>
      </c>
      <c r="Y698">
        <f t="shared" ca="1" si="209"/>
        <v>0.73043048443749992</v>
      </c>
      <c r="Z698" s="6">
        <f t="shared" ca="1" si="210"/>
        <v>0.76082154256250001</v>
      </c>
    </row>
    <row r="699" spans="4:26" x14ac:dyDescent="0.35">
      <c r="D699" s="2">
        <f t="shared" ca="1" si="200"/>
        <v>2055.0425212845248</v>
      </c>
      <c r="E699">
        <f t="shared" ca="1" si="196"/>
        <v>2055</v>
      </c>
      <c r="F699">
        <f t="shared" ca="1" si="197"/>
        <v>1</v>
      </c>
      <c r="G699" s="2">
        <f t="shared" ca="1" si="201"/>
        <v>1459.9489685550375</v>
      </c>
      <c r="H699">
        <f t="shared" ca="1" si="198"/>
        <v>1459</v>
      </c>
      <c r="I699">
        <f t="shared" ca="1" si="199"/>
        <v>1</v>
      </c>
      <c r="J699">
        <f t="shared" ca="1" si="202"/>
        <v>1459</v>
      </c>
      <c r="K699">
        <f t="shared" ca="1" si="203"/>
        <v>2</v>
      </c>
      <c r="L699" t="str">
        <f t="shared" ca="1" si="204"/>
        <v/>
      </c>
      <c r="M699" t="str">
        <f t="shared" ca="1" si="205"/>
        <v/>
      </c>
      <c r="N699">
        <f t="shared" ca="1" si="206"/>
        <v>1564</v>
      </c>
      <c r="Q699">
        <f t="shared" ca="1" si="194"/>
        <v>7.149607672500001E-2</v>
      </c>
      <c r="R699">
        <f t="shared" ca="1" si="194"/>
        <v>0.222511177575</v>
      </c>
      <c r="S699" t="str">
        <f t="shared" ca="1" si="207"/>
        <v/>
      </c>
      <c r="T699" s="6">
        <f t="shared" ca="1" si="208"/>
        <v>0.19161815730000001</v>
      </c>
      <c r="W699">
        <f t="shared" ca="1" si="195"/>
        <v>0.89960266107500009</v>
      </c>
      <c r="X699">
        <f t="shared" ca="1" si="195"/>
        <v>0.73053285787499989</v>
      </c>
      <c r="Y699" t="str">
        <f t="shared" ca="1" si="209"/>
        <v/>
      </c>
      <c r="Z699" s="6">
        <f t="shared" ca="1" si="210"/>
        <v>0.76117590585000006</v>
      </c>
    </row>
    <row r="700" spans="4:26" x14ac:dyDescent="0.35">
      <c r="D700" s="2">
        <f t="shared" ca="1" si="200"/>
        <v>2056.76941453775</v>
      </c>
      <c r="E700">
        <f t="shared" ca="1" si="196"/>
        <v>2056</v>
      </c>
      <c r="F700">
        <f t="shared" ca="1" si="197"/>
        <v>2</v>
      </c>
      <c r="G700" s="2">
        <f t="shared" ca="1" si="201"/>
        <v>1460.7970865785751</v>
      </c>
      <c r="H700">
        <f t="shared" ca="1" si="198"/>
        <v>1460</v>
      </c>
      <c r="I700">
        <f t="shared" ca="1" si="199"/>
        <v>1</v>
      </c>
      <c r="J700">
        <f t="shared" ca="1" si="202"/>
        <v>1460</v>
      </c>
      <c r="K700">
        <f t="shared" ca="1" si="203"/>
        <v>1</v>
      </c>
      <c r="L700">
        <f t="shared" ca="1" si="204"/>
        <v>1460</v>
      </c>
      <c r="M700">
        <f t="shared" ca="1" si="205"/>
        <v>1</v>
      </c>
      <c r="N700">
        <f t="shared" ca="1" si="206"/>
        <v>1565</v>
      </c>
      <c r="Q700">
        <f t="shared" ca="1" si="194"/>
        <v>7.1581504950000013E-2</v>
      </c>
      <c r="R700">
        <f t="shared" ca="1" si="194"/>
        <v>0.22207119125000002</v>
      </c>
      <c r="S700">
        <f t="shared" ca="1" si="207"/>
        <v>0.22207119125000002</v>
      </c>
      <c r="T700" s="6">
        <f t="shared" ca="1" si="208"/>
        <v>0.19128010235000001</v>
      </c>
      <c r="W700">
        <f t="shared" ca="1" si="195"/>
        <v>0.89956696855000007</v>
      </c>
      <c r="X700">
        <f t="shared" ca="1" si="195"/>
        <v>0.73073760474999994</v>
      </c>
      <c r="Y700">
        <f t="shared" ca="1" si="209"/>
        <v>0.73073760474999994</v>
      </c>
      <c r="Z700" s="6">
        <f t="shared" ca="1" si="210"/>
        <v>0.7615302691375001</v>
      </c>
    </row>
    <row r="701" spans="4:26" x14ac:dyDescent="0.35">
      <c r="D701" s="2">
        <f t="shared" ca="1" si="200"/>
        <v>2058.4963077909752</v>
      </c>
      <c r="E701">
        <f t="shared" ca="1" si="196"/>
        <v>2058</v>
      </c>
      <c r="F701">
        <f t="shared" ca="1" si="197"/>
        <v>2</v>
      </c>
      <c r="G701" s="2">
        <f t="shared" ca="1" si="201"/>
        <v>1461.6452046021127</v>
      </c>
      <c r="H701">
        <f t="shared" ca="1" si="198"/>
        <v>1461</v>
      </c>
      <c r="I701">
        <f t="shared" ca="1" si="199"/>
        <v>1</v>
      </c>
      <c r="J701">
        <f t="shared" ca="1" si="202"/>
        <v>1461</v>
      </c>
      <c r="K701">
        <f t="shared" ca="1" si="203"/>
        <v>1</v>
      </c>
      <c r="L701">
        <f t="shared" ca="1" si="204"/>
        <v>1461</v>
      </c>
      <c r="M701">
        <f t="shared" ca="1" si="205"/>
        <v>1</v>
      </c>
      <c r="N701">
        <f t="shared" ca="1" si="206"/>
        <v>1566</v>
      </c>
      <c r="Q701">
        <f t="shared" ca="1" si="194"/>
        <v>7.1666933175000003E-2</v>
      </c>
      <c r="R701">
        <f t="shared" ca="1" si="194"/>
        <v>0.22163120492500002</v>
      </c>
      <c r="S701">
        <f t="shared" ca="1" si="207"/>
        <v>0.22163120492500002</v>
      </c>
      <c r="T701" s="6">
        <f t="shared" ca="1" si="208"/>
        <v>0.19077301992500001</v>
      </c>
      <c r="W701">
        <f t="shared" ca="1" si="195"/>
        <v>0.89953127602500005</v>
      </c>
      <c r="X701">
        <f t="shared" ca="1" si="195"/>
        <v>0.73094235162499999</v>
      </c>
      <c r="Y701">
        <f t="shared" ca="1" si="209"/>
        <v>0.73094235162499999</v>
      </c>
      <c r="Z701" s="6">
        <f t="shared" ca="1" si="210"/>
        <v>0.76206181406875007</v>
      </c>
    </row>
    <row r="702" spans="4:26" x14ac:dyDescent="0.35">
      <c r="D702" s="2">
        <f t="shared" ca="1" si="200"/>
        <v>2060.2232010441999</v>
      </c>
      <c r="E702">
        <f t="shared" ca="1" si="196"/>
        <v>2060</v>
      </c>
      <c r="F702">
        <f t="shared" ca="1" si="197"/>
        <v>1</v>
      </c>
      <c r="G702" s="2">
        <f t="shared" ca="1" si="201"/>
        <v>1462.4933226256501</v>
      </c>
      <c r="H702">
        <f t="shared" ca="1" si="198"/>
        <v>1462</v>
      </c>
      <c r="I702">
        <f t="shared" ca="1" si="199"/>
        <v>1</v>
      </c>
      <c r="J702">
        <f t="shared" ca="1" si="202"/>
        <v>1462</v>
      </c>
      <c r="K702">
        <f t="shared" ca="1" si="203"/>
        <v>1</v>
      </c>
      <c r="L702">
        <f t="shared" ca="1" si="204"/>
        <v>1462</v>
      </c>
      <c r="M702">
        <f t="shared" ca="1" si="205"/>
        <v>1</v>
      </c>
      <c r="N702">
        <f t="shared" ca="1" si="206"/>
        <v>1567</v>
      </c>
      <c r="Q702">
        <f t="shared" ca="1" si="194"/>
        <v>7.1752361400000006E-2</v>
      </c>
      <c r="R702">
        <f t="shared" ca="1" si="194"/>
        <v>0.22119121860000002</v>
      </c>
      <c r="S702">
        <f t="shared" ca="1" si="207"/>
        <v>0.22119121860000002</v>
      </c>
      <c r="T702" s="6">
        <f t="shared" ca="1" si="208"/>
        <v>0.19026593750000001</v>
      </c>
      <c r="W702">
        <f t="shared" ca="1" si="195"/>
        <v>0.89949558350000003</v>
      </c>
      <c r="X702">
        <f t="shared" ca="1" si="195"/>
        <v>0.73114709849999993</v>
      </c>
      <c r="Y702">
        <f t="shared" ca="1" si="209"/>
        <v>0.73114709849999993</v>
      </c>
      <c r="Z702" s="6">
        <f t="shared" ca="1" si="210"/>
        <v>0.76259335900000003</v>
      </c>
    </row>
    <row r="703" spans="4:26" x14ac:dyDescent="0.35">
      <c r="D703" s="2">
        <f t="shared" ca="1" si="200"/>
        <v>2061.9507170091501</v>
      </c>
      <c r="E703">
        <f t="shared" ca="1" si="196"/>
        <v>2061</v>
      </c>
      <c r="F703">
        <f t="shared" ca="1" si="197"/>
        <v>2</v>
      </c>
      <c r="G703" s="2">
        <f t="shared" ca="1" si="201"/>
        <v>1463.3414406491875</v>
      </c>
      <c r="H703">
        <f t="shared" ca="1" si="198"/>
        <v>1463</v>
      </c>
      <c r="I703">
        <f t="shared" ca="1" si="199"/>
        <v>1</v>
      </c>
      <c r="J703">
        <f t="shared" ca="1" si="202"/>
        <v>1463</v>
      </c>
      <c r="K703">
        <f t="shared" ca="1" si="203"/>
        <v>1</v>
      </c>
      <c r="L703">
        <f t="shared" ca="1" si="204"/>
        <v>1463</v>
      </c>
      <c r="M703">
        <f t="shared" ca="1" si="205"/>
        <v>1</v>
      </c>
      <c r="N703">
        <f t="shared" ca="1" si="206"/>
        <v>1568</v>
      </c>
      <c r="Q703">
        <f t="shared" ref="Q703:R766" ca="1" si="211">IF(INT(ROW(P701)/2)=ROW(P701)/2,INDIRECT(CONCATENATE(CHAR(COLUMN(P703)+64),ROW()-(ROW()-1)/2+0.5)),(INDIRECT(CONCATENATE(CHAR(COLUMN(P702)+64),ROW()-(ROW()-1)/2+1))+INDIRECT(CONCATENATE(CHAR(COLUMN(P702)+64),ROW()-(ROW()-1)/2)))/2)</f>
        <v>7.1672743375000014E-2</v>
      </c>
      <c r="R703">
        <f t="shared" ca="1" si="211"/>
        <v>0.22075123227500001</v>
      </c>
      <c r="S703">
        <f t="shared" ca="1" si="207"/>
        <v>0.22075123227500001</v>
      </c>
      <c r="T703" s="6">
        <f t="shared" ca="1" si="208"/>
        <v>0.19055791711250003</v>
      </c>
      <c r="W703">
        <f t="shared" ref="W703:X766" ca="1" si="212">IF(INT(ROW(V701)/2)=ROW(V701)/2,INDIRECT(CONCATENATE(CHAR(COLUMN(V703)+64),ROW()-(ROW()-1)/2+0.5)),(INDIRECT(CONCATENATE(CHAR(COLUMN(V702)+64),ROW()-(ROW()-1)/2+1))+INDIRECT(CONCATENATE(CHAR(COLUMN(V702)+64),ROW()-(ROW()-1)/2)))/2)</f>
        <v>0.89949015532499998</v>
      </c>
      <c r="X703">
        <f t="shared" ca="1" si="212"/>
        <v>0.73135184537499998</v>
      </c>
      <c r="Y703">
        <f t="shared" ca="1" si="209"/>
        <v>0.73135184537499998</v>
      </c>
      <c r="Z703" s="6">
        <f t="shared" ca="1" si="210"/>
        <v>0.76291458448750005</v>
      </c>
    </row>
    <row r="704" spans="4:26" x14ac:dyDescent="0.35">
      <c r="D704" s="2">
        <f t="shared" ca="1" si="200"/>
        <v>2063.6782329741</v>
      </c>
      <c r="E704">
        <f t="shared" ca="1" si="196"/>
        <v>2063</v>
      </c>
      <c r="F704">
        <f t="shared" ca="1" si="197"/>
        <v>2</v>
      </c>
      <c r="G704" s="2">
        <f t="shared" ca="1" si="201"/>
        <v>1464.1895586727251</v>
      </c>
      <c r="H704">
        <f t="shared" ca="1" si="198"/>
        <v>1464</v>
      </c>
      <c r="I704">
        <f t="shared" ca="1" si="199"/>
        <v>1</v>
      </c>
      <c r="J704">
        <f t="shared" ca="1" si="202"/>
        <v>1464</v>
      </c>
      <c r="K704">
        <f t="shared" ca="1" si="203"/>
        <v>1</v>
      </c>
      <c r="L704">
        <f t="shared" ca="1" si="204"/>
        <v>1464</v>
      </c>
      <c r="M704">
        <f t="shared" ca="1" si="205"/>
        <v>1</v>
      </c>
      <c r="N704">
        <f t="shared" ca="1" si="206"/>
        <v>1569</v>
      </c>
      <c r="Q704">
        <f t="shared" ca="1" si="211"/>
        <v>7.1593125350000009E-2</v>
      </c>
      <c r="R704">
        <f t="shared" ca="1" si="211"/>
        <v>0.22031124595000001</v>
      </c>
      <c r="S704">
        <f t="shared" ca="1" si="207"/>
        <v>0.22031124595000001</v>
      </c>
      <c r="T704" s="6">
        <f t="shared" ca="1" si="208"/>
        <v>0.19084989672500002</v>
      </c>
      <c r="W704">
        <f t="shared" ca="1" si="212"/>
        <v>0.89948472714999994</v>
      </c>
      <c r="X704">
        <f t="shared" ca="1" si="212"/>
        <v>0.73155659225000003</v>
      </c>
      <c r="Y704">
        <f t="shared" ca="1" si="209"/>
        <v>0.73155659225000003</v>
      </c>
      <c r="Z704" s="6">
        <f t="shared" ca="1" si="210"/>
        <v>0.76323580997500007</v>
      </c>
    </row>
    <row r="705" spans="4:26" x14ac:dyDescent="0.35">
      <c r="D705" s="2">
        <f t="shared" ca="1" si="200"/>
        <v>2065.4057489390498</v>
      </c>
      <c r="E705">
        <f t="shared" ca="1" si="196"/>
        <v>2065</v>
      </c>
      <c r="F705">
        <f t="shared" ca="1" si="197"/>
        <v>2</v>
      </c>
      <c r="G705" s="2">
        <f t="shared" ca="1" si="201"/>
        <v>1465.0376766962627</v>
      </c>
      <c r="H705">
        <f t="shared" ca="1" si="198"/>
        <v>1465</v>
      </c>
      <c r="I705">
        <f t="shared" ca="1" si="199"/>
        <v>0</v>
      </c>
      <c r="J705">
        <f t="shared" ca="1" si="202"/>
        <v>1465</v>
      </c>
      <c r="K705">
        <f t="shared" ca="1" si="203"/>
        <v>2</v>
      </c>
      <c r="L705">
        <f t="shared" ca="1" si="204"/>
        <v>1465</v>
      </c>
      <c r="M705">
        <f t="shared" ca="1" si="205"/>
        <v>1</v>
      </c>
      <c r="N705">
        <f t="shared" ca="1" si="206"/>
        <v>1570</v>
      </c>
      <c r="Q705">
        <f t="shared" ca="1" si="211"/>
        <v>7.1513507325000003E-2</v>
      </c>
      <c r="R705">
        <f t="shared" ca="1" si="211"/>
        <v>0.21987125962500001</v>
      </c>
      <c r="S705">
        <f t="shared" ca="1" si="207"/>
        <v>0.21965126646249999</v>
      </c>
      <c r="T705" s="6">
        <f t="shared" ca="1" si="208"/>
        <v>0.19114187633750002</v>
      </c>
      <c r="W705">
        <f t="shared" ca="1" si="212"/>
        <v>0.89947929897500001</v>
      </c>
      <c r="X705">
        <f t="shared" ca="1" si="212"/>
        <v>0.73176133912499997</v>
      </c>
      <c r="Y705">
        <f t="shared" ca="1" si="209"/>
        <v>0.73186371256250005</v>
      </c>
      <c r="Z705" s="6">
        <f t="shared" ca="1" si="210"/>
        <v>0.76355703546250009</v>
      </c>
    </row>
    <row r="706" spans="4:26" x14ac:dyDescent="0.35">
      <c r="D706" s="2">
        <f t="shared" ca="1" si="200"/>
        <v>2067.133264904</v>
      </c>
      <c r="E706">
        <f t="shared" ca="1" si="196"/>
        <v>2067</v>
      </c>
      <c r="F706">
        <f t="shared" ca="1" si="197"/>
        <v>1</v>
      </c>
      <c r="G706" s="2">
        <f t="shared" ca="1" si="201"/>
        <v>1465.8857947198001</v>
      </c>
      <c r="H706">
        <f t="shared" ca="1" si="198"/>
        <v>1465</v>
      </c>
      <c r="I706">
        <f t="shared" ca="1" si="199"/>
        <v>1</v>
      </c>
      <c r="J706">
        <f t="shared" ca="1" si="202"/>
        <v>1465</v>
      </c>
      <c r="K706">
        <f t="shared" ca="1" si="203"/>
        <v>2</v>
      </c>
      <c r="L706" t="str">
        <f t="shared" ca="1" si="204"/>
        <v/>
      </c>
      <c r="M706" t="str">
        <f t="shared" ca="1" si="205"/>
        <v/>
      </c>
      <c r="N706">
        <f t="shared" ca="1" si="206"/>
        <v>1571</v>
      </c>
      <c r="Q706">
        <f t="shared" ca="1" si="211"/>
        <v>7.1433889299999997E-2</v>
      </c>
      <c r="R706">
        <f t="shared" ca="1" si="211"/>
        <v>0.21943127330000001</v>
      </c>
      <c r="S706" t="str">
        <f t="shared" ca="1" si="207"/>
        <v/>
      </c>
      <c r="T706" s="6">
        <f t="shared" ca="1" si="208"/>
        <v>0.19157984575625001</v>
      </c>
      <c r="W706">
        <f t="shared" ca="1" si="212"/>
        <v>0.89947387079999996</v>
      </c>
      <c r="X706">
        <f t="shared" ca="1" si="212"/>
        <v>0.73196608600000002</v>
      </c>
      <c r="Y706" t="str">
        <f t="shared" ca="1" si="209"/>
        <v/>
      </c>
      <c r="Z706" s="6">
        <f t="shared" ca="1" si="210"/>
        <v>0.76403887369375001</v>
      </c>
    </row>
    <row r="707" spans="4:26" x14ac:dyDescent="0.35">
      <c r="D707" s="2">
        <f t="shared" ca="1" si="200"/>
        <v>2068.8614097245754</v>
      </c>
      <c r="E707">
        <f t="shared" ref="E707:E770" ca="1" si="213">INT(D707)</f>
        <v>2068</v>
      </c>
      <c r="F707">
        <f t="shared" ref="F707:F770" ca="1" si="214">E708-E707</f>
        <v>2</v>
      </c>
      <c r="G707" s="2">
        <f t="shared" ca="1" si="201"/>
        <v>1466.733956841075</v>
      </c>
      <c r="H707">
        <f t="shared" ref="H707:H770" ca="1" si="215">INT(G707)</f>
        <v>1466</v>
      </c>
      <c r="I707">
        <f t="shared" ref="I707:I770" ca="1" si="216">H708-H707</f>
        <v>1</v>
      </c>
      <c r="J707">
        <f t="shared" ca="1" si="202"/>
        <v>1466</v>
      </c>
      <c r="K707">
        <f t="shared" ca="1" si="203"/>
        <v>1</v>
      </c>
      <c r="L707">
        <f t="shared" ca="1" si="204"/>
        <v>1466</v>
      </c>
      <c r="M707">
        <f t="shared" ca="1" si="205"/>
        <v>1</v>
      </c>
      <c r="N707">
        <f t="shared" ca="1" si="206"/>
        <v>1572</v>
      </c>
      <c r="Q707">
        <f t="shared" ca="1" si="211"/>
        <v>7.154364937499999E-2</v>
      </c>
      <c r="R707">
        <f t="shared" ca="1" si="211"/>
        <v>0.21936865613750001</v>
      </c>
      <c r="S707">
        <f t="shared" ca="1" si="207"/>
        <v>0.21936865613750001</v>
      </c>
      <c r="T707" s="6">
        <f t="shared" ca="1" si="208"/>
        <v>0.192017815175</v>
      </c>
      <c r="W707">
        <f t="shared" ca="1" si="212"/>
        <v>0.89936869872500003</v>
      </c>
      <c r="X707">
        <f t="shared" ca="1" si="212"/>
        <v>0.73219916592500001</v>
      </c>
      <c r="Y707">
        <f t="shared" ca="1" si="209"/>
        <v>0.73219916592500001</v>
      </c>
      <c r="Z707" s="6">
        <f t="shared" ca="1" si="210"/>
        <v>0.76452071192499993</v>
      </c>
    </row>
    <row r="708" spans="4:26" x14ac:dyDescent="0.35">
      <c r="D708" s="2">
        <f t="shared" ref="D708:D771" ca="1" si="217">IF(INT(ROW(A706)/2)=ROW(A706)/2,INDIRECT(CONCATENATE(CHAR(COLUMN(A708)+64),ROW()-(ROW()-1)/2+0.5)),(INDIRECT(CONCATENATE(CHAR(COLUMN(A707)+64),ROW()-(ROW()-1)/2+1))+INDIRECT(CONCATENATE(CHAR(COLUMN(A707)+64),ROW()-(ROW()-1)/2)))/2)</f>
        <v>2070.5895545451503</v>
      </c>
      <c r="E708">
        <f t="shared" ca="1" si="213"/>
        <v>2070</v>
      </c>
      <c r="F708">
        <f t="shared" ca="1" si="214"/>
        <v>2</v>
      </c>
      <c r="G708" s="2">
        <f t="shared" ref="G708:G771" ca="1" si="218">IF(INT(ROW(D706)/2)=ROW(D706)/2,INDIRECT(CONCATENATE(CHAR(COLUMN(D708)+64),ROW()-(ROW()-1)/2+0.5)),(INDIRECT(CONCATENATE(CHAR(COLUMN(D707)+64),ROW()-(ROW()-1)/2+1))+INDIRECT(CONCATENATE(CHAR(COLUMN(D707)+64),ROW()-(ROW()-1)/2)))/2)</f>
        <v>1467.58211896235</v>
      </c>
      <c r="H708">
        <f t="shared" ca="1" si="215"/>
        <v>1467</v>
      </c>
      <c r="I708">
        <f t="shared" ca="1" si="216"/>
        <v>1</v>
      </c>
      <c r="J708">
        <f t="shared" ref="J708:J771" ca="1" si="219">INT(G708)</f>
        <v>1467</v>
      </c>
      <c r="K708">
        <f t="shared" ref="K708:K771" ca="1" si="220">COUNTIF($J$2:$J$3649,"="&amp;J708)</f>
        <v>1</v>
      </c>
      <c r="L708">
        <f t="shared" ref="L708:L771" ca="1" si="221">IF(J708=J707,"",INT(AVERAGE(INDIRECT(CONCATENATE("g",ROW(),":g",ROW()+K708-1)))))</f>
        <v>1467</v>
      </c>
      <c r="M708">
        <f t="shared" ref="M708:M771" ca="1" si="222">IF(L708="","",INDIRECT(CONCATENATE("l",ROW()+$K708))-INDIRECT(CONCATENATE("l",ROW())))</f>
        <v>1</v>
      </c>
      <c r="N708">
        <f t="shared" ref="N708:N771" ca="1" si="223">IF(ISERROR(IF(VLOOKUP(N707+1,$L$2:$L$3649,1)=N707,"",VLOOKUP(N707+1,$L$2:$L$3649,1))),"",IF(VLOOKUP(N707+1,$L$2:$L$3649,1)=N707,"",VLOOKUP(N707+1,$L$2:$L$3649,1)))</f>
        <v>1573</v>
      </c>
      <c r="Q708">
        <f t="shared" ca="1" si="211"/>
        <v>7.1653409449999997E-2</v>
      </c>
      <c r="R708">
        <f t="shared" ca="1" si="211"/>
        <v>0.21930603897500001</v>
      </c>
      <c r="S708">
        <f t="shared" ref="S708:S771" ca="1" si="224">IF(J708=J707,"",AVERAGE(INDIRECT(CONCATENATE("r",ROW(),":r",ROW()+K708-1))))</f>
        <v>0.21930603897500001</v>
      </c>
      <c r="T708" s="6">
        <f t="shared" ref="T708:T771" ca="1" si="225">VLOOKUP(N708,$L$2:$S$3649,8)</f>
        <v>0.19230979478749999</v>
      </c>
      <c r="W708">
        <f t="shared" ca="1" si="212"/>
        <v>0.89926352664999998</v>
      </c>
      <c r="X708">
        <f t="shared" ca="1" si="212"/>
        <v>0.73243224585000011</v>
      </c>
      <c r="Y708">
        <f t="shared" ref="Y708:Y771" ca="1" si="226">IF($J708=$J707,"",AVERAGE(INDIRECT(CONCATENATE("x",ROW(),":x",ROW()+$K708-1))))</f>
        <v>0.73243224585000011</v>
      </c>
      <c r="Z708" s="6">
        <f t="shared" ref="Z708:Z771" ca="1" si="227">VLOOKUP($N708,$L$2:$Y$3649,14)</f>
        <v>0.76484193741249995</v>
      </c>
    </row>
    <row r="709" spans="4:26" x14ac:dyDescent="0.35">
      <c r="D709" s="2">
        <f t="shared" ca="1" si="217"/>
        <v>2072.3176993657253</v>
      </c>
      <c r="E709">
        <f t="shared" ca="1" si="213"/>
        <v>2072</v>
      </c>
      <c r="F709">
        <f t="shared" ca="1" si="214"/>
        <v>2</v>
      </c>
      <c r="G709" s="2">
        <f t="shared" ca="1" si="218"/>
        <v>1468.430281083625</v>
      </c>
      <c r="H709">
        <f t="shared" ca="1" si="215"/>
        <v>1468</v>
      </c>
      <c r="I709">
        <f t="shared" ca="1" si="216"/>
        <v>1</v>
      </c>
      <c r="J709">
        <f t="shared" ca="1" si="219"/>
        <v>1468</v>
      </c>
      <c r="K709">
        <f t="shared" ca="1" si="220"/>
        <v>1</v>
      </c>
      <c r="L709">
        <f t="shared" ca="1" si="221"/>
        <v>1468</v>
      </c>
      <c r="M709">
        <f t="shared" ca="1" si="222"/>
        <v>1</v>
      </c>
      <c r="N709">
        <f t="shared" ca="1" si="223"/>
        <v>1574</v>
      </c>
      <c r="Q709">
        <f t="shared" ca="1" si="211"/>
        <v>7.1763169525000003E-2</v>
      </c>
      <c r="R709">
        <f t="shared" ca="1" si="211"/>
        <v>0.21924342181250001</v>
      </c>
      <c r="S709">
        <f t="shared" ca="1" si="224"/>
        <v>0.21924342181250001</v>
      </c>
      <c r="T709" s="6">
        <f t="shared" ca="1" si="225"/>
        <v>0.19260177440000001</v>
      </c>
      <c r="W709">
        <f t="shared" ca="1" si="212"/>
        <v>0.89915835457499993</v>
      </c>
      <c r="X709">
        <f t="shared" ca="1" si="212"/>
        <v>0.7326653257750001</v>
      </c>
      <c r="Y709">
        <f t="shared" ca="1" si="226"/>
        <v>0.7326653257750001</v>
      </c>
      <c r="Z709" s="6">
        <f t="shared" ca="1" si="227"/>
        <v>0.76516316289999997</v>
      </c>
    </row>
    <row r="710" spans="4:26" x14ac:dyDescent="0.35">
      <c r="D710" s="2">
        <f t="shared" ca="1" si="217"/>
        <v>2074.0458441863002</v>
      </c>
      <c r="E710">
        <f t="shared" ca="1" si="213"/>
        <v>2074</v>
      </c>
      <c r="F710">
        <f t="shared" ca="1" si="214"/>
        <v>1</v>
      </c>
      <c r="G710" s="2">
        <f t="shared" ca="1" si="218"/>
        <v>1469.2784432049</v>
      </c>
      <c r="H710">
        <f t="shared" ca="1" si="215"/>
        <v>1469</v>
      </c>
      <c r="I710">
        <f t="shared" ca="1" si="216"/>
        <v>1</v>
      </c>
      <c r="J710">
        <f t="shared" ca="1" si="219"/>
        <v>1469</v>
      </c>
      <c r="K710">
        <f t="shared" ca="1" si="220"/>
        <v>1</v>
      </c>
      <c r="L710">
        <f t="shared" ca="1" si="221"/>
        <v>1469</v>
      </c>
      <c r="M710">
        <f t="shared" ca="1" si="222"/>
        <v>1</v>
      </c>
      <c r="N710">
        <f t="shared" ca="1" si="223"/>
        <v>1575</v>
      </c>
      <c r="Q710">
        <f t="shared" ca="1" si="211"/>
        <v>7.1872929599999996E-2</v>
      </c>
      <c r="R710">
        <f t="shared" ca="1" si="211"/>
        <v>0.21918080465000001</v>
      </c>
      <c r="S710">
        <f t="shared" ca="1" si="224"/>
        <v>0.21918080465000001</v>
      </c>
      <c r="T710" s="6">
        <f t="shared" ca="1" si="225"/>
        <v>0.19236035244999999</v>
      </c>
      <c r="W710">
        <f t="shared" ca="1" si="212"/>
        <v>0.89905318249999999</v>
      </c>
      <c r="X710">
        <f t="shared" ca="1" si="212"/>
        <v>0.73289840570000009</v>
      </c>
      <c r="Y710">
        <f t="shared" ca="1" si="226"/>
        <v>0.73289840570000009</v>
      </c>
      <c r="Z710" s="6">
        <f t="shared" ca="1" si="227"/>
        <v>0.76564159949999999</v>
      </c>
    </row>
    <row r="711" spans="4:26" x14ac:dyDescent="0.35">
      <c r="D711" s="2">
        <f t="shared" ca="1" si="217"/>
        <v>2075.7746240063502</v>
      </c>
      <c r="E711">
        <f t="shared" ca="1" si="213"/>
        <v>2075</v>
      </c>
      <c r="F711">
        <f t="shared" ca="1" si="214"/>
        <v>2</v>
      </c>
      <c r="G711" s="2">
        <f t="shared" ca="1" si="218"/>
        <v>1470.126605326175</v>
      </c>
      <c r="H711">
        <f t="shared" ca="1" si="215"/>
        <v>1470</v>
      </c>
      <c r="I711">
        <f t="shared" ca="1" si="216"/>
        <v>0</v>
      </c>
      <c r="J711">
        <f t="shared" ca="1" si="219"/>
        <v>1470</v>
      </c>
      <c r="K711">
        <f t="shared" ca="1" si="220"/>
        <v>2</v>
      </c>
      <c r="L711">
        <f t="shared" ca="1" si="221"/>
        <v>1470</v>
      </c>
      <c r="M711">
        <f t="shared" ca="1" si="222"/>
        <v>1</v>
      </c>
      <c r="N711">
        <f t="shared" ca="1" si="223"/>
        <v>1576</v>
      </c>
      <c r="Q711">
        <f t="shared" ca="1" si="211"/>
        <v>7.1612549875000001E-2</v>
      </c>
      <c r="R711">
        <f t="shared" ca="1" si="211"/>
        <v>0.2191181874875</v>
      </c>
      <c r="S711">
        <f t="shared" ca="1" si="224"/>
        <v>0.21908687890625</v>
      </c>
      <c r="T711" s="6">
        <f t="shared" ca="1" si="225"/>
        <v>0.19211893050000001</v>
      </c>
      <c r="W711">
        <f t="shared" ca="1" si="212"/>
        <v>0.89898496034999997</v>
      </c>
      <c r="X711">
        <f t="shared" ca="1" si="212"/>
        <v>0.73313148562500008</v>
      </c>
      <c r="Y711">
        <f t="shared" ca="1" si="226"/>
        <v>0.73324802558750002</v>
      </c>
      <c r="Z711" s="6">
        <f t="shared" ca="1" si="227"/>
        <v>0.76612003610000001</v>
      </c>
    </row>
    <row r="712" spans="4:26" x14ac:dyDescent="0.35">
      <c r="D712" s="2">
        <f t="shared" ca="1" si="217"/>
        <v>2077.5034038264002</v>
      </c>
      <c r="E712">
        <f t="shared" ca="1" si="213"/>
        <v>2077</v>
      </c>
      <c r="F712">
        <f t="shared" ca="1" si="214"/>
        <v>2</v>
      </c>
      <c r="G712" s="2">
        <f t="shared" ca="1" si="218"/>
        <v>1470.9747674474499</v>
      </c>
      <c r="H712">
        <f t="shared" ca="1" si="215"/>
        <v>1470</v>
      </c>
      <c r="I712">
        <f t="shared" ca="1" si="216"/>
        <v>1</v>
      </c>
      <c r="J712">
        <f t="shared" ca="1" si="219"/>
        <v>1470</v>
      </c>
      <c r="K712">
        <f t="shared" ca="1" si="220"/>
        <v>2</v>
      </c>
      <c r="L712" t="str">
        <f t="shared" ca="1" si="221"/>
        <v/>
      </c>
      <c r="M712" t="str">
        <f t="shared" ca="1" si="222"/>
        <v/>
      </c>
      <c r="N712">
        <f t="shared" ca="1" si="223"/>
        <v>1577</v>
      </c>
      <c r="Q712">
        <f t="shared" ca="1" si="211"/>
        <v>7.1352170150000005E-2</v>
      </c>
      <c r="R712">
        <f t="shared" ca="1" si="211"/>
        <v>0.219055570325</v>
      </c>
      <c r="S712" t="str">
        <f t="shared" ca="1" si="224"/>
        <v/>
      </c>
      <c r="T712" s="6">
        <f t="shared" ca="1" si="225"/>
        <v>0.19175679757500003</v>
      </c>
      <c r="W712">
        <f t="shared" ca="1" si="212"/>
        <v>0.89891673820000007</v>
      </c>
      <c r="X712">
        <f t="shared" ca="1" si="212"/>
        <v>0.73336456555000007</v>
      </c>
      <c r="Y712" t="str">
        <f t="shared" ca="1" si="226"/>
        <v/>
      </c>
      <c r="Z712" s="6">
        <f t="shared" ca="1" si="227"/>
        <v>0.7668376910000001</v>
      </c>
    </row>
    <row r="713" spans="4:26" x14ac:dyDescent="0.35">
      <c r="D713" s="2">
        <f t="shared" ca="1" si="217"/>
        <v>2079.2321836464498</v>
      </c>
      <c r="E713">
        <f t="shared" ca="1" si="213"/>
        <v>2079</v>
      </c>
      <c r="F713">
        <f t="shared" ca="1" si="214"/>
        <v>1</v>
      </c>
      <c r="G713" s="2">
        <f t="shared" ca="1" si="218"/>
        <v>1471.8229295687249</v>
      </c>
      <c r="H713">
        <f t="shared" ca="1" si="215"/>
        <v>1471</v>
      </c>
      <c r="I713">
        <f t="shared" ca="1" si="216"/>
        <v>1</v>
      </c>
      <c r="J713">
        <f t="shared" ca="1" si="219"/>
        <v>1471</v>
      </c>
      <c r="K713">
        <f t="shared" ca="1" si="220"/>
        <v>1</v>
      </c>
      <c r="L713">
        <f t="shared" ca="1" si="221"/>
        <v>1471</v>
      </c>
      <c r="M713">
        <f t="shared" ca="1" si="222"/>
        <v>1</v>
      </c>
      <c r="N713">
        <f t="shared" ca="1" si="223"/>
        <v>1578</v>
      </c>
      <c r="Q713">
        <f t="shared" ca="1" si="211"/>
        <v>7.1091790424999995E-2</v>
      </c>
      <c r="R713">
        <f t="shared" ca="1" si="211"/>
        <v>0.2189929531625</v>
      </c>
      <c r="S713">
        <f t="shared" ca="1" si="224"/>
        <v>0.2189929531625</v>
      </c>
      <c r="T713" s="6">
        <f t="shared" ca="1" si="225"/>
        <v>0.19139466464999999</v>
      </c>
      <c r="W713">
        <f t="shared" ca="1" si="212"/>
        <v>0.89884851605000005</v>
      </c>
      <c r="X713">
        <f t="shared" ca="1" si="212"/>
        <v>0.73359764547500006</v>
      </c>
      <c r="Y713">
        <f t="shared" ca="1" si="226"/>
        <v>0.73359764547500006</v>
      </c>
      <c r="Z713" s="6">
        <f t="shared" ca="1" si="227"/>
        <v>0.76755534590000007</v>
      </c>
    </row>
    <row r="714" spans="4:26" x14ac:dyDescent="0.35">
      <c r="D714" s="2">
        <f t="shared" ca="1" si="217"/>
        <v>2080.9609634664998</v>
      </c>
      <c r="E714">
        <f t="shared" ca="1" si="213"/>
        <v>2080</v>
      </c>
      <c r="F714">
        <f t="shared" ca="1" si="214"/>
        <v>2</v>
      </c>
      <c r="G714" s="2">
        <f t="shared" ca="1" si="218"/>
        <v>1472.6710916899999</v>
      </c>
      <c r="H714">
        <f t="shared" ca="1" si="215"/>
        <v>1472</v>
      </c>
      <c r="I714">
        <f t="shared" ca="1" si="216"/>
        <v>1</v>
      </c>
      <c r="J714">
        <f t="shared" ca="1" si="219"/>
        <v>1472</v>
      </c>
      <c r="K714">
        <f t="shared" ca="1" si="220"/>
        <v>1</v>
      </c>
      <c r="L714">
        <f t="shared" ca="1" si="221"/>
        <v>1472</v>
      </c>
      <c r="M714">
        <f t="shared" ca="1" si="222"/>
        <v>1</v>
      </c>
      <c r="N714">
        <f t="shared" ca="1" si="223"/>
        <v>1579</v>
      </c>
      <c r="Q714">
        <f t="shared" ca="1" si="211"/>
        <v>7.08314107E-2</v>
      </c>
      <c r="R714">
        <f t="shared" ca="1" si="211"/>
        <v>0.218930336</v>
      </c>
      <c r="S714">
        <f t="shared" ca="1" si="224"/>
        <v>0.218930336</v>
      </c>
      <c r="T714" s="6">
        <f t="shared" ca="1" si="225"/>
        <v>0.1911532427</v>
      </c>
      <c r="W714">
        <f t="shared" ca="1" si="212"/>
        <v>0.89878029390000003</v>
      </c>
      <c r="X714">
        <f t="shared" ca="1" si="212"/>
        <v>0.73383072540000005</v>
      </c>
      <c r="Y714">
        <f t="shared" ca="1" si="226"/>
        <v>0.73383072540000005</v>
      </c>
      <c r="Z714" s="6">
        <f t="shared" ca="1" si="227"/>
        <v>0.7680337825000001</v>
      </c>
    </row>
    <row r="715" spans="4:26" x14ac:dyDescent="0.35">
      <c r="D715" s="2">
        <f t="shared" ca="1" si="217"/>
        <v>2082.6903844298749</v>
      </c>
      <c r="E715">
        <f t="shared" ca="1" si="213"/>
        <v>2082</v>
      </c>
      <c r="F715">
        <f t="shared" ca="1" si="214"/>
        <v>2</v>
      </c>
      <c r="G715" s="2">
        <f t="shared" ca="1" si="218"/>
        <v>1473.51930098095</v>
      </c>
      <c r="H715">
        <f t="shared" ca="1" si="215"/>
        <v>1473</v>
      </c>
      <c r="I715">
        <f t="shared" ca="1" si="216"/>
        <v>1</v>
      </c>
      <c r="J715">
        <f t="shared" ca="1" si="219"/>
        <v>1473</v>
      </c>
      <c r="K715">
        <f t="shared" ca="1" si="220"/>
        <v>1</v>
      </c>
      <c r="L715">
        <f t="shared" ca="1" si="221"/>
        <v>1473</v>
      </c>
      <c r="M715">
        <f t="shared" ca="1" si="222"/>
        <v>1</v>
      </c>
      <c r="N715">
        <f t="shared" ca="1" si="223"/>
        <v>1580</v>
      </c>
      <c r="Q715">
        <f t="shared" ca="1" si="211"/>
        <v>7.098709685E-2</v>
      </c>
      <c r="R715">
        <f t="shared" ca="1" si="211"/>
        <v>0.2191190666875</v>
      </c>
      <c r="S715">
        <f t="shared" ca="1" si="224"/>
        <v>0.2191190666875</v>
      </c>
      <c r="T715" s="6">
        <f t="shared" ca="1" si="225"/>
        <v>0.19091182075000002</v>
      </c>
      <c r="W715">
        <f t="shared" ca="1" si="212"/>
        <v>0.89838802915000004</v>
      </c>
      <c r="X715">
        <f t="shared" ca="1" si="212"/>
        <v>0.73412341957500005</v>
      </c>
      <c r="Y715">
        <f t="shared" ca="1" si="226"/>
        <v>0.73412341957500005</v>
      </c>
      <c r="Z715" s="6">
        <f t="shared" ca="1" si="227"/>
        <v>0.7685122191</v>
      </c>
    </row>
    <row r="716" spans="4:26" x14ac:dyDescent="0.35">
      <c r="D716" s="2">
        <f t="shared" ca="1" si="217"/>
        <v>2084.4198053932496</v>
      </c>
      <c r="E716">
        <f t="shared" ca="1" si="213"/>
        <v>2084</v>
      </c>
      <c r="F716">
        <f t="shared" ca="1" si="214"/>
        <v>2</v>
      </c>
      <c r="G716" s="2">
        <f t="shared" ca="1" si="218"/>
        <v>1474.3675102718998</v>
      </c>
      <c r="H716">
        <f t="shared" ca="1" si="215"/>
        <v>1474</v>
      </c>
      <c r="I716">
        <f t="shared" ca="1" si="216"/>
        <v>1</v>
      </c>
      <c r="J716">
        <f t="shared" ca="1" si="219"/>
        <v>1474</v>
      </c>
      <c r="K716">
        <f t="shared" ca="1" si="220"/>
        <v>1</v>
      </c>
      <c r="L716">
        <f t="shared" ca="1" si="221"/>
        <v>1474</v>
      </c>
      <c r="M716">
        <f t="shared" ca="1" si="222"/>
        <v>1</v>
      </c>
      <c r="N716">
        <f t="shared" ca="1" si="223"/>
        <v>1581</v>
      </c>
      <c r="Q716">
        <f t="shared" ca="1" si="211"/>
        <v>7.1142783000000001E-2</v>
      </c>
      <c r="R716">
        <f t="shared" ca="1" si="211"/>
        <v>0.219307797375</v>
      </c>
      <c r="S716">
        <f t="shared" ca="1" si="224"/>
        <v>0.219307797375</v>
      </c>
      <c r="T716" s="6">
        <f t="shared" ca="1" si="225"/>
        <v>0.1906703988</v>
      </c>
      <c r="W716">
        <f t="shared" ca="1" si="212"/>
        <v>0.89799576440000006</v>
      </c>
      <c r="X716">
        <f t="shared" ca="1" si="212"/>
        <v>0.73441611375000004</v>
      </c>
      <c r="Y716">
        <f t="shared" ca="1" si="226"/>
        <v>0.73441611375000004</v>
      </c>
      <c r="Z716" s="6">
        <f t="shared" ca="1" si="227"/>
        <v>0.76899065570000003</v>
      </c>
    </row>
    <row r="717" spans="4:26" x14ac:dyDescent="0.35">
      <c r="D717" s="2">
        <f t="shared" ca="1" si="217"/>
        <v>2086.1492263566247</v>
      </c>
      <c r="E717">
        <f t="shared" ca="1" si="213"/>
        <v>2086</v>
      </c>
      <c r="F717">
        <f t="shared" ca="1" si="214"/>
        <v>1</v>
      </c>
      <c r="G717" s="2">
        <f t="shared" ca="1" si="218"/>
        <v>1475.2157195628499</v>
      </c>
      <c r="H717">
        <f t="shared" ca="1" si="215"/>
        <v>1475</v>
      </c>
      <c r="I717">
        <f t="shared" ca="1" si="216"/>
        <v>1</v>
      </c>
      <c r="J717">
        <f t="shared" ca="1" si="219"/>
        <v>1475</v>
      </c>
      <c r="K717">
        <f t="shared" ca="1" si="220"/>
        <v>1</v>
      </c>
      <c r="L717">
        <f t="shared" ca="1" si="221"/>
        <v>1475</v>
      </c>
      <c r="M717">
        <f t="shared" ca="1" si="222"/>
        <v>1</v>
      </c>
      <c r="N717">
        <f t="shared" ca="1" si="223"/>
        <v>1582</v>
      </c>
      <c r="Q717">
        <f t="shared" ca="1" si="211"/>
        <v>7.1298469150000002E-2</v>
      </c>
      <c r="R717">
        <f t="shared" ca="1" si="211"/>
        <v>0.2194965280625</v>
      </c>
      <c r="S717">
        <f t="shared" ca="1" si="224"/>
        <v>0.2194965280625</v>
      </c>
      <c r="T717" s="6">
        <f t="shared" ca="1" si="225"/>
        <v>0.19023751817500001</v>
      </c>
      <c r="W717">
        <f t="shared" ca="1" si="212"/>
        <v>0.89760349964999997</v>
      </c>
      <c r="X717">
        <f t="shared" ca="1" si="212"/>
        <v>0.73470880792500004</v>
      </c>
      <c r="Y717">
        <f t="shared" ca="1" si="226"/>
        <v>0.73470880792500004</v>
      </c>
      <c r="Z717" s="6">
        <f t="shared" ca="1" si="227"/>
        <v>0.76921427479999993</v>
      </c>
    </row>
    <row r="718" spans="4:26" x14ac:dyDescent="0.35">
      <c r="D718" s="2">
        <f t="shared" ca="1" si="217"/>
        <v>2087.8786473199998</v>
      </c>
      <c r="E718">
        <f t="shared" ca="1" si="213"/>
        <v>2087</v>
      </c>
      <c r="F718">
        <f t="shared" ca="1" si="214"/>
        <v>2</v>
      </c>
      <c r="G718" s="2">
        <f t="shared" ca="1" si="218"/>
        <v>1476.0639288538</v>
      </c>
      <c r="H718">
        <f t="shared" ca="1" si="215"/>
        <v>1476</v>
      </c>
      <c r="I718">
        <f t="shared" ca="1" si="216"/>
        <v>0</v>
      </c>
      <c r="J718">
        <f t="shared" ca="1" si="219"/>
        <v>1476</v>
      </c>
      <c r="K718">
        <f t="shared" ca="1" si="220"/>
        <v>2</v>
      </c>
      <c r="L718">
        <f t="shared" ca="1" si="221"/>
        <v>1476</v>
      </c>
      <c r="M718">
        <f t="shared" ca="1" si="222"/>
        <v>1</v>
      </c>
      <c r="N718">
        <f t="shared" ca="1" si="223"/>
        <v>1583</v>
      </c>
      <c r="Q718">
        <f t="shared" ca="1" si="211"/>
        <v>7.1454155300000002E-2</v>
      </c>
      <c r="R718">
        <f t="shared" ca="1" si="211"/>
        <v>0.21968525875</v>
      </c>
      <c r="S718">
        <f t="shared" ca="1" si="224"/>
        <v>0.21977962409375001</v>
      </c>
      <c r="T718" s="6">
        <f t="shared" ca="1" si="225"/>
        <v>0.18958819723749998</v>
      </c>
      <c r="W718">
        <f t="shared" ca="1" si="212"/>
        <v>0.89721123489999999</v>
      </c>
      <c r="X718">
        <f t="shared" ca="1" si="212"/>
        <v>0.73500150210000004</v>
      </c>
      <c r="Y718">
        <f t="shared" ca="1" si="226"/>
        <v>0.73514784918750009</v>
      </c>
      <c r="Z718" s="6">
        <f t="shared" ca="1" si="227"/>
        <v>0.76954970344999996</v>
      </c>
    </row>
    <row r="719" spans="4:26" x14ac:dyDescent="0.35">
      <c r="D719" s="2">
        <f t="shared" ca="1" si="217"/>
        <v>2089.608715570575</v>
      </c>
      <c r="E719">
        <f t="shared" ca="1" si="213"/>
        <v>2089</v>
      </c>
      <c r="F719">
        <f t="shared" ca="1" si="214"/>
        <v>2</v>
      </c>
      <c r="G719" s="2">
        <f t="shared" ca="1" si="218"/>
        <v>1476.9121381447501</v>
      </c>
      <c r="H719">
        <f t="shared" ca="1" si="215"/>
        <v>1476</v>
      </c>
      <c r="I719">
        <f t="shared" ca="1" si="216"/>
        <v>1</v>
      </c>
      <c r="J719">
        <f t="shared" ca="1" si="219"/>
        <v>1476</v>
      </c>
      <c r="K719">
        <f t="shared" ca="1" si="220"/>
        <v>2</v>
      </c>
      <c r="L719" t="str">
        <f t="shared" ca="1" si="221"/>
        <v/>
      </c>
      <c r="M719" t="str">
        <f t="shared" ca="1" si="222"/>
        <v/>
      </c>
      <c r="N719">
        <f t="shared" ca="1" si="223"/>
        <v>1584</v>
      </c>
      <c r="Q719">
        <f t="shared" ca="1" si="211"/>
        <v>7.1655706000000013E-2</v>
      </c>
      <c r="R719">
        <f t="shared" ca="1" si="211"/>
        <v>0.2198739894375</v>
      </c>
      <c r="S719" t="str">
        <f t="shared" ca="1" si="224"/>
        <v/>
      </c>
      <c r="T719" s="6">
        <f t="shared" ca="1" si="225"/>
        <v>0.1889388763</v>
      </c>
      <c r="W719">
        <f t="shared" ca="1" si="212"/>
        <v>0.89758619772499992</v>
      </c>
      <c r="X719">
        <f t="shared" ca="1" si="212"/>
        <v>0.73529419627500003</v>
      </c>
      <c r="Y719" t="str">
        <f t="shared" ca="1" si="226"/>
        <v/>
      </c>
      <c r="Z719" s="6">
        <f t="shared" ca="1" si="227"/>
        <v>0.76988513209999998</v>
      </c>
    </row>
    <row r="720" spans="4:26" x14ac:dyDescent="0.35">
      <c r="D720" s="2">
        <f t="shared" ca="1" si="217"/>
        <v>2091.3387838211502</v>
      </c>
      <c r="E720">
        <f t="shared" ca="1" si="213"/>
        <v>2091</v>
      </c>
      <c r="F720">
        <f t="shared" ca="1" si="214"/>
        <v>2</v>
      </c>
      <c r="G720" s="2">
        <f t="shared" ca="1" si="218"/>
        <v>1477.7603474357002</v>
      </c>
      <c r="H720">
        <f t="shared" ca="1" si="215"/>
        <v>1477</v>
      </c>
      <c r="I720">
        <f t="shared" ca="1" si="216"/>
        <v>1</v>
      </c>
      <c r="J720">
        <f t="shared" ca="1" si="219"/>
        <v>1477</v>
      </c>
      <c r="K720">
        <f t="shared" ca="1" si="220"/>
        <v>1</v>
      </c>
      <c r="L720">
        <f t="shared" ca="1" si="221"/>
        <v>1477</v>
      </c>
      <c r="M720">
        <f t="shared" ca="1" si="222"/>
        <v>1</v>
      </c>
      <c r="N720">
        <f t="shared" ca="1" si="223"/>
        <v>1585</v>
      </c>
      <c r="Q720">
        <f t="shared" ca="1" si="211"/>
        <v>7.1857256700000011E-2</v>
      </c>
      <c r="R720">
        <f t="shared" ca="1" si="211"/>
        <v>0.220062720125</v>
      </c>
      <c r="S720">
        <f t="shared" ca="1" si="224"/>
        <v>0.220062720125</v>
      </c>
      <c r="T720" s="6">
        <f t="shared" ca="1" si="225"/>
        <v>0.18850599567500001</v>
      </c>
      <c r="W720">
        <f t="shared" ca="1" si="212"/>
        <v>0.89796116054999997</v>
      </c>
      <c r="X720">
        <f t="shared" ca="1" si="212"/>
        <v>0.73558689045000003</v>
      </c>
      <c r="Y720">
        <f t="shared" ca="1" si="226"/>
        <v>0.73558689045000003</v>
      </c>
      <c r="Z720" s="6">
        <f t="shared" ca="1" si="227"/>
        <v>0.7701087512</v>
      </c>
    </row>
    <row r="721" spans="4:26" x14ac:dyDescent="0.35">
      <c r="D721" s="2">
        <f t="shared" ca="1" si="217"/>
        <v>2093.0688520717249</v>
      </c>
      <c r="E721">
        <f t="shared" ca="1" si="213"/>
        <v>2093</v>
      </c>
      <c r="F721">
        <f t="shared" ca="1" si="214"/>
        <v>1</v>
      </c>
      <c r="G721" s="2">
        <f t="shared" ca="1" si="218"/>
        <v>1478.60855672665</v>
      </c>
      <c r="H721">
        <f t="shared" ca="1" si="215"/>
        <v>1478</v>
      </c>
      <c r="I721">
        <f t="shared" ca="1" si="216"/>
        <v>1</v>
      </c>
      <c r="J721">
        <f t="shared" ca="1" si="219"/>
        <v>1478</v>
      </c>
      <c r="K721">
        <f t="shared" ca="1" si="220"/>
        <v>1</v>
      </c>
      <c r="L721">
        <f t="shared" ca="1" si="221"/>
        <v>1478</v>
      </c>
      <c r="M721">
        <f t="shared" ca="1" si="222"/>
        <v>1</v>
      </c>
      <c r="N721">
        <f t="shared" ca="1" si="223"/>
        <v>1586</v>
      </c>
      <c r="Q721">
        <f t="shared" ca="1" si="211"/>
        <v>7.2058807400000008E-2</v>
      </c>
      <c r="R721">
        <f t="shared" ca="1" si="211"/>
        <v>0.2202514508125</v>
      </c>
      <c r="S721">
        <f t="shared" ca="1" si="224"/>
        <v>0.2202514508125</v>
      </c>
      <c r="T721" s="6">
        <f t="shared" ca="1" si="225"/>
        <v>0.18807311505000002</v>
      </c>
      <c r="W721">
        <f t="shared" ca="1" si="212"/>
        <v>0.89833612337500002</v>
      </c>
      <c r="X721">
        <f t="shared" ca="1" si="212"/>
        <v>0.73587958462500003</v>
      </c>
      <c r="Y721">
        <f t="shared" ca="1" si="226"/>
        <v>0.73587958462500003</v>
      </c>
      <c r="Z721" s="6">
        <f t="shared" ca="1" si="227"/>
        <v>0.77033237030000001</v>
      </c>
    </row>
    <row r="722" spans="4:26" x14ac:dyDescent="0.35">
      <c r="D722" s="2">
        <f t="shared" ca="1" si="217"/>
        <v>2094.7989203223001</v>
      </c>
      <c r="E722">
        <f t="shared" ca="1" si="213"/>
        <v>2094</v>
      </c>
      <c r="F722">
        <f t="shared" ca="1" si="214"/>
        <v>2</v>
      </c>
      <c r="G722" s="2">
        <f t="shared" ca="1" si="218"/>
        <v>1479.4567660176001</v>
      </c>
      <c r="H722">
        <f t="shared" ca="1" si="215"/>
        <v>1479</v>
      </c>
      <c r="I722">
        <f t="shared" ca="1" si="216"/>
        <v>1</v>
      </c>
      <c r="J722">
        <f t="shared" ca="1" si="219"/>
        <v>1479</v>
      </c>
      <c r="K722">
        <f t="shared" ca="1" si="220"/>
        <v>1</v>
      </c>
      <c r="L722">
        <f t="shared" ca="1" si="221"/>
        <v>1479</v>
      </c>
      <c r="M722">
        <f t="shared" ca="1" si="222"/>
        <v>1</v>
      </c>
      <c r="N722">
        <f t="shared" ca="1" si="223"/>
        <v>1587</v>
      </c>
      <c r="Q722">
        <f t="shared" ca="1" si="211"/>
        <v>7.2260358100000005E-2</v>
      </c>
      <c r="R722">
        <f t="shared" ca="1" si="211"/>
        <v>0.2204401815</v>
      </c>
      <c r="S722">
        <f t="shared" ca="1" si="224"/>
        <v>0.2204401815</v>
      </c>
      <c r="T722" s="6">
        <f t="shared" ca="1" si="225"/>
        <v>0.187640234425</v>
      </c>
      <c r="W722">
        <f t="shared" ca="1" si="212"/>
        <v>0.89871108619999995</v>
      </c>
      <c r="X722">
        <f t="shared" ca="1" si="212"/>
        <v>0.73617227880000002</v>
      </c>
      <c r="Y722">
        <f t="shared" ca="1" si="226"/>
        <v>0.73617227880000002</v>
      </c>
      <c r="Z722" s="6">
        <f t="shared" ca="1" si="227"/>
        <v>0.77055598940000003</v>
      </c>
    </row>
    <row r="723" spans="4:26" x14ac:dyDescent="0.35">
      <c r="D723" s="2">
        <f t="shared" ca="1" si="217"/>
        <v>2096.5296420039504</v>
      </c>
      <c r="E723">
        <f t="shared" ca="1" si="213"/>
        <v>2096</v>
      </c>
      <c r="F723">
        <f t="shared" ca="1" si="214"/>
        <v>2</v>
      </c>
      <c r="G723" s="2">
        <f t="shared" ca="1" si="218"/>
        <v>1480.3050255501626</v>
      </c>
      <c r="H723">
        <f t="shared" ca="1" si="215"/>
        <v>1480</v>
      </c>
      <c r="I723">
        <f t="shared" ca="1" si="216"/>
        <v>1</v>
      </c>
      <c r="J723">
        <f t="shared" ca="1" si="219"/>
        <v>1480</v>
      </c>
      <c r="K723">
        <f t="shared" ca="1" si="220"/>
        <v>1</v>
      </c>
      <c r="L723">
        <f t="shared" ca="1" si="221"/>
        <v>1480</v>
      </c>
      <c r="M723">
        <f t="shared" ca="1" si="222"/>
        <v>1</v>
      </c>
      <c r="N723">
        <f t="shared" ca="1" si="223"/>
        <v>1588</v>
      </c>
      <c r="Q723">
        <f t="shared" ca="1" si="211"/>
        <v>7.2400824525000004E-2</v>
      </c>
      <c r="R723">
        <f t="shared" ca="1" si="211"/>
        <v>0.22026945348749999</v>
      </c>
      <c r="S723">
        <f t="shared" ca="1" si="224"/>
        <v>0.22026945348749999</v>
      </c>
      <c r="T723" s="6">
        <f t="shared" ca="1" si="225"/>
        <v>0.18701496108124999</v>
      </c>
      <c r="W723">
        <f t="shared" ca="1" si="212"/>
        <v>0.89860662414999992</v>
      </c>
      <c r="X723">
        <f t="shared" ca="1" si="212"/>
        <v>0.73641930236250008</v>
      </c>
      <c r="Y723">
        <f t="shared" ca="1" si="226"/>
        <v>0.73641930236250008</v>
      </c>
      <c r="Z723" s="6">
        <f t="shared" ca="1" si="227"/>
        <v>0.77090297693749998</v>
      </c>
    </row>
    <row r="724" spans="4:26" x14ac:dyDescent="0.35">
      <c r="D724" s="2">
        <f t="shared" ca="1" si="217"/>
        <v>2098.2603636856002</v>
      </c>
      <c r="E724">
        <f t="shared" ca="1" si="213"/>
        <v>2098</v>
      </c>
      <c r="F724">
        <f t="shared" ca="1" si="214"/>
        <v>1</v>
      </c>
      <c r="G724" s="2">
        <f t="shared" ca="1" si="218"/>
        <v>1481.1532850827252</v>
      </c>
      <c r="H724">
        <f t="shared" ca="1" si="215"/>
        <v>1481</v>
      </c>
      <c r="I724">
        <f t="shared" ca="1" si="216"/>
        <v>1</v>
      </c>
      <c r="J724">
        <f t="shared" ca="1" si="219"/>
        <v>1481</v>
      </c>
      <c r="K724">
        <f t="shared" ca="1" si="220"/>
        <v>1</v>
      </c>
      <c r="L724">
        <f t="shared" ca="1" si="221"/>
        <v>1481</v>
      </c>
      <c r="M724">
        <f t="shared" ca="1" si="222"/>
        <v>1</v>
      </c>
      <c r="N724">
        <f t="shared" ca="1" si="223"/>
        <v>1589</v>
      </c>
      <c r="Q724">
        <f t="shared" ca="1" si="211"/>
        <v>7.2541290950000004E-2</v>
      </c>
      <c r="R724">
        <f t="shared" ca="1" si="211"/>
        <v>0.22009872547500001</v>
      </c>
      <c r="S724">
        <f t="shared" ca="1" si="224"/>
        <v>0.22009872547500001</v>
      </c>
      <c r="T724" s="6">
        <f t="shared" ca="1" si="225"/>
        <v>0.18643778292500002</v>
      </c>
      <c r="W724">
        <f t="shared" ca="1" si="212"/>
        <v>0.8985021621</v>
      </c>
      <c r="X724">
        <f t="shared" ca="1" si="212"/>
        <v>0.73666632592500003</v>
      </c>
      <c r="Y724">
        <f t="shared" ca="1" si="226"/>
        <v>0.73666632592500003</v>
      </c>
      <c r="Z724" s="6">
        <f t="shared" ca="1" si="227"/>
        <v>0.77127308225000002</v>
      </c>
    </row>
    <row r="725" spans="4:26" x14ac:dyDescent="0.35">
      <c r="D725" s="2">
        <f t="shared" ca="1" si="217"/>
        <v>2099.99108536725</v>
      </c>
      <c r="E725">
        <f t="shared" ca="1" si="213"/>
        <v>2099</v>
      </c>
      <c r="F725">
        <f t="shared" ca="1" si="214"/>
        <v>2</v>
      </c>
      <c r="G725" s="2">
        <f t="shared" ca="1" si="218"/>
        <v>1482.0015446152877</v>
      </c>
      <c r="H725">
        <f t="shared" ca="1" si="215"/>
        <v>1482</v>
      </c>
      <c r="I725">
        <f t="shared" ca="1" si="216"/>
        <v>0</v>
      </c>
      <c r="J725">
        <f t="shared" ca="1" si="219"/>
        <v>1482</v>
      </c>
      <c r="K725">
        <f t="shared" ca="1" si="220"/>
        <v>2</v>
      </c>
      <c r="L725">
        <f t="shared" ca="1" si="221"/>
        <v>1482</v>
      </c>
      <c r="M725">
        <f t="shared" ca="1" si="222"/>
        <v>1</v>
      </c>
      <c r="N725">
        <f t="shared" ca="1" si="223"/>
        <v>1590</v>
      </c>
      <c r="Q725">
        <f t="shared" ca="1" si="211"/>
        <v>7.2681757375000003E-2</v>
      </c>
      <c r="R725">
        <f t="shared" ca="1" si="211"/>
        <v>0.21992799746250002</v>
      </c>
      <c r="S725">
        <f t="shared" ca="1" si="224"/>
        <v>0.21984263345625002</v>
      </c>
      <c r="T725" s="6">
        <f t="shared" ca="1" si="225"/>
        <v>0.18605299748750001</v>
      </c>
      <c r="W725">
        <f t="shared" ca="1" si="212"/>
        <v>0.89839770005000008</v>
      </c>
      <c r="X725">
        <f t="shared" ca="1" si="212"/>
        <v>0.73691334948749998</v>
      </c>
      <c r="Y725">
        <f t="shared" ca="1" si="226"/>
        <v>0.73703686126875001</v>
      </c>
      <c r="Z725" s="6">
        <f t="shared" ca="1" si="227"/>
        <v>0.77151981912500001</v>
      </c>
    </row>
    <row r="726" spans="4:26" x14ac:dyDescent="0.35">
      <c r="D726" s="2">
        <f t="shared" ca="1" si="217"/>
        <v>2101.7218070488998</v>
      </c>
      <c r="E726">
        <f t="shared" ca="1" si="213"/>
        <v>2101</v>
      </c>
      <c r="F726">
        <f t="shared" ca="1" si="214"/>
        <v>2</v>
      </c>
      <c r="G726" s="2">
        <f t="shared" ca="1" si="218"/>
        <v>1482.8498041478501</v>
      </c>
      <c r="H726">
        <f t="shared" ca="1" si="215"/>
        <v>1482</v>
      </c>
      <c r="I726">
        <f t="shared" ca="1" si="216"/>
        <v>1</v>
      </c>
      <c r="J726">
        <f t="shared" ca="1" si="219"/>
        <v>1482</v>
      </c>
      <c r="K726">
        <f t="shared" ca="1" si="220"/>
        <v>2</v>
      </c>
      <c r="L726" t="str">
        <f t="shared" ca="1" si="221"/>
        <v/>
      </c>
      <c r="M726" t="str">
        <f t="shared" ca="1" si="222"/>
        <v/>
      </c>
      <c r="N726">
        <f t="shared" ca="1" si="223"/>
        <v>1591</v>
      </c>
      <c r="Q726">
        <f t="shared" ca="1" si="211"/>
        <v>7.2822223800000002E-2</v>
      </c>
      <c r="R726">
        <f t="shared" ca="1" si="211"/>
        <v>0.21975726945000001</v>
      </c>
      <c r="S726" t="str">
        <f t="shared" ca="1" si="224"/>
        <v/>
      </c>
      <c r="T726" s="6">
        <f t="shared" ca="1" si="225"/>
        <v>0.18566821205</v>
      </c>
      <c r="W726">
        <f t="shared" ca="1" si="212"/>
        <v>0.89829323800000005</v>
      </c>
      <c r="X726">
        <f t="shared" ca="1" si="212"/>
        <v>0.73716037305000004</v>
      </c>
      <c r="Y726" t="str">
        <f t="shared" ca="1" si="226"/>
        <v/>
      </c>
      <c r="Z726" s="6">
        <f t="shared" ca="1" si="227"/>
        <v>0.77176655599999999</v>
      </c>
    </row>
    <row r="727" spans="4:26" x14ac:dyDescent="0.35">
      <c r="D727" s="2">
        <f t="shared" ca="1" si="217"/>
        <v>2103.4531883054751</v>
      </c>
      <c r="E727">
        <f t="shared" ca="1" si="213"/>
        <v>2103</v>
      </c>
      <c r="F727">
        <f t="shared" ca="1" si="214"/>
        <v>2</v>
      </c>
      <c r="G727" s="2">
        <f t="shared" ca="1" si="218"/>
        <v>1483.6980636804126</v>
      </c>
      <c r="H727">
        <f t="shared" ca="1" si="215"/>
        <v>1483</v>
      </c>
      <c r="I727">
        <f t="shared" ca="1" si="216"/>
        <v>1</v>
      </c>
      <c r="J727">
        <f t="shared" ca="1" si="219"/>
        <v>1483</v>
      </c>
      <c r="K727">
        <f t="shared" ca="1" si="220"/>
        <v>1</v>
      </c>
      <c r="L727">
        <f t="shared" ca="1" si="221"/>
        <v>1483</v>
      </c>
      <c r="M727">
        <f t="shared" ca="1" si="222"/>
        <v>1</v>
      </c>
      <c r="N727">
        <f t="shared" ca="1" si="223"/>
        <v>1592</v>
      </c>
      <c r="Q727">
        <f t="shared" ca="1" si="211"/>
        <v>7.2794206274999995E-2</v>
      </c>
      <c r="R727">
        <f t="shared" ca="1" si="211"/>
        <v>0.2195865414375</v>
      </c>
      <c r="S727">
        <f t="shared" ca="1" si="224"/>
        <v>0.2195865414375</v>
      </c>
      <c r="T727" s="6">
        <f t="shared" ca="1" si="225"/>
        <v>0.1852834266125</v>
      </c>
      <c r="W727">
        <f t="shared" ca="1" si="212"/>
        <v>0.89834136482500004</v>
      </c>
      <c r="X727">
        <f t="shared" ca="1" si="212"/>
        <v>0.7374073966125001</v>
      </c>
      <c r="Y727">
        <f t="shared" ca="1" si="226"/>
        <v>0.7374073966125001</v>
      </c>
      <c r="Z727" s="6">
        <f t="shared" ca="1" si="227"/>
        <v>0.77201329287499998</v>
      </c>
    </row>
    <row r="728" spans="4:26" x14ac:dyDescent="0.35">
      <c r="D728" s="2">
        <f t="shared" ca="1" si="217"/>
        <v>2105.18456956205</v>
      </c>
      <c r="E728">
        <f t="shared" ca="1" si="213"/>
        <v>2105</v>
      </c>
      <c r="F728">
        <f t="shared" ca="1" si="214"/>
        <v>1</v>
      </c>
      <c r="G728" s="2">
        <f t="shared" ca="1" si="218"/>
        <v>1484.546323212975</v>
      </c>
      <c r="H728">
        <f t="shared" ca="1" si="215"/>
        <v>1484</v>
      </c>
      <c r="I728">
        <f t="shared" ca="1" si="216"/>
        <v>1</v>
      </c>
      <c r="J728">
        <f t="shared" ca="1" si="219"/>
        <v>1484</v>
      </c>
      <c r="K728">
        <f t="shared" ca="1" si="220"/>
        <v>1</v>
      </c>
      <c r="L728">
        <f t="shared" ca="1" si="221"/>
        <v>1484</v>
      </c>
      <c r="M728">
        <f t="shared" ca="1" si="222"/>
        <v>1</v>
      </c>
      <c r="N728">
        <f t="shared" ca="1" si="223"/>
        <v>1593</v>
      </c>
      <c r="Q728">
        <f t="shared" ca="1" si="211"/>
        <v>7.2766188750000002E-2</v>
      </c>
      <c r="R728">
        <f t="shared" ca="1" si="211"/>
        <v>0.21941581342499999</v>
      </c>
      <c r="S728">
        <f t="shared" ca="1" si="224"/>
        <v>0.21941581342499999</v>
      </c>
      <c r="T728" s="6">
        <f t="shared" ca="1" si="225"/>
        <v>0.18489864117499999</v>
      </c>
      <c r="W728">
        <f t="shared" ca="1" si="212"/>
        <v>0.89838949165000004</v>
      </c>
      <c r="X728">
        <f t="shared" ca="1" si="212"/>
        <v>0.73765442017500005</v>
      </c>
      <c r="Y728">
        <f t="shared" ca="1" si="226"/>
        <v>0.73765442017500005</v>
      </c>
      <c r="Z728" s="6">
        <f t="shared" ca="1" si="227"/>
        <v>0.77226002974999997</v>
      </c>
    </row>
    <row r="729" spans="4:26" x14ac:dyDescent="0.35">
      <c r="D729" s="2">
        <f t="shared" ca="1" si="217"/>
        <v>2106.9159508186249</v>
      </c>
      <c r="E729">
        <f t="shared" ca="1" si="213"/>
        <v>2106</v>
      </c>
      <c r="F729">
        <f t="shared" ca="1" si="214"/>
        <v>2</v>
      </c>
      <c r="G729" s="2">
        <f t="shared" ca="1" si="218"/>
        <v>1485.3945827455375</v>
      </c>
      <c r="H729">
        <f t="shared" ca="1" si="215"/>
        <v>1485</v>
      </c>
      <c r="I729">
        <f t="shared" ca="1" si="216"/>
        <v>1</v>
      </c>
      <c r="J729">
        <f t="shared" ca="1" si="219"/>
        <v>1485</v>
      </c>
      <c r="K729">
        <f t="shared" ca="1" si="220"/>
        <v>1</v>
      </c>
      <c r="L729">
        <f t="shared" ca="1" si="221"/>
        <v>1485</v>
      </c>
      <c r="M729">
        <f t="shared" ca="1" si="222"/>
        <v>1</v>
      </c>
      <c r="N729">
        <f t="shared" ca="1" si="223"/>
        <v>1594</v>
      </c>
      <c r="Q729">
        <f t="shared" ca="1" si="211"/>
        <v>7.2738171225000009E-2</v>
      </c>
      <c r="R729">
        <f t="shared" ca="1" si="211"/>
        <v>0.21924508541249998</v>
      </c>
      <c r="S729">
        <f t="shared" ca="1" si="224"/>
        <v>0.21924508541249998</v>
      </c>
      <c r="T729" s="6">
        <f t="shared" ca="1" si="225"/>
        <v>0.18432146301875002</v>
      </c>
      <c r="W729">
        <f t="shared" ca="1" si="212"/>
        <v>0.89843761847500003</v>
      </c>
      <c r="X729">
        <f t="shared" ca="1" si="212"/>
        <v>0.7379014437375</v>
      </c>
      <c r="Y729">
        <f t="shared" ca="1" si="226"/>
        <v>0.7379014437375</v>
      </c>
      <c r="Z729" s="6">
        <f t="shared" ca="1" si="227"/>
        <v>0.7726301350625</v>
      </c>
    </row>
    <row r="730" spans="4:26" x14ac:dyDescent="0.35">
      <c r="D730" s="2">
        <f t="shared" ca="1" si="217"/>
        <v>2108.6473320752002</v>
      </c>
      <c r="E730">
        <f t="shared" ca="1" si="213"/>
        <v>2108</v>
      </c>
      <c r="F730">
        <f t="shared" ca="1" si="214"/>
        <v>2</v>
      </c>
      <c r="G730" s="2">
        <f t="shared" ca="1" si="218"/>
        <v>1486.2428422780999</v>
      </c>
      <c r="H730">
        <f t="shared" ca="1" si="215"/>
        <v>1486</v>
      </c>
      <c r="I730">
        <f t="shared" ca="1" si="216"/>
        <v>1</v>
      </c>
      <c r="J730">
        <f t="shared" ca="1" si="219"/>
        <v>1486</v>
      </c>
      <c r="K730">
        <f t="shared" ca="1" si="220"/>
        <v>1</v>
      </c>
      <c r="L730">
        <f t="shared" ca="1" si="221"/>
        <v>1486</v>
      </c>
      <c r="M730">
        <f t="shared" ca="1" si="222"/>
        <v>1</v>
      </c>
      <c r="N730">
        <f t="shared" ca="1" si="223"/>
        <v>1595</v>
      </c>
      <c r="Q730">
        <f t="shared" ca="1" si="211"/>
        <v>7.2710153700000002E-2</v>
      </c>
      <c r="R730">
        <f t="shared" ca="1" si="211"/>
        <v>0.2190743574</v>
      </c>
      <c r="S730">
        <f t="shared" ca="1" si="224"/>
        <v>0.2190743574</v>
      </c>
      <c r="T730" s="6">
        <f t="shared" ca="1" si="225"/>
        <v>0.18422691499999999</v>
      </c>
      <c r="W730">
        <f t="shared" ca="1" si="212"/>
        <v>0.89848574530000003</v>
      </c>
      <c r="X730">
        <f t="shared" ca="1" si="212"/>
        <v>0.73814846730000006</v>
      </c>
      <c r="Y730">
        <f t="shared" ca="1" si="226"/>
        <v>0.73814846730000006</v>
      </c>
      <c r="Z730" s="6">
        <f t="shared" ca="1" si="227"/>
        <v>0.77318495138749999</v>
      </c>
    </row>
    <row r="731" spans="4:26" x14ac:dyDescent="0.35">
      <c r="D731" s="2">
        <f t="shared" ca="1" si="217"/>
        <v>2110.3793790505501</v>
      </c>
      <c r="E731">
        <f t="shared" ca="1" si="213"/>
        <v>2110</v>
      </c>
      <c r="F731">
        <f t="shared" ca="1" si="214"/>
        <v>2</v>
      </c>
      <c r="G731" s="2">
        <f t="shared" ca="1" si="218"/>
        <v>1487.0911551242</v>
      </c>
      <c r="H731">
        <f t="shared" ca="1" si="215"/>
        <v>1487</v>
      </c>
      <c r="I731">
        <f t="shared" ca="1" si="216"/>
        <v>0</v>
      </c>
      <c r="J731">
        <f t="shared" ca="1" si="219"/>
        <v>1487</v>
      </c>
      <c r="K731">
        <f t="shared" ca="1" si="220"/>
        <v>2</v>
      </c>
      <c r="L731">
        <f t="shared" ca="1" si="221"/>
        <v>1487</v>
      </c>
      <c r="M731">
        <f t="shared" ca="1" si="222"/>
        <v>1</v>
      </c>
      <c r="N731">
        <f t="shared" ca="1" si="223"/>
        <v>1596</v>
      </c>
      <c r="Q731">
        <f t="shared" ca="1" si="211"/>
        <v>7.2835300475000003E-2</v>
      </c>
      <c r="R731">
        <f t="shared" ca="1" si="211"/>
        <v>0.21897629101249999</v>
      </c>
      <c r="S731">
        <f t="shared" ca="1" si="224"/>
        <v>0.21892725781875</v>
      </c>
      <c r="T731" s="6">
        <f t="shared" ca="1" si="225"/>
        <v>0.18432475970000001</v>
      </c>
      <c r="W731">
        <f t="shared" ca="1" si="212"/>
        <v>0.89806122269999999</v>
      </c>
      <c r="X731">
        <f t="shared" ca="1" si="212"/>
        <v>0.73834389227500008</v>
      </c>
      <c r="Y731">
        <f t="shared" ca="1" si="226"/>
        <v>0.73844160476250009</v>
      </c>
      <c r="Z731" s="6">
        <f t="shared" ca="1" si="227"/>
        <v>0.77361639927500003</v>
      </c>
    </row>
    <row r="732" spans="4:26" x14ac:dyDescent="0.35">
      <c r="D732" s="2">
        <f t="shared" ca="1" si="217"/>
        <v>2112.1114260259001</v>
      </c>
      <c r="E732">
        <f t="shared" ca="1" si="213"/>
        <v>2112</v>
      </c>
      <c r="F732">
        <f t="shared" ca="1" si="214"/>
        <v>1</v>
      </c>
      <c r="G732" s="2">
        <f t="shared" ca="1" si="218"/>
        <v>1487.9394679703</v>
      </c>
      <c r="H732">
        <f t="shared" ca="1" si="215"/>
        <v>1487</v>
      </c>
      <c r="I732">
        <f t="shared" ca="1" si="216"/>
        <v>1</v>
      </c>
      <c r="J732">
        <f t="shared" ca="1" si="219"/>
        <v>1487</v>
      </c>
      <c r="K732">
        <f t="shared" ca="1" si="220"/>
        <v>2</v>
      </c>
      <c r="L732" t="str">
        <f t="shared" ca="1" si="221"/>
        <v/>
      </c>
      <c r="M732" t="str">
        <f t="shared" ca="1" si="222"/>
        <v/>
      </c>
      <c r="N732">
        <f t="shared" ca="1" si="223"/>
        <v>1597</v>
      </c>
      <c r="Q732">
        <f t="shared" ca="1" si="211"/>
        <v>7.2960447250000005E-2</v>
      </c>
      <c r="R732">
        <f t="shared" ca="1" si="211"/>
        <v>0.21887822462500001</v>
      </c>
      <c r="S732" t="str">
        <f t="shared" ca="1" si="224"/>
        <v/>
      </c>
      <c r="T732" s="6">
        <f t="shared" ca="1" si="225"/>
        <v>0.1844226044</v>
      </c>
      <c r="W732">
        <f t="shared" ca="1" si="212"/>
        <v>0.89763670010000007</v>
      </c>
      <c r="X732">
        <f t="shared" ca="1" si="212"/>
        <v>0.7385393172500001</v>
      </c>
      <c r="Y732" t="str">
        <f t="shared" ca="1" si="226"/>
        <v/>
      </c>
      <c r="Z732" s="6">
        <f t="shared" ca="1" si="227"/>
        <v>0.77404784716250008</v>
      </c>
    </row>
    <row r="733" spans="4:26" x14ac:dyDescent="0.35">
      <c r="D733" s="2">
        <f t="shared" ca="1" si="217"/>
        <v>2113.84347300125</v>
      </c>
      <c r="E733">
        <f t="shared" ca="1" si="213"/>
        <v>2113</v>
      </c>
      <c r="F733">
        <f t="shared" ca="1" si="214"/>
        <v>2</v>
      </c>
      <c r="G733" s="2">
        <f t="shared" ca="1" si="218"/>
        <v>1488.7877808164001</v>
      </c>
      <c r="H733">
        <f t="shared" ca="1" si="215"/>
        <v>1488</v>
      </c>
      <c r="I733">
        <f t="shared" ca="1" si="216"/>
        <v>1</v>
      </c>
      <c r="J733">
        <f t="shared" ca="1" si="219"/>
        <v>1488</v>
      </c>
      <c r="K733">
        <f t="shared" ca="1" si="220"/>
        <v>1</v>
      </c>
      <c r="L733">
        <f t="shared" ca="1" si="221"/>
        <v>1488</v>
      </c>
      <c r="M733">
        <f t="shared" ca="1" si="222"/>
        <v>1</v>
      </c>
      <c r="N733">
        <f t="shared" ca="1" si="223"/>
        <v>1598</v>
      </c>
      <c r="Q733">
        <f t="shared" ca="1" si="211"/>
        <v>7.3085594025000006E-2</v>
      </c>
      <c r="R733">
        <f t="shared" ca="1" si="211"/>
        <v>0.21878015823749999</v>
      </c>
      <c r="S733">
        <f t="shared" ca="1" si="224"/>
        <v>0.21878015823749999</v>
      </c>
      <c r="T733" s="6">
        <f t="shared" ca="1" si="225"/>
        <v>0.18452044909999998</v>
      </c>
      <c r="W733">
        <f t="shared" ca="1" si="212"/>
        <v>0.89721217750000004</v>
      </c>
      <c r="X733">
        <f t="shared" ca="1" si="212"/>
        <v>0.73873474222500013</v>
      </c>
      <c r="Y733">
        <f t="shared" ca="1" si="226"/>
        <v>0.73873474222500013</v>
      </c>
      <c r="Z733" s="6">
        <f t="shared" ca="1" si="227"/>
        <v>0.77447929505000002</v>
      </c>
    </row>
    <row r="734" spans="4:26" x14ac:dyDescent="0.35">
      <c r="D734" s="2">
        <f t="shared" ca="1" si="217"/>
        <v>2115.5755199765999</v>
      </c>
      <c r="E734">
        <f t="shared" ca="1" si="213"/>
        <v>2115</v>
      </c>
      <c r="F734">
        <f t="shared" ca="1" si="214"/>
        <v>2</v>
      </c>
      <c r="G734" s="2">
        <f t="shared" ca="1" si="218"/>
        <v>1489.6360936625001</v>
      </c>
      <c r="H734">
        <f t="shared" ca="1" si="215"/>
        <v>1489</v>
      </c>
      <c r="I734">
        <f t="shared" ca="1" si="216"/>
        <v>1</v>
      </c>
      <c r="J734">
        <f t="shared" ca="1" si="219"/>
        <v>1489</v>
      </c>
      <c r="K734">
        <f t="shared" ca="1" si="220"/>
        <v>1</v>
      </c>
      <c r="L734">
        <f t="shared" ca="1" si="221"/>
        <v>1489</v>
      </c>
      <c r="M734">
        <f t="shared" ca="1" si="222"/>
        <v>1</v>
      </c>
      <c r="N734">
        <f t="shared" ca="1" si="223"/>
        <v>1599</v>
      </c>
      <c r="Q734">
        <f t="shared" ca="1" si="211"/>
        <v>7.3210740799999993E-2</v>
      </c>
      <c r="R734">
        <f t="shared" ca="1" si="211"/>
        <v>0.21868209184999998</v>
      </c>
      <c r="S734">
        <f t="shared" ca="1" si="224"/>
        <v>0.21868209184999998</v>
      </c>
      <c r="T734" s="6">
        <f t="shared" ca="1" si="225"/>
        <v>0.18466721614999998</v>
      </c>
      <c r="W734">
        <f t="shared" ca="1" si="212"/>
        <v>0.89678765490000001</v>
      </c>
      <c r="X734">
        <f t="shared" ca="1" si="212"/>
        <v>0.73893016720000004</v>
      </c>
      <c r="Y734">
        <f t="shared" ca="1" si="226"/>
        <v>0.73893016720000004</v>
      </c>
      <c r="Z734" s="6">
        <f t="shared" ca="1" si="227"/>
        <v>0.77512646688124998</v>
      </c>
    </row>
    <row r="735" spans="4:26" x14ac:dyDescent="0.35">
      <c r="D735" s="2">
        <f t="shared" ca="1" si="217"/>
        <v>2117.3082388146249</v>
      </c>
      <c r="E735">
        <f t="shared" ca="1" si="213"/>
        <v>2117</v>
      </c>
      <c r="F735">
        <f t="shared" ca="1" si="214"/>
        <v>2</v>
      </c>
      <c r="G735" s="2">
        <f t="shared" ca="1" si="218"/>
        <v>1490.4844065086002</v>
      </c>
      <c r="H735">
        <f t="shared" ca="1" si="215"/>
        <v>1490</v>
      </c>
      <c r="I735">
        <f t="shared" ca="1" si="216"/>
        <v>1</v>
      </c>
      <c r="J735">
        <f t="shared" ca="1" si="219"/>
        <v>1490</v>
      </c>
      <c r="K735">
        <f t="shared" ca="1" si="220"/>
        <v>1</v>
      </c>
      <c r="L735">
        <f t="shared" ca="1" si="221"/>
        <v>1490</v>
      </c>
      <c r="M735">
        <f t="shared" ca="1" si="222"/>
        <v>1</v>
      </c>
      <c r="N735">
        <f t="shared" ca="1" si="223"/>
        <v>1600</v>
      </c>
      <c r="Q735">
        <f t="shared" ca="1" si="211"/>
        <v>7.3342984424999993E-2</v>
      </c>
      <c r="R735">
        <f t="shared" ca="1" si="211"/>
        <v>0.2185840254625</v>
      </c>
      <c r="S735">
        <f t="shared" ca="1" si="224"/>
        <v>0.2185840254625</v>
      </c>
      <c r="T735" s="6">
        <f t="shared" ca="1" si="225"/>
        <v>0.18481398319999998</v>
      </c>
      <c r="W735">
        <f t="shared" ca="1" si="212"/>
        <v>0.89676468552499999</v>
      </c>
      <c r="X735">
        <f t="shared" ca="1" si="212"/>
        <v>0.73912559217499996</v>
      </c>
      <c r="Y735">
        <f t="shared" ca="1" si="226"/>
        <v>0.73912559217499996</v>
      </c>
      <c r="Z735" s="6">
        <f t="shared" ca="1" si="227"/>
        <v>0.77577363871250005</v>
      </c>
    </row>
    <row r="736" spans="4:26" x14ac:dyDescent="0.35">
      <c r="D736" s="2">
        <f t="shared" ca="1" si="217"/>
        <v>2119.0409576526499</v>
      </c>
      <c r="E736">
        <f t="shared" ca="1" si="213"/>
        <v>2119</v>
      </c>
      <c r="F736">
        <f t="shared" ca="1" si="214"/>
        <v>1</v>
      </c>
      <c r="G736" s="2">
        <f t="shared" ca="1" si="218"/>
        <v>1491.3327193547002</v>
      </c>
      <c r="H736">
        <f t="shared" ca="1" si="215"/>
        <v>1491</v>
      </c>
      <c r="I736">
        <f t="shared" ca="1" si="216"/>
        <v>1</v>
      </c>
      <c r="J736">
        <f t="shared" ca="1" si="219"/>
        <v>1491</v>
      </c>
      <c r="K736">
        <f t="shared" ca="1" si="220"/>
        <v>1</v>
      </c>
      <c r="L736">
        <f t="shared" ca="1" si="221"/>
        <v>1491</v>
      </c>
      <c r="M736">
        <f t="shared" ca="1" si="222"/>
        <v>1</v>
      </c>
      <c r="N736">
        <f t="shared" ca="1" si="223"/>
        <v>1601</v>
      </c>
      <c r="Q736">
        <f t="shared" ca="1" si="211"/>
        <v>7.3475228049999994E-2</v>
      </c>
      <c r="R736">
        <f t="shared" ca="1" si="211"/>
        <v>0.21848595907499999</v>
      </c>
      <c r="S736">
        <f t="shared" ca="1" si="224"/>
        <v>0.21848595907499999</v>
      </c>
      <c r="T736" s="6">
        <f t="shared" ca="1" si="225"/>
        <v>0.18491182789999999</v>
      </c>
      <c r="W736">
        <f t="shared" ca="1" si="212"/>
        <v>0.89674171614999998</v>
      </c>
      <c r="X736">
        <f t="shared" ca="1" si="212"/>
        <v>0.73932101714999998</v>
      </c>
      <c r="Y736">
        <f t="shared" ca="1" si="226"/>
        <v>0.73932101714999998</v>
      </c>
      <c r="Z736" s="6">
        <f t="shared" ca="1" si="227"/>
        <v>0.77620508659999998</v>
      </c>
    </row>
    <row r="737" spans="4:26" x14ac:dyDescent="0.35">
      <c r="D737" s="2">
        <f t="shared" ca="1" si="217"/>
        <v>2120.7736764906749</v>
      </c>
      <c r="E737">
        <f t="shared" ca="1" si="213"/>
        <v>2120</v>
      </c>
      <c r="F737">
        <f t="shared" ca="1" si="214"/>
        <v>2</v>
      </c>
      <c r="G737" s="2">
        <f t="shared" ca="1" si="218"/>
        <v>1492.1810322008</v>
      </c>
      <c r="H737">
        <f t="shared" ca="1" si="215"/>
        <v>1492</v>
      </c>
      <c r="I737">
        <f t="shared" ca="1" si="216"/>
        <v>1</v>
      </c>
      <c r="J737">
        <f t="shared" ca="1" si="219"/>
        <v>1492</v>
      </c>
      <c r="K737">
        <f t="shared" ca="1" si="220"/>
        <v>1</v>
      </c>
      <c r="L737">
        <f t="shared" ca="1" si="221"/>
        <v>1492</v>
      </c>
      <c r="M737">
        <f t="shared" ca="1" si="222"/>
        <v>1</v>
      </c>
      <c r="N737">
        <f t="shared" ca="1" si="223"/>
        <v>1602</v>
      </c>
      <c r="Q737">
        <f t="shared" ca="1" si="211"/>
        <v>7.3607471674999994E-2</v>
      </c>
      <c r="R737">
        <f t="shared" ca="1" si="211"/>
        <v>0.21838789268749997</v>
      </c>
      <c r="S737">
        <f t="shared" ca="1" si="224"/>
        <v>0.21838789268749997</v>
      </c>
      <c r="T737" s="6">
        <f t="shared" ca="1" si="225"/>
        <v>0.18439959195</v>
      </c>
      <c r="W737">
        <f t="shared" ca="1" si="212"/>
        <v>0.89671874677499996</v>
      </c>
      <c r="X737">
        <f t="shared" ca="1" si="212"/>
        <v>0.73951644212500001</v>
      </c>
      <c r="Y737">
        <f t="shared" ca="1" si="226"/>
        <v>0.73951644212500001</v>
      </c>
      <c r="Z737" s="6">
        <f t="shared" ca="1" si="227"/>
        <v>0.77640139784999995</v>
      </c>
    </row>
    <row r="738" spans="4:26" x14ac:dyDescent="0.35">
      <c r="D738" s="2">
        <f t="shared" ca="1" si="217"/>
        <v>2122.5063953286999</v>
      </c>
      <c r="E738">
        <f t="shared" ca="1" si="213"/>
        <v>2122</v>
      </c>
      <c r="F738">
        <f t="shared" ca="1" si="214"/>
        <v>2</v>
      </c>
      <c r="G738" s="2">
        <f t="shared" ca="1" si="218"/>
        <v>1493.0293450469001</v>
      </c>
      <c r="H738">
        <f t="shared" ca="1" si="215"/>
        <v>1493</v>
      </c>
      <c r="I738">
        <f t="shared" ca="1" si="216"/>
        <v>0</v>
      </c>
      <c r="J738">
        <f t="shared" ca="1" si="219"/>
        <v>1493</v>
      </c>
      <c r="K738">
        <f t="shared" ca="1" si="220"/>
        <v>2</v>
      </c>
      <c r="L738">
        <f t="shared" ca="1" si="221"/>
        <v>1493</v>
      </c>
      <c r="M738">
        <f t="shared" ca="1" si="222"/>
        <v>1</v>
      </c>
      <c r="N738">
        <f t="shared" ca="1" si="223"/>
        <v>1603</v>
      </c>
      <c r="Q738">
        <f t="shared" ca="1" si="211"/>
        <v>7.3739715299999994E-2</v>
      </c>
      <c r="R738">
        <f t="shared" ca="1" si="211"/>
        <v>0.21828982629999999</v>
      </c>
      <c r="S738">
        <f t="shared" ca="1" si="224"/>
        <v>0.2180712795875</v>
      </c>
      <c r="T738" s="6">
        <f t="shared" ca="1" si="225"/>
        <v>0.183887356</v>
      </c>
      <c r="W738">
        <f t="shared" ca="1" si="212"/>
        <v>0.89669577739999995</v>
      </c>
      <c r="X738">
        <f t="shared" ca="1" si="212"/>
        <v>0.73971186710000003</v>
      </c>
      <c r="Y738">
        <f t="shared" ca="1" si="226"/>
        <v>0.73989169180000003</v>
      </c>
      <c r="Z738" s="6">
        <f t="shared" ca="1" si="227"/>
        <v>0.77659770910000003</v>
      </c>
    </row>
    <row r="739" spans="4:26" x14ac:dyDescent="0.35">
      <c r="D739" s="2">
        <f t="shared" ca="1" si="217"/>
        <v>2124.239792173275</v>
      </c>
      <c r="E739">
        <f t="shared" ca="1" si="213"/>
        <v>2124</v>
      </c>
      <c r="F739">
        <f t="shared" ca="1" si="214"/>
        <v>1</v>
      </c>
      <c r="G739" s="2">
        <f t="shared" ca="1" si="218"/>
        <v>1493.8777142784625</v>
      </c>
      <c r="H739">
        <f t="shared" ca="1" si="215"/>
        <v>1493</v>
      </c>
      <c r="I739">
        <f t="shared" ca="1" si="216"/>
        <v>1</v>
      </c>
      <c r="J739">
        <f t="shared" ca="1" si="219"/>
        <v>1493</v>
      </c>
      <c r="K739">
        <f t="shared" ca="1" si="220"/>
        <v>2</v>
      </c>
      <c r="L739" t="str">
        <f t="shared" ca="1" si="221"/>
        <v/>
      </c>
      <c r="M739" t="str">
        <f t="shared" ca="1" si="222"/>
        <v/>
      </c>
      <c r="N739">
        <f t="shared" ca="1" si="223"/>
        <v>1604</v>
      </c>
      <c r="Q739">
        <f t="shared" ca="1" si="211"/>
        <v>7.3801166299999998E-2</v>
      </c>
      <c r="R739">
        <f t="shared" ca="1" si="211"/>
        <v>0.21785273287499998</v>
      </c>
      <c r="S739" t="str">
        <f t="shared" ca="1" si="224"/>
        <v/>
      </c>
      <c r="T739" s="6">
        <f t="shared" ca="1" si="225"/>
        <v>0.18337512005000001</v>
      </c>
      <c r="W739">
        <f t="shared" ca="1" si="212"/>
        <v>0.89647187244999993</v>
      </c>
      <c r="X739">
        <f t="shared" ca="1" si="212"/>
        <v>0.74007151650000003</v>
      </c>
      <c r="Y739" t="str">
        <f t="shared" ca="1" si="226"/>
        <v/>
      </c>
      <c r="Z739" s="6">
        <f t="shared" ca="1" si="227"/>
        <v>0.77679402035</v>
      </c>
    </row>
    <row r="740" spans="4:26" x14ac:dyDescent="0.35">
      <c r="D740" s="2">
        <f t="shared" ca="1" si="217"/>
        <v>2125.97318901785</v>
      </c>
      <c r="E740">
        <f t="shared" ca="1" si="213"/>
        <v>2125</v>
      </c>
      <c r="F740">
        <f t="shared" ca="1" si="214"/>
        <v>2</v>
      </c>
      <c r="G740" s="2">
        <f t="shared" ca="1" si="218"/>
        <v>1494.7260835100251</v>
      </c>
      <c r="H740">
        <f t="shared" ca="1" si="215"/>
        <v>1494</v>
      </c>
      <c r="I740">
        <f t="shared" ca="1" si="216"/>
        <v>1</v>
      </c>
      <c r="J740">
        <f t="shared" ca="1" si="219"/>
        <v>1494</v>
      </c>
      <c r="K740">
        <f t="shared" ca="1" si="220"/>
        <v>1</v>
      </c>
      <c r="L740">
        <f t="shared" ca="1" si="221"/>
        <v>1494</v>
      </c>
      <c r="M740">
        <f t="shared" ca="1" si="222"/>
        <v>1</v>
      </c>
      <c r="N740">
        <f t="shared" ca="1" si="223"/>
        <v>1605</v>
      </c>
      <c r="Q740">
        <f t="shared" ca="1" si="211"/>
        <v>7.3862617299999989E-2</v>
      </c>
      <c r="R740">
        <f t="shared" ca="1" si="211"/>
        <v>0.21741563944999998</v>
      </c>
      <c r="S740">
        <f t="shared" ca="1" si="224"/>
        <v>0.21741563944999998</v>
      </c>
      <c r="T740" s="6">
        <f t="shared" ca="1" si="225"/>
        <v>0.18260676612500001</v>
      </c>
      <c r="W740">
        <f t="shared" ca="1" si="212"/>
        <v>0.89624796749999991</v>
      </c>
      <c r="X740">
        <f t="shared" ca="1" si="212"/>
        <v>0.74043116590000002</v>
      </c>
      <c r="Y740">
        <f t="shared" ca="1" si="226"/>
        <v>0.74043116590000002</v>
      </c>
      <c r="Z740" s="6">
        <f t="shared" ca="1" si="227"/>
        <v>0.7770884872249999</v>
      </c>
    </row>
    <row r="741" spans="4:26" x14ac:dyDescent="0.35">
      <c r="D741" s="2">
        <f t="shared" ca="1" si="217"/>
        <v>2127.7065858624251</v>
      </c>
      <c r="E741">
        <f t="shared" ca="1" si="213"/>
        <v>2127</v>
      </c>
      <c r="F741">
        <f t="shared" ca="1" si="214"/>
        <v>2</v>
      </c>
      <c r="G741" s="2">
        <f t="shared" ca="1" si="218"/>
        <v>1495.5744527415875</v>
      </c>
      <c r="H741">
        <f t="shared" ca="1" si="215"/>
        <v>1495</v>
      </c>
      <c r="I741">
        <f t="shared" ca="1" si="216"/>
        <v>1</v>
      </c>
      <c r="J741">
        <f t="shared" ca="1" si="219"/>
        <v>1495</v>
      </c>
      <c r="K741">
        <f t="shared" ca="1" si="220"/>
        <v>1</v>
      </c>
      <c r="L741">
        <f t="shared" ca="1" si="221"/>
        <v>1495</v>
      </c>
      <c r="M741">
        <f t="shared" ca="1" si="222"/>
        <v>1</v>
      </c>
      <c r="N741">
        <f t="shared" ca="1" si="223"/>
        <v>1606</v>
      </c>
      <c r="Q741">
        <f t="shared" ca="1" si="211"/>
        <v>7.3924068299999993E-2</v>
      </c>
      <c r="R741">
        <f t="shared" ca="1" si="211"/>
        <v>0.216978546025</v>
      </c>
      <c r="S741">
        <f t="shared" ca="1" si="224"/>
        <v>0.216978546025</v>
      </c>
      <c r="T741" s="6">
        <f t="shared" ca="1" si="225"/>
        <v>0.18183841220000002</v>
      </c>
      <c r="W741">
        <f t="shared" ca="1" si="212"/>
        <v>0.89602406255</v>
      </c>
      <c r="X741">
        <f t="shared" ca="1" si="212"/>
        <v>0.74079081530000002</v>
      </c>
      <c r="Y741">
        <f t="shared" ca="1" si="226"/>
        <v>0.74079081530000002</v>
      </c>
      <c r="Z741" s="6">
        <f t="shared" ca="1" si="227"/>
        <v>0.77738295409999991</v>
      </c>
    </row>
    <row r="742" spans="4:26" x14ac:dyDescent="0.35">
      <c r="D742" s="2">
        <f t="shared" ca="1" si="217"/>
        <v>2129.4399827070001</v>
      </c>
      <c r="E742">
        <f t="shared" ca="1" si="213"/>
        <v>2129</v>
      </c>
      <c r="F742">
        <f t="shared" ca="1" si="214"/>
        <v>2</v>
      </c>
      <c r="G742" s="2">
        <f t="shared" ca="1" si="218"/>
        <v>1496.4228219731499</v>
      </c>
      <c r="H742">
        <f t="shared" ca="1" si="215"/>
        <v>1496</v>
      </c>
      <c r="I742">
        <f t="shared" ca="1" si="216"/>
        <v>1</v>
      </c>
      <c r="J742">
        <f t="shared" ca="1" si="219"/>
        <v>1496</v>
      </c>
      <c r="K742">
        <f t="shared" ca="1" si="220"/>
        <v>1</v>
      </c>
      <c r="L742">
        <f t="shared" ca="1" si="221"/>
        <v>1496</v>
      </c>
      <c r="M742">
        <f t="shared" ca="1" si="222"/>
        <v>1</v>
      </c>
      <c r="N742">
        <f t="shared" ca="1" si="223"/>
        <v>1607</v>
      </c>
      <c r="Q742">
        <f t="shared" ca="1" si="211"/>
        <v>7.3985519299999997E-2</v>
      </c>
      <c r="R742">
        <f t="shared" ca="1" si="211"/>
        <v>0.21654145259999999</v>
      </c>
      <c r="S742">
        <f t="shared" ca="1" si="224"/>
        <v>0.21654145259999999</v>
      </c>
      <c r="T742" s="6">
        <f t="shared" ca="1" si="225"/>
        <v>0.18132617625000003</v>
      </c>
      <c r="W742">
        <f t="shared" ca="1" si="212"/>
        <v>0.89580015759999998</v>
      </c>
      <c r="X742">
        <f t="shared" ca="1" si="212"/>
        <v>0.74115046470000001</v>
      </c>
      <c r="Y742">
        <f t="shared" ca="1" si="226"/>
        <v>0.74115046470000001</v>
      </c>
      <c r="Z742" s="6">
        <f t="shared" ca="1" si="227"/>
        <v>0.77757926534999999</v>
      </c>
    </row>
    <row r="743" spans="4:26" x14ac:dyDescent="0.35">
      <c r="D743" s="2">
        <f t="shared" ca="1" si="217"/>
        <v>2131.1740637019252</v>
      </c>
      <c r="E743">
        <f t="shared" ca="1" si="213"/>
        <v>2131</v>
      </c>
      <c r="F743">
        <f t="shared" ca="1" si="214"/>
        <v>1</v>
      </c>
      <c r="G743" s="2">
        <f t="shared" ca="1" si="218"/>
        <v>1497.2711912047125</v>
      </c>
      <c r="H743">
        <f t="shared" ca="1" si="215"/>
        <v>1497</v>
      </c>
      <c r="I743">
        <f t="shared" ca="1" si="216"/>
        <v>1</v>
      </c>
      <c r="J743">
        <f t="shared" ca="1" si="219"/>
        <v>1497</v>
      </c>
      <c r="K743">
        <f t="shared" ca="1" si="220"/>
        <v>1</v>
      </c>
      <c r="L743">
        <f t="shared" ca="1" si="221"/>
        <v>1497</v>
      </c>
      <c r="M743">
        <f t="shared" ca="1" si="222"/>
        <v>1</v>
      </c>
      <c r="N743">
        <f t="shared" ca="1" si="223"/>
        <v>1608</v>
      </c>
      <c r="Q743">
        <f t="shared" ca="1" si="211"/>
        <v>7.4051895100000001E-2</v>
      </c>
      <c r="R743">
        <f t="shared" ca="1" si="211"/>
        <v>0.21610435917499998</v>
      </c>
      <c r="S743">
        <f t="shared" ca="1" si="224"/>
        <v>0.21610435917499998</v>
      </c>
      <c r="T743" s="6">
        <f t="shared" ca="1" si="225"/>
        <v>0.1808139403</v>
      </c>
      <c r="W743">
        <f t="shared" ca="1" si="212"/>
        <v>0.89445379179999995</v>
      </c>
      <c r="X743">
        <f t="shared" ca="1" si="212"/>
        <v>0.74151011410000001</v>
      </c>
      <c r="Y743">
        <f t="shared" ca="1" si="226"/>
        <v>0.74151011410000001</v>
      </c>
      <c r="Z743" s="6">
        <f t="shared" ca="1" si="227"/>
        <v>0.77777557659999996</v>
      </c>
    </row>
    <row r="744" spans="4:26" x14ac:dyDescent="0.35">
      <c r="D744" s="2">
        <f t="shared" ca="1" si="217"/>
        <v>2132.9081446968503</v>
      </c>
      <c r="E744">
        <f t="shared" ca="1" si="213"/>
        <v>2132</v>
      </c>
      <c r="F744">
        <f t="shared" ca="1" si="214"/>
        <v>2</v>
      </c>
      <c r="G744" s="2">
        <f t="shared" ca="1" si="218"/>
        <v>1498.1195604362749</v>
      </c>
      <c r="H744">
        <f t="shared" ca="1" si="215"/>
        <v>1498</v>
      </c>
      <c r="I744">
        <f t="shared" ca="1" si="216"/>
        <v>0</v>
      </c>
      <c r="J744">
        <f t="shared" ca="1" si="219"/>
        <v>1498</v>
      </c>
      <c r="K744">
        <f t="shared" ca="1" si="220"/>
        <v>2</v>
      </c>
      <c r="L744">
        <f t="shared" ca="1" si="221"/>
        <v>1498</v>
      </c>
      <c r="M744">
        <f t="shared" ca="1" si="222"/>
        <v>1</v>
      </c>
      <c r="N744">
        <f t="shared" ca="1" si="223"/>
        <v>1609</v>
      </c>
      <c r="Q744">
        <f t="shared" ca="1" si="211"/>
        <v>7.4118270900000005E-2</v>
      </c>
      <c r="R744">
        <f t="shared" ca="1" si="211"/>
        <v>0.21566726575</v>
      </c>
      <c r="S744">
        <f t="shared" ca="1" si="224"/>
        <v>0.21544871903750001</v>
      </c>
      <c r="T744" s="6">
        <f t="shared" ca="1" si="225"/>
        <v>0.18059022686249998</v>
      </c>
      <c r="W744">
        <f t="shared" ca="1" si="212"/>
        <v>0.89310742600000004</v>
      </c>
      <c r="X744">
        <f t="shared" ca="1" si="212"/>
        <v>0.7418697635</v>
      </c>
      <c r="Y744">
        <f t="shared" ca="1" si="226"/>
        <v>0.7420495882</v>
      </c>
      <c r="Z744" s="6">
        <f t="shared" ca="1" si="227"/>
        <v>0.77821021624999998</v>
      </c>
    </row>
    <row r="745" spans="4:26" x14ac:dyDescent="0.35">
      <c r="D745" s="2">
        <f t="shared" ca="1" si="217"/>
        <v>2134.6422256917749</v>
      </c>
      <c r="E745">
        <f t="shared" ca="1" si="213"/>
        <v>2134</v>
      </c>
      <c r="F745">
        <f t="shared" ca="1" si="214"/>
        <v>2</v>
      </c>
      <c r="G745" s="2">
        <f t="shared" ca="1" si="218"/>
        <v>1498.9679296678373</v>
      </c>
      <c r="H745">
        <f t="shared" ca="1" si="215"/>
        <v>1498</v>
      </c>
      <c r="I745">
        <f t="shared" ca="1" si="216"/>
        <v>1</v>
      </c>
      <c r="J745">
        <f t="shared" ca="1" si="219"/>
        <v>1498</v>
      </c>
      <c r="K745">
        <f t="shared" ca="1" si="220"/>
        <v>2</v>
      </c>
      <c r="L745" t="str">
        <f t="shared" ca="1" si="221"/>
        <v/>
      </c>
      <c r="M745" t="str">
        <f t="shared" ca="1" si="222"/>
        <v/>
      </c>
      <c r="N745">
        <f t="shared" ca="1" si="223"/>
        <v>1610</v>
      </c>
      <c r="Q745">
        <f t="shared" ca="1" si="211"/>
        <v>7.4184646699999995E-2</v>
      </c>
      <c r="R745">
        <f t="shared" ca="1" si="211"/>
        <v>0.215230172325</v>
      </c>
      <c r="S745" t="str">
        <f t="shared" ca="1" si="224"/>
        <v/>
      </c>
      <c r="T745" s="6">
        <f t="shared" ca="1" si="225"/>
        <v>0.18036651342499999</v>
      </c>
      <c r="W745">
        <f t="shared" ca="1" si="212"/>
        <v>0.89176106020000001</v>
      </c>
      <c r="X745">
        <f t="shared" ca="1" si="212"/>
        <v>0.7422294129</v>
      </c>
      <c r="Y745" t="str">
        <f t="shared" ca="1" si="226"/>
        <v/>
      </c>
      <c r="Z745" s="6">
        <f t="shared" ca="1" si="227"/>
        <v>0.77864485589999988</v>
      </c>
    </row>
    <row r="746" spans="4:26" x14ac:dyDescent="0.35">
      <c r="D746" s="2">
        <f t="shared" ca="1" si="217"/>
        <v>2136.3763066867</v>
      </c>
      <c r="E746">
        <f t="shared" ca="1" si="213"/>
        <v>2136</v>
      </c>
      <c r="F746">
        <f t="shared" ca="1" si="214"/>
        <v>2</v>
      </c>
      <c r="G746" s="2">
        <f t="shared" ca="1" si="218"/>
        <v>1499.8162988994</v>
      </c>
      <c r="H746">
        <f t="shared" ca="1" si="215"/>
        <v>1499</v>
      </c>
      <c r="I746">
        <f t="shared" ca="1" si="216"/>
        <v>1</v>
      </c>
      <c r="J746">
        <f t="shared" ca="1" si="219"/>
        <v>1499</v>
      </c>
      <c r="K746">
        <f t="shared" ca="1" si="220"/>
        <v>1</v>
      </c>
      <c r="L746">
        <f t="shared" ca="1" si="221"/>
        <v>1499</v>
      </c>
      <c r="M746">
        <f t="shared" ca="1" si="222"/>
        <v>1</v>
      </c>
      <c r="N746">
        <f t="shared" ca="1" si="223"/>
        <v>1611</v>
      </c>
      <c r="Q746">
        <f t="shared" ca="1" si="211"/>
        <v>7.42510225E-2</v>
      </c>
      <c r="R746">
        <f t="shared" ca="1" si="211"/>
        <v>0.21479307889999999</v>
      </c>
      <c r="S746">
        <f t="shared" ca="1" si="224"/>
        <v>0.21479307889999999</v>
      </c>
      <c r="T746" s="6">
        <f t="shared" ca="1" si="225"/>
        <v>0.18003094326874999</v>
      </c>
      <c r="W746">
        <f t="shared" ca="1" si="212"/>
        <v>0.89041469439999998</v>
      </c>
      <c r="X746">
        <f t="shared" ca="1" si="212"/>
        <v>0.74258906229999999</v>
      </c>
      <c r="Y746">
        <f t="shared" ca="1" si="226"/>
        <v>0.74258906229999999</v>
      </c>
      <c r="Z746" s="6">
        <f t="shared" ca="1" si="227"/>
        <v>0.77929681537499995</v>
      </c>
    </row>
    <row r="747" spans="4:26" x14ac:dyDescent="0.35">
      <c r="D747" s="2">
        <f t="shared" ca="1" si="217"/>
        <v>2138.1110779759001</v>
      </c>
      <c r="E747">
        <f t="shared" ca="1" si="213"/>
        <v>2138</v>
      </c>
      <c r="F747">
        <f t="shared" ca="1" si="214"/>
        <v>1</v>
      </c>
      <c r="G747" s="2">
        <f t="shared" ca="1" si="218"/>
        <v>1500.6647275883874</v>
      </c>
      <c r="H747">
        <f t="shared" ca="1" si="215"/>
        <v>1500</v>
      </c>
      <c r="I747">
        <f t="shared" ca="1" si="216"/>
        <v>1</v>
      </c>
      <c r="J747">
        <f t="shared" ca="1" si="219"/>
        <v>1500</v>
      </c>
      <c r="K747">
        <f t="shared" ca="1" si="220"/>
        <v>1</v>
      </c>
      <c r="L747">
        <f t="shared" ca="1" si="221"/>
        <v>1500</v>
      </c>
      <c r="M747">
        <f t="shared" ca="1" si="222"/>
        <v>1</v>
      </c>
      <c r="N747">
        <f t="shared" ca="1" si="223"/>
        <v>1612</v>
      </c>
      <c r="Q747">
        <f t="shared" ca="1" si="211"/>
        <v>7.4685455149999996E-2</v>
      </c>
      <c r="R747">
        <f t="shared" ca="1" si="211"/>
        <v>0.21495984509999999</v>
      </c>
      <c r="S747">
        <f t="shared" ca="1" si="224"/>
        <v>0.21495984509999999</v>
      </c>
      <c r="T747" s="6">
        <f t="shared" ca="1" si="225"/>
        <v>0.1796953731125</v>
      </c>
      <c r="W747">
        <f t="shared" ca="1" si="212"/>
        <v>0.89053307462499998</v>
      </c>
      <c r="X747">
        <f t="shared" ca="1" si="212"/>
        <v>0.74274905693749993</v>
      </c>
      <c r="Y747">
        <f t="shared" ca="1" si="226"/>
        <v>0.74274905693749993</v>
      </c>
      <c r="Z747" s="6">
        <f t="shared" ca="1" si="227"/>
        <v>0.77994877484999992</v>
      </c>
    </row>
    <row r="748" spans="4:26" x14ac:dyDescent="0.35">
      <c r="D748" s="2">
        <f t="shared" ca="1" si="217"/>
        <v>2139.8458492650998</v>
      </c>
      <c r="E748">
        <f t="shared" ca="1" si="213"/>
        <v>2139</v>
      </c>
      <c r="F748">
        <f t="shared" ca="1" si="214"/>
        <v>2</v>
      </c>
      <c r="G748" s="2">
        <f t="shared" ca="1" si="218"/>
        <v>1501.5131562773749</v>
      </c>
      <c r="H748">
        <f t="shared" ca="1" si="215"/>
        <v>1501</v>
      </c>
      <c r="I748">
        <f t="shared" ca="1" si="216"/>
        <v>1</v>
      </c>
      <c r="J748">
        <f t="shared" ca="1" si="219"/>
        <v>1501</v>
      </c>
      <c r="K748">
        <f t="shared" ca="1" si="220"/>
        <v>1</v>
      </c>
      <c r="L748">
        <f t="shared" ca="1" si="221"/>
        <v>1501</v>
      </c>
      <c r="M748">
        <f t="shared" ca="1" si="222"/>
        <v>1</v>
      </c>
      <c r="N748">
        <f t="shared" ca="1" si="223"/>
        <v>1613</v>
      </c>
      <c r="Q748">
        <f t="shared" ca="1" si="211"/>
        <v>7.5119887800000007E-2</v>
      </c>
      <c r="R748">
        <f t="shared" ca="1" si="211"/>
        <v>0.21512661129999999</v>
      </c>
      <c r="S748">
        <f t="shared" ca="1" si="224"/>
        <v>0.21512661129999999</v>
      </c>
      <c r="T748" s="6">
        <f t="shared" ca="1" si="225"/>
        <v>0.17947165967500001</v>
      </c>
      <c r="W748">
        <f t="shared" ca="1" si="212"/>
        <v>0.89065145484999997</v>
      </c>
      <c r="X748">
        <f t="shared" ca="1" si="212"/>
        <v>0.74290905157499998</v>
      </c>
      <c r="Y748">
        <f t="shared" ca="1" si="226"/>
        <v>0.74290905157499998</v>
      </c>
      <c r="Z748" s="6">
        <f t="shared" ca="1" si="227"/>
        <v>0.78038341449999993</v>
      </c>
    </row>
    <row r="749" spans="4:26" x14ac:dyDescent="0.35">
      <c r="D749" s="2">
        <f t="shared" ca="1" si="217"/>
        <v>2141.5806205542999</v>
      </c>
      <c r="E749">
        <f t="shared" ca="1" si="213"/>
        <v>2141</v>
      </c>
      <c r="F749">
        <f t="shared" ca="1" si="214"/>
        <v>2</v>
      </c>
      <c r="G749" s="2">
        <f t="shared" ca="1" si="218"/>
        <v>1502.3615849663624</v>
      </c>
      <c r="H749">
        <f t="shared" ca="1" si="215"/>
        <v>1502</v>
      </c>
      <c r="I749">
        <f t="shared" ca="1" si="216"/>
        <v>1</v>
      </c>
      <c r="J749">
        <f t="shared" ca="1" si="219"/>
        <v>1502</v>
      </c>
      <c r="K749">
        <f t="shared" ca="1" si="220"/>
        <v>1</v>
      </c>
      <c r="L749">
        <f t="shared" ca="1" si="221"/>
        <v>1502</v>
      </c>
      <c r="M749">
        <f t="shared" ca="1" si="222"/>
        <v>1</v>
      </c>
      <c r="N749">
        <f t="shared" ca="1" si="223"/>
        <v>1614</v>
      </c>
      <c r="Q749">
        <f t="shared" ca="1" si="211"/>
        <v>7.5554320450000004E-2</v>
      </c>
      <c r="R749">
        <f t="shared" ca="1" si="211"/>
        <v>0.21529337749999999</v>
      </c>
      <c r="S749">
        <f t="shared" ca="1" si="224"/>
        <v>0.21529337749999999</v>
      </c>
      <c r="T749" s="6">
        <f t="shared" ca="1" si="225"/>
        <v>0.17924794623750001</v>
      </c>
      <c r="W749">
        <f t="shared" ca="1" si="212"/>
        <v>0.89076983507499996</v>
      </c>
      <c r="X749">
        <f t="shared" ca="1" si="212"/>
        <v>0.74306904621250003</v>
      </c>
      <c r="Y749">
        <f t="shared" ca="1" si="226"/>
        <v>0.74306904621250003</v>
      </c>
      <c r="Z749" s="6">
        <f t="shared" ca="1" si="227"/>
        <v>0.78081805414999994</v>
      </c>
    </row>
    <row r="750" spans="4:26" x14ac:dyDescent="0.35">
      <c r="D750" s="2">
        <f t="shared" ca="1" si="217"/>
        <v>2143.3153918435</v>
      </c>
      <c r="E750">
        <f t="shared" ca="1" si="213"/>
        <v>2143</v>
      </c>
      <c r="F750">
        <f t="shared" ca="1" si="214"/>
        <v>2</v>
      </c>
      <c r="G750" s="2">
        <f t="shared" ca="1" si="218"/>
        <v>1503.2100136553499</v>
      </c>
      <c r="H750">
        <f t="shared" ca="1" si="215"/>
        <v>1503</v>
      </c>
      <c r="I750">
        <f t="shared" ca="1" si="216"/>
        <v>1</v>
      </c>
      <c r="J750">
        <f t="shared" ca="1" si="219"/>
        <v>1503</v>
      </c>
      <c r="K750">
        <f t="shared" ca="1" si="220"/>
        <v>1</v>
      </c>
      <c r="L750">
        <f t="shared" ca="1" si="221"/>
        <v>1503</v>
      </c>
      <c r="M750">
        <f t="shared" ca="1" si="222"/>
        <v>1</v>
      </c>
      <c r="N750">
        <f t="shared" ca="1" si="223"/>
        <v>1615</v>
      </c>
      <c r="Q750">
        <f t="shared" ca="1" si="211"/>
        <v>7.59887531E-2</v>
      </c>
      <c r="R750">
        <f t="shared" ca="1" si="211"/>
        <v>0.2154601437</v>
      </c>
      <c r="S750">
        <f t="shared" ca="1" si="224"/>
        <v>0.2154601437</v>
      </c>
      <c r="T750" s="6">
        <f t="shared" ca="1" si="225"/>
        <v>0.17902423279999999</v>
      </c>
      <c r="W750">
        <f t="shared" ca="1" si="212"/>
        <v>0.89088821529999995</v>
      </c>
      <c r="X750">
        <f t="shared" ca="1" si="212"/>
        <v>0.74322904084999997</v>
      </c>
      <c r="Y750">
        <f t="shared" ca="1" si="226"/>
        <v>0.74322904084999997</v>
      </c>
      <c r="Z750" s="6">
        <f t="shared" ca="1" si="227"/>
        <v>0.78125269379999995</v>
      </c>
    </row>
    <row r="751" spans="4:26" x14ac:dyDescent="0.35">
      <c r="D751" s="2">
        <f t="shared" ca="1" si="217"/>
        <v>2145.0508595708252</v>
      </c>
      <c r="E751">
        <f t="shared" ca="1" si="213"/>
        <v>2145</v>
      </c>
      <c r="F751">
        <f t="shared" ca="1" si="214"/>
        <v>1</v>
      </c>
      <c r="G751" s="2">
        <f t="shared" ca="1" si="218"/>
        <v>1504.0584423443374</v>
      </c>
      <c r="H751">
        <f t="shared" ca="1" si="215"/>
        <v>1504</v>
      </c>
      <c r="I751">
        <f t="shared" ca="1" si="216"/>
        <v>0</v>
      </c>
      <c r="J751">
        <f t="shared" ca="1" si="219"/>
        <v>1504</v>
      </c>
      <c r="K751">
        <f t="shared" ca="1" si="220"/>
        <v>2</v>
      </c>
      <c r="L751">
        <f t="shared" ca="1" si="221"/>
        <v>1504</v>
      </c>
      <c r="M751">
        <f t="shared" ca="1" si="222"/>
        <v>1</v>
      </c>
      <c r="N751">
        <f t="shared" ca="1" si="223"/>
        <v>1616</v>
      </c>
      <c r="Q751">
        <f t="shared" ca="1" si="211"/>
        <v>7.6272287674999995E-2</v>
      </c>
      <c r="R751">
        <f t="shared" ca="1" si="211"/>
        <v>0.2156269099</v>
      </c>
      <c r="S751">
        <f t="shared" ca="1" si="224"/>
        <v>0.215710293</v>
      </c>
      <c r="T751" s="6">
        <f t="shared" ca="1" si="225"/>
        <v>0.17861033129375001</v>
      </c>
      <c r="W751">
        <f t="shared" ca="1" si="212"/>
        <v>0.89141819792499999</v>
      </c>
      <c r="X751">
        <f t="shared" ca="1" si="212"/>
        <v>0.74338903548750002</v>
      </c>
      <c r="Y751">
        <f t="shared" ca="1" si="226"/>
        <v>0.7434690328062501</v>
      </c>
      <c r="Z751" s="6">
        <f t="shared" ca="1" si="227"/>
        <v>0.78179430616875001</v>
      </c>
    </row>
    <row r="752" spans="4:26" x14ac:dyDescent="0.35">
      <c r="D752" s="2">
        <f t="shared" ca="1" si="217"/>
        <v>2146.7863272981504</v>
      </c>
      <c r="E752">
        <f t="shared" ca="1" si="213"/>
        <v>2146</v>
      </c>
      <c r="F752">
        <f t="shared" ca="1" si="214"/>
        <v>2</v>
      </c>
      <c r="G752" s="2">
        <f t="shared" ca="1" si="218"/>
        <v>1504.9068710333249</v>
      </c>
      <c r="H752">
        <f t="shared" ca="1" si="215"/>
        <v>1504</v>
      </c>
      <c r="I752">
        <f t="shared" ca="1" si="216"/>
        <v>1</v>
      </c>
      <c r="J752">
        <f t="shared" ca="1" si="219"/>
        <v>1504</v>
      </c>
      <c r="K752">
        <f t="shared" ca="1" si="220"/>
        <v>2</v>
      </c>
      <c r="L752" t="str">
        <f t="shared" ca="1" si="221"/>
        <v/>
      </c>
      <c r="M752" t="str">
        <f t="shared" ca="1" si="222"/>
        <v/>
      </c>
      <c r="N752">
        <f t="shared" ca="1" si="223"/>
        <v>1617</v>
      </c>
      <c r="Q752">
        <f t="shared" ca="1" si="211"/>
        <v>7.6555822250000002E-2</v>
      </c>
      <c r="R752">
        <f t="shared" ca="1" si="211"/>
        <v>0.2157936761</v>
      </c>
      <c r="S752" t="str">
        <f t="shared" ca="1" si="224"/>
        <v/>
      </c>
      <c r="T752" s="6">
        <f t="shared" ca="1" si="225"/>
        <v>0.1781964297875</v>
      </c>
      <c r="W752">
        <f t="shared" ca="1" si="212"/>
        <v>0.89194818055000002</v>
      </c>
      <c r="X752">
        <f t="shared" ca="1" si="212"/>
        <v>0.74354903012500007</v>
      </c>
      <c r="Y752" t="str">
        <f t="shared" ca="1" si="226"/>
        <v/>
      </c>
      <c r="Z752" s="6">
        <f t="shared" ca="1" si="227"/>
        <v>0.78233591853750006</v>
      </c>
    </row>
    <row r="753" spans="4:26" x14ac:dyDescent="0.35">
      <c r="D753" s="2">
        <f t="shared" ca="1" si="217"/>
        <v>2148.5217950254755</v>
      </c>
      <c r="E753">
        <f t="shared" ca="1" si="213"/>
        <v>2148</v>
      </c>
      <c r="F753">
        <f t="shared" ca="1" si="214"/>
        <v>2</v>
      </c>
      <c r="G753" s="2">
        <f t="shared" ca="1" si="218"/>
        <v>1505.7552997223124</v>
      </c>
      <c r="H753">
        <f t="shared" ca="1" si="215"/>
        <v>1505</v>
      </c>
      <c r="I753">
        <f t="shared" ca="1" si="216"/>
        <v>1</v>
      </c>
      <c r="J753">
        <f t="shared" ca="1" si="219"/>
        <v>1505</v>
      </c>
      <c r="K753">
        <f t="shared" ca="1" si="220"/>
        <v>1</v>
      </c>
      <c r="L753">
        <f t="shared" ca="1" si="221"/>
        <v>1505</v>
      </c>
      <c r="M753">
        <f t="shared" ca="1" si="222"/>
        <v>1</v>
      </c>
      <c r="N753">
        <f t="shared" ca="1" si="223"/>
        <v>1618</v>
      </c>
      <c r="Q753">
        <f t="shared" ca="1" si="211"/>
        <v>7.683935682500001E-2</v>
      </c>
      <c r="R753">
        <f t="shared" ca="1" si="211"/>
        <v>0.2159604423</v>
      </c>
      <c r="S753">
        <f t="shared" ca="1" si="224"/>
        <v>0.2159604423</v>
      </c>
      <c r="T753" s="6">
        <f t="shared" ca="1" si="225"/>
        <v>0.17792049544999999</v>
      </c>
      <c r="W753">
        <f t="shared" ca="1" si="212"/>
        <v>0.89247816317500006</v>
      </c>
      <c r="X753">
        <f t="shared" ca="1" si="212"/>
        <v>0.7437090247625</v>
      </c>
      <c r="Y753">
        <f t="shared" ca="1" si="226"/>
        <v>0.7437090247625</v>
      </c>
      <c r="Z753" s="6">
        <f t="shared" ca="1" si="227"/>
        <v>0.78269699344999999</v>
      </c>
    </row>
    <row r="754" spans="4:26" x14ac:dyDescent="0.35">
      <c r="D754" s="2">
        <f t="shared" ca="1" si="217"/>
        <v>2150.2572627528002</v>
      </c>
      <c r="E754">
        <f t="shared" ca="1" si="213"/>
        <v>2150</v>
      </c>
      <c r="F754">
        <f t="shared" ca="1" si="214"/>
        <v>1</v>
      </c>
      <c r="G754" s="2">
        <f t="shared" ca="1" si="218"/>
        <v>1506.6037284112999</v>
      </c>
      <c r="H754">
        <f t="shared" ca="1" si="215"/>
        <v>1506</v>
      </c>
      <c r="I754">
        <f t="shared" ca="1" si="216"/>
        <v>1</v>
      </c>
      <c r="J754">
        <f t="shared" ca="1" si="219"/>
        <v>1506</v>
      </c>
      <c r="K754">
        <f t="shared" ca="1" si="220"/>
        <v>1</v>
      </c>
      <c r="L754">
        <f t="shared" ca="1" si="221"/>
        <v>1506</v>
      </c>
      <c r="M754">
        <f t="shared" ca="1" si="222"/>
        <v>1</v>
      </c>
      <c r="N754">
        <f t="shared" ca="1" si="223"/>
        <v>1619</v>
      </c>
      <c r="Q754">
        <f t="shared" ca="1" si="211"/>
        <v>7.7122891400000004E-2</v>
      </c>
      <c r="R754">
        <f t="shared" ca="1" si="211"/>
        <v>0.2161272085</v>
      </c>
      <c r="S754">
        <f t="shared" ca="1" si="224"/>
        <v>0.2161272085</v>
      </c>
      <c r="T754" s="6">
        <f t="shared" ca="1" si="225"/>
        <v>0.17764456111249999</v>
      </c>
      <c r="W754">
        <f t="shared" ca="1" si="212"/>
        <v>0.89300814579999999</v>
      </c>
      <c r="X754">
        <f t="shared" ca="1" si="212"/>
        <v>0.74386901940000005</v>
      </c>
      <c r="Y754">
        <f t="shared" ca="1" si="226"/>
        <v>0.74386901940000005</v>
      </c>
      <c r="Z754" s="6">
        <f t="shared" ca="1" si="227"/>
        <v>0.78305806836249991</v>
      </c>
    </row>
    <row r="755" spans="4:26" x14ac:dyDescent="0.35">
      <c r="D755" s="2">
        <f t="shared" ca="1" si="217"/>
        <v>2151.9934330620999</v>
      </c>
      <c r="E755">
        <f t="shared" ca="1" si="213"/>
        <v>2151</v>
      </c>
      <c r="F755">
        <f t="shared" ca="1" si="214"/>
        <v>2</v>
      </c>
      <c r="G755" s="2">
        <f t="shared" ca="1" si="218"/>
        <v>1507.4522196296125</v>
      </c>
      <c r="H755">
        <f t="shared" ca="1" si="215"/>
        <v>1507</v>
      </c>
      <c r="I755">
        <f t="shared" ca="1" si="216"/>
        <v>1</v>
      </c>
      <c r="J755">
        <f t="shared" ca="1" si="219"/>
        <v>1507</v>
      </c>
      <c r="K755">
        <f t="shared" ca="1" si="220"/>
        <v>1</v>
      </c>
      <c r="L755">
        <f t="shared" ca="1" si="221"/>
        <v>1507</v>
      </c>
      <c r="M755">
        <f t="shared" ca="1" si="222"/>
        <v>1</v>
      </c>
      <c r="N755">
        <f t="shared" ca="1" si="223"/>
        <v>1620</v>
      </c>
      <c r="Q755">
        <f t="shared" ca="1" si="211"/>
        <v>7.7308656700000006E-2</v>
      </c>
      <c r="R755">
        <f t="shared" ca="1" si="211"/>
        <v>0.21529588825000001</v>
      </c>
      <c r="S755">
        <f t="shared" ca="1" si="224"/>
        <v>0.21529588825000001</v>
      </c>
      <c r="T755" s="6">
        <f t="shared" ca="1" si="225"/>
        <v>0.17736862677499998</v>
      </c>
      <c r="W755">
        <f t="shared" ca="1" si="212"/>
        <v>0.89279703877499994</v>
      </c>
      <c r="X755">
        <f t="shared" ca="1" si="212"/>
        <v>0.74407752393750004</v>
      </c>
      <c r="Y755">
        <f t="shared" ca="1" si="226"/>
        <v>0.74407752393750004</v>
      </c>
      <c r="Z755" s="6">
        <f t="shared" ca="1" si="227"/>
        <v>0.78341914327499995</v>
      </c>
    </row>
    <row r="756" spans="4:26" x14ac:dyDescent="0.35">
      <c r="D756" s="2">
        <f t="shared" ca="1" si="217"/>
        <v>2153.7296033714001</v>
      </c>
      <c r="E756">
        <f t="shared" ca="1" si="213"/>
        <v>2153</v>
      </c>
      <c r="F756">
        <f t="shared" ca="1" si="214"/>
        <v>2</v>
      </c>
      <c r="G756" s="2">
        <f t="shared" ca="1" si="218"/>
        <v>1508.3007108479251</v>
      </c>
      <c r="H756">
        <f t="shared" ca="1" si="215"/>
        <v>1508</v>
      </c>
      <c r="I756">
        <f t="shared" ca="1" si="216"/>
        <v>1</v>
      </c>
      <c r="J756">
        <f t="shared" ca="1" si="219"/>
        <v>1508</v>
      </c>
      <c r="K756">
        <f t="shared" ca="1" si="220"/>
        <v>1</v>
      </c>
      <c r="L756">
        <f t="shared" ca="1" si="221"/>
        <v>1508</v>
      </c>
      <c r="M756">
        <f t="shared" ca="1" si="222"/>
        <v>1</v>
      </c>
      <c r="N756">
        <f t="shared" ca="1" si="223"/>
        <v>1621</v>
      </c>
      <c r="Q756">
        <f t="shared" ca="1" si="211"/>
        <v>7.7494422000000007E-2</v>
      </c>
      <c r="R756">
        <f t="shared" ca="1" si="211"/>
        <v>0.21446456799999999</v>
      </c>
      <c r="S756">
        <f t="shared" ca="1" si="224"/>
        <v>0.21446456799999999</v>
      </c>
      <c r="T756" s="6">
        <f t="shared" ca="1" si="225"/>
        <v>0.17709269243749998</v>
      </c>
      <c r="W756">
        <f t="shared" ca="1" si="212"/>
        <v>0.89258593175000001</v>
      </c>
      <c r="X756">
        <f t="shared" ca="1" si="212"/>
        <v>0.74428602847500003</v>
      </c>
      <c r="Y756">
        <f t="shared" ca="1" si="226"/>
        <v>0.74428602847500003</v>
      </c>
      <c r="Z756" s="6">
        <f t="shared" ca="1" si="227"/>
        <v>0.78378021818749999</v>
      </c>
    </row>
    <row r="757" spans="4:26" x14ac:dyDescent="0.35">
      <c r="D757" s="2">
        <f t="shared" ca="1" si="217"/>
        <v>2155.4657736807003</v>
      </c>
      <c r="E757">
        <f t="shared" ca="1" si="213"/>
        <v>2155</v>
      </c>
      <c r="F757">
        <f t="shared" ca="1" si="214"/>
        <v>2</v>
      </c>
      <c r="G757" s="2">
        <f t="shared" ca="1" si="218"/>
        <v>1509.1492020662376</v>
      </c>
      <c r="H757">
        <f t="shared" ca="1" si="215"/>
        <v>1509</v>
      </c>
      <c r="I757">
        <f t="shared" ca="1" si="216"/>
        <v>0</v>
      </c>
      <c r="J757">
        <f t="shared" ca="1" si="219"/>
        <v>1509</v>
      </c>
      <c r="K757">
        <f t="shared" ca="1" si="220"/>
        <v>2</v>
      </c>
      <c r="L757">
        <f t="shared" ca="1" si="221"/>
        <v>1509</v>
      </c>
      <c r="M757">
        <f t="shared" ca="1" si="222"/>
        <v>1</v>
      </c>
      <c r="N757">
        <f t="shared" ca="1" si="223"/>
        <v>1622</v>
      </c>
      <c r="Q757">
        <f t="shared" ca="1" si="211"/>
        <v>7.7680187300000009E-2</v>
      </c>
      <c r="R757">
        <f t="shared" ca="1" si="211"/>
        <v>0.21363324774999998</v>
      </c>
      <c r="S757">
        <f t="shared" ca="1" si="224"/>
        <v>0.21321758762499998</v>
      </c>
      <c r="T757" s="6">
        <f t="shared" ca="1" si="225"/>
        <v>0.17661866813749999</v>
      </c>
      <c r="W757">
        <f t="shared" ca="1" si="212"/>
        <v>0.89237482472500007</v>
      </c>
      <c r="X757">
        <f t="shared" ca="1" si="212"/>
        <v>0.74449453301250001</v>
      </c>
      <c r="Y757">
        <f t="shared" ca="1" si="226"/>
        <v>0.74459878528125001</v>
      </c>
      <c r="Z757" s="6">
        <f t="shared" ca="1" si="227"/>
        <v>0.78426498055000005</v>
      </c>
    </row>
    <row r="758" spans="4:26" x14ac:dyDescent="0.35">
      <c r="D758" s="2">
        <f t="shared" ca="1" si="217"/>
        <v>2157.20194399</v>
      </c>
      <c r="E758">
        <f t="shared" ca="1" si="213"/>
        <v>2157</v>
      </c>
      <c r="F758">
        <f t="shared" ca="1" si="214"/>
        <v>1</v>
      </c>
      <c r="G758" s="2">
        <f t="shared" ca="1" si="218"/>
        <v>1509.99769328455</v>
      </c>
      <c r="H758">
        <f t="shared" ca="1" si="215"/>
        <v>1509</v>
      </c>
      <c r="I758">
        <f t="shared" ca="1" si="216"/>
        <v>1</v>
      </c>
      <c r="J758">
        <f t="shared" ca="1" si="219"/>
        <v>1509</v>
      </c>
      <c r="K758">
        <f t="shared" ca="1" si="220"/>
        <v>2</v>
      </c>
      <c r="L758" t="str">
        <f t="shared" ca="1" si="221"/>
        <v/>
      </c>
      <c r="M758" t="str">
        <f t="shared" ca="1" si="222"/>
        <v/>
      </c>
      <c r="N758">
        <f t="shared" ca="1" si="223"/>
        <v>1623</v>
      </c>
      <c r="Q758">
        <f t="shared" ca="1" si="211"/>
        <v>7.7865952599999996E-2</v>
      </c>
      <c r="R758">
        <f t="shared" ca="1" si="211"/>
        <v>0.21280192749999999</v>
      </c>
      <c r="S758" t="str">
        <f t="shared" ca="1" si="224"/>
        <v/>
      </c>
      <c r="T758" s="6">
        <f t="shared" ca="1" si="225"/>
        <v>0.17602439824999999</v>
      </c>
      <c r="W758">
        <f t="shared" ca="1" si="212"/>
        <v>0.89216371770000003</v>
      </c>
      <c r="X758">
        <f t="shared" ca="1" si="212"/>
        <v>0.74470303755</v>
      </c>
      <c r="Y758" t="str">
        <f t="shared" ca="1" si="226"/>
        <v/>
      </c>
      <c r="Z758" s="6">
        <f t="shared" ca="1" si="227"/>
        <v>0.7846360429</v>
      </c>
    </row>
    <row r="759" spans="4:26" x14ac:dyDescent="0.35">
      <c r="D759" s="2">
        <f t="shared" ca="1" si="217"/>
        <v>2158.9388230251498</v>
      </c>
      <c r="E759">
        <f t="shared" ca="1" si="213"/>
        <v>2158</v>
      </c>
      <c r="F759">
        <f t="shared" ca="1" si="214"/>
        <v>2</v>
      </c>
      <c r="G759" s="2">
        <f t="shared" ca="1" si="218"/>
        <v>1510.8461845028623</v>
      </c>
      <c r="H759">
        <f t="shared" ca="1" si="215"/>
        <v>1510</v>
      </c>
      <c r="I759">
        <f t="shared" ca="1" si="216"/>
        <v>1</v>
      </c>
      <c r="J759">
        <f t="shared" ca="1" si="219"/>
        <v>1510</v>
      </c>
      <c r="K759">
        <f t="shared" ca="1" si="220"/>
        <v>1</v>
      </c>
      <c r="L759">
        <f t="shared" ca="1" si="221"/>
        <v>1510</v>
      </c>
      <c r="M759">
        <f t="shared" ca="1" si="222"/>
        <v>1</v>
      </c>
      <c r="N759">
        <f t="shared" ca="1" si="223"/>
        <v>1624</v>
      </c>
      <c r="Q759">
        <f t="shared" ca="1" si="211"/>
        <v>7.7960004350000001E-2</v>
      </c>
      <c r="R759">
        <f t="shared" ca="1" si="211"/>
        <v>0.21197060725</v>
      </c>
      <c r="S759">
        <f t="shared" ca="1" si="224"/>
        <v>0.21197060725</v>
      </c>
      <c r="T759" s="6">
        <f t="shared" ca="1" si="225"/>
        <v>0.175628218325</v>
      </c>
      <c r="W759">
        <f t="shared" ca="1" si="212"/>
        <v>0.8913508401250001</v>
      </c>
      <c r="X759">
        <f t="shared" ca="1" si="212"/>
        <v>0.74491154208749999</v>
      </c>
      <c r="Y759">
        <f t="shared" ca="1" si="226"/>
        <v>0.74491154208749999</v>
      </c>
      <c r="Z759" s="6">
        <f t="shared" ca="1" si="227"/>
        <v>0.78488341779999993</v>
      </c>
    </row>
    <row r="760" spans="4:26" x14ac:dyDescent="0.35">
      <c r="D760" s="2">
        <f t="shared" ca="1" si="217"/>
        <v>2160.6757020603</v>
      </c>
      <c r="E760">
        <f t="shared" ca="1" si="213"/>
        <v>2160</v>
      </c>
      <c r="F760">
        <f t="shared" ca="1" si="214"/>
        <v>2</v>
      </c>
      <c r="G760" s="2">
        <f t="shared" ca="1" si="218"/>
        <v>1511.6946757211749</v>
      </c>
      <c r="H760">
        <f t="shared" ca="1" si="215"/>
        <v>1511</v>
      </c>
      <c r="I760">
        <f t="shared" ca="1" si="216"/>
        <v>1</v>
      </c>
      <c r="J760">
        <f t="shared" ca="1" si="219"/>
        <v>1511</v>
      </c>
      <c r="K760">
        <f t="shared" ca="1" si="220"/>
        <v>1</v>
      </c>
      <c r="L760">
        <f t="shared" ca="1" si="221"/>
        <v>1511</v>
      </c>
      <c r="M760">
        <f t="shared" ca="1" si="222"/>
        <v>1</v>
      </c>
      <c r="N760">
        <f t="shared" ca="1" si="223"/>
        <v>1625</v>
      </c>
      <c r="Q760">
        <f t="shared" ca="1" si="211"/>
        <v>7.8054056099999991E-2</v>
      </c>
      <c r="R760">
        <f t="shared" ca="1" si="211"/>
        <v>0.21113928700000001</v>
      </c>
      <c r="S760">
        <f t="shared" ca="1" si="224"/>
        <v>0.21113928700000001</v>
      </c>
      <c r="T760" s="6">
        <f t="shared" ca="1" si="225"/>
        <v>0.17523203840000001</v>
      </c>
      <c r="W760">
        <f t="shared" ca="1" si="212"/>
        <v>0.89053796255000006</v>
      </c>
      <c r="X760">
        <f t="shared" ca="1" si="212"/>
        <v>0.74512004662499998</v>
      </c>
      <c r="Y760">
        <f t="shared" ca="1" si="226"/>
        <v>0.74512004662499998</v>
      </c>
      <c r="Z760" s="6">
        <f t="shared" ca="1" si="227"/>
        <v>0.78513079269999997</v>
      </c>
    </row>
    <row r="761" spans="4:26" x14ac:dyDescent="0.35">
      <c r="D761" s="2">
        <f t="shared" ca="1" si="217"/>
        <v>2162.4125810954502</v>
      </c>
      <c r="E761">
        <f t="shared" ca="1" si="213"/>
        <v>2162</v>
      </c>
      <c r="F761">
        <f t="shared" ca="1" si="214"/>
        <v>2</v>
      </c>
      <c r="G761" s="2">
        <f t="shared" ca="1" si="218"/>
        <v>1512.5431669394875</v>
      </c>
      <c r="H761">
        <f t="shared" ca="1" si="215"/>
        <v>1512</v>
      </c>
      <c r="I761">
        <f t="shared" ca="1" si="216"/>
        <v>1</v>
      </c>
      <c r="J761">
        <f t="shared" ca="1" si="219"/>
        <v>1512</v>
      </c>
      <c r="K761">
        <f t="shared" ca="1" si="220"/>
        <v>1</v>
      </c>
      <c r="L761">
        <f t="shared" ca="1" si="221"/>
        <v>1512</v>
      </c>
      <c r="M761">
        <f t="shared" ca="1" si="222"/>
        <v>1</v>
      </c>
      <c r="N761">
        <f t="shared" ca="1" si="223"/>
        <v>1626</v>
      </c>
      <c r="Q761">
        <f t="shared" ca="1" si="211"/>
        <v>7.8148107849999995E-2</v>
      </c>
      <c r="R761">
        <f t="shared" ca="1" si="211"/>
        <v>0.21030796675000002</v>
      </c>
      <c r="S761">
        <f t="shared" ca="1" si="224"/>
        <v>0.21030796675000002</v>
      </c>
      <c r="T761" s="6">
        <f t="shared" ca="1" si="225"/>
        <v>0.17483585847499999</v>
      </c>
      <c r="W761">
        <f t="shared" ca="1" si="212"/>
        <v>0.88972508497500002</v>
      </c>
      <c r="X761">
        <f t="shared" ca="1" si="212"/>
        <v>0.74532855116249996</v>
      </c>
      <c r="Y761">
        <f t="shared" ca="1" si="226"/>
        <v>0.74532855116249996</v>
      </c>
      <c r="Z761" s="6">
        <f t="shared" ca="1" si="227"/>
        <v>0.78537816760000001</v>
      </c>
    </row>
    <row r="762" spans="4:26" x14ac:dyDescent="0.35">
      <c r="D762" s="2">
        <f t="shared" ca="1" si="217"/>
        <v>2164.1494601305999</v>
      </c>
      <c r="E762">
        <f t="shared" ca="1" si="213"/>
        <v>2164</v>
      </c>
      <c r="F762">
        <f t="shared" ca="1" si="214"/>
        <v>1</v>
      </c>
      <c r="G762" s="2">
        <f t="shared" ca="1" si="218"/>
        <v>1513.3916581578001</v>
      </c>
      <c r="H762">
        <f t="shared" ca="1" si="215"/>
        <v>1513</v>
      </c>
      <c r="I762">
        <f t="shared" ca="1" si="216"/>
        <v>1</v>
      </c>
      <c r="J762">
        <f t="shared" ca="1" si="219"/>
        <v>1513</v>
      </c>
      <c r="K762">
        <f t="shared" ca="1" si="220"/>
        <v>1</v>
      </c>
      <c r="L762">
        <f t="shared" ca="1" si="221"/>
        <v>1513</v>
      </c>
      <c r="M762">
        <f t="shared" ca="1" si="222"/>
        <v>1</v>
      </c>
      <c r="N762">
        <f t="shared" ca="1" si="223"/>
        <v>1627</v>
      </c>
      <c r="Q762">
        <f t="shared" ca="1" si="211"/>
        <v>7.82421596E-2</v>
      </c>
      <c r="R762">
        <f t="shared" ca="1" si="211"/>
        <v>0.2094766465</v>
      </c>
      <c r="S762">
        <f t="shared" ca="1" si="224"/>
        <v>0.2094766465</v>
      </c>
      <c r="T762" s="6">
        <f t="shared" ca="1" si="225"/>
        <v>0.17443967855</v>
      </c>
      <c r="W762">
        <f t="shared" ca="1" si="212"/>
        <v>0.88891220739999999</v>
      </c>
      <c r="X762">
        <f t="shared" ca="1" si="212"/>
        <v>0.74553705569999995</v>
      </c>
      <c r="Y762">
        <f t="shared" ca="1" si="226"/>
        <v>0.74553705569999995</v>
      </c>
      <c r="Z762" s="6">
        <f t="shared" ca="1" si="227"/>
        <v>0.78562554250000005</v>
      </c>
    </row>
    <row r="763" spans="4:26" x14ac:dyDescent="0.35">
      <c r="D763" s="2">
        <f t="shared" ca="1" si="217"/>
        <v>2165.8870540354746</v>
      </c>
      <c r="E763">
        <f t="shared" ca="1" si="213"/>
        <v>2165</v>
      </c>
      <c r="F763">
        <f t="shared" ca="1" si="214"/>
        <v>2</v>
      </c>
      <c r="G763" s="2">
        <f t="shared" ca="1" si="218"/>
        <v>1514.240214977375</v>
      </c>
      <c r="H763">
        <f t="shared" ca="1" si="215"/>
        <v>1514</v>
      </c>
      <c r="I763">
        <f t="shared" ca="1" si="216"/>
        <v>1</v>
      </c>
      <c r="J763">
        <f t="shared" ca="1" si="219"/>
        <v>1514</v>
      </c>
      <c r="K763">
        <f t="shared" ca="1" si="220"/>
        <v>1</v>
      </c>
      <c r="L763">
        <f t="shared" ca="1" si="221"/>
        <v>1514</v>
      </c>
      <c r="M763">
        <f t="shared" ca="1" si="222"/>
        <v>1</v>
      </c>
      <c r="N763">
        <f t="shared" ca="1" si="223"/>
        <v>1628</v>
      </c>
      <c r="Q763">
        <f t="shared" ca="1" si="211"/>
        <v>7.8691276224999995E-2</v>
      </c>
      <c r="R763">
        <f t="shared" ca="1" si="211"/>
        <v>0.20935286247500001</v>
      </c>
      <c r="S763">
        <f t="shared" ca="1" si="224"/>
        <v>0.20935286247500001</v>
      </c>
      <c r="T763" s="6">
        <f t="shared" ca="1" si="225"/>
        <v>0.17384540866250001</v>
      </c>
      <c r="W763">
        <f t="shared" ca="1" si="212"/>
        <v>0.88925012967499995</v>
      </c>
      <c r="X763">
        <f t="shared" ca="1" si="212"/>
        <v>0.74566460272500001</v>
      </c>
      <c r="Y763">
        <f t="shared" ca="1" si="226"/>
        <v>0.74566460272500001</v>
      </c>
      <c r="Z763" s="6">
        <f t="shared" ca="1" si="227"/>
        <v>0.78599660485</v>
      </c>
    </row>
    <row r="764" spans="4:26" x14ac:dyDescent="0.35">
      <c r="D764" s="2">
        <f t="shared" ca="1" si="217"/>
        <v>2167.6246479403499</v>
      </c>
      <c r="E764">
        <f t="shared" ca="1" si="213"/>
        <v>2167</v>
      </c>
      <c r="F764">
        <f t="shared" ca="1" si="214"/>
        <v>2</v>
      </c>
      <c r="G764" s="2">
        <f t="shared" ca="1" si="218"/>
        <v>1515.0887717969499</v>
      </c>
      <c r="H764">
        <f t="shared" ca="1" si="215"/>
        <v>1515</v>
      </c>
      <c r="I764">
        <f t="shared" ca="1" si="216"/>
        <v>0</v>
      </c>
      <c r="J764">
        <f t="shared" ca="1" si="219"/>
        <v>1515</v>
      </c>
      <c r="K764">
        <f t="shared" ca="1" si="220"/>
        <v>2</v>
      </c>
      <c r="L764">
        <f t="shared" ca="1" si="221"/>
        <v>1515</v>
      </c>
      <c r="M764">
        <f t="shared" ca="1" si="222"/>
        <v>1</v>
      </c>
      <c r="N764">
        <f t="shared" ca="1" si="223"/>
        <v>1629</v>
      </c>
      <c r="Q764">
        <f t="shared" ca="1" si="211"/>
        <v>7.9140392849999991E-2</v>
      </c>
      <c r="R764">
        <f t="shared" ca="1" si="211"/>
        <v>0.20922907844999999</v>
      </c>
      <c r="S764">
        <f t="shared" ca="1" si="224"/>
        <v>0.20916718643749999</v>
      </c>
      <c r="T764" s="6">
        <f t="shared" ca="1" si="225"/>
        <v>0.173647781025</v>
      </c>
      <c r="W764">
        <f t="shared" ca="1" si="212"/>
        <v>0.88958805195000001</v>
      </c>
      <c r="X764">
        <f t="shared" ca="1" si="212"/>
        <v>0.74579214974999997</v>
      </c>
      <c r="Y764">
        <f t="shared" ca="1" si="226"/>
        <v>0.74585592326249994</v>
      </c>
      <c r="Z764" s="6">
        <f t="shared" ca="1" si="227"/>
        <v>0.78659834750000002</v>
      </c>
    </row>
    <row r="765" spans="4:26" x14ac:dyDescent="0.35">
      <c r="D765" s="2">
        <f t="shared" ca="1" si="217"/>
        <v>2169.3622418452251</v>
      </c>
      <c r="E765">
        <f t="shared" ca="1" si="213"/>
        <v>2169</v>
      </c>
      <c r="F765">
        <f t="shared" ca="1" si="214"/>
        <v>2</v>
      </c>
      <c r="G765" s="2">
        <f t="shared" ca="1" si="218"/>
        <v>1515.9373286165251</v>
      </c>
      <c r="H765">
        <f t="shared" ca="1" si="215"/>
        <v>1515</v>
      </c>
      <c r="I765">
        <f t="shared" ca="1" si="216"/>
        <v>1</v>
      </c>
      <c r="J765">
        <f t="shared" ca="1" si="219"/>
        <v>1515</v>
      </c>
      <c r="K765">
        <f t="shared" ca="1" si="220"/>
        <v>2</v>
      </c>
      <c r="L765" t="str">
        <f t="shared" ca="1" si="221"/>
        <v/>
      </c>
      <c r="M765" t="str">
        <f t="shared" ca="1" si="222"/>
        <v/>
      </c>
      <c r="N765">
        <f t="shared" ca="1" si="223"/>
        <v>1630</v>
      </c>
      <c r="Q765">
        <f t="shared" ca="1" si="211"/>
        <v>7.9589509474999987E-2</v>
      </c>
      <c r="R765">
        <f t="shared" ca="1" si="211"/>
        <v>0.209105294425</v>
      </c>
      <c r="S765" t="str">
        <f t="shared" ca="1" si="224"/>
        <v/>
      </c>
      <c r="T765" s="6">
        <f t="shared" ca="1" si="225"/>
        <v>0.17364824335000001</v>
      </c>
      <c r="W765">
        <f t="shared" ca="1" si="212"/>
        <v>0.88992597422500008</v>
      </c>
      <c r="X765">
        <f t="shared" ca="1" si="212"/>
        <v>0.74591969677499992</v>
      </c>
      <c r="Y765" t="str">
        <f t="shared" ca="1" si="226"/>
        <v/>
      </c>
      <c r="Z765" s="6">
        <f t="shared" ca="1" si="227"/>
        <v>0.78707640270000001</v>
      </c>
    </row>
    <row r="766" spans="4:26" x14ac:dyDescent="0.35">
      <c r="D766" s="2">
        <f t="shared" ca="1" si="217"/>
        <v>2171.0998357500998</v>
      </c>
      <c r="E766">
        <f t="shared" ca="1" si="213"/>
        <v>2171</v>
      </c>
      <c r="F766">
        <f t="shared" ca="1" si="214"/>
        <v>1</v>
      </c>
      <c r="G766" s="2">
        <f t="shared" ca="1" si="218"/>
        <v>1516.7858854361</v>
      </c>
      <c r="H766">
        <f t="shared" ca="1" si="215"/>
        <v>1516</v>
      </c>
      <c r="I766">
        <f t="shared" ca="1" si="216"/>
        <v>1</v>
      </c>
      <c r="J766">
        <f t="shared" ca="1" si="219"/>
        <v>1516</v>
      </c>
      <c r="K766">
        <f t="shared" ca="1" si="220"/>
        <v>1</v>
      </c>
      <c r="L766">
        <f t="shared" ca="1" si="221"/>
        <v>1516</v>
      </c>
      <c r="M766">
        <f t="shared" ca="1" si="222"/>
        <v>1</v>
      </c>
      <c r="N766">
        <f t="shared" ca="1" si="223"/>
        <v>1631</v>
      </c>
      <c r="Q766">
        <f t="shared" ca="1" si="211"/>
        <v>8.0038626099999996E-2</v>
      </c>
      <c r="R766">
        <f t="shared" ca="1" si="211"/>
        <v>0.20898151040000001</v>
      </c>
      <c r="S766">
        <f t="shared" ca="1" si="224"/>
        <v>0.20898151040000001</v>
      </c>
      <c r="T766" s="6">
        <f t="shared" ca="1" si="225"/>
        <v>0.17364870567500001</v>
      </c>
      <c r="W766">
        <f t="shared" ca="1" si="212"/>
        <v>0.89026389650000004</v>
      </c>
      <c r="X766">
        <f t="shared" ca="1" si="212"/>
        <v>0.74604724379999998</v>
      </c>
      <c r="Y766">
        <f t="shared" ca="1" si="226"/>
        <v>0.74604724379999998</v>
      </c>
      <c r="Z766" s="6">
        <f t="shared" ca="1" si="227"/>
        <v>0.7875544579</v>
      </c>
    </row>
    <row r="767" spans="4:26" x14ac:dyDescent="0.35">
      <c r="D767" s="2">
        <f t="shared" ca="1" si="217"/>
        <v>2172.83815066855</v>
      </c>
      <c r="E767">
        <f t="shared" ca="1" si="213"/>
        <v>2172</v>
      </c>
      <c r="F767">
        <f t="shared" ca="1" si="214"/>
        <v>2</v>
      </c>
      <c r="G767" s="2">
        <f t="shared" ca="1" si="218"/>
        <v>1517.6344422556749</v>
      </c>
      <c r="H767">
        <f t="shared" ca="1" si="215"/>
        <v>1517</v>
      </c>
      <c r="I767">
        <f t="shared" ca="1" si="216"/>
        <v>1</v>
      </c>
      <c r="J767">
        <f t="shared" ca="1" si="219"/>
        <v>1517</v>
      </c>
      <c r="K767">
        <f t="shared" ca="1" si="220"/>
        <v>1</v>
      </c>
      <c r="L767">
        <f t="shared" ca="1" si="221"/>
        <v>1517</v>
      </c>
      <c r="M767">
        <f t="shared" ca="1" si="222"/>
        <v>1</v>
      </c>
      <c r="N767">
        <f t="shared" ca="1" si="223"/>
        <v>1632</v>
      </c>
      <c r="Q767">
        <f t="shared" ref="Q767:R830" ca="1" si="228">IF(INT(ROW(P765)/2)=ROW(P765)/2,INDIRECT(CONCATENATE(CHAR(COLUMN(P767)+64),ROW()-(ROW()-1)/2+0.5)),(INDIRECT(CONCATENATE(CHAR(COLUMN(P766)+64),ROW()-(ROW()-1)/2+1))+INDIRECT(CONCATENATE(CHAR(COLUMN(P766)+64),ROW()-(ROW()-1)/2)))/2)</f>
        <v>8.0586623899999987E-2</v>
      </c>
      <c r="R767">
        <f t="shared" ca="1" si="228"/>
        <v>0.208857726375</v>
      </c>
      <c r="S767">
        <f t="shared" ca="1" si="224"/>
        <v>0.208857726375</v>
      </c>
      <c r="T767" s="6">
        <f t="shared" ca="1" si="225"/>
        <v>0.17364916799999999</v>
      </c>
      <c r="W767">
        <f t="shared" ref="W767:X830" ca="1" si="229">IF(INT(ROW(V765)/2)=ROW(V765)/2,INDIRECT(CONCATENATE(CHAR(COLUMN(V767)+64),ROW()-(ROW()-1)/2+0.5)),(INDIRECT(CONCATENATE(CHAR(COLUMN(V766)+64),ROW()-(ROW()-1)/2+1))+INDIRECT(CONCATENATE(CHAR(COLUMN(V766)+64),ROW()-(ROW()-1)/2)))/2)</f>
        <v>0.89006252335000002</v>
      </c>
      <c r="X767">
        <f t="shared" ca="1" si="229"/>
        <v>0.74617479082500004</v>
      </c>
      <c r="Y767">
        <f t="shared" ca="1" si="226"/>
        <v>0.74617479082500004</v>
      </c>
      <c r="Z767" s="6">
        <f t="shared" ca="1" si="227"/>
        <v>0.7880325131</v>
      </c>
    </row>
    <row r="768" spans="4:26" x14ac:dyDescent="0.35">
      <c r="D768" s="2">
        <f t="shared" ca="1" si="217"/>
        <v>2174.5764655869998</v>
      </c>
      <c r="E768">
        <f t="shared" ca="1" si="213"/>
        <v>2174</v>
      </c>
      <c r="F768">
        <f t="shared" ca="1" si="214"/>
        <v>2</v>
      </c>
      <c r="G768" s="2">
        <f t="shared" ca="1" si="218"/>
        <v>1518.4829990752501</v>
      </c>
      <c r="H768">
        <f t="shared" ca="1" si="215"/>
        <v>1518</v>
      </c>
      <c r="I768">
        <f t="shared" ca="1" si="216"/>
        <v>1</v>
      </c>
      <c r="J768">
        <f t="shared" ca="1" si="219"/>
        <v>1518</v>
      </c>
      <c r="K768">
        <f t="shared" ca="1" si="220"/>
        <v>1</v>
      </c>
      <c r="L768">
        <f t="shared" ca="1" si="221"/>
        <v>1518</v>
      </c>
      <c r="M768">
        <f t="shared" ca="1" si="222"/>
        <v>1</v>
      </c>
      <c r="N768">
        <f t="shared" ca="1" si="223"/>
        <v>1633</v>
      </c>
      <c r="Q768">
        <f t="shared" ca="1" si="228"/>
        <v>8.1134621699999993E-2</v>
      </c>
      <c r="R768">
        <f t="shared" ca="1" si="228"/>
        <v>0.20873394235000001</v>
      </c>
      <c r="S768">
        <f t="shared" ca="1" si="224"/>
        <v>0.20873394235000001</v>
      </c>
      <c r="T768" s="6">
        <f t="shared" ca="1" si="225"/>
        <v>0.17364986148749997</v>
      </c>
      <c r="W768">
        <f t="shared" ca="1" si="229"/>
        <v>0.88986115020000001</v>
      </c>
      <c r="X768">
        <f t="shared" ca="1" si="229"/>
        <v>0.74630233785</v>
      </c>
      <c r="Y768">
        <f t="shared" ca="1" si="226"/>
        <v>0.74630233785</v>
      </c>
      <c r="Z768" s="6">
        <f t="shared" ca="1" si="227"/>
        <v>0.78874959589999993</v>
      </c>
    </row>
    <row r="769" spans="4:26" x14ac:dyDescent="0.35">
      <c r="D769" s="2">
        <f t="shared" ca="1" si="217"/>
        <v>2176.3147805054496</v>
      </c>
      <c r="E769">
        <f t="shared" ca="1" si="213"/>
        <v>2176</v>
      </c>
      <c r="F769">
        <f t="shared" ca="1" si="214"/>
        <v>2</v>
      </c>
      <c r="G769" s="2">
        <f t="shared" ca="1" si="218"/>
        <v>1519.331555894825</v>
      </c>
      <c r="H769">
        <f t="shared" ca="1" si="215"/>
        <v>1519</v>
      </c>
      <c r="I769">
        <f t="shared" ca="1" si="216"/>
        <v>1</v>
      </c>
      <c r="J769">
        <f t="shared" ca="1" si="219"/>
        <v>1519</v>
      </c>
      <c r="K769">
        <f t="shared" ca="1" si="220"/>
        <v>1</v>
      </c>
      <c r="L769">
        <f t="shared" ca="1" si="221"/>
        <v>1519</v>
      </c>
      <c r="M769">
        <f t="shared" ca="1" si="222"/>
        <v>1</v>
      </c>
      <c r="N769">
        <f t="shared" ca="1" si="223"/>
        <v>1634</v>
      </c>
      <c r="Q769">
        <f t="shared" ca="1" si="228"/>
        <v>8.1682619499999998E-2</v>
      </c>
      <c r="R769">
        <f t="shared" ca="1" si="228"/>
        <v>0.20861015832500002</v>
      </c>
      <c r="S769">
        <f t="shared" ca="1" si="224"/>
        <v>0.20861015832500002</v>
      </c>
      <c r="T769" s="6">
        <f t="shared" ca="1" si="225"/>
        <v>0.17365055497499998</v>
      </c>
      <c r="W769">
        <f t="shared" ca="1" si="229"/>
        <v>0.88965977704999999</v>
      </c>
      <c r="X769">
        <f t="shared" ca="1" si="229"/>
        <v>0.74642988487499995</v>
      </c>
      <c r="Y769">
        <f t="shared" ca="1" si="226"/>
        <v>0.74642988487499995</v>
      </c>
      <c r="Z769" s="6">
        <f t="shared" ca="1" si="227"/>
        <v>0.78946667869999998</v>
      </c>
    </row>
    <row r="770" spans="4:26" x14ac:dyDescent="0.35">
      <c r="D770" s="2">
        <f t="shared" ca="1" si="217"/>
        <v>2178.0530954238998</v>
      </c>
      <c r="E770">
        <f t="shared" ca="1" si="213"/>
        <v>2178</v>
      </c>
      <c r="F770">
        <f t="shared" ca="1" si="214"/>
        <v>1</v>
      </c>
      <c r="G770" s="2">
        <f t="shared" ca="1" si="218"/>
        <v>1520.1801127143999</v>
      </c>
      <c r="H770">
        <f t="shared" ca="1" si="215"/>
        <v>1520</v>
      </c>
      <c r="I770">
        <f t="shared" ca="1" si="216"/>
        <v>1</v>
      </c>
      <c r="J770">
        <f t="shared" ca="1" si="219"/>
        <v>1520</v>
      </c>
      <c r="K770">
        <f t="shared" ca="1" si="220"/>
        <v>1</v>
      </c>
      <c r="L770">
        <f t="shared" ca="1" si="221"/>
        <v>1520</v>
      </c>
      <c r="M770">
        <f t="shared" ca="1" si="222"/>
        <v>1</v>
      </c>
      <c r="N770">
        <f t="shared" ca="1" si="223"/>
        <v>1635</v>
      </c>
      <c r="Q770">
        <f t="shared" ca="1" si="228"/>
        <v>8.2230617300000003E-2</v>
      </c>
      <c r="R770">
        <f t="shared" ca="1" si="228"/>
        <v>0.2084863743</v>
      </c>
      <c r="S770">
        <f t="shared" ca="1" si="224"/>
        <v>0.2084863743</v>
      </c>
      <c r="T770" s="6">
        <f t="shared" ca="1" si="225"/>
        <v>0.17365101729999999</v>
      </c>
      <c r="W770">
        <f t="shared" ca="1" si="229"/>
        <v>0.88945840389999997</v>
      </c>
      <c r="X770">
        <f t="shared" ca="1" si="229"/>
        <v>0.74655743190000001</v>
      </c>
      <c r="Y770">
        <f t="shared" ca="1" si="226"/>
        <v>0.74655743190000001</v>
      </c>
      <c r="Z770" s="6">
        <f t="shared" ca="1" si="227"/>
        <v>0.78994473389999997</v>
      </c>
    </row>
    <row r="771" spans="4:26" x14ac:dyDescent="0.35">
      <c r="D771" s="2">
        <f t="shared" ca="1" si="217"/>
        <v>2179.792137499775</v>
      </c>
      <c r="E771">
        <f t="shared" ref="E771:E834" ca="1" si="230">INT(D771)</f>
        <v>2179</v>
      </c>
      <c r="F771">
        <f t="shared" ref="F771:F834" ca="1" si="231">E772-E771</f>
        <v>2</v>
      </c>
      <c r="G771" s="2">
        <f t="shared" ca="1" si="218"/>
        <v>1521.0287382071874</v>
      </c>
      <c r="H771">
        <f t="shared" ref="H771:H834" ca="1" si="232">INT(G771)</f>
        <v>1521</v>
      </c>
      <c r="I771">
        <f t="shared" ref="I771:I834" ca="1" si="233">H772-H771</f>
        <v>0</v>
      </c>
      <c r="J771">
        <f t="shared" ca="1" si="219"/>
        <v>1521</v>
      </c>
      <c r="K771">
        <f t="shared" ca="1" si="220"/>
        <v>2</v>
      </c>
      <c r="L771">
        <f t="shared" ca="1" si="221"/>
        <v>1521</v>
      </c>
      <c r="M771">
        <f t="shared" ca="1" si="222"/>
        <v>1</v>
      </c>
      <c r="N771">
        <f t="shared" ca="1" si="223"/>
        <v>1636</v>
      </c>
      <c r="Q771">
        <f t="shared" ca="1" si="228"/>
        <v>8.2584463174999997E-2</v>
      </c>
      <c r="R771">
        <f t="shared" ca="1" si="228"/>
        <v>0.20814128777500002</v>
      </c>
      <c r="S771">
        <f t="shared" ca="1" si="224"/>
        <v>0.20796874451250003</v>
      </c>
      <c r="T771" s="6">
        <f t="shared" ca="1" si="225"/>
        <v>0.173129826825</v>
      </c>
      <c r="W771">
        <f t="shared" ca="1" si="229"/>
        <v>0.88855978312499995</v>
      </c>
      <c r="X771">
        <f t="shared" ca="1" si="229"/>
        <v>0.74681761722500006</v>
      </c>
      <c r="Y771">
        <f t="shared" ca="1" si="226"/>
        <v>0.74694770988750003</v>
      </c>
      <c r="Z771" s="6">
        <f t="shared" ca="1" si="227"/>
        <v>0.79018017782499994</v>
      </c>
    </row>
    <row r="772" spans="4:26" x14ac:dyDescent="0.35">
      <c r="D772" s="2">
        <f t="shared" ref="D772:D835" ca="1" si="234">IF(INT(ROW(A770)/2)=ROW(A770)/2,INDIRECT(CONCATENATE(CHAR(COLUMN(A772)+64),ROW()-(ROW()-1)/2+0.5)),(INDIRECT(CONCATENATE(CHAR(COLUMN(A771)+64),ROW()-(ROW()-1)/2+1))+INDIRECT(CONCATENATE(CHAR(COLUMN(A771)+64),ROW()-(ROW()-1)/2)))/2)</f>
        <v>2181.5311795756497</v>
      </c>
      <c r="E772">
        <f t="shared" ca="1" si="230"/>
        <v>2181</v>
      </c>
      <c r="F772">
        <f t="shared" ca="1" si="231"/>
        <v>2</v>
      </c>
      <c r="G772" s="2">
        <f t="shared" ref="G772:G835" ca="1" si="235">IF(INT(ROW(D770)/2)=ROW(D770)/2,INDIRECT(CONCATENATE(CHAR(COLUMN(D772)+64),ROW()-(ROW()-1)/2+0.5)),(INDIRECT(CONCATENATE(CHAR(COLUMN(D771)+64),ROW()-(ROW()-1)/2+1))+INDIRECT(CONCATENATE(CHAR(COLUMN(D771)+64),ROW()-(ROW()-1)/2)))/2)</f>
        <v>1521.8773636999749</v>
      </c>
      <c r="H772">
        <f t="shared" ca="1" si="232"/>
        <v>1521</v>
      </c>
      <c r="I772">
        <f t="shared" ca="1" si="233"/>
        <v>1</v>
      </c>
      <c r="J772">
        <f t="shared" ref="J772:J835" ca="1" si="236">INT(G772)</f>
        <v>1521</v>
      </c>
      <c r="K772">
        <f t="shared" ref="K772:K835" ca="1" si="237">COUNTIF($J$2:$J$3649,"="&amp;J772)</f>
        <v>2</v>
      </c>
      <c r="L772" t="str">
        <f t="shared" ref="L772:L835" ca="1" si="238">IF(J772=J771,"",INT(AVERAGE(INDIRECT(CONCATENATE("g",ROW(),":g",ROW()+K772-1)))))</f>
        <v/>
      </c>
      <c r="M772" t="str">
        <f t="shared" ref="M772:M835" ca="1" si="239">IF(L772="","",INDIRECT(CONCATENATE("l",ROW()+$K772))-INDIRECT(CONCATENATE("l",ROW())))</f>
        <v/>
      </c>
      <c r="N772">
        <f t="shared" ref="N772:N835" ca="1" si="240">IF(ISERROR(IF(VLOOKUP(N771+1,$L$2:$L$3649,1)=N771,"",VLOOKUP(N771+1,$L$2:$L$3649,1))),"",IF(VLOOKUP(N771+1,$L$2:$L$3649,1)=N771,"",VLOOKUP(N771+1,$L$2:$L$3649,1)))</f>
        <v>1637</v>
      </c>
      <c r="Q772">
        <f t="shared" ca="1" si="228"/>
        <v>8.2938309049999992E-2</v>
      </c>
      <c r="R772">
        <f t="shared" ca="1" si="228"/>
        <v>0.20779620125000001</v>
      </c>
      <c r="S772" t="str">
        <f t="shared" ref="S772:S835" ca="1" si="241">IF(J772=J771,"",AVERAGE(INDIRECT(CONCATENATE("r",ROW(),":r",ROW()+K772-1))))</f>
        <v/>
      </c>
      <c r="T772" s="6">
        <f t="shared" ref="T772:T835" ca="1" si="242">VLOOKUP(N772,$L$2:$S$3649,8)</f>
        <v>0.17260863634999998</v>
      </c>
      <c r="W772">
        <f t="shared" ca="1" si="229"/>
        <v>0.88766116234999992</v>
      </c>
      <c r="X772">
        <f t="shared" ca="1" si="229"/>
        <v>0.74707780255</v>
      </c>
      <c r="Y772" t="str">
        <f t="shared" ref="Y772:Y835" ca="1" si="243">IF($J772=$J771,"",AVERAGE(INDIRECT(CONCATENATE("x",ROW(),":x",ROW()+$K772-1))))</f>
        <v/>
      </c>
      <c r="Z772" s="6">
        <f t="shared" ref="Z772:Z835" ca="1" si="244">VLOOKUP($N772,$L$2:$Y$3649,14)</f>
        <v>0.79041562175000002</v>
      </c>
    </row>
    <row r="773" spans="4:26" x14ac:dyDescent="0.35">
      <c r="D773" s="2">
        <f t="shared" ca="1" si="234"/>
        <v>2183.2702216515249</v>
      </c>
      <c r="E773">
        <f t="shared" ca="1" si="230"/>
        <v>2183</v>
      </c>
      <c r="F773">
        <f t="shared" ca="1" si="231"/>
        <v>2</v>
      </c>
      <c r="G773" s="2">
        <f t="shared" ca="1" si="235"/>
        <v>1522.7259891927624</v>
      </c>
      <c r="H773">
        <f t="shared" ca="1" si="232"/>
        <v>1522</v>
      </c>
      <c r="I773">
        <f t="shared" ca="1" si="233"/>
        <v>1</v>
      </c>
      <c r="J773">
        <f t="shared" ca="1" si="236"/>
        <v>1522</v>
      </c>
      <c r="K773">
        <f t="shared" ca="1" si="237"/>
        <v>1</v>
      </c>
      <c r="L773">
        <f t="shared" ca="1" si="238"/>
        <v>1522</v>
      </c>
      <c r="M773">
        <f t="shared" ca="1" si="239"/>
        <v>1</v>
      </c>
      <c r="N773">
        <f t="shared" ca="1" si="240"/>
        <v>1638</v>
      </c>
      <c r="Q773">
        <f t="shared" ca="1" si="228"/>
        <v>8.3292154925E-2</v>
      </c>
      <c r="R773">
        <f t="shared" ca="1" si="228"/>
        <v>0.207451114725</v>
      </c>
      <c r="S773">
        <f t="shared" ca="1" si="241"/>
        <v>0.207451114725</v>
      </c>
      <c r="T773" s="6">
        <f t="shared" ca="1" si="242"/>
        <v>0.17208744587499997</v>
      </c>
      <c r="W773">
        <f t="shared" ca="1" si="229"/>
        <v>0.88676254157500001</v>
      </c>
      <c r="X773">
        <f t="shared" ca="1" si="229"/>
        <v>0.74733798787499994</v>
      </c>
      <c r="Y773">
        <f t="shared" ca="1" si="243"/>
        <v>0.74733798787499994</v>
      </c>
      <c r="Z773" s="6">
        <f t="shared" ca="1" si="244"/>
        <v>0.79065106567499999</v>
      </c>
    </row>
    <row r="774" spans="4:26" x14ac:dyDescent="0.35">
      <c r="D774" s="2">
        <f t="shared" ca="1" si="234"/>
        <v>2185.0092637274001</v>
      </c>
      <c r="E774">
        <f t="shared" ca="1" si="230"/>
        <v>2185</v>
      </c>
      <c r="F774">
        <f t="shared" ca="1" si="231"/>
        <v>1</v>
      </c>
      <c r="G774" s="2">
        <f t="shared" ca="1" si="235"/>
        <v>1523.5746146855499</v>
      </c>
      <c r="H774">
        <f t="shared" ca="1" si="232"/>
        <v>1523</v>
      </c>
      <c r="I774">
        <f t="shared" ca="1" si="233"/>
        <v>1</v>
      </c>
      <c r="J774">
        <f t="shared" ca="1" si="236"/>
        <v>1523</v>
      </c>
      <c r="K774">
        <f t="shared" ca="1" si="237"/>
        <v>1</v>
      </c>
      <c r="L774">
        <f t="shared" ca="1" si="238"/>
        <v>1523</v>
      </c>
      <c r="M774">
        <f t="shared" ca="1" si="239"/>
        <v>1</v>
      </c>
      <c r="N774">
        <f t="shared" ca="1" si="240"/>
        <v>1639</v>
      </c>
      <c r="Q774">
        <f t="shared" ca="1" si="228"/>
        <v>8.3646000799999995E-2</v>
      </c>
      <c r="R774">
        <f t="shared" ca="1" si="228"/>
        <v>0.20710602820000001</v>
      </c>
      <c r="S774">
        <f t="shared" ca="1" si="241"/>
        <v>0.20710602820000001</v>
      </c>
      <c r="T774" s="6">
        <f t="shared" ca="1" si="242"/>
        <v>0.17130566016249998</v>
      </c>
      <c r="W774">
        <f t="shared" ca="1" si="229"/>
        <v>0.88586392079999998</v>
      </c>
      <c r="X774">
        <f t="shared" ca="1" si="229"/>
        <v>0.74759817319999999</v>
      </c>
      <c r="Y774">
        <f t="shared" ca="1" si="243"/>
        <v>0.74759817319999999</v>
      </c>
      <c r="Z774" s="6">
        <f t="shared" ca="1" si="244"/>
        <v>0.79100423156249999</v>
      </c>
    </row>
    <row r="775" spans="4:26" x14ac:dyDescent="0.35">
      <c r="D775" s="2">
        <f t="shared" ca="1" si="234"/>
        <v>2186.7490391046249</v>
      </c>
      <c r="E775">
        <f t="shared" ca="1" si="230"/>
        <v>2186</v>
      </c>
      <c r="F775">
        <f t="shared" ca="1" si="231"/>
        <v>2</v>
      </c>
      <c r="G775" s="2">
        <f t="shared" ca="1" si="235"/>
        <v>1524.4232401783374</v>
      </c>
      <c r="H775">
        <f t="shared" ca="1" si="232"/>
        <v>1524</v>
      </c>
      <c r="I775">
        <f t="shared" ca="1" si="233"/>
        <v>1</v>
      </c>
      <c r="J775">
        <f t="shared" ca="1" si="236"/>
        <v>1524</v>
      </c>
      <c r="K775">
        <f t="shared" ca="1" si="237"/>
        <v>1</v>
      </c>
      <c r="L775">
        <f t="shared" ca="1" si="238"/>
        <v>1524</v>
      </c>
      <c r="M775">
        <f t="shared" ca="1" si="239"/>
        <v>1</v>
      </c>
      <c r="N775">
        <f t="shared" ca="1" si="240"/>
        <v>1640</v>
      </c>
      <c r="Q775">
        <f t="shared" ca="1" si="228"/>
        <v>8.4487823249999996E-2</v>
      </c>
      <c r="R775">
        <f t="shared" ca="1" si="228"/>
        <v>0.206760941675</v>
      </c>
      <c r="S775">
        <f t="shared" ca="1" si="241"/>
        <v>0.206760941675</v>
      </c>
      <c r="T775" s="6">
        <f t="shared" ca="1" si="242"/>
        <v>0.17052387445</v>
      </c>
      <c r="W775">
        <f t="shared" ca="1" si="229"/>
        <v>0.88575846022499993</v>
      </c>
      <c r="X775">
        <f t="shared" ca="1" si="229"/>
        <v>0.74785835852500004</v>
      </c>
      <c r="Y775">
        <f t="shared" ca="1" si="243"/>
        <v>0.74785835852500004</v>
      </c>
      <c r="Z775" s="6">
        <f t="shared" ca="1" si="244"/>
        <v>0.79135739745</v>
      </c>
    </row>
    <row r="776" spans="4:26" x14ac:dyDescent="0.35">
      <c r="D776" s="2">
        <f t="shared" ca="1" si="234"/>
        <v>2188.4888144818501</v>
      </c>
      <c r="E776">
        <f t="shared" ca="1" si="230"/>
        <v>2188</v>
      </c>
      <c r="F776">
        <f t="shared" ca="1" si="231"/>
        <v>2</v>
      </c>
      <c r="G776" s="2">
        <f t="shared" ca="1" si="235"/>
        <v>1525.2718656711249</v>
      </c>
      <c r="H776">
        <f t="shared" ca="1" si="232"/>
        <v>1525</v>
      </c>
      <c r="I776">
        <f t="shared" ca="1" si="233"/>
        <v>1</v>
      </c>
      <c r="J776">
        <f t="shared" ca="1" si="236"/>
        <v>1525</v>
      </c>
      <c r="K776">
        <f t="shared" ca="1" si="237"/>
        <v>1</v>
      </c>
      <c r="L776">
        <f t="shared" ca="1" si="238"/>
        <v>1525</v>
      </c>
      <c r="M776">
        <f t="shared" ca="1" si="239"/>
        <v>1</v>
      </c>
      <c r="N776">
        <f t="shared" ca="1" si="240"/>
        <v>1641</v>
      </c>
      <c r="Q776">
        <f t="shared" ca="1" si="228"/>
        <v>8.5329645699999998E-2</v>
      </c>
      <c r="R776">
        <f t="shared" ca="1" si="228"/>
        <v>0.20641585514999999</v>
      </c>
      <c r="S776">
        <f t="shared" ca="1" si="241"/>
        <v>0.20641585514999999</v>
      </c>
      <c r="T776" s="6">
        <f t="shared" ca="1" si="242"/>
        <v>0.17000268397500001</v>
      </c>
      <c r="W776">
        <f t="shared" ca="1" si="229"/>
        <v>0.88565299964999999</v>
      </c>
      <c r="X776">
        <f t="shared" ca="1" si="229"/>
        <v>0.74811854384999998</v>
      </c>
      <c r="Y776">
        <f t="shared" ca="1" si="243"/>
        <v>0.74811854384999998</v>
      </c>
      <c r="Z776" s="6">
        <f t="shared" ca="1" si="244"/>
        <v>0.79159284137499997</v>
      </c>
    </row>
    <row r="777" spans="4:26" x14ac:dyDescent="0.35">
      <c r="D777" s="2">
        <f t="shared" ca="1" si="234"/>
        <v>2190.2285898590753</v>
      </c>
      <c r="E777">
        <f t="shared" ca="1" si="230"/>
        <v>2190</v>
      </c>
      <c r="F777">
        <f t="shared" ca="1" si="231"/>
        <v>1</v>
      </c>
      <c r="G777" s="2">
        <f t="shared" ca="1" si="235"/>
        <v>1526.1204911639124</v>
      </c>
      <c r="H777">
        <f t="shared" ca="1" si="232"/>
        <v>1526</v>
      </c>
      <c r="I777">
        <f t="shared" ca="1" si="233"/>
        <v>0</v>
      </c>
      <c r="J777">
        <f t="shared" ca="1" si="236"/>
        <v>1526</v>
      </c>
      <c r="K777">
        <f t="shared" ca="1" si="237"/>
        <v>2</v>
      </c>
      <c r="L777">
        <f t="shared" ca="1" si="238"/>
        <v>1526</v>
      </c>
      <c r="M777">
        <f t="shared" ca="1" si="239"/>
        <v>1</v>
      </c>
      <c r="N777">
        <f t="shared" ca="1" si="240"/>
        <v>1642</v>
      </c>
      <c r="Q777">
        <f t="shared" ca="1" si="228"/>
        <v>8.617146815E-2</v>
      </c>
      <c r="R777">
        <f t="shared" ca="1" si="228"/>
        <v>0.20607076862500001</v>
      </c>
      <c r="S777">
        <f t="shared" ca="1" si="241"/>
        <v>0.20589822536250002</v>
      </c>
      <c r="T777" s="6">
        <f t="shared" ca="1" si="242"/>
        <v>0.1694814935</v>
      </c>
      <c r="W777">
        <f t="shared" ca="1" si="229"/>
        <v>0.88554753907500006</v>
      </c>
      <c r="X777">
        <f t="shared" ca="1" si="229"/>
        <v>0.74837872917499992</v>
      </c>
      <c r="Y777">
        <f t="shared" ca="1" si="243"/>
        <v>0.7485088218375</v>
      </c>
      <c r="Z777" s="6">
        <f t="shared" ca="1" si="244"/>
        <v>0.79182828530000005</v>
      </c>
    </row>
    <row r="778" spans="4:26" x14ac:dyDescent="0.35">
      <c r="D778" s="2">
        <f t="shared" ca="1" si="234"/>
        <v>2191.9683652363001</v>
      </c>
      <c r="E778">
        <f t="shared" ca="1" si="230"/>
        <v>2191</v>
      </c>
      <c r="F778">
        <f t="shared" ca="1" si="231"/>
        <v>2</v>
      </c>
      <c r="G778" s="2">
        <f t="shared" ca="1" si="235"/>
        <v>1526.9691166567</v>
      </c>
      <c r="H778">
        <f t="shared" ca="1" si="232"/>
        <v>1526</v>
      </c>
      <c r="I778">
        <f t="shared" ca="1" si="233"/>
        <v>1</v>
      </c>
      <c r="J778">
        <f t="shared" ca="1" si="236"/>
        <v>1526</v>
      </c>
      <c r="K778">
        <f t="shared" ca="1" si="237"/>
        <v>2</v>
      </c>
      <c r="L778" t="str">
        <f t="shared" ca="1" si="238"/>
        <v/>
      </c>
      <c r="M778" t="str">
        <f t="shared" ca="1" si="239"/>
        <v/>
      </c>
      <c r="N778">
        <f t="shared" ca="1" si="240"/>
        <v>1643</v>
      </c>
      <c r="Q778">
        <f t="shared" ca="1" si="228"/>
        <v>8.7013290600000001E-2</v>
      </c>
      <c r="R778">
        <f t="shared" ca="1" si="228"/>
        <v>0.2057256821</v>
      </c>
      <c r="S778" t="str">
        <f t="shared" ca="1" si="241"/>
        <v/>
      </c>
      <c r="T778" s="6">
        <f t="shared" ca="1" si="242"/>
        <v>0.16877595919999999</v>
      </c>
      <c r="W778">
        <f t="shared" ca="1" si="229"/>
        <v>0.88544207850000001</v>
      </c>
      <c r="X778">
        <f t="shared" ca="1" si="229"/>
        <v>0.74863891449999997</v>
      </c>
      <c r="Y778" t="str">
        <f t="shared" ca="1" si="243"/>
        <v/>
      </c>
      <c r="Z778" s="6">
        <f t="shared" ca="1" si="244"/>
        <v>0.79209687638750004</v>
      </c>
    </row>
    <row r="779" spans="4:26" x14ac:dyDescent="0.35">
      <c r="D779" s="2">
        <f t="shared" ca="1" si="234"/>
        <v>2193.7088800586753</v>
      </c>
      <c r="E779">
        <f t="shared" ca="1" si="230"/>
        <v>2193</v>
      </c>
      <c r="F779">
        <f t="shared" ca="1" si="231"/>
        <v>2</v>
      </c>
      <c r="G779" s="2">
        <f t="shared" ca="1" si="235"/>
        <v>1527.817813894625</v>
      </c>
      <c r="H779">
        <f t="shared" ca="1" si="232"/>
        <v>1527</v>
      </c>
      <c r="I779">
        <f t="shared" ca="1" si="233"/>
        <v>1</v>
      </c>
      <c r="J779">
        <f t="shared" ca="1" si="236"/>
        <v>1527</v>
      </c>
      <c r="K779">
        <f t="shared" ca="1" si="237"/>
        <v>1</v>
      </c>
      <c r="L779">
        <f t="shared" ca="1" si="238"/>
        <v>1527</v>
      </c>
      <c r="M779">
        <f t="shared" ca="1" si="239"/>
        <v>1</v>
      </c>
      <c r="N779">
        <f t="shared" ca="1" si="240"/>
        <v>1644</v>
      </c>
      <c r="Q779">
        <f t="shared" ca="1" si="228"/>
        <v>8.7451430875E-2</v>
      </c>
      <c r="R779">
        <f t="shared" ca="1" si="228"/>
        <v>0.20508553143750002</v>
      </c>
      <c r="S779">
        <f t="shared" ca="1" si="241"/>
        <v>0.20508553143750002</v>
      </c>
      <c r="T779" s="6">
        <f t="shared" ca="1" si="242"/>
        <v>0.16807042490000002</v>
      </c>
      <c r="W779">
        <f t="shared" ca="1" si="229"/>
        <v>0.88483995049999997</v>
      </c>
      <c r="X779">
        <f t="shared" ca="1" si="229"/>
        <v>0.74892672869999988</v>
      </c>
      <c r="Y779">
        <f t="shared" ca="1" si="243"/>
        <v>0.74892672869999988</v>
      </c>
      <c r="Z779" s="6">
        <f t="shared" ca="1" si="244"/>
        <v>0.79236546747500003</v>
      </c>
    </row>
    <row r="780" spans="4:26" x14ac:dyDescent="0.35">
      <c r="D780" s="2">
        <f t="shared" ca="1" si="234"/>
        <v>2195.44939488105</v>
      </c>
      <c r="E780">
        <f t="shared" ca="1" si="230"/>
        <v>2195</v>
      </c>
      <c r="F780">
        <f t="shared" ca="1" si="231"/>
        <v>2</v>
      </c>
      <c r="G780" s="2">
        <f t="shared" ca="1" si="235"/>
        <v>1528.6665111325499</v>
      </c>
      <c r="H780">
        <f t="shared" ca="1" si="232"/>
        <v>1528</v>
      </c>
      <c r="I780">
        <f t="shared" ca="1" si="233"/>
        <v>1</v>
      </c>
      <c r="J780">
        <f t="shared" ca="1" si="236"/>
        <v>1528</v>
      </c>
      <c r="K780">
        <f t="shared" ca="1" si="237"/>
        <v>1</v>
      </c>
      <c r="L780">
        <f t="shared" ca="1" si="238"/>
        <v>1528</v>
      </c>
      <c r="M780">
        <f t="shared" ca="1" si="239"/>
        <v>1</v>
      </c>
      <c r="N780">
        <f t="shared" ca="1" si="240"/>
        <v>1645</v>
      </c>
      <c r="Q780">
        <f t="shared" ca="1" si="228"/>
        <v>8.7889571149999998E-2</v>
      </c>
      <c r="R780">
        <f t="shared" ca="1" si="228"/>
        <v>0.20444538077500002</v>
      </c>
      <c r="S780">
        <f t="shared" ca="1" si="241"/>
        <v>0.20444538077500002</v>
      </c>
      <c r="T780" s="6">
        <f t="shared" ca="1" si="242"/>
        <v>0.16701212344999999</v>
      </c>
      <c r="W780">
        <f t="shared" ca="1" si="229"/>
        <v>0.88423782250000005</v>
      </c>
      <c r="X780">
        <f t="shared" ca="1" si="229"/>
        <v>0.74921454289999989</v>
      </c>
      <c r="Y780">
        <f t="shared" ca="1" si="243"/>
        <v>0.74921454289999989</v>
      </c>
      <c r="Z780" s="6">
        <f t="shared" ca="1" si="244"/>
        <v>0.79276835410625002</v>
      </c>
    </row>
    <row r="781" spans="4:26" x14ac:dyDescent="0.35">
      <c r="D781" s="2">
        <f t="shared" ca="1" si="234"/>
        <v>2197.1899097034247</v>
      </c>
      <c r="E781">
        <f t="shared" ca="1" si="230"/>
        <v>2197</v>
      </c>
      <c r="F781">
        <f t="shared" ca="1" si="231"/>
        <v>1</v>
      </c>
      <c r="G781" s="2">
        <f t="shared" ca="1" si="235"/>
        <v>1529.5152083704747</v>
      </c>
      <c r="H781">
        <f t="shared" ca="1" si="232"/>
        <v>1529</v>
      </c>
      <c r="I781">
        <f t="shared" ca="1" si="233"/>
        <v>1</v>
      </c>
      <c r="J781">
        <f t="shared" ca="1" si="236"/>
        <v>1529</v>
      </c>
      <c r="K781">
        <f t="shared" ca="1" si="237"/>
        <v>1</v>
      </c>
      <c r="L781">
        <f t="shared" ca="1" si="238"/>
        <v>1529</v>
      </c>
      <c r="M781">
        <f t="shared" ca="1" si="239"/>
        <v>1</v>
      </c>
      <c r="N781">
        <f t="shared" ca="1" si="240"/>
        <v>1646</v>
      </c>
      <c r="Q781">
        <f t="shared" ca="1" si="228"/>
        <v>8.8327711424999997E-2</v>
      </c>
      <c r="R781">
        <f t="shared" ca="1" si="228"/>
        <v>0.20380523011250001</v>
      </c>
      <c r="S781">
        <f t="shared" ca="1" si="241"/>
        <v>0.20380523011250001</v>
      </c>
      <c r="T781" s="6">
        <f t="shared" ca="1" si="242"/>
        <v>0.165953822</v>
      </c>
      <c r="W781">
        <f t="shared" ca="1" si="229"/>
        <v>0.88363569450000001</v>
      </c>
      <c r="X781">
        <f t="shared" ca="1" si="229"/>
        <v>0.74950235709999991</v>
      </c>
      <c r="Y781">
        <f t="shared" ca="1" si="243"/>
        <v>0.74950235709999991</v>
      </c>
      <c r="Z781" s="6">
        <f t="shared" ca="1" si="244"/>
        <v>0.79317124073750001</v>
      </c>
    </row>
    <row r="782" spans="4:26" x14ac:dyDescent="0.35">
      <c r="D782" s="2">
        <f t="shared" ca="1" si="234"/>
        <v>2198.9304245257999</v>
      </c>
      <c r="E782">
        <f t="shared" ca="1" si="230"/>
        <v>2198</v>
      </c>
      <c r="F782">
        <f t="shared" ca="1" si="231"/>
        <v>2</v>
      </c>
      <c r="G782" s="2">
        <f t="shared" ca="1" si="235"/>
        <v>1530.3639056083998</v>
      </c>
      <c r="H782">
        <f t="shared" ca="1" si="232"/>
        <v>1530</v>
      </c>
      <c r="I782">
        <f t="shared" ca="1" si="233"/>
        <v>1</v>
      </c>
      <c r="J782">
        <f t="shared" ca="1" si="236"/>
        <v>1530</v>
      </c>
      <c r="K782">
        <f t="shared" ca="1" si="237"/>
        <v>1</v>
      </c>
      <c r="L782">
        <f t="shared" ca="1" si="238"/>
        <v>1530</v>
      </c>
      <c r="M782">
        <f t="shared" ca="1" si="239"/>
        <v>1</v>
      </c>
      <c r="N782">
        <f t="shared" ca="1" si="240"/>
        <v>1647</v>
      </c>
      <c r="Q782">
        <f t="shared" ca="1" si="228"/>
        <v>8.8765851699999995E-2</v>
      </c>
      <c r="R782">
        <f t="shared" ca="1" si="228"/>
        <v>0.20316507945000001</v>
      </c>
      <c r="S782">
        <f t="shared" ca="1" si="241"/>
        <v>0.20316507945000001</v>
      </c>
      <c r="T782" s="6">
        <f t="shared" ca="1" si="242"/>
        <v>0.1652482877</v>
      </c>
      <c r="W782">
        <f t="shared" ca="1" si="229"/>
        <v>0.88303356649999998</v>
      </c>
      <c r="X782">
        <f t="shared" ca="1" si="229"/>
        <v>0.74979017129999992</v>
      </c>
      <c r="Y782">
        <f t="shared" ca="1" si="243"/>
        <v>0.74979017129999992</v>
      </c>
      <c r="Z782" s="6">
        <f t="shared" ca="1" si="244"/>
        <v>0.793439831825</v>
      </c>
    </row>
    <row r="783" spans="4:26" x14ac:dyDescent="0.35">
      <c r="D783" s="2">
        <f t="shared" ca="1" si="234"/>
        <v>2200.6716849372001</v>
      </c>
      <c r="E783">
        <f t="shared" ca="1" si="230"/>
        <v>2200</v>
      </c>
      <c r="F783">
        <f t="shared" ca="1" si="231"/>
        <v>2</v>
      </c>
      <c r="G783" s="2">
        <f t="shared" ca="1" si="235"/>
        <v>1531.2126028463249</v>
      </c>
      <c r="H783">
        <f t="shared" ca="1" si="232"/>
        <v>1531</v>
      </c>
      <c r="I783">
        <f t="shared" ca="1" si="233"/>
        <v>1</v>
      </c>
      <c r="J783">
        <f t="shared" ca="1" si="236"/>
        <v>1531</v>
      </c>
      <c r="K783">
        <f t="shared" ca="1" si="237"/>
        <v>1</v>
      </c>
      <c r="L783">
        <f t="shared" ca="1" si="238"/>
        <v>1531</v>
      </c>
      <c r="M783">
        <f t="shared" ca="1" si="239"/>
        <v>1</v>
      </c>
      <c r="N783">
        <f t="shared" ca="1" si="240"/>
        <v>1648</v>
      </c>
      <c r="Q783">
        <f t="shared" ca="1" si="228"/>
        <v>8.9949824950000007E-2</v>
      </c>
      <c r="R783">
        <f t="shared" ca="1" si="228"/>
        <v>0.2025249287875</v>
      </c>
      <c r="S783">
        <f t="shared" ca="1" si="241"/>
        <v>0.2025249287875</v>
      </c>
      <c r="T783" s="6">
        <f t="shared" ca="1" si="242"/>
        <v>0.16454275339999999</v>
      </c>
      <c r="W783">
        <f t="shared" ca="1" si="229"/>
        <v>0.88242950912499996</v>
      </c>
      <c r="X783">
        <f t="shared" ca="1" si="229"/>
        <v>0.75007798549999993</v>
      </c>
      <c r="Y783">
        <f t="shared" ca="1" si="243"/>
        <v>0.75007798549999993</v>
      </c>
      <c r="Z783" s="6">
        <f t="shared" ca="1" si="244"/>
        <v>0.79370842291249999</v>
      </c>
    </row>
    <row r="784" spans="4:26" x14ac:dyDescent="0.35">
      <c r="D784" s="2">
        <f t="shared" ca="1" si="234"/>
        <v>2202.4129453486003</v>
      </c>
      <c r="E784">
        <f t="shared" ca="1" si="230"/>
        <v>2202</v>
      </c>
      <c r="F784">
        <f t="shared" ca="1" si="231"/>
        <v>2</v>
      </c>
      <c r="G784" s="2">
        <f t="shared" ca="1" si="235"/>
        <v>1532.06130008425</v>
      </c>
      <c r="H784">
        <f t="shared" ca="1" si="232"/>
        <v>1532</v>
      </c>
      <c r="I784">
        <f t="shared" ca="1" si="233"/>
        <v>0</v>
      </c>
      <c r="J784">
        <f t="shared" ca="1" si="236"/>
        <v>1532</v>
      </c>
      <c r="K784">
        <f t="shared" ca="1" si="237"/>
        <v>2</v>
      </c>
      <c r="L784">
        <f t="shared" ca="1" si="238"/>
        <v>1532</v>
      </c>
      <c r="M784">
        <f t="shared" ca="1" si="239"/>
        <v>1</v>
      </c>
      <c r="N784">
        <f t="shared" ca="1" si="240"/>
        <v>1649</v>
      </c>
      <c r="Q784">
        <f t="shared" ca="1" si="228"/>
        <v>9.1133798200000005E-2</v>
      </c>
      <c r="R784">
        <f t="shared" ca="1" si="228"/>
        <v>0.201884778125</v>
      </c>
      <c r="S784">
        <f t="shared" ca="1" si="241"/>
        <v>0.20156470279374999</v>
      </c>
      <c r="T784" s="6">
        <f t="shared" ca="1" si="242"/>
        <v>0.16383721909999999</v>
      </c>
      <c r="W784">
        <f t="shared" ca="1" si="229"/>
        <v>0.88182545174999993</v>
      </c>
      <c r="X784">
        <f t="shared" ca="1" si="229"/>
        <v>0.75036579969999995</v>
      </c>
      <c r="Y784">
        <f t="shared" ca="1" si="243"/>
        <v>0.75050970679999995</v>
      </c>
      <c r="Z784" s="6">
        <f t="shared" ca="1" si="244"/>
        <v>0.79397701399999998</v>
      </c>
    </row>
    <row r="785" spans="4:26" x14ac:dyDescent="0.35">
      <c r="D785" s="2">
        <f t="shared" ca="1" si="234"/>
        <v>2204.15420576</v>
      </c>
      <c r="E785">
        <f t="shared" ca="1" si="230"/>
        <v>2204</v>
      </c>
      <c r="F785">
        <f t="shared" ca="1" si="231"/>
        <v>1</v>
      </c>
      <c r="G785" s="2">
        <f t="shared" ca="1" si="235"/>
        <v>1532.9099973221751</v>
      </c>
      <c r="H785">
        <f t="shared" ca="1" si="232"/>
        <v>1532</v>
      </c>
      <c r="I785">
        <f t="shared" ca="1" si="233"/>
        <v>1</v>
      </c>
      <c r="J785">
        <f t="shared" ca="1" si="236"/>
        <v>1532</v>
      </c>
      <c r="K785">
        <f t="shared" ca="1" si="237"/>
        <v>2</v>
      </c>
      <c r="L785" t="str">
        <f t="shared" ca="1" si="238"/>
        <v/>
      </c>
      <c r="M785" t="str">
        <f t="shared" ca="1" si="239"/>
        <v/>
      </c>
      <c r="N785">
        <f t="shared" ca="1" si="240"/>
        <v>1650</v>
      </c>
      <c r="Q785">
        <f t="shared" ca="1" si="228"/>
        <v>9.2317771450000002E-2</v>
      </c>
      <c r="R785">
        <f t="shared" ca="1" si="228"/>
        <v>0.20124462746249999</v>
      </c>
      <c r="S785" t="str">
        <f t="shared" ca="1" si="241"/>
        <v/>
      </c>
      <c r="T785" s="6">
        <f t="shared" ca="1" si="242"/>
        <v>0.163551179825</v>
      </c>
      <c r="W785">
        <f t="shared" ca="1" si="229"/>
        <v>0.88122139437500002</v>
      </c>
      <c r="X785">
        <f t="shared" ca="1" si="229"/>
        <v>0.75065361389999996</v>
      </c>
      <c r="Y785" t="str">
        <f t="shared" ca="1" si="243"/>
        <v/>
      </c>
      <c r="Z785" s="6">
        <f t="shared" ca="1" si="244"/>
        <v>0.79477982808124992</v>
      </c>
    </row>
    <row r="786" spans="4:26" x14ac:dyDescent="0.35">
      <c r="D786" s="2">
        <f t="shared" ca="1" si="234"/>
        <v>2205.8954661714001</v>
      </c>
      <c r="E786">
        <f t="shared" ca="1" si="230"/>
        <v>2205</v>
      </c>
      <c r="F786">
        <f t="shared" ca="1" si="231"/>
        <v>2</v>
      </c>
      <c r="G786" s="2">
        <f t="shared" ca="1" si="235"/>
        <v>1533.7586945600999</v>
      </c>
      <c r="H786">
        <f t="shared" ca="1" si="232"/>
        <v>1533</v>
      </c>
      <c r="I786">
        <f t="shared" ca="1" si="233"/>
        <v>1</v>
      </c>
      <c r="J786">
        <f t="shared" ca="1" si="236"/>
        <v>1533</v>
      </c>
      <c r="K786">
        <f t="shared" ca="1" si="237"/>
        <v>1</v>
      </c>
      <c r="L786">
        <f t="shared" ca="1" si="238"/>
        <v>1533</v>
      </c>
      <c r="M786">
        <f t="shared" ca="1" si="239"/>
        <v>1</v>
      </c>
      <c r="N786">
        <f t="shared" ca="1" si="240"/>
        <v>1651</v>
      </c>
      <c r="Q786">
        <f t="shared" ca="1" si="228"/>
        <v>9.35017447E-2</v>
      </c>
      <c r="R786">
        <f t="shared" ca="1" si="228"/>
        <v>0.20060447679999999</v>
      </c>
      <c r="S786">
        <f t="shared" ca="1" si="241"/>
        <v>0.20060447679999999</v>
      </c>
      <c r="T786" s="6">
        <f t="shared" ca="1" si="242"/>
        <v>0.16326514055000002</v>
      </c>
      <c r="W786">
        <f t="shared" ca="1" si="229"/>
        <v>0.880617337</v>
      </c>
      <c r="X786">
        <f t="shared" ca="1" si="229"/>
        <v>0.75094142809999997</v>
      </c>
      <c r="Y786">
        <f t="shared" ca="1" si="243"/>
        <v>0.75094142809999997</v>
      </c>
      <c r="Z786" s="6">
        <f t="shared" ca="1" si="244"/>
        <v>0.79558264216250008</v>
      </c>
    </row>
    <row r="787" spans="4:26" x14ac:dyDescent="0.35">
      <c r="D787" s="2">
        <f t="shared" ca="1" si="234"/>
        <v>2207.6374783157253</v>
      </c>
      <c r="E787">
        <f t="shared" ca="1" si="230"/>
        <v>2207</v>
      </c>
      <c r="F787">
        <f t="shared" ca="1" si="231"/>
        <v>2</v>
      </c>
      <c r="G787" s="2">
        <f t="shared" ca="1" si="235"/>
        <v>1534.6074666150876</v>
      </c>
      <c r="H787">
        <f t="shared" ca="1" si="232"/>
        <v>1534</v>
      </c>
      <c r="I787">
        <f t="shared" ca="1" si="233"/>
        <v>1</v>
      </c>
      <c r="J787">
        <f t="shared" ca="1" si="236"/>
        <v>1534</v>
      </c>
      <c r="K787">
        <f t="shared" ca="1" si="237"/>
        <v>1</v>
      </c>
      <c r="L787">
        <f t="shared" ca="1" si="238"/>
        <v>1534</v>
      </c>
      <c r="M787">
        <f t="shared" ca="1" si="239"/>
        <v>1</v>
      </c>
      <c r="N787">
        <f t="shared" ca="1" si="240"/>
        <v>1652</v>
      </c>
      <c r="Q787">
        <f t="shared" ca="1" si="228"/>
        <v>9.3800252675000001E-2</v>
      </c>
      <c r="R787">
        <f t="shared" ca="1" si="228"/>
        <v>0.20099420026249998</v>
      </c>
      <c r="S787">
        <f t="shared" ca="1" si="241"/>
        <v>0.20099420026249998</v>
      </c>
      <c r="T787" s="6">
        <f t="shared" ca="1" si="242"/>
        <v>0.16307444770000001</v>
      </c>
      <c r="W787">
        <f t="shared" ca="1" si="229"/>
        <v>0.88040592144999996</v>
      </c>
      <c r="X787">
        <f t="shared" ca="1" si="229"/>
        <v>0.751430713375</v>
      </c>
      <c r="Y787">
        <f t="shared" ca="1" si="243"/>
        <v>0.751430713375</v>
      </c>
      <c r="Z787" s="6">
        <f t="shared" ca="1" si="244"/>
        <v>0.79611785155000003</v>
      </c>
    </row>
    <row r="788" spans="4:26" x14ac:dyDescent="0.35">
      <c r="D788" s="2">
        <f t="shared" ca="1" si="234"/>
        <v>2209.37949046005</v>
      </c>
      <c r="E788">
        <f t="shared" ca="1" si="230"/>
        <v>2209</v>
      </c>
      <c r="F788">
        <f t="shared" ca="1" si="231"/>
        <v>2</v>
      </c>
      <c r="G788" s="2">
        <f t="shared" ca="1" si="235"/>
        <v>1535.456238670075</v>
      </c>
      <c r="H788">
        <f t="shared" ca="1" si="232"/>
        <v>1535</v>
      </c>
      <c r="I788">
        <f t="shared" ca="1" si="233"/>
        <v>1</v>
      </c>
      <c r="J788">
        <f t="shared" ca="1" si="236"/>
        <v>1535</v>
      </c>
      <c r="K788">
        <f t="shared" ca="1" si="237"/>
        <v>1</v>
      </c>
      <c r="L788">
        <f t="shared" ca="1" si="238"/>
        <v>1535</v>
      </c>
      <c r="M788">
        <f t="shared" ca="1" si="239"/>
        <v>1</v>
      </c>
      <c r="N788">
        <f t="shared" ca="1" si="240"/>
        <v>1653</v>
      </c>
      <c r="Q788">
        <f t="shared" ca="1" si="228"/>
        <v>9.4098760650000002E-2</v>
      </c>
      <c r="R788">
        <f t="shared" ca="1" si="228"/>
        <v>0.201383923725</v>
      </c>
      <c r="S788">
        <f t="shared" ca="1" si="241"/>
        <v>0.201383923725</v>
      </c>
      <c r="T788" s="6">
        <f t="shared" ca="1" si="242"/>
        <v>0.16288375485000001</v>
      </c>
      <c r="W788">
        <f t="shared" ca="1" si="229"/>
        <v>0.88019450590000003</v>
      </c>
      <c r="X788">
        <f t="shared" ca="1" si="229"/>
        <v>0.75191999865000003</v>
      </c>
      <c r="Y788">
        <f t="shared" ca="1" si="243"/>
        <v>0.75191999865000003</v>
      </c>
      <c r="Z788" s="6">
        <f t="shared" ca="1" si="244"/>
        <v>0.79665306093749999</v>
      </c>
    </row>
    <row r="789" spans="4:26" x14ac:dyDescent="0.35">
      <c r="D789" s="2">
        <f t="shared" ca="1" si="234"/>
        <v>2211.1215026043747</v>
      </c>
      <c r="E789">
        <f t="shared" ca="1" si="230"/>
        <v>2211</v>
      </c>
      <c r="F789">
        <f t="shared" ca="1" si="231"/>
        <v>1</v>
      </c>
      <c r="G789" s="2">
        <f t="shared" ca="1" si="235"/>
        <v>1536.3050107250624</v>
      </c>
      <c r="H789">
        <f t="shared" ca="1" si="232"/>
        <v>1536</v>
      </c>
      <c r="I789">
        <f t="shared" ca="1" si="233"/>
        <v>1</v>
      </c>
      <c r="J789">
        <f t="shared" ca="1" si="236"/>
        <v>1536</v>
      </c>
      <c r="K789">
        <f t="shared" ca="1" si="237"/>
        <v>1</v>
      </c>
      <c r="L789">
        <f t="shared" ca="1" si="238"/>
        <v>1536</v>
      </c>
      <c r="M789">
        <f t="shared" ca="1" si="239"/>
        <v>1</v>
      </c>
      <c r="N789">
        <f t="shared" ca="1" si="240"/>
        <v>1654</v>
      </c>
      <c r="Q789">
        <f t="shared" ca="1" si="228"/>
        <v>9.4397268625000003E-2</v>
      </c>
      <c r="R789">
        <f t="shared" ca="1" si="228"/>
        <v>0.20177364718750002</v>
      </c>
      <c r="S789">
        <f t="shared" ca="1" si="241"/>
        <v>0.20177364718750002</v>
      </c>
      <c r="T789" s="6">
        <f t="shared" ca="1" si="242"/>
        <v>0.162693062</v>
      </c>
      <c r="W789">
        <f t="shared" ca="1" si="229"/>
        <v>0.87998309035</v>
      </c>
      <c r="X789">
        <f t="shared" ca="1" si="229"/>
        <v>0.75240928392500006</v>
      </c>
      <c r="Y789">
        <f t="shared" ca="1" si="243"/>
        <v>0.75240928392500006</v>
      </c>
      <c r="Z789" s="6">
        <f t="shared" ca="1" si="244"/>
        <v>0.79718827032499995</v>
      </c>
    </row>
    <row r="790" spans="4:26" x14ac:dyDescent="0.35">
      <c r="D790" s="2">
        <f t="shared" ca="1" si="234"/>
        <v>2212.8635147486998</v>
      </c>
      <c r="E790">
        <f t="shared" ca="1" si="230"/>
        <v>2212</v>
      </c>
      <c r="F790">
        <f t="shared" ca="1" si="231"/>
        <v>2</v>
      </c>
      <c r="G790" s="2">
        <f t="shared" ca="1" si="235"/>
        <v>1537.1537827800498</v>
      </c>
      <c r="H790">
        <f t="shared" ca="1" si="232"/>
        <v>1537</v>
      </c>
      <c r="I790">
        <f t="shared" ca="1" si="233"/>
        <v>1</v>
      </c>
      <c r="J790">
        <f t="shared" ca="1" si="236"/>
        <v>1537</v>
      </c>
      <c r="K790">
        <f t="shared" ca="1" si="237"/>
        <v>1</v>
      </c>
      <c r="L790">
        <f t="shared" ca="1" si="238"/>
        <v>1537</v>
      </c>
      <c r="M790">
        <f t="shared" ca="1" si="239"/>
        <v>1</v>
      </c>
      <c r="N790">
        <f t="shared" ca="1" si="240"/>
        <v>1655</v>
      </c>
      <c r="Q790">
        <f t="shared" ca="1" si="228"/>
        <v>9.4695776600000003E-2</v>
      </c>
      <c r="R790">
        <f t="shared" ca="1" si="228"/>
        <v>0.20216337065000001</v>
      </c>
      <c r="S790">
        <f t="shared" ca="1" si="241"/>
        <v>0.20216337065000001</v>
      </c>
      <c r="T790" s="6">
        <f t="shared" ca="1" si="242"/>
        <v>0.16250236914999999</v>
      </c>
      <c r="W790">
        <f t="shared" ca="1" si="229"/>
        <v>0.87977167479999996</v>
      </c>
      <c r="X790">
        <f t="shared" ca="1" si="229"/>
        <v>0.75289856919999998</v>
      </c>
      <c r="Y790">
        <f t="shared" ca="1" si="243"/>
        <v>0.75289856919999998</v>
      </c>
      <c r="Z790" s="6">
        <f t="shared" ca="1" si="244"/>
        <v>0.79772347971249991</v>
      </c>
    </row>
    <row r="791" spans="4:26" x14ac:dyDescent="0.35">
      <c r="D791" s="2">
        <f t="shared" ca="1" si="234"/>
        <v>2214.6062847697995</v>
      </c>
      <c r="E791">
        <f t="shared" ca="1" si="230"/>
        <v>2214</v>
      </c>
      <c r="F791">
        <f t="shared" ca="1" si="231"/>
        <v>2</v>
      </c>
      <c r="G791" s="2">
        <f t="shared" ca="1" si="235"/>
        <v>1538.0025548350372</v>
      </c>
      <c r="H791">
        <f t="shared" ca="1" si="232"/>
        <v>1538</v>
      </c>
      <c r="I791">
        <f t="shared" ca="1" si="233"/>
        <v>0</v>
      </c>
      <c r="J791">
        <f t="shared" ca="1" si="236"/>
        <v>1538</v>
      </c>
      <c r="K791">
        <f t="shared" ca="1" si="237"/>
        <v>2</v>
      </c>
      <c r="L791">
        <f t="shared" ca="1" si="238"/>
        <v>1538</v>
      </c>
      <c r="M791">
        <f t="shared" ca="1" si="239"/>
        <v>1</v>
      </c>
      <c r="N791">
        <f t="shared" ca="1" si="240"/>
        <v>1656</v>
      </c>
      <c r="Q791">
        <f t="shared" ca="1" si="228"/>
        <v>9.4982546924999994E-2</v>
      </c>
      <c r="R791">
        <f t="shared" ca="1" si="228"/>
        <v>0.2025530941125</v>
      </c>
      <c r="S791">
        <f t="shared" ca="1" si="241"/>
        <v>0.20274795584374999</v>
      </c>
      <c r="T791" s="6">
        <f t="shared" ca="1" si="242"/>
        <v>0.16221098486875002</v>
      </c>
      <c r="W791">
        <f t="shared" ca="1" si="229"/>
        <v>0.87888384649999995</v>
      </c>
      <c r="X791">
        <f t="shared" ca="1" si="229"/>
        <v>0.7533878544749999</v>
      </c>
      <c r="Y791">
        <f t="shared" ca="1" si="243"/>
        <v>0.75363249711249991</v>
      </c>
      <c r="Z791" s="6">
        <f t="shared" ca="1" si="244"/>
        <v>0.79840590768124997</v>
      </c>
    </row>
    <row r="792" spans="4:26" x14ac:dyDescent="0.35">
      <c r="D792" s="2">
        <f t="shared" ca="1" si="234"/>
        <v>2216.3490547908996</v>
      </c>
      <c r="E792">
        <f t="shared" ca="1" si="230"/>
        <v>2216</v>
      </c>
      <c r="F792">
        <f t="shared" ca="1" si="231"/>
        <v>2</v>
      </c>
      <c r="G792" s="2">
        <f t="shared" ca="1" si="235"/>
        <v>1538.8513268900249</v>
      </c>
      <c r="H792">
        <f t="shared" ca="1" si="232"/>
        <v>1538</v>
      </c>
      <c r="I792">
        <f t="shared" ca="1" si="233"/>
        <v>1</v>
      </c>
      <c r="J792">
        <f t="shared" ca="1" si="236"/>
        <v>1538</v>
      </c>
      <c r="K792">
        <f t="shared" ca="1" si="237"/>
        <v>2</v>
      </c>
      <c r="L792" t="str">
        <f t="shared" ca="1" si="238"/>
        <v/>
      </c>
      <c r="M792" t="str">
        <f t="shared" ca="1" si="239"/>
        <v/>
      </c>
      <c r="N792">
        <f t="shared" ca="1" si="240"/>
        <v>1657</v>
      </c>
      <c r="Q792">
        <f t="shared" ca="1" si="228"/>
        <v>9.5269317249999999E-2</v>
      </c>
      <c r="R792">
        <f t="shared" ca="1" si="228"/>
        <v>0.20294281757499999</v>
      </c>
      <c r="S792" t="str">
        <f t="shared" ca="1" si="241"/>
        <v/>
      </c>
      <c r="T792" s="6">
        <f t="shared" ca="1" si="242"/>
        <v>0.16190891057500001</v>
      </c>
      <c r="W792">
        <f t="shared" ca="1" si="229"/>
        <v>0.87799601819999995</v>
      </c>
      <c r="X792">
        <f t="shared" ca="1" si="229"/>
        <v>0.75387713974999992</v>
      </c>
      <c r="Y792" t="str">
        <f t="shared" ca="1" si="243"/>
        <v/>
      </c>
      <c r="Z792" s="6">
        <f t="shared" ca="1" si="244"/>
        <v>0.79884756342500007</v>
      </c>
    </row>
    <row r="793" spans="4:26" x14ac:dyDescent="0.35">
      <c r="D793" s="2">
        <f t="shared" ca="1" si="234"/>
        <v>2218.0918248119997</v>
      </c>
      <c r="E793">
        <f t="shared" ca="1" si="230"/>
        <v>2218</v>
      </c>
      <c r="F793">
        <f t="shared" ca="1" si="231"/>
        <v>1</v>
      </c>
      <c r="G793" s="2">
        <f t="shared" ca="1" si="235"/>
        <v>1539.7000989450125</v>
      </c>
      <c r="H793">
        <f t="shared" ca="1" si="232"/>
        <v>1539</v>
      </c>
      <c r="I793">
        <f t="shared" ca="1" si="233"/>
        <v>1</v>
      </c>
      <c r="J793">
        <f t="shared" ca="1" si="236"/>
        <v>1539</v>
      </c>
      <c r="K793">
        <f t="shared" ca="1" si="237"/>
        <v>1</v>
      </c>
      <c r="L793">
        <f t="shared" ca="1" si="238"/>
        <v>1539</v>
      </c>
      <c r="M793">
        <f t="shared" ca="1" si="239"/>
        <v>1</v>
      </c>
      <c r="N793">
        <f t="shared" ca="1" si="240"/>
        <v>1658</v>
      </c>
      <c r="Q793">
        <f t="shared" ca="1" si="228"/>
        <v>9.5556087575000004E-2</v>
      </c>
      <c r="R793">
        <f t="shared" ca="1" si="228"/>
        <v>0.20333254103749998</v>
      </c>
      <c r="S793">
        <f t="shared" ca="1" si="241"/>
        <v>0.20333254103749998</v>
      </c>
      <c r="T793" s="6">
        <f t="shared" ca="1" si="242"/>
        <v>0.16170752771250002</v>
      </c>
      <c r="W793">
        <f t="shared" ca="1" si="229"/>
        <v>0.87710818989999995</v>
      </c>
      <c r="X793">
        <f t="shared" ca="1" si="229"/>
        <v>0.75436642502499995</v>
      </c>
      <c r="Y793">
        <f t="shared" ca="1" si="243"/>
        <v>0.75436642502499995</v>
      </c>
      <c r="Z793" s="6">
        <f t="shared" ca="1" si="244"/>
        <v>0.79914200058750007</v>
      </c>
    </row>
    <row r="794" spans="4:26" x14ac:dyDescent="0.35">
      <c r="D794" s="2">
        <f t="shared" ca="1" si="234"/>
        <v>2219.8345948330998</v>
      </c>
      <c r="E794">
        <f t="shared" ca="1" si="230"/>
        <v>2219</v>
      </c>
      <c r="F794">
        <f t="shared" ca="1" si="231"/>
        <v>2</v>
      </c>
      <c r="G794" s="2">
        <f t="shared" ca="1" si="235"/>
        <v>1540.548871</v>
      </c>
      <c r="H794">
        <f t="shared" ca="1" si="232"/>
        <v>1540</v>
      </c>
      <c r="I794">
        <f t="shared" ca="1" si="233"/>
        <v>1</v>
      </c>
      <c r="J794">
        <f t="shared" ca="1" si="236"/>
        <v>1540</v>
      </c>
      <c r="K794">
        <f t="shared" ca="1" si="237"/>
        <v>1</v>
      </c>
      <c r="L794">
        <f t="shared" ca="1" si="238"/>
        <v>1540</v>
      </c>
      <c r="M794">
        <f t="shared" ca="1" si="239"/>
        <v>1</v>
      </c>
      <c r="N794">
        <f t="shared" ca="1" si="240"/>
        <v>1659</v>
      </c>
      <c r="Q794">
        <f t="shared" ca="1" si="228"/>
        <v>9.5842857899999995E-2</v>
      </c>
      <c r="R794">
        <f t="shared" ca="1" si="228"/>
        <v>0.2037222645</v>
      </c>
      <c r="S794">
        <f t="shared" ca="1" si="241"/>
        <v>0.2037222645</v>
      </c>
      <c r="T794" s="6">
        <f t="shared" ca="1" si="242"/>
        <v>0.16150614485000001</v>
      </c>
      <c r="W794">
        <f t="shared" ca="1" si="229"/>
        <v>0.87622036160000005</v>
      </c>
      <c r="X794">
        <f t="shared" ca="1" si="229"/>
        <v>0.75485571029999998</v>
      </c>
      <c r="Y794">
        <f t="shared" ca="1" si="243"/>
        <v>0.75485571029999998</v>
      </c>
      <c r="Z794" s="6">
        <f t="shared" ca="1" si="244"/>
        <v>0.79943643775000006</v>
      </c>
    </row>
    <row r="795" spans="4:26" x14ac:dyDescent="0.35">
      <c r="D795" s="2">
        <f t="shared" ca="1" si="234"/>
        <v>2221.5781288748249</v>
      </c>
      <c r="E795">
        <f t="shared" ca="1" si="230"/>
        <v>2221</v>
      </c>
      <c r="F795">
        <f t="shared" ca="1" si="231"/>
        <v>2</v>
      </c>
      <c r="G795" s="2">
        <f t="shared" ca="1" si="235"/>
        <v>1541.3977209439875</v>
      </c>
      <c r="H795">
        <f t="shared" ca="1" si="232"/>
        <v>1541</v>
      </c>
      <c r="I795">
        <f t="shared" ca="1" si="233"/>
        <v>1</v>
      </c>
      <c r="J795">
        <f t="shared" ca="1" si="236"/>
        <v>1541</v>
      </c>
      <c r="K795">
        <f t="shared" ca="1" si="237"/>
        <v>1</v>
      </c>
      <c r="L795">
        <f t="shared" ca="1" si="238"/>
        <v>1541</v>
      </c>
      <c r="M795">
        <f t="shared" ca="1" si="239"/>
        <v>1</v>
      </c>
      <c r="N795">
        <f t="shared" ca="1" si="240"/>
        <v>1660</v>
      </c>
      <c r="Q795">
        <f t="shared" ca="1" si="228"/>
        <v>9.5696037324999997E-2</v>
      </c>
      <c r="R795">
        <f t="shared" ca="1" si="228"/>
        <v>0.20361237612499999</v>
      </c>
      <c r="S795">
        <f t="shared" ca="1" si="241"/>
        <v>0.20361237612499999</v>
      </c>
      <c r="T795" s="6">
        <f t="shared" ca="1" si="242"/>
        <v>0.16130476198749999</v>
      </c>
      <c r="W795">
        <f t="shared" ca="1" si="229"/>
        <v>0.87578337120000005</v>
      </c>
      <c r="X795">
        <f t="shared" ca="1" si="229"/>
        <v>0.75523304426249993</v>
      </c>
      <c r="Y795">
        <f t="shared" ca="1" si="243"/>
        <v>0.75523304426249993</v>
      </c>
      <c r="Z795" s="6">
        <f t="shared" ca="1" si="244"/>
        <v>0.79973087491250006</v>
      </c>
    </row>
    <row r="796" spans="4:26" x14ac:dyDescent="0.35">
      <c r="D796" s="2">
        <f t="shared" ca="1" si="234"/>
        <v>2223.3216629165499</v>
      </c>
      <c r="E796">
        <f t="shared" ca="1" si="230"/>
        <v>2223</v>
      </c>
      <c r="F796">
        <f t="shared" ca="1" si="231"/>
        <v>2</v>
      </c>
      <c r="G796" s="2">
        <f t="shared" ca="1" si="235"/>
        <v>1542.2465708879749</v>
      </c>
      <c r="H796">
        <f t="shared" ca="1" si="232"/>
        <v>1542</v>
      </c>
      <c r="I796">
        <f t="shared" ca="1" si="233"/>
        <v>1</v>
      </c>
      <c r="J796">
        <f t="shared" ca="1" si="236"/>
        <v>1542</v>
      </c>
      <c r="K796">
        <f t="shared" ca="1" si="237"/>
        <v>1</v>
      </c>
      <c r="L796">
        <f t="shared" ca="1" si="238"/>
        <v>1542</v>
      </c>
      <c r="M796">
        <f t="shared" ca="1" si="239"/>
        <v>1</v>
      </c>
      <c r="N796">
        <f t="shared" ca="1" si="240"/>
        <v>1661</v>
      </c>
      <c r="Q796">
        <f t="shared" ca="1" si="228"/>
        <v>9.5549216749999999E-2</v>
      </c>
      <c r="R796">
        <f t="shared" ca="1" si="228"/>
        <v>0.20350248775000002</v>
      </c>
      <c r="S796">
        <f t="shared" ca="1" si="241"/>
        <v>0.20350248775000002</v>
      </c>
      <c r="T796" s="6">
        <f t="shared" ca="1" si="242"/>
        <v>0.161103379125</v>
      </c>
      <c r="W796">
        <f t="shared" ca="1" si="229"/>
        <v>0.87534638080000005</v>
      </c>
      <c r="X796">
        <f t="shared" ca="1" si="229"/>
        <v>0.75561037822499999</v>
      </c>
      <c r="Y796">
        <f t="shared" ca="1" si="243"/>
        <v>0.75561037822499999</v>
      </c>
      <c r="Z796" s="6">
        <f t="shared" ca="1" si="244"/>
        <v>0.80002531207500005</v>
      </c>
    </row>
    <row r="797" spans="4:26" x14ac:dyDescent="0.35">
      <c r="D797" s="2">
        <f t="shared" ca="1" si="234"/>
        <v>2225.065196958275</v>
      </c>
      <c r="E797">
        <f t="shared" ca="1" si="230"/>
        <v>2225</v>
      </c>
      <c r="F797">
        <f t="shared" ca="1" si="231"/>
        <v>1</v>
      </c>
      <c r="G797" s="2">
        <f t="shared" ca="1" si="235"/>
        <v>1543.0954208319624</v>
      </c>
      <c r="H797">
        <f t="shared" ca="1" si="232"/>
        <v>1543</v>
      </c>
      <c r="I797">
        <f t="shared" ca="1" si="233"/>
        <v>0</v>
      </c>
      <c r="J797">
        <f t="shared" ca="1" si="236"/>
        <v>1543</v>
      </c>
      <c r="K797">
        <f t="shared" ca="1" si="237"/>
        <v>2</v>
      </c>
      <c r="L797">
        <f t="shared" ca="1" si="238"/>
        <v>1543</v>
      </c>
      <c r="M797">
        <f t="shared" ca="1" si="239"/>
        <v>1</v>
      </c>
      <c r="N797">
        <f t="shared" ca="1" si="240"/>
        <v>1662</v>
      </c>
      <c r="Q797">
        <f t="shared" ca="1" si="228"/>
        <v>9.5402396175000001E-2</v>
      </c>
      <c r="R797">
        <f t="shared" ca="1" si="228"/>
        <v>0.20339259937500001</v>
      </c>
      <c r="S797">
        <f t="shared" ca="1" si="241"/>
        <v>0.20333765518750002</v>
      </c>
      <c r="T797" s="6">
        <f t="shared" ca="1" si="242"/>
        <v>0.16080130483124999</v>
      </c>
      <c r="W797">
        <f t="shared" ca="1" si="229"/>
        <v>0.87490939040000004</v>
      </c>
      <c r="X797">
        <f t="shared" ca="1" si="229"/>
        <v>0.75598771218750005</v>
      </c>
      <c r="Y797">
        <f t="shared" ca="1" si="243"/>
        <v>0.75617637916875002</v>
      </c>
      <c r="Z797" s="6">
        <f t="shared" ca="1" si="244"/>
        <v>0.80046696781875004</v>
      </c>
    </row>
    <row r="798" spans="4:26" x14ac:dyDescent="0.35">
      <c r="D798" s="2">
        <f t="shared" ca="1" si="234"/>
        <v>2226.8087310000001</v>
      </c>
      <c r="E798">
        <f t="shared" ca="1" si="230"/>
        <v>2226</v>
      </c>
      <c r="F798">
        <f t="shared" ca="1" si="231"/>
        <v>2</v>
      </c>
      <c r="G798" s="2">
        <f t="shared" ca="1" si="235"/>
        <v>1543.9442707759499</v>
      </c>
      <c r="H798">
        <f t="shared" ca="1" si="232"/>
        <v>1543</v>
      </c>
      <c r="I798">
        <f t="shared" ca="1" si="233"/>
        <v>1</v>
      </c>
      <c r="J798">
        <f t="shared" ca="1" si="236"/>
        <v>1543</v>
      </c>
      <c r="K798">
        <f t="shared" ca="1" si="237"/>
        <v>2</v>
      </c>
      <c r="L798" t="str">
        <f t="shared" ca="1" si="238"/>
        <v/>
      </c>
      <c r="M798" t="str">
        <f t="shared" ca="1" si="239"/>
        <v/>
      </c>
      <c r="N798">
        <f t="shared" ca="1" si="240"/>
        <v>1663</v>
      </c>
      <c r="Q798">
        <f t="shared" ca="1" si="228"/>
        <v>9.5255575600000003E-2</v>
      </c>
      <c r="R798">
        <f t="shared" ca="1" si="228"/>
        <v>0.203282711</v>
      </c>
      <c r="S798" t="str">
        <f t="shared" ca="1" si="241"/>
        <v/>
      </c>
      <c r="T798" s="6">
        <f t="shared" ca="1" si="242"/>
        <v>0.1604688949375</v>
      </c>
      <c r="W798">
        <f t="shared" ca="1" si="229"/>
        <v>0.87447240000000004</v>
      </c>
      <c r="X798">
        <f t="shared" ca="1" si="229"/>
        <v>0.75636504615</v>
      </c>
      <c r="Y798" t="str">
        <f t="shared" ca="1" si="243"/>
        <v/>
      </c>
      <c r="Z798" s="6">
        <f t="shared" ca="1" si="244"/>
        <v>0.80108057134999999</v>
      </c>
    </row>
    <row r="799" spans="4:26" x14ac:dyDescent="0.35">
      <c r="D799" s="2">
        <f t="shared" ca="1" si="234"/>
        <v>2228.5530352062251</v>
      </c>
      <c r="E799">
        <f t="shared" ca="1" si="230"/>
        <v>2228</v>
      </c>
      <c r="F799">
        <f t="shared" ca="1" si="231"/>
        <v>2</v>
      </c>
      <c r="G799" s="2">
        <f t="shared" ca="1" si="235"/>
        <v>1544.7931207199374</v>
      </c>
      <c r="H799">
        <f t="shared" ca="1" si="232"/>
        <v>1544</v>
      </c>
      <c r="I799">
        <f t="shared" ca="1" si="233"/>
        <v>1</v>
      </c>
      <c r="J799">
        <f t="shared" ca="1" si="236"/>
        <v>1544</v>
      </c>
      <c r="K799">
        <f t="shared" ca="1" si="237"/>
        <v>1</v>
      </c>
      <c r="L799">
        <f t="shared" ca="1" si="238"/>
        <v>1544</v>
      </c>
      <c r="M799">
        <f t="shared" ca="1" si="239"/>
        <v>1</v>
      </c>
      <c r="N799">
        <f t="shared" ca="1" si="240"/>
        <v>1664</v>
      </c>
      <c r="Q799">
        <f t="shared" ca="1" si="228"/>
        <v>9.5936477899999997E-2</v>
      </c>
      <c r="R799">
        <f t="shared" ca="1" si="228"/>
        <v>0.203172822625</v>
      </c>
      <c r="S799">
        <f t="shared" ca="1" si="241"/>
        <v>0.203172822625</v>
      </c>
      <c r="T799" s="6">
        <f t="shared" ca="1" si="242"/>
        <v>0.16023717647500002</v>
      </c>
      <c r="W799">
        <f t="shared" ca="1" si="229"/>
        <v>0.87422757667500006</v>
      </c>
      <c r="X799">
        <f t="shared" ca="1" si="229"/>
        <v>0.75674238011249995</v>
      </c>
      <c r="Y799">
        <f t="shared" ca="1" si="243"/>
        <v>0.75674238011249995</v>
      </c>
      <c r="Z799" s="6">
        <f t="shared" ca="1" si="244"/>
        <v>0.80154695630000006</v>
      </c>
    </row>
    <row r="800" spans="4:26" x14ac:dyDescent="0.35">
      <c r="D800" s="2">
        <f t="shared" ca="1" si="234"/>
        <v>2230.2973394124501</v>
      </c>
      <c r="E800">
        <f t="shared" ca="1" si="230"/>
        <v>2230</v>
      </c>
      <c r="F800">
        <f t="shared" ca="1" si="231"/>
        <v>2</v>
      </c>
      <c r="G800" s="2">
        <f t="shared" ca="1" si="235"/>
        <v>1545.6419706639249</v>
      </c>
      <c r="H800">
        <f t="shared" ca="1" si="232"/>
        <v>1545</v>
      </c>
      <c r="I800">
        <f t="shared" ca="1" si="233"/>
        <v>1</v>
      </c>
      <c r="J800">
        <f t="shared" ca="1" si="236"/>
        <v>1545</v>
      </c>
      <c r="K800">
        <f t="shared" ca="1" si="237"/>
        <v>1</v>
      </c>
      <c r="L800">
        <f t="shared" ca="1" si="238"/>
        <v>1545</v>
      </c>
      <c r="M800">
        <f t="shared" ca="1" si="239"/>
        <v>1</v>
      </c>
      <c r="N800">
        <f t="shared" ca="1" si="240"/>
        <v>1665</v>
      </c>
      <c r="Q800">
        <f t="shared" ca="1" si="228"/>
        <v>9.6617380199999991E-2</v>
      </c>
      <c r="R800">
        <f t="shared" ca="1" si="228"/>
        <v>0.20306293424999999</v>
      </c>
      <c r="S800">
        <f t="shared" ca="1" si="241"/>
        <v>0.20306293424999999</v>
      </c>
      <c r="T800" s="6">
        <f t="shared" ca="1" si="242"/>
        <v>0.16000545801250002</v>
      </c>
      <c r="W800">
        <f t="shared" ca="1" si="229"/>
        <v>0.87398275334999997</v>
      </c>
      <c r="X800">
        <f t="shared" ca="1" si="229"/>
        <v>0.75711971407500001</v>
      </c>
      <c r="Y800">
        <f t="shared" ca="1" si="243"/>
        <v>0.75711971407500001</v>
      </c>
      <c r="Z800" s="6">
        <f t="shared" ca="1" si="244"/>
        <v>0.80201334125000012</v>
      </c>
    </row>
    <row r="801" spans="4:26" x14ac:dyDescent="0.35">
      <c r="D801" s="2">
        <f t="shared" ca="1" si="234"/>
        <v>2232.0416436186752</v>
      </c>
      <c r="E801">
        <f t="shared" ca="1" si="230"/>
        <v>2232</v>
      </c>
      <c r="F801">
        <f t="shared" ca="1" si="231"/>
        <v>1</v>
      </c>
      <c r="G801" s="2">
        <f t="shared" ca="1" si="235"/>
        <v>1546.4908206079126</v>
      </c>
      <c r="H801">
        <f t="shared" ca="1" si="232"/>
        <v>1546</v>
      </c>
      <c r="I801">
        <f t="shared" ca="1" si="233"/>
        <v>1</v>
      </c>
      <c r="J801">
        <f t="shared" ca="1" si="236"/>
        <v>1546</v>
      </c>
      <c r="K801">
        <f t="shared" ca="1" si="237"/>
        <v>1</v>
      </c>
      <c r="L801">
        <f t="shared" ca="1" si="238"/>
        <v>1546</v>
      </c>
      <c r="M801">
        <f t="shared" ca="1" si="239"/>
        <v>1</v>
      </c>
      <c r="N801">
        <f t="shared" ca="1" si="240"/>
        <v>1666</v>
      </c>
      <c r="Q801">
        <f t="shared" ca="1" si="228"/>
        <v>9.72982825E-2</v>
      </c>
      <c r="R801">
        <f t="shared" ca="1" si="228"/>
        <v>0.20295304587500002</v>
      </c>
      <c r="S801">
        <f t="shared" ca="1" si="241"/>
        <v>0.20295304587500002</v>
      </c>
      <c r="T801" s="6">
        <f t="shared" ca="1" si="242"/>
        <v>0.15977373955000002</v>
      </c>
      <c r="W801">
        <f t="shared" ca="1" si="229"/>
        <v>0.873737930025</v>
      </c>
      <c r="X801">
        <f t="shared" ca="1" si="229"/>
        <v>0.75749704803750006</v>
      </c>
      <c r="Y801">
        <f t="shared" ca="1" si="243"/>
        <v>0.75749704803750006</v>
      </c>
      <c r="Z801" s="6">
        <f t="shared" ca="1" si="244"/>
        <v>0.80247972620000008</v>
      </c>
    </row>
    <row r="802" spans="4:26" x14ac:dyDescent="0.35">
      <c r="D802" s="2">
        <f t="shared" ca="1" si="234"/>
        <v>2233.7859478249002</v>
      </c>
      <c r="E802">
        <f t="shared" ca="1" si="230"/>
        <v>2233</v>
      </c>
      <c r="F802">
        <f t="shared" ca="1" si="231"/>
        <v>2</v>
      </c>
      <c r="G802" s="2">
        <f t="shared" ca="1" si="235"/>
        <v>1547.3396705519001</v>
      </c>
      <c r="H802">
        <f t="shared" ca="1" si="232"/>
        <v>1547</v>
      </c>
      <c r="I802">
        <f t="shared" ca="1" si="233"/>
        <v>1</v>
      </c>
      <c r="J802">
        <f t="shared" ca="1" si="236"/>
        <v>1547</v>
      </c>
      <c r="K802">
        <f t="shared" ca="1" si="237"/>
        <v>1</v>
      </c>
      <c r="L802">
        <f t="shared" ca="1" si="238"/>
        <v>1547</v>
      </c>
      <c r="M802">
        <f t="shared" ca="1" si="239"/>
        <v>1</v>
      </c>
      <c r="N802">
        <f t="shared" ca="1" si="240"/>
        <v>1667</v>
      </c>
      <c r="Q802">
        <f t="shared" ca="1" si="228"/>
        <v>9.7979184799999994E-2</v>
      </c>
      <c r="R802">
        <f t="shared" ca="1" si="228"/>
        <v>0.20284315750000001</v>
      </c>
      <c r="S802">
        <f t="shared" ca="1" si="241"/>
        <v>0.20284315750000001</v>
      </c>
      <c r="T802" s="6">
        <f t="shared" ca="1" si="242"/>
        <v>0.15954202108750001</v>
      </c>
      <c r="W802">
        <f t="shared" ca="1" si="229"/>
        <v>0.87349310670000002</v>
      </c>
      <c r="X802">
        <f t="shared" ca="1" si="229"/>
        <v>0.75787438200000001</v>
      </c>
      <c r="Y802">
        <f t="shared" ca="1" si="243"/>
        <v>0.75787438200000001</v>
      </c>
      <c r="Z802" s="6">
        <f t="shared" ca="1" si="244"/>
        <v>0.80294611115000003</v>
      </c>
    </row>
    <row r="803" spans="4:26" x14ac:dyDescent="0.35">
      <c r="D803" s="2">
        <f t="shared" ca="1" si="234"/>
        <v>2235.5310283395002</v>
      </c>
      <c r="E803">
        <f t="shared" ca="1" si="230"/>
        <v>2235</v>
      </c>
      <c r="F803">
        <f t="shared" ca="1" si="231"/>
        <v>2</v>
      </c>
      <c r="G803" s="2">
        <f t="shared" ca="1" si="235"/>
        <v>1548.1886014568249</v>
      </c>
      <c r="H803">
        <f t="shared" ca="1" si="232"/>
        <v>1548</v>
      </c>
      <c r="I803">
        <f t="shared" ca="1" si="233"/>
        <v>1</v>
      </c>
      <c r="J803">
        <f t="shared" ca="1" si="236"/>
        <v>1548</v>
      </c>
      <c r="K803">
        <f t="shared" ca="1" si="237"/>
        <v>1</v>
      </c>
      <c r="L803">
        <f t="shared" ca="1" si="238"/>
        <v>1548</v>
      </c>
      <c r="M803">
        <f t="shared" ca="1" si="239"/>
        <v>1</v>
      </c>
      <c r="N803">
        <f t="shared" ca="1" si="240"/>
        <v>1668</v>
      </c>
      <c r="Q803">
        <f t="shared" ca="1" si="228"/>
        <v>9.8150495625E-2</v>
      </c>
      <c r="R803">
        <f t="shared" ca="1" si="228"/>
        <v>0.20202095052500002</v>
      </c>
      <c r="S803">
        <f t="shared" ca="1" si="241"/>
        <v>0.20202095052500002</v>
      </c>
      <c r="T803" s="6">
        <f t="shared" ca="1" si="242"/>
        <v>0.15919444339375</v>
      </c>
      <c r="W803">
        <f t="shared" ca="1" si="229"/>
        <v>0.87297367365</v>
      </c>
      <c r="X803">
        <f t="shared" ca="1" si="229"/>
        <v>0.7578638539375</v>
      </c>
      <c r="Y803">
        <f t="shared" ca="1" si="243"/>
        <v>0.7578638539375</v>
      </c>
      <c r="Z803" s="6">
        <f t="shared" ca="1" si="244"/>
        <v>0.80364568857499996</v>
      </c>
    </row>
    <row r="804" spans="4:26" x14ac:dyDescent="0.35">
      <c r="D804" s="2">
        <f t="shared" ca="1" si="234"/>
        <v>2237.2761088541001</v>
      </c>
      <c r="E804">
        <f t="shared" ca="1" si="230"/>
        <v>2237</v>
      </c>
      <c r="F804">
        <f t="shared" ca="1" si="231"/>
        <v>2</v>
      </c>
      <c r="G804" s="2">
        <f t="shared" ca="1" si="235"/>
        <v>1549.03753236175</v>
      </c>
      <c r="H804">
        <f t="shared" ca="1" si="232"/>
        <v>1549</v>
      </c>
      <c r="I804">
        <f t="shared" ca="1" si="233"/>
        <v>0</v>
      </c>
      <c r="J804">
        <f t="shared" ca="1" si="236"/>
        <v>1549</v>
      </c>
      <c r="K804">
        <f t="shared" ca="1" si="237"/>
        <v>2</v>
      </c>
      <c r="L804">
        <f t="shared" ca="1" si="238"/>
        <v>1549</v>
      </c>
      <c r="M804">
        <f t="shared" ca="1" si="239"/>
        <v>1</v>
      </c>
      <c r="N804">
        <f t="shared" ca="1" si="240"/>
        <v>1669</v>
      </c>
      <c r="Q804">
        <f t="shared" ca="1" si="228"/>
        <v>9.8321806449999993E-2</v>
      </c>
      <c r="R804">
        <f t="shared" ca="1" si="228"/>
        <v>0.20119874355</v>
      </c>
      <c r="S804">
        <f t="shared" ca="1" si="241"/>
        <v>0.20078764006249999</v>
      </c>
      <c r="T804" s="6">
        <f t="shared" ca="1" si="242"/>
        <v>0.15884686570000001</v>
      </c>
      <c r="W804">
        <f t="shared" ca="1" si="229"/>
        <v>0.87245424059999999</v>
      </c>
      <c r="X804">
        <f t="shared" ca="1" si="229"/>
        <v>0.75785332587499998</v>
      </c>
      <c r="Y804">
        <f t="shared" ca="1" si="243"/>
        <v>0.75784806184374998</v>
      </c>
      <c r="Z804" s="6">
        <f t="shared" ca="1" si="244"/>
        <v>0.804345266</v>
      </c>
    </row>
    <row r="805" spans="4:26" x14ac:dyDescent="0.35">
      <c r="D805" s="2">
        <f t="shared" ca="1" si="234"/>
        <v>2239.0211893687001</v>
      </c>
      <c r="E805">
        <f t="shared" ca="1" si="230"/>
        <v>2239</v>
      </c>
      <c r="F805">
        <f t="shared" ca="1" si="231"/>
        <v>1</v>
      </c>
      <c r="G805" s="2">
        <f t="shared" ca="1" si="235"/>
        <v>1549.886463266675</v>
      </c>
      <c r="H805">
        <f t="shared" ca="1" si="232"/>
        <v>1549</v>
      </c>
      <c r="I805">
        <f t="shared" ca="1" si="233"/>
        <v>1</v>
      </c>
      <c r="J805">
        <f t="shared" ca="1" si="236"/>
        <v>1549</v>
      </c>
      <c r="K805">
        <f t="shared" ca="1" si="237"/>
        <v>2</v>
      </c>
      <c r="L805" t="str">
        <f t="shared" ca="1" si="238"/>
        <v/>
      </c>
      <c r="M805" t="str">
        <f t="shared" ca="1" si="239"/>
        <v/>
      </c>
      <c r="N805">
        <f t="shared" ca="1" si="240"/>
        <v>1670</v>
      </c>
      <c r="Q805">
        <f t="shared" ca="1" si="228"/>
        <v>9.8493117275E-2</v>
      </c>
      <c r="R805">
        <f t="shared" ca="1" si="228"/>
        <v>0.20037653657500001</v>
      </c>
      <c r="S805" t="str">
        <f t="shared" ca="1" si="241"/>
        <v/>
      </c>
      <c r="T805" s="6">
        <f t="shared" ca="1" si="242"/>
        <v>0.1583750565125</v>
      </c>
      <c r="W805">
        <f t="shared" ca="1" si="229"/>
        <v>0.87193480754999997</v>
      </c>
      <c r="X805">
        <f t="shared" ca="1" si="229"/>
        <v>0.75784279781249997</v>
      </c>
      <c r="Y805" t="str">
        <f t="shared" ca="1" si="243"/>
        <v/>
      </c>
      <c r="Z805" s="6">
        <f t="shared" ca="1" si="244"/>
        <v>0.80459365673750005</v>
      </c>
    </row>
    <row r="806" spans="4:26" x14ac:dyDescent="0.35">
      <c r="D806" s="2">
        <f t="shared" ca="1" si="234"/>
        <v>2240.7662698833001</v>
      </c>
      <c r="E806">
        <f t="shared" ca="1" si="230"/>
        <v>2240</v>
      </c>
      <c r="F806">
        <f t="shared" ca="1" si="231"/>
        <v>2</v>
      </c>
      <c r="G806" s="2">
        <f t="shared" ca="1" si="235"/>
        <v>1550.7353941716001</v>
      </c>
      <c r="H806">
        <f t="shared" ca="1" si="232"/>
        <v>1550</v>
      </c>
      <c r="I806">
        <f t="shared" ca="1" si="233"/>
        <v>1</v>
      </c>
      <c r="J806">
        <f t="shared" ca="1" si="236"/>
        <v>1550</v>
      </c>
      <c r="K806">
        <f t="shared" ca="1" si="237"/>
        <v>1</v>
      </c>
      <c r="L806">
        <f t="shared" ca="1" si="238"/>
        <v>1550</v>
      </c>
      <c r="M806">
        <f t="shared" ca="1" si="239"/>
        <v>1</v>
      </c>
      <c r="N806">
        <f t="shared" ca="1" si="240"/>
        <v>1671</v>
      </c>
      <c r="Q806">
        <f t="shared" ca="1" si="228"/>
        <v>9.8664428100000007E-2</v>
      </c>
      <c r="R806">
        <f t="shared" ca="1" si="228"/>
        <v>0.19955432960000002</v>
      </c>
      <c r="S806">
        <f t="shared" ca="1" si="241"/>
        <v>0.19955432960000002</v>
      </c>
      <c r="T806" s="6">
        <f t="shared" ca="1" si="242"/>
        <v>0.157903247325</v>
      </c>
      <c r="W806">
        <f t="shared" ca="1" si="229"/>
        <v>0.87141537449999995</v>
      </c>
      <c r="X806">
        <f t="shared" ca="1" si="229"/>
        <v>0.75783226974999995</v>
      </c>
      <c r="Y806">
        <f t="shared" ca="1" si="243"/>
        <v>0.75783226974999995</v>
      </c>
      <c r="Z806" s="6">
        <f t="shared" ca="1" si="244"/>
        <v>0.80484204747499999</v>
      </c>
    </row>
    <row r="807" spans="4:26" x14ac:dyDescent="0.35">
      <c r="D807" s="2">
        <f t="shared" ca="1" si="234"/>
        <v>2242.512132850125</v>
      </c>
      <c r="E807">
        <f t="shared" ca="1" si="230"/>
        <v>2242</v>
      </c>
      <c r="F807">
        <f t="shared" ca="1" si="231"/>
        <v>2</v>
      </c>
      <c r="G807" s="2">
        <f t="shared" ca="1" si="235"/>
        <v>1551.5843250765251</v>
      </c>
      <c r="H807">
        <f t="shared" ca="1" si="232"/>
        <v>1551</v>
      </c>
      <c r="I807">
        <f t="shared" ca="1" si="233"/>
        <v>1</v>
      </c>
      <c r="J807">
        <f t="shared" ca="1" si="236"/>
        <v>1551</v>
      </c>
      <c r="K807">
        <f t="shared" ca="1" si="237"/>
        <v>1</v>
      </c>
      <c r="L807">
        <f t="shared" ca="1" si="238"/>
        <v>1551</v>
      </c>
      <c r="M807">
        <f t="shared" ca="1" si="239"/>
        <v>1</v>
      </c>
      <c r="N807">
        <f t="shared" ca="1" si="240"/>
        <v>1672</v>
      </c>
      <c r="Q807">
        <f t="shared" ca="1" si="228"/>
        <v>9.9049809150000001E-2</v>
      </c>
      <c r="R807">
        <f t="shared" ca="1" si="228"/>
        <v>0.19873212262500001</v>
      </c>
      <c r="S807">
        <f t="shared" ca="1" si="241"/>
        <v>0.19873212262500001</v>
      </c>
      <c r="T807" s="6">
        <f t="shared" ca="1" si="242"/>
        <v>0.15743143813749999</v>
      </c>
      <c r="W807">
        <f t="shared" ca="1" si="229"/>
        <v>0.87122183137499998</v>
      </c>
      <c r="X807">
        <f t="shared" ca="1" si="229"/>
        <v>0.75782174168749994</v>
      </c>
      <c r="Y807">
        <f t="shared" ca="1" si="243"/>
        <v>0.75782174168749994</v>
      </c>
      <c r="Z807" s="6">
        <f t="shared" ca="1" si="244"/>
        <v>0.80509043821249993</v>
      </c>
    </row>
    <row r="808" spans="4:26" x14ac:dyDescent="0.35">
      <c r="D808" s="2">
        <f t="shared" ca="1" si="234"/>
        <v>2244.2579958169499</v>
      </c>
      <c r="E808">
        <f t="shared" ca="1" si="230"/>
        <v>2244</v>
      </c>
      <c r="F808">
        <f t="shared" ca="1" si="231"/>
        <v>2</v>
      </c>
      <c r="G808" s="2">
        <f t="shared" ca="1" si="235"/>
        <v>1552.4332559814502</v>
      </c>
      <c r="H808">
        <f t="shared" ca="1" si="232"/>
        <v>1552</v>
      </c>
      <c r="I808">
        <f t="shared" ca="1" si="233"/>
        <v>1</v>
      </c>
      <c r="J808">
        <f t="shared" ca="1" si="236"/>
        <v>1552</v>
      </c>
      <c r="K808">
        <f t="shared" ca="1" si="237"/>
        <v>1</v>
      </c>
      <c r="L808">
        <f t="shared" ca="1" si="238"/>
        <v>1552</v>
      </c>
      <c r="M808">
        <f t="shared" ca="1" si="239"/>
        <v>1</v>
      </c>
      <c r="N808">
        <f t="shared" ca="1" si="240"/>
        <v>1673</v>
      </c>
      <c r="Q808">
        <f t="shared" ca="1" si="228"/>
        <v>9.9435190199999995E-2</v>
      </c>
      <c r="R808">
        <f t="shared" ca="1" si="228"/>
        <v>0.19790991565000002</v>
      </c>
      <c r="S808">
        <f t="shared" ca="1" si="241"/>
        <v>0.19790991565000002</v>
      </c>
      <c r="T808" s="6">
        <f t="shared" ca="1" si="242"/>
        <v>0.15672372435624998</v>
      </c>
      <c r="W808">
        <f t="shared" ca="1" si="229"/>
        <v>0.87102828825</v>
      </c>
      <c r="X808">
        <f t="shared" ca="1" si="229"/>
        <v>0.75781121362499992</v>
      </c>
      <c r="Y808">
        <f t="shared" ca="1" si="243"/>
        <v>0.75781121362499992</v>
      </c>
      <c r="Z808" s="6">
        <f t="shared" ca="1" si="244"/>
        <v>0.80546302431874994</v>
      </c>
    </row>
    <row r="809" spans="4:26" x14ac:dyDescent="0.35">
      <c r="D809" s="2">
        <f t="shared" ca="1" si="234"/>
        <v>2246.0038587837753</v>
      </c>
      <c r="E809">
        <f t="shared" ca="1" si="230"/>
        <v>2246</v>
      </c>
      <c r="F809">
        <f t="shared" ca="1" si="231"/>
        <v>1</v>
      </c>
      <c r="G809" s="2">
        <f t="shared" ca="1" si="235"/>
        <v>1553.2821868863753</v>
      </c>
      <c r="H809">
        <f t="shared" ca="1" si="232"/>
        <v>1553</v>
      </c>
      <c r="I809">
        <f t="shared" ca="1" si="233"/>
        <v>1</v>
      </c>
      <c r="J809">
        <f t="shared" ca="1" si="236"/>
        <v>1553</v>
      </c>
      <c r="K809">
        <f t="shared" ca="1" si="237"/>
        <v>1</v>
      </c>
      <c r="L809">
        <f t="shared" ca="1" si="238"/>
        <v>1553</v>
      </c>
      <c r="M809">
        <f t="shared" ca="1" si="239"/>
        <v>1</v>
      </c>
      <c r="N809">
        <f t="shared" ca="1" si="240"/>
        <v>1674</v>
      </c>
      <c r="Q809">
        <f t="shared" ca="1" si="228"/>
        <v>9.982057124999999E-2</v>
      </c>
      <c r="R809">
        <f t="shared" ca="1" si="228"/>
        <v>0.19708770867500003</v>
      </c>
      <c r="S809">
        <f t="shared" ca="1" si="241"/>
        <v>0.19708770867500003</v>
      </c>
      <c r="T809" s="6">
        <f t="shared" ca="1" si="242"/>
        <v>0.15601601057499997</v>
      </c>
      <c r="W809">
        <f t="shared" ca="1" si="229"/>
        <v>0.87083474512500003</v>
      </c>
      <c r="X809">
        <f t="shared" ca="1" si="229"/>
        <v>0.75780068556249991</v>
      </c>
      <c r="Y809">
        <f t="shared" ca="1" si="243"/>
        <v>0.75780068556249991</v>
      </c>
      <c r="Z809" s="6">
        <f t="shared" ca="1" si="244"/>
        <v>0.80583561042499996</v>
      </c>
    </row>
    <row r="810" spans="4:26" x14ac:dyDescent="0.35">
      <c r="D810" s="2">
        <f t="shared" ca="1" si="234"/>
        <v>2247.7497217506002</v>
      </c>
      <c r="E810">
        <f t="shared" ca="1" si="230"/>
        <v>2247</v>
      </c>
      <c r="F810">
        <f t="shared" ca="1" si="231"/>
        <v>2</v>
      </c>
      <c r="G810" s="2">
        <f t="shared" ca="1" si="235"/>
        <v>1554.1311177913001</v>
      </c>
      <c r="H810">
        <f t="shared" ca="1" si="232"/>
        <v>1554</v>
      </c>
      <c r="I810">
        <f t="shared" ca="1" si="233"/>
        <v>0</v>
      </c>
      <c r="J810">
        <f t="shared" ca="1" si="236"/>
        <v>1554</v>
      </c>
      <c r="K810">
        <f t="shared" ca="1" si="237"/>
        <v>2</v>
      </c>
      <c r="L810">
        <f t="shared" ca="1" si="238"/>
        <v>1554</v>
      </c>
      <c r="M810">
        <f t="shared" ca="1" si="239"/>
        <v>1</v>
      </c>
      <c r="N810">
        <f t="shared" ca="1" si="240"/>
        <v>1675</v>
      </c>
      <c r="Q810">
        <f t="shared" ca="1" si="228"/>
        <v>0.1002059523</v>
      </c>
      <c r="R810">
        <f t="shared" ca="1" si="228"/>
        <v>0.19626550170000001</v>
      </c>
      <c r="S810">
        <f t="shared" ca="1" si="241"/>
        <v>0.1960595564125</v>
      </c>
      <c r="T810" s="6">
        <f t="shared" ca="1" si="242"/>
        <v>0.15554420138749997</v>
      </c>
      <c r="W810">
        <f t="shared" ca="1" si="229"/>
        <v>0.87064120199999995</v>
      </c>
      <c r="X810">
        <f t="shared" ca="1" si="229"/>
        <v>0.75779015750000001</v>
      </c>
      <c r="Y810">
        <f t="shared" ca="1" si="243"/>
        <v>0.75791317594999996</v>
      </c>
      <c r="Z810" s="6">
        <f t="shared" ca="1" si="244"/>
        <v>0.8060840011624999</v>
      </c>
    </row>
    <row r="811" spans="4:26" x14ac:dyDescent="0.35">
      <c r="D811" s="2">
        <f t="shared" ca="1" si="234"/>
        <v>2249.4963733135</v>
      </c>
      <c r="E811">
        <f t="shared" ca="1" si="230"/>
        <v>2249</v>
      </c>
      <c r="F811">
        <f t="shared" ca="1" si="231"/>
        <v>2</v>
      </c>
      <c r="G811" s="2">
        <f t="shared" ca="1" si="235"/>
        <v>1554.9801327290875</v>
      </c>
      <c r="H811">
        <f t="shared" ca="1" si="232"/>
        <v>1554</v>
      </c>
      <c r="I811">
        <f t="shared" ca="1" si="233"/>
        <v>1</v>
      </c>
      <c r="J811">
        <f t="shared" ca="1" si="236"/>
        <v>1554</v>
      </c>
      <c r="K811">
        <f t="shared" ca="1" si="237"/>
        <v>2</v>
      </c>
      <c r="L811" t="str">
        <f t="shared" ca="1" si="238"/>
        <v/>
      </c>
      <c r="M811" t="str">
        <f t="shared" ca="1" si="239"/>
        <v/>
      </c>
      <c r="N811">
        <f t="shared" ca="1" si="240"/>
        <v>1676</v>
      </c>
      <c r="Q811">
        <f t="shared" ca="1" si="228"/>
        <v>0.1004284934</v>
      </c>
      <c r="R811">
        <f t="shared" ca="1" si="228"/>
        <v>0.19585361112499999</v>
      </c>
      <c r="S811" t="str">
        <f t="shared" ca="1" si="241"/>
        <v/>
      </c>
      <c r="T811" s="6">
        <f t="shared" ca="1" si="242"/>
        <v>0.15507239219999999</v>
      </c>
      <c r="W811">
        <f t="shared" ca="1" si="229"/>
        <v>0.87017285965000002</v>
      </c>
      <c r="X811">
        <f t="shared" ca="1" si="229"/>
        <v>0.75803619440000003</v>
      </c>
      <c r="Y811" t="str">
        <f t="shared" ca="1" si="243"/>
        <v/>
      </c>
      <c r="Z811" s="6">
        <f t="shared" ca="1" si="244"/>
        <v>0.80633239189999995</v>
      </c>
    </row>
    <row r="812" spans="4:26" x14ac:dyDescent="0.35">
      <c r="D812" s="2">
        <f t="shared" ca="1" si="234"/>
        <v>2251.2430248764003</v>
      </c>
      <c r="E812">
        <f t="shared" ca="1" si="230"/>
        <v>2251</v>
      </c>
      <c r="F812">
        <f t="shared" ca="1" si="231"/>
        <v>1</v>
      </c>
      <c r="G812" s="2">
        <f t="shared" ca="1" si="235"/>
        <v>1555.8291476668751</v>
      </c>
      <c r="H812">
        <f t="shared" ca="1" si="232"/>
        <v>1555</v>
      </c>
      <c r="I812">
        <f t="shared" ca="1" si="233"/>
        <v>1</v>
      </c>
      <c r="J812">
        <f t="shared" ca="1" si="236"/>
        <v>1555</v>
      </c>
      <c r="K812">
        <f t="shared" ca="1" si="237"/>
        <v>1</v>
      </c>
      <c r="L812">
        <f t="shared" ca="1" si="238"/>
        <v>1555</v>
      </c>
      <c r="M812">
        <f t="shared" ca="1" si="239"/>
        <v>1</v>
      </c>
      <c r="N812">
        <f t="shared" ca="1" si="240"/>
        <v>1677</v>
      </c>
      <c r="Q812">
        <f t="shared" ca="1" si="228"/>
        <v>0.1006510345</v>
      </c>
      <c r="R812">
        <f t="shared" ca="1" si="228"/>
        <v>0.19544172055</v>
      </c>
      <c r="S812">
        <f t="shared" ca="1" si="241"/>
        <v>0.19544172055</v>
      </c>
      <c r="T812" s="6">
        <f t="shared" ca="1" si="242"/>
        <v>0.15432560094999997</v>
      </c>
      <c r="W812">
        <f t="shared" ca="1" si="229"/>
        <v>0.86970451729999998</v>
      </c>
      <c r="X812">
        <f t="shared" ca="1" si="229"/>
        <v>0.75828223129999994</v>
      </c>
      <c r="Y812">
        <f t="shared" ca="1" si="243"/>
        <v>0.75828223129999994</v>
      </c>
      <c r="Z812" s="6">
        <f t="shared" ca="1" si="244"/>
        <v>0.80671051106249991</v>
      </c>
    </row>
    <row r="813" spans="4:26" x14ac:dyDescent="0.35">
      <c r="D813" s="2">
        <f t="shared" ca="1" si="234"/>
        <v>2252.9896764393002</v>
      </c>
      <c r="E813">
        <f t="shared" ca="1" si="230"/>
        <v>2252</v>
      </c>
      <c r="F813">
        <f t="shared" ca="1" si="231"/>
        <v>2</v>
      </c>
      <c r="G813" s="2">
        <f t="shared" ca="1" si="235"/>
        <v>1556.6781626046627</v>
      </c>
      <c r="H813">
        <f t="shared" ca="1" si="232"/>
        <v>1556</v>
      </c>
      <c r="I813">
        <f t="shared" ca="1" si="233"/>
        <v>1</v>
      </c>
      <c r="J813">
        <f t="shared" ca="1" si="236"/>
        <v>1556</v>
      </c>
      <c r="K813">
        <f t="shared" ca="1" si="237"/>
        <v>1</v>
      </c>
      <c r="L813">
        <f t="shared" ca="1" si="238"/>
        <v>1556</v>
      </c>
      <c r="M813">
        <f t="shared" ca="1" si="239"/>
        <v>1</v>
      </c>
      <c r="N813">
        <f t="shared" ca="1" si="240"/>
        <v>1678</v>
      </c>
      <c r="Q813">
        <f t="shared" ca="1" si="228"/>
        <v>0.1008735756</v>
      </c>
      <c r="R813">
        <f t="shared" ca="1" si="228"/>
        <v>0.19502982997500001</v>
      </c>
      <c r="S813">
        <f t="shared" ca="1" si="241"/>
        <v>0.19502982997500001</v>
      </c>
      <c r="T813" s="6">
        <f t="shared" ca="1" si="242"/>
        <v>0.15357880969999999</v>
      </c>
      <c r="W813">
        <f t="shared" ca="1" si="229"/>
        <v>0.86923617494999994</v>
      </c>
      <c r="X813">
        <f t="shared" ca="1" si="229"/>
        <v>0.75852826819999997</v>
      </c>
      <c r="Y813">
        <f t="shared" ca="1" si="243"/>
        <v>0.75852826819999997</v>
      </c>
      <c r="Z813" s="6">
        <f t="shared" ca="1" si="244"/>
        <v>0.80708863022499999</v>
      </c>
    </row>
    <row r="814" spans="4:26" x14ac:dyDescent="0.35">
      <c r="D814" s="2">
        <f t="shared" ca="1" si="234"/>
        <v>2254.7363280022</v>
      </c>
      <c r="E814">
        <f t="shared" ca="1" si="230"/>
        <v>2254</v>
      </c>
      <c r="F814">
        <f t="shared" ca="1" si="231"/>
        <v>2</v>
      </c>
      <c r="G814" s="2">
        <f t="shared" ca="1" si="235"/>
        <v>1557.5271775424501</v>
      </c>
      <c r="H814">
        <f t="shared" ca="1" si="232"/>
        <v>1557</v>
      </c>
      <c r="I814">
        <f t="shared" ca="1" si="233"/>
        <v>1</v>
      </c>
      <c r="J814">
        <f t="shared" ca="1" si="236"/>
        <v>1557</v>
      </c>
      <c r="K814">
        <f t="shared" ca="1" si="237"/>
        <v>1</v>
      </c>
      <c r="L814">
        <f t="shared" ca="1" si="238"/>
        <v>1557</v>
      </c>
      <c r="M814">
        <f t="shared" ca="1" si="239"/>
        <v>1</v>
      </c>
      <c r="N814">
        <f t="shared" ca="1" si="240"/>
        <v>1679</v>
      </c>
      <c r="Q814">
        <f t="shared" ca="1" si="228"/>
        <v>0.1010961167</v>
      </c>
      <c r="R814">
        <f t="shared" ca="1" si="228"/>
        <v>0.1946179394</v>
      </c>
      <c r="S814">
        <f t="shared" ca="1" si="241"/>
        <v>0.1946179394</v>
      </c>
      <c r="T814" s="6">
        <f t="shared" ca="1" si="242"/>
        <v>0.152458622825</v>
      </c>
      <c r="W814">
        <f t="shared" ca="1" si="229"/>
        <v>0.86876783260000001</v>
      </c>
      <c r="X814">
        <f t="shared" ca="1" si="229"/>
        <v>0.75877430509999999</v>
      </c>
      <c r="Y814">
        <f t="shared" ca="1" si="243"/>
        <v>0.75877430509999999</v>
      </c>
      <c r="Z814" s="6">
        <f t="shared" ca="1" si="244"/>
        <v>0.80765580896875</v>
      </c>
    </row>
    <row r="815" spans="4:26" x14ac:dyDescent="0.35">
      <c r="D815" s="2">
        <f t="shared" ca="1" si="234"/>
        <v>2256.4837743050748</v>
      </c>
      <c r="E815">
        <f t="shared" ca="1" si="230"/>
        <v>2256</v>
      </c>
      <c r="F815">
        <f t="shared" ca="1" si="231"/>
        <v>2</v>
      </c>
      <c r="G815" s="2">
        <f t="shared" ca="1" si="235"/>
        <v>1558.3761924802375</v>
      </c>
      <c r="H815">
        <f t="shared" ca="1" si="232"/>
        <v>1558</v>
      </c>
      <c r="I815">
        <f t="shared" ca="1" si="233"/>
        <v>1</v>
      </c>
      <c r="J815">
        <f t="shared" ca="1" si="236"/>
        <v>1558</v>
      </c>
      <c r="K815">
        <f t="shared" ca="1" si="237"/>
        <v>1</v>
      </c>
      <c r="L815">
        <f t="shared" ca="1" si="238"/>
        <v>1558</v>
      </c>
      <c r="M815">
        <f t="shared" ca="1" si="239"/>
        <v>1</v>
      </c>
      <c r="N815">
        <f t="shared" ca="1" si="240"/>
        <v>1680</v>
      </c>
      <c r="Q815">
        <f t="shared" ca="1" si="228"/>
        <v>0.10164599942499999</v>
      </c>
      <c r="R815">
        <f t="shared" ca="1" si="228"/>
        <v>0.194206048825</v>
      </c>
      <c r="S815">
        <f t="shared" ca="1" si="241"/>
        <v>0.194206048825</v>
      </c>
      <c r="T815" s="6">
        <f t="shared" ca="1" si="242"/>
        <v>0.15133843595000002</v>
      </c>
      <c r="W815">
        <f t="shared" ca="1" si="229"/>
        <v>0.86813331125000004</v>
      </c>
      <c r="X815">
        <f t="shared" ca="1" si="229"/>
        <v>0.75902034200000001</v>
      </c>
      <c r="Y815">
        <f t="shared" ca="1" si="243"/>
        <v>0.75902034200000001</v>
      </c>
      <c r="Z815" s="6">
        <f t="shared" ca="1" si="244"/>
        <v>0.80822298771250001</v>
      </c>
    </row>
    <row r="816" spans="4:26" x14ac:dyDescent="0.35">
      <c r="D816" s="2">
        <f t="shared" ca="1" si="234"/>
        <v>2258.23122060795</v>
      </c>
      <c r="E816">
        <f t="shared" ca="1" si="230"/>
        <v>2258</v>
      </c>
      <c r="F816">
        <f t="shared" ca="1" si="231"/>
        <v>1</v>
      </c>
      <c r="G816" s="2">
        <f t="shared" ca="1" si="235"/>
        <v>1559.2252074180251</v>
      </c>
      <c r="H816">
        <f t="shared" ca="1" si="232"/>
        <v>1559</v>
      </c>
      <c r="I816">
        <f t="shared" ca="1" si="233"/>
        <v>1</v>
      </c>
      <c r="J816">
        <f t="shared" ca="1" si="236"/>
        <v>1559</v>
      </c>
      <c r="K816">
        <f t="shared" ca="1" si="237"/>
        <v>1</v>
      </c>
      <c r="L816">
        <f t="shared" ca="1" si="238"/>
        <v>1559</v>
      </c>
      <c r="M816">
        <f t="shared" ca="1" si="239"/>
        <v>1</v>
      </c>
      <c r="N816">
        <f t="shared" ca="1" si="240"/>
        <v>1681</v>
      </c>
      <c r="Q816">
        <f t="shared" ca="1" si="228"/>
        <v>0.10219588215</v>
      </c>
      <c r="R816">
        <f t="shared" ca="1" si="228"/>
        <v>0.19379415825000001</v>
      </c>
      <c r="S816">
        <f t="shared" ca="1" si="241"/>
        <v>0.19379415825000001</v>
      </c>
      <c r="T816" s="6">
        <f t="shared" ca="1" si="242"/>
        <v>0.1505916447</v>
      </c>
      <c r="W816">
        <f t="shared" ca="1" si="229"/>
        <v>0.86749878989999996</v>
      </c>
      <c r="X816">
        <f t="shared" ca="1" si="229"/>
        <v>0.75926637890000004</v>
      </c>
      <c r="Y816">
        <f t="shared" ca="1" si="243"/>
        <v>0.75926637890000004</v>
      </c>
      <c r="Z816" s="6">
        <f t="shared" ca="1" si="244"/>
        <v>0.80860110687499998</v>
      </c>
    </row>
    <row r="817" spans="4:26" x14ac:dyDescent="0.35">
      <c r="D817" s="2">
        <f t="shared" ca="1" si="234"/>
        <v>2259.9786669108253</v>
      </c>
      <c r="E817">
        <f t="shared" ca="1" si="230"/>
        <v>2259</v>
      </c>
      <c r="F817">
        <f t="shared" ca="1" si="231"/>
        <v>2</v>
      </c>
      <c r="G817" s="2">
        <f t="shared" ca="1" si="235"/>
        <v>1560.0742223558127</v>
      </c>
      <c r="H817">
        <f t="shared" ca="1" si="232"/>
        <v>1560</v>
      </c>
      <c r="I817">
        <f t="shared" ca="1" si="233"/>
        <v>0</v>
      </c>
      <c r="J817">
        <f t="shared" ca="1" si="236"/>
        <v>1560</v>
      </c>
      <c r="K817">
        <f t="shared" ca="1" si="237"/>
        <v>2</v>
      </c>
      <c r="L817">
        <f t="shared" ca="1" si="238"/>
        <v>1560</v>
      </c>
      <c r="M817">
        <f t="shared" ca="1" si="239"/>
        <v>1</v>
      </c>
      <c r="N817">
        <f t="shared" ca="1" si="240"/>
        <v>1682</v>
      </c>
      <c r="Q817">
        <f t="shared" ca="1" si="228"/>
        <v>0.10274576487500001</v>
      </c>
      <c r="R817">
        <f t="shared" ca="1" si="228"/>
        <v>0.193382267675</v>
      </c>
      <c r="S817">
        <f t="shared" ca="1" si="241"/>
        <v>0.19317632238749999</v>
      </c>
      <c r="T817" s="6">
        <f t="shared" ca="1" si="242"/>
        <v>0.14984485344999998</v>
      </c>
      <c r="W817">
        <f t="shared" ca="1" si="229"/>
        <v>0.86686426854999998</v>
      </c>
      <c r="X817">
        <f t="shared" ca="1" si="229"/>
        <v>0.75951241579999995</v>
      </c>
      <c r="Y817">
        <f t="shared" ca="1" si="243"/>
        <v>0.75963543425000002</v>
      </c>
      <c r="Z817" s="6">
        <f t="shared" ca="1" si="244"/>
        <v>0.80897922603749994</v>
      </c>
    </row>
    <row r="818" spans="4:26" x14ac:dyDescent="0.35">
      <c r="D818" s="2">
        <f t="shared" ca="1" si="234"/>
        <v>2261.7261132137</v>
      </c>
      <c r="E818">
        <f t="shared" ca="1" si="230"/>
        <v>2261</v>
      </c>
      <c r="F818">
        <f t="shared" ca="1" si="231"/>
        <v>2</v>
      </c>
      <c r="G818" s="2">
        <f t="shared" ca="1" si="235"/>
        <v>1560.9232372936001</v>
      </c>
      <c r="H818">
        <f t="shared" ca="1" si="232"/>
        <v>1560</v>
      </c>
      <c r="I818">
        <f t="shared" ca="1" si="233"/>
        <v>1</v>
      </c>
      <c r="J818">
        <f t="shared" ca="1" si="236"/>
        <v>1560</v>
      </c>
      <c r="K818">
        <f t="shared" ca="1" si="237"/>
        <v>2</v>
      </c>
      <c r="L818" t="str">
        <f t="shared" ca="1" si="238"/>
        <v/>
      </c>
      <c r="M818" t="str">
        <f t="shared" ca="1" si="239"/>
        <v/>
      </c>
      <c r="N818">
        <f t="shared" ca="1" si="240"/>
        <v>1683</v>
      </c>
      <c r="Q818">
        <f t="shared" ca="1" si="228"/>
        <v>0.1032956476</v>
      </c>
      <c r="R818">
        <f t="shared" ca="1" si="228"/>
        <v>0.19297037710000001</v>
      </c>
      <c r="S818" t="str">
        <f t="shared" ca="1" si="241"/>
        <v/>
      </c>
      <c r="T818" s="6">
        <f t="shared" ca="1" si="242"/>
        <v>0.14909806219999999</v>
      </c>
      <c r="W818">
        <f t="shared" ca="1" si="229"/>
        <v>0.86622974720000001</v>
      </c>
      <c r="X818">
        <f t="shared" ca="1" si="229"/>
        <v>0.75975845269999998</v>
      </c>
      <c r="Y818" t="str">
        <f t="shared" ca="1" si="243"/>
        <v/>
      </c>
      <c r="Z818" s="6">
        <f t="shared" ca="1" si="244"/>
        <v>0.80935734520000002</v>
      </c>
    </row>
    <row r="819" spans="4:26" x14ac:dyDescent="0.35">
      <c r="D819" s="2">
        <f t="shared" ca="1" si="234"/>
        <v>2263.4743604004252</v>
      </c>
      <c r="E819">
        <f t="shared" ca="1" si="230"/>
        <v>2263</v>
      </c>
      <c r="F819">
        <f t="shared" ca="1" si="231"/>
        <v>2</v>
      </c>
      <c r="G819" s="2">
        <f t="shared" ca="1" si="235"/>
        <v>1561.7723393361753</v>
      </c>
      <c r="H819">
        <f t="shared" ca="1" si="232"/>
        <v>1561</v>
      </c>
      <c r="I819">
        <f t="shared" ca="1" si="233"/>
        <v>1</v>
      </c>
      <c r="J819">
        <f t="shared" ca="1" si="236"/>
        <v>1561</v>
      </c>
      <c r="K819">
        <f t="shared" ca="1" si="237"/>
        <v>1</v>
      </c>
      <c r="L819">
        <f t="shared" ca="1" si="238"/>
        <v>1561</v>
      </c>
      <c r="M819">
        <f t="shared" ca="1" si="239"/>
        <v>1</v>
      </c>
      <c r="N819">
        <f t="shared" ca="1" si="240"/>
        <v>1684</v>
      </c>
      <c r="Q819">
        <f t="shared" ca="1" si="228"/>
        <v>0.10343964875</v>
      </c>
      <c r="R819">
        <f t="shared" ca="1" si="228"/>
        <v>0.19263232215000001</v>
      </c>
      <c r="S819">
        <f t="shared" ca="1" si="241"/>
        <v>0.19263232215000001</v>
      </c>
      <c r="T819" s="6">
        <f t="shared" ca="1" si="242"/>
        <v>0.14908197213749999</v>
      </c>
      <c r="W819">
        <f t="shared" ca="1" si="229"/>
        <v>0.866003440475</v>
      </c>
      <c r="X819">
        <f t="shared" ca="1" si="229"/>
        <v>0.76011281598749991</v>
      </c>
      <c r="Y819">
        <f t="shared" ca="1" si="243"/>
        <v>0.76011281598749991</v>
      </c>
      <c r="Z819" s="6">
        <f t="shared" ca="1" si="244"/>
        <v>0.80983087112499996</v>
      </c>
    </row>
    <row r="820" spans="4:26" x14ac:dyDescent="0.35">
      <c r="D820" s="2">
        <f t="shared" ca="1" si="234"/>
        <v>2265.2226075871499</v>
      </c>
      <c r="E820">
        <f t="shared" ca="1" si="230"/>
        <v>2265</v>
      </c>
      <c r="F820">
        <f t="shared" ca="1" si="231"/>
        <v>1</v>
      </c>
      <c r="G820" s="2">
        <f t="shared" ca="1" si="235"/>
        <v>1562.6214413787502</v>
      </c>
      <c r="H820">
        <f t="shared" ca="1" si="232"/>
        <v>1562</v>
      </c>
      <c r="I820">
        <f t="shared" ca="1" si="233"/>
        <v>1</v>
      </c>
      <c r="J820">
        <f t="shared" ca="1" si="236"/>
        <v>1562</v>
      </c>
      <c r="K820">
        <f t="shared" ca="1" si="237"/>
        <v>1</v>
      </c>
      <c r="L820">
        <f t="shared" ca="1" si="238"/>
        <v>1562</v>
      </c>
      <c r="M820">
        <f t="shared" ca="1" si="239"/>
        <v>1</v>
      </c>
      <c r="N820">
        <f t="shared" ca="1" si="240"/>
        <v>1685</v>
      </c>
      <c r="Q820">
        <f t="shared" ca="1" si="228"/>
        <v>0.10358364989999999</v>
      </c>
      <c r="R820">
        <f t="shared" ca="1" si="228"/>
        <v>0.19229426720000001</v>
      </c>
      <c r="S820">
        <f t="shared" ca="1" si="241"/>
        <v>0.19229426720000001</v>
      </c>
      <c r="T820" s="6">
        <f t="shared" ca="1" si="242"/>
        <v>0.14905783704374997</v>
      </c>
      <c r="W820">
        <f t="shared" ca="1" si="229"/>
        <v>0.86577713374999998</v>
      </c>
      <c r="X820">
        <f t="shared" ca="1" si="229"/>
        <v>0.76046717927499996</v>
      </c>
      <c r="Y820">
        <f t="shared" ca="1" si="243"/>
        <v>0.76046717927499996</v>
      </c>
      <c r="Z820" s="6">
        <f t="shared" ca="1" si="244"/>
        <v>0.81054116001250009</v>
      </c>
    </row>
    <row r="821" spans="4:26" x14ac:dyDescent="0.35">
      <c r="D821" s="2">
        <f t="shared" ca="1" si="234"/>
        <v>2266.9708547738746</v>
      </c>
      <c r="E821">
        <f t="shared" ca="1" si="230"/>
        <v>2266</v>
      </c>
      <c r="F821">
        <f t="shared" ca="1" si="231"/>
        <v>2</v>
      </c>
      <c r="G821" s="2">
        <f t="shared" ca="1" si="235"/>
        <v>1563.4705434213251</v>
      </c>
      <c r="H821">
        <f t="shared" ca="1" si="232"/>
        <v>1563</v>
      </c>
      <c r="I821">
        <f t="shared" ca="1" si="233"/>
        <v>1</v>
      </c>
      <c r="J821">
        <f t="shared" ca="1" si="236"/>
        <v>1563</v>
      </c>
      <c r="K821">
        <f t="shared" ca="1" si="237"/>
        <v>1</v>
      </c>
      <c r="L821">
        <f t="shared" ca="1" si="238"/>
        <v>1563</v>
      </c>
      <c r="M821">
        <f t="shared" ca="1" si="239"/>
        <v>1</v>
      </c>
      <c r="N821">
        <f t="shared" ca="1" si="240"/>
        <v>1686</v>
      </c>
      <c r="Q821">
        <f t="shared" ca="1" si="228"/>
        <v>0.10372765104999999</v>
      </c>
      <c r="R821">
        <f t="shared" ca="1" si="228"/>
        <v>0.19195621225000001</v>
      </c>
      <c r="S821">
        <f t="shared" ca="1" si="241"/>
        <v>0.19195621225000001</v>
      </c>
      <c r="T821" s="6">
        <f t="shared" ca="1" si="242"/>
        <v>0.14903370194999999</v>
      </c>
      <c r="W821">
        <f t="shared" ca="1" si="229"/>
        <v>0.86555082702499997</v>
      </c>
      <c r="X821">
        <f t="shared" ca="1" si="229"/>
        <v>0.76082154256250001</v>
      </c>
      <c r="Y821">
        <f t="shared" ca="1" si="243"/>
        <v>0.76082154256250001</v>
      </c>
      <c r="Z821" s="6">
        <f t="shared" ca="1" si="244"/>
        <v>0.81125144890000001</v>
      </c>
    </row>
    <row r="822" spans="4:26" x14ac:dyDescent="0.35">
      <c r="D822" s="2">
        <f t="shared" ca="1" si="234"/>
        <v>2268.7191019605998</v>
      </c>
      <c r="E822">
        <f t="shared" ca="1" si="230"/>
        <v>2268</v>
      </c>
      <c r="F822">
        <f t="shared" ca="1" si="231"/>
        <v>2</v>
      </c>
      <c r="G822" s="2">
        <f t="shared" ca="1" si="235"/>
        <v>1564.3196454639001</v>
      </c>
      <c r="H822">
        <f t="shared" ca="1" si="232"/>
        <v>1564</v>
      </c>
      <c r="I822">
        <f t="shared" ca="1" si="233"/>
        <v>1</v>
      </c>
      <c r="J822">
        <f t="shared" ca="1" si="236"/>
        <v>1564</v>
      </c>
      <c r="K822">
        <f t="shared" ca="1" si="237"/>
        <v>1</v>
      </c>
      <c r="L822">
        <f t="shared" ca="1" si="238"/>
        <v>1564</v>
      </c>
      <c r="M822">
        <f t="shared" ca="1" si="239"/>
        <v>1</v>
      </c>
      <c r="N822">
        <f t="shared" ca="1" si="240"/>
        <v>1687</v>
      </c>
      <c r="Q822">
        <f t="shared" ca="1" si="228"/>
        <v>0.1038716522</v>
      </c>
      <c r="R822">
        <f t="shared" ca="1" si="228"/>
        <v>0.19161815730000001</v>
      </c>
      <c r="S822">
        <f t="shared" ca="1" si="241"/>
        <v>0.19161815730000001</v>
      </c>
      <c r="T822" s="6">
        <f t="shared" ca="1" si="242"/>
        <v>0.14901761188749998</v>
      </c>
      <c r="W822">
        <f t="shared" ca="1" si="229"/>
        <v>0.86532452029999996</v>
      </c>
      <c r="X822">
        <f t="shared" ca="1" si="229"/>
        <v>0.76117590585000006</v>
      </c>
      <c r="Y822">
        <f t="shared" ca="1" si="243"/>
        <v>0.76117590585000006</v>
      </c>
      <c r="Z822" s="6">
        <f t="shared" ca="1" si="244"/>
        <v>0.81172497482499995</v>
      </c>
    </row>
    <row r="823" spans="4:26" x14ac:dyDescent="0.35">
      <c r="D823" s="2">
        <f t="shared" ca="1" si="234"/>
        <v>2270.4681561749749</v>
      </c>
      <c r="E823">
        <f t="shared" ca="1" si="230"/>
        <v>2270</v>
      </c>
      <c r="F823">
        <f t="shared" ca="1" si="231"/>
        <v>2</v>
      </c>
      <c r="G823" s="2">
        <f t="shared" ca="1" si="235"/>
        <v>1565.168747506475</v>
      </c>
      <c r="H823">
        <f t="shared" ca="1" si="232"/>
        <v>1565</v>
      </c>
      <c r="I823">
        <f t="shared" ca="1" si="233"/>
        <v>1</v>
      </c>
      <c r="J823">
        <f t="shared" ca="1" si="236"/>
        <v>1565</v>
      </c>
      <c r="K823">
        <f t="shared" ca="1" si="237"/>
        <v>1</v>
      </c>
      <c r="L823">
        <f t="shared" ca="1" si="238"/>
        <v>1565</v>
      </c>
      <c r="M823">
        <f t="shared" ca="1" si="239"/>
        <v>1</v>
      </c>
      <c r="N823">
        <f t="shared" ca="1" si="240"/>
        <v>1688</v>
      </c>
      <c r="Q823">
        <f t="shared" ca="1" si="228"/>
        <v>0.1042517909</v>
      </c>
      <c r="R823">
        <f t="shared" ca="1" si="228"/>
        <v>0.19128010235000001</v>
      </c>
      <c r="S823">
        <f t="shared" ca="1" si="241"/>
        <v>0.19128010235000001</v>
      </c>
      <c r="T823" s="6">
        <f t="shared" ca="1" si="242"/>
        <v>0.14900152182499998</v>
      </c>
      <c r="W823">
        <f t="shared" ca="1" si="229"/>
        <v>0.86507132607500004</v>
      </c>
      <c r="X823">
        <f t="shared" ca="1" si="229"/>
        <v>0.7615302691375001</v>
      </c>
      <c r="Y823">
        <f t="shared" ca="1" si="243"/>
        <v>0.7615302691375001</v>
      </c>
      <c r="Z823" s="6">
        <f t="shared" ca="1" si="244"/>
        <v>0.81219850075</v>
      </c>
    </row>
    <row r="824" spans="4:26" x14ac:dyDescent="0.35">
      <c r="D824" s="2">
        <f t="shared" ca="1" si="234"/>
        <v>2272.2172103893499</v>
      </c>
      <c r="E824">
        <f t="shared" ca="1" si="230"/>
        <v>2272</v>
      </c>
      <c r="F824">
        <f t="shared" ca="1" si="231"/>
        <v>1</v>
      </c>
      <c r="G824" s="2">
        <f t="shared" ca="1" si="235"/>
        <v>1566.01784954905</v>
      </c>
      <c r="H824">
        <f t="shared" ca="1" si="232"/>
        <v>1566</v>
      </c>
      <c r="I824">
        <f t="shared" ca="1" si="233"/>
        <v>0</v>
      </c>
      <c r="J824">
        <f t="shared" ca="1" si="236"/>
        <v>1566</v>
      </c>
      <c r="K824">
        <f t="shared" ca="1" si="237"/>
        <v>2</v>
      </c>
      <c r="L824">
        <f t="shared" ca="1" si="238"/>
        <v>1566</v>
      </c>
      <c r="M824">
        <f t="shared" ca="1" si="239"/>
        <v>1</v>
      </c>
      <c r="N824">
        <f t="shared" ca="1" si="240"/>
        <v>1689</v>
      </c>
      <c r="Q824">
        <f t="shared" ca="1" si="228"/>
        <v>0.10463192960000001</v>
      </c>
      <c r="R824">
        <f t="shared" ca="1" si="228"/>
        <v>0.19094204740000001</v>
      </c>
      <c r="S824">
        <f t="shared" ca="1" si="241"/>
        <v>0.19077301992500001</v>
      </c>
      <c r="T824" s="6">
        <f t="shared" ca="1" si="242"/>
        <v>0.14898543176250001</v>
      </c>
      <c r="W824">
        <f t="shared" ca="1" si="229"/>
        <v>0.86481813185</v>
      </c>
      <c r="X824">
        <f t="shared" ca="1" si="229"/>
        <v>0.76188463242500004</v>
      </c>
      <c r="Y824">
        <f t="shared" ca="1" si="243"/>
        <v>0.76206181406875007</v>
      </c>
      <c r="Z824" s="6">
        <f t="shared" ca="1" si="244"/>
        <v>0.81267202667500005</v>
      </c>
    </row>
    <row r="825" spans="4:26" x14ac:dyDescent="0.35">
      <c r="D825" s="2">
        <f t="shared" ca="1" si="234"/>
        <v>2273.966264603725</v>
      </c>
      <c r="E825">
        <f t="shared" ca="1" si="230"/>
        <v>2273</v>
      </c>
      <c r="F825">
        <f t="shared" ca="1" si="231"/>
        <v>2</v>
      </c>
      <c r="G825" s="2">
        <f t="shared" ca="1" si="235"/>
        <v>1566.8669515916249</v>
      </c>
      <c r="H825">
        <f t="shared" ca="1" si="232"/>
        <v>1566</v>
      </c>
      <c r="I825">
        <f t="shared" ca="1" si="233"/>
        <v>1</v>
      </c>
      <c r="J825">
        <f t="shared" ca="1" si="236"/>
        <v>1566</v>
      </c>
      <c r="K825">
        <f t="shared" ca="1" si="237"/>
        <v>2</v>
      </c>
      <c r="L825" t="str">
        <f t="shared" ca="1" si="238"/>
        <v/>
      </c>
      <c r="M825" t="str">
        <f t="shared" ca="1" si="239"/>
        <v/>
      </c>
      <c r="N825">
        <f t="shared" ca="1" si="240"/>
        <v>1690</v>
      </c>
      <c r="Q825">
        <f t="shared" ca="1" si="228"/>
        <v>0.10501206830000001</v>
      </c>
      <c r="R825">
        <f t="shared" ca="1" si="228"/>
        <v>0.19060399245000001</v>
      </c>
      <c r="S825" t="str">
        <f t="shared" ca="1" si="241"/>
        <v/>
      </c>
      <c r="T825" s="6">
        <f t="shared" ca="1" si="242"/>
        <v>0.14877896749375003</v>
      </c>
      <c r="W825">
        <f t="shared" ca="1" si="229"/>
        <v>0.86456493762499997</v>
      </c>
      <c r="X825">
        <f t="shared" ca="1" si="229"/>
        <v>0.76223899571249998</v>
      </c>
      <c r="Y825" t="str">
        <f t="shared" ca="1" si="243"/>
        <v/>
      </c>
      <c r="Z825" s="6">
        <f t="shared" ca="1" si="244"/>
        <v>0.81323769408125002</v>
      </c>
    </row>
    <row r="826" spans="4:26" x14ac:dyDescent="0.35">
      <c r="D826" s="2">
        <f t="shared" ca="1" si="234"/>
        <v>2275.7153188181001</v>
      </c>
      <c r="E826">
        <f t="shared" ca="1" si="230"/>
        <v>2275</v>
      </c>
      <c r="F826">
        <f t="shared" ca="1" si="231"/>
        <v>2</v>
      </c>
      <c r="G826" s="2">
        <f t="shared" ca="1" si="235"/>
        <v>1567.7160536342001</v>
      </c>
      <c r="H826">
        <f t="shared" ca="1" si="232"/>
        <v>1567</v>
      </c>
      <c r="I826">
        <f t="shared" ca="1" si="233"/>
        <v>1</v>
      </c>
      <c r="J826">
        <f t="shared" ca="1" si="236"/>
        <v>1567</v>
      </c>
      <c r="K826">
        <f t="shared" ca="1" si="237"/>
        <v>1</v>
      </c>
      <c r="L826">
        <f t="shared" ca="1" si="238"/>
        <v>1567</v>
      </c>
      <c r="M826">
        <f t="shared" ca="1" si="239"/>
        <v>1</v>
      </c>
      <c r="N826">
        <f t="shared" ca="1" si="240"/>
        <v>1691</v>
      </c>
      <c r="Q826">
        <f t="shared" ca="1" si="228"/>
        <v>0.105392207</v>
      </c>
      <c r="R826">
        <f t="shared" ca="1" si="228"/>
        <v>0.19026593750000001</v>
      </c>
      <c r="S826">
        <f t="shared" ca="1" si="241"/>
        <v>0.19026593750000001</v>
      </c>
      <c r="T826" s="6">
        <f t="shared" ca="1" si="242"/>
        <v>0.14820784487499999</v>
      </c>
      <c r="W826">
        <f t="shared" ca="1" si="229"/>
        <v>0.86431174340000005</v>
      </c>
      <c r="X826">
        <f t="shared" ca="1" si="229"/>
        <v>0.76259335900000003</v>
      </c>
      <c r="Y826">
        <f t="shared" ca="1" si="243"/>
        <v>0.76259335900000003</v>
      </c>
      <c r="Z826" s="6">
        <f t="shared" ca="1" si="244"/>
        <v>0.813514118525</v>
      </c>
    </row>
    <row r="827" spans="4:26" x14ac:dyDescent="0.35">
      <c r="D827" s="2">
        <f t="shared" ca="1" si="234"/>
        <v>2277.46518620405</v>
      </c>
      <c r="E827">
        <f t="shared" ca="1" si="230"/>
        <v>2277</v>
      </c>
      <c r="F827">
        <f t="shared" ca="1" si="231"/>
        <v>2</v>
      </c>
      <c r="G827" s="2">
        <f t="shared" ca="1" si="235"/>
        <v>1568.5652458535251</v>
      </c>
      <c r="H827">
        <f t="shared" ca="1" si="232"/>
        <v>1568</v>
      </c>
      <c r="I827">
        <f t="shared" ca="1" si="233"/>
        <v>1</v>
      </c>
      <c r="J827">
        <f t="shared" ca="1" si="236"/>
        <v>1568</v>
      </c>
      <c r="K827">
        <f t="shared" ca="1" si="237"/>
        <v>1</v>
      </c>
      <c r="L827">
        <f t="shared" ca="1" si="238"/>
        <v>1568</v>
      </c>
      <c r="M827">
        <f t="shared" ca="1" si="239"/>
        <v>1</v>
      </c>
      <c r="N827">
        <f t="shared" ca="1" si="240"/>
        <v>1692</v>
      </c>
      <c r="Q827">
        <f t="shared" ca="1" si="228"/>
        <v>0.10529681267499999</v>
      </c>
      <c r="R827">
        <f t="shared" ca="1" si="228"/>
        <v>0.19055791711250003</v>
      </c>
      <c r="S827">
        <f t="shared" ca="1" si="241"/>
        <v>0.19055791711250003</v>
      </c>
      <c r="T827" s="6">
        <f t="shared" ca="1" si="242"/>
        <v>0.1478270964625</v>
      </c>
      <c r="W827">
        <f t="shared" ca="1" si="229"/>
        <v>0.86407791427500003</v>
      </c>
      <c r="X827">
        <f t="shared" ca="1" si="229"/>
        <v>0.76291458448750005</v>
      </c>
      <c r="Y827">
        <f t="shared" ca="1" si="243"/>
        <v>0.76291458448750005</v>
      </c>
      <c r="Z827" s="6">
        <f t="shared" ca="1" si="244"/>
        <v>0.81369840148749994</v>
      </c>
    </row>
    <row r="828" spans="4:26" x14ac:dyDescent="0.35">
      <c r="D828" s="2">
        <f t="shared" ca="1" si="234"/>
        <v>2279.21505359</v>
      </c>
      <c r="E828">
        <f t="shared" ca="1" si="230"/>
        <v>2279</v>
      </c>
      <c r="F828">
        <f t="shared" ca="1" si="231"/>
        <v>1</v>
      </c>
      <c r="G828" s="2">
        <f t="shared" ca="1" si="235"/>
        <v>1569.4144380728499</v>
      </c>
      <c r="H828">
        <f t="shared" ca="1" si="232"/>
        <v>1569</v>
      </c>
      <c r="I828">
        <f t="shared" ca="1" si="233"/>
        <v>1</v>
      </c>
      <c r="J828">
        <f t="shared" ca="1" si="236"/>
        <v>1569</v>
      </c>
      <c r="K828">
        <f t="shared" ca="1" si="237"/>
        <v>1</v>
      </c>
      <c r="L828">
        <f t="shared" ca="1" si="238"/>
        <v>1569</v>
      </c>
      <c r="M828">
        <f t="shared" ca="1" si="239"/>
        <v>1</v>
      </c>
      <c r="N828">
        <f t="shared" ca="1" si="240"/>
        <v>1693</v>
      </c>
      <c r="Q828">
        <f t="shared" ca="1" si="228"/>
        <v>0.10520141834999999</v>
      </c>
      <c r="R828">
        <f t="shared" ca="1" si="228"/>
        <v>0.19084989672500002</v>
      </c>
      <c r="S828">
        <f t="shared" ca="1" si="241"/>
        <v>0.19084989672500002</v>
      </c>
      <c r="T828" s="6">
        <f t="shared" ca="1" si="242"/>
        <v>0.14744634805000001</v>
      </c>
      <c r="W828">
        <f t="shared" ca="1" si="229"/>
        <v>0.86384408515</v>
      </c>
      <c r="X828">
        <f t="shared" ca="1" si="229"/>
        <v>0.76323580997500007</v>
      </c>
      <c r="Y828">
        <f t="shared" ca="1" si="243"/>
        <v>0.76323580997500007</v>
      </c>
      <c r="Z828" s="6">
        <f t="shared" ca="1" si="244"/>
        <v>0.81388268445</v>
      </c>
    </row>
    <row r="829" spans="4:26" x14ac:dyDescent="0.35">
      <c r="D829" s="2">
        <f t="shared" ca="1" si="234"/>
        <v>2280.96492097595</v>
      </c>
      <c r="E829">
        <f t="shared" ca="1" si="230"/>
        <v>2280</v>
      </c>
      <c r="F829">
        <f t="shared" ca="1" si="231"/>
        <v>2</v>
      </c>
      <c r="G829" s="2">
        <f t="shared" ca="1" si="235"/>
        <v>1570.2636302921749</v>
      </c>
      <c r="H829">
        <f t="shared" ca="1" si="232"/>
        <v>1570</v>
      </c>
      <c r="I829">
        <f t="shared" ca="1" si="233"/>
        <v>1</v>
      </c>
      <c r="J829">
        <f t="shared" ca="1" si="236"/>
        <v>1570</v>
      </c>
      <c r="K829">
        <f t="shared" ca="1" si="237"/>
        <v>1</v>
      </c>
      <c r="L829">
        <f t="shared" ca="1" si="238"/>
        <v>1570</v>
      </c>
      <c r="M829">
        <f t="shared" ca="1" si="239"/>
        <v>1</v>
      </c>
      <c r="N829">
        <f t="shared" ca="1" si="240"/>
        <v>1694</v>
      </c>
      <c r="Q829">
        <f t="shared" ca="1" si="228"/>
        <v>0.10510602402499999</v>
      </c>
      <c r="R829">
        <f t="shared" ca="1" si="228"/>
        <v>0.19114187633750002</v>
      </c>
      <c r="S829">
        <f t="shared" ca="1" si="241"/>
        <v>0.19114187633750002</v>
      </c>
      <c r="T829" s="6">
        <f t="shared" ca="1" si="242"/>
        <v>0.14706559963750002</v>
      </c>
      <c r="W829">
        <f t="shared" ca="1" si="229"/>
        <v>0.86361025602500008</v>
      </c>
      <c r="X829">
        <f t="shared" ca="1" si="229"/>
        <v>0.76355703546250009</v>
      </c>
      <c r="Y829">
        <f t="shared" ca="1" si="243"/>
        <v>0.76355703546250009</v>
      </c>
      <c r="Z829" s="6">
        <f t="shared" ca="1" si="244"/>
        <v>0.81406696741250006</v>
      </c>
    </row>
    <row r="830" spans="4:26" x14ac:dyDescent="0.35">
      <c r="D830" s="2">
        <f t="shared" ca="1" si="234"/>
        <v>2282.7147883619</v>
      </c>
      <c r="E830">
        <f t="shared" ca="1" si="230"/>
        <v>2282</v>
      </c>
      <c r="F830">
        <f t="shared" ca="1" si="231"/>
        <v>2</v>
      </c>
      <c r="G830" s="2">
        <f t="shared" ca="1" si="235"/>
        <v>1571.1128225114999</v>
      </c>
      <c r="H830">
        <f t="shared" ca="1" si="232"/>
        <v>1571</v>
      </c>
      <c r="I830">
        <f t="shared" ca="1" si="233"/>
        <v>0</v>
      </c>
      <c r="J830">
        <f t="shared" ca="1" si="236"/>
        <v>1571</v>
      </c>
      <c r="K830">
        <f t="shared" ca="1" si="237"/>
        <v>2</v>
      </c>
      <c r="L830">
        <f t="shared" ca="1" si="238"/>
        <v>1571</v>
      </c>
      <c r="M830">
        <f t="shared" ca="1" si="239"/>
        <v>1</v>
      </c>
      <c r="N830">
        <f t="shared" ca="1" si="240"/>
        <v>1695</v>
      </c>
      <c r="Q830">
        <f t="shared" ca="1" si="228"/>
        <v>0.1050106297</v>
      </c>
      <c r="R830">
        <f t="shared" ca="1" si="228"/>
        <v>0.19143385595000001</v>
      </c>
      <c r="S830">
        <f t="shared" ca="1" si="241"/>
        <v>0.19157984575625001</v>
      </c>
      <c r="T830" s="6">
        <f t="shared" ca="1" si="242"/>
        <v>0.14668485122500002</v>
      </c>
      <c r="W830">
        <f t="shared" ca="1" si="229"/>
        <v>0.86337642690000005</v>
      </c>
      <c r="X830">
        <f t="shared" ca="1" si="229"/>
        <v>0.76387826095</v>
      </c>
      <c r="Y830">
        <f t="shared" ca="1" si="243"/>
        <v>0.76403887369375001</v>
      </c>
      <c r="Z830" s="6">
        <f t="shared" ca="1" si="244"/>
        <v>0.81425125037500001</v>
      </c>
    </row>
    <row r="831" spans="4:26" x14ac:dyDescent="0.35">
      <c r="D831" s="2">
        <f t="shared" ca="1" si="234"/>
        <v>2284.4654750632749</v>
      </c>
      <c r="E831">
        <f t="shared" ca="1" si="230"/>
        <v>2284</v>
      </c>
      <c r="F831">
        <f t="shared" ca="1" si="231"/>
        <v>2</v>
      </c>
      <c r="G831" s="2">
        <f t="shared" ca="1" si="235"/>
        <v>1571.9620147308249</v>
      </c>
      <c r="H831">
        <f t="shared" ca="1" si="232"/>
        <v>1571</v>
      </c>
      <c r="I831">
        <f t="shared" ca="1" si="233"/>
        <v>1</v>
      </c>
      <c r="J831">
        <f t="shared" ca="1" si="236"/>
        <v>1571</v>
      </c>
      <c r="K831">
        <f t="shared" ca="1" si="237"/>
        <v>2</v>
      </c>
      <c r="L831" t="str">
        <f t="shared" ca="1" si="238"/>
        <v/>
      </c>
      <c r="M831" t="str">
        <f t="shared" ca="1" si="239"/>
        <v/>
      </c>
      <c r="N831">
        <f t="shared" ca="1" si="240"/>
        <v>1696</v>
      </c>
      <c r="Q831">
        <f t="shared" ref="Q831:R894" ca="1" si="245">IF(INT(ROW(P829)/2)=ROW(P829)/2,INDIRECT(CONCATENATE(CHAR(COLUMN(P831)+64),ROW()-(ROW()-1)/2+0.5)),(INDIRECT(CONCATENATE(CHAR(COLUMN(P830)+64),ROW()-(ROW()-1)/2+1))+INDIRECT(CONCATENATE(CHAR(COLUMN(P830)+64),ROW()-(ROW()-1)/2)))/2)</f>
        <v>0.10524919689999999</v>
      </c>
      <c r="R831">
        <f t="shared" ca="1" si="245"/>
        <v>0.1917258355625</v>
      </c>
      <c r="S831" t="str">
        <f t="shared" ca="1" si="241"/>
        <v/>
      </c>
      <c r="T831" s="6">
        <f t="shared" ca="1" si="242"/>
        <v>0.14611372860624999</v>
      </c>
      <c r="W831">
        <f t="shared" ref="W831:X894" ca="1" si="246">IF(INT(ROW(V829)/2)=ROW(V829)/2,INDIRECT(CONCATENATE(CHAR(COLUMN(V831)+64),ROW()-(ROW()-1)/2+0.5)),(INDIRECT(CONCATENATE(CHAR(COLUMN(V830)+64),ROW()-(ROW()-1)/2+1))+INDIRECT(CONCATENATE(CHAR(COLUMN(V830)+64),ROW()-(ROW()-1)/2)))/2)</f>
        <v>0.86311213062500003</v>
      </c>
      <c r="X831">
        <f t="shared" ca="1" si="246"/>
        <v>0.76419948643749991</v>
      </c>
      <c r="Y831" t="str">
        <f t="shared" ca="1" si="243"/>
        <v/>
      </c>
      <c r="Z831" s="6">
        <f t="shared" ca="1" si="244"/>
        <v>0.81452767481874999</v>
      </c>
    </row>
    <row r="832" spans="4:26" x14ac:dyDescent="0.35">
      <c r="D832" s="2">
        <f t="shared" ca="1" si="234"/>
        <v>2286.2161617646498</v>
      </c>
      <c r="E832">
        <f t="shared" ca="1" si="230"/>
        <v>2286</v>
      </c>
      <c r="F832">
        <f t="shared" ca="1" si="231"/>
        <v>1</v>
      </c>
      <c r="G832" s="2">
        <f t="shared" ca="1" si="235"/>
        <v>1572.8112069501499</v>
      </c>
      <c r="H832">
        <f t="shared" ca="1" si="232"/>
        <v>1572</v>
      </c>
      <c r="I832">
        <f t="shared" ca="1" si="233"/>
        <v>1</v>
      </c>
      <c r="J832">
        <f t="shared" ca="1" si="236"/>
        <v>1572</v>
      </c>
      <c r="K832">
        <f t="shared" ca="1" si="237"/>
        <v>1</v>
      </c>
      <c r="L832">
        <f t="shared" ca="1" si="238"/>
        <v>1572</v>
      </c>
      <c r="M832">
        <f t="shared" ca="1" si="239"/>
        <v>1</v>
      </c>
      <c r="N832">
        <f t="shared" ca="1" si="240"/>
        <v>1697</v>
      </c>
      <c r="Q832">
        <f t="shared" ca="1" si="245"/>
        <v>0.10548776409999999</v>
      </c>
      <c r="R832">
        <f t="shared" ca="1" si="245"/>
        <v>0.192017815175</v>
      </c>
      <c r="S832">
        <f t="shared" ca="1" si="241"/>
        <v>0.192017815175</v>
      </c>
      <c r="T832" s="6">
        <f t="shared" ca="1" si="242"/>
        <v>0.14578982093750001</v>
      </c>
      <c r="W832">
        <f t="shared" ca="1" si="246"/>
        <v>0.86284783435000001</v>
      </c>
      <c r="X832">
        <f t="shared" ca="1" si="246"/>
        <v>0.76452071192499993</v>
      </c>
      <c r="Y832">
        <f t="shared" ca="1" si="243"/>
        <v>0.76452071192499993</v>
      </c>
      <c r="Z832" s="6">
        <f t="shared" ca="1" si="244"/>
        <v>0.81482931676250003</v>
      </c>
    </row>
    <row r="833" spans="4:26" x14ac:dyDescent="0.35">
      <c r="D833" s="2">
        <f t="shared" ca="1" si="234"/>
        <v>2287.9668484660251</v>
      </c>
      <c r="E833">
        <f t="shared" ca="1" si="230"/>
        <v>2287</v>
      </c>
      <c r="F833">
        <f t="shared" ca="1" si="231"/>
        <v>2</v>
      </c>
      <c r="G833" s="2">
        <f t="shared" ca="1" si="235"/>
        <v>1573.6603991694749</v>
      </c>
      <c r="H833">
        <f t="shared" ca="1" si="232"/>
        <v>1573</v>
      </c>
      <c r="I833">
        <f t="shared" ca="1" si="233"/>
        <v>1</v>
      </c>
      <c r="J833">
        <f t="shared" ca="1" si="236"/>
        <v>1573</v>
      </c>
      <c r="K833">
        <f t="shared" ca="1" si="237"/>
        <v>1</v>
      </c>
      <c r="L833">
        <f t="shared" ca="1" si="238"/>
        <v>1573</v>
      </c>
      <c r="M833">
        <f t="shared" ca="1" si="239"/>
        <v>1</v>
      </c>
      <c r="N833">
        <f t="shared" ca="1" si="240"/>
        <v>1698</v>
      </c>
      <c r="Q833">
        <f t="shared" ca="1" si="245"/>
        <v>0.1057263313</v>
      </c>
      <c r="R833">
        <f t="shared" ca="1" si="245"/>
        <v>0.19230979478749999</v>
      </c>
      <c r="S833">
        <f t="shared" ca="1" si="241"/>
        <v>0.19230979478749999</v>
      </c>
      <c r="T833" s="6">
        <f t="shared" ca="1" si="242"/>
        <v>0.14565628747500001</v>
      </c>
      <c r="W833">
        <f t="shared" ca="1" si="246"/>
        <v>0.86258353807499999</v>
      </c>
      <c r="X833">
        <f t="shared" ca="1" si="246"/>
        <v>0.76484193741249995</v>
      </c>
      <c r="Y833">
        <f t="shared" ca="1" si="243"/>
        <v>0.76484193741249995</v>
      </c>
      <c r="Z833" s="6">
        <f t="shared" ca="1" si="244"/>
        <v>0.81503881722500005</v>
      </c>
    </row>
    <row r="834" spans="4:26" x14ac:dyDescent="0.35">
      <c r="D834" s="2">
        <f t="shared" ca="1" si="234"/>
        <v>2289.7175351674</v>
      </c>
      <c r="E834">
        <f t="shared" ca="1" si="230"/>
        <v>2289</v>
      </c>
      <c r="F834">
        <f t="shared" ca="1" si="231"/>
        <v>2</v>
      </c>
      <c r="G834" s="2">
        <f t="shared" ca="1" si="235"/>
        <v>1574.5095913887999</v>
      </c>
      <c r="H834">
        <f t="shared" ca="1" si="232"/>
        <v>1574</v>
      </c>
      <c r="I834">
        <f t="shared" ca="1" si="233"/>
        <v>1</v>
      </c>
      <c r="J834">
        <f t="shared" ca="1" si="236"/>
        <v>1574</v>
      </c>
      <c r="K834">
        <f t="shared" ca="1" si="237"/>
        <v>1</v>
      </c>
      <c r="L834">
        <f t="shared" ca="1" si="238"/>
        <v>1574</v>
      </c>
      <c r="M834">
        <f t="shared" ca="1" si="239"/>
        <v>1</v>
      </c>
      <c r="N834">
        <f t="shared" ca="1" si="240"/>
        <v>1699</v>
      </c>
      <c r="Q834">
        <f t="shared" ca="1" si="245"/>
        <v>0.1059648985</v>
      </c>
      <c r="R834">
        <f t="shared" ca="1" si="245"/>
        <v>0.19260177440000001</v>
      </c>
      <c r="S834">
        <f t="shared" ca="1" si="241"/>
        <v>0.19260177440000001</v>
      </c>
      <c r="T834" s="6">
        <f t="shared" ca="1" si="242"/>
        <v>0.14552275401250001</v>
      </c>
      <c r="W834">
        <f t="shared" ca="1" si="246"/>
        <v>0.86231924179999997</v>
      </c>
      <c r="X834">
        <f t="shared" ca="1" si="246"/>
        <v>0.76516316289999997</v>
      </c>
      <c r="Y834">
        <f t="shared" ca="1" si="243"/>
        <v>0.76516316289999997</v>
      </c>
      <c r="Z834" s="6">
        <f t="shared" ca="1" si="244"/>
        <v>0.81524831768750006</v>
      </c>
    </row>
    <row r="835" spans="4:26" x14ac:dyDescent="0.35">
      <c r="D835" s="2">
        <f t="shared" ca="1" si="234"/>
        <v>2291.4690473280498</v>
      </c>
      <c r="E835">
        <f t="shared" ref="E835:E898" ca="1" si="247">INT(D835)</f>
        <v>2291</v>
      </c>
      <c r="F835">
        <f t="shared" ref="F835:F898" ca="1" si="248">E836-E835</f>
        <v>2</v>
      </c>
      <c r="G835" s="2">
        <f t="shared" ca="1" si="235"/>
        <v>1575.3588768567749</v>
      </c>
      <c r="H835">
        <f t="shared" ref="H835:H898" ca="1" si="249">INT(G835)</f>
        <v>1575</v>
      </c>
      <c r="I835">
        <f t="shared" ref="I835:I898" ca="1" si="250">H836-H835</f>
        <v>1</v>
      </c>
      <c r="J835">
        <f t="shared" ca="1" si="236"/>
        <v>1575</v>
      </c>
      <c r="K835">
        <f t="shared" ca="1" si="237"/>
        <v>1</v>
      </c>
      <c r="L835">
        <f t="shared" ca="1" si="238"/>
        <v>1575</v>
      </c>
      <c r="M835">
        <f t="shared" ca="1" si="239"/>
        <v>1</v>
      </c>
      <c r="N835">
        <f t="shared" ca="1" si="240"/>
        <v>1700</v>
      </c>
      <c r="Q835">
        <f t="shared" ca="1" si="245"/>
        <v>0.106367544275</v>
      </c>
      <c r="R835">
        <f t="shared" ca="1" si="245"/>
        <v>0.19236035244999999</v>
      </c>
      <c r="S835">
        <f t="shared" ca="1" si="241"/>
        <v>0.19236035244999999</v>
      </c>
      <c r="T835" s="6">
        <f t="shared" ca="1" si="242"/>
        <v>0.14538922055</v>
      </c>
      <c r="W835">
        <f t="shared" ca="1" si="246"/>
        <v>0.86192472102500006</v>
      </c>
      <c r="X835">
        <f t="shared" ca="1" si="246"/>
        <v>0.76564159949999999</v>
      </c>
      <c r="Y835">
        <f t="shared" ca="1" si="243"/>
        <v>0.76564159949999999</v>
      </c>
      <c r="Z835" s="6">
        <f t="shared" ca="1" si="244"/>
        <v>0.81545781815000007</v>
      </c>
    </row>
    <row r="836" spans="4:26" x14ac:dyDescent="0.35">
      <c r="D836" s="2">
        <f t="shared" ref="D836:D899" ca="1" si="251">IF(INT(ROW(A834)/2)=ROW(A834)/2,INDIRECT(CONCATENATE(CHAR(COLUMN(A836)+64),ROW()-(ROW()-1)/2+0.5)),(INDIRECT(CONCATENATE(CHAR(COLUMN(A835)+64),ROW()-(ROW()-1)/2+1))+INDIRECT(CONCATENATE(CHAR(COLUMN(A835)+64),ROW()-(ROW()-1)/2)))/2)</f>
        <v>2293.2205594887</v>
      </c>
      <c r="E836">
        <f t="shared" ca="1" si="247"/>
        <v>2293</v>
      </c>
      <c r="F836">
        <f t="shared" ca="1" si="248"/>
        <v>1</v>
      </c>
      <c r="G836" s="2">
        <f t="shared" ref="G836:G899" ca="1" si="252">IF(INT(ROW(D834)/2)=ROW(D834)/2,INDIRECT(CONCATENATE(CHAR(COLUMN(D836)+64),ROW()-(ROW()-1)/2+0.5)),(INDIRECT(CONCATENATE(CHAR(COLUMN(D835)+64),ROW()-(ROW()-1)/2+1))+INDIRECT(CONCATENATE(CHAR(COLUMN(D835)+64),ROW()-(ROW()-1)/2)))/2)</f>
        <v>1576.20816232475</v>
      </c>
      <c r="H836">
        <f t="shared" ca="1" si="249"/>
        <v>1576</v>
      </c>
      <c r="I836">
        <f t="shared" ca="1" si="250"/>
        <v>1</v>
      </c>
      <c r="J836">
        <f t="shared" ref="J836:J899" ca="1" si="253">INT(G836)</f>
        <v>1576</v>
      </c>
      <c r="K836">
        <f t="shared" ref="K836:K899" ca="1" si="254">COUNTIF($J$2:$J$3649,"="&amp;J836)</f>
        <v>1</v>
      </c>
      <c r="L836">
        <f t="shared" ref="L836:L899" ca="1" si="255">IF(J836=J835,"",INT(AVERAGE(INDIRECT(CONCATENATE("g",ROW(),":g",ROW()+K836-1)))))</f>
        <v>1576</v>
      </c>
      <c r="M836">
        <f t="shared" ref="M836:M899" ca="1" si="256">IF(L836="","",INDIRECT(CONCATENATE("l",ROW()+$K836))-INDIRECT(CONCATENATE("l",ROW())))</f>
        <v>1</v>
      </c>
      <c r="N836">
        <f t="shared" ref="N836:N899" ca="1" si="257">IF(ISERROR(IF(VLOOKUP(N835+1,$L$2:$L$3649,1)=N835,"",VLOOKUP(N835+1,$L$2:$L$3649,1))),"",IF(VLOOKUP(N835+1,$L$2:$L$3649,1)=N835,"",VLOOKUP(N835+1,$L$2:$L$3649,1)))</f>
        <v>1701</v>
      </c>
      <c r="Q836">
        <f t="shared" ca="1" si="245"/>
        <v>0.10677019004999999</v>
      </c>
      <c r="R836">
        <f t="shared" ca="1" si="245"/>
        <v>0.19211893050000001</v>
      </c>
      <c r="S836">
        <f t="shared" ref="S836:S899" ca="1" si="258">IF(J836=J835,"",AVERAGE(INDIRECT(CONCATENATE("r",ROW(),":r",ROW()+K836-1))))</f>
        <v>0.19211893050000001</v>
      </c>
      <c r="T836" s="6">
        <f t="shared" ref="T836:T899" ca="1" si="259">VLOOKUP(N836,$L$2:$S$3649,8)</f>
        <v>0.1452556870875</v>
      </c>
      <c r="W836">
        <f t="shared" ca="1" si="246"/>
        <v>0.86153020025000004</v>
      </c>
      <c r="X836">
        <f t="shared" ca="1" si="246"/>
        <v>0.76612003610000001</v>
      </c>
      <c r="Y836">
        <f t="shared" ref="Y836:Y899" ca="1" si="260">IF($J836=$J835,"",AVERAGE(INDIRECT(CONCATENATE("x",ROW(),":x",ROW()+$K836-1))))</f>
        <v>0.76612003610000001</v>
      </c>
      <c r="Z836" s="6">
        <f t="shared" ref="Z836:Z899" ca="1" si="261">VLOOKUP($N836,$L$2:$Y$3649,14)</f>
        <v>0.81566731861250008</v>
      </c>
    </row>
    <row r="837" spans="4:26" x14ac:dyDescent="0.35">
      <c r="D837" s="2">
        <f t="shared" ca="1" si="251"/>
        <v>2294.9720716493503</v>
      </c>
      <c r="E837">
        <f t="shared" ca="1" si="247"/>
        <v>2294</v>
      </c>
      <c r="F837">
        <f t="shared" ca="1" si="248"/>
        <v>2</v>
      </c>
      <c r="G837" s="2">
        <f t="shared" ca="1" si="252"/>
        <v>1577.057447792725</v>
      </c>
      <c r="H837">
        <f t="shared" ca="1" si="249"/>
        <v>1577</v>
      </c>
      <c r="I837">
        <f t="shared" ca="1" si="250"/>
        <v>0</v>
      </c>
      <c r="J837">
        <f t="shared" ca="1" si="253"/>
        <v>1577</v>
      </c>
      <c r="K837">
        <f t="shared" ca="1" si="254"/>
        <v>2</v>
      </c>
      <c r="L837">
        <f t="shared" ca="1" si="255"/>
        <v>1577</v>
      </c>
      <c r="M837">
        <f t="shared" ca="1" si="256"/>
        <v>1</v>
      </c>
      <c r="N837">
        <f t="shared" ca="1" si="257"/>
        <v>1702</v>
      </c>
      <c r="Q837">
        <f t="shared" ca="1" si="245"/>
        <v>0.10717283582499999</v>
      </c>
      <c r="R837">
        <f t="shared" ca="1" si="245"/>
        <v>0.19187750855000002</v>
      </c>
      <c r="S837">
        <f t="shared" ca="1" si="258"/>
        <v>0.19175679757500003</v>
      </c>
      <c r="T837" s="6">
        <f t="shared" ca="1" si="259"/>
        <v>0.14505538689375</v>
      </c>
      <c r="W837">
        <f t="shared" ca="1" si="246"/>
        <v>0.86113567947500003</v>
      </c>
      <c r="X837">
        <f t="shared" ca="1" si="246"/>
        <v>0.76659847270000003</v>
      </c>
      <c r="Y837">
        <f t="shared" ca="1" si="260"/>
        <v>0.7668376910000001</v>
      </c>
      <c r="Z837" s="6">
        <f t="shared" ca="1" si="261"/>
        <v>0.8159815693062501</v>
      </c>
    </row>
    <row r="838" spans="4:26" x14ac:dyDescent="0.35">
      <c r="D838" s="2">
        <f t="shared" ca="1" si="251"/>
        <v>2296.72358381</v>
      </c>
      <c r="E838">
        <f t="shared" ca="1" si="247"/>
        <v>2296</v>
      </c>
      <c r="F838">
        <f t="shared" ca="1" si="248"/>
        <v>2</v>
      </c>
      <c r="G838" s="2">
        <f t="shared" ca="1" si="252"/>
        <v>1577.9067332607001</v>
      </c>
      <c r="H838">
        <f t="shared" ca="1" si="249"/>
        <v>1577</v>
      </c>
      <c r="I838">
        <f t="shared" ca="1" si="250"/>
        <v>1</v>
      </c>
      <c r="J838">
        <f t="shared" ca="1" si="253"/>
        <v>1577</v>
      </c>
      <c r="K838">
        <f t="shared" ca="1" si="254"/>
        <v>2</v>
      </c>
      <c r="L838" t="str">
        <f t="shared" ca="1" si="255"/>
        <v/>
      </c>
      <c r="M838" t="str">
        <f t="shared" ca="1" si="256"/>
        <v/>
      </c>
      <c r="N838">
        <f t="shared" ca="1" si="257"/>
        <v>1703</v>
      </c>
      <c r="Q838">
        <f t="shared" ca="1" si="245"/>
        <v>0.10757548159999999</v>
      </c>
      <c r="R838">
        <f t="shared" ca="1" si="245"/>
        <v>0.19163608660000001</v>
      </c>
      <c r="S838" t="str">
        <f t="shared" ca="1" si="258"/>
        <v/>
      </c>
      <c r="T838" s="6">
        <f t="shared" ca="1" si="259"/>
        <v>0.1448550867</v>
      </c>
      <c r="W838">
        <f t="shared" ca="1" si="246"/>
        <v>0.86074115870000001</v>
      </c>
      <c r="X838">
        <f t="shared" ca="1" si="246"/>
        <v>0.76707690930000005</v>
      </c>
      <c r="Y838" t="str">
        <f t="shared" ca="1" si="260"/>
        <v/>
      </c>
      <c r="Z838" s="6">
        <f t="shared" ca="1" si="261"/>
        <v>0.81629582000000001</v>
      </c>
    </row>
    <row r="839" spans="4:26" x14ac:dyDescent="0.35">
      <c r="D839" s="2">
        <f t="shared" ca="1" si="251"/>
        <v>2298.4759275737997</v>
      </c>
      <c r="E839">
        <f t="shared" ca="1" si="247"/>
        <v>2298</v>
      </c>
      <c r="F839">
        <f t="shared" ca="1" si="248"/>
        <v>2</v>
      </c>
      <c r="G839" s="2">
        <f t="shared" ca="1" si="252"/>
        <v>1578.7560187286751</v>
      </c>
      <c r="H839">
        <f t="shared" ca="1" si="249"/>
        <v>1578</v>
      </c>
      <c r="I839">
        <f t="shared" ca="1" si="250"/>
        <v>1</v>
      </c>
      <c r="J839">
        <f t="shared" ca="1" si="253"/>
        <v>1578</v>
      </c>
      <c r="K839">
        <f t="shared" ca="1" si="254"/>
        <v>1</v>
      </c>
      <c r="L839">
        <f t="shared" ca="1" si="255"/>
        <v>1578</v>
      </c>
      <c r="M839">
        <f t="shared" ca="1" si="256"/>
        <v>1</v>
      </c>
      <c r="N839">
        <f t="shared" ca="1" si="257"/>
        <v>1704</v>
      </c>
      <c r="Q839">
        <f t="shared" ca="1" si="245"/>
        <v>0.10767018922499999</v>
      </c>
      <c r="R839">
        <f t="shared" ca="1" si="245"/>
        <v>0.19139466464999999</v>
      </c>
      <c r="S839">
        <f t="shared" ca="1" si="258"/>
        <v>0.19139466464999999</v>
      </c>
      <c r="T839" s="6">
        <f t="shared" ca="1" si="259"/>
        <v>0.14441407750000002</v>
      </c>
      <c r="W839">
        <f t="shared" ca="1" si="246"/>
        <v>0.85955180075000004</v>
      </c>
      <c r="X839">
        <f t="shared" ca="1" si="246"/>
        <v>0.76755534590000007</v>
      </c>
      <c r="Y839">
        <f t="shared" ca="1" si="260"/>
        <v>0.76755534590000007</v>
      </c>
      <c r="Z839" s="6">
        <f t="shared" ca="1" si="261"/>
        <v>0.81671401516250008</v>
      </c>
    </row>
    <row r="840" spans="4:26" x14ac:dyDescent="0.35">
      <c r="D840" s="2">
        <f t="shared" ca="1" si="251"/>
        <v>2300.2282713375998</v>
      </c>
      <c r="E840">
        <f t="shared" ca="1" si="247"/>
        <v>2300</v>
      </c>
      <c r="F840">
        <f t="shared" ca="1" si="248"/>
        <v>1</v>
      </c>
      <c r="G840" s="2">
        <f t="shared" ca="1" si="252"/>
        <v>1579.6053041966502</v>
      </c>
      <c r="H840">
        <f t="shared" ca="1" si="249"/>
        <v>1579</v>
      </c>
      <c r="I840">
        <f t="shared" ca="1" si="250"/>
        <v>1</v>
      </c>
      <c r="J840">
        <f t="shared" ca="1" si="253"/>
        <v>1579</v>
      </c>
      <c r="K840">
        <f t="shared" ca="1" si="254"/>
        <v>1</v>
      </c>
      <c r="L840">
        <f t="shared" ca="1" si="255"/>
        <v>1579</v>
      </c>
      <c r="M840">
        <f t="shared" ca="1" si="256"/>
        <v>1</v>
      </c>
      <c r="N840">
        <f t="shared" ca="1" si="257"/>
        <v>1705</v>
      </c>
      <c r="Q840">
        <f t="shared" ca="1" si="245"/>
        <v>0.10776489685</v>
      </c>
      <c r="R840">
        <f t="shared" ca="1" si="245"/>
        <v>0.1911532427</v>
      </c>
      <c r="S840">
        <f t="shared" ca="1" si="258"/>
        <v>0.1911532427</v>
      </c>
      <c r="T840" s="6">
        <f t="shared" ca="1" si="259"/>
        <v>0.14397306830000001</v>
      </c>
      <c r="W840">
        <f t="shared" ca="1" si="246"/>
        <v>0.85836244280000007</v>
      </c>
      <c r="X840">
        <f t="shared" ca="1" si="246"/>
        <v>0.7680337825000001</v>
      </c>
      <c r="Y840">
        <f t="shared" ca="1" si="260"/>
        <v>0.7680337825000001</v>
      </c>
      <c r="Z840" s="6">
        <f t="shared" ca="1" si="261"/>
        <v>0.81713221032500005</v>
      </c>
    </row>
    <row r="841" spans="4:26" x14ac:dyDescent="0.35">
      <c r="D841" s="2">
        <f t="shared" ca="1" si="251"/>
        <v>2301.9806151014</v>
      </c>
      <c r="E841">
        <f t="shared" ca="1" si="247"/>
        <v>2301</v>
      </c>
      <c r="F841">
        <f t="shared" ca="1" si="248"/>
        <v>2</v>
      </c>
      <c r="G841" s="2">
        <f t="shared" ca="1" si="252"/>
        <v>1580.454589664625</v>
      </c>
      <c r="H841">
        <f t="shared" ca="1" si="249"/>
        <v>1580</v>
      </c>
      <c r="I841">
        <f t="shared" ca="1" si="250"/>
        <v>1</v>
      </c>
      <c r="J841">
        <f t="shared" ca="1" si="253"/>
        <v>1580</v>
      </c>
      <c r="K841">
        <f t="shared" ca="1" si="254"/>
        <v>1</v>
      </c>
      <c r="L841">
        <f t="shared" ca="1" si="255"/>
        <v>1580</v>
      </c>
      <c r="M841">
        <f t="shared" ca="1" si="256"/>
        <v>1</v>
      </c>
      <c r="N841">
        <f t="shared" ca="1" si="257"/>
        <v>1706</v>
      </c>
      <c r="Q841">
        <f t="shared" ca="1" si="245"/>
        <v>0.10785960447500001</v>
      </c>
      <c r="R841">
        <f t="shared" ca="1" si="245"/>
        <v>0.19091182075000002</v>
      </c>
      <c r="S841">
        <f t="shared" ca="1" si="258"/>
        <v>0.19091182075000002</v>
      </c>
      <c r="T841" s="6">
        <f t="shared" ca="1" si="259"/>
        <v>0.1435320591</v>
      </c>
      <c r="W841">
        <f t="shared" ca="1" si="246"/>
        <v>0.8571730848500001</v>
      </c>
      <c r="X841">
        <f t="shared" ca="1" si="246"/>
        <v>0.7685122191</v>
      </c>
      <c r="Y841">
        <f t="shared" ca="1" si="260"/>
        <v>0.7685122191</v>
      </c>
      <c r="Z841" s="6">
        <f t="shared" ca="1" si="261"/>
        <v>0.81755040548750002</v>
      </c>
    </row>
    <row r="842" spans="4:26" x14ac:dyDescent="0.35">
      <c r="D842" s="2">
        <f t="shared" ca="1" si="251"/>
        <v>2303.7329588652001</v>
      </c>
      <c r="E842">
        <f t="shared" ca="1" si="247"/>
        <v>2303</v>
      </c>
      <c r="F842">
        <f t="shared" ca="1" si="248"/>
        <v>2</v>
      </c>
      <c r="G842" s="2">
        <f t="shared" ca="1" si="252"/>
        <v>1581.3038751326001</v>
      </c>
      <c r="H842">
        <f t="shared" ca="1" si="249"/>
        <v>1581</v>
      </c>
      <c r="I842">
        <f t="shared" ca="1" si="250"/>
        <v>1</v>
      </c>
      <c r="J842">
        <f t="shared" ca="1" si="253"/>
        <v>1581</v>
      </c>
      <c r="K842">
        <f t="shared" ca="1" si="254"/>
        <v>1</v>
      </c>
      <c r="L842">
        <f t="shared" ca="1" si="255"/>
        <v>1581</v>
      </c>
      <c r="M842">
        <f t="shared" ca="1" si="256"/>
        <v>1</v>
      </c>
      <c r="N842">
        <f t="shared" ca="1" si="257"/>
        <v>1707</v>
      </c>
      <c r="Q842">
        <f t="shared" ca="1" si="245"/>
        <v>0.1079543121</v>
      </c>
      <c r="R842">
        <f t="shared" ca="1" si="245"/>
        <v>0.1906703988</v>
      </c>
      <c r="S842">
        <f t="shared" ca="1" si="258"/>
        <v>0.1906703988</v>
      </c>
      <c r="T842" s="6">
        <f t="shared" ca="1" si="259"/>
        <v>0.14309104989999999</v>
      </c>
      <c r="W842">
        <f t="shared" ca="1" si="246"/>
        <v>0.85598372690000002</v>
      </c>
      <c r="X842">
        <f t="shared" ca="1" si="246"/>
        <v>0.76899065570000003</v>
      </c>
      <c r="Y842">
        <f t="shared" ca="1" si="260"/>
        <v>0.76899065570000003</v>
      </c>
      <c r="Z842" s="6">
        <f t="shared" ca="1" si="261"/>
        <v>0.81796860064999999</v>
      </c>
    </row>
    <row r="843" spans="4:26" x14ac:dyDescent="0.35">
      <c r="D843" s="2">
        <f t="shared" ca="1" si="251"/>
        <v>2305.4861403760251</v>
      </c>
      <c r="E843">
        <f t="shared" ca="1" si="247"/>
        <v>2305</v>
      </c>
      <c r="F843">
        <f t="shared" ca="1" si="248"/>
        <v>2</v>
      </c>
      <c r="G843" s="2">
        <f t="shared" ca="1" si="252"/>
        <v>1582.1532569211627</v>
      </c>
      <c r="H843">
        <f t="shared" ca="1" si="249"/>
        <v>1582</v>
      </c>
      <c r="I843">
        <f t="shared" ca="1" si="250"/>
        <v>1</v>
      </c>
      <c r="J843">
        <f t="shared" ca="1" si="253"/>
        <v>1582</v>
      </c>
      <c r="K843">
        <f t="shared" ca="1" si="254"/>
        <v>1</v>
      </c>
      <c r="L843">
        <f t="shared" ca="1" si="255"/>
        <v>1582</v>
      </c>
      <c r="M843">
        <f t="shared" ca="1" si="256"/>
        <v>1</v>
      </c>
      <c r="N843">
        <f t="shared" ca="1" si="257"/>
        <v>1708</v>
      </c>
      <c r="Q843">
        <f t="shared" ca="1" si="245"/>
        <v>0.108704572325</v>
      </c>
      <c r="R843">
        <f t="shared" ca="1" si="245"/>
        <v>0.19023751817500001</v>
      </c>
      <c r="S843">
        <f t="shared" ca="1" si="258"/>
        <v>0.19023751817500001</v>
      </c>
      <c r="T843" s="6">
        <f t="shared" ca="1" si="259"/>
        <v>0.14242953609999998</v>
      </c>
      <c r="W843">
        <f t="shared" ca="1" si="246"/>
        <v>0.85648988377500002</v>
      </c>
      <c r="X843">
        <f t="shared" ca="1" si="246"/>
        <v>0.76921427479999993</v>
      </c>
      <c r="Y843">
        <f t="shared" ca="1" si="260"/>
        <v>0.76921427479999993</v>
      </c>
      <c r="Z843" s="6">
        <f t="shared" ca="1" si="261"/>
        <v>0.81859589339374994</v>
      </c>
    </row>
    <row r="844" spans="4:26" x14ac:dyDescent="0.35">
      <c r="D844" s="2">
        <f t="shared" ca="1" si="251"/>
        <v>2307.2393218868501</v>
      </c>
      <c r="E844">
        <f t="shared" ca="1" si="247"/>
        <v>2307</v>
      </c>
      <c r="F844">
        <f t="shared" ca="1" si="248"/>
        <v>1</v>
      </c>
      <c r="G844" s="2">
        <f t="shared" ca="1" si="252"/>
        <v>1583.002638709725</v>
      </c>
      <c r="H844">
        <f t="shared" ca="1" si="249"/>
        <v>1583</v>
      </c>
      <c r="I844">
        <f t="shared" ca="1" si="250"/>
        <v>0</v>
      </c>
      <c r="J844">
        <f t="shared" ca="1" si="253"/>
        <v>1583</v>
      </c>
      <c r="K844">
        <f t="shared" ca="1" si="254"/>
        <v>2</v>
      </c>
      <c r="L844">
        <f t="shared" ca="1" si="255"/>
        <v>1583</v>
      </c>
      <c r="M844">
        <f t="shared" ca="1" si="256"/>
        <v>1</v>
      </c>
      <c r="N844">
        <f t="shared" ca="1" si="257"/>
        <v>1709</v>
      </c>
      <c r="Q844">
        <f t="shared" ca="1" si="245"/>
        <v>0.10945483255000001</v>
      </c>
      <c r="R844">
        <f t="shared" ca="1" si="245"/>
        <v>0.18980463754999999</v>
      </c>
      <c r="S844">
        <f t="shared" ca="1" si="258"/>
        <v>0.18958819723749998</v>
      </c>
      <c r="T844" s="6">
        <f t="shared" ca="1" si="259"/>
        <v>0.14176802230000002</v>
      </c>
      <c r="W844">
        <f t="shared" ca="1" si="246"/>
        <v>0.85699604065000001</v>
      </c>
      <c r="X844">
        <f t="shared" ca="1" si="246"/>
        <v>0.76943789389999995</v>
      </c>
      <c r="Y844">
        <f t="shared" ca="1" si="260"/>
        <v>0.76954970344999996</v>
      </c>
      <c r="Z844" s="6">
        <f t="shared" ca="1" si="261"/>
        <v>0.81922318613749989</v>
      </c>
    </row>
    <row r="845" spans="4:26" x14ac:dyDescent="0.35">
      <c r="D845" s="2">
        <f t="shared" ca="1" si="251"/>
        <v>2308.9925033976751</v>
      </c>
      <c r="E845">
        <f t="shared" ca="1" si="247"/>
        <v>2308</v>
      </c>
      <c r="F845">
        <f t="shared" ca="1" si="248"/>
        <v>2</v>
      </c>
      <c r="G845" s="2">
        <f t="shared" ca="1" si="252"/>
        <v>1583.8520204982874</v>
      </c>
      <c r="H845">
        <f t="shared" ca="1" si="249"/>
        <v>1583</v>
      </c>
      <c r="I845">
        <f t="shared" ca="1" si="250"/>
        <v>1</v>
      </c>
      <c r="J845">
        <f t="shared" ca="1" si="253"/>
        <v>1583</v>
      </c>
      <c r="K845">
        <f t="shared" ca="1" si="254"/>
        <v>2</v>
      </c>
      <c r="L845" t="str">
        <f t="shared" ca="1" si="255"/>
        <v/>
      </c>
      <c r="M845" t="str">
        <f t="shared" ca="1" si="256"/>
        <v/>
      </c>
      <c r="N845">
        <f t="shared" ca="1" si="257"/>
        <v>1710</v>
      </c>
      <c r="Q845">
        <f t="shared" ca="1" si="245"/>
        <v>0.11020509277500001</v>
      </c>
      <c r="R845">
        <f t="shared" ca="1" si="245"/>
        <v>0.189371756925</v>
      </c>
      <c r="S845" t="str">
        <f t="shared" ca="1" si="258"/>
        <v/>
      </c>
      <c r="T845" s="6">
        <f t="shared" ca="1" si="259"/>
        <v>0.14132701310000001</v>
      </c>
      <c r="W845">
        <f t="shared" ca="1" si="246"/>
        <v>0.85750219752500001</v>
      </c>
      <c r="X845">
        <f t="shared" ca="1" si="246"/>
        <v>0.76966151299999996</v>
      </c>
      <c r="Y845" t="str">
        <f t="shared" ca="1" si="260"/>
        <v/>
      </c>
      <c r="Z845" s="6">
        <f t="shared" ca="1" si="261"/>
        <v>0.81964138129999997</v>
      </c>
    </row>
    <row r="846" spans="4:26" x14ac:dyDescent="0.35">
      <c r="D846" s="2">
        <f t="shared" ca="1" si="251"/>
        <v>2310.7456849085002</v>
      </c>
      <c r="E846">
        <f t="shared" ca="1" si="247"/>
        <v>2310</v>
      </c>
      <c r="F846">
        <f t="shared" ca="1" si="248"/>
        <v>2</v>
      </c>
      <c r="G846" s="2">
        <f t="shared" ca="1" si="252"/>
        <v>1584.70140228685</v>
      </c>
      <c r="H846">
        <f t="shared" ca="1" si="249"/>
        <v>1584</v>
      </c>
      <c r="I846">
        <f t="shared" ca="1" si="250"/>
        <v>1</v>
      </c>
      <c r="J846">
        <f t="shared" ca="1" si="253"/>
        <v>1584</v>
      </c>
      <c r="K846">
        <f t="shared" ca="1" si="254"/>
        <v>1</v>
      </c>
      <c r="L846">
        <f t="shared" ca="1" si="255"/>
        <v>1584</v>
      </c>
      <c r="M846">
        <f t="shared" ca="1" si="256"/>
        <v>1</v>
      </c>
      <c r="N846">
        <f t="shared" ca="1" si="257"/>
        <v>1711</v>
      </c>
      <c r="Q846">
        <f t="shared" ca="1" si="245"/>
        <v>0.11095535300000001</v>
      </c>
      <c r="R846">
        <f t="shared" ca="1" si="245"/>
        <v>0.1889388763</v>
      </c>
      <c r="S846">
        <f t="shared" ca="1" si="258"/>
        <v>0.1889388763</v>
      </c>
      <c r="T846" s="6">
        <f t="shared" ca="1" si="259"/>
        <v>0.14083788466250002</v>
      </c>
      <c r="W846">
        <f t="shared" ca="1" si="246"/>
        <v>0.85800835440000001</v>
      </c>
      <c r="X846">
        <f t="shared" ca="1" si="246"/>
        <v>0.76988513209999998</v>
      </c>
      <c r="Y846">
        <f t="shared" ca="1" si="260"/>
        <v>0.76988513209999998</v>
      </c>
      <c r="Z846" s="6">
        <f t="shared" ca="1" si="261"/>
        <v>0.81983468515000002</v>
      </c>
    </row>
    <row r="847" spans="4:26" x14ac:dyDescent="0.35">
      <c r="D847" s="2">
        <f t="shared" ca="1" si="251"/>
        <v>2312.4997103102</v>
      </c>
      <c r="E847">
        <f t="shared" ca="1" si="247"/>
        <v>2312</v>
      </c>
      <c r="F847">
        <f t="shared" ca="1" si="248"/>
        <v>2</v>
      </c>
      <c r="G847" s="2">
        <f t="shared" ca="1" si="252"/>
        <v>1585.5507840754126</v>
      </c>
      <c r="H847">
        <f t="shared" ca="1" si="249"/>
        <v>1585</v>
      </c>
      <c r="I847">
        <f t="shared" ca="1" si="250"/>
        <v>1</v>
      </c>
      <c r="J847">
        <f t="shared" ca="1" si="253"/>
        <v>1585</v>
      </c>
      <c r="K847">
        <f t="shared" ca="1" si="254"/>
        <v>1</v>
      </c>
      <c r="L847">
        <f t="shared" ca="1" si="255"/>
        <v>1585</v>
      </c>
      <c r="M847">
        <f t="shared" ca="1" si="256"/>
        <v>1</v>
      </c>
      <c r="N847">
        <f t="shared" ca="1" si="257"/>
        <v>1712</v>
      </c>
      <c r="Q847">
        <f t="shared" ca="1" si="245"/>
        <v>0.11126376137500001</v>
      </c>
      <c r="R847">
        <f t="shared" ca="1" si="245"/>
        <v>0.18850599567500001</v>
      </c>
      <c r="S847">
        <f t="shared" ca="1" si="258"/>
        <v>0.18850599567500001</v>
      </c>
      <c r="T847" s="6">
        <f t="shared" ca="1" si="259"/>
        <v>0.14034875622500001</v>
      </c>
      <c r="W847">
        <f t="shared" ca="1" si="246"/>
        <v>0.85704171872500001</v>
      </c>
      <c r="X847">
        <f t="shared" ca="1" si="246"/>
        <v>0.7701087512</v>
      </c>
      <c r="Y847">
        <f t="shared" ca="1" si="260"/>
        <v>0.7701087512</v>
      </c>
      <c r="Z847" s="6">
        <f t="shared" ca="1" si="261"/>
        <v>0.82002798899999996</v>
      </c>
    </row>
    <row r="848" spans="4:26" x14ac:dyDescent="0.35">
      <c r="D848" s="2">
        <f t="shared" ca="1" si="251"/>
        <v>2314.2537357118999</v>
      </c>
      <c r="E848">
        <f t="shared" ca="1" si="247"/>
        <v>2314</v>
      </c>
      <c r="F848">
        <f t="shared" ca="1" si="248"/>
        <v>2</v>
      </c>
      <c r="G848" s="2">
        <f t="shared" ca="1" si="252"/>
        <v>1586.400165863975</v>
      </c>
      <c r="H848">
        <f t="shared" ca="1" si="249"/>
        <v>1586</v>
      </c>
      <c r="I848">
        <f t="shared" ca="1" si="250"/>
        <v>1</v>
      </c>
      <c r="J848">
        <f t="shared" ca="1" si="253"/>
        <v>1586</v>
      </c>
      <c r="K848">
        <f t="shared" ca="1" si="254"/>
        <v>1</v>
      </c>
      <c r="L848">
        <f t="shared" ca="1" si="255"/>
        <v>1586</v>
      </c>
      <c r="M848">
        <f t="shared" ca="1" si="256"/>
        <v>1</v>
      </c>
      <c r="N848">
        <f t="shared" ca="1" si="257"/>
        <v>1713</v>
      </c>
      <c r="Q848">
        <f t="shared" ca="1" si="245"/>
        <v>0.11157216975000001</v>
      </c>
      <c r="R848">
        <f t="shared" ca="1" si="245"/>
        <v>0.18807311505000002</v>
      </c>
      <c r="S848">
        <f t="shared" ca="1" si="258"/>
        <v>0.18807311505000002</v>
      </c>
      <c r="T848" s="6">
        <f t="shared" ca="1" si="259"/>
        <v>0.13961506356875</v>
      </c>
      <c r="W848">
        <f t="shared" ca="1" si="246"/>
        <v>0.85607508305000002</v>
      </c>
      <c r="X848">
        <f t="shared" ca="1" si="246"/>
        <v>0.77033237030000001</v>
      </c>
      <c r="Y848">
        <f t="shared" ca="1" si="260"/>
        <v>0.77033237030000001</v>
      </c>
      <c r="Z848" s="6">
        <f t="shared" ca="1" si="261"/>
        <v>0.82031794477499997</v>
      </c>
    </row>
    <row r="849" spans="4:26" x14ac:dyDescent="0.35">
      <c r="D849" s="2">
        <f t="shared" ca="1" si="251"/>
        <v>2316.0077611136003</v>
      </c>
      <c r="E849">
        <f t="shared" ca="1" si="247"/>
        <v>2316</v>
      </c>
      <c r="F849">
        <f t="shared" ca="1" si="248"/>
        <v>1</v>
      </c>
      <c r="G849" s="2">
        <f t="shared" ca="1" si="252"/>
        <v>1587.2495476525373</v>
      </c>
      <c r="H849">
        <f t="shared" ca="1" si="249"/>
        <v>1587</v>
      </c>
      <c r="I849">
        <f t="shared" ca="1" si="250"/>
        <v>1</v>
      </c>
      <c r="J849">
        <f t="shared" ca="1" si="253"/>
        <v>1587</v>
      </c>
      <c r="K849">
        <f t="shared" ca="1" si="254"/>
        <v>1</v>
      </c>
      <c r="L849">
        <f t="shared" ca="1" si="255"/>
        <v>1587</v>
      </c>
      <c r="M849">
        <f t="shared" ca="1" si="256"/>
        <v>1</v>
      </c>
      <c r="N849">
        <f t="shared" ca="1" si="257"/>
        <v>1714</v>
      </c>
      <c r="Q849">
        <f t="shared" ca="1" si="245"/>
        <v>0.111880578125</v>
      </c>
      <c r="R849">
        <f t="shared" ca="1" si="245"/>
        <v>0.187640234425</v>
      </c>
      <c r="S849">
        <f t="shared" ca="1" si="258"/>
        <v>0.187640234425</v>
      </c>
      <c r="T849" s="6">
        <f t="shared" ca="1" si="259"/>
        <v>0.13888137091250002</v>
      </c>
      <c r="W849">
        <f t="shared" ca="1" si="246"/>
        <v>0.85510844737500002</v>
      </c>
      <c r="X849">
        <f t="shared" ca="1" si="246"/>
        <v>0.77055598940000003</v>
      </c>
      <c r="Y849">
        <f t="shared" ca="1" si="260"/>
        <v>0.77055598940000003</v>
      </c>
      <c r="Z849" s="6">
        <f t="shared" ca="1" si="261"/>
        <v>0.82060790054999999</v>
      </c>
    </row>
    <row r="850" spans="4:26" x14ac:dyDescent="0.35">
      <c r="D850" s="2">
        <f t="shared" ca="1" si="251"/>
        <v>2317.7617865153002</v>
      </c>
      <c r="E850">
        <f t="shared" ca="1" si="247"/>
        <v>2317</v>
      </c>
      <c r="F850">
        <f t="shared" ca="1" si="248"/>
        <v>2</v>
      </c>
      <c r="G850" s="2">
        <f t="shared" ca="1" si="252"/>
        <v>1588.0989294410999</v>
      </c>
      <c r="H850">
        <f t="shared" ca="1" si="249"/>
        <v>1588</v>
      </c>
      <c r="I850">
        <f t="shared" ca="1" si="250"/>
        <v>0</v>
      </c>
      <c r="J850">
        <f t="shared" ca="1" si="253"/>
        <v>1588</v>
      </c>
      <c r="K850">
        <f t="shared" ca="1" si="254"/>
        <v>2</v>
      </c>
      <c r="L850">
        <f t="shared" ca="1" si="255"/>
        <v>1588</v>
      </c>
      <c r="M850">
        <f t="shared" ca="1" si="256"/>
        <v>1</v>
      </c>
      <c r="N850">
        <f t="shared" ca="1" si="257"/>
        <v>1715</v>
      </c>
      <c r="Q850">
        <f t="shared" ca="1" si="245"/>
        <v>0.1121889865</v>
      </c>
      <c r="R850">
        <f t="shared" ca="1" si="245"/>
        <v>0.1872073538</v>
      </c>
      <c r="S850">
        <f t="shared" ca="1" si="258"/>
        <v>0.18701496108124999</v>
      </c>
      <c r="T850" s="6">
        <f t="shared" ca="1" si="259"/>
        <v>0.13839224247500001</v>
      </c>
      <c r="W850">
        <f t="shared" ca="1" si="246"/>
        <v>0.85414181170000003</v>
      </c>
      <c r="X850">
        <f t="shared" ca="1" si="246"/>
        <v>0.77077960850000005</v>
      </c>
      <c r="Y850">
        <f t="shared" ca="1" si="260"/>
        <v>0.77090297693749998</v>
      </c>
      <c r="Z850" s="6">
        <f t="shared" ca="1" si="261"/>
        <v>0.82080120440000004</v>
      </c>
    </row>
    <row r="851" spans="4:26" x14ac:dyDescent="0.35">
      <c r="D851" s="2">
        <f t="shared" ca="1" si="251"/>
        <v>2319.5166619517249</v>
      </c>
      <c r="E851">
        <f t="shared" ca="1" si="247"/>
        <v>2319</v>
      </c>
      <c r="F851">
        <f t="shared" ca="1" si="248"/>
        <v>2</v>
      </c>
      <c r="G851" s="2">
        <f t="shared" ca="1" si="252"/>
        <v>1588.9484106221998</v>
      </c>
      <c r="H851">
        <f t="shared" ca="1" si="249"/>
        <v>1588</v>
      </c>
      <c r="I851">
        <f t="shared" ca="1" si="250"/>
        <v>1</v>
      </c>
      <c r="J851">
        <f t="shared" ca="1" si="253"/>
        <v>1588</v>
      </c>
      <c r="K851">
        <f t="shared" ca="1" si="254"/>
        <v>2</v>
      </c>
      <c r="L851" t="str">
        <f t="shared" ca="1" si="255"/>
        <v/>
      </c>
      <c r="M851" t="str">
        <f t="shared" ca="1" si="256"/>
        <v/>
      </c>
      <c r="N851">
        <f t="shared" ca="1" si="257"/>
        <v>1716</v>
      </c>
      <c r="Q851">
        <f t="shared" ca="1" si="245"/>
        <v>0.11219926725</v>
      </c>
      <c r="R851">
        <f t="shared" ca="1" si="245"/>
        <v>0.1868225683625</v>
      </c>
      <c r="S851" t="str">
        <f t="shared" ca="1" si="258"/>
        <v/>
      </c>
      <c r="T851" s="6">
        <f t="shared" ca="1" si="259"/>
        <v>0.1379031140375</v>
      </c>
      <c r="W851">
        <f t="shared" ca="1" si="246"/>
        <v>0.85457657987500002</v>
      </c>
      <c r="X851">
        <f t="shared" ca="1" si="246"/>
        <v>0.77102634537500003</v>
      </c>
      <c r="Y851" t="str">
        <f t="shared" ca="1" si="260"/>
        <v/>
      </c>
      <c r="Z851" s="6">
        <f t="shared" ca="1" si="261"/>
        <v>0.82099450825000009</v>
      </c>
    </row>
    <row r="852" spans="4:26" x14ac:dyDescent="0.35">
      <c r="D852" s="2">
        <f t="shared" ca="1" si="251"/>
        <v>2321.2715373881501</v>
      </c>
      <c r="E852">
        <f t="shared" ca="1" si="247"/>
        <v>2321</v>
      </c>
      <c r="F852">
        <f t="shared" ca="1" si="248"/>
        <v>2</v>
      </c>
      <c r="G852" s="2">
        <f t="shared" ca="1" si="252"/>
        <v>1589.7978918033</v>
      </c>
      <c r="H852">
        <f t="shared" ca="1" si="249"/>
        <v>1589</v>
      </c>
      <c r="I852">
        <f t="shared" ca="1" si="250"/>
        <v>1</v>
      </c>
      <c r="J852">
        <f t="shared" ca="1" si="253"/>
        <v>1589</v>
      </c>
      <c r="K852">
        <f t="shared" ca="1" si="254"/>
        <v>1</v>
      </c>
      <c r="L852">
        <f t="shared" ca="1" si="255"/>
        <v>1589</v>
      </c>
      <c r="M852">
        <f t="shared" ca="1" si="256"/>
        <v>1</v>
      </c>
      <c r="N852">
        <f t="shared" ca="1" si="257"/>
        <v>1717</v>
      </c>
      <c r="Q852">
        <f t="shared" ca="1" si="245"/>
        <v>0.11220954799999999</v>
      </c>
      <c r="R852">
        <f t="shared" ca="1" si="245"/>
        <v>0.18643778292500002</v>
      </c>
      <c r="S852">
        <f t="shared" ca="1" si="258"/>
        <v>0.18643778292500002</v>
      </c>
      <c r="T852" s="6">
        <f t="shared" ca="1" si="259"/>
        <v>0.13741398560000001</v>
      </c>
      <c r="W852">
        <f t="shared" ca="1" si="246"/>
        <v>0.85501134805000001</v>
      </c>
      <c r="X852">
        <f t="shared" ca="1" si="246"/>
        <v>0.77127308225000002</v>
      </c>
      <c r="Y852">
        <f t="shared" ca="1" si="260"/>
        <v>0.77127308225000002</v>
      </c>
      <c r="Z852" s="6">
        <f t="shared" ca="1" si="261"/>
        <v>0.82118781210000003</v>
      </c>
    </row>
    <row r="853" spans="4:26" x14ac:dyDescent="0.35">
      <c r="D853" s="2">
        <f t="shared" ca="1" si="251"/>
        <v>2323.0264128245753</v>
      </c>
      <c r="E853">
        <f t="shared" ca="1" si="247"/>
        <v>2323</v>
      </c>
      <c r="F853">
        <f t="shared" ca="1" si="248"/>
        <v>1</v>
      </c>
      <c r="G853" s="2">
        <f t="shared" ca="1" si="252"/>
        <v>1590.6473729843999</v>
      </c>
      <c r="H853">
        <f t="shared" ca="1" si="249"/>
        <v>1590</v>
      </c>
      <c r="I853">
        <f t="shared" ca="1" si="250"/>
        <v>1</v>
      </c>
      <c r="J853">
        <f t="shared" ca="1" si="253"/>
        <v>1590</v>
      </c>
      <c r="K853">
        <f t="shared" ca="1" si="254"/>
        <v>1</v>
      </c>
      <c r="L853">
        <f t="shared" ca="1" si="255"/>
        <v>1590</v>
      </c>
      <c r="M853">
        <f t="shared" ca="1" si="256"/>
        <v>1</v>
      </c>
      <c r="N853">
        <f t="shared" ca="1" si="257"/>
        <v>1718</v>
      </c>
      <c r="Q853">
        <f t="shared" ca="1" si="245"/>
        <v>0.11221982875</v>
      </c>
      <c r="R853">
        <f t="shared" ca="1" si="245"/>
        <v>0.18605299748750001</v>
      </c>
      <c r="S853">
        <f t="shared" ca="1" si="258"/>
        <v>0.18605299748750001</v>
      </c>
      <c r="T853" s="6">
        <f t="shared" ca="1" si="259"/>
        <v>0.13731346567500002</v>
      </c>
      <c r="W853">
        <f t="shared" ca="1" si="246"/>
        <v>0.855446116225</v>
      </c>
      <c r="X853">
        <f t="shared" ca="1" si="246"/>
        <v>0.77151981912500001</v>
      </c>
      <c r="Y853">
        <f t="shared" ca="1" si="260"/>
        <v>0.77151981912500001</v>
      </c>
      <c r="Z853" s="6">
        <f t="shared" ca="1" si="261"/>
        <v>0.82173901756250001</v>
      </c>
    </row>
    <row r="854" spans="4:26" x14ac:dyDescent="0.35">
      <c r="D854" s="2">
        <f t="shared" ca="1" si="251"/>
        <v>2324.7812882610001</v>
      </c>
      <c r="E854">
        <f t="shared" ca="1" si="247"/>
        <v>2324</v>
      </c>
      <c r="F854">
        <f t="shared" ca="1" si="248"/>
        <v>2</v>
      </c>
      <c r="G854" s="2">
        <f t="shared" ca="1" si="252"/>
        <v>1591.4968541654998</v>
      </c>
      <c r="H854">
        <f t="shared" ca="1" si="249"/>
        <v>1591</v>
      </c>
      <c r="I854">
        <f t="shared" ca="1" si="250"/>
        <v>1</v>
      </c>
      <c r="J854">
        <f t="shared" ca="1" si="253"/>
        <v>1591</v>
      </c>
      <c r="K854">
        <f t="shared" ca="1" si="254"/>
        <v>1</v>
      </c>
      <c r="L854">
        <f t="shared" ca="1" si="255"/>
        <v>1591</v>
      </c>
      <c r="M854">
        <f t="shared" ca="1" si="256"/>
        <v>1</v>
      </c>
      <c r="N854">
        <f t="shared" ca="1" si="257"/>
        <v>1719</v>
      </c>
      <c r="Q854">
        <f t="shared" ca="1" si="245"/>
        <v>0.11223010949999999</v>
      </c>
      <c r="R854">
        <f t="shared" ca="1" si="245"/>
        <v>0.18566821205</v>
      </c>
      <c r="S854">
        <f t="shared" ca="1" si="258"/>
        <v>0.18566821205</v>
      </c>
      <c r="T854" s="6">
        <f t="shared" ca="1" si="259"/>
        <v>0.13716268578750002</v>
      </c>
      <c r="W854">
        <f t="shared" ca="1" si="246"/>
        <v>0.85588088439999999</v>
      </c>
      <c r="X854">
        <f t="shared" ca="1" si="246"/>
        <v>0.77176655599999999</v>
      </c>
      <c r="Y854">
        <f t="shared" ca="1" si="260"/>
        <v>0.77176655599999999</v>
      </c>
      <c r="Z854" s="6">
        <f t="shared" ca="1" si="261"/>
        <v>0.82256582575625004</v>
      </c>
    </row>
    <row r="855" spans="4:26" x14ac:dyDescent="0.35">
      <c r="D855" s="2">
        <f t="shared" ca="1" si="251"/>
        <v>2326.5370198760502</v>
      </c>
      <c r="E855">
        <f t="shared" ca="1" si="247"/>
        <v>2326</v>
      </c>
      <c r="F855">
        <f t="shared" ca="1" si="248"/>
        <v>2</v>
      </c>
      <c r="G855" s="2">
        <f t="shared" ca="1" si="252"/>
        <v>1592.3463353466</v>
      </c>
      <c r="H855">
        <f t="shared" ca="1" si="249"/>
        <v>1592</v>
      </c>
      <c r="I855">
        <f t="shared" ca="1" si="250"/>
        <v>1</v>
      </c>
      <c r="J855">
        <f t="shared" ca="1" si="253"/>
        <v>1592</v>
      </c>
      <c r="K855">
        <f t="shared" ca="1" si="254"/>
        <v>1</v>
      </c>
      <c r="L855">
        <f t="shared" ca="1" si="255"/>
        <v>1592</v>
      </c>
      <c r="M855">
        <f t="shared" ca="1" si="256"/>
        <v>1</v>
      </c>
      <c r="N855">
        <f t="shared" ca="1" si="257"/>
        <v>1720</v>
      </c>
      <c r="Q855">
        <f t="shared" ca="1" si="245"/>
        <v>0.11209317737499999</v>
      </c>
      <c r="R855">
        <f t="shared" ca="1" si="245"/>
        <v>0.1852834266125</v>
      </c>
      <c r="S855">
        <f t="shared" ca="1" si="258"/>
        <v>0.1852834266125</v>
      </c>
      <c r="T855" s="6">
        <f t="shared" ca="1" si="259"/>
        <v>0.13701190590000001</v>
      </c>
      <c r="W855">
        <f t="shared" ca="1" si="246"/>
        <v>0.85503400542500008</v>
      </c>
      <c r="X855">
        <f t="shared" ca="1" si="246"/>
        <v>0.77201329287499998</v>
      </c>
      <c r="Y855">
        <f t="shared" ca="1" si="260"/>
        <v>0.77201329287499998</v>
      </c>
      <c r="Z855" s="6">
        <f t="shared" ca="1" si="261"/>
        <v>0.82339263394999995</v>
      </c>
    </row>
    <row r="856" spans="4:26" x14ac:dyDescent="0.35">
      <c r="D856" s="2">
        <f t="shared" ca="1" si="251"/>
        <v>2328.2927514910998</v>
      </c>
      <c r="E856">
        <f t="shared" ca="1" si="247"/>
        <v>2328</v>
      </c>
      <c r="F856">
        <f t="shared" ca="1" si="248"/>
        <v>2</v>
      </c>
      <c r="G856" s="2">
        <f t="shared" ca="1" si="252"/>
        <v>1593.1958165276999</v>
      </c>
      <c r="H856">
        <f t="shared" ca="1" si="249"/>
        <v>1593</v>
      </c>
      <c r="I856">
        <f t="shared" ca="1" si="250"/>
        <v>1</v>
      </c>
      <c r="J856">
        <f t="shared" ca="1" si="253"/>
        <v>1593</v>
      </c>
      <c r="K856">
        <f t="shared" ca="1" si="254"/>
        <v>1</v>
      </c>
      <c r="L856">
        <f t="shared" ca="1" si="255"/>
        <v>1593</v>
      </c>
      <c r="M856">
        <f t="shared" ca="1" si="256"/>
        <v>1</v>
      </c>
      <c r="N856">
        <f t="shared" ca="1" si="257"/>
        <v>1721</v>
      </c>
      <c r="Q856">
        <f t="shared" ca="1" si="245"/>
        <v>0.11195624525</v>
      </c>
      <c r="R856">
        <f t="shared" ca="1" si="245"/>
        <v>0.18489864117499999</v>
      </c>
      <c r="S856">
        <f t="shared" ca="1" si="258"/>
        <v>0.18489864117499999</v>
      </c>
      <c r="T856" s="6">
        <f t="shared" ca="1" si="259"/>
        <v>0.13691138597500002</v>
      </c>
      <c r="W856">
        <f t="shared" ca="1" si="246"/>
        <v>0.85418712645000006</v>
      </c>
      <c r="X856">
        <f t="shared" ca="1" si="246"/>
        <v>0.77226002974999997</v>
      </c>
      <c r="Y856">
        <f t="shared" ca="1" si="260"/>
        <v>0.77226002974999997</v>
      </c>
      <c r="Z856" s="6">
        <f t="shared" ca="1" si="261"/>
        <v>0.82394383941249993</v>
      </c>
    </row>
    <row r="857" spans="4:26" x14ac:dyDescent="0.35">
      <c r="D857" s="2">
        <f t="shared" ca="1" si="251"/>
        <v>2330.0484831061499</v>
      </c>
      <c r="E857">
        <f t="shared" ca="1" si="247"/>
        <v>2330</v>
      </c>
      <c r="F857">
        <f t="shared" ca="1" si="248"/>
        <v>1</v>
      </c>
      <c r="G857" s="2">
        <f t="shared" ca="1" si="252"/>
        <v>1594.0452977087998</v>
      </c>
      <c r="H857">
        <f t="shared" ca="1" si="249"/>
        <v>1594</v>
      </c>
      <c r="I857">
        <f t="shared" ca="1" si="250"/>
        <v>0</v>
      </c>
      <c r="J857">
        <f t="shared" ca="1" si="253"/>
        <v>1594</v>
      </c>
      <c r="K857">
        <f t="shared" ca="1" si="254"/>
        <v>2</v>
      </c>
      <c r="L857">
        <f t="shared" ca="1" si="255"/>
        <v>1594</v>
      </c>
      <c r="M857">
        <f t="shared" ca="1" si="256"/>
        <v>1</v>
      </c>
      <c r="N857">
        <f t="shared" ca="1" si="257"/>
        <v>1722</v>
      </c>
      <c r="Q857">
        <f t="shared" ca="1" si="245"/>
        <v>0.111819313125</v>
      </c>
      <c r="R857">
        <f t="shared" ca="1" si="245"/>
        <v>0.18451385573750001</v>
      </c>
      <c r="S857">
        <f t="shared" ca="1" si="258"/>
        <v>0.18432146301875002</v>
      </c>
      <c r="T857" s="6">
        <f t="shared" ca="1" si="259"/>
        <v>0.13681086605000001</v>
      </c>
      <c r="W857">
        <f t="shared" ca="1" si="246"/>
        <v>0.85334024747500004</v>
      </c>
      <c r="X857">
        <f t="shared" ca="1" si="246"/>
        <v>0.77250676662500006</v>
      </c>
      <c r="Y857">
        <f t="shared" ca="1" si="260"/>
        <v>0.7726301350625</v>
      </c>
      <c r="Z857" s="6">
        <f t="shared" ca="1" si="261"/>
        <v>0.82449504487499992</v>
      </c>
    </row>
    <row r="858" spans="4:26" x14ac:dyDescent="0.35">
      <c r="D858" s="2">
        <f t="shared" ca="1" si="251"/>
        <v>2331.8042147212</v>
      </c>
      <c r="E858">
        <f t="shared" ca="1" si="247"/>
        <v>2331</v>
      </c>
      <c r="F858">
        <f t="shared" ca="1" si="248"/>
        <v>2</v>
      </c>
      <c r="G858" s="2">
        <f t="shared" ca="1" si="252"/>
        <v>1594.8947788899</v>
      </c>
      <c r="H858">
        <f t="shared" ca="1" si="249"/>
        <v>1594</v>
      </c>
      <c r="I858">
        <f t="shared" ca="1" si="250"/>
        <v>1</v>
      </c>
      <c r="J858">
        <f t="shared" ca="1" si="253"/>
        <v>1594</v>
      </c>
      <c r="K858">
        <f t="shared" ca="1" si="254"/>
        <v>2</v>
      </c>
      <c r="L858" t="str">
        <f t="shared" ca="1" si="255"/>
        <v/>
      </c>
      <c r="M858" t="str">
        <f t="shared" ca="1" si="256"/>
        <v/>
      </c>
      <c r="N858">
        <f t="shared" ca="1" si="257"/>
        <v>1723</v>
      </c>
      <c r="Q858">
        <f t="shared" ca="1" si="245"/>
        <v>0.111682381</v>
      </c>
      <c r="R858">
        <f t="shared" ca="1" si="245"/>
        <v>0.1841290703</v>
      </c>
      <c r="S858" t="str">
        <f t="shared" ca="1" si="258"/>
        <v/>
      </c>
      <c r="T858" s="6">
        <f t="shared" ca="1" si="259"/>
        <v>0.13671034612499999</v>
      </c>
      <c r="W858">
        <f t="shared" ca="1" si="246"/>
        <v>0.85249336850000001</v>
      </c>
      <c r="X858">
        <f t="shared" ca="1" si="246"/>
        <v>0.77275350350000005</v>
      </c>
      <c r="Y858" t="str">
        <f t="shared" ca="1" si="260"/>
        <v/>
      </c>
      <c r="Z858" s="6">
        <f t="shared" ca="1" si="261"/>
        <v>0.82504625033750001</v>
      </c>
    </row>
    <row r="859" spans="4:26" x14ac:dyDescent="0.35">
      <c r="D859" s="2">
        <f t="shared" ca="1" si="251"/>
        <v>2333.5608086587499</v>
      </c>
      <c r="E859">
        <f t="shared" ca="1" si="247"/>
        <v>2333</v>
      </c>
      <c r="F859">
        <f t="shared" ca="1" si="248"/>
        <v>2</v>
      </c>
      <c r="G859" s="2">
        <f t="shared" ca="1" si="252"/>
        <v>1595.7443625354624</v>
      </c>
      <c r="H859">
        <f t="shared" ca="1" si="249"/>
        <v>1595</v>
      </c>
      <c r="I859">
        <f t="shared" ca="1" si="250"/>
        <v>1</v>
      </c>
      <c r="J859">
        <f t="shared" ca="1" si="253"/>
        <v>1595</v>
      </c>
      <c r="K859">
        <f t="shared" ca="1" si="254"/>
        <v>1</v>
      </c>
      <c r="L859">
        <f t="shared" ca="1" si="255"/>
        <v>1595</v>
      </c>
      <c r="M859">
        <f t="shared" ca="1" si="256"/>
        <v>1</v>
      </c>
      <c r="N859">
        <f t="shared" ca="1" si="257"/>
        <v>1724</v>
      </c>
      <c r="Q859">
        <f t="shared" ca="1" si="245"/>
        <v>0.113651748075</v>
      </c>
      <c r="R859">
        <f t="shared" ca="1" si="245"/>
        <v>0.18422691499999999</v>
      </c>
      <c r="S859">
        <f t="shared" ca="1" si="258"/>
        <v>0.18422691499999999</v>
      </c>
      <c r="T859" s="6">
        <f t="shared" ca="1" si="259"/>
        <v>0.13660982620000001</v>
      </c>
      <c r="W859">
        <f t="shared" ca="1" si="246"/>
        <v>0.85204232432500004</v>
      </c>
      <c r="X859">
        <f t="shared" ca="1" si="246"/>
        <v>0.77318495138749999</v>
      </c>
      <c r="Y859">
        <f t="shared" ca="1" si="260"/>
        <v>0.77318495138749999</v>
      </c>
      <c r="Z859" s="6">
        <f t="shared" ca="1" si="261"/>
        <v>0.82559745579999999</v>
      </c>
    </row>
    <row r="860" spans="4:26" x14ac:dyDescent="0.35">
      <c r="D860" s="2">
        <f t="shared" ca="1" si="251"/>
        <v>2335.3174025962999</v>
      </c>
      <c r="E860">
        <f t="shared" ca="1" si="247"/>
        <v>2335</v>
      </c>
      <c r="F860">
        <f t="shared" ca="1" si="248"/>
        <v>2</v>
      </c>
      <c r="G860" s="2">
        <f t="shared" ca="1" si="252"/>
        <v>1596.5939461810249</v>
      </c>
      <c r="H860">
        <f t="shared" ca="1" si="249"/>
        <v>1596</v>
      </c>
      <c r="I860">
        <f t="shared" ca="1" si="250"/>
        <v>1</v>
      </c>
      <c r="J860">
        <f t="shared" ca="1" si="253"/>
        <v>1596</v>
      </c>
      <c r="K860">
        <f t="shared" ca="1" si="254"/>
        <v>1</v>
      </c>
      <c r="L860">
        <f t="shared" ca="1" si="255"/>
        <v>1596</v>
      </c>
      <c r="M860">
        <f t="shared" ca="1" si="256"/>
        <v>1</v>
      </c>
      <c r="N860">
        <f t="shared" ca="1" si="257"/>
        <v>1725</v>
      </c>
      <c r="Q860">
        <f t="shared" ca="1" si="245"/>
        <v>0.11562111515000001</v>
      </c>
      <c r="R860">
        <f t="shared" ca="1" si="245"/>
        <v>0.18432475970000001</v>
      </c>
      <c r="S860">
        <f t="shared" ca="1" si="258"/>
        <v>0.18432475970000001</v>
      </c>
      <c r="T860" s="6">
        <f t="shared" ca="1" si="259"/>
        <v>0.13640181647499999</v>
      </c>
      <c r="W860">
        <f t="shared" ca="1" si="246"/>
        <v>0.85159128015000007</v>
      </c>
      <c r="X860">
        <f t="shared" ca="1" si="246"/>
        <v>0.77361639927500003</v>
      </c>
      <c r="Y860">
        <f t="shared" ca="1" si="260"/>
        <v>0.77361639927500003</v>
      </c>
      <c r="Z860" s="6">
        <f t="shared" ca="1" si="261"/>
        <v>0.82633787443749995</v>
      </c>
    </row>
    <row r="861" spans="4:26" x14ac:dyDescent="0.35">
      <c r="D861" s="2">
        <f t="shared" ca="1" si="251"/>
        <v>2337.0739965338498</v>
      </c>
      <c r="E861">
        <f t="shared" ca="1" si="247"/>
        <v>2337</v>
      </c>
      <c r="F861">
        <f t="shared" ca="1" si="248"/>
        <v>1</v>
      </c>
      <c r="G861" s="2">
        <f t="shared" ca="1" si="252"/>
        <v>1597.4435298265876</v>
      </c>
      <c r="H861">
        <f t="shared" ca="1" si="249"/>
        <v>1597</v>
      </c>
      <c r="I861">
        <f t="shared" ca="1" si="250"/>
        <v>1</v>
      </c>
      <c r="J861">
        <f t="shared" ca="1" si="253"/>
        <v>1597</v>
      </c>
      <c r="K861">
        <f t="shared" ca="1" si="254"/>
        <v>1</v>
      </c>
      <c r="L861">
        <f t="shared" ca="1" si="255"/>
        <v>1597</v>
      </c>
      <c r="M861">
        <f t="shared" ca="1" si="256"/>
        <v>1</v>
      </c>
      <c r="N861">
        <f t="shared" ca="1" si="257"/>
        <v>1726</v>
      </c>
      <c r="Q861">
        <f t="shared" ca="1" si="245"/>
        <v>0.11759048222500001</v>
      </c>
      <c r="R861">
        <f t="shared" ca="1" si="245"/>
        <v>0.1844226044</v>
      </c>
      <c r="S861">
        <f t="shared" ca="1" si="258"/>
        <v>0.1844226044</v>
      </c>
      <c r="T861" s="6">
        <f t="shared" ca="1" si="259"/>
        <v>0.13619380674999998</v>
      </c>
      <c r="W861">
        <f t="shared" ca="1" si="246"/>
        <v>0.85114023597499999</v>
      </c>
      <c r="X861">
        <f t="shared" ca="1" si="246"/>
        <v>0.77404784716250008</v>
      </c>
      <c r="Y861">
        <f t="shared" ca="1" si="260"/>
        <v>0.77404784716250008</v>
      </c>
      <c r="Z861" s="6">
        <f t="shared" ca="1" si="261"/>
        <v>0.82707829307499992</v>
      </c>
    </row>
    <row r="862" spans="4:26" x14ac:dyDescent="0.35">
      <c r="D862" s="2">
        <f t="shared" ca="1" si="251"/>
        <v>2338.8305904713998</v>
      </c>
      <c r="E862">
        <f t="shared" ca="1" si="247"/>
        <v>2338</v>
      </c>
      <c r="F862">
        <f t="shared" ca="1" si="248"/>
        <v>2</v>
      </c>
      <c r="G862" s="2">
        <f t="shared" ca="1" si="252"/>
        <v>1598.29311347215</v>
      </c>
      <c r="H862">
        <f t="shared" ca="1" si="249"/>
        <v>1598</v>
      </c>
      <c r="I862">
        <f t="shared" ca="1" si="250"/>
        <v>1</v>
      </c>
      <c r="J862">
        <f t="shared" ca="1" si="253"/>
        <v>1598</v>
      </c>
      <c r="K862">
        <f t="shared" ca="1" si="254"/>
        <v>1</v>
      </c>
      <c r="L862">
        <f t="shared" ca="1" si="255"/>
        <v>1598</v>
      </c>
      <c r="M862">
        <f t="shared" ca="1" si="256"/>
        <v>1</v>
      </c>
      <c r="N862">
        <f t="shared" ca="1" si="257"/>
        <v>1727</v>
      </c>
      <c r="Q862">
        <f t="shared" ca="1" si="245"/>
        <v>0.11955984930000001</v>
      </c>
      <c r="R862">
        <f t="shared" ca="1" si="245"/>
        <v>0.18452044909999998</v>
      </c>
      <c r="S862">
        <f t="shared" ca="1" si="258"/>
        <v>0.18452044909999998</v>
      </c>
      <c r="T862" s="6">
        <f t="shared" ca="1" si="259"/>
        <v>0.13605513359999999</v>
      </c>
      <c r="W862">
        <f t="shared" ca="1" si="246"/>
        <v>0.85068919180000002</v>
      </c>
      <c r="X862">
        <f t="shared" ca="1" si="246"/>
        <v>0.77447929505000002</v>
      </c>
      <c r="Y862">
        <f t="shared" ca="1" si="260"/>
        <v>0.77447929505000002</v>
      </c>
      <c r="Z862" s="6">
        <f t="shared" ca="1" si="261"/>
        <v>0.82757190549999993</v>
      </c>
    </row>
    <row r="863" spans="4:26" x14ac:dyDescent="0.35">
      <c r="D863" s="2">
        <f t="shared" ca="1" si="251"/>
        <v>2340.5880528752496</v>
      </c>
      <c r="E863">
        <f t="shared" ca="1" si="247"/>
        <v>2340</v>
      </c>
      <c r="F863">
        <f t="shared" ca="1" si="248"/>
        <v>2</v>
      </c>
      <c r="G863" s="2">
        <f t="shared" ca="1" si="252"/>
        <v>1599.1426971177125</v>
      </c>
      <c r="H863">
        <f t="shared" ca="1" si="249"/>
        <v>1599</v>
      </c>
      <c r="I863">
        <f t="shared" ca="1" si="250"/>
        <v>0</v>
      </c>
      <c r="J863">
        <f t="shared" ca="1" si="253"/>
        <v>1599</v>
      </c>
      <c r="K863">
        <f t="shared" ca="1" si="254"/>
        <v>2</v>
      </c>
      <c r="L863">
        <f t="shared" ca="1" si="255"/>
        <v>1599</v>
      </c>
      <c r="M863">
        <f t="shared" ca="1" si="256"/>
        <v>1</v>
      </c>
      <c r="N863">
        <f t="shared" ca="1" si="257"/>
        <v>1728</v>
      </c>
      <c r="Q863">
        <f t="shared" ca="1" si="245"/>
        <v>0.118763790125</v>
      </c>
      <c r="R863">
        <f t="shared" ca="1" si="245"/>
        <v>0.1846182938</v>
      </c>
      <c r="S863">
        <f t="shared" ca="1" si="258"/>
        <v>0.18466721614999998</v>
      </c>
      <c r="T863" s="6">
        <f t="shared" ca="1" si="259"/>
        <v>0.13591646045</v>
      </c>
      <c r="W863">
        <f t="shared" ca="1" si="246"/>
        <v>0.85006434850000001</v>
      </c>
      <c r="X863">
        <f t="shared" ca="1" si="246"/>
        <v>0.77491074293749995</v>
      </c>
      <c r="Y863">
        <f t="shared" ca="1" si="260"/>
        <v>0.77512646688124998</v>
      </c>
      <c r="Z863" s="6">
        <f t="shared" ca="1" si="261"/>
        <v>0.82806551792499994</v>
      </c>
    </row>
    <row r="864" spans="4:26" x14ac:dyDescent="0.35">
      <c r="D864" s="2">
        <f t="shared" ca="1" si="251"/>
        <v>2342.3455152790998</v>
      </c>
      <c r="E864">
        <f t="shared" ca="1" si="247"/>
        <v>2342</v>
      </c>
      <c r="F864">
        <f t="shared" ca="1" si="248"/>
        <v>2</v>
      </c>
      <c r="G864" s="2">
        <f t="shared" ca="1" si="252"/>
        <v>1599.9922807632752</v>
      </c>
      <c r="H864">
        <f t="shared" ca="1" si="249"/>
        <v>1599</v>
      </c>
      <c r="I864">
        <f t="shared" ca="1" si="250"/>
        <v>1</v>
      </c>
      <c r="J864">
        <f t="shared" ca="1" si="253"/>
        <v>1599</v>
      </c>
      <c r="K864">
        <f t="shared" ca="1" si="254"/>
        <v>2</v>
      </c>
      <c r="L864" t="str">
        <f t="shared" ca="1" si="255"/>
        <v/>
      </c>
      <c r="M864" t="str">
        <f t="shared" ca="1" si="256"/>
        <v/>
      </c>
      <c r="N864">
        <f t="shared" ca="1" si="257"/>
        <v>1729</v>
      </c>
      <c r="Q864">
        <f t="shared" ca="1" si="245"/>
        <v>0.11796773095</v>
      </c>
      <c r="R864">
        <f t="shared" ca="1" si="245"/>
        <v>0.18471613849999999</v>
      </c>
      <c r="S864" t="str">
        <f t="shared" ca="1" si="258"/>
        <v/>
      </c>
      <c r="T864" s="6">
        <f t="shared" ca="1" si="259"/>
        <v>0.13577778730000001</v>
      </c>
      <c r="W864">
        <f t="shared" ca="1" si="246"/>
        <v>0.8494395052</v>
      </c>
      <c r="X864">
        <f t="shared" ca="1" si="246"/>
        <v>0.775342190825</v>
      </c>
      <c r="Y864" t="str">
        <f t="shared" ca="1" si="260"/>
        <v/>
      </c>
      <c r="Z864" s="6">
        <f t="shared" ca="1" si="261"/>
        <v>0.82855913034999995</v>
      </c>
    </row>
    <row r="865" spans="4:26" x14ac:dyDescent="0.35">
      <c r="D865" s="2">
        <f t="shared" ca="1" si="251"/>
        <v>2344.10297768295</v>
      </c>
      <c r="E865">
        <f t="shared" ca="1" si="247"/>
        <v>2344</v>
      </c>
      <c r="F865">
        <f t="shared" ca="1" si="248"/>
        <v>1</v>
      </c>
      <c r="G865" s="2">
        <f t="shared" ca="1" si="252"/>
        <v>1600.8418644088376</v>
      </c>
      <c r="H865">
        <f t="shared" ca="1" si="249"/>
        <v>1600</v>
      </c>
      <c r="I865">
        <f t="shared" ca="1" si="250"/>
        <v>1</v>
      </c>
      <c r="J865">
        <f t="shared" ca="1" si="253"/>
        <v>1600</v>
      </c>
      <c r="K865">
        <f t="shared" ca="1" si="254"/>
        <v>1</v>
      </c>
      <c r="L865">
        <f t="shared" ca="1" si="255"/>
        <v>1600</v>
      </c>
      <c r="M865">
        <f t="shared" ca="1" si="256"/>
        <v>1</v>
      </c>
      <c r="N865">
        <f t="shared" ca="1" si="257"/>
        <v>1730</v>
      </c>
      <c r="Q865">
        <f t="shared" ca="1" si="245"/>
        <v>0.117171671775</v>
      </c>
      <c r="R865">
        <f t="shared" ca="1" si="245"/>
        <v>0.18481398319999998</v>
      </c>
      <c r="S865">
        <f t="shared" ca="1" si="258"/>
        <v>0.18481398319999998</v>
      </c>
      <c r="T865" s="6">
        <f t="shared" ca="1" si="259"/>
        <v>0.13563911415000002</v>
      </c>
      <c r="W865">
        <f t="shared" ca="1" si="246"/>
        <v>0.84881466189999999</v>
      </c>
      <c r="X865">
        <f t="shared" ca="1" si="246"/>
        <v>0.77577363871250005</v>
      </c>
      <c r="Y865">
        <f t="shared" ca="1" si="260"/>
        <v>0.77577363871250005</v>
      </c>
      <c r="Z865" s="6">
        <f t="shared" ca="1" si="261"/>
        <v>0.82905274277499996</v>
      </c>
    </row>
    <row r="866" spans="4:26" x14ac:dyDescent="0.35">
      <c r="D866" s="2">
        <f t="shared" ca="1" si="251"/>
        <v>2345.8604400867998</v>
      </c>
      <c r="E866">
        <f t="shared" ca="1" si="247"/>
        <v>2345</v>
      </c>
      <c r="F866">
        <f t="shared" ca="1" si="248"/>
        <v>2</v>
      </c>
      <c r="G866" s="2">
        <f t="shared" ca="1" si="252"/>
        <v>1601.6914480544001</v>
      </c>
      <c r="H866">
        <f t="shared" ca="1" si="249"/>
        <v>1601</v>
      </c>
      <c r="I866">
        <f t="shared" ca="1" si="250"/>
        <v>1</v>
      </c>
      <c r="J866">
        <f t="shared" ca="1" si="253"/>
        <v>1601</v>
      </c>
      <c r="K866">
        <f t="shared" ca="1" si="254"/>
        <v>1</v>
      </c>
      <c r="L866">
        <f t="shared" ca="1" si="255"/>
        <v>1601</v>
      </c>
      <c r="M866">
        <f t="shared" ca="1" si="256"/>
        <v>1</v>
      </c>
      <c r="N866">
        <f t="shared" ca="1" si="257"/>
        <v>1731</v>
      </c>
      <c r="Q866">
        <f t="shared" ca="1" si="245"/>
        <v>0.1163756126</v>
      </c>
      <c r="R866">
        <f t="shared" ca="1" si="245"/>
        <v>0.18491182789999999</v>
      </c>
      <c r="S866">
        <f t="shared" ca="1" si="258"/>
        <v>0.18491182789999999</v>
      </c>
      <c r="T866" s="6">
        <f t="shared" ca="1" si="259"/>
        <v>0.13523983098124998</v>
      </c>
      <c r="W866">
        <f t="shared" ca="1" si="246"/>
        <v>0.84818981859999998</v>
      </c>
      <c r="X866">
        <f t="shared" ca="1" si="246"/>
        <v>0.77620508659999998</v>
      </c>
      <c r="Y866">
        <f t="shared" ca="1" si="260"/>
        <v>0.77620508659999998</v>
      </c>
      <c r="Z866" s="6">
        <f t="shared" ca="1" si="261"/>
        <v>0.82961196449374996</v>
      </c>
    </row>
    <row r="867" spans="4:26" x14ac:dyDescent="0.35">
      <c r="D867" s="2">
        <f t="shared" ca="1" si="251"/>
        <v>2347.6187771008749</v>
      </c>
      <c r="E867">
        <f t="shared" ca="1" si="247"/>
        <v>2347</v>
      </c>
      <c r="F867">
        <f t="shared" ca="1" si="248"/>
        <v>2</v>
      </c>
      <c r="G867" s="2">
        <f t="shared" ca="1" si="252"/>
        <v>1602.5411372363501</v>
      </c>
      <c r="H867">
        <f t="shared" ca="1" si="249"/>
        <v>1602</v>
      </c>
      <c r="I867">
        <f t="shared" ca="1" si="250"/>
        <v>1</v>
      </c>
      <c r="J867">
        <f t="shared" ca="1" si="253"/>
        <v>1602</v>
      </c>
      <c r="K867">
        <f t="shared" ca="1" si="254"/>
        <v>1</v>
      </c>
      <c r="L867">
        <f t="shared" ca="1" si="255"/>
        <v>1602</v>
      </c>
      <c r="M867">
        <f t="shared" ca="1" si="256"/>
        <v>1</v>
      </c>
      <c r="N867">
        <f t="shared" ca="1" si="257"/>
        <v>1732</v>
      </c>
      <c r="Q867">
        <f t="shared" ca="1" si="245"/>
        <v>0.11797371317499999</v>
      </c>
      <c r="R867">
        <f t="shared" ca="1" si="245"/>
        <v>0.18439959195</v>
      </c>
      <c r="S867">
        <f t="shared" ca="1" si="258"/>
        <v>0.18439959195</v>
      </c>
      <c r="T867" s="6">
        <f t="shared" ca="1" si="259"/>
        <v>0.13445800092499999</v>
      </c>
      <c r="W867">
        <f t="shared" ca="1" si="246"/>
        <v>0.84757710007499998</v>
      </c>
      <c r="X867">
        <f t="shared" ca="1" si="246"/>
        <v>0.77640139784999995</v>
      </c>
      <c r="Y867">
        <f t="shared" ca="1" si="260"/>
        <v>0.77640139784999995</v>
      </c>
      <c r="Z867" s="6">
        <f t="shared" ca="1" si="261"/>
        <v>0.82980879237499994</v>
      </c>
    </row>
    <row r="868" spans="4:26" x14ac:dyDescent="0.35">
      <c r="D868" s="2">
        <f t="shared" ca="1" si="251"/>
        <v>2349.37711411495</v>
      </c>
      <c r="E868">
        <f t="shared" ca="1" si="247"/>
        <v>2349</v>
      </c>
      <c r="F868">
        <f t="shared" ca="1" si="248"/>
        <v>2</v>
      </c>
      <c r="G868" s="2">
        <f t="shared" ca="1" si="252"/>
        <v>1603.3908264183001</v>
      </c>
      <c r="H868">
        <f t="shared" ca="1" si="249"/>
        <v>1603</v>
      </c>
      <c r="I868">
        <f t="shared" ca="1" si="250"/>
        <v>1</v>
      </c>
      <c r="J868">
        <f t="shared" ca="1" si="253"/>
        <v>1603</v>
      </c>
      <c r="K868">
        <f t="shared" ca="1" si="254"/>
        <v>1</v>
      </c>
      <c r="L868">
        <f t="shared" ca="1" si="255"/>
        <v>1603</v>
      </c>
      <c r="M868">
        <f t="shared" ca="1" si="256"/>
        <v>1</v>
      </c>
      <c r="N868">
        <f t="shared" ca="1" si="257"/>
        <v>1733</v>
      </c>
      <c r="Q868">
        <f t="shared" ca="1" si="245"/>
        <v>0.11957181375000001</v>
      </c>
      <c r="R868">
        <f t="shared" ca="1" si="245"/>
        <v>0.183887356</v>
      </c>
      <c r="S868">
        <f t="shared" ca="1" si="258"/>
        <v>0.183887356</v>
      </c>
      <c r="T868" s="6">
        <f t="shared" ca="1" si="259"/>
        <v>0.1339367808875</v>
      </c>
      <c r="W868">
        <f t="shared" ca="1" si="246"/>
        <v>0.84696438154999998</v>
      </c>
      <c r="X868">
        <f t="shared" ca="1" si="246"/>
        <v>0.77659770910000003</v>
      </c>
      <c r="Y868">
        <f t="shared" ca="1" si="260"/>
        <v>0.77659770910000003</v>
      </c>
      <c r="Z868" s="6">
        <f t="shared" ca="1" si="261"/>
        <v>0.82994001096249992</v>
      </c>
    </row>
    <row r="869" spans="4:26" x14ac:dyDescent="0.35">
      <c r="D869" s="2">
        <f t="shared" ca="1" si="251"/>
        <v>2351.1354511290251</v>
      </c>
      <c r="E869">
        <f t="shared" ca="1" si="247"/>
        <v>2351</v>
      </c>
      <c r="F869">
        <f t="shared" ca="1" si="248"/>
        <v>1</v>
      </c>
      <c r="G869" s="2">
        <f t="shared" ca="1" si="252"/>
        <v>1604.2405156002501</v>
      </c>
      <c r="H869">
        <f t="shared" ca="1" si="249"/>
        <v>1604</v>
      </c>
      <c r="I869">
        <f t="shared" ca="1" si="250"/>
        <v>1</v>
      </c>
      <c r="J869">
        <f t="shared" ca="1" si="253"/>
        <v>1604</v>
      </c>
      <c r="K869">
        <f t="shared" ca="1" si="254"/>
        <v>1</v>
      </c>
      <c r="L869">
        <f t="shared" ca="1" si="255"/>
        <v>1604</v>
      </c>
      <c r="M869">
        <f t="shared" ca="1" si="256"/>
        <v>1</v>
      </c>
      <c r="N869">
        <f t="shared" ca="1" si="257"/>
        <v>1734</v>
      </c>
      <c r="Q869">
        <f t="shared" ca="1" si="245"/>
        <v>0.121169914325</v>
      </c>
      <c r="R869">
        <f t="shared" ca="1" si="245"/>
        <v>0.18337512005000001</v>
      </c>
      <c r="S869">
        <f t="shared" ca="1" si="258"/>
        <v>0.18337512005000001</v>
      </c>
      <c r="T869" s="6">
        <f t="shared" ca="1" si="259"/>
        <v>0.13341556085</v>
      </c>
      <c r="W869">
        <f t="shared" ca="1" si="246"/>
        <v>0.84635166302499998</v>
      </c>
      <c r="X869">
        <f t="shared" ca="1" si="246"/>
        <v>0.77679402035</v>
      </c>
      <c r="Y869">
        <f t="shared" ca="1" si="260"/>
        <v>0.77679402035</v>
      </c>
      <c r="Z869" s="6">
        <f t="shared" ca="1" si="261"/>
        <v>0.83007122955000001</v>
      </c>
    </row>
    <row r="870" spans="4:26" x14ac:dyDescent="0.35">
      <c r="D870" s="2">
        <f t="shared" ca="1" si="251"/>
        <v>2352.8937881431002</v>
      </c>
      <c r="E870">
        <f t="shared" ca="1" si="247"/>
        <v>2352</v>
      </c>
      <c r="F870">
        <f t="shared" ca="1" si="248"/>
        <v>2</v>
      </c>
      <c r="G870" s="2">
        <f t="shared" ca="1" si="252"/>
        <v>1605.0902047822001</v>
      </c>
      <c r="H870">
        <f t="shared" ca="1" si="249"/>
        <v>1605</v>
      </c>
      <c r="I870">
        <f t="shared" ca="1" si="250"/>
        <v>0</v>
      </c>
      <c r="J870">
        <f t="shared" ca="1" si="253"/>
        <v>1605</v>
      </c>
      <c r="K870">
        <f t="shared" ca="1" si="254"/>
        <v>2</v>
      </c>
      <c r="L870">
        <f t="shared" ca="1" si="255"/>
        <v>1605</v>
      </c>
      <c r="M870">
        <f t="shared" ca="1" si="256"/>
        <v>1</v>
      </c>
      <c r="N870">
        <f t="shared" ca="1" si="257"/>
        <v>1735</v>
      </c>
      <c r="Q870">
        <f t="shared" ca="1" si="245"/>
        <v>0.1227680149</v>
      </c>
      <c r="R870">
        <f t="shared" ca="1" si="245"/>
        <v>0.18286288410000001</v>
      </c>
      <c r="S870">
        <f t="shared" ca="1" si="258"/>
        <v>0.18260676612500001</v>
      </c>
      <c r="T870" s="6">
        <f t="shared" ca="1" si="259"/>
        <v>0.13289434081250001</v>
      </c>
      <c r="W870">
        <f t="shared" ca="1" si="246"/>
        <v>0.84573894449999998</v>
      </c>
      <c r="X870">
        <f t="shared" ca="1" si="246"/>
        <v>0.77699033159999997</v>
      </c>
      <c r="Y870">
        <f t="shared" ca="1" si="260"/>
        <v>0.7770884872249999</v>
      </c>
      <c r="Z870" s="6">
        <f t="shared" ca="1" si="261"/>
        <v>0.8302024481375001</v>
      </c>
    </row>
    <row r="871" spans="4:26" x14ac:dyDescent="0.35">
      <c r="D871" s="2">
        <f t="shared" ca="1" si="251"/>
        <v>2354.6530059112501</v>
      </c>
      <c r="E871">
        <f t="shared" ca="1" si="247"/>
        <v>2354</v>
      </c>
      <c r="F871">
        <f t="shared" ca="1" si="248"/>
        <v>2</v>
      </c>
      <c r="G871" s="2">
        <f t="shared" ca="1" si="252"/>
        <v>1605.9398939641501</v>
      </c>
      <c r="H871">
        <f t="shared" ca="1" si="249"/>
        <v>1605</v>
      </c>
      <c r="I871">
        <f t="shared" ca="1" si="250"/>
        <v>1</v>
      </c>
      <c r="J871">
        <f t="shared" ca="1" si="253"/>
        <v>1605</v>
      </c>
      <c r="K871">
        <f t="shared" ca="1" si="254"/>
        <v>2</v>
      </c>
      <c r="L871" t="str">
        <f t="shared" ca="1" si="255"/>
        <v/>
      </c>
      <c r="M871" t="str">
        <f t="shared" ca="1" si="256"/>
        <v/>
      </c>
      <c r="N871">
        <f t="shared" ca="1" si="257"/>
        <v>1736</v>
      </c>
      <c r="Q871">
        <f t="shared" ca="1" si="245"/>
        <v>0.12273248537500001</v>
      </c>
      <c r="R871">
        <f t="shared" ca="1" si="245"/>
        <v>0.18235064815000002</v>
      </c>
      <c r="S871" t="str">
        <f t="shared" ca="1" si="258"/>
        <v/>
      </c>
      <c r="T871" s="6">
        <f t="shared" ca="1" si="259"/>
        <v>0.13211251075625002</v>
      </c>
      <c r="W871">
        <f t="shared" ca="1" si="246"/>
        <v>0.844992939675</v>
      </c>
      <c r="X871">
        <f t="shared" ca="1" si="246"/>
        <v>0.77718664284999994</v>
      </c>
      <c r="Y871" t="str">
        <f t="shared" ca="1" si="260"/>
        <v/>
      </c>
      <c r="Z871" s="6">
        <f t="shared" ca="1" si="261"/>
        <v>0.83039927601875008</v>
      </c>
    </row>
    <row r="872" spans="4:26" x14ac:dyDescent="0.35">
      <c r="D872" s="2">
        <f t="shared" ca="1" si="251"/>
        <v>2356.4122236794001</v>
      </c>
      <c r="E872">
        <f t="shared" ca="1" si="247"/>
        <v>2356</v>
      </c>
      <c r="F872">
        <f t="shared" ca="1" si="248"/>
        <v>2</v>
      </c>
      <c r="G872" s="2">
        <f t="shared" ca="1" si="252"/>
        <v>1606.7895831461001</v>
      </c>
      <c r="H872">
        <f t="shared" ca="1" si="249"/>
        <v>1606</v>
      </c>
      <c r="I872">
        <f t="shared" ca="1" si="250"/>
        <v>1</v>
      </c>
      <c r="J872">
        <f t="shared" ca="1" si="253"/>
        <v>1606</v>
      </c>
      <c r="K872">
        <f t="shared" ca="1" si="254"/>
        <v>1</v>
      </c>
      <c r="L872">
        <f t="shared" ca="1" si="255"/>
        <v>1606</v>
      </c>
      <c r="M872">
        <f t="shared" ca="1" si="256"/>
        <v>1</v>
      </c>
      <c r="N872">
        <f t="shared" ca="1" si="257"/>
        <v>1737</v>
      </c>
      <c r="Q872">
        <f t="shared" ca="1" si="245"/>
        <v>0.12269695585</v>
      </c>
      <c r="R872">
        <f t="shared" ca="1" si="245"/>
        <v>0.18183841220000002</v>
      </c>
      <c r="S872">
        <f t="shared" ca="1" si="258"/>
        <v>0.18183841220000002</v>
      </c>
      <c r="T872" s="6">
        <f t="shared" ca="1" si="259"/>
        <v>0.13133068070000001</v>
      </c>
      <c r="W872">
        <f t="shared" ca="1" si="246"/>
        <v>0.84424693484999991</v>
      </c>
      <c r="X872">
        <f t="shared" ca="1" si="246"/>
        <v>0.77738295409999991</v>
      </c>
      <c r="Y872">
        <f t="shared" ca="1" si="260"/>
        <v>0.77738295409999991</v>
      </c>
      <c r="Z872" s="6">
        <f t="shared" ca="1" si="261"/>
        <v>0.83059610390000005</v>
      </c>
    </row>
    <row r="873" spans="4:26" x14ac:dyDescent="0.35">
      <c r="D873" s="2">
        <f t="shared" ca="1" si="251"/>
        <v>2358.17144144755</v>
      </c>
      <c r="E873">
        <f t="shared" ca="1" si="247"/>
        <v>2358</v>
      </c>
      <c r="F873">
        <f t="shared" ca="1" si="248"/>
        <v>1</v>
      </c>
      <c r="G873" s="2">
        <f t="shared" ca="1" si="252"/>
        <v>1607.6392723280501</v>
      </c>
      <c r="H873">
        <f t="shared" ca="1" si="249"/>
        <v>1607</v>
      </c>
      <c r="I873">
        <f t="shared" ca="1" si="250"/>
        <v>1</v>
      </c>
      <c r="J873">
        <f t="shared" ca="1" si="253"/>
        <v>1607</v>
      </c>
      <c r="K873">
        <f t="shared" ca="1" si="254"/>
        <v>1</v>
      </c>
      <c r="L873">
        <f t="shared" ca="1" si="255"/>
        <v>1607</v>
      </c>
      <c r="M873">
        <f t="shared" ca="1" si="256"/>
        <v>1</v>
      </c>
      <c r="N873">
        <f t="shared" ca="1" si="257"/>
        <v>1738</v>
      </c>
      <c r="Q873">
        <f t="shared" ca="1" si="245"/>
        <v>0.12266142632499999</v>
      </c>
      <c r="R873">
        <f t="shared" ca="1" si="245"/>
        <v>0.18132617625000003</v>
      </c>
      <c r="S873">
        <f t="shared" ca="1" si="258"/>
        <v>0.18132617625000003</v>
      </c>
      <c r="T873" s="6">
        <f t="shared" ca="1" si="259"/>
        <v>0.13102926801250001</v>
      </c>
      <c r="W873">
        <f t="shared" ca="1" si="246"/>
        <v>0.84350093002499993</v>
      </c>
      <c r="X873">
        <f t="shared" ca="1" si="246"/>
        <v>0.77757926534999999</v>
      </c>
      <c r="Y873">
        <f t="shared" ca="1" si="260"/>
        <v>0.77757926534999999</v>
      </c>
      <c r="Z873" s="6">
        <f t="shared" ca="1" si="261"/>
        <v>0.83066874622499998</v>
      </c>
    </row>
    <row r="874" spans="4:26" x14ac:dyDescent="0.35">
      <c r="D874" s="2">
        <f t="shared" ca="1" si="251"/>
        <v>2359.9306592157</v>
      </c>
      <c r="E874">
        <f t="shared" ca="1" si="247"/>
        <v>2359</v>
      </c>
      <c r="F874">
        <f t="shared" ca="1" si="248"/>
        <v>2</v>
      </c>
      <c r="G874" s="2">
        <f t="shared" ca="1" si="252"/>
        <v>1608.4889615100001</v>
      </c>
      <c r="H874">
        <f t="shared" ca="1" si="249"/>
        <v>1608</v>
      </c>
      <c r="I874">
        <f t="shared" ca="1" si="250"/>
        <v>1</v>
      </c>
      <c r="J874">
        <f t="shared" ca="1" si="253"/>
        <v>1608</v>
      </c>
      <c r="K874">
        <f t="shared" ca="1" si="254"/>
        <v>1</v>
      </c>
      <c r="L874">
        <f t="shared" ca="1" si="255"/>
        <v>1608</v>
      </c>
      <c r="M874">
        <f t="shared" ca="1" si="256"/>
        <v>1</v>
      </c>
      <c r="N874">
        <f t="shared" ca="1" si="257"/>
        <v>1739</v>
      </c>
      <c r="Q874">
        <f t="shared" ca="1" si="245"/>
        <v>0.12262589679999999</v>
      </c>
      <c r="R874">
        <f t="shared" ca="1" si="245"/>
        <v>0.1808139403</v>
      </c>
      <c r="S874">
        <f t="shared" ca="1" si="258"/>
        <v>0.1808139403</v>
      </c>
      <c r="T874" s="6">
        <f t="shared" ca="1" si="259"/>
        <v>0.130727855325</v>
      </c>
      <c r="W874">
        <f t="shared" ca="1" si="246"/>
        <v>0.84275492519999995</v>
      </c>
      <c r="X874">
        <f t="shared" ca="1" si="246"/>
        <v>0.77777557659999996</v>
      </c>
      <c r="Y874">
        <f t="shared" ca="1" si="260"/>
        <v>0.77777557659999996</v>
      </c>
      <c r="Z874" s="6">
        <f t="shared" ca="1" si="261"/>
        <v>0.83074138855000002</v>
      </c>
    </row>
    <row r="875" spans="4:26" x14ac:dyDescent="0.35">
      <c r="D875" s="2">
        <f t="shared" ca="1" si="251"/>
        <v>2361.6907638817747</v>
      </c>
      <c r="E875">
        <f t="shared" ca="1" si="247"/>
        <v>2361</v>
      </c>
      <c r="F875">
        <f t="shared" ca="1" si="248"/>
        <v>2</v>
      </c>
      <c r="G875" s="2">
        <f t="shared" ca="1" si="252"/>
        <v>1609.3387593002751</v>
      </c>
      <c r="H875">
        <f t="shared" ca="1" si="249"/>
        <v>1609</v>
      </c>
      <c r="I875">
        <f t="shared" ca="1" si="250"/>
        <v>1</v>
      </c>
      <c r="J875">
        <f t="shared" ca="1" si="253"/>
        <v>1609</v>
      </c>
      <c r="K875">
        <f t="shared" ca="1" si="254"/>
        <v>1</v>
      </c>
      <c r="L875">
        <f t="shared" ca="1" si="255"/>
        <v>1609</v>
      </c>
      <c r="M875">
        <f t="shared" ca="1" si="256"/>
        <v>1</v>
      </c>
      <c r="N875">
        <f t="shared" ca="1" si="257"/>
        <v>1740</v>
      </c>
      <c r="Q875">
        <f t="shared" ca="1" si="245"/>
        <v>0.123282627275</v>
      </c>
      <c r="R875">
        <f t="shared" ca="1" si="245"/>
        <v>0.18059022686249998</v>
      </c>
      <c r="S875">
        <f t="shared" ca="1" si="258"/>
        <v>0.18059022686249998</v>
      </c>
      <c r="T875" s="6">
        <f t="shared" ca="1" si="259"/>
        <v>0.1304264426375</v>
      </c>
      <c r="W875">
        <f t="shared" ca="1" si="246"/>
        <v>0.842630673675</v>
      </c>
      <c r="X875">
        <f t="shared" ca="1" si="246"/>
        <v>0.77821021624999998</v>
      </c>
      <c r="Y875">
        <f t="shared" ca="1" si="260"/>
        <v>0.77821021624999998</v>
      </c>
      <c r="Z875" s="6">
        <f t="shared" ca="1" si="261"/>
        <v>0.83081403087500005</v>
      </c>
    </row>
    <row r="876" spans="4:26" x14ac:dyDescent="0.35">
      <c r="D876" s="2">
        <f t="shared" ca="1" si="251"/>
        <v>2363.45086854785</v>
      </c>
      <c r="E876">
        <f t="shared" ca="1" si="247"/>
        <v>2363</v>
      </c>
      <c r="F876">
        <f t="shared" ca="1" si="248"/>
        <v>2</v>
      </c>
      <c r="G876" s="2">
        <f t="shared" ca="1" si="252"/>
        <v>1610.1885570905501</v>
      </c>
      <c r="H876">
        <f t="shared" ca="1" si="249"/>
        <v>1610</v>
      </c>
      <c r="I876">
        <f t="shared" ca="1" si="250"/>
        <v>1</v>
      </c>
      <c r="J876">
        <f t="shared" ca="1" si="253"/>
        <v>1610</v>
      </c>
      <c r="K876">
        <f t="shared" ca="1" si="254"/>
        <v>1</v>
      </c>
      <c r="L876">
        <f t="shared" ca="1" si="255"/>
        <v>1610</v>
      </c>
      <c r="M876">
        <f t="shared" ca="1" si="256"/>
        <v>1</v>
      </c>
      <c r="N876">
        <f t="shared" ca="1" si="257"/>
        <v>1741</v>
      </c>
      <c r="Q876">
        <f t="shared" ca="1" si="245"/>
        <v>0.12393935774999999</v>
      </c>
      <c r="R876">
        <f t="shared" ca="1" si="245"/>
        <v>0.18036651342499999</v>
      </c>
      <c r="S876">
        <f t="shared" ca="1" si="258"/>
        <v>0.18036651342499999</v>
      </c>
      <c r="T876" s="6">
        <f t="shared" ca="1" si="259"/>
        <v>0.13012502995</v>
      </c>
      <c r="W876">
        <f t="shared" ca="1" si="246"/>
        <v>0.84250642215000004</v>
      </c>
      <c r="X876">
        <f t="shared" ca="1" si="246"/>
        <v>0.77864485589999988</v>
      </c>
      <c r="Y876">
        <f t="shared" ca="1" si="260"/>
        <v>0.77864485589999988</v>
      </c>
      <c r="Z876" s="6">
        <f t="shared" ca="1" si="261"/>
        <v>0.83088667319999998</v>
      </c>
    </row>
    <row r="877" spans="4:26" x14ac:dyDescent="0.35">
      <c r="D877" s="2">
        <f t="shared" ca="1" si="251"/>
        <v>2365.2109732139252</v>
      </c>
      <c r="E877">
        <f t="shared" ca="1" si="247"/>
        <v>2365</v>
      </c>
      <c r="F877">
        <f t="shared" ca="1" si="248"/>
        <v>1</v>
      </c>
      <c r="G877" s="2">
        <f t="shared" ca="1" si="252"/>
        <v>1611.038354880825</v>
      </c>
      <c r="H877">
        <f t="shared" ca="1" si="249"/>
        <v>1611</v>
      </c>
      <c r="I877">
        <f t="shared" ca="1" si="250"/>
        <v>0</v>
      </c>
      <c r="J877">
        <f t="shared" ca="1" si="253"/>
        <v>1611</v>
      </c>
      <c r="K877">
        <f t="shared" ca="1" si="254"/>
        <v>2</v>
      </c>
      <c r="L877">
        <f t="shared" ca="1" si="255"/>
        <v>1611</v>
      </c>
      <c r="M877">
        <f t="shared" ca="1" si="256"/>
        <v>1</v>
      </c>
      <c r="N877">
        <f t="shared" ca="1" si="257"/>
        <v>1742</v>
      </c>
      <c r="Q877">
        <f t="shared" ca="1" si="245"/>
        <v>0.12459608822499998</v>
      </c>
      <c r="R877">
        <f t="shared" ca="1" si="245"/>
        <v>0.18014279998749999</v>
      </c>
      <c r="S877">
        <f t="shared" ca="1" si="258"/>
        <v>0.18003094326874999</v>
      </c>
      <c r="T877" s="6">
        <f t="shared" ca="1" si="259"/>
        <v>0.12967291091875</v>
      </c>
      <c r="W877">
        <f t="shared" ca="1" si="246"/>
        <v>0.84238217062500009</v>
      </c>
      <c r="X877">
        <f t="shared" ca="1" si="246"/>
        <v>0.77907949554999989</v>
      </c>
      <c r="Y877">
        <f t="shared" ca="1" si="260"/>
        <v>0.77929681537499995</v>
      </c>
      <c r="Z877" s="6">
        <f t="shared" ca="1" si="261"/>
        <v>0.83099563668749998</v>
      </c>
    </row>
    <row r="878" spans="4:26" x14ac:dyDescent="0.35">
      <c r="D878" s="2">
        <f t="shared" ca="1" si="251"/>
        <v>2366.9710778799999</v>
      </c>
      <c r="E878">
        <f t="shared" ca="1" si="247"/>
        <v>2366</v>
      </c>
      <c r="F878">
        <f t="shared" ca="1" si="248"/>
        <v>2</v>
      </c>
      <c r="G878" s="2">
        <f t="shared" ca="1" si="252"/>
        <v>1611.8881526711</v>
      </c>
      <c r="H878">
        <f t="shared" ca="1" si="249"/>
        <v>1611</v>
      </c>
      <c r="I878">
        <f t="shared" ca="1" si="250"/>
        <v>1</v>
      </c>
      <c r="J878">
        <f t="shared" ca="1" si="253"/>
        <v>1611</v>
      </c>
      <c r="K878">
        <f t="shared" ca="1" si="254"/>
        <v>2</v>
      </c>
      <c r="L878" t="str">
        <f t="shared" ca="1" si="255"/>
        <v/>
      </c>
      <c r="M878" t="str">
        <f t="shared" ca="1" si="256"/>
        <v/>
      </c>
      <c r="N878">
        <f t="shared" ca="1" si="257"/>
        <v>1743</v>
      </c>
      <c r="Q878">
        <f t="shared" ca="1" si="245"/>
        <v>0.12525281869999999</v>
      </c>
      <c r="R878">
        <f t="shared" ca="1" si="245"/>
        <v>0.17991908655</v>
      </c>
      <c r="S878" t="str">
        <f t="shared" ca="1" si="258"/>
        <v/>
      </c>
      <c r="T878" s="6">
        <f t="shared" ca="1" si="259"/>
        <v>0.12922079188749999</v>
      </c>
      <c r="W878">
        <f t="shared" ca="1" si="246"/>
        <v>0.84225791910000003</v>
      </c>
      <c r="X878">
        <f t="shared" ca="1" si="246"/>
        <v>0.7795141351999999</v>
      </c>
      <c r="Y878" t="str">
        <f t="shared" ca="1" si="260"/>
        <v/>
      </c>
      <c r="Z878" s="6">
        <f t="shared" ca="1" si="261"/>
        <v>0.83110460017499999</v>
      </c>
    </row>
    <row r="879" spans="4:26" x14ac:dyDescent="0.35">
      <c r="D879" s="2">
        <f t="shared" ca="1" si="251"/>
        <v>2368.732075587875</v>
      </c>
      <c r="E879">
        <f t="shared" ca="1" si="247"/>
        <v>2368</v>
      </c>
      <c r="F879">
        <f t="shared" ca="1" si="248"/>
        <v>2</v>
      </c>
      <c r="G879" s="2">
        <f t="shared" ca="1" si="252"/>
        <v>1612.737950461375</v>
      </c>
      <c r="H879">
        <f t="shared" ca="1" si="249"/>
        <v>1612</v>
      </c>
      <c r="I879">
        <f t="shared" ca="1" si="250"/>
        <v>1</v>
      </c>
      <c r="J879">
        <f t="shared" ca="1" si="253"/>
        <v>1612</v>
      </c>
      <c r="K879">
        <f t="shared" ca="1" si="254"/>
        <v>1</v>
      </c>
      <c r="L879">
        <f t="shared" ca="1" si="255"/>
        <v>1612</v>
      </c>
      <c r="M879">
        <f t="shared" ca="1" si="256"/>
        <v>1</v>
      </c>
      <c r="N879">
        <f t="shared" ca="1" si="257"/>
        <v>1744</v>
      </c>
      <c r="Q879">
        <f t="shared" ca="1" si="245"/>
        <v>0.1266949288</v>
      </c>
      <c r="R879">
        <f t="shared" ca="1" si="245"/>
        <v>0.1796953731125</v>
      </c>
      <c r="S879">
        <f t="shared" ca="1" si="258"/>
        <v>0.1796953731125</v>
      </c>
      <c r="T879" s="6">
        <f t="shared" ca="1" si="259"/>
        <v>0.12891937919999999</v>
      </c>
      <c r="W879">
        <f t="shared" ca="1" si="246"/>
        <v>0.84115788960000004</v>
      </c>
      <c r="X879">
        <f t="shared" ca="1" si="246"/>
        <v>0.77994877484999992</v>
      </c>
      <c r="Y879">
        <f t="shared" ca="1" si="260"/>
        <v>0.77994877484999992</v>
      </c>
      <c r="Z879" s="6">
        <f t="shared" ca="1" si="261"/>
        <v>0.83117724250000002</v>
      </c>
    </row>
    <row r="880" spans="4:26" x14ac:dyDescent="0.35">
      <c r="D880" s="2">
        <f t="shared" ca="1" si="251"/>
        <v>2370.49307329575</v>
      </c>
      <c r="E880">
        <f t="shared" ca="1" si="247"/>
        <v>2370</v>
      </c>
      <c r="F880">
        <f t="shared" ca="1" si="248"/>
        <v>2</v>
      </c>
      <c r="G880" s="2">
        <f t="shared" ca="1" si="252"/>
        <v>1613.5877482516498</v>
      </c>
      <c r="H880">
        <f t="shared" ca="1" si="249"/>
        <v>1613</v>
      </c>
      <c r="I880">
        <f t="shared" ca="1" si="250"/>
        <v>1</v>
      </c>
      <c r="J880">
        <f t="shared" ca="1" si="253"/>
        <v>1613</v>
      </c>
      <c r="K880">
        <f t="shared" ca="1" si="254"/>
        <v>1</v>
      </c>
      <c r="L880">
        <f t="shared" ca="1" si="255"/>
        <v>1613</v>
      </c>
      <c r="M880">
        <f t="shared" ca="1" si="256"/>
        <v>1</v>
      </c>
      <c r="N880">
        <f t="shared" ca="1" si="257"/>
        <v>1745</v>
      </c>
      <c r="Q880">
        <f t="shared" ca="1" si="245"/>
        <v>0.1281370389</v>
      </c>
      <c r="R880">
        <f t="shared" ca="1" si="245"/>
        <v>0.17947165967500001</v>
      </c>
      <c r="S880">
        <f t="shared" ca="1" si="258"/>
        <v>0.17947165967500001</v>
      </c>
      <c r="T880" s="6">
        <f t="shared" ca="1" si="259"/>
        <v>0.12864912104999998</v>
      </c>
      <c r="W880">
        <f t="shared" ca="1" si="246"/>
        <v>0.84005786009999994</v>
      </c>
      <c r="X880">
        <f t="shared" ca="1" si="246"/>
        <v>0.78038341449999993</v>
      </c>
      <c r="Y880">
        <f t="shared" ca="1" si="260"/>
        <v>0.78038341449999993</v>
      </c>
      <c r="Z880" s="6">
        <f t="shared" ca="1" si="261"/>
        <v>0.83172899182499993</v>
      </c>
    </row>
    <row r="881" spans="4:26" x14ac:dyDescent="0.35">
      <c r="D881" s="2">
        <f t="shared" ca="1" si="251"/>
        <v>2372.2540710036251</v>
      </c>
      <c r="E881">
        <f t="shared" ca="1" si="247"/>
        <v>2372</v>
      </c>
      <c r="F881">
        <f t="shared" ca="1" si="248"/>
        <v>2</v>
      </c>
      <c r="G881" s="2">
        <f t="shared" ca="1" si="252"/>
        <v>1614.4375460419249</v>
      </c>
      <c r="H881">
        <f t="shared" ca="1" si="249"/>
        <v>1614</v>
      </c>
      <c r="I881">
        <f t="shared" ca="1" si="250"/>
        <v>1</v>
      </c>
      <c r="J881">
        <f t="shared" ca="1" si="253"/>
        <v>1614</v>
      </c>
      <c r="K881">
        <f t="shared" ca="1" si="254"/>
        <v>1</v>
      </c>
      <c r="L881">
        <f t="shared" ca="1" si="255"/>
        <v>1614</v>
      </c>
      <c r="M881">
        <f t="shared" ca="1" si="256"/>
        <v>1</v>
      </c>
      <c r="N881">
        <f t="shared" ca="1" si="257"/>
        <v>1746</v>
      </c>
      <c r="Q881">
        <f t="shared" ca="1" si="245"/>
        <v>0.129579149</v>
      </c>
      <c r="R881">
        <f t="shared" ca="1" si="245"/>
        <v>0.17924794623750001</v>
      </c>
      <c r="S881">
        <f t="shared" ca="1" si="258"/>
        <v>0.17924794623750001</v>
      </c>
      <c r="T881" s="6">
        <f t="shared" ca="1" si="259"/>
        <v>0.1283788629</v>
      </c>
      <c r="W881">
        <f t="shared" ca="1" si="246"/>
        <v>0.83895783059999995</v>
      </c>
      <c r="X881">
        <f t="shared" ca="1" si="246"/>
        <v>0.78081805414999994</v>
      </c>
      <c r="Y881">
        <f t="shared" ca="1" si="260"/>
        <v>0.78081805414999994</v>
      </c>
      <c r="Z881" s="6">
        <f t="shared" ca="1" si="261"/>
        <v>0.83228074114999995</v>
      </c>
    </row>
    <row r="882" spans="4:26" x14ac:dyDescent="0.35">
      <c r="D882" s="2">
        <f t="shared" ca="1" si="251"/>
        <v>2374.0150687115001</v>
      </c>
      <c r="E882">
        <f t="shared" ca="1" si="247"/>
        <v>2374</v>
      </c>
      <c r="F882">
        <f t="shared" ca="1" si="248"/>
        <v>1</v>
      </c>
      <c r="G882" s="2">
        <f t="shared" ca="1" si="252"/>
        <v>1615.2873438321999</v>
      </c>
      <c r="H882">
        <f t="shared" ca="1" si="249"/>
        <v>1615</v>
      </c>
      <c r="I882">
        <f t="shared" ca="1" si="250"/>
        <v>1</v>
      </c>
      <c r="J882">
        <f t="shared" ca="1" si="253"/>
        <v>1615</v>
      </c>
      <c r="K882">
        <f t="shared" ca="1" si="254"/>
        <v>1</v>
      </c>
      <c r="L882">
        <f t="shared" ca="1" si="255"/>
        <v>1615</v>
      </c>
      <c r="M882">
        <f t="shared" ca="1" si="256"/>
        <v>1</v>
      </c>
      <c r="N882">
        <f t="shared" ca="1" si="257"/>
        <v>1747</v>
      </c>
      <c r="Q882">
        <f t="shared" ca="1" si="245"/>
        <v>0.13102125910000001</v>
      </c>
      <c r="R882">
        <f t="shared" ca="1" si="245"/>
        <v>0.17902423279999999</v>
      </c>
      <c r="S882">
        <f t="shared" ca="1" si="258"/>
        <v>0.17902423279999999</v>
      </c>
      <c r="T882" s="6">
        <f t="shared" ca="1" si="259"/>
        <v>0.12810860474999999</v>
      </c>
      <c r="W882">
        <f t="shared" ca="1" si="246"/>
        <v>0.83785780109999997</v>
      </c>
      <c r="X882">
        <f t="shared" ca="1" si="246"/>
        <v>0.78125269379999995</v>
      </c>
      <c r="Y882">
        <f t="shared" ca="1" si="260"/>
        <v>0.78125269379999995</v>
      </c>
      <c r="Z882" s="6">
        <f t="shared" ca="1" si="261"/>
        <v>0.83283249047499996</v>
      </c>
    </row>
    <row r="883" spans="4:26" x14ac:dyDescent="0.35">
      <c r="D883" s="2">
        <f t="shared" ca="1" si="251"/>
        <v>2375.77696560505</v>
      </c>
      <c r="E883">
        <f t="shared" ca="1" si="247"/>
        <v>2375</v>
      </c>
      <c r="F883">
        <f t="shared" ca="1" si="248"/>
        <v>2</v>
      </c>
      <c r="G883" s="2">
        <f t="shared" ca="1" si="252"/>
        <v>1616.1372533027375</v>
      </c>
      <c r="H883">
        <f t="shared" ca="1" si="249"/>
        <v>1616</v>
      </c>
      <c r="I883">
        <f t="shared" ca="1" si="250"/>
        <v>0</v>
      </c>
      <c r="J883">
        <f t="shared" ca="1" si="253"/>
        <v>1616</v>
      </c>
      <c r="K883">
        <f t="shared" ca="1" si="254"/>
        <v>2</v>
      </c>
      <c r="L883">
        <f t="shared" ca="1" si="255"/>
        <v>1616</v>
      </c>
      <c r="M883">
        <f t="shared" ca="1" si="256"/>
        <v>1</v>
      </c>
      <c r="N883">
        <f t="shared" ca="1" si="257"/>
        <v>1748</v>
      </c>
      <c r="Q883">
        <f t="shared" ca="1" si="245"/>
        <v>0.131152203025</v>
      </c>
      <c r="R883">
        <f t="shared" ca="1" si="245"/>
        <v>0.17874829846250001</v>
      </c>
      <c r="S883">
        <f t="shared" ca="1" si="258"/>
        <v>0.17861033129375001</v>
      </c>
      <c r="T883" s="6">
        <f t="shared" ca="1" si="259"/>
        <v>0.127703217525</v>
      </c>
      <c r="W883">
        <f t="shared" ca="1" si="246"/>
        <v>0.83730054942499998</v>
      </c>
      <c r="X883">
        <f t="shared" ca="1" si="246"/>
        <v>0.78161376871249999</v>
      </c>
      <c r="Y883">
        <f t="shared" ca="1" si="260"/>
        <v>0.78179430616875001</v>
      </c>
      <c r="Z883" s="6">
        <f t="shared" ca="1" si="261"/>
        <v>0.83366011446249999</v>
      </c>
    </row>
    <row r="884" spans="4:26" x14ac:dyDescent="0.35">
      <c r="D884" s="2">
        <f t="shared" ca="1" si="251"/>
        <v>2377.5388624985999</v>
      </c>
      <c r="E884">
        <f t="shared" ca="1" si="247"/>
        <v>2377</v>
      </c>
      <c r="F884">
        <f t="shared" ca="1" si="248"/>
        <v>2</v>
      </c>
      <c r="G884" s="2">
        <f t="shared" ca="1" si="252"/>
        <v>1616.987162773275</v>
      </c>
      <c r="H884">
        <f t="shared" ca="1" si="249"/>
        <v>1616</v>
      </c>
      <c r="I884">
        <f t="shared" ca="1" si="250"/>
        <v>1</v>
      </c>
      <c r="J884">
        <f t="shared" ca="1" si="253"/>
        <v>1616</v>
      </c>
      <c r="K884">
        <f t="shared" ca="1" si="254"/>
        <v>2</v>
      </c>
      <c r="L884" t="str">
        <f t="shared" ca="1" si="255"/>
        <v/>
      </c>
      <c r="M884" t="str">
        <f t="shared" ca="1" si="256"/>
        <v/>
      </c>
      <c r="N884">
        <f t="shared" ca="1" si="257"/>
        <v>1749</v>
      </c>
      <c r="Q884">
        <f t="shared" ca="1" si="245"/>
        <v>0.13128314694999998</v>
      </c>
      <c r="R884">
        <f t="shared" ca="1" si="245"/>
        <v>0.178472364125</v>
      </c>
      <c r="S884" t="str">
        <f t="shared" ca="1" si="258"/>
        <v/>
      </c>
      <c r="T884" s="6">
        <f t="shared" ca="1" si="259"/>
        <v>0.1272978303</v>
      </c>
      <c r="W884">
        <f t="shared" ca="1" si="246"/>
        <v>0.83674329775</v>
      </c>
      <c r="X884">
        <f t="shared" ca="1" si="246"/>
        <v>0.78197484362500003</v>
      </c>
      <c r="Y884" t="str">
        <f t="shared" ca="1" si="260"/>
        <v/>
      </c>
      <c r="Z884" s="6">
        <f t="shared" ca="1" si="261"/>
        <v>0.83448773845000002</v>
      </c>
    </row>
    <row r="885" spans="4:26" x14ac:dyDescent="0.35">
      <c r="D885" s="2">
        <f t="shared" ca="1" si="251"/>
        <v>2379.3007593921502</v>
      </c>
      <c r="E885">
        <f t="shared" ca="1" si="247"/>
        <v>2379</v>
      </c>
      <c r="F885">
        <f t="shared" ca="1" si="248"/>
        <v>2</v>
      </c>
      <c r="G885" s="2">
        <f t="shared" ca="1" si="252"/>
        <v>1617.8370722438126</v>
      </c>
      <c r="H885">
        <f t="shared" ca="1" si="249"/>
        <v>1617</v>
      </c>
      <c r="I885">
        <f t="shared" ca="1" si="250"/>
        <v>1</v>
      </c>
      <c r="J885">
        <f t="shared" ca="1" si="253"/>
        <v>1617</v>
      </c>
      <c r="K885">
        <f t="shared" ca="1" si="254"/>
        <v>1</v>
      </c>
      <c r="L885">
        <f t="shared" ca="1" si="255"/>
        <v>1617</v>
      </c>
      <c r="M885">
        <f t="shared" ca="1" si="256"/>
        <v>1</v>
      </c>
      <c r="N885">
        <f t="shared" ca="1" si="257"/>
        <v>1750</v>
      </c>
      <c r="Q885">
        <f t="shared" ca="1" si="245"/>
        <v>0.131414090875</v>
      </c>
      <c r="R885">
        <f t="shared" ca="1" si="245"/>
        <v>0.1781964297875</v>
      </c>
      <c r="S885">
        <f t="shared" ca="1" si="258"/>
        <v>0.1781964297875</v>
      </c>
      <c r="T885" s="6">
        <f t="shared" ca="1" si="259"/>
        <v>0.12702757214999999</v>
      </c>
      <c r="W885">
        <f t="shared" ca="1" si="246"/>
        <v>0.83618604607500002</v>
      </c>
      <c r="X885">
        <f t="shared" ca="1" si="246"/>
        <v>0.78233591853750006</v>
      </c>
      <c r="Y885">
        <f t="shared" ca="1" si="260"/>
        <v>0.78233591853750006</v>
      </c>
      <c r="Z885" s="6">
        <f t="shared" ca="1" si="261"/>
        <v>0.83503948777500003</v>
      </c>
    </row>
    <row r="886" spans="4:26" x14ac:dyDescent="0.35">
      <c r="D886" s="2">
        <f t="shared" ca="1" si="251"/>
        <v>2381.0626562857001</v>
      </c>
      <c r="E886">
        <f t="shared" ca="1" si="247"/>
        <v>2381</v>
      </c>
      <c r="F886">
        <f t="shared" ca="1" si="248"/>
        <v>1</v>
      </c>
      <c r="G886" s="2">
        <f t="shared" ca="1" si="252"/>
        <v>1618.6869817143499</v>
      </c>
      <c r="H886">
        <f t="shared" ca="1" si="249"/>
        <v>1618</v>
      </c>
      <c r="I886">
        <f t="shared" ca="1" si="250"/>
        <v>1</v>
      </c>
      <c r="J886">
        <f t="shared" ca="1" si="253"/>
        <v>1618</v>
      </c>
      <c r="K886">
        <f t="shared" ca="1" si="254"/>
        <v>1</v>
      </c>
      <c r="L886">
        <f t="shared" ca="1" si="255"/>
        <v>1618</v>
      </c>
      <c r="M886">
        <f t="shared" ca="1" si="256"/>
        <v>1</v>
      </c>
      <c r="N886">
        <f t="shared" ca="1" si="257"/>
        <v>1751</v>
      </c>
      <c r="Q886">
        <f t="shared" ca="1" si="245"/>
        <v>0.13154503479999999</v>
      </c>
      <c r="R886">
        <f t="shared" ca="1" si="245"/>
        <v>0.17792049544999999</v>
      </c>
      <c r="S886">
        <f t="shared" ca="1" si="258"/>
        <v>0.17792049544999999</v>
      </c>
      <c r="T886" s="6">
        <f t="shared" ca="1" si="259"/>
        <v>0.12675731400000001</v>
      </c>
      <c r="W886">
        <f t="shared" ca="1" si="246"/>
        <v>0.83562879440000004</v>
      </c>
      <c r="X886">
        <f t="shared" ca="1" si="246"/>
        <v>0.78269699344999999</v>
      </c>
      <c r="Y886">
        <f t="shared" ca="1" si="260"/>
        <v>0.78269699344999999</v>
      </c>
      <c r="Z886" s="6">
        <f t="shared" ca="1" si="261"/>
        <v>0.83559123710000005</v>
      </c>
    </row>
    <row r="887" spans="4:26" x14ac:dyDescent="0.35">
      <c r="D887" s="2">
        <f t="shared" ca="1" si="251"/>
        <v>2382.8254585087752</v>
      </c>
      <c r="E887">
        <f t="shared" ca="1" si="247"/>
        <v>2382</v>
      </c>
      <c r="F887">
        <f t="shared" ca="1" si="248"/>
        <v>2</v>
      </c>
      <c r="G887" s="2">
        <f t="shared" ca="1" si="252"/>
        <v>1619.5368911848873</v>
      </c>
      <c r="H887">
        <f t="shared" ca="1" si="249"/>
        <v>1619</v>
      </c>
      <c r="I887">
        <f t="shared" ca="1" si="250"/>
        <v>1</v>
      </c>
      <c r="J887">
        <f t="shared" ca="1" si="253"/>
        <v>1619</v>
      </c>
      <c r="K887">
        <f t="shared" ca="1" si="254"/>
        <v>1</v>
      </c>
      <c r="L887">
        <f t="shared" ca="1" si="255"/>
        <v>1619</v>
      </c>
      <c r="M887">
        <f t="shared" ca="1" si="256"/>
        <v>1</v>
      </c>
      <c r="N887">
        <f t="shared" ca="1" si="257"/>
        <v>1752</v>
      </c>
      <c r="Q887">
        <f t="shared" ca="1" si="245"/>
        <v>0.132015438175</v>
      </c>
      <c r="R887">
        <f t="shared" ca="1" si="245"/>
        <v>0.17764456111249999</v>
      </c>
      <c r="S887">
        <f t="shared" ca="1" si="258"/>
        <v>0.17764456111249999</v>
      </c>
      <c r="T887" s="6">
        <f t="shared" ca="1" si="259"/>
        <v>0.12640009401250002</v>
      </c>
      <c r="W887">
        <f t="shared" ca="1" si="246"/>
        <v>0.83499797495000005</v>
      </c>
      <c r="X887">
        <f t="shared" ca="1" si="246"/>
        <v>0.78305806836249991</v>
      </c>
      <c r="Y887">
        <f t="shared" ca="1" si="260"/>
        <v>0.78305806836249991</v>
      </c>
      <c r="Z887" s="6">
        <f t="shared" ca="1" si="261"/>
        <v>0.83582535408750003</v>
      </c>
    </row>
    <row r="888" spans="4:26" x14ac:dyDescent="0.35">
      <c r="D888" s="2">
        <f t="shared" ca="1" si="251"/>
        <v>2384.5882607318499</v>
      </c>
      <c r="E888">
        <f t="shared" ca="1" si="247"/>
        <v>2384</v>
      </c>
      <c r="F888">
        <f t="shared" ca="1" si="248"/>
        <v>2</v>
      </c>
      <c r="G888" s="2">
        <f t="shared" ca="1" si="252"/>
        <v>1620.3868006554248</v>
      </c>
      <c r="H888">
        <f t="shared" ca="1" si="249"/>
        <v>1620</v>
      </c>
      <c r="I888">
        <f t="shared" ca="1" si="250"/>
        <v>1</v>
      </c>
      <c r="J888">
        <f t="shared" ca="1" si="253"/>
        <v>1620</v>
      </c>
      <c r="K888">
        <f t="shared" ca="1" si="254"/>
        <v>1</v>
      </c>
      <c r="L888">
        <f t="shared" ca="1" si="255"/>
        <v>1620</v>
      </c>
      <c r="M888">
        <f t="shared" ca="1" si="256"/>
        <v>1</v>
      </c>
      <c r="N888">
        <f t="shared" ca="1" si="257"/>
        <v>1753</v>
      </c>
      <c r="Q888">
        <f t="shared" ca="1" si="245"/>
        <v>0.13248584154999998</v>
      </c>
      <c r="R888">
        <f t="shared" ca="1" si="245"/>
        <v>0.17736862677499998</v>
      </c>
      <c r="S888">
        <f t="shared" ca="1" si="258"/>
        <v>0.17736862677499998</v>
      </c>
      <c r="T888" s="6">
        <f t="shared" ca="1" si="259"/>
        <v>0.126042874025</v>
      </c>
      <c r="W888">
        <f t="shared" ca="1" si="246"/>
        <v>0.83436715550000007</v>
      </c>
      <c r="X888">
        <f t="shared" ca="1" si="246"/>
        <v>0.78341914327499995</v>
      </c>
      <c r="Y888">
        <f t="shared" ca="1" si="260"/>
        <v>0.78341914327499995</v>
      </c>
      <c r="Z888" s="6">
        <f t="shared" ca="1" si="261"/>
        <v>0.836059471075</v>
      </c>
    </row>
    <row r="889" spans="4:26" x14ac:dyDescent="0.35">
      <c r="D889" s="2">
        <f t="shared" ca="1" si="251"/>
        <v>2386.3510629549251</v>
      </c>
      <c r="E889">
        <f t="shared" ca="1" si="247"/>
        <v>2386</v>
      </c>
      <c r="F889">
        <f t="shared" ca="1" si="248"/>
        <v>2</v>
      </c>
      <c r="G889" s="2">
        <f t="shared" ca="1" si="252"/>
        <v>1621.2367101259624</v>
      </c>
      <c r="H889">
        <f t="shared" ca="1" si="249"/>
        <v>1621</v>
      </c>
      <c r="I889">
        <f t="shared" ca="1" si="250"/>
        <v>1</v>
      </c>
      <c r="J889">
        <f t="shared" ca="1" si="253"/>
        <v>1621</v>
      </c>
      <c r="K889">
        <f t="shared" ca="1" si="254"/>
        <v>1</v>
      </c>
      <c r="L889">
        <f t="shared" ca="1" si="255"/>
        <v>1621</v>
      </c>
      <c r="M889">
        <f t="shared" ca="1" si="256"/>
        <v>1</v>
      </c>
      <c r="N889">
        <f t="shared" ca="1" si="257"/>
        <v>1754</v>
      </c>
      <c r="Q889">
        <f t="shared" ca="1" si="245"/>
        <v>0.13295624492499999</v>
      </c>
      <c r="R889">
        <f t="shared" ca="1" si="245"/>
        <v>0.17709269243749998</v>
      </c>
      <c r="S889">
        <f t="shared" ca="1" si="258"/>
        <v>0.17709269243749998</v>
      </c>
      <c r="T889" s="6">
        <f t="shared" ca="1" si="259"/>
        <v>0.12550704404374999</v>
      </c>
      <c r="W889">
        <f t="shared" ca="1" si="246"/>
        <v>0.83373633605000008</v>
      </c>
      <c r="X889">
        <f t="shared" ca="1" si="246"/>
        <v>0.78378021818749999</v>
      </c>
      <c r="Y889">
        <f t="shared" ca="1" si="260"/>
        <v>0.78378021818749999</v>
      </c>
      <c r="Z889" s="6">
        <f t="shared" ca="1" si="261"/>
        <v>0.83641064655624997</v>
      </c>
    </row>
    <row r="890" spans="4:26" x14ac:dyDescent="0.35">
      <c r="D890" s="2">
        <f t="shared" ca="1" si="251"/>
        <v>2388.1138651780002</v>
      </c>
      <c r="E890">
        <f t="shared" ca="1" si="247"/>
        <v>2388</v>
      </c>
      <c r="F890">
        <f t="shared" ca="1" si="248"/>
        <v>1</v>
      </c>
      <c r="G890" s="2">
        <f t="shared" ca="1" si="252"/>
        <v>1622.0866195965</v>
      </c>
      <c r="H890">
        <f t="shared" ca="1" si="249"/>
        <v>1622</v>
      </c>
      <c r="I890">
        <f t="shared" ca="1" si="250"/>
        <v>0</v>
      </c>
      <c r="J890">
        <f t="shared" ca="1" si="253"/>
        <v>1622</v>
      </c>
      <c r="K890">
        <f t="shared" ca="1" si="254"/>
        <v>2</v>
      </c>
      <c r="L890">
        <f t="shared" ca="1" si="255"/>
        <v>1622</v>
      </c>
      <c r="M890">
        <f t="shared" ca="1" si="256"/>
        <v>1</v>
      </c>
      <c r="N890">
        <f t="shared" ca="1" si="257"/>
        <v>1755</v>
      </c>
      <c r="Q890">
        <f t="shared" ca="1" si="245"/>
        <v>0.13342664830000001</v>
      </c>
      <c r="R890">
        <f t="shared" ca="1" si="245"/>
        <v>0.1768167581</v>
      </c>
      <c r="S890">
        <f t="shared" ca="1" si="258"/>
        <v>0.17661866813749999</v>
      </c>
      <c r="T890" s="6">
        <f t="shared" ca="1" si="259"/>
        <v>0.1249712140625</v>
      </c>
      <c r="W890">
        <f t="shared" ca="1" si="246"/>
        <v>0.83310551659999998</v>
      </c>
      <c r="X890">
        <f t="shared" ca="1" si="246"/>
        <v>0.78414129310000003</v>
      </c>
      <c r="Y890">
        <f t="shared" ca="1" si="260"/>
        <v>0.78426498055000005</v>
      </c>
      <c r="Z890" s="6">
        <f t="shared" ca="1" si="261"/>
        <v>0.83676182203749994</v>
      </c>
    </row>
    <row r="891" spans="4:26" x14ac:dyDescent="0.35">
      <c r="D891" s="2">
        <f t="shared" ca="1" si="251"/>
        <v>2389.8775788744501</v>
      </c>
      <c r="E891">
        <f t="shared" ca="1" si="247"/>
        <v>2389</v>
      </c>
      <c r="F891">
        <f t="shared" ca="1" si="248"/>
        <v>2</v>
      </c>
      <c r="G891" s="2">
        <f t="shared" ca="1" si="252"/>
        <v>1622.9366438192251</v>
      </c>
      <c r="H891">
        <f t="shared" ca="1" si="249"/>
        <v>1622</v>
      </c>
      <c r="I891">
        <f t="shared" ca="1" si="250"/>
        <v>1</v>
      </c>
      <c r="J891">
        <f t="shared" ca="1" si="253"/>
        <v>1622</v>
      </c>
      <c r="K891">
        <f t="shared" ca="1" si="254"/>
        <v>2</v>
      </c>
      <c r="L891" t="str">
        <f t="shared" ca="1" si="255"/>
        <v/>
      </c>
      <c r="M891" t="str">
        <f t="shared" ca="1" si="256"/>
        <v/>
      </c>
      <c r="N891">
        <f t="shared" ca="1" si="257"/>
        <v>1756</v>
      </c>
      <c r="Q891">
        <f t="shared" ca="1" si="245"/>
        <v>0.13440900412500001</v>
      </c>
      <c r="R891">
        <f t="shared" ca="1" si="245"/>
        <v>0.17642057817500001</v>
      </c>
      <c r="S891" t="str">
        <f t="shared" ca="1" si="258"/>
        <v/>
      </c>
      <c r="T891" s="6">
        <f t="shared" ca="1" si="259"/>
        <v>0.124613994075</v>
      </c>
      <c r="W891">
        <f t="shared" ca="1" si="246"/>
        <v>0.83277770572499998</v>
      </c>
      <c r="X891">
        <f t="shared" ca="1" si="246"/>
        <v>0.78438866800000007</v>
      </c>
      <c r="Y891" t="str">
        <f t="shared" ca="1" si="260"/>
        <v/>
      </c>
      <c r="Z891" s="6">
        <f t="shared" ca="1" si="261"/>
        <v>0.83699593902499991</v>
      </c>
    </row>
    <row r="892" spans="4:26" x14ac:dyDescent="0.35">
      <c r="D892" s="2">
        <f t="shared" ca="1" si="251"/>
        <v>2391.6412925709001</v>
      </c>
      <c r="E892">
        <f t="shared" ca="1" si="247"/>
        <v>2391</v>
      </c>
      <c r="F892">
        <f t="shared" ca="1" si="248"/>
        <v>2</v>
      </c>
      <c r="G892" s="2">
        <f t="shared" ca="1" si="252"/>
        <v>1623.78666804195</v>
      </c>
      <c r="H892">
        <f t="shared" ca="1" si="249"/>
        <v>1623</v>
      </c>
      <c r="I892">
        <f t="shared" ca="1" si="250"/>
        <v>1</v>
      </c>
      <c r="J892">
        <f t="shared" ca="1" si="253"/>
        <v>1623</v>
      </c>
      <c r="K892">
        <f t="shared" ca="1" si="254"/>
        <v>1</v>
      </c>
      <c r="L892">
        <f t="shared" ca="1" si="255"/>
        <v>1623</v>
      </c>
      <c r="M892">
        <f t="shared" ca="1" si="256"/>
        <v>1</v>
      </c>
      <c r="N892">
        <f t="shared" ca="1" si="257"/>
        <v>1757</v>
      </c>
      <c r="Q892">
        <f t="shared" ca="1" si="245"/>
        <v>0.13539135995000001</v>
      </c>
      <c r="R892">
        <f t="shared" ca="1" si="245"/>
        <v>0.17602439824999999</v>
      </c>
      <c r="S892">
        <f t="shared" ca="1" si="258"/>
        <v>0.17602439824999999</v>
      </c>
      <c r="T892" s="6">
        <f t="shared" ca="1" si="259"/>
        <v>0.12425677408749999</v>
      </c>
      <c r="W892">
        <f t="shared" ca="1" si="246"/>
        <v>0.83244989484999998</v>
      </c>
      <c r="X892">
        <f t="shared" ca="1" si="246"/>
        <v>0.7846360429</v>
      </c>
      <c r="Y892">
        <f t="shared" ca="1" si="260"/>
        <v>0.7846360429</v>
      </c>
      <c r="Z892" s="6">
        <f t="shared" ca="1" si="261"/>
        <v>0.83723005601249989</v>
      </c>
    </row>
    <row r="893" spans="4:26" x14ac:dyDescent="0.35">
      <c r="D893" s="2">
        <f t="shared" ca="1" si="251"/>
        <v>2393.40500626735</v>
      </c>
      <c r="E893">
        <f t="shared" ca="1" si="247"/>
        <v>2393</v>
      </c>
      <c r="F893">
        <f t="shared" ca="1" si="248"/>
        <v>2</v>
      </c>
      <c r="G893" s="2">
        <f t="shared" ca="1" si="252"/>
        <v>1624.6366922646748</v>
      </c>
      <c r="H893">
        <f t="shared" ca="1" si="249"/>
        <v>1624</v>
      </c>
      <c r="I893">
        <f t="shared" ca="1" si="250"/>
        <v>1</v>
      </c>
      <c r="J893">
        <f t="shared" ca="1" si="253"/>
        <v>1624</v>
      </c>
      <c r="K893">
        <f t="shared" ca="1" si="254"/>
        <v>1</v>
      </c>
      <c r="L893">
        <f t="shared" ca="1" si="255"/>
        <v>1624</v>
      </c>
      <c r="M893">
        <f t="shared" ca="1" si="256"/>
        <v>1</v>
      </c>
      <c r="N893">
        <f t="shared" ca="1" si="257"/>
        <v>1758</v>
      </c>
      <c r="Q893">
        <f t="shared" ca="1" si="245"/>
        <v>0.13637371577500002</v>
      </c>
      <c r="R893">
        <f t="shared" ca="1" si="245"/>
        <v>0.175628218325</v>
      </c>
      <c r="S893">
        <f t="shared" ca="1" si="258"/>
        <v>0.175628218325</v>
      </c>
      <c r="T893" s="6">
        <f t="shared" ca="1" si="259"/>
        <v>0.1238995541</v>
      </c>
      <c r="W893">
        <f t="shared" ca="1" si="246"/>
        <v>0.83212208397499998</v>
      </c>
      <c r="X893">
        <f t="shared" ca="1" si="246"/>
        <v>0.78488341779999993</v>
      </c>
      <c r="Y893">
        <f t="shared" ca="1" si="260"/>
        <v>0.78488341779999993</v>
      </c>
      <c r="Z893" s="6">
        <f t="shared" ca="1" si="261"/>
        <v>0.83746417299999998</v>
      </c>
    </row>
    <row r="894" spans="4:26" x14ac:dyDescent="0.35">
      <c r="D894" s="2">
        <f t="shared" ca="1" si="251"/>
        <v>2395.1687199638</v>
      </c>
      <c r="E894">
        <f t="shared" ca="1" si="247"/>
        <v>2395</v>
      </c>
      <c r="F894">
        <f t="shared" ca="1" si="248"/>
        <v>1</v>
      </c>
      <c r="G894" s="2">
        <f t="shared" ca="1" si="252"/>
        <v>1625.4867164873999</v>
      </c>
      <c r="H894">
        <f t="shared" ca="1" si="249"/>
        <v>1625</v>
      </c>
      <c r="I894">
        <f t="shared" ca="1" si="250"/>
        <v>1</v>
      </c>
      <c r="J894">
        <f t="shared" ca="1" si="253"/>
        <v>1625</v>
      </c>
      <c r="K894">
        <f t="shared" ca="1" si="254"/>
        <v>1</v>
      </c>
      <c r="L894">
        <f t="shared" ca="1" si="255"/>
        <v>1625</v>
      </c>
      <c r="M894">
        <f t="shared" ca="1" si="256"/>
        <v>1</v>
      </c>
      <c r="N894">
        <f t="shared" ca="1" si="257"/>
        <v>1759</v>
      </c>
      <c r="Q894">
        <f t="shared" ca="1" si="245"/>
        <v>0.13735607159999999</v>
      </c>
      <c r="R894">
        <f t="shared" ca="1" si="245"/>
        <v>0.17523203840000001</v>
      </c>
      <c r="S894">
        <f t="shared" ca="1" si="258"/>
        <v>0.17523203840000001</v>
      </c>
      <c r="T894" s="6">
        <f t="shared" ca="1" si="259"/>
        <v>0.12376949166250001</v>
      </c>
      <c r="W894">
        <f t="shared" ca="1" si="246"/>
        <v>0.83179427309999998</v>
      </c>
      <c r="X894">
        <f t="shared" ca="1" si="246"/>
        <v>0.78513079269999997</v>
      </c>
      <c r="Y894">
        <f t="shared" ca="1" si="260"/>
        <v>0.78513079269999997</v>
      </c>
      <c r="Z894" s="6">
        <f t="shared" ca="1" si="261"/>
        <v>0.83777135013749993</v>
      </c>
    </row>
    <row r="895" spans="4:26" x14ac:dyDescent="0.35">
      <c r="D895" s="2">
        <f t="shared" ca="1" si="251"/>
        <v>2396.9333512775502</v>
      </c>
      <c r="E895">
        <f t="shared" ca="1" si="247"/>
        <v>2396</v>
      </c>
      <c r="F895">
        <f t="shared" ca="1" si="248"/>
        <v>2</v>
      </c>
      <c r="G895" s="2">
        <f t="shared" ca="1" si="252"/>
        <v>1626.336740710125</v>
      </c>
      <c r="H895">
        <f t="shared" ca="1" si="249"/>
        <v>1626</v>
      </c>
      <c r="I895">
        <f t="shared" ca="1" si="250"/>
        <v>1</v>
      </c>
      <c r="J895">
        <f t="shared" ca="1" si="253"/>
        <v>1626</v>
      </c>
      <c r="K895">
        <f t="shared" ca="1" si="254"/>
        <v>1</v>
      </c>
      <c r="L895">
        <f t="shared" ca="1" si="255"/>
        <v>1626</v>
      </c>
      <c r="M895">
        <f t="shared" ca="1" si="256"/>
        <v>1</v>
      </c>
      <c r="N895">
        <f t="shared" ca="1" si="257"/>
        <v>1760</v>
      </c>
      <c r="Q895">
        <f t="shared" ref="Q895:R958" ca="1" si="262">IF(INT(ROW(P893)/2)=ROW(P893)/2,INDIRECT(CONCATENATE(CHAR(COLUMN(P895)+64),ROW()-(ROW()-1)/2+0.5)),(INDIRECT(CONCATENATE(CHAR(COLUMN(P894)+64),ROW()-(ROW()-1)/2+1))+INDIRECT(CONCATENATE(CHAR(COLUMN(P894)+64),ROW()-(ROW()-1)/2)))/2)</f>
        <v>0.13850652214999998</v>
      </c>
      <c r="R895">
        <f t="shared" ca="1" si="262"/>
        <v>0.17483585847499999</v>
      </c>
      <c r="S895">
        <f t="shared" ca="1" si="258"/>
        <v>0.17483585847499999</v>
      </c>
      <c r="T895" s="6">
        <f t="shared" ca="1" si="259"/>
        <v>0.12357439800625</v>
      </c>
      <c r="W895">
        <f t="shared" ref="W895:X958" ca="1" si="263">IF(INT(ROW(V893)/2)=ROW(V893)/2,INDIRECT(CONCATENATE(CHAR(COLUMN(V895)+64),ROW()-(ROW()-1)/2+0.5)),(INDIRECT(CONCATENATE(CHAR(COLUMN(V894)+64),ROW()-(ROW()-1)/2+1))+INDIRECT(CONCATENATE(CHAR(COLUMN(V894)+64),ROW()-(ROW()-1)/2)))/2)</f>
        <v>0.8314277888249999</v>
      </c>
      <c r="X895">
        <f t="shared" ca="1" si="263"/>
        <v>0.78537816760000001</v>
      </c>
      <c r="Y895">
        <f t="shared" ca="1" si="260"/>
        <v>0.78537816760000001</v>
      </c>
      <c r="Z895" s="6">
        <f t="shared" ca="1" si="261"/>
        <v>0.83823211584375001</v>
      </c>
    </row>
    <row r="896" spans="4:26" x14ac:dyDescent="0.35">
      <c r="D896" s="2">
        <f t="shared" ca="1" si="251"/>
        <v>2398.6979825912999</v>
      </c>
      <c r="E896">
        <f t="shared" ca="1" si="247"/>
        <v>2398</v>
      </c>
      <c r="F896">
        <f t="shared" ca="1" si="248"/>
        <v>2</v>
      </c>
      <c r="G896" s="2">
        <f t="shared" ca="1" si="252"/>
        <v>1627.1867649328501</v>
      </c>
      <c r="H896">
        <f t="shared" ca="1" si="249"/>
        <v>1627</v>
      </c>
      <c r="I896">
        <f t="shared" ca="1" si="250"/>
        <v>1</v>
      </c>
      <c r="J896">
        <f t="shared" ca="1" si="253"/>
        <v>1627</v>
      </c>
      <c r="K896">
        <f t="shared" ca="1" si="254"/>
        <v>1</v>
      </c>
      <c r="L896">
        <f t="shared" ca="1" si="255"/>
        <v>1627</v>
      </c>
      <c r="M896">
        <f t="shared" ca="1" si="256"/>
        <v>1</v>
      </c>
      <c r="N896">
        <f t="shared" ca="1" si="257"/>
        <v>1761</v>
      </c>
      <c r="Q896">
        <f t="shared" ca="1" si="262"/>
        <v>0.13965697269999999</v>
      </c>
      <c r="R896">
        <f t="shared" ca="1" si="262"/>
        <v>0.17443967855</v>
      </c>
      <c r="S896">
        <f t="shared" ca="1" si="258"/>
        <v>0.17443967855</v>
      </c>
      <c r="T896" s="6">
        <f t="shared" ca="1" si="259"/>
        <v>0.12337930435</v>
      </c>
      <c r="W896">
        <f t="shared" ca="1" si="263"/>
        <v>0.83106130454999994</v>
      </c>
      <c r="X896">
        <f t="shared" ca="1" si="263"/>
        <v>0.78562554250000005</v>
      </c>
      <c r="Y896">
        <f t="shared" ca="1" si="260"/>
        <v>0.78562554250000005</v>
      </c>
      <c r="Z896" s="6">
        <f t="shared" ca="1" si="261"/>
        <v>0.83869288154999999</v>
      </c>
    </row>
    <row r="897" spans="4:26" x14ac:dyDescent="0.35">
      <c r="D897" s="2">
        <f t="shared" ca="1" si="251"/>
        <v>2400.4626139050497</v>
      </c>
      <c r="E897">
        <f t="shared" ca="1" si="247"/>
        <v>2400</v>
      </c>
      <c r="F897">
        <f t="shared" ca="1" si="248"/>
        <v>2</v>
      </c>
      <c r="G897" s="2">
        <f t="shared" ca="1" si="252"/>
        <v>1628.0367891555752</v>
      </c>
      <c r="H897">
        <f t="shared" ca="1" si="249"/>
        <v>1628</v>
      </c>
      <c r="I897">
        <f t="shared" ca="1" si="250"/>
        <v>0</v>
      </c>
      <c r="J897">
        <f t="shared" ca="1" si="253"/>
        <v>1628</v>
      </c>
      <c r="K897">
        <f t="shared" ca="1" si="254"/>
        <v>2</v>
      </c>
      <c r="L897">
        <f t="shared" ca="1" si="255"/>
        <v>1628</v>
      </c>
      <c r="M897">
        <f t="shared" ca="1" si="256"/>
        <v>1</v>
      </c>
      <c r="N897">
        <f t="shared" ca="1" si="257"/>
        <v>1762</v>
      </c>
      <c r="Q897">
        <f t="shared" ca="1" si="262"/>
        <v>0.14080742325000001</v>
      </c>
      <c r="R897">
        <f t="shared" ca="1" si="262"/>
        <v>0.17404349862500001</v>
      </c>
      <c r="S897">
        <f t="shared" ca="1" si="258"/>
        <v>0.17384540866250001</v>
      </c>
      <c r="T897" s="6">
        <f t="shared" ca="1" si="259"/>
        <v>0.1232492419125</v>
      </c>
      <c r="W897">
        <f t="shared" ca="1" si="263"/>
        <v>0.83069482027499997</v>
      </c>
      <c r="X897">
        <f t="shared" ca="1" si="263"/>
        <v>0.78587291740000009</v>
      </c>
      <c r="Y897">
        <f t="shared" ca="1" si="260"/>
        <v>0.78599660485</v>
      </c>
      <c r="Z897" s="6">
        <f t="shared" ca="1" si="261"/>
        <v>0.83900005868749994</v>
      </c>
    </row>
    <row r="898" spans="4:26" x14ac:dyDescent="0.35">
      <c r="D898" s="2">
        <f t="shared" ca="1" si="251"/>
        <v>2402.2272452187999</v>
      </c>
      <c r="E898">
        <f t="shared" ca="1" si="247"/>
        <v>2402</v>
      </c>
      <c r="F898">
        <f t="shared" ca="1" si="248"/>
        <v>1</v>
      </c>
      <c r="G898" s="2">
        <f t="shared" ca="1" si="252"/>
        <v>1628.8868133783001</v>
      </c>
      <c r="H898">
        <f t="shared" ca="1" si="249"/>
        <v>1628</v>
      </c>
      <c r="I898">
        <f t="shared" ca="1" si="250"/>
        <v>1</v>
      </c>
      <c r="J898">
        <f t="shared" ca="1" si="253"/>
        <v>1628</v>
      </c>
      <c r="K898">
        <f t="shared" ca="1" si="254"/>
        <v>2</v>
      </c>
      <c r="L898" t="str">
        <f t="shared" ca="1" si="255"/>
        <v/>
      </c>
      <c r="M898" t="str">
        <f t="shared" ca="1" si="256"/>
        <v/>
      </c>
      <c r="N898">
        <f t="shared" ca="1" si="257"/>
        <v>1763</v>
      </c>
      <c r="Q898">
        <f t="shared" ca="1" si="262"/>
        <v>0.1419578738</v>
      </c>
      <c r="R898">
        <f t="shared" ca="1" si="262"/>
        <v>0.1736473187</v>
      </c>
      <c r="S898" t="str">
        <f t="shared" ca="1" si="258"/>
        <v/>
      </c>
      <c r="T898" s="6">
        <f t="shared" ca="1" si="259"/>
        <v>0.12311917947500001</v>
      </c>
      <c r="W898">
        <f t="shared" ca="1" si="263"/>
        <v>0.830328336</v>
      </c>
      <c r="X898">
        <f t="shared" ca="1" si="263"/>
        <v>0.78612029230000002</v>
      </c>
      <c r="Y898" t="str">
        <f t="shared" ca="1" si="260"/>
        <v/>
      </c>
      <c r="Z898" s="6">
        <f t="shared" ca="1" si="261"/>
        <v>0.839307235825</v>
      </c>
    </row>
    <row r="899" spans="4:26" x14ac:dyDescent="0.35">
      <c r="D899" s="2">
        <f t="shared" ca="1" si="251"/>
        <v>2403.9928002936499</v>
      </c>
      <c r="E899">
        <f t="shared" ref="E899:E962" ca="1" si="264">INT(D899)</f>
        <v>2403</v>
      </c>
      <c r="F899">
        <f t="shared" ref="F899:F962" ca="1" si="265">E900-E899</f>
        <v>2</v>
      </c>
      <c r="G899" s="2">
        <f t="shared" ca="1" si="252"/>
        <v>1629.7369554251377</v>
      </c>
      <c r="H899">
        <f t="shared" ref="H899:H962" ca="1" si="266">INT(G899)</f>
        <v>1629</v>
      </c>
      <c r="I899">
        <f t="shared" ref="I899:I962" ca="1" si="267">H900-H899</f>
        <v>1</v>
      </c>
      <c r="J899">
        <f t="shared" ca="1" si="253"/>
        <v>1629</v>
      </c>
      <c r="K899">
        <f t="shared" ca="1" si="254"/>
        <v>1</v>
      </c>
      <c r="L899">
        <f t="shared" ca="1" si="255"/>
        <v>1629</v>
      </c>
      <c r="M899">
        <f t="shared" ca="1" si="256"/>
        <v>1</v>
      </c>
      <c r="N899">
        <f t="shared" ca="1" si="257"/>
        <v>1764</v>
      </c>
      <c r="Q899">
        <f t="shared" ca="1" si="262"/>
        <v>0.14266864937500001</v>
      </c>
      <c r="R899">
        <f t="shared" ca="1" si="262"/>
        <v>0.173647781025</v>
      </c>
      <c r="S899">
        <f t="shared" ca="1" si="258"/>
        <v>0.173647781025</v>
      </c>
      <c r="T899" s="6">
        <f t="shared" ca="1" si="259"/>
        <v>0.12298911703750001</v>
      </c>
      <c r="W899">
        <f t="shared" ca="1" si="263"/>
        <v>0.82931868894999994</v>
      </c>
      <c r="X899">
        <f t="shared" ca="1" si="263"/>
        <v>0.78659834750000002</v>
      </c>
      <c r="Y899">
        <f t="shared" ca="1" si="260"/>
        <v>0.78659834750000002</v>
      </c>
      <c r="Z899" s="6">
        <f t="shared" ca="1" si="261"/>
        <v>0.83961441296250006</v>
      </c>
    </row>
    <row r="900" spans="4:26" x14ac:dyDescent="0.35">
      <c r="D900" s="2">
        <f t="shared" ref="D900:D963" ca="1" si="268">IF(INT(ROW(A898)/2)=ROW(A898)/2,INDIRECT(CONCATENATE(CHAR(COLUMN(A900)+64),ROW()-(ROW()-1)/2+0.5)),(INDIRECT(CONCATENATE(CHAR(COLUMN(A899)+64),ROW()-(ROW()-1)/2+1))+INDIRECT(CONCATENATE(CHAR(COLUMN(A899)+64),ROW()-(ROW()-1)/2)))/2)</f>
        <v>2405.7583553684999</v>
      </c>
      <c r="E900">
        <f t="shared" ca="1" si="264"/>
        <v>2405</v>
      </c>
      <c r="F900">
        <f t="shared" ca="1" si="265"/>
        <v>2</v>
      </c>
      <c r="G900" s="2">
        <f t="shared" ref="G900:G963" ca="1" si="269">IF(INT(ROW(D898)/2)=ROW(D898)/2,INDIRECT(CONCATENATE(CHAR(COLUMN(D900)+64),ROW()-(ROW()-1)/2+0.5)),(INDIRECT(CONCATENATE(CHAR(COLUMN(D899)+64),ROW()-(ROW()-1)/2+1))+INDIRECT(CONCATENATE(CHAR(COLUMN(D899)+64),ROW()-(ROW()-1)/2)))/2)</f>
        <v>1630.5870974719751</v>
      </c>
      <c r="H900">
        <f t="shared" ca="1" si="266"/>
        <v>1630</v>
      </c>
      <c r="I900">
        <f t="shared" ca="1" si="267"/>
        <v>1</v>
      </c>
      <c r="J900">
        <f t="shared" ref="J900:J963" ca="1" si="270">INT(G900)</f>
        <v>1630</v>
      </c>
      <c r="K900">
        <f t="shared" ref="K900:K963" ca="1" si="271">COUNTIF($J$2:$J$3649,"="&amp;J900)</f>
        <v>1</v>
      </c>
      <c r="L900">
        <f t="shared" ref="L900:L963" ca="1" si="272">IF(J900=J899,"",INT(AVERAGE(INDIRECT(CONCATENATE("g",ROW(),":g",ROW()+K900-1)))))</f>
        <v>1630</v>
      </c>
      <c r="M900">
        <f t="shared" ref="M900:M963" ca="1" si="273">IF(L900="","",INDIRECT(CONCATENATE("l",ROW()+$K900))-INDIRECT(CONCATENATE("l",ROW())))</f>
        <v>1</v>
      </c>
      <c r="N900">
        <f t="shared" ref="N900:N963" ca="1" si="274">IF(ISERROR(IF(VLOOKUP(N899+1,$L$2:$L$3649,1)=N899,"",VLOOKUP(N899+1,$L$2:$L$3649,1))),"",IF(VLOOKUP(N899+1,$L$2:$L$3649,1)=N899,"",VLOOKUP(N899+1,$L$2:$L$3649,1)))</f>
        <v>1765</v>
      </c>
      <c r="Q900">
        <f t="shared" ca="1" si="262"/>
        <v>0.14337942495</v>
      </c>
      <c r="R900">
        <f t="shared" ca="1" si="262"/>
        <v>0.17364824335000001</v>
      </c>
      <c r="S900">
        <f t="shared" ref="S900:S963" ca="1" si="275">IF(J900=J899,"",AVERAGE(INDIRECT(CONCATENATE("r",ROW(),":r",ROW()+K900-1))))</f>
        <v>0.17364824335000001</v>
      </c>
      <c r="T900" s="6">
        <f t="shared" ref="T900:T963" ca="1" si="276">VLOOKUP(N900,$L$2:$S$3649,8)</f>
        <v>0.12275028341249999</v>
      </c>
      <c r="W900">
        <f t="shared" ca="1" si="263"/>
        <v>0.82830904189999999</v>
      </c>
      <c r="X900">
        <f t="shared" ca="1" si="263"/>
        <v>0.78707640270000001</v>
      </c>
      <c r="Y900">
        <f t="shared" ref="Y900:Y963" ca="1" si="277">IF($J900=$J899,"",AVERAGE(INDIRECT(CONCATENATE("x",ROW(),":x",ROW()+$K900-1))))</f>
        <v>0.78707640270000001</v>
      </c>
      <c r="Z900" s="6">
        <f t="shared" ref="Z900:Z963" ca="1" si="278">VLOOKUP($N900,$L$2:$Y$3649,14)</f>
        <v>0.84011888994374995</v>
      </c>
    </row>
    <row r="901" spans="4:26" x14ac:dyDescent="0.35">
      <c r="D901" s="2">
        <f t="shared" ca="1" si="268"/>
        <v>2407.5239104433499</v>
      </c>
      <c r="E901">
        <f t="shared" ca="1" si="264"/>
        <v>2407</v>
      </c>
      <c r="F901">
        <f t="shared" ca="1" si="265"/>
        <v>2</v>
      </c>
      <c r="G901" s="2">
        <f t="shared" ca="1" si="269"/>
        <v>1631.4372395188125</v>
      </c>
      <c r="H901">
        <f t="shared" ca="1" si="266"/>
        <v>1631</v>
      </c>
      <c r="I901">
        <f t="shared" ca="1" si="267"/>
        <v>1</v>
      </c>
      <c r="J901">
        <f t="shared" ca="1" si="270"/>
        <v>1631</v>
      </c>
      <c r="K901">
        <f t="shared" ca="1" si="271"/>
        <v>1</v>
      </c>
      <c r="L901">
        <f t="shared" ca="1" si="272"/>
        <v>1631</v>
      </c>
      <c r="M901">
        <f t="shared" ca="1" si="273"/>
        <v>1</v>
      </c>
      <c r="N901">
        <f t="shared" ca="1" si="274"/>
        <v>1766</v>
      </c>
      <c r="Q901">
        <f t="shared" ca="1" si="262"/>
        <v>0.14409020052499999</v>
      </c>
      <c r="R901">
        <f t="shared" ca="1" si="262"/>
        <v>0.17364870567500001</v>
      </c>
      <c r="S901">
        <f t="shared" ca="1" si="275"/>
        <v>0.17364870567500001</v>
      </c>
      <c r="T901" s="6">
        <f t="shared" ca="1" si="276"/>
        <v>0.12242396985000001</v>
      </c>
      <c r="W901">
        <f t="shared" ca="1" si="263"/>
        <v>0.82729939485000004</v>
      </c>
      <c r="X901">
        <f t="shared" ca="1" si="263"/>
        <v>0.7875544579</v>
      </c>
      <c r="Y901">
        <f t="shared" ca="1" si="277"/>
        <v>0.7875544579</v>
      </c>
      <c r="Z901" s="6">
        <f t="shared" ca="1" si="278"/>
        <v>0.840710789475</v>
      </c>
    </row>
    <row r="902" spans="4:26" x14ac:dyDescent="0.35">
      <c r="D902" s="2">
        <f t="shared" ca="1" si="268"/>
        <v>2409.2894655181999</v>
      </c>
      <c r="E902">
        <f t="shared" ca="1" si="264"/>
        <v>2409</v>
      </c>
      <c r="F902">
        <f t="shared" ca="1" si="265"/>
        <v>2</v>
      </c>
      <c r="G902" s="2">
        <f t="shared" ca="1" si="269"/>
        <v>1632.2873815656501</v>
      </c>
      <c r="H902">
        <f t="shared" ca="1" si="266"/>
        <v>1632</v>
      </c>
      <c r="I902">
        <f t="shared" ca="1" si="267"/>
        <v>1</v>
      </c>
      <c r="J902">
        <f t="shared" ca="1" si="270"/>
        <v>1632</v>
      </c>
      <c r="K902">
        <f t="shared" ca="1" si="271"/>
        <v>1</v>
      </c>
      <c r="L902">
        <f t="shared" ca="1" si="272"/>
        <v>1632</v>
      </c>
      <c r="M902">
        <f t="shared" ca="1" si="273"/>
        <v>1</v>
      </c>
      <c r="N902">
        <f t="shared" ca="1" si="274"/>
        <v>1767</v>
      </c>
      <c r="Q902">
        <f t="shared" ca="1" si="262"/>
        <v>0.14480097610000001</v>
      </c>
      <c r="R902">
        <f t="shared" ca="1" si="262"/>
        <v>0.17364916799999999</v>
      </c>
      <c r="S902">
        <f t="shared" ca="1" si="275"/>
        <v>0.17364916799999999</v>
      </c>
      <c r="T902" s="6">
        <f t="shared" ca="1" si="276"/>
        <v>0.122206427475</v>
      </c>
      <c r="W902">
        <f t="shared" ca="1" si="263"/>
        <v>0.82628974779999997</v>
      </c>
      <c r="X902">
        <f t="shared" ca="1" si="263"/>
        <v>0.7880325131</v>
      </c>
      <c r="Y902">
        <f t="shared" ca="1" si="277"/>
        <v>0.7880325131</v>
      </c>
      <c r="Z902" s="6">
        <f t="shared" ca="1" si="278"/>
        <v>0.84110538916249999</v>
      </c>
    </row>
    <row r="903" spans="4:26" x14ac:dyDescent="0.35">
      <c r="D903" s="2">
        <f t="shared" ca="1" si="268"/>
        <v>2411.0559504980247</v>
      </c>
      <c r="E903">
        <f t="shared" ca="1" si="264"/>
        <v>2411</v>
      </c>
      <c r="F903">
        <f t="shared" ca="1" si="265"/>
        <v>1</v>
      </c>
      <c r="G903" s="2">
        <f t="shared" ca="1" si="269"/>
        <v>1633.1375236124877</v>
      </c>
      <c r="H903">
        <f t="shared" ca="1" si="266"/>
        <v>1633</v>
      </c>
      <c r="I903">
        <f t="shared" ca="1" si="267"/>
        <v>0</v>
      </c>
      <c r="J903">
        <f t="shared" ca="1" si="270"/>
        <v>1633</v>
      </c>
      <c r="K903">
        <f t="shared" ca="1" si="271"/>
        <v>2</v>
      </c>
      <c r="L903">
        <f t="shared" ca="1" si="272"/>
        <v>1633</v>
      </c>
      <c r="M903">
        <f t="shared" ca="1" si="273"/>
        <v>1</v>
      </c>
      <c r="N903">
        <f t="shared" ca="1" si="274"/>
        <v>1768</v>
      </c>
      <c r="Q903">
        <f t="shared" ca="1" si="262"/>
        <v>0.1449666641</v>
      </c>
      <c r="R903">
        <f t="shared" ca="1" si="262"/>
        <v>0.17364963032499997</v>
      </c>
      <c r="S903">
        <f t="shared" ca="1" si="275"/>
        <v>0.17364986148749997</v>
      </c>
      <c r="T903" s="6">
        <f t="shared" ca="1" si="276"/>
        <v>0.1219888851</v>
      </c>
      <c r="W903">
        <f t="shared" ca="1" si="263"/>
        <v>0.82591102419999995</v>
      </c>
      <c r="X903">
        <f t="shared" ca="1" si="263"/>
        <v>0.78851056829999999</v>
      </c>
      <c r="Y903">
        <f t="shared" ca="1" si="277"/>
        <v>0.78874959589999993</v>
      </c>
      <c r="Z903" s="6">
        <f t="shared" ca="1" si="278"/>
        <v>0.84149998884999999</v>
      </c>
    </row>
    <row r="904" spans="4:26" x14ac:dyDescent="0.35">
      <c r="D904" s="2">
        <f t="shared" ca="1" si="268"/>
        <v>2412.8224354778499</v>
      </c>
      <c r="E904">
        <f t="shared" ca="1" si="264"/>
        <v>2412</v>
      </c>
      <c r="F904">
        <f t="shared" ca="1" si="265"/>
        <v>2</v>
      </c>
      <c r="G904" s="2">
        <f t="shared" ca="1" si="269"/>
        <v>1633.9876656593251</v>
      </c>
      <c r="H904">
        <f t="shared" ca="1" si="266"/>
        <v>1633</v>
      </c>
      <c r="I904">
        <f t="shared" ca="1" si="267"/>
        <v>1</v>
      </c>
      <c r="J904">
        <f t="shared" ca="1" si="270"/>
        <v>1633</v>
      </c>
      <c r="K904">
        <f t="shared" ca="1" si="271"/>
        <v>2</v>
      </c>
      <c r="L904" t="str">
        <f t="shared" ca="1" si="272"/>
        <v/>
      </c>
      <c r="M904" t="str">
        <f t="shared" ca="1" si="273"/>
        <v/>
      </c>
      <c r="N904">
        <f t="shared" ca="1" si="274"/>
        <v>1769</v>
      </c>
      <c r="Q904">
        <f t="shared" ca="1" si="262"/>
        <v>0.1451323521</v>
      </c>
      <c r="R904">
        <f t="shared" ca="1" si="262"/>
        <v>0.17365009264999998</v>
      </c>
      <c r="S904" t="str">
        <f t="shared" ca="1" si="275"/>
        <v/>
      </c>
      <c r="T904" s="6">
        <f t="shared" ca="1" si="276"/>
        <v>0.121771342725</v>
      </c>
      <c r="W904">
        <f t="shared" ca="1" si="263"/>
        <v>0.82553230059999994</v>
      </c>
      <c r="X904">
        <f t="shared" ca="1" si="263"/>
        <v>0.78898862349999999</v>
      </c>
      <c r="Y904" t="str">
        <f t="shared" ca="1" si="277"/>
        <v/>
      </c>
      <c r="Z904" s="6">
        <f t="shared" ca="1" si="278"/>
        <v>0.84189458853749999</v>
      </c>
    </row>
    <row r="905" spans="4:26" x14ac:dyDescent="0.35">
      <c r="D905" s="2">
        <f t="shared" ca="1" si="268"/>
        <v>2414.5889204576752</v>
      </c>
      <c r="E905">
        <f t="shared" ca="1" si="264"/>
        <v>2414</v>
      </c>
      <c r="F905">
        <f t="shared" ca="1" si="265"/>
        <v>2</v>
      </c>
      <c r="G905" s="2">
        <f t="shared" ca="1" si="269"/>
        <v>1634.8378077061625</v>
      </c>
      <c r="H905">
        <f t="shared" ca="1" si="266"/>
        <v>1634</v>
      </c>
      <c r="I905">
        <f t="shared" ca="1" si="267"/>
        <v>1</v>
      </c>
      <c r="J905">
        <f t="shared" ca="1" si="270"/>
        <v>1634</v>
      </c>
      <c r="K905">
        <f t="shared" ca="1" si="271"/>
        <v>1</v>
      </c>
      <c r="L905">
        <f t="shared" ca="1" si="272"/>
        <v>1634</v>
      </c>
      <c r="M905">
        <f t="shared" ca="1" si="273"/>
        <v>1</v>
      </c>
      <c r="N905">
        <f t="shared" ca="1" si="274"/>
        <v>1770</v>
      </c>
      <c r="Q905">
        <f t="shared" ca="1" si="262"/>
        <v>0.1452980401</v>
      </c>
      <c r="R905">
        <f t="shared" ca="1" si="262"/>
        <v>0.17365055497499998</v>
      </c>
      <c r="S905">
        <f t="shared" ca="1" si="275"/>
        <v>0.17365055497499998</v>
      </c>
      <c r="T905" s="6">
        <f t="shared" ca="1" si="276"/>
        <v>0.12155380034999999</v>
      </c>
      <c r="W905">
        <f t="shared" ca="1" si="263"/>
        <v>0.82515357700000003</v>
      </c>
      <c r="X905">
        <f t="shared" ca="1" si="263"/>
        <v>0.78946667869999998</v>
      </c>
      <c r="Y905">
        <f t="shared" ca="1" si="277"/>
        <v>0.78946667869999998</v>
      </c>
      <c r="Z905" s="6">
        <f t="shared" ca="1" si="278"/>
        <v>0.84228918822499999</v>
      </c>
    </row>
    <row r="906" spans="4:26" x14ac:dyDescent="0.35">
      <c r="D906" s="2">
        <f t="shared" ca="1" si="268"/>
        <v>2416.3554054374999</v>
      </c>
      <c r="E906">
        <f t="shared" ca="1" si="264"/>
        <v>2416</v>
      </c>
      <c r="F906">
        <f t="shared" ca="1" si="265"/>
        <v>2</v>
      </c>
      <c r="G906" s="2">
        <f t="shared" ca="1" si="269"/>
        <v>1635.6879497530001</v>
      </c>
      <c r="H906">
        <f t="shared" ca="1" si="266"/>
        <v>1635</v>
      </c>
      <c r="I906">
        <f t="shared" ca="1" si="267"/>
        <v>1</v>
      </c>
      <c r="J906">
        <f t="shared" ca="1" si="270"/>
        <v>1635</v>
      </c>
      <c r="K906">
        <f t="shared" ca="1" si="271"/>
        <v>1</v>
      </c>
      <c r="L906">
        <f t="shared" ca="1" si="272"/>
        <v>1635</v>
      </c>
      <c r="M906">
        <f t="shared" ca="1" si="273"/>
        <v>1</v>
      </c>
      <c r="N906">
        <f t="shared" ca="1" si="274"/>
        <v>1771</v>
      </c>
      <c r="Q906">
        <f t="shared" ca="1" si="262"/>
        <v>0.14546372809999999</v>
      </c>
      <c r="R906">
        <f t="shared" ca="1" si="262"/>
        <v>0.17365101729999999</v>
      </c>
      <c r="S906">
        <f t="shared" ca="1" si="275"/>
        <v>0.17365101729999999</v>
      </c>
      <c r="T906" s="6">
        <f t="shared" ca="1" si="276"/>
        <v>0.12122748678750001</v>
      </c>
      <c r="W906">
        <f t="shared" ca="1" si="263"/>
        <v>0.82477485340000001</v>
      </c>
      <c r="X906">
        <f t="shared" ca="1" si="263"/>
        <v>0.78994473389999997</v>
      </c>
      <c r="Y906">
        <f t="shared" ca="1" si="277"/>
        <v>0.78994473389999997</v>
      </c>
      <c r="Z906" s="6">
        <f t="shared" ca="1" si="278"/>
        <v>0.84288108775625004</v>
      </c>
    </row>
    <row r="907" spans="4:26" x14ac:dyDescent="0.35">
      <c r="D907" s="2">
        <f t="shared" ca="1" si="268"/>
        <v>2418.1228264662</v>
      </c>
      <c r="E907">
        <f t="shared" ca="1" si="264"/>
        <v>2418</v>
      </c>
      <c r="F907">
        <f t="shared" ca="1" si="265"/>
        <v>1</v>
      </c>
      <c r="G907" s="2">
        <f t="shared" ca="1" si="269"/>
        <v>1636.5382126959003</v>
      </c>
      <c r="H907">
        <f t="shared" ca="1" si="266"/>
        <v>1636</v>
      </c>
      <c r="I907">
        <f t="shared" ca="1" si="267"/>
        <v>1</v>
      </c>
      <c r="J907">
        <f t="shared" ca="1" si="270"/>
        <v>1636</v>
      </c>
      <c r="K907">
        <f t="shared" ca="1" si="271"/>
        <v>1</v>
      </c>
      <c r="L907">
        <f t="shared" ca="1" si="272"/>
        <v>1636</v>
      </c>
      <c r="M907">
        <f t="shared" ca="1" si="273"/>
        <v>1</v>
      </c>
      <c r="N907">
        <f t="shared" ca="1" si="274"/>
        <v>1772</v>
      </c>
      <c r="Q907">
        <f t="shared" ca="1" si="262"/>
        <v>0.14551555514999998</v>
      </c>
      <c r="R907">
        <f t="shared" ca="1" si="262"/>
        <v>0.173129826825</v>
      </c>
      <c r="S907">
        <f t="shared" ca="1" si="275"/>
        <v>0.173129826825</v>
      </c>
      <c r="T907" s="6">
        <f t="shared" ca="1" si="276"/>
        <v>0.12077892613749999</v>
      </c>
      <c r="W907">
        <f t="shared" ca="1" si="263"/>
        <v>0.82370869265000002</v>
      </c>
      <c r="X907">
        <f t="shared" ca="1" si="263"/>
        <v>0.79018017782499994</v>
      </c>
      <c r="Y907">
        <f t="shared" ca="1" si="277"/>
        <v>0.79018017782499994</v>
      </c>
      <c r="Z907" s="6">
        <f t="shared" ca="1" si="278"/>
        <v>0.84341024416249999</v>
      </c>
    </row>
    <row r="908" spans="4:26" x14ac:dyDescent="0.35">
      <c r="D908" s="2">
        <f t="shared" ca="1" si="268"/>
        <v>2419.8902474949</v>
      </c>
      <c r="E908">
        <f t="shared" ca="1" si="264"/>
        <v>2419</v>
      </c>
      <c r="F908">
        <f t="shared" ca="1" si="265"/>
        <v>2</v>
      </c>
      <c r="G908" s="2">
        <f t="shared" ca="1" si="269"/>
        <v>1637.3884756388002</v>
      </c>
      <c r="H908">
        <f t="shared" ca="1" si="266"/>
        <v>1637</v>
      </c>
      <c r="I908">
        <f t="shared" ca="1" si="267"/>
        <v>1</v>
      </c>
      <c r="J908">
        <f t="shared" ca="1" si="270"/>
        <v>1637</v>
      </c>
      <c r="K908">
        <f t="shared" ca="1" si="271"/>
        <v>1</v>
      </c>
      <c r="L908">
        <f t="shared" ca="1" si="272"/>
        <v>1637</v>
      </c>
      <c r="M908">
        <f t="shared" ca="1" si="273"/>
        <v>1</v>
      </c>
      <c r="N908">
        <f t="shared" ca="1" si="274"/>
        <v>1773</v>
      </c>
      <c r="Q908">
        <f t="shared" ca="1" si="262"/>
        <v>0.14556738219999998</v>
      </c>
      <c r="R908">
        <f t="shared" ca="1" si="262"/>
        <v>0.17260863634999998</v>
      </c>
      <c r="S908">
        <f t="shared" ca="1" si="275"/>
        <v>0.17260863634999998</v>
      </c>
      <c r="T908" s="6">
        <f t="shared" ca="1" si="276"/>
        <v>0.120439136675</v>
      </c>
      <c r="W908">
        <f t="shared" ca="1" si="263"/>
        <v>0.82264253190000003</v>
      </c>
      <c r="X908">
        <f t="shared" ca="1" si="263"/>
        <v>0.79041562175000002</v>
      </c>
      <c r="Y908">
        <f t="shared" ca="1" si="277"/>
        <v>0.79041562175000002</v>
      </c>
      <c r="Z908" s="6">
        <f t="shared" ca="1" si="278"/>
        <v>0.84374210072499989</v>
      </c>
    </row>
    <row r="909" spans="4:26" x14ac:dyDescent="0.35">
      <c r="D909" s="2">
        <f t="shared" ca="1" si="268"/>
        <v>2421.6576685236</v>
      </c>
      <c r="E909">
        <f t="shared" ca="1" si="264"/>
        <v>2421</v>
      </c>
      <c r="F909">
        <f t="shared" ca="1" si="265"/>
        <v>2</v>
      </c>
      <c r="G909" s="2">
        <f t="shared" ca="1" si="269"/>
        <v>1638.2387385817001</v>
      </c>
      <c r="H909">
        <f t="shared" ca="1" si="266"/>
        <v>1638</v>
      </c>
      <c r="I909">
        <f t="shared" ca="1" si="267"/>
        <v>1</v>
      </c>
      <c r="J909">
        <f t="shared" ca="1" si="270"/>
        <v>1638</v>
      </c>
      <c r="K909">
        <f t="shared" ca="1" si="271"/>
        <v>1</v>
      </c>
      <c r="L909">
        <f t="shared" ca="1" si="272"/>
        <v>1638</v>
      </c>
      <c r="M909">
        <f t="shared" ca="1" si="273"/>
        <v>1</v>
      </c>
      <c r="N909">
        <f t="shared" ca="1" si="274"/>
        <v>1774</v>
      </c>
      <c r="Q909">
        <f t="shared" ca="1" si="262"/>
        <v>0.14561920924999999</v>
      </c>
      <c r="R909">
        <f t="shared" ca="1" si="262"/>
        <v>0.17208744587499997</v>
      </c>
      <c r="S909">
        <f t="shared" ca="1" si="275"/>
        <v>0.17208744587499997</v>
      </c>
      <c r="T909" s="6">
        <f t="shared" ca="1" si="276"/>
        <v>0.1200993472125</v>
      </c>
      <c r="W909">
        <f t="shared" ca="1" si="263"/>
        <v>0.82157637115000004</v>
      </c>
      <c r="X909">
        <f t="shared" ca="1" si="263"/>
        <v>0.79065106567499999</v>
      </c>
      <c r="Y909">
        <f t="shared" ca="1" si="277"/>
        <v>0.79065106567499999</v>
      </c>
      <c r="Z909" s="6">
        <f t="shared" ca="1" si="278"/>
        <v>0.8440739572874999</v>
      </c>
    </row>
    <row r="910" spans="4:26" x14ac:dyDescent="0.35">
      <c r="D910" s="2">
        <f t="shared" ca="1" si="268"/>
        <v>2423.4250895523001</v>
      </c>
      <c r="E910">
        <f t="shared" ca="1" si="264"/>
        <v>2423</v>
      </c>
      <c r="F910">
        <f t="shared" ca="1" si="265"/>
        <v>2</v>
      </c>
      <c r="G910" s="2">
        <f t="shared" ca="1" si="269"/>
        <v>1639.0890015246</v>
      </c>
      <c r="H910">
        <f t="shared" ca="1" si="266"/>
        <v>1639</v>
      </c>
      <c r="I910">
        <f t="shared" ca="1" si="267"/>
        <v>0</v>
      </c>
      <c r="J910">
        <f t="shared" ca="1" si="270"/>
        <v>1639</v>
      </c>
      <c r="K910">
        <f t="shared" ca="1" si="271"/>
        <v>2</v>
      </c>
      <c r="L910">
        <f t="shared" ca="1" si="272"/>
        <v>1639</v>
      </c>
      <c r="M910">
        <f t="shared" ca="1" si="273"/>
        <v>1</v>
      </c>
      <c r="N910">
        <f t="shared" ca="1" si="274"/>
        <v>1775</v>
      </c>
      <c r="Q910">
        <f t="shared" ca="1" si="262"/>
        <v>0.1456710363</v>
      </c>
      <c r="R910">
        <f t="shared" ca="1" si="262"/>
        <v>0.17156625539999998</v>
      </c>
      <c r="S910">
        <f t="shared" ca="1" si="275"/>
        <v>0.17130566016249998</v>
      </c>
      <c r="T910" s="6">
        <f t="shared" ca="1" si="276"/>
        <v>0.11975955775</v>
      </c>
      <c r="W910">
        <f t="shared" ca="1" si="263"/>
        <v>0.82051021040000005</v>
      </c>
      <c r="X910">
        <f t="shared" ca="1" si="263"/>
        <v>0.79088650959999995</v>
      </c>
      <c r="Y910">
        <f t="shared" ca="1" si="277"/>
        <v>0.79100423156249999</v>
      </c>
      <c r="Z910" s="6">
        <f t="shared" ca="1" si="278"/>
        <v>0.84440581384999991</v>
      </c>
    </row>
    <row r="911" spans="4:26" x14ac:dyDescent="0.35">
      <c r="D911" s="2">
        <f t="shared" ca="1" si="268"/>
        <v>2425.1934527737249</v>
      </c>
      <c r="E911">
        <f t="shared" ca="1" si="264"/>
        <v>2425</v>
      </c>
      <c r="F911">
        <f t="shared" ca="1" si="265"/>
        <v>1</v>
      </c>
      <c r="G911" s="2">
        <f t="shared" ca="1" si="269"/>
        <v>1639.9392644674999</v>
      </c>
      <c r="H911">
        <f t="shared" ca="1" si="266"/>
        <v>1639</v>
      </c>
      <c r="I911">
        <f t="shared" ca="1" si="267"/>
        <v>1</v>
      </c>
      <c r="J911">
        <f t="shared" ca="1" si="270"/>
        <v>1639</v>
      </c>
      <c r="K911">
        <f t="shared" ca="1" si="271"/>
        <v>2</v>
      </c>
      <c r="L911" t="str">
        <f t="shared" ca="1" si="272"/>
        <v/>
      </c>
      <c r="M911" t="str">
        <f t="shared" ca="1" si="273"/>
        <v/>
      </c>
      <c r="N911">
        <f t="shared" ca="1" si="274"/>
        <v>1776</v>
      </c>
      <c r="Q911">
        <f t="shared" ca="1" si="262"/>
        <v>0.149099931125</v>
      </c>
      <c r="R911">
        <f t="shared" ca="1" si="262"/>
        <v>0.17104506492499999</v>
      </c>
      <c r="S911" t="str">
        <f t="shared" ca="1" si="275"/>
        <v/>
      </c>
      <c r="T911" s="6">
        <f t="shared" ca="1" si="276"/>
        <v>0.11941976828749999</v>
      </c>
      <c r="W911">
        <f t="shared" ca="1" si="263"/>
        <v>0.81990663514999995</v>
      </c>
      <c r="X911">
        <f t="shared" ca="1" si="263"/>
        <v>0.79112195352500003</v>
      </c>
      <c r="Y911" t="str">
        <f t="shared" ca="1" si="277"/>
        <v/>
      </c>
      <c r="Z911" s="6">
        <f t="shared" ca="1" si="278"/>
        <v>0.84473767041249992</v>
      </c>
    </row>
    <row r="912" spans="4:26" x14ac:dyDescent="0.35">
      <c r="D912" s="2">
        <f t="shared" ca="1" si="268"/>
        <v>2426.9618159951501</v>
      </c>
      <c r="E912">
        <f t="shared" ca="1" si="264"/>
        <v>2426</v>
      </c>
      <c r="F912">
        <f t="shared" ca="1" si="265"/>
        <v>2</v>
      </c>
      <c r="G912" s="2">
        <f t="shared" ca="1" si="269"/>
        <v>1640.7895274103998</v>
      </c>
      <c r="H912">
        <f t="shared" ca="1" si="266"/>
        <v>1640</v>
      </c>
      <c r="I912">
        <f t="shared" ca="1" si="267"/>
        <v>1</v>
      </c>
      <c r="J912">
        <f t="shared" ca="1" si="270"/>
        <v>1640</v>
      </c>
      <c r="K912">
        <f t="shared" ca="1" si="271"/>
        <v>1</v>
      </c>
      <c r="L912">
        <f t="shared" ca="1" si="272"/>
        <v>1640</v>
      </c>
      <c r="M912">
        <f t="shared" ca="1" si="273"/>
        <v>1</v>
      </c>
      <c r="N912">
        <f t="shared" ca="1" si="274"/>
        <v>1777</v>
      </c>
      <c r="Q912">
        <f t="shared" ca="1" si="262"/>
        <v>0.15252882595</v>
      </c>
      <c r="R912">
        <f t="shared" ca="1" si="262"/>
        <v>0.17052387445</v>
      </c>
      <c r="S912">
        <f t="shared" ca="1" si="275"/>
        <v>0.17052387445</v>
      </c>
      <c r="T912" s="6">
        <f t="shared" ca="1" si="276"/>
        <v>0.11891008409374999</v>
      </c>
      <c r="W912">
        <f t="shared" ca="1" si="263"/>
        <v>0.81930305989999996</v>
      </c>
      <c r="X912">
        <f t="shared" ca="1" si="263"/>
        <v>0.79135739745</v>
      </c>
      <c r="Y912">
        <f t="shared" ca="1" si="277"/>
        <v>0.79135739745</v>
      </c>
      <c r="Z912" s="6">
        <f t="shared" ca="1" si="278"/>
        <v>0.84523545525624999</v>
      </c>
    </row>
    <row r="913" spans="4:26" x14ac:dyDescent="0.35">
      <c r="D913" s="2">
        <f t="shared" ca="1" si="268"/>
        <v>2428.7301792165754</v>
      </c>
      <c r="E913">
        <f t="shared" ca="1" si="264"/>
        <v>2428</v>
      </c>
      <c r="F913">
        <f t="shared" ca="1" si="265"/>
        <v>2</v>
      </c>
      <c r="G913" s="2">
        <f t="shared" ca="1" si="269"/>
        <v>1641.6397903532998</v>
      </c>
      <c r="H913">
        <f t="shared" ca="1" si="266"/>
        <v>1641</v>
      </c>
      <c r="I913">
        <f t="shared" ca="1" si="267"/>
        <v>1</v>
      </c>
      <c r="J913">
        <f t="shared" ca="1" si="270"/>
        <v>1641</v>
      </c>
      <c r="K913">
        <f t="shared" ca="1" si="271"/>
        <v>1</v>
      </c>
      <c r="L913">
        <f t="shared" ca="1" si="272"/>
        <v>1641</v>
      </c>
      <c r="M913">
        <f t="shared" ca="1" si="273"/>
        <v>1</v>
      </c>
      <c r="N913">
        <f t="shared" ca="1" si="274"/>
        <v>1778</v>
      </c>
      <c r="Q913">
        <f t="shared" ca="1" si="262"/>
        <v>0.155957720775</v>
      </c>
      <c r="R913">
        <f t="shared" ca="1" si="262"/>
        <v>0.17000268397500001</v>
      </c>
      <c r="S913">
        <f t="shared" ca="1" si="275"/>
        <v>0.17000268397500001</v>
      </c>
      <c r="T913" s="6">
        <f t="shared" ca="1" si="276"/>
        <v>0.11840039989999999</v>
      </c>
      <c r="W913">
        <f t="shared" ca="1" si="263"/>
        <v>0.81869948464999998</v>
      </c>
      <c r="X913">
        <f t="shared" ca="1" si="263"/>
        <v>0.79159284137499997</v>
      </c>
      <c r="Y913">
        <f t="shared" ca="1" si="277"/>
        <v>0.79159284137499997</v>
      </c>
      <c r="Z913" s="6">
        <f t="shared" ca="1" si="278"/>
        <v>0.84573324009999995</v>
      </c>
    </row>
    <row r="914" spans="4:26" x14ac:dyDescent="0.35">
      <c r="D914" s="2">
        <f t="shared" ca="1" si="268"/>
        <v>2430.4985424380002</v>
      </c>
      <c r="E914">
        <f t="shared" ca="1" si="264"/>
        <v>2430</v>
      </c>
      <c r="F914">
        <f t="shared" ca="1" si="265"/>
        <v>2</v>
      </c>
      <c r="G914" s="2">
        <f t="shared" ca="1" si="269"/>
        <v>1642.4900532961999</v>
      </c>
      <c r="H914">
        <f t="shared" ca="1" si="266"/>
        <v>1642</v>
      </c>
      <c r="I914">
        <f t="shared" ca="1" si="267"/>
        <v>1</v>
      </c>
      <c r="J914">
        <f t="shared" ca="1" si="270"/>
        <v>1642</v>
      </c>
      <c r="K914">
        <f t="shared" ca="1" si="271"/>
        <v>1</v>
      </c>
      <c r="L914">
        <f t="shared" ca="1" si="272"/>
        <v>1642</v>
      </c>
      <c r="M914">
        <f t="shared" ca="1" si="273"/>
        <v>1</v>
      </c>
      <c r="N914">
        <f t="shared" ca="1" si="274"/>
        <v>1779</v>
      </c>
      <c r="Q914">
        <f t="shared" ca="1" si="262"/>
        <v>0.1593866156</v>
      </c>
      <c r="R914">
        <f t="shared" ca="1" si="262"/>
        <v>0.1694814935</v>
      </c>
      <c r="S914">
        <f t="shared" ca="1" si="275"/>
        <v>0.1694814935</v>
      </c>
      <c r="T914" s="6">
        <f t="shared" ca="1" si="276"/>
        <v>0.11832593005</v>
      </c>
      <c r="W914">
        <f t="shared" ca="1" si="263"/>
        <v>0.81809590939999999</v>
      </c>
      <c r="X914">
        <f t="shared" ca="1" si="263"/>
        <v>0.79182828530000005</v>
      </c>
      <c r="Y914">
        <f t="shared" ca="1" si="277"/>
        <v>0.79182828530000005</v>
      </c>
      <c r="Z914" s="6">
        <f t="shared" ca="1" si="278"/>
        <v>0.84606660522499999</v>
      </c>
    </row>
    <row r="915" spans="4:26" x14ac:dyDescent="0.35">
      <c r="D915" s="2">
        <f t="shared" ca="1" si="268"/>
        <v>2432.2678539960002</v>
      </c>
      <c r="E915">
        <f t="shared" ca="1" si="264"/>
        <v>2432</v>
      </c>
      <c r="F915">
        <f t="shared" ca="1" si="265"/>
        <v>2</v>
      </c>
      <c r="G915" s="2">
        <f t="shared" ca="1" si="269"/>
        <v>1643.3404402071001</v>
      </c>
      <c r="H915">
        <f t="shared" ca="1" si="266"/>
        <v>1643</v>
      </c>
      <c r="I915">
        <f t="shared" ca="1" si="267"/>
        <v>1</v>
      </c>
      <c r="J915">
        <f t="shared" ca="1" si="270"/>
        <v>1643</v>
      </c>
      <c r="K915">
        <f t="shared" ca="1" si="271"/>
        <v>1</v>
      </c>
      <c r="L915">
        <f t="shared" ca="1" si="272"/>
        <v>1643</v>
      </c>
      <c r="M915">
        <f t="shared" ca="1" si="273"/>
        <v>1</v>
      </c>
      <c r="N915">
        <f t="shared" ca="1" si="274"/>
        <v>1780</v>
      </c>
      <c r="Q915">
        <f t="shared" ca="1" si="262"/>
        <v>0.15727907232499999</v>
      </c>
      <c r="R915">
        <f t="shared" ca="1" si="262"/>
        <v>0.16877595919999999</v>
      </c>
      <c r="S915">
        <f t="shared" ca="1" si="275"/>
        <v>0.16877595919999999</v>
      </c>
      <c r="T915" s="6">
        <f t="shared" ca="1" si="276"/>
        <v>0.11825146019999999</v>
      </c>
      <c r="W915">
        <f t="shared" ca="1" si="263"/>
        <v>0.81753194959999997</v>
      </c>
      <c r="X915">
        <f t="shared" ca="1" si="263"/>
        <v>0.79209687638750004</v>
      </c>
      <c r="Y915">
        <f t="shared" ca="1" si="277"/>
        <v>0.79209687638750004</v>
      </c>
      <c r="Z915" s="6">
        <f t="shared" ca="1" si="278"/>
        <v>0.84639997035000003</v>
      </c>
    </row>
    <row r="916" spans="4:26" x14ac:dyDescent="0.35">
      <c r="D916" s="2">
        <f t="shared" ca="1" si="268"/>
        <v>2434.0371655540002</v>
      </c>
      <c r="E916">
        <f t="shared" ca="1" si="264"/>
        <v>2434</v>
      </c>
      <c r="F916">
        <f t="shared" ca="1" si="265"/>
        <v>1</v>
      </c>
      <c r="G916" s="2">
        <f t="shared" ca="1" si="269"/>
        <v>1644.190827118</v>
      </c>
      <c r="H916">
        <f t="shared" ca="1" si="266"/>
        <v>1644</v>
      </c>
      <c r="I916">
        <f t="shared" ca="1" si="267"/>
        <v>1</v>
      </c>
      <c r="J916">
        <f t="shared" ca="1" si="270"/>
        <v>1644</v>
      </c>
      <c r="K916">
        <f t="shared" ca="1" si="271"/>
        <v>1</v>
      </c>
      <c r="L916">
        <f t="shared" ca="1" si="272"/>
        <v>1644</v>
      </c>
      <c r="M916">
        <f t="shared" ca="1" si="273"/>
        <v>1</v>
      </c>
      <c r="N916">
        <f t="shared" ca="1" si="274"/>
        <v>1781</v>
      </c>
      <c r="Q916">
        <f t="shared" ca="1" si="262"/>
        <v>0.15517152905000001</v>
      </c>
      <c r="R916">
        <f t="shared" ca="1" si="262"/>
        <v>0.16807042490000002</v>
      </c>
      <c r="S916">
        <f t="shared" ca="1" si="275"/>
        <v>0.16807042490000002</v>
      </c>
      <c r="T916" s="6">
        <f t="shared" ca="1" si="276"/>
        <v>0.11817699035</v>
      </c>
      <c r="W916">
        <f t="shared" ca="1" si="263"/>
        <v>0.81696798979999996</v>
      </c>
      <c r="X916">
        <f t="shared" ca="1" si="263"/>
        <v>0.79236546747500003</v>
      </c>
      <c r="Y916">
        <f t="shared" ca="1" si="277"/>
        <v>0.79236546747500003</v>
      </c>
      <c r="Z916" s="6">
        <f t="shared" ca="1" si="278"/>
        <v>0.84673333547499996</v>
      </c>
    </row>
    <row r="917" spans="4:26" x14ac:dyDescent="0.35">
      <c r="D917" s="2">
        <f t="shared" ca="1" si="268"/>
        <v>2435.8064771119998</v>
      </c>
      <c r="E917">
        <f t="shared" ca="1" si="264"/>
        <v>2435</v>
      </c>
      <c r="F917">
        <f t="shared" ca="1" si="265"/>
        <v>2</v>
      </c>
      <c r="G917" s="2">
        <f t="shared" ca="1" si="269"/>
        <v>1645.0412140289</v>
      </c>
      <c r="H917">
        <f t="shared" ca="1" si="266"/>
        <v>1645</v>
      </c>
      <c r="I917">
        <f t="shared" ca="1" si="267"/>
        <v>0</v>
      </c>
      <c r="J917">
        <f t="shared" ca="1" si="270"/>
        <v>1645</v>
      </c>
      <c r="K917">
        <f t="shared" ca="1" si="271"/>
        <v>2</v>
      </c>
      <c r="L917">
        <f t="shared" ca="1" si="272"/>
        <v>1645</v>
      </c>
      <c r="M917">
        <f t="shared" ca="1" si="273"/>
        <v>1</v>
      </c>
      <c r="N917">
        <f t="shared" ca="1" si="274"/>
        <v>1782</v>
      </c>
      <c r="Q917">
        <f t="shared" ca="1" si="262"/>
        <v>0.15306398577500002</v>
      </c>
      <c r="R917">
        <f t="shared" ca="1" si="262"/>
        <v>0.16736489060000001</v>
      </c>
      <c r="S917">
        <f t="shared" ca="1" si="275"/>
        <v>0.16701212344999999</v>
      </c>
      <c r="T917" s="6">
        <f t="shared" ca="1" si="276"/>
        <v>0.1181025205</v>
      </c>
      <c r="W917">
        <f t="shared" ca="1" si="263"/>
        <v>0.81640402999999995</v>
      </c>
      <c r="X917">
        <f t="shared" ca="1" si="263"/>
        <v>0.79263405856250002</v>
      </c>
      <c r="Y917">
        <f t="shared" ca="1" si="277"/>
        <v>0.79276835410625002</v>
      </c>
      <c r="Z917" s="6">
        <f t="shared" ca="1" si="278"/>
        <v>0.8470667006</v>
      </c>
    </row>
    <row r="918" spans="4:26" x14ac:dyDescent="0.35">
      <c r="D918" s="2">
        <f t="shared" ca="1" si="268"/>
        <v>2437.5757886699998</v>
      </c>
      <c r="E918">
        <f t="shared" ca="1" si="264"/>
        <v>2437</v>
      </c>
      <c r="F918">
        <f t="shared" ca="1" si="265"/>
        <v>2</v>
      </c>
      <c r="G918" s="2">
        <f t="shared" ca="1" si="269"/>
        <v>1645.8916009397999</v>
      </c>
      <c r="H918">
        <f t="shared" ca="1" si="266"/>
        <v>1645</v>
      </c>
      <c r="I918">
        <f t="shared" ca="1" si="267"/>
        <v>1</v>
      </c>
      <c r="J918">
        <f t="shared" ca="1" si="270"/>
        <v>1645</v>
      </c>
      <c r="K918">
        <f t="shared" ca="1" si="271"/>
        <v>2</v>
      </c>
      <c r="L918" t="str">
        <f t="shared" ca="1" si="272"/>
        <v/>
      </c>
      <c r="M918" t="str">
        <f t="shared" ca="1" si="273"/>
        <v/>
      </c>
      <c r="N918">
        <f t="shared" ca="1" si="274"/>
        <v>1783</v>
      </c>
      <c r="Q918">
        <f t="shared" ca="1" si="262"/>
        <v>0.15095644250000001</v>
      </c>
      <c r="R918">
        <f t="shared" ca="1" si="262"/>
        <v>0.16665935630000001</v>
      </c>
      <c r="S918" t="str">
        <f t="shared" ca="1" si="275"/>
        <v/>
      </c>
      <c r="T918" s="6">
        <f t="shared" ca="1" si="276"/>
        <v>0.117990815725</v>
      </c>
      <c r="W918">
        <f t="shared" ca="1" si="263"/>
        <v>0.81584007020000004</v>
      </c>
      <c r="X918">
        <f t="shared" ca="1" si="263"/>
        <v>0.79290264965000001</v>
      </c>
      <c r="Y918" t="str">
        <f t="shared" ca="1" si="277"/>
        <v/>
      </c>
      <c r="Z918" s="6">
        <f t="shared" ca="1" si="278"/>
        <v>0.8475667482875</v>
      </c>
    </row>
    <row r="919" spans="4:26" x14ac:dyDescent="0.35">
      <c r="D919" s="2">
        <f t="shared" ca="1" si="268"/>
        <v>2439.3460547084496</v>
      </c>
      <c r="E919">
        <f t="shared" ca="1" si="264"/>
        <v>2439</v>
      </c>
      <c r="F919">
        <f t="shared" ca="1" si="265"/>
        <v>2</v>
      </c>
      <c r="G919" s="2">
        <f t="shared" ca="1" si="269"/>
        <v>1646.7419878506998</v>
      </c>
      <c r="H919">
        <f t="shared" ca="1" si="266"/>
        <v>1646</v>
      </c>
      <c r="I919">
        <f t="shared" ca="1" si="267"/>
        <v>1</v>
      </c>
      <c r="J919">
        <f t="shared" ca="1" si="270"/>
        <v>1646</v>
      </c>
      <c r="K919">
        <f t="shared" ca="1" si="271"/>
        <v>1</v>
      </c>
      <c r="L919">
        <f t="shared" ca="1" si="272"/>
        <v>1646</v>
      </c>
      <c r="M919">
        <f t="shared" ca="1" si="273"/>
        <v>1</v>
      </c>
      <c r="N919">
        <f t="shared" ca="1" si="274"/>
        <v>1784</v>
      </c>
      <c r="Q919">
        <f t="shared" ca="1" si="262"/>
        <v>0.15323265260000002</v>
      </c>
      <c r="R919">
        <f t="shared" ca="1" si="262"/>
        <v>0.165953822</v>
      </c>
      <c r="S919">
        <f t="shared" ca="1" si="275"/>
        <v>0.165953822</v>
      </c>
      <c r="T919" s="6">
        <f t="shared" ca="1" si="276"/>
        <v>0.11787911095</v>
      </c>
      <c r="W919">
        <f t="shared" ca="1" si="263"/>
        <v>0.81526094562499996</v>
      </c>
      <c r="X919">
        <f t="shared" ca="1" si="263"/>
        <v>0.79317124073750001</v>
      </c>
      <c r="Y919">
        <f t="shared" ca="1" si="277"/>
        <v>0.79317124073750001</v>
      </c>
      <c r="Z919" s="6">
        <f t="shared" ca="1" si="278"/>
        <v>0.84806679597500001</v>
      </c>
    </row>
    <row r="920" spans="4:26" x14ac:dyDescent="0.35">
      <c r="D920" s="2">
        <f t="shared" ca="1" si="268"/>
        <v>2441.1163207468999</v>
      </c>
      <c r="E920">
        <f t="shared" ca="1" si="264"/>
        <v>2441</v>
      </c>
      <c r="F920">
        <f t="shared" ca="1" si="265"/>
        <v>1</v>
      </c>
      <c r="G920" s="2">
        <f t="shared" ca="1" si="269"/>
        <v>1647.5923747615998</v>
      </c>
      <c r="H920">
        <f t="shared" ca="1" si="266"/>
        <v>1647</v>
      </c>
      <c r="I920">
        <f t="shared" ca="1" si="267"/>
        <v>1</v>
      </c>
      <c r="J920">
        <f t="shared" ca="1" si="270"/>
        <v>1647</v>
      </c>
      <c r="K920">
        <f t="shared" ca="1" si="271"/>
        <v>1</v>
      </c>
      <c r="L920">
        <f t="shared" ca="1" si="272"/>
        <v>1647</v>
      </c>
      <c r="M920">
        <f t="shared" ca="1" si="273"/>
        <v>1</v>
      </c>
      <c r="N920">
        <f t="shared" ca="1" si="274"/>
        <v>1785</v>
      </c>
      <c r="Q920">
        <f t="shared" ca="1" si="262"/>
        <v>0.1555088627</v>
      </c>
      <c r="R920">
        <f t="shared" ca="1" si="262"/>
        <v>0.1652482877</v>
      </c>
      <c r="S920">
        <f t="shared" ca="1" si="275"/>
        <v>0.1652482877</v>
      </c>
      <c r="T920" s="6">
        <f t="shared" ca="1" si="276"/>
        <v>0.1178046411</v>
      </c>
      <c r="W920">
        <f t="shared" ca="1" si="263"/>
        <v>0.81468182104999998</v>
      </c>
      <c r="X920">
        <f t="shared" ca="1" si="263"/>
        <v>0.793439831825</v>
      </c>
      <c r="Y920">
        <f t="shared" ca="1" si="277"/>
        <v>0.793439831825</v>
      </c>
      <c r="Z920" s="6">
        <f t="shared" ca="1" si="278"/>
        <v>0.84840016110000005</v>
      </c>
    </row>
    <row r="921" spans="4:26" x14ac:dyDescent="0.35">
      <c r="D921" s="2">
        <f t="shared" ca="1" si="268"/>
        <v>2442.8865867853501</v>
      </c>
      <c r="E921">
        <f t="shared" ca="1" si="264"/>
        <v>2442</v>
      </c>
      <c r="F921">
        <f t="shared" ca="1" si="265"/>
        <v>2</v>
      </c>
      <c r="G921" s="2">
        <f t="shared" ca="1" si="269"/>
        <v>1648.4427616724997</v>
      </c>
      <c r="H921">
        <f t="shared" ca="1" si="266"/>
        <v>1648</v>
      </c>
      <c r="I921">
        <f t="shared" ca="1" si="267"/>
        <v>1</v>
      </c>
      <c r="J921">
        <f t="shared" ca="1" si="270"/>
        <v>1648</v>
      </c>
      <c r="K921">
        <f t="shared" ca="1" si="271"/>
        <v>1</v>
      </c>
      <c r="L921">
        <f t="shared" ca="1" si="272"/>
        <v>1648</v>
      </c>
      <c r="M921">
        <f t="shared" ca="1" si="273"/>
        <v>1</v>
      </c>
      <c r="N921">
        <f t="shared" ca="1" si="274"/>
        <v>1786</v>
      </c>
      <c r="Q921">
        <f t="shared" ca="1" si="262"/>
        <v>0.15778507279999998</v>
      </c>
      <c r="R921">
        <f t="shared" ca="1" si="262"/>
        <v>0.16454275339999999</v>
      </c>
      <c r="S921">
        <f t="shared" ca="1" si="275"/>
        <v>0.16454275339999999</v>
      </c>
      <c r="T921" s="6">
        <f t="shared" ca="1" si="276"/>
        <v>0.11736088692499999</v>
      </c>
      <c r="W921">
        <f t="shared" ca="1" si="263"/>
        <v>0.814102696475</v>
      </c>
      <c r="X921">
        <f t="shared" ca="1" si="263"/>
        <v>0.79370842291249999</v>
      </c>
      <c r="Y921">
        <f t="shared" ca="1" si="277"/>
        <v>0.79370842291249999</v>
      </c>
      <c r="Z921" s="6">
        <f t="shared" ca="1" si="278"/>
        <v>0.84877309540000001</v>
      </c>
    </row>
    <row r="922" spans="4:26" x14ac:dyDescent="0.35">
      <c r="D922" s="2">
        <f t="shared" ca="1" si="268"/>
        <v>2444.6568528237999</v>
      </c>
      <c r="E922">
        <f t="shared" ca="1" si="264"/>
        <v>2444</v>
      </c>
      <c r="F922">
        <f t="shared" ca="1" si="265"/>
        <v>2</v>
      </c>
      <c r="G922" s="2">
        <f t="shared" ca="1" si="269"/>
        <v>1649.2931485833999</v>
      </c>
      <c r="H922">
        <f t="shared" ca="1" si="266"/>
        <v>1649</v>
      </c>
      <c r="I922">
        <f t="shared" ca="1" si="267"/>
        <v>1</v>
      </c>
      <c r="J922">
        <f t="shared" ca="1" si="270"/>
        <v>1649</v>
      </c>
      <c r="K922">
        <f t="shared" ca="1" si="271"/>
        <v>1</v>
      </c>
      <c r="L922">
        <f t="shared" ca="1" si="272"/>
        <v>1649</v>
      </c>
      <c r="M922">
        <f t="shared" ca="1" si="273"/>
        <v>1</v>
      </c>
      <c r="N922">
        <f t="shared" ca="1" si="274"/>
        <v>1787</v>
      </c>
      <c r="Q922">
        <f t="shared" ca="1" si="262"/>
        <v>0.16006128289999999</v>
      </c>
      <c r="R922">
        <f t="shared" ca="1" si="262"/>
        <v>0.16383721909999999</v>
      </c>
      <c r="S922">
        <f t="shared" ca="1" si="275"/>
        <v>0.16383721909999999</v>
      </c>
      <c r="T922" s="6">
        <f t="shared" ca="1" si="276"/>
        <v>0.11691713275</v>
      </c>
      <c r="W922">
        <f t="shared" ca="1" si="263"/>
        <v>0.81352357190000002</v>
      </c>
      <c r="X922">
        <f t="shared" ca="1" si="263"/>
        <v>0.79397701399999998</v>
      </c>
      <c r="Y922">
        <f t="shared" ca="1" si="277"/>
        <v>0.79397701399999998</v>
      </c>
      <c r="Z922" s="6">
        <f t="shared" ca="1" si="278"/>
        <v>0.84914602969999997</v>
      </c>
    </row>
    <row r="923" spans="4:26" x14ac:dyDescent="0.35">
      <c r="D923" s="2">
        <f t="shared" ca="1" si="268"/>
        <v>2446.4280794865749</v>
      </c>
      <c r="E923">
        <f t="shared" ca="1" si="264"/>
        <v>2446</v>
      </c>
      <c r="F923">
        <f t="shared" ca="1" si="265"/>
        <v>2</v>
      </c>
      <c r="G923" s="2">
        <f t="shared" ca="1" si="269"/>
        <v>1650.1436625341998</v>
      </c>
      <c r="H923">
        <f t="shared" ca="1" si="266"/>
        <v>1650</v>
      </c>
      <c r="I923">
        <f t="shared" ca="1" si="267"/>
        <v>0</v>
      </c>
      <c r="J923">
        <f t="shared" ca="1" si="270"/>
        <v>1650</v>
      </c>
      <c r="K923">
        <f t="shared" ca="1" si="271"/>
        <v>2</v>
      </c>
      <c r="L923">
        <f t="shared" ca="1" si="272"/>
        <v>1650</v>
      </c>
      <c r="M923">
        <f t="shared" ca="1" si="273"/>
        <v>1</v>
      </c>
      <c r="N923">
        <f t="shared" ca="1" si="274"/>
        <v>1788</v>
      </c>
      <c r="Q923">
        <f t="shared" ca="1" si="262"/>
        <v>0.16049428232499999</v>
      </c>
      <c r="R923">
        <f t="shared" ca="1" si="262"/>
        <v>0.16364652624999998</v>
      </c>
      <c r="S923">
        <f t="shared" ca="1" si="275"/>
        <v>0.163551179825</v>
      </c>
      <c r="T923" s="6">
        <f t="shared" ca="1" si="276"/>
        <v>0.11647337857500001</v>
      </c>
      <c r="W923">
        <f t="shared" ca="1" si="263"/>
        <v>0.81320536747500005</v>
      </c>
      <c r="X923">
        <f t="shared" ca="1" si="263"/>
        <v>0.79451222338749994</v>
      </c>
      <c r="Y923">
        <f t="shared" ca="1" si="277"/>
        <v>0.79477982808124992</v>
      </c>
      <c r="Z923" s="6">
        <f t="shared" ca="1" si="278"/>
        <v>0.84951896400000004</v>
      </c>
    </row>
    <row r="924" spans="4:26" x14ac:dyDescent="0.35">
      <c r="D924" s="2">
        <f t="shared" ca="1" si="268"/>
        <v>2448.1993061493499</v>
      </c>
      <c r="E924">
        <f t="shared" ca="1" si="264"/>
        <v>2448</v>
      </c>
      <c r="F924">
        <f t="shared" ca="1" si="265"/>
        <v>1</v>
      </c>
      <c r="G924" s="2">
        <f t="shared" ca="1" si="269"/>
        <v>1650.994176485</v>
      </c>
      <c r="H924">
        <f t="shared" ca="1" si="266"/>
        <v>1650</v>
      </c>
      <c r="I924">
        <f t="shared" ca="1" si="267"/>
        <v>1</v>
      </c>
      <c r="J924">
        <f t="shared" ca="1" si="270"/>
        <v>1650</v>
      </c>
      <c r="K924">
        <f t="shared" ca="1" si="271"/>
        <v>2</v>
      </c>
      <c r="L924" t="str">
        <f t="shared" ca="1" si="272"/>
        <v/>
      </c>
      <c r="M924" t="str">
        <f t="shared" ca="1" si="273"/>
        <v/>
      </c>
      <c r="N924">
        <f t="shared" ca="1" si="274"/>
        <v>1789</v>
      </c>
      <c r="Q924">
        <f t="shared" ca="1" si="262"/>
        <v>0.16092728174999998</v>
      </c>
      <c r="R924">
        <f t="shared" ca="1" si="262"/>
        <v>0.1634558334</v>
      </c>
      <c r="S924" t="str">
        <f t="shared" ca="1" si="275"/>
        <v/>
      </c>
      <c r="T924" s="6">
        <f t="shared" ca="1" si="276"/>
        <v>0.1158077473125</v>
      </c>
      <c r="W924">
        <f t="shared" ca="1" si="263"/>
        <v>0.81288716305000008</v>
      </c>
      <c r="X924">
        <f t="shared" ca="1" si="263"/>
        <v>0.79504743277500001</v>
      </c>
      <c r="Y924" t="str">
        <f t="shared" ca="1" si="277"/>
        <v/>
      </c>
      <c r="Z924" s="6">
        <f t="shared" ca="1" si="278"/>
        <v>0.85007836544999993</v>
      </c>
    </row>
    <row r="925" spans="4:26" x14ac:dyDescent="0.35">
      <c r="D925" s="2">
        <f t="shared" ca="1" si="268"/>
        <v>2449.9705328121249</v>
      </c>
      <c r="E925">
        <f t="shared" ca="1" si="264"/>
        <v>2449</v>
      </c>
      <c r="F925">
        <f t="shared" ca="1" si="265"/>
        <v>2</v>
      </c>
      <c r="G925" s="2">
        <f t="shared" ca="1" si="269"/>
        <v>1651.8446904358</v>
      </c>
      <c r="H925">
        <f t="shared" ca="1" si="266"/>
        <v>1651</v>
      </c>
      <c r="I925">
        <f t="shared" ca="1" si="267"/>
        <v>1</v>
      </c>
      <c r="J925">
        <f t="shared" ca="1" si="270"/>
        <v>1651</v>
      </c>
      <c r="K925">
        <f t="shared" ca="1" si="271"/>
        <v>1</v>
      </c>
      <c r="L925">
        <f t="shared" ca="1" si="272"/>
        <v>1651</v>
      </c>
      <c r="M925">
        <f t="shared" ca="1" si="273"/>
        <v>1</v>
      </c>
      <c r="N925">
        <f t="shared" ca="1" si="274"/>
        <v>1790</v>
      </c>
      <c r="Q925">
        <f t="shared" ca="1" si="262"/>
        <v>0.16136028117500001</v>
      </c>
      <c r="R925">
        <f t="shared" ca="1" si="262"/>
        <v>0.16326514055000002</v>
      </c>
      <c r="S925">
        <f t="shared" ca="1" si="275"/>
        <v>0.16326514055000002</v>
      </c>
      <c r="T925" s="6">
        <f t="shared" ca="1" si="276"/>
        <v>0.11514211604999999</v>
      </c>
      <c r="W925">
        <f t="shared" ca="1" si="263"/>
        <v>0.812568958625</v>
      </c>
      <c r="X925">
        <f t="shared" ca="1" si="263"/>
        <v>0.79558264216250008</v>
      </c>
      <c r="Y925">
        <f t="shared" ca="1" si="277"/>
        <v>0.79558264216250008</v>
      </c>
      <c r="Z925" s="6">
        <f t="shared" ca="1" si="278"/>
        <v>0.85063776690000004</v>
      </c>
    </row>
    <row r="926" spans="4:26" x14ac:dyDescent="0.35">
      <c r="D926" s="2">
        <f t="shared" ca="1" si="268"/>
        <v>2451.7417594748999</v>
      </c>
      <c r="E926">
        <f t="shared" ca="1" si="264"/>
        <v>2451</v>
      </c>
      <c r="F926">
        <f t="shared" ca="1" si="265"/>
        <v>2</v>
      </c>
      <c r="G926" s="2">
        <f t="shared" ca="1" si="269"/>
        <v>1652.6952043865999</v>
      </c>
      <c r="H926">
        <f t="shared" ca="1" si="266"/>
        <v>1652</v>
      </c>
      <c r="I926">
        <f t="shared" ca="1" si="267"/>
        <v>1</v>
      </c>
      <c r="J926">
        <f t="shared" ca="1" si="270"/>
        <v>1652</v>
      </c>
      <c r="K926">
        <f t="shared" ca="1" si="271"/>
        <v>1</v>
      </c>
      <c r="L926">
        <f t="shared" ca="1" si="272"/>
        <v>1652</v>
      </c>
      <c r="M926">
        <f t="shared" ca="1" si="273"/>
        <v>1</v>
      </c>
      <c r="N926">
        <f t="shared" ca="1" si="274"/>
        <v>1791</v>
      </c>
      <c r="Q926">
        <f t="shared" ca="1" si="262"/>
        <v>0.16179328060000001</v>
      </c>
      <c r="R926">
        <f t="shared" ca="1" si="262"/>
        <v>0.16307444770000001</v>
      </c>
      <c r="S926">
        <f t="shared" ca="1" si="275"/>
        <v>0.16307444770000001</v>
      </c>
      <c r="T926" s="6">
        <f t="shared" ca="1" si="276"/>
        <v>0.11469836187499999</v>
      </c>
      <c r="W926">
        <f t="shared" ca="1" si="263"/>
        <v>0.81225075420000004</v>
      </c>
      <c r="X926">
        <f t="shared" ca="1" si="263"/>
        <v>0.79611785155000003</v>
      </c>
      <c r="Y926">
        <f t="shared" ca="1" si="277"/>
        <v>0.79611785155000003</v>
      </c>
      <c r="Z926" s="6">
        <f t="shared" ca="1" si="278"/>
        <v>0.8510107012</v>
      </c>
    </row>
    <row r="927" spans="4:26" x14ac:dyDescent="0.35">
      <c r="D927" s="2">
        <f t="shared" ca="1" si="268"/>
        <v>2453.5139529058497</v>
      </c>
      <c r="E927">
        <f t="shared" ca="1" si="264"/>
        <v>2453</v>
      </c>
      <c r="F927">
        <f t="shared" ca="1" si="265"/>
        <v>2</v>
      </c>
      <c r="G927" s="2">
        <f t="shared" ca="1" si="269"/>
        <v>1653.5457183373999</v>
      </c>
      <c r="H927">
        <f t="shared" ca="1" si="266"/>
        <v>1653</v>
      </c>
      <c r="I927">
        <f t="shared" ca="1" si="267"/>
        <v>1</v>
      </c>
      <c r="J927">
        <f t="shared" ca="1" si="270"/>
        <v>1653</v>
      </c>
      <c r="K927">
        <f t="shared" ca="1" si="271"/>
        <v>1</v>
      </c>
      <c r="L927">
        <f t="shared" ca="1" si="272"/>
        <v>1653</v>
      </c>
      <c r="M927">
        <f t="shared" ca="1" si="273"/>
        <v>1</v>
      </c>
      <c r="N927">
        <f t="shared" ca="1" si="274"/>
        <v>1792</v>
      </c>
      <c r="Q927">
        <f t="shared" ca="1" si="262"/>
        <v>0.16523640642499998</v>
      </c>
      <c r="R927">
        <f t="shared" ca="1" si="262"/>
        <v>0.16288375485000001</v>
      </c>
      <c r="S927">
        <f t="shared" ca="1" si="275"/>
        <v>0.16288375485000001</v>
      </c>
      <c r="T927" s="6">
        <f t="shared" ca="1" si="276"/>
        <v>0.1142546077</v>
      </c>
      <c r="W927">
        <f t="shared" ca="1" si="263"/>
        <v>0.81139206070000003</v>
      </c>
      <c r="X927">
        <f t="shared" ca="1" si="263"/>
        <v>0.79665306093749999</v>
      </c>
      <c r="Y927">
        <f t="shared" ca="1" si="277"/>
        <v>0.79665306093749999</v>
      </c>
      <c r="Z927" s="6">
        <f t="shared" ca="1" si="278"/>
        <v>0.85138363549999996</v>
      </c>
    </row>
    <row r="928" spans="4:26" x14ac:dyDescent="0.35">
      <c r="D928" s="2">
        <f t="shared" ca="1" si="268"/>
        <v>2455.2861463367999</v>
      </c>
      <c r="E928">
        <f t="shared" ca="1" si="264"/>
        <v>2455</v>
      </c>
      <c r="F928">
        <f t="shared" ca="1" si="265"/>
        <v>2</v>
      </c>
      <c r="G928" s="2">
        <f t="shared" ca="1" si="269"/>
        <v>1654.3962322881998</v>
      </c>
      <c r="H928">
        <f t="shared" ca="1" si="266"/>
        <v>1654</v>
      </c>
      <c r="I928">
        <f t="shared" ca="1" si="267"/>
        <v>1</v>
      </c>
      <c r="J928">
        <f t="shared" ca="1" si="270"/>
        <v>1654</v>
      </c>
      <c r="K928">
        <f t="shared" ca="1" si="271"/>
        <v>1</v>
      </c>
      <c r="L928">
        <f t="shared" ca="1" si="272"/>
        <v>1654</v>
      </c>
      <c r="M928">
        <f t="shared" ca="1" si="273"/>
        <v>1</v>
      </c>
      <c r="N928">
        <f t="shared" ca="1" si="274"/>
        <v>1793</v>
      </c>
      <c r="Q928">
        <f t="shared" ca="1" si="262"/>
        <v>0.16867953224999999</v>
      </c>
      <c r="R928">
        <f t="shared" ca="1" si="262"/>
        <v>0.162693062</v>
      </c>
      <c r="S928">
        <f t="shared" ca="1" si="275"/>
        <v>0.162693062</v>
      </c>
      <c r="T928" s="6">
        <f t="shared" ca="1" si="276"/>
        <v>0.11378209273750001</v>
      </c>
      <c r="W928">
        <f t="shared" ca="1" si="263"/>
        <v>0.81053336720000002</v>
      </c>
      <c r="X928">
        <f t="shared" ca="1" si="263"/>
        <v>0.79718827032499995</v>
      </c>
      <c r="Y928">
        <f t="shared" ca="1" si="277"/>
        <v>0.79718827032499995</v>
      </c>
      <c r="Z928" s="6">
        <f t="shared" ca="1" si="278"/>
        <v>0.85160264632499993</v>
      </c>
    </row>
    <row r="929" spans="4:26" x14ac:dyDescent="0.35">
      <c r="D929" s="2">
        <f t="shared" ca="1" si="268"/>
        <v>2457.0583397677501</v>
      </c>
      <c r="E929">
        <f t="shared" ca="1" si="264"/>
        <v>2457</v>
      </c>
      <c r="F929">
        <f t="shared" ca="1" si="265"/>
        <v>1</v>
      </c>
      <c r="G929" s="2">
        <f t="shared" ca="1" si="269"/>
        <v>1655.246746239</v>
      </c>
      <c r="H929">
        <f t="shared" ca="1" si="266"/>
        <v>1655</v>
      </c>
      <c r="I929">
        <f t="shared" ca="1" si="267"/>
        <v>1</v>
      </c>
      <c r="J929">
        <f t="shared" ca="1" si="270"/>
        <v>1655</v>
      </c>
      <c r="K929">
        <f t="shared" ca="1" si="271"/>
        <v>1</v>
      </c>
      <c r="L929">
        <f t="shared" ca="1" si="272"/>
        <v>1655</v>
      </c>
      <c r="M929">
        <f t="shared" ca="1" si="273"/>
        <v>1</v>
      </c>
      <c r="N929">
        <f t="shared" ca="1" si="274"/>
        <v>1794</v>
      </c>
      <c r="Q929">
        <f t="shared" ca="1" si="262"/>
        <v>0.17212265807499999</v>
      </c>
      <c r="R929">
        <f t="shared" ca="1" si="262"/>
        <v>0.16250236914999999</v>
      </c>
      <c r="S929">
        <f t="shared" ca="1" si="275"/>
        <v>0.16250236914999999</v>
      </c>
      <c r="T929" s="6">
        <f t="shared" ca="1" si="276"/>
        <v>0.11307332029375</v>
      </c>
      <c r="W929">
        <f t="shared" ca="1" si="263"/>
        <v>0.80967467370000001</v>
      </c>
      <c r="X929">
        <f t="shared" ca="1" si="263"/>
        <v>0.79772347971249991</v>
      </c>
      <c r="Y929">
        <f t="shared" ca="1" si="277"/>
        <v>0.79772347971249991</v>
      </c>
      <c r="Z929" s="6">
        <f t="shared" ca="1" si="278"/>
        <v>0.8519311625624999</v>
      </c>
    </row>
    <row r="930" spans="4:26" x14ac:dyDescent="0.35">
      <c r="D930" s="2">
        <f t="shared" ca="1" si="268"/>
        <v>2458.8305331986999</v>
      </c>
      <c r="E930">
        <f t="shared" ca="1" si="264"/>
        <v>2458</v>
      </c>
      <c r="F930">
        <f t="shared" ca="1" si="265"/>
        <v>2</v>
      </c>
      <c r="G930" s="2">
        <f t="shared" ca="1" si="269"/>
        <v>1656.0972601898</v>
      </c>
      <c r="H930">
        <f t="shared" ca="1" si="266"/>
        <v>1656</v>
      </c>
      <c r="I930">
        <f t="shared" ca="1" si="267"/>
        <v>0</v>
      </c>
      <c r="J930">
        <f t="shared" ca="1" si="270"/>
        <v>1656</v>
      </c>
      <c r="K930">
        <f t="shared" ca="1" si="271"/>
        <v>2</v>
      </c>
      <c r="L930">
        <f t="shared" ca="1" si="272"/>
        <v>1656</v>
      </c>
      <c r="M930">
        <f t="shared" ca="1" si="273"/>
        <v>1</v>
      </c>
      <c r="N930">
        <f t="shared" ca="1" si="274"/>
        <v>1795</v>
      </c>
      <c r="Q930">
        <f t="shared" ca="1" si="262"/>
        <v>0.17556578389999999</v>
      </c>
      <c r="R930">
        <f t="shared" ca="1" si="262"/>
        <v>0.16231167630000001</v>
      </c>
      <c r="S930">
        <f t="shared" ca="1" si="275"/>
        <v>0.16221098486875002</v>
      </c>
      <c r="T930" s="6">
        <f t="shared" ca="1" si="276"/>
        <v>0.11236454785</v>
      </c>
      <c r="W930">
        <f t="shared" ca="1" si="263"/>
        <v>0.80881598020000001</v>
      </c>
      <c r="X930">
        <f t="shared" ca="1" si="263"/>
        <v>0.79825868909999997</v>
      </c>
      <c r="Y930">
        <f t="shared" ca="1" si="277"/>
        <v>0.79840590768124997</v>
      </c>
      <c r="Z930" s="6">
        <f t="shared" ca="1" si="278"/>
        <v>0.85225967879999998</v>
      </c>
    </row>
    <row r="931" spans="4:26" x14ac:dyDescent="0.35">
      <c r="D931" s="2">
        <f t="shared" ca="1" si="268"/>
        <v>2460.6036995416753</v>
      </c>
      <c r="E931">
        <f t="shared" ca="1" si="264"/>
        <v>2460</v>
      </c>
      <c r="F931">
        <f t="shared" ca="1" si="265"/>
        <v>2</v>
      </c>
      <c r="G931" s="2">
        <f t="shared" ca="1" si="269"/>
        <v>1656.9479042524626</v>
      </c>
      <c r="H931">
        <f t="shared" ca="1" si="266"/>
        <v>1656</v>
      </c>
      <c r="I931">
        <f t="shared" ca="1" si="267"/>
        <v>1</v>
      </c>
      <c r="J931">
        <f t="shared" ca="1" si="270"/>
        <v>1656</v>
      </c>
      <c r="K931">
        <f t="shared" ca="1" si="271"/>
        <v>2</v>
      </c>
      <c r="L931" t="str">
        <f t="shared" ca="1" si="272"/>
        <v/>
      </c>
      <c r="M931" t="str">
        <f t="shared" ca="1" si="273"/>
        <v/>
      </c>
      <c r="N931">
        <f t="shared" ca="1" si="274"/>
        <v>1796</v>
      </c>
      <c r="Q931">
        <f t="shared" ca="1" si="262"/>
        <v>0.17563723840000001</v>
      </c>
      <c r="R931">
        <f t="shared" ca="1" si="262"/>
        <v>0.1621102934375</v>
      </c>
      <c r="S931" t="str">
        <f t="shared" ca="1" si="275"/>
        <v/>
      </c>
      <c r="T931" s="6">
        <f t="shared" ca="1" si="276"/>
        <v>0.11189203288749999</v>
      </c>
      <c r="W931">
        <f t="shared" ca="1" si="263"/>
        <v>0.80819343662500009</v>
      </c>
      <c r="X931">
        <f t="shared" ca="1" si="263"/>
        <v>0.79855312626250008</v>
      </c>
      <c r="Y931" t="str">
        <f t="shared" ca="1" si="277"/>
        <v/>
      </c>
      <c r="Z931" s="6">
        <f t="shared" ca="1" si="278"/>
        <v>0.85247868962500006</v>
      </c>
    </row>
    <row r="932" spans="4:26" x14ac:dyDescent="0.35">
      <c r="D932" s="2">
        <f t="shared" ca="1" si="268"/>
        <v>2462.3768658846502</v>
      </c>
      <c r="E932">
        <f t="shared" ca="1" si="264"/>
        <v>2462</v>
      </c>
      <c r="F932">
        <f t="shared" ca="1" si="265"/>
        <v>2</v>
      </c>
      <c r="G932" s="2">
        <f t="shared" ca="1" si="269"/>
        <v>1657.7985483151251</v>
      </c>
      <c r="H932">
        <f t="shared" ca="1" si="266"/>
        <v>1657</v>
      </c>
      <c r="I932">
        <f t="shared" ca="1" si="267"/>
        <v>1</v>
      </c>
      <c r="J932">
        <f t="shared" ca="1" si="270"/>
        <v>1657</v>
      </c>
      <c r="K932">
        <f t="shared" ca="1" si="271"/>
        <v>1</v>
      </c>
      <c r="L932">
        <f t="shared" ca="1" si="272"/>
        <v>1657</v>
      </c>
      <c r="M932">
        <f t="shared" ca="1" si="273"/>
        <v>1</v>
      </c>
      <c r="N932">
        <f t="shared" ca="1" si="274"/>
        <v>1797</v>
      </c>
      <c r="Q932">
        <f t="shared" ca="1" si="262"/>
        <v>0.17570869289999999</v>
      </c>
      <c r="R932">
        <f t="shared" ca="1" si="262"/>
        <v>0.16190891057500001</v>
      </c>
      <c r="S932">
        <f t="shared" ca="1" si="275"/>
        <v>0.16190891057500001</v>
      </c>
      <c r="T932" s="6">
        <f t="shared" ca="1" si="276"/>
        <v>0.11141951792499999</v>
      </c>
      <c r="W932">
        <f t="shared" ca="1" si="263"/>
        <v>0.80757089305000007</v>
      </c>
      <c r="X932">
        <f t="shared" ca="1" si="263"/>
        <v>0.79884756342500007</v>
      </c>
      <c r="Y932">
        <f t="shared" ca="1" si="277"/>
        <v>0.79884756342500007</v>
      </c>
      <c r="Z932" s="6">
        <f t="shared" ca="1" si="278"/>
        <v>0.85269770045000004</v>
      </c>
    </row>
    <row r="933" spans="4:26" x14ac:dyDescent="0.35">
      <c r="D933" s="2">
        <f t="shared" ca="1" si="268"/>
        <v>2464.1500322276252</v>
      </c>
      <c r="E933">
        <f t="shared" ca="1" si="264"/>
        <v>2464</v>
      </c>
      <c r="F933">
        <f t="shared" ca="1" si="265"/>
        <v>1</v>
      </c>
      <c r="G933" s="2">
        <f t="shared" ca="1" si="269"/>
        <v>1658.6491923777876</v>
      </c>
      <c r="H933">
        <f t="shared" ca="1" si="266"/>
        <v>1658</v>
      </c>
      <c r="I933">
        <f t="shared" ca="1" si="267"/>
        <v>1</v>
      </c>
      <c r="J933">
        <f t="shared" ca="1" si="270"/>
        <v>1658</v>
      </c>
      <c r="K933">
        <f t="shared" ca="1" si="271"/>
        <v>1</v>
      </c>
      <c r="L933">
        <f t="shared" ca="1" si="272"/>
        <v>1658</v>
      </c>
      <c r="M933">
        <f t="shared" ca="1" si="273"/>
        <v>1</v>
      </c>
      <c r="N933">
        <f t="shared" ca="1" si="274"/>
        <v>1798</v>
      </c>
      <c r="Q933">
        <f t="shared" ca="1" si="262"/>
        <v>0.17578014739999998</v>
      </c>
      <c r="R933">
        <f t="shared" ca="1" si="262"/>
        <v>0.16170752771250002</v>
      </c>
      <c r="S933">
        <f t="shared" ca="1" si="275"/>
        <v>0.16170752771250002</v>
      </c>
      <c r="T933" s="6">
        <f t="shared" ca="1" si="276"/>
        <v>0.11094700296249999</v>
      </c>
      <c r="W933">
        <f t="shared" ca="1" si="263"/>
        <v>0.80694834947500005</v>
      </c>
      <c r="X933">
        <f t="shared" ca="1" si="263"/>
        <v>0.79914200058750007</v>
      </c>
      <c r="Y933">
        <f t="shared" ca="1" si="277"/>
        <v>0.79914200058750007</v>
      </c>
      <c r="Z933" s="6">
        <f t="shared" ca="1" si="278"/>
        <v>0.85291671127500002</v>
      </c>
    </row>
    <row r="934" spans="4:26" x14ac:dyDescent="0.35">
      <c r="D934" s="2">
        <f t="shared" ca="1" si="268"/>
        <v>2465.9231985706001</v>
      </c>
      <c r="E934">
        <f t="shared" ca="1" si="264"/>
        <v>2465</v>
      </c>
      <c r="F934">
        <f t="shared" ca="1" si="265"/>
        <v>2</v>
      </c>
      <c r="G934" s="2">
        <f t="shared" ca="1" si="269"/>
        <v>1659.4998364404501</v>
      </c>
      <c r="H934">
        <f t="shared" ca="1" si="266"/>
        <v>1659</v>
      </c>
      <c r="I934">
        <f t="shared" ca="1" si="267"/>
        <v>1</v>
      </c>
      <c r="J934">
        <f t="shared" ca="1" si="270"/>
        <v>1659</v>
      </c>
      <c r="K934">
        <f t="shared" ca="1" si="271"/>
        <v>1</v>
      </c>
      <c r="L934">
        <f t="shared" ca="1" si="272"/>
        <v>1659</v>
      </c>
      <c r="M934">
        <f t="shared" ca="1" si="273"/>
        <v>1</v>
      </c>
      <c r="N934">
        <f t="shared" ca="1" si="274"/>
        <v>1799</v>
      </c>
      <c r="Q934">
        <f t="shared" ca="1" si="262"/>
        <v>0.17585160189999999</v>
      </c>
      <c r="R934">
        <f t="shared" ca="1" si="262"/>
        <v>0.16150614485000001</v>
      </c>
      <c r="S934">
        <f t="shared" ca="1" si="275"/>
        <v>0.16150614485000001</v>
      </c>
      <c r="T934" s="6">
        <f t="shared" ca="1" si="276"/>
        <v>0.110474488</v>
      </c>
      <c r="W934">
        <f t="shared" ca="1" si="263"/>
        <v>0.80632580590000003</v>
      </c>
      <c r="X934">
        <f t="shared" ca="1" si="263"/>
        <v>0.79943643775000006</v>
      </c>
      <c r="Y934">
        <f t="shared" ca="1" si="277"/>
        <v>0.79943643775000006</v>
      </c>
      <c r="Z934" s="6">
        <f t="shared" ca="1" si="278"/>
        <v>0.85313572209999999</v>
      </c>
    </row>
    <row r="935" spans="4:26" x14ac:dyDescent="0.35">
      <c r="D935" s="2">
        <f t="shared" ca="1" si="268"/>
        <v>2467.6973439695248</v>
      </c>
      <c r="E935">
        <f t="shared" ca="1" si="264"/>
        <v>2467</v>
      </c>
      <c r="F935">
        <f t="shared" ca="1" si="265"/>
        <v>2</v>
      </c>
      <c r="G935" s="2">
        <f t="shared" ca="1" si="269"/>
        <v>1660.3504805031125</v>
      </c>
      <c r="H935">
        <f t="shared" ca="1" si="266"/>
        <v>1660</v>
      </c>
      <c r="I935">
        <f t="shared" ca="1" si="267"/>
        <v>1</v>
      </c>
      <c r="J935">
        <f t="shared" ca="1" si="270"/>
        <v>1660</v>
      </c>
      <c r="K935">
        <f t="shared" ca="1" si="271"/>
        <v>1</v>
      </c>
      <c r="L935">
        <f t="shared" ca="1" si="272"/>
        <v>1660</v>
      </c>
      <c r="M935">
        <f t="shared" ca="1" si="273"/>
        <v>1</v>
      </c>
      <c r="N935">
        <f t="shared" ca="1" si="274"/>
        <v>1800</v>
      </c>
      <c r="Q935">
        <f t="shared" ca="1" si="262"/>
        <v>0.17908598965</v>
      </c>
      <c r="R935">
        <f t="shared" ca="1" si="262"/>
        <v>0.16130476198749999</v>
      </c>
      <c r="S935">
        <f t="shared" ca="1" si="275"/>
        <v>0.16130476198749999</v>
      </c>
      <c r="T935" s="6">
        <f t="shared" ca="1" si="276"/>
        <v>0.1104516339625</v>
      </c>
      <c r="W935">
        <f t="shared" ca="1" si="263"/>
        <v>0.80567008510000004</v>
      </c>
      <c r="X935">
        <f t="shared" ca="1" si="263"/>
        <v>0.79973087491250006</v>
      </c>
      <c r="Y935">
        <f t="shared" ca="1" si="277"/>
        <v>0.79973087491250006</v>
      </c>
      <c r="Z935" s="6">
        <f t="shared" ca="1" si="278"/>
        <v>0.853601954725</v>
      </c>
    </row>
    <row r="936" spans="4:26" x14ac:dyDescent="0.35">
      <c r="D936" s="2">
        <f t="shared" ca="1" si="268"/>
        <v>2469.47148936845</v>
      </c>
      <c r="E936">
        <f t="shared" ca="1" si="264"/>
        <v>2469</v>
      </c>
      <c r="F936">
        <f t="shared" ca="1" si="265"/>
        <v>2</v>
      </c>
      <c r="G936" s="2">
        <f t="shared" ca="1" si="269"/>
        <v>1661.201124565775</v>
      </c>
      <c r="H936">
        <f t="shared" ca="1" si="266"/>
        <v>1661</v>
      </c>
      <c r="I936">
        <f t="shared" ca="1" si="267"/>
        <v>1</v>
      </c>
      <c r="J936">
        <f t="shared" ca="1" si="270"/>
        <v>1661</v>
      </c>
      <c r="K936">
        <f t="shared" ca="1" si="271"/>
        <v>1</v>
      </c>
      <c r="L936">
        <f t="shared" ca="1" si="272"/>
        <v>1661</v>
      </c>
      <c r="M936">
        <f t="shared" ca="1" si="273"/>
        <v>1</v>
      </c>
      <c r="N936">
        <f t="shared" ca="1" si="274"/>
        <v>1801</v>
      </c>
      <c r="Q936">
        <f t="shared" ca="1" si="262"/>
        <v>0.18232037740000001</v>
      </c>
      <c r="R936">
        <f t="shared" ca="1" si="262"/>
        <v>0.161103379125</v>
      </c>
      <c r="S936">
        <f t="shared" ca="1" si="275"/>
        <v>0.161103379125</v>
      </c>
      <c r="T936" s="6">
        <f t="shared" ca="1" si="276"/>
        <v>0.110428779925</v>
      </c>
      <c r="W936">
        <f t="shared" ca="1" si="263"/>
        <v>0.80501436430000006</v>
      </c>
      <c r="X936">
        <f t="shared" ca="1" si="263"/>
        <v>0.80002531207500005</v>
      </c>
      <c r="Y936">
        <f t="shared" ca="1" si="277"/>
        <v>0.80002531207500005</v>
      </c>
      <c r="Z936" s="6">
        <f t="shared" ca="1" si="278"/>
        <v>0.85406818735000001</v>
      </c>
    </row>
    <row r="937" spans="4:26" x14ac:dyDescent="0.35">
      <c r="D937" s="2">
        <f t="shared" ca="1" si="268"/>
        <v>2471.2456347673751</v>
      </c>
      <c r="E937">
        <f t="shared" ca="1" si="264"/>
        <v>2471</v>
      </c>
      <c r="F937">
        <f t="shared" ca="1" si="265"/>
        <v>2</v>
      </c>
      <c r="G937" s="2">
        <f t="shared" ca="1" si="269"/>
        <v>1662.0517686284375</v>
      </c>
      <c r="H937">
        <f t="shared" ca="1" si="266"/>
        <v>1662</v>
      </c>
      <c r="I937">
        <f t="shared" ca="1" si="267"/>
        <v>0</v>
      </c>
      <c r="J937">
        <f t="shared" ca="1" si="270"/>
        <v>1662</v>
      </c>
      <c r="K937">
        <f t="shared" ca="1" si="271"/>
        <v>2</v>
      </c>
      <c r="L937">
        <f t="shared" ca="1" si="272"/>
        <v>1662</v>
      </c>
      <c r="M937">
        <f t="shared" ca="1" si="273"/>
        <v>1</v>
      </c>
      <c r="N937">
        <f t="shared" ca="1" si="274"/>
        <v>1802</v>
      </c>
      <c r="Q937">
        <f t="shared" ca="1" si="262"/>
        <v>0.18555476515000002</v>
      </c>
      <c r="R937">
        <f t="shared" ca="1" si="262"/>
        <v>0.16090199626250001</v>
      </c>
      <c r="S937">
        <f t="shared" ca="1" si="275"/>
        <v>0.16080130483124999</v>
      </c>
      <c r="T937" s="6">
        <f t="shared" ca="1" si="276"/>
        <v>0.11041354389999999</v>
      </c>
      <c r="W937">
        <f t="shared" ca="1" si="263"/>
        <v>0.80435864350000008</v>
      </c>
      <c r="X937">
        <f t="shared" ca="1" si="263"/>
        <v>0.80031974923750004</v>
      </c>
      <c r="Y937">
        <f t="shared" ca="1" si="277"/>
        <v>0.80046696781875004</v>
      </c>
      <c r="Z937" s="6">
        <f t="shared" ca="1" si="278"/>
        <v>0.85437900909999998</v>
      </c>
    </row>
    <row r="938" spans="4:26" x14ac:dyDescent="0.35">
      <c r="D938" s="2">
        <f t="shared" ca="1" si="268"/>
        <v>2473.0197801662998</v>
      </c>
      <c r="E938">
        <f t="shared" ca="1" si="264"/>
        <v>2473</v>
      </c>
      <c r="F938">
        <f t="shared" ca="1" si="265"/>
        <v>1</v>
      </c>
      <c r="G938" s="2">
        <f t="shared" ca="1" si="269"/>
        <v>1662.9024126910999</v>
      </c>
      <c r="H938">
        <f t="shared" ca="1" si="266"/>
        <v>1662</v>
      </c>
      <c r="I938">
        <f t="shared" ca="1" si="267"/>
        <v>1</v>
      </c>
      <c r="J938">
        <f t="shared" ca="1" si="270"/>
        <v>1662</v>
      </c>
      <c r="K938">
        <f t="shared" ca="1" si="271"/>
        <v>2</v>
      </c>
      <c r="L938" t="str">
        <f t="shared" ca="1" si="272"/>
        <v/>
      </c>
      <c r="M938" t="str">
        <f t="shared" ca="1" si="273"/>
        <v/>
      </c>
      <c r="N938">
        <f t="shared" ca="1" si="274"/>
        <v>1803</v>
      </c>
      <c r="Q938">
        <f t="shared" ca="1" si="262"/>
        <v>0.18878915290000001</v>
      </c>
      <c r="R938">
        <f t="shared" ca="1" si="262"/>
        <v>0.1607006134</v>
      </c>
      <c r="S938" t="str">
        <f t="shared" ca="1" si="275"/>
        <v/>
      </c>
      <c r="T938" s="6">
        <f t="shared" ca="1" si="276"/>
        <v>0.11039830787499999</v>
      </c>
      <c r="W938">
        <f t="shared" ca="1" si="263"/>
        <v>0.80370292269999999</v>
      </c>
      <c r="X938">
        <f t="shared" ca="1" si="263"/>
        <v>0.80061418640000004</v>
      </c>
      <c r="Y938" t="str">
        <f t="shared" ca="1" si="277"/>
        <v/>
      </c>
      <c r="Z938" s="6">
        <f t="shared" ca="1" si="278"/>
        <v>0.85468983084999994</v>
      </c>
    </row>
    <row r="939" spans="4:26" x14ac:dyDescent="0.35">
      <c r="D939" s="2">
        <f t="shared" ca="1" si="268"/>
        <v>2474.7949107649747</v>
      </c>
      <c r="E939">
        <f t="shared" ca="1" si="264"/>
        <v>2474</v>
      </c>
      <c r="F939">
        <f t="shared" ca="1" si="265"/>
        <v>2</v>
      </c>
      <c r="G939" s="2">
        <f t="shared" ca="1" si="269"/>
        <v>1663.7531899375499</v>
      </c>
      <c r="H939">
        <f t="shared" ca="1" si="266"/>
        <v>1663</v>
      </c>
      <c r="I939">
        <f t="shared" ca="1" si="267"/>
        <v>1</v>
      </c>
      <c r="J939">
        <f t="shared" ca="1" si="270"/>
        <v>1663</v>
      </c>
      <c r="K939">
        <f t="shared" ca="1" si="271"/>
        <v>1</v>
      </c>
      <c r="L939">
        <f t="shared" ca="1" si="272"/>
        <v>1663</v>
      </c>
      <c r="M939">
        <f t="shared" ca="1" si="273"/>
        <v>1</v>
      </c>
      <c r="N939">
        <f t="shared" ca="1" si="274"/>
        <v>1804</v>
      </c>
      <c r="Q939">
        <f t="shared" ca="1" si="262"/>
        <v>0.18643996642499999</v>
      </c>
      <c r="R939">
        <f t="shared" ca="1" si="262"/>
        <v>0.1604688949375</v>
      </c>
      <c r="S939">
        <f t="shared" ca="1" si="275"/>
        <v>0.1604688949375</v>
      </c>
      <c r="T939" s="6">
        <f t="shared" ca="1" si="276"/>
        <v>0.11038307185</v>
      </c>
      <c r="W939">
        <f t="shared" ca="1" si="263"/>
        <v>0.80325281787500002</v>
      </c>
      <c r="X939">
        <f t="shared" ca="1" si="263"/>
        <v>0.80108057134999999</v>
      </c>
      <c r="Y939">
        <f t="shared" ca="1" si="277"/>
        <v>0.80108057134999999</v>
      </c>
      <c r="Z939" s="6">
        <f t="shared" ca="1" si="278"/>
        <v>0.85500065260000002</v>
      </c>
    </row>
    <row r="940" spans="4:26" x14ac:dyDescent="0.35">
      <c r="D940" s="2">
        <f t="shared" ca="1" si="268"/>
        <v>2476.5700413636496</v>
      </c>
      <c r="E940">
        <f t="shared" ca="1" si="264"/>
        <v>2476</v>
      </c>
      <c r="F940">
        <f t="shared" ca="1" si="265"/>
        <v>2</v>
      </c>
      <c r="G940" s="2">
        <f t="shared" ca="1" si="269"/>
        <v>1664.6039671839999</v>
      </c>
      <c r="H940">
        <f t="shared" ca="1" si="266"/>
        <v>1664</v>
      </c>
      <c r="I940">
        <f t="shared" ca="1" si="267"/>
        <v>1</v>
      </c>
      <c r="J940">
        <f t="shared" ca="1" si="270"/>
        <v>1664</v>
      </c>
      <c r="K940">
        <f t="shared" ca="1" si="271"/>
        <v>1</v>
      </c>
      <c r="L940">
        <f t="shared" ca="1" si="272"/>
        <v>1664</v>
      </c>
      <c r="M940">
        <f t="shared" ca="1" si="273"/>
        <v>1</v>
      </c>
      <c r="N940">
        <f t="shared" ca="1" si="274"/>
        <v>1805</v>
      </c>
      <c r="Q940">
        <f t="shared" ca="1" si="262"/>
        <v>0.18409077995000001</v>
      </c>
      <c r="R940">
        <f t="shared" ca="1" si="262"/>
        <v>0.16023717647500002</v>
      </c>
      <c r="S940">
        <f t="shared" ca="1" si="275"/>
        <v>0.16023717647500002</v>
      </c>
      <c r="T940" s="6">
        <f t="shared" ca="1" si="276"/>
        <v>0.11036783582500001</v>
      </c>
      <c r="W940">
        <f t="shared" ca="1" si="263"/>
        <v>0.80280271304999995</v>
      </c>
      <c r="X940">
        <f t="shared" ca="1" si="263"/>
        <v>0.80154695630000006</v>
      </c>
      <c r="Y940">
        <f t="shared" ca="1" si="277"/>
        <v>0.80154695630000006</v>
      </c>
      <c r="Z940" s="6">
        <f t="shared" ca="1" si="278"/>
        <v>0.85531147434999999</v>
      </c>
    </row>
    <row r="941" spans="4:26" x14ac:dyDescent="0.35">
      <c r="D941" s="2">
        <f t="shared" ca="1" si="268"/>
        <v>2478.3451719623245</v>
      </c>
      <c r="E941">
        <f t="shared" ca="1" si="264"/>
        <v>2478</v>
      </c>
      <c r="F941">
        <f t="shared" ca="1" si="265"/>
        <v>2</v>
      </c>
      <c r="G941" s="2">
        <f t="shared" ca="1" si="269"/>
        <v>1665.4547444304499</v>
      </c>
      <c r="H941">
        <f t="shared" ca="1" si="266"/>
        <v>1665</v>
      </c>
      <c r="I941">
        <f t="shared" ca="1" si="267"/>
        <v>1</v>
      </c>
      <c r="J941">
        <f t="shared" ca="1" si="270"/>
        <v>1665</v>
      </c>
      <c r="K941">
        <f t="shared" ca="1" si="271"/>
        <v>1</v>
      </c>
      <c r="L941">
        <f t="shared" ca="1" si="272"/>
        <v>1665</v>
      </c>
      <c r="M941">
        <f t="shared" ca="1" si="273"/>
        <v>1</v>
      </c>
      <c r="N941">
        <f t="shared" ca="1" si="274"/>
        <v>1806</v>
      </c>
      <c r="Q941">
        <f t="shared" ca="1" si="262"/>
        <v>0.18174159347500002</v>
      </c>
      <c r="R941">
        <f t="shared" ca="1" si="262"/>
        <v>0.16000545801250002</v>
      </c>
      <c r="S941">
        <f t="shared" ca="1" si="275"/>
        <v>0.16000545801250002</v>
      </c>
      <c r="T941" s="6">
        <f t="shared" ca="1" si="276"/>
        <v>0.11016341695000001</v>
      </c>
      <c r="W941">
        <f t="shared" ca="1" si="263"/>
        <v>0.80235260822499999</v>
      </c>
      <c r="X941">
        <f t="shared" ca="1" si="263"/>
        <v>0.80201334125000012</v>
      </c>
      <c r="Y941">
        <f t="shared" ca="1" si="277"/>
        <v>0.80201334125000012</v>
      </c>
      <c r="Z941" s="6">
        <f t="shared" ca="1" si="278"/>
        <v>0.85567929758749994</v>
      </c>
    </row>
    <row r="942" spans="4:26" x14ac:dyDescent="0.35">
      <c r="D942" s="2">
        <f t="shared" ca="1" si="268"/>
        <v>2480.1203025609998</v>
      </c>
      <c r="E942">
        <f t="shared" ca="1" si="264"/>
        <v>2480</v>
      </c>
      <c r="F942">
        <f t="shared" ca="1" si="265"/>
        <v>1</v>
      </c>
      <c r="G942" s="2">
        <f t="shared" ca="1" si="269"/>
        <v>1666.3055216768998</v>
      </c>
      <c r="H942">
        <f t="shared" ca="1" si="266"/>
        <v>1666</v>
      </c>
      <c r="I942">
        <f t="shared" ca="1" si="267"/>
        <v>1</v>
      </c>
      <c r="J942">
        <f t="shared" ca="1" si="270"/>
        <v>1666</v>
      </c>
      <c r="K942">
        <f t="shared" ca="1" si="271"/>
        <v>1</v>
      </c>
      <c r="L942">
        <f t="shared" ca="1" si="272"/>
        <v>1666</v>
      </c>
      <c r="M942">
        <f t="shared" ca="1" si="273"/>
        <v>1</v>
      </c>
      <c r="N942">
        <f t="shared" ca="1" si="274"/>
        <v>1807</v>
      </c>
      <c r="Q942">
        <f t="shared" ca="1" si="262"/>
        <v>0.179392407</v>
      </c>
      <c r="R942">
        <f t="shared" ca="1" si="262"/>
        <v>0.15977373955000002</v>
      </c>
      <c r="S942">
        <f t="shared" ca="1" si="275"/>
        <v>0.15977373955000002</v>
      </c>
      <c r="T942" s="6">
        <f t="shared" ca="1" si="276"/>
        <v>0.1095958684</v>
      </c>
      <c r="W942">
        <f t="shared" ca="1" si="263"/>
        <v>0.80190250340000002</v>
      </c>
      <c r="X942">
        <f t="shared" ca="1" si="263"/>
        <v>0.80247972620000008</v>
      </c>
      <c r="Y942">
        <f t="shared" ca="1" si="277"/>
        <v>0.80247972620000008</v>
      </c>
      <c r="Z942" s="6">
        <f t="shared" ca="1" si="278"/>
        <v>0.8558503020499999</v>
      </c>
    </row>
    <row r="943" spans="4:26" x14ac:dyDescent="0.35">
      <c r="D943" s="2">
        <f t="shared" ca="1" si="268"/>
        <v>2481.8964245032998</v>
      </c>
      <c r="E943">
        <f t="shared" ca="1" si="264"/>
        <v>2481</v>
      </c>
      <c r="F943">
        <f t="shared" ca="1" si="265"/>
        <v>2</v>
      </c>
      <c r="G943" s="2">
        <f t="shared" ca="1" si="269"/>
        <v>1667.1562989233498</v>
      </c>
      <c r="H943">
        <f t="shared" ca="1" si="266"/>
        <v>1667</v>
      </c>
      <c r="I943">
        <f t="shared" ca="1" si="267"/>
        <v>1</v>
      </c>
      <c r="J943">
        <f t="shared" ca="1" si="270"/>
        <v>1667</v>
      </c>
      <c r="K943">
        <f t="shared" ca="1" si="271"/>
        <v>1</v>
      </c>
      <c r="L943">
        <f t="shared" ca="1" si="272"/>
        <v>1667</v>
      </c>
      <c r="M943">
        <f t="shared" ca="1" si="273"/>
        <v>1</v>
      </c>
      <c r="N943">
        <f t="shared" ca="1" si="274"/>
        <v>1808</v>
      </c>
      <c r="Q943">
        <f t="shared" ca="1" si="262"/>
        <v>0.18125104082499999</v>
      </c>
      <c r="R943">
        <f t="shared" ca="1" si="262"/>
        <v>0.15954202108750001</v>
      </c>
      <c r="S943">
        <f t="shared" ca="1" si="275"/>
        <v>0.15954202108750001</v>
      </c>
      <c r="T943" s="6">
        <f t="shared" ca="1" si="276"/>
        <v>0.1092175027</v>
      </c>
      <c r="W943">
        <f t="shared" ca="1" si="263"/>
        <v>0.80194674387499998</v>
      </c>
      <c r="X943">
        <f t="shared" ca="1" si="263"/>
        <v>0.80294611115000003</v>
      </c>
      <c r="Y943">
        <f t="shared" ca="1" si="277"/>
        <v>0.80294611115000003</v>
      </c>
      <c r="Z943" s="6">
        <f t="shared" ca="1" si="278"/>
        <v>0.85596430502499987</v>
      </c>
    </row>
    <row r="944" spans="4:26" x14ac:dyDescent="0.35">
      <c r="D944" s="2">
        <f t="shared" ca="1" si="268"/>
        <v>2483.6725464455999</v>
      </c>
      <c r="E944">
        <f t="shared" ca="1" si="264"/>
        <v>2483</v>
      </c>
      <c r="F944">
        <f t="shared" ca="1" si="265"/>
        <v>2</v>
      </c>
      <c r="G944" s="2">
        <f t="shared" ca="1" si="269"/>
        <v>1668.0070761697998</v>
      </c>
      <c r="H944">
        <f t="shared" ca="1" si="266"/>
        <v>1668</v>
      </c>
      <c r="I944">
        <f t="shared" ca="1" si="267"/>
        <v>0</v>
      </c>
      <c r="J944">
        <f t="shared" ca="1" si="270"/>
        <v>1668</v>
      </c>
      <c r="K944">
        <f t="shared" ca="1" si="271"/>
        <v>2</v>
      </c>
      <c r="L944">
        <f t="shared" ca="1" si="272"/>
        <v>1668</v>
      </c>
      <c r="M944">
        <f t="shared" ca="1" si="273"/>
        <v>1</v>
      </c>
      <c r="N944">
        <f t="shared" ca="1" si="274"/>
        <v>1809</v>
      </c>
      <c r="Q944">
        <f t="shared" ca="1" si="262"/>
        <v>0.18310967465</v>
      </c>
      <c r="R944">
        <f t="shared" ca="1" si="262"/>
        <v>0.15931030262500001</v>
      </c>
      <c r="S944">
        <f t="shared" ca="1" si="275"/>
        <v>0.15919444339375</v>
      </c>
      <c r="T944" s="6">
        <f t="shared" ca="1" si="276"/>
        <v>0.108839137</v>
      </c>
      <c r="W944">
        <f t="shared" ca="1" si="263"/>
        <v>0.80199098434999994</v>
      </c>
      <c r="X944">
        <f t="shared" ca="1" si="263"/>
        <v>0.80341249609999998</v>
      </c>
      <c r="Y944">
        <f t="shared" ca="1" si="277"/>
        <v>0.80364568857499996</v>
      </c>
      <c r="Z944" s="6">
        <f t="shared" ca="1" si="278"/>
        <v>0.85607830799999995</v>
      </c>
    </row>
    <row r="945" spans="4:26" x14ac:dyDescent="0.35">
      <c r="D945" s="2">
        <f t="shared" ca="1" si="268"/>
        <v>2485.4486683878999</v>
      </c>
      <c r="E945">
        <f t="shared" ca="1" si="264"/>
        <v>2485</v>
      </c>
      <c r="F945">
        <f t="shared" ca="1" si="265"/>
        <v>2</v>
      </c>
      <c r="G945" s="2">
        <f t="shared" ca="1" si="269"/>
        <v>1668.8578534162498</v>
      </c>
      <c r="H945">
        <f t="shared" ca="1" si="266"/>
        <v>1668</v>
      </c>
      <c r="I945">
        <f t="shared" ca="1" si="267"/>
        <v>1</v>
      </c>
      <c r="J945">
        <f t="shared" ca="1" si="270"/>
        <v>1668</v>
      </c>
      <c r="K945">
        <f t="shared" ca="1" si="271"/>
        <v>2</v>
      </c>
      <c r="L945" t="str">
        <f t="shared" ca="1" si="272"/>
        <v/>
      </c>
      <c r="M945" t="str">
        <f t="shared" ca="1" si="273"/>
        <v/>
      </c>
      <c r="N945">
        <f t="shared" ca="1" si="274"/>
        <v>1810</v>
      </c>
      <c r="Q945">
        <f t="shared" ca="1" si="262"/>
        <v>0.18496830847500001</v>
      </c>
      <c r="R945">
        <f t="shared" ca="1" si="262"/>
        <v>0.15907858416250001</v>
      </c>
      <c r="S945" t="str">
        <f t="shared" ca="1" si="275"/>
        <v/>
      </c>
      <c r="T945" s="6">
        <f t="shared" ca="1" si="276"/>
        <v>0.10846077130000001</v>
      </c>
      <c r="W945">
        <f t="shared" ca="1" si="263"/>
        <v>0.802035224825</v>
      </c>
      <c r="X945">
        <f t="shared" ca="1" si="263"/>
        <v>0.80387888104999994</v>
      </c>
      <c r="Y945" t="str">
        <f t="shared" ca="1" si="277"/>
        <v/>
      </c>
      <c r="Z945" s="6">
        <f t="shared" ca="1" si="278"/>
        <v>0.85619231097500004</v>
      </c>
    </row>
    <row r="946" spans="4:26" x14ac:dyDescent="0.35">
      <c r="D946" s="2">
        <f t="shared" ca="1" si="268"/>
        <v>2487.2247903302</v>
      </c>
      <c r="E946">
        <f t="shared" ca="1" si="264"/>
        <v>2487</v>
      </c>
      <c r="F946">
        <f t="shared" ca="1" si="265"/>
        <v>2</v>
      </c>
      <c r="G946" s="2">
        <f t="shared" ca="1" si="269"/>
        <v>1669.7086306627</v>
      </c>
      <c r="H946">
        <f t="shared" ca="1" si="266"/>
        <v>1669</v>
      </c>
      <c r="I946">
        <f t="shared" ca="1" si="267"/>
        <v>1</v>
      </c>
      <c r="J946">
        <f t="shared" ca="1" si="270"/>
        <v>1669</v>
      </c>
      <c r="K946">
        <f t="shared" ca="1" si="271"/>
        <v>1</v>
      </c>
      <c r="L946">
        <f t="shared" ca="1" si="272"/>
        <v>1669</v>
      </c>
      <c r="M946">
        <f t="shared" ca="1" si="273"/>
        <v>1</v>
      </c>
      <c r="N946">
        <f t="shared" ca="1" si="274"/>
        <v>1811</v>
      </c>
      <c r="Q946">
        <f t="shared" ca="1" si="262"/>
        <v>0.18682694229999999</v>
      </c>
      <c r="R946">
        <f t="shared" ca="1" si="262"/>
        <v>0.15884686570000001</v>
      </c>
      <c r="S946">
        <f t="shared" ca="1" si="275"/>
        <v>0.15884686570000001</v>
      </c>
      <c r="T946" s="6">
        <f t="shared" ca="1" si="276"/>
        <v>0.1080824056</v>
      </c>
      <c r="W946">
        <f t="shared" ca="1" si="263"/>
        <v>0.80207946529999996</v>
      </c>
      <c r="X946">
        <f t="shared" ca="1" si="263"/>
        <v>0.804345266</v>
      </c>
      <c r="Y946">
        <f t="shared" ca="1" si="277"/>
        <v>0.804345266</v>
      </c>
      <c r="Z946" s="6">
        <f t="shared" ca="1" si="278"/>
        <v>0.85630631395000001</v>
      </c>
    </row>
    <row r="947" spans="4:26" x14ac:dyDescent="0.35">
      <c r="D947" s="2">
        <f t="shared" ca="1" si="268"/>
        <v>2489.0019097600252</v>
      </c>
      <c r="E947">
        <f t="shared" ca="1" si="264"/>
        <v>2489</v>
      </c>
      <c r="F947">
        <f t="shared" ca="1" si="265"/>
        <v>1</v>
      </c>
      <c r="G947" s="2">
        <f t="shared" ca="1" si="269"/>
        <v>1670.5595441648625</v>
      </c>
      <c r="H947">
        <f t="shared" ca="1" si="266"/>
        <v>1670</v>
      </c>
      <c r="I947">
        <f t="shared" ca="1" si="267"/>
        <v>1</v>
      </c>
      <c r="J947">
        <f t="shared" ca="1" si="270"/>
        <v>1670</v>
      </c>
      <c r="K947">
        <f t="shared" ca="1" si="271"/>
        <v>1</v>
      </c>
      <c r="L947">
        <f t="shared" ca="1" si="272"/>
        <v>1670</v>
      </c>
      <c r="M947">
        <f t="shared" ca="1" si="273"/>
        <v>1</v>
      </c>
      <c r="N947">
        <f t="shared" ca="1" si="274"/>
        <v>1812</v>
      </c>
      <c r="Q947">
        <f t="shared" ca="1" si="262"/>
        <v>0.18512909875</v>
      </c>
      <c r="R947">
        <f t="shared" ca="1" si="262"/>
        <v>0.1583750565125</v>
      </c>
      <c r="S947">
        <f t="shared" ca="1" si="275"/>
        <v>0.1583750565125</v>
      </c>
      <c r="T947" s="6">
        <f t="shared" ca="1" si="276"/>
        <v>0.10751485705</v>
      </c>
      <c r="W947">
        <f t="shared" ca="1" si="263"/>
        <v>0.80072427737499996</v>
      </c>
      <c r="X947">
        <f t="shared" ca="1" si="263"/>
        <v>0.80459365673750005</v>
      </c>
      <c r="Y947">
        <f t="shared" ca="1" si="277"/>
        <v>0.80459365673750005</v>
      </c>
      <c r="Z947" s="6">
        <f t="shared" ca="1" si="278"/>
        <v>0.85647731841249997</v>
      </c>
    </row>
    <row r="948" spans="4:26" x14ac:dyDescent="0.35">
      <c r="D948" s="2">
        <f t="shared" ca="1" si="268"/>
        <v>2490.77902918985</v>
      </c>
      <c r="E948">
        <f t="shared" ca="1" si="264"/>
        <v>2490</v>
      </c>
      <c r="F948">
        <f t="shared" ca="1" si="265"/>
        <v>2</v>
      </c>
      <c r="G948" s="2">
        <f t="shared" ca="1" si="269"/>
        <v>1671.4104576670252</v>
      </c>
      <c r="H948">
        <f t="shared" ca="1" si="266"/>
        <v>1671</v>
      </c>
      <c r="I948">
        <f t="shared" ca="1" si="267"/>
        <v>1</v>
      </c>
      <c r="J948">
        <f t="shared" ca="1" si="270"/>
        <v>1671</v>
      </c>
      <c r="K948">
        <f t="shared" ca="1" si="271"/>
        <v>1</v>
      </c>
      <c r="L948">
        <f t="shared" ca="1" si="272"/>
        <v>1671</v>
      </c>
      <c r="M948">
        <f t="shared" ca="1" si="273"/>
        <v>1</v>
      </c>
      <c r="N948">
        <f t="shared" ca="1" si="274"/>
        <v>1813</v>
      </c>
      <c r="Q948">
        <f t="shared" ca="1" si="262"/>
        <v>0.18343125519999998</v>
      </c>
      <c r="R948">
        <f t="shared" ca="1" si="262"/>
        <v>0.157903247325</v>
      </c>
      <c r="S948">
        <f t="shared" ca="1" si="275"/>
        <v>0.157903247325</v>
      </c>
      <c r="T948" s="6">
        <f t="shared" ca="1" si="276"/>
        <v>0.107274273975</v>
      </c>
      <c r="W948">
        <f t="shared" ca="1" si="263"/>
        <v>0.79936908944999996</v>
      </c>
      <c r="X948">
        <f t="shared" ca="1" si="263"/>
        <v>0.80484204747499999</v>
      </c>
      <c r="Y948">
        <f t="shared" ca="1" si="277"/>
        <v>0.80484204747499999</v>
      </c>
      <c r="Z948" s="6">
        <f t="shared" ca="1" si="278"/>
        <v>0.85653863803749997</v>
      </c>
    </row>
    <row r="949" spans="4:26" x14ac:dyDescent="0.35">
      <c r="D949" s="2">
        <f t="shared" ca="1" si="268"/>
        <v>2492.5561486196748</v>
      </c>
      <c r="E949">
        <f t="shared" ca="1" si="264"/>
        <v>2492</v>
      </c>
      <c r="F949">
        <f t="shared" ca="1" si="265"/>
        <v>2</v>
      </c>
      <c r="G949" s="2">
        <f t="shared" ca="1" si="269"/>
        <v>1672.2613711691877</v>
      </c>
      <c r="H949">
        <f t="shared" ca="1" si="266"/>
        <v>1672</v>
      </c>
      <c r="I949">
        <f t="shared" ca="1" si="267"/>
        <v>1</v>
      </c>
      <c r="J949">
        <f t="shared" ca="1" si="270"/>
        <v>1672</v>
      </c>
      <c r="K949">
        <f t="shared" ca="1" si="271"/>
        <v>1</v>
      </c>
      <c r="L949">
        <f t="shared" ca="1" si="272"/>
        <v>1672</v>
      </c>
      <c r="M949">
        <f t="shared" ca="1" si="273"/>
        <v>1</v>
      </c>
      <c r="N949">
        <f t="shared" ca="1" si="274"/>
        <v>1814</v>
      </c>
      <c r="Q949">
        <f t="shared" ca="1" si="262"/>
        <v>0.18173341164999998</v>
      </c>
      <c r="R949">
        <f t="shared" ca="1" si="262"/>
        <v>0.15743143813749999</v>
      </c>
      <c r="S949">
        <f t="shared" ca="1" si="275"/>
        <v>0.15743143813749999</v>
      </c>
      <c r="T949" s="6">
        <f t="shared" ca="1" si="276"/>
        <v>0.10722287375</v>
      </c>
      <c r="W949">
        <f t="shared" ca="1" si="263"/>
        <v>0.79801390152499996</v>
      </c>
      <c r="X949">
        <f t="shared" ca="1" si="263"/>
        <v>0.80509043821249993</v>
      </c>
      <c r="Y949">
        <f t="shared" ca="1" si="277"/>
        <v>0.80509043821249993</v>
      </c>
      <c r="Z949" s="6">
        <f t="shared" ca="1" si="278"/>
        <v>0.85654295617499998</v>
      </c>
    </row>
    <row r="950" spans="4:26" x14ac:dyDescent="0.35">
      <c r="D950" s="2">
        <f t="shared" ca="1" si="268"/>
        <v>2494.3332680495</v>
      </c>
      <c r="E950">
        <f t="shared" ca="1" si="264"/>
        <v>2494</v>
      </c>
      <c r="F950">
        <f t="shared" ca="1" si="265"/>
        <v>2</v>
      </c>
      <c r="G950" s="2">
        <f t="shared" ca="1" si="269"/>
        <v>1673.1122846713502</v>
      </c>
      <c r="H950">
        <f t="shared" ca="1" si="266"/>
        <v>1673</v>
      </c>
      <c r="I950">
        <f t="shared" ca="1" si="267"/>
        <v>0</v>
      </c>
      <c r="J950">
        <f t="shared" ca="1" si="270"/>
        <v>1673</v>
      </c>
      <c r="K950">
        <f t="shared" ca="1" si="271"/>
        <v>2</v>
      </c>
      <c r="L950">
        <f t="shared" ca="1" si="272"/>
        <v>1673</v>
      </c>
      <c r="M950">
        <f t="shared" ca="1" si="273"/>
        <v>1</v>
      </c>
      <c r="N950">
        <f t="shared" ca="1" si="274"/>
        <v>1815</v>
      </c>
      <c r="Q950">
        <f t="shared" ca="1" si="262"/>
        <v>0.18003556809999999</v>
      </c>
      <c r="R950">
        <f t="shared" ca="1" si="262"/>
        <v>0.15695962894999999</v>
      </c>
      <c r="S950">
        <f t="shared" ca="1" si="275"/>
        <v>0.15672372435624998</v>
      </c>
      <c r="T950" s="6">
        <f t="shared" ca="1" si="276"/>
        <v>0.10717147352500001</v>
      </c>
      <c r="W950">
        <f t="shared" ca="1" si="263"/>
        <v>0.79665871359999996</v>
      </c>
      <c r="X950">
        <f t="shared" ca="1" si="263"/>
        <v>0.80533882894999997</v>
      </c>
      <c r="Y950">
        <f t="shared" ca="1" si="277"/>
        <v>0.80546302431874994</v>
      </c>
      <c r="Z950" s="6">
        <f t="shared" ca="1" si="278"/>
        <v>0.8565472743125</v>
      </c>
    </row>
    <row r="951" spans="4:26" x14ac:dyDescent="0.35">
      <c r="D951" s="2">
        <f t="shared" ca="1" si="268"/>
        <v>2496.1113911107</v>
      </c>
      <c r="E951">
        <f t="shared" ca="1" si="264"/>
        <v>2496</v>
      </c>
      <c r="F951">
        <f t="shared" ca="1" si="265"/>
        <v>1</v>
      </c>
      <c r="G951" s="2">
        <f t="shared" ca="1" si="269"/>
        <v>1673.9631981735126</v>
      </c>
      <c r="H951">
        <f t="shared" ca="1" si="266"/>
        <v>1673</v>
      </c>
      <c r="I951">
        <f t="shared" ca="1" si="267"/>
        <v>1</v>
      </c>
      <c r="J951">
        <f t="shared" ca="1" si="270"/>
        <v>1673</v>
      </c>
      <c r="K951">
        <f t="shared" ca="1" si="271"/>
        <v>2</v>
      </c>
      <c r="L951" t="str">
        <f t="shared" ca="1" si="272"/>
        <v/>
      </c>
      <c r="M951" t="str">
        <f t="shared" ca="1" si="273"/>
        <v/>
      </c>
      <c r="N951">
        <f t="shared" ca="1" si="274"/>
        <v>1816</v>
      </c>
      <c r="Q951">
        <f t="shared" ca="1" si="262"/>
        <v>0.183508199175</v>
      </c>
      <c r="R951">
        <f t="shared" ca="1" si="262"/>
        <v>0.15648781976249998</v>
      </c>
      <c r="S951" t="str">
        <f t="shared" ca="1" si="275"/>
        <v/>
      </c>
      <c r="T951" s="6">
        <f t="shared" ca="1" si="276"/>
        <v>0.10712007330000001</v>
      </c>
      <c r="W951">
        <f t="shared" ca="1" si="263"/>
        <v>0.79634765072500002</v>
      </c>
      <c r="X951">
        <f t="shared" ca="1" si="263"/>
        <v>0.80558721968750002</v>
      </c>
      <c r="Y951" t="str">
        <f t="shared" ca="1" si="277"/>
        <v/>
      </c>
      <c r="Z951" s="6">
        <f t="shared" ca="1" si="278"/>
        <v>0.85655159245000001</v>
      </c>
    </row>
    <row r="952" spans="4:26" x14ac:dyDescent="0.35">
      <c r="D952" s="2">
        <f t="shared" ca="1" si="268"/>
        <v>2497.8895141718999</v>
      </c>
      <c r="E952">
        <f t="shared" ca="1" si="264"/>
        <v>2497</v>
      </c>
      <c r="F952">
        <f t="shared" ca="1" si="265"/>
        <v>2</v>
      </c>
      <c r="G952" s="2">
        <f t="shared" ca="1" si="269"/>
        <v>1674.8141116756751</v>
      </c>
      <c r="H952">
        <f t="shared" ca="1" si="266"/>
        <v>1674</v>
      </c>
      <c r="I952">
        <f t="shared" ca="1" si="267"/>
        <v>1</v>
      </c>
      <c r="J952">
        <f t="shared" ca="1" si="270"/>
        <v>1674</v>
      </c>
      <c r="K952">
        <f t="shared" ca="1" si="271"/>
        <v>1</v>
      </c>
      <c r="L952">
        <f t="shared" ca="1" si="272"/>
        <v>1674</v>
      </c>
      <c r="M952">
        <f t="shared" ca="1" si="273"/>
        <v>1</v>
      </c>
      <c r="N952">
        <f t="shared" ca="1" si="274"/>
        <v>1817</v>
      </c>
      <c r="Q952">
        <f t="shared" ca="1" si="262"/>
        <v>0.18698083025000001</v>
      </c>
      <c r="R952">
        <f t="shared" ca="1" si="262"/>
        <v>0.15601601057499997</v>
      </c>
      <c r="S952">
        <f t="shared" ca="1" si="275"/>
        <v>0.15601601057499997</v>
      </c>
      <c r="T952" s="6">
        <f t="shared" ca="1" si="276"/>
        <v>0.10706867307500001</v>
      </c>
      <c r="W952">
        <f t="shared" ca="1" si="263"/>
        <v>0.79603658784999998</v>
      </c>
      <c r="X952">
        <f t="shared" ca="1" si="263"/>
        <v>0.80583561042499996</v>
      </c>
      <c r="Y952">
        <f t="shared" ca="1" si="277"/>
        <v>0.80583561042499996</v>
      </c>
      <c r="Z952" s="6">
        <f t="shared" ca="1" si="278"/>
        <v>0.85655591058750002</v>
      </c>
    </row>
    <row r="953" spans="4:26" x14ac:dyDescent="0.35">
      <c r="D953" s="2">
        <f t="shared" ca="1" si="268"/>
        <v>2499.6676372330999</v>
      </c>
      <c r="E953">
        <f t="shared" ca="1" si="264"/>
        <v>2499</v>
      </c>
      <c r="F953">
        <f t="shared" ca="1" si="265"/>
        <v>2</v>
      </c>
      <c r="G953" s="2">
        <f t="shared" ca="1" si="269"/>
        <v>1675.6650251778376</v>
      </c>
      <c r="H953">
        <f t="shared" ca="1" si="266"/>
        <v>1675</v>
      </c>
      <c r="I953">
        <f t="shared" ca="1" si="267"/>
        <v>1</v>
      </c>
      <c r="J953">
        <f t="shared" ca="1" si="270"/>
        <v>1675</v>
      </c>
      <c r="K953">
        <f t="shared" ca="1" si="271"/>
        <v>1</v>
      </c>
      <c r="L953">
        <f t="shared" ca="1" si="272"/>
        <v>1675</v>
      </c>
      <c r="M953">
        <f t="shared" ca="1" si="273"/>
        <v>1</v>
      </c>
      <c r="N953">
        <f t="shared" ca="1" si="274"/>
        <v>1818</v>
      </c>
      <c r="Q953">
        <f t="shared" ca="1" si="262"/>
        <v>0.19045346132500002</v>
      </c>
      <c r="R953">
        <f t="shared" ca="1" si="262"/>
        <v>0.15554420138749997</v>
      </c>
      <c r="S953">
        <f t="shared" ca="1" si="275"/>
        <v>0.15554420138749997</v>
      </c>
      <c r="T953" s="6">
        <f t="shared" ca="1" si="276"/>
        <v>0.10699157273750001</v>
      </c>
      <c r="W953">
        <f t="shared" ca="1" si="263"/>
        <v>0.79572552497499993</v>
      </c>
      <c r="X953">
        <f t="shared" ca="1" si="263"/>
        <v>0.8060840011624999</v>
      </c>
      <c r="Y953">
        <f t="shared" ca="1" si="277"/>
        <v>0.8060840011624999</v>
      </c>
      <c r="Z953" s="6">
        <f t="shared" ca="1" si="278"/>
        <v>0.85656238779375005</v>
      </c>
    </row>
    <row r="954" spans="4:26" x14ac:dyDescent="0.35">
      <c r="D954" s="2">
        <f t="shared" ca="1" si="268"/>
        <v>2501.4457602942998</v>
      </c>
      <c r="E954">
        <f t="shared" ca="1" si="264"/>
        <v>2501</v>
      </c>
      <c r="F954">
        <f t="shared" ca="1" si="265"/>
        <v>2</v>
      </c>
      <c r="G954" s="2">
        <f t="shared" ca="1" si="269"/>
        <v>1676.5159386800001</v>
      </c>
      <c r="H954">
        <f t="shared" ca="1" si="266"/>
        <v>1676</v>
      </c>
      <c r="I954">
        <f t="shared" ca="1" si="267"/>
        <v>1</v>
      </c>
      <c r="J954">
        <f t="shared" ca="1" si="270"/>
        <v>1676</v>
      </c>
      <c r="K954">
        <f t="shared" ca="1" si="271"/>
        <v>1</v>
      </c>
      <c r="L954">
        <f t="shared" ca="1" si="272"/>
        <v>1676</v>
      </c>
      <c r="M954">
        <f t="shared" ca="1" si="273"/>
        <v>1</v>
      </c>
      <c r="N954">
        <f t="shared" ca="1" si="274"/>
        <v>1819</v>
      </c>
      <c r="Q954">
        <f t="shared" ca="1" si="262"/>
        <v>0.1939260924</v>
      </c>
      <c r="R954">
        <f t="shared" ca="1" si="262"/>
        <v>0.15507239219999999</v>
      </c>
      <c r="S954">
        <f t="shared" ca="1" si="275"/>
        <v>0.15507239219999999</v>
      </c>
      <c r="T954" s="6">
        <f t="shared" ca="1" si="276"/>
        <v>0.1069144724</v>
      </c>
      <c r="W954">
        <f t="shared" ca="1" si="263"/>
        <v>0.7954144621</v>
      </c>
      <c r="X954">
        <f t="shared" ca="1" si="263"/>
        <v>0.80633239189999995</v>
      </c>
      <c r="Y954">
        <f t="shared" ca="1" si="277"/>
        <v>0.80633239189999995</v>
      </c>
      <c r="Z954" s="6">
        <f t="shared" ca="1" si="278"/>
        <v>0.85656886499999996</v>
      </c>
    </row>
    <row r="955" spans="4:26" x14ac:dyDescent="0.35">
      <c r="D955" s="2">
        <f t="shared" ca="1" si="268"/>
        <v>2503.2248931307249</v>
      </c>
      <c r="E955">
        <f t="shared" ca="1" si="264"/>
        <v>2503</v>
      </c>
      <c r="F955">
        <f t="shared" ca="1" si="265"/>
        <v>2</v>
      </c>
      <c r="G955" s="2">
        <f t="shared" ca="1" si="269"/>
        <v>1677.3669915098126</v>
      </c>
      <c r="H955">
        <f t="shared" ca="1" si="266"/>
        <v>1677</v>
      </c>
      <c r="I955">
        <f t="shared" ca="1" si="267"/>
        <v>1</v>
      </c>
      <c r="J955">
        <f t="shared" ca="1" si="270"/>
        <v>1677</v>
      </c>
      <c r="K955">
        <f t="shared" ca="1" si="271"/>
        <v>1</v>
      </c>
      <c r="L955">
        <f t="shared" ca="1" si="272"/>
        <v>1677</v>
      </c>
      <c r="M955">
        <f t="shared" ca="1" si="273"/>
        <v>1</v>
      </c>
      <c r="N955">
        <f t="shared" ca="1" si="274"/>
        <v>1820</v>
      </c>
      <c r="Q955">
        <f t="shared" ca="1" si="262"/>
        <v>0.195269453575</v>
      </c>
      <c r="R955">
        <f t="shared" ca="1" si="262"/>
        <v>0.15432560094999997</v>
      </c>
      <c r="S955">
        <f t="shared" ca="1" si="275"/>
        <v>0.15432560094999997</v>
      </c>
      <c r="T955" s="6">
        <f t="shared" ca="1" si="276"/>
        <v>0.10674486718750001</v>
      </c>
      <c r="W955">
        <f t="shared" ca="1" si="263"/>
        <v>0.79489608070000006</v>
      </c>
      <c r="X955">
        <f t="shared" ca="1" si="263"/>
        <v>0.80671051106249991</v>
      </c>
      <c r="Y955">
        <f t="shared" ca="1" si="277"/>
        <v>0.80671051106249991</v>
      </c>
      <c r="Z955" s="6">
        <f t="shared" ca="1" si="278"/>
        <v>0.85692943637499996</v>
      </c>
    </row>
    <row r="956" spans="4:26" x14ac:dyDescent="0.35">
      <c r="D956" s="2">
        <f t="shared" ca="1" si="268"/>
        <v>2505.0040259671496</v>
      </c>
      <c r="E956">
        <f t="shared" ca="1" si="264"/>
        <v>2505</v>
      </c>
      <c r="F956">
        <f t="shared" ca="1" si="265"/>
        <v>1</v>
      </c>
      <c r="G956" s="2">
        <f t="shared" ca="1" si="269"/>
        <v>1678.2180443396251</v>
      </c>
      <c r="H956">
        <f t="shared" ca="1" si="266"/>
        <v>1678</v>
      </c>
      <c r="I956">
        <f t="shared" ca="1" si="267"/>
        <v>1</v>
      </c>
      <c r="J956">
        <f t="shared" ca="1" si="270"/>
        <v>1678</v>
      </c>
      <c r="K956">
        <f t="shared" ca="1" si="271"/>
        <v>1</v>
      </c>
      <c r="L956">
        <f t="shared" ca="1" si="272"/>
        <v>1678</v>
      </c>
      <c r="M956">
        <f t="shared" ca="1" si="273"/>
        <v>1</v>
      </c>
      <c r="N956">
        <f t="shared" ca="1" si="274"/>
        <v>1821</v>
      </c>
      <c r="Q956">
        <f t="shared" ca="1" si="262"/>
        <v>0.19661281475</v>
      </c>
      <c r="R956">
        <f t="shared" ca="1" si="262"/>
        <v>0.15357880969999999</v>
      </c>
      <c r="S956">
        <f t="shared" ca="1" si="275"/>
        <v>0.15357880969999999</v>
      </c>
      <c r="T956" s="6">
        <f t="shared" ca="1" si="276"/>
        <v>0.106575261975</v>
      </c>
      <c r="W956">
        <f t="shared" ca="1" si="263"/>
        <v>0.79437769930000002</v>
      </c>
      <c r="X956">
        <f t="shared" ca="1" si="263"/>
        <v>0.80708863022499999</v>
      </c>
      <c r="Y956">
        <f t="shared" ca="1" si="277"/>
        <v>0.80708863022499999</v>
      </c>
      <c r="Z956" s="6">
        <f t="shared" ca="1" si="278"/>
        <v>0.85729000774999997</v>
      </c>
    </row>
    <row r="957" spans="4:26" x14ac:dyDescent="0.35">
      <c r="D957" s="2">
        <f t="shared" ca="1" si="268"/>
        <v>2506.7831588035747</v>
      </c>
      <c r="E957">
        <f t="shared" ca="1" si="264"/>
        <v>2506</v>
      </c>
      <c r="F957">
        <f t="shared" ca="1" si="265"/>
        <v>2</v>
      </c>
      <c r="G957" s="2">
        <f t="shared" ca="1" si="269"/>
        <v>1679.0690971694376</v>
      </c>
      <c r="H957">
        <f t="shared" ca="1" si="266"/>
        <v>1679</v>
      </c>
      <c r="I957">
        <f t="shared" ca="1" si="267"/>
        <v>0</v>
      </c>
      <c r="J957">
        <f t="shared" ca="1" si="270"/>
        <v>1679</v>
      </c>
      <c r="K957">
        <f t="shared" ca="1" si="271"/>
        <v>2</v>
      </c>
      <c r="L957">
        <f t="shared" ca="1" si="272"/>
        <v>1679</v>
      </c>
      <c r="M957">
        <f t="shared" ca="1" si="273"/>
        <v>1</v>
      </c>
      <c r="N957">
        <f t="shared" ca="1" si="274"/>
        <v>1822</v>
      </c>
      <c r="Q957">
        <f t="shared" ca="1" si="262"/>
        <v>0.19795617592500001</v>
      </c>
      <c r="R957">
        <f t="shared" ca="1" si="262"/>
        <v>0.15283201845</v>
      </c>
      <c r="S957">
        <f t="shared" ca="1" si="275"/>
        <v>0.152458622825</v>
      </c>
      <c r="T957" s="6">
        <f t="shared" ca="1" si="276"/>
        <v>0.10640565676249999</v>
      </c>
      <c r="W957">
        <f t="shared" ca="1" si="263"/>
        <v>0.79385931789999997</v>
      </c>
      <c r="X957">
        <f t="shared" ca="1" si="263"/>
        <v>0.80746674938749996</v>
      </c>
      <c r="Y957">
        <f t="shared" ca="1" si="277"/>
        <v>0.80765580896875</v>
      </c>
      <c r="Z957" s="6">
        <f t="shared" ca="1" si="278"/>
        <v>0.85765057912499998</v>
      </c>
    </row>
    <row r="958" spans="4:26" x14ac:dyDescent="0.35">
      <c r="D958" s="2">
        <f t="shared" ca="1" si="268"/>
        <v>2508.5622916399998</v>
      </c>
      <c r="E958">
        <f t="shared" ca="1" si="264"/>
        <v>2508</v>
      </c>
      <c r="F958">
        <f t="shared" ca="1" si="265"/>
        <v>2</v>
      </c>
      <c r="G958" s="2">
        <f t="shared" ca="1" si="269"/>
        <v>1679.92014999925</v>
      </c>
      <c r="H958">
        <f t="shared" ca="1" si="266"/>
        <v>1679</v>
      </c>
      <c r="I958">
        <f t="shared" ca="1" si="267"/>
        <v>1</v>
      </c>
      <c r="J958">
        <f t="shared" ca="1" si="270"/>
        <v>1679</v>
      </c>
      <c r="K958">
        <f t="shared" ca="1" si="271"/>
        <v>2</v>
      </c>
      <c r="L958" t="str">
        <f t="shared" ca="1" si="272"/>
        <v/>
      </c>
      <c r="M958" t="str">
        <f t="shared" ca="1" si="273"/>
        <v/>
      </c>
      <c r="N958">
        <f t="shared" ca="1" si="274"/>
        <v>1823</v>
      </c>
      <c r="Q958">
        <f t="shared" ca="1" si="262"/>
        <v>0.19929953710000001</v>
      </c>
      <c r="R958">
        <f t="shared" ca="1" si="262"/>
        <v>0.15208522720000001</v>
      </c>
      <c r="S958" t="str">
        <f t="shared" ca="1" si="275"/>
        <v/>
      </c>
      <c r="T958" s="6">
        <f t="shared" ca="1" si="276"/>
        <v>0.10623605155</v>
      </c>
      <c r="W958">
        <f t="shared" ca="1" si="263"/>
        <v>0.79334093650000004</v>
      </c>
      <c r="X958">
        <f t="shared" ca="1" si="263"/>
        <v>0.80784486854999993</v>
      </c>
      <c r="Y958" t="str">
        <f t="shared" ca="1" si="277"/>
        <v/>
      </c>
      <c r="Z958" s="6">
        <f t="shared" ca="1" si="278"/>
        <v>0.85801115049999999</v>
      </c>
    </row>
    <row r="959" spans="4:26" x14ac:dyDescent="0.35">
      <c r="D959" s="2">
        <f t="shared" ca="1" si="268"/>
        <v>2510.342440395525</v>
      </c>
      <c r="E959">
        <f t="shared" ca="1" si="264"/>
        <v>2510</v>
      </c>
      <c r="F959">
        <f t="shared" ca="1" si="265"/>
        <v>2</v>
      </c>
      <c r="G959" s="2">
        <f t="shared" ca="1" si="269"/>
        <v>1680.7712028290625</v>
      </c>
      <c r="H959">
        <f t="shared" ca="1" si="266"/>
        <v>1680</v>
      </c>
      <c r="I959">
        <f t="shared" ca="1" si="267"/>
        <v>1</v>
      </c>
      <c r="J959">
        <f t="shared" ca="1" si="270"/>
        <v>1680</v>
      </c>
      <c r="K959">
        <f t="shared" ca="1" si="271"/>
        <v>1</v>
      </c>
      <c r="L959">
        <f t="shared" ca="1" si="272"/>
        <v>1680</v>
      </c>
      <c r="M959">
        <f t="shared" ca="1" si="273"/>
        <v>1</v>
      </c>
      <c r="N959">
        <f t="shared" ca="1" si="274"/>
        <v>1824</v>
      </c>
      <c r="Q959">
        <f t="shared" ref="Q959:R1018" ca="1" si="279">IF(INT(ROW(P957)/2)=ROW(P957)/2,INDIRECT(CONCATENATE(CHAR(COLUMN(P959)+64),ROW()-(ROW()-1)/2+0.5)),(INDIRECT(CONCATENATE(CHAR(COLUMN(P958)+64),ROW()-(ROW()-1)/2+1))+INDIRECT(CONCATENATE(CHAR(COLUMN(P958)+64),ROW()-(ROW()-1)/2)))/2)</f>
        <v>0.200440652675</v>
      </c>
      <c r="R959">
        <f t="shared" ca="1" si="279"/>
        <v>0.15133843595000002</v>
      </c>
      <c r="S959">
        <f t="shared" ca="1" si="275"/>
        <v>0.15133843595000002</v>
      </c>
      <c r="T959" s="6">
        <f t="shared" ca="1" si="276"/>
        <v>0.10598164373125001</v>
      </c>
      <c r="W959">
        <f t="shared" ref="W959:X1018" ca="1" si="280">IF(INT(ROW(V957)/2)=ROW(V957)/2,INDIRECT(CONCATENATE(CHAR(COLUMN(V959)+64),ROW()-(ROW()-1)/2+0.5)),(INDIRECT(CONCATENATE(CHAR(COLUMN(V958)+64),ROW()-(ROW()-1)/2+1))+INDIRECT(CONCATENATE(CHAR(COLUMN(V958)+64),ROW()-(ROW()-1)/2)))/2)</f>
        <v>0.79319746164999994</v>
      </c>
      <c r="X959">
        <f t="shared" ca="1" si="280"/>
        <v>0.80822298771250001</v>
      </c>
      <c r="Y959">
        <f t="shared" ca="1" si="277"/>
        <v>0.80822298771250001</v>
      </c>
      <c r="Z959" s="6">
        <f t="shared" ca="1" si="278"/>
        <v>0.85855200756249994</v>
      </c>
    </row>
    <row r="960" spans="4:26" x14ac:dyDescent="0.35">
      <c r="D960" s="2">
        <f t="shared" ca="1" si="268"/>
        <v>2512.1225891510499</v>
      </c>
      <c r="E960">
        <f t="shared" ca="1" si="264"/>
        <v>2512</v>
      </c>
      <c r="F960">
        <f t="shared" ca="1" si="265"/>
        <v>1</v>
      </c>
      <c r="G960" s="2">
        <f t="shared" ca="1" si="269"/>
        <v>1681.622255658875</v>
      </c>
      <c r="H960">
        <f t="shared" ca="1" si="266"/>
        <v>1681</v>
      </c>
      <c r="I960">
        <f t="shared" ca="1" si="267"/>
        <v>1</v>
      </c>
      <c r="J960">
        <f t="shared" ca="1" si="270"/>
        <v>1681</v>
      </c>
      <c r="K960">
        <f t="shared" ca="1" si="271"/>
        <v>1</v>
      </c>
      <c r="L960">
        <f t="shared" ca="1" si="272"/>
        <v>1681</v>
      </c>
      <c r="M960">
        <f t="shared" ca="1" si="273"/>
        <v>1</v>
      </c>
      <c r="N960">
        <f t="shared" ca="1" si="274"/>
        <v>1825</v>
      </c>
      <c r="Q960">
        <f t="shared" ca="1" si="279"/>
        <v>0.20158176825000002</v>
      </c>
      <c r="R960">
        <f t="shared" ca="1" si="279"/>
        <v>0.1505916447</v>
      </c>
      <c r="S960">
        <f t="shared" ca="1" si="275"/>
        <v>0.1505916447</v>
      </c>
      <c r="T960" s="6">
        <f t="shared" ca="1" si="276"/>
        <v>0.10572723591249999</v>
      </c>
      <c r="W960">
        <f t="shared" ca="1" si="280"/>
        <v>0.79305398679999994</v>
      </c>
      <c r="X960">
        <f t="shared" ca="1" si="280"/>
        <v>0.80860110687499998</v>
      </c>
      <c r="Y960">
        <f t="shared" ca="1" si="277"/>
        <v>0.80860110687499998</v>
      </c>
      <c r="Z960" s="6">
        <f t="shared" ca="1" si="278"/>
        <v>0.85909286462500001</v>
      </c>
    </row>
    <row r="961" spans="4:26" x14ac:dyDescent="0.35">
      <c r="D961" s="2">
        <f t="shared" ca="1" si="268"/>
        <v>2513.9027379065747</v>
      </c>
      <c r="E961">
        <f t="shared" ca="1" si="264"/>
        <v>2513</v>
      </c>
      <c r="F961">
        <f t="shared" ca="1" si="265"/>
        <v>2</v>
      </c>
      <c r="G961" s="2">
        <f t="shared" ca="1" si="269"/>
        <v>1682.4733084886875</v>
      </c>
      <c r="H961">
        <f t="shared" ca="1" si="266"/>
        <v>1682</v>
      </c>
      <c r="I961">
        <f t="shared" ca="1" si="267"/>
        <v>1</v>
      </c>
      <c r="J961">
        <f t="shared" ca="1" si="270"/>
        <v>1682</v>
      </c>
      <c r="K961">
        <f t="shared" ca="1" si="271"/>
        <v>1</v>
      </c>
      <c r="L961">
        <f t="shared" ca="1" si="272"/>
        <v>1682</v>
      </c>
      <c r="M961">
        <f t="shared" ca="1" si="273"/>
        <v>1</v>
      </c>
      <c r="N961">
        <f t="shared" ca="1" si="274"/>
        <v>1826</v>
      </c>
      <c r="Q961">
        <f t="shared" ca="1" si="279"/>
        <v>0.20272288382500001</v>
      </c>
      <c r="R961">
        <f t="shared" ca="1" si="279"/>
        <v>0.14984485344999998</v>
      </c>
      <c r="S961">
        <f t="shared" ca="1" si="275"/>
        <v>0.14984485344999998</v>
      </c>
      <c r="T961" s="6">
        <f t="shared" ca="1" si="276"/>
        <v>0.1055576307</v>
      </c>
      <c r="W961">
        <f t="shared" ca="1" si="280"/>
        <v>0.79291051194999995</v>
      </c>
      <c r="X961">
        <f t="shared" ca="1" si="280"/>
        <v>0.80897922603749994</v>
      </c>
      <c r="Y961">
        <f t="shared" ca="1" si="277"/>
        <v>0.80897922603749994</v>
      </c>
      <c r="Z961" s="6">
        <f t="shared" ca="1" si="278"/>
        <v>0.85945343600000002</v>
      </c>
    </row>
    <row r="962" spans="4:26" x14ac:dyDescent="0.35">
      <c r="D962" s="2">
        <f t="shared" ca="1" si="268"/>
        <v>2515.6828866620999</v>
      </c>
      <c r="E962">
        <f t="shared" ca="1" si="264"/>
        <v>2515</v>
      </c>
      <c r="F962">
        <f t="shared" ca="1" si="265"/>
        <v>2</v>
      </c>
      <c r="G962" s="2">
        <f t="shared" ca="1" si="269"/>
        <v>1683.3243613185</v>
      </c>
      <c r="H962">
        <f t="shared" ca="1" si="266"/>
        <v>1683</v>
      </c>
      <c r="I962">
        <f t="shared" ca="1" si="267"/>
        <v>1</v>
      </c>
      <c r="J962">
        <f t="shared" ca="1" si="270"/>
        <v>1683</v>
      </c>
      <c r="K962">
        <f t="shared" ca="1" si="271"/>
        <v>1</v>
      </c>
      <c r="L962">
        <f t="shared" ca="1" si="272"/>
        <v>1683</v>
      </c>
      <c r="M962">
        <f t="shared" ca="1" si="273"/>
        <v>1</v>
      </c>
      <c r="N962">
        <f t="shared" ca="1" si="274"/>
        <v>1827</v>
      </c>
      <c r="Q962">
        <f t="shared" ca="1" si="279"/>
        <v>0.2038639994</v>
      </c>
      <c r="R962">
        <f t="shared" ca="1" si="279"/>
        <v>0.14909806219999999</v>
      </c>
      <c r="S962">
        <f t="shared" ca="1" si="275"/>
        <v>0.14909806219999999</v>
      </c>
      <c r="T962" s="6">
        <f t="shared" ca="1" si="276"/>
        <v>0.10516150156250001</v>
      </c>
      <c r="W962">
        <f t="shared" ca="1" si="280"/>
        <v>0.79276703709999996</v>
      </c>
      <c r="X962">
        <f t="shared" ca="1" si="280"/>
        <v>0.80935734520000002</v>
      </c>
      <c r="Y962">
        <f t="shared" ca="1" si="277"/>
        <v>0.80935734520000002</v>
      </c>
      <c r="Z962" s="6">
        <f t="shared" ca="1" si="278"/>
        <v>0.85985277263750004</v>
      </c>
    </row>
    <row r="963" spans="4:26" x14ac:dyDescent="0.35">
      <c r="D963" s="2">
        <f t="shared" ca="1" si="268"/>
        <v>2517.4640574805999</v>
      </c>
      <c r="E963">
        <f t="shared" ref="E963:E1018" ca="1" si="281">INT(D963)</f>
        <v>2517</v>
      </c>
      <c r="F963">
        <f t="shared" ref="F963:F1017" ca="1" si="282">E964-E963</f>
        <v>2</v>
      </c>
      <c r="G963" s="2">
        <f t="shared" ca="1" si="269"/>
        <v>1684.1755565479</v>
      </c>
      <c r="H963">
        <f t="shared" ref="H963:H1026" ca="1" si="283">INT(G963)</f>
        <v>1684</v>
      </c>
      <c r="I963">
        <f t="shared" ref="I963:I1026" ca="1" si="284">H964-H963</f>
        <v>1</v>
      </c>
      <c r="J963">
        <f t="shared" ca="1" si="270"/>
        <v>1684</v>
      </c>
      <c r="K963">
        <f t="shared" ca="1" si="271"/>
        <v>1</v>
      </c>
      <c r="L963">
        <f t="shared" ca="1" si="272"/>
        <v>1684</v>
      </c>
      <c r="M963">
        <f t="shared" ca="1" si="273"/>
        <v>1</v>
      </c>
      <c r="N963">
        <f t="shared" ca="1" si="274"/>
        <v>1828</v>
      </c>
      <c r="Q963">
        <f t="shared" ca="1" si="279"/>
        <v>0.20161168507499999</v>
      </c>
      <c r="R963">
        <f t="shared" ca="1" si="279"/>
        <v>0.14908197213749999</v>
      </c>
      <c r="S963">
        <f t="shared" ca="1" si="275"/>
        <v>0.14908197213749999</v>
      </c>
      <c r="T963" s="6">
        <f t="shared" ca="1" si="276"/>
        <v>0.104765372425</v>
      </c>
      <c r="W963">
        <f t="shared" ca="1" si="280"/>
        <v>0.791807795175</v>
      </c>
      <c r="X963">
        <f t="shared" ca="1" si="280"/>
        <v>0.80983087112499996</v>
      </c>
      <c r="Y963">
        <f t="shared" ca="1" si="277"/>
        <v>0.80983087112499996</v>
      </c>
      <c r="Z963" s="6">
        <f t="shared" ca="1" si="278"/>
        <v>0.86025210927499995</v>
      </c>
    </row>
    <row r="964" spans="4:26" x14ac:dyDescent="0.35">
      <c r="D964" s="2">
        <f t="shared" ref="D964:D1018" ca="1" si="285">IF(INT(ROW(A962)/2)=ROW(A962)/2,INDIRECT(CONCATENATE(CHAR(COLUMN(A964)+64),ROW()-(ROW()-1)/2+0.5)),(INDIRECT(CONCATENATE(CHAR(COLUMN(A963)+64),ROW()-(ROW()-1)/2+1))+INDIRECT(CONCATENATE(CHAR(COLUMN(A963)+64),ROW()-(ROW()-1)/2)))/2)</f>
        <v>2519.2452282990998</v>
      </c>
      <c r="E964">
        <f t="shared" ca="1" si="281"/>
        <v>2519</v>
      </c>
      <c r="F964">
        <f t="shared" ca="1" si="282"/>
        <v>2</v>
      </c>
      <c r="G964" s="2">
        <f t="shared" ref="G964:G1018" ca="1" si="286">IF(INT(ROW(D962)/2)=ROW(D962)/2,INDIRECT(CONCATENATE(CHAR(COLUMN(D964)+64),ROW()-(ROW()-1)/2+0.5)),(INDIRECT(CONCATENATE(CHAR(COLUMN(D963)+64),ROW()-(ROW()-1)/2+1))+INDIRECT(CONCATENATE(CHAR(COLUMN(D963)+64),ROW()-(ROW()-1)/2)))/2)</f>
        <v>1685.0267517773</v>
      </c>
      <c r="H964">
        <f t="shared" ca="1" si="283"/>
        <v>1685</v>
      </c>
      <c r="I964">
        <f t="shared" ca="1" si="284"/>
        <v>0</v>
      </c>
      <c r="J964">
        <f t="shared" ref="J964:J1027" ca="1" si="287">INT(G964)</f>
        <v>1685</v>
      </c>
      <c r="K964">
        <f t="shared" ref="K964:K1027" ca="1" si="288">COUNTIF($J$2:$J$3649,"="&amp;J964)</f>
        <v>2</v>
      </c>
      <c r="L964">
        <f t="shared" ref="L964:L1027" ca="1" si="289">IF(J964=J963,"",INT(AVERAGE(INDIRECT(CONCATENATE("g",ROW(),":g",ROW()+K964-1)))))</f>
        <v>1685</v>
      </c>
      <c r="M964">
        <f t="shared" ref="M964:M1027" ca="1" si="290">IF(L964="","",INDIRECT(CONCATENATE("l",ROW()+$K964))-INDIRECT(CONCATENATE("l",ROW())))</f>
        <v>1</v>
      </c>
      <c r="N964">
        <f t="shared" ref="N964:N1027" ca="1" si="291">IF(ISERROR(IF(VLOOKUP(N963+1,$L$2:$L$3649,1)=N963,"",VLOOKUP(N963+1,$L$2:$L$3649,1))),"",IF(VLOOKUP(N963+1,$L$2:$L$3649,1)=N963,"",VLOOKUP(N963+1,$L$2:$L$3649,1)))</f>
        <v>1829</v>
      </c>
      <c r="Q964">
        <f t="shared" ca="1" si="279"/>
        <v>0.19935937074999999</v>
      </c>
      <c r="R964">
        <f t="shared" ca="1" si="279"/>
        <v>0.14906588207499999</v>
      </c>
      <c r="S964">
        <f t="shared" ref="S964:S1027" ca="1" si="292">IF(J964=J963,"",AVERAGE(INDIRECT(CONCATENATE("r",ROW(),":r",ROW()+K964-1))))</f>
        <v>0.14905783704374997</v>
      </c>
      <c r="T964" s="6">
        <f t="shared" ref="T964:T1027" ca="1" si="293">VLOOKUP(N964,$L$2:$S$3649,8)</f>
        <v>0.1043692432875</v>
      </c>
      <c r="W964">
        <f t="shared" ca="1" si="280"/>
        <v>0.79084855325000003</v>
      </c>
      <c r="X964">
        <f t="shared" ca="1" si="280"/>
        <v>0.81030439705000001</v>
      </c>
      <c r="Y964">
        <f t="shared" ref="Y964:Y1027" ca="1" si="294">IF($J964=$J963,"",AVERAGE(INDIRECT(CONCATENATE("x",ROW(),":x",ROW()+$K964-1))))</f>
        <v>0.81054116001250009</v>
      </c>
      <c r="Z964" s="6">
        <f t="shared" ref="Z964:Z1027" ca="1" si="295">VLOOKUP($N964,$L$2:$Y$3649,14)</f>
        <v>0.86065144591249998</v>
      </c>
    </row>
    <row r="965" spans="4:26" x14ac:dyDescent="0.35">
      <c r="D965" s="2">
        <f t="shared" ca="1" si="285"/>
        <v>2521.0263991175998</v>
      </c>
      <c r="E965">
        <f t="shared" ca="1" si="281"/>
        <v>2521</v>
      </c>
      <c r="F965">
        <f t="shared" ca="1" si="282"/>
        <v>1</v>
      </c>
      <c r="G965" s="2">
        <f t="shared" ca="1" si="286"/>
        <v>1685.8779470067</v>
      </c>
      <c r="H965">
        <f t="shared" ca="1" si="283"/>
        <v>1685</v>
      </c>
      <c r="I965">
        <f t="shared" ca="1" si="284"/>
        <v>1</v>
      </c>
      <c r="J965">
        <f t="shared" ca="1" si="287"/>
        <v>1685</v>
      </c>
      <c r="K965">
        <f t="shared" ca="1" si="288"/>
        <v>2</v>
      </c>
      <c r="L965" t="str">
        <f t="shared" ca="1" si="289"/>
        <v/>
      </c>
      <c r="M965" t="str">
        <f t="shared" ca="1" si="290"/>
        <v/>
      </c>
      <c r="N965">
        <f t="shared" ca="1" si="291"/>
        <v>1830</v>
      </c>
      <c r="Q965">
        <f t="shared" ca="1" si="279"/>
        <v>0.19710705642499998</v>
      </c>
      <c r="R965">
        <f t="shared" ca="1" si="279"/>
        <v>0.14904979201249999</v>
      </c>
      <c r="S965" t="str">
        <f t="shared" ca="1" si="292"/>
        <v/>
      </c>
      <c r="T965" s="6">
        <f t="shared" ca="1" si="293"/>
        <v>0.10377504958125</v>
      </c>
      <c r="W965">
        <f t="shared" ca="1" si="280"/>
        <v>0.78988931132500007</v>
      </c>
      <c r="X965">
        <f t="shared" ca="1" si="280"/>
        <v>0.81077792297500006</v>
      </c>
      <c r="Y965" t="str">
        <f t="shared" ca="1" si="294"/>
        <v/>
      </c>
      <c r="Z965" s="6">
        <f t="shared" ca="1" si="295"/>
        <v>0.86125045086874996</v>
      </c>
    </row>
    <row r="966" spans="4:26" x14ac:dyDescent="0.35">
      <c r="D966" s="2">
        <f t="shared" ca="1" si="285"/>
        <v>2522.8075699361002</v>
      </c>
      <c r="E966">
        <f t="shared" ca="1" si="281"/>
        <v>2522</v>
      </c>
      <c r="F966">
        <f t="shared" ca="1" si="282"/>
        <v>2</v>
      </c>
      <c r="G966" s="2">
        <f t="shared" ca="1" si="286"/>
        <v>1686.7291422361</v>
      </c>
      <c r="H966">
        <f t="shared" ca="1" si="283"/>
        <v>1686</v>
      </c>
      <c r="I966">
        <f t="shared" ca="1" si="284"/>
        <v>1</v>
      </c>
      <c r="J966">
        <f t="shared" ca="1" si="287"/>
        <v>1686</v>
      </c>
      <c r="K966">
        <f t="shared" ca="1" si="288"/>
        <v>1</v>
      </c>
      <c r="L966">
        <f t="shared" ca="1" si="289"/>
        <v>1686</v>
      </c>
      <c r="M966">
        <f t="shared" ca="1" si="290"/>
        <v>1</v>
      </c>
      <c r="N966">
        <f t="shared" ca="1" si="291"/>
        <v>1831</v>
      </c>
      <c r="Q966">
        <f t="shared" ca="1" si="279"/>
        <v>0.19485474210000001</v>
      </c>
      <c r="R966">
        <f t="shared" ca="1" si="279"/>
        <v>0.14903370194999999</v>
      </c>
      <c r="S966">
        <f t="shared" ca="1" si="292"/>
        <v>0.14903370194999999</v>
      </c>
      <c r="T966" s="6">
        <f t="shared" ca="1" si="293"/>
        <v>0.103180855875</v>
      </c>
      <c r="W966">
        <f t="shared" ca="1" si="280"/>
        <v>0.78893006939999999</v>
      </c>
      <c r="X966">
        <f t="shared" ca="1" si="280"/>
        <v>0.81125144890000001</v>
      </c>
      <c r="Y966">
        <f t="shared" ca="1" si="294"/>
        <v>0.81125144890000001</v>
      </c>
      <c r="Z966" s="6">
        <f t="shared" ca="1" si="295"/>
        <v>0.86184945582500005</v>
      </c>
    </row>
    <row r="967" spans="4:26" x14ac:dyDescent="0.35">
      <c r="D967" s="2">
        <f t="shared" ca="1" si="285"/>
        <v>2524.5897689614249</v>
      </c>
      <c r="E967">
        <f t="shared" ca="1" si="281"/>
        <v>2524</v>
      </c>
      <c r="F967">
        <f t="shared" ca="1" si="282"/>
        <v>2</v>
      </c>
      <c r="G967" s="2">
        <f t="shared" ca="1" si="286"/>
        <v>1687.5803374655</v>
      </c>
      <c r="H967">
        <f t="shared" ca="1" si="283"/>
        <v>1687</v>
      </c>
      <c r="I967">
        <f t="shared" ca="1" si="284"/>
        <v>1</v>
      </c>
      <c r="J967">
        <f t="shared" ca="1" si="287"/>
        <v>1687</v>
      </c>
      <c r="K967">
        <f t="shared" ca="1" si="288"/>
        <v>1</v>
      </c>
      <c r="L967">
        <f t="shared" ca="1" si="289"/>
        <v>1687</v>
      </c>
      <c r="M967">
        <f t="shared" ca="1" si="290"/>
        <v>1</v>
      </c>
      <c r="N967">
        <f t="shared" ca="1" si="291"/>
        <v>1832</v>
      </c>
      <c r="Q967">
        <f t="shared" ca="1" si="279"/>
        <v>0.19502185997499999</v>
      </c>
      <c r="R967">
        <f t="shared" ca="1" si="279"/>
        <v>0.14901761188749998</v>
      </c>
      <c r="S967">
        <f t="shared" ca="1" si="292"/>
        <v>0.14901761188749998</v>
      </c>
      <c r="T967" s="6">
        <f t="shared" ca="1" si="293"/>
        <v>0.1027847267375</v>
      </c>
      <c r="W967">
        <f t="shared" ca="1" si="280"/>
        <v>0.78838606982500004</v>
      </c>
      <c r="X967">
        <f t="shared" ca="1" si="280"/>
        <v>0.81172497482499995</v>
      </c>
      <c r="Y967">
        <f t="shared" ca="1" si="294"/>
        <v>0.81172497482499995</v>
      </c>
      <c r="Z967" s="6">
        <f t="shared" ca="1" si="295"/>
        <v>0.86224879246249997</v>
      </c>
    </row>
    <row r="968" spans="4:26" x14ac:dyDescent="0.35">
      <c r="D968" s="2">
        <f t="shared" ca="1" si="285"/>
        <v>2526.37196798675</v>
      </c>
      <c r="E968">
        <f t="shared" ca="1" si="281"/>
        <v>2526</v>
      </c>
      <c r="F968">
        <f t="shared" ca="1" si="282"/>
        <v>2</v>
      </c>
      <c r="G968" s="2">
        <f t="shared" ca="1" si="286"/>
        <v>1688.4315326948999</v>
      </c>
      <c r="H968">
        <f t="shared" ca="1" si="283"/>
        <v>1688</v>
      </c>
      <c r="I968">
        <f t="shared" ca="1" si="284"/>
        <v>1</v>
      </c>
      <c r="J968">
        <f t="shared" ca="1" si="287"/>
        <v>1688</v>
      </c>
      <c r="K968">
        <f t="shared" ca="1" si="288"/>
        <v>1</v>
      </c>
      <c r="L968">
        <f t="shared" ca="1" si="289"/>
        <v>1688</v>
      </c>
      <c r="M968">
        <f t="shared" ca="1" si="290"/>
        <v>1</v>
      </c>
      <c r="N968">
        <f t="shared" ca="1" si="291"/>
        <v>1833</v>
      </c>
      <c r="Q968">
        <f t="shared" ca="1" si="279"/>
        <v>0.19518897785</v>
      </c>
      <c r="R968">
        <f t="shared" ca="1" si="279"/>
        <v>0.14900152182499998</v>
      </c>
      <c r="S968">
        <f t="shared" ca="1" si="292"/>
        <v>0.14900152182499998</v>
      </c>
      <c r="T968" s="6">
        <f t="shared" ca="1" si="293"/>
        <v>0.10238859760000001</v>
      </c>
      <c r="W968">
        <f t="shared" ca="1" si="280"/>
        <v>0.78784207024999997</v>
      </c>
      <c r="X968">
        <f t="shared" ca="1" si="280"/>
        <v>0.81219850075</v>
      </c>
      <c r="Y968">
        <f t="shared" ca="1" si="294"/>
        <v>0.81219850075</v>
      </c>
      <c r="Z968" s="6">
        <f t="shared" ca="1" si="295"/>
        <v>0.86264812909999999</v>
      </c>
    </row>
    <row r="969" spans="4:26" x14ac:dyDescent="0.35">
      <c r="D969" s="2">
        <f t="shared" ca="1" si="285"/>
        <v>2528.154167012075</v>
      </c>
      <c r="E969">
        <f t="shared" ca="1" si="281"/>
        <v>2528</v>
      </c>
      <c r="F969">
        <f t="shared" ca="1" si="282"/>
        <v>1</v>
      </c>
      <c r="G969" s="2">
        <f t="shared" ca="1" si="286"/>
        <v>1689.2827279242999</v>
      </c>
      <c r="H969">
        <f t="shared" ca="1" si="283"/>
        <v>1689</v>
      </c>
      <c r="I969">
        <f t="shared" ca="1" si="284"/>
        <v>1</v>
      </c>
      <c r="J969">
        <f t="shared" ca="1" si="287"/>
        <v>1689</v>
      </c>
      <c r="K969">
        <f t="shared" ca="1" si="288"/>
        <v>1</v>
      </c>
      <c r="L969">
        <f t="shared" ca="1" si="289"/>
        <v>1689</v>
      </c>
      <c r="M969">
        <f t="shared" ca="1" si="290"/>
        <v>1</v>
      </c>
      <c r="N969">
        <f t="shared" ca="1" si="291"/>
        <v>1834</v>
      </c>
      <c r="Q969">
        <f t="shared" ca="1" si="279"/>
        <v>0.19535609572500001</v>
      </c>
      <c r="R969">
        <f t="shared" ca="1" si="279"/>
        <v>0.14898543176250001</v>
      </c>
      <c r="S969">
        <f t="shared" ca="1" si="292"/>
        <v>0.14898543176250001</v>
      </c>
      <c r="T969" s="6">
        <f t="shared" ca="1" si="293"/>
        <v>0.102212423725</v>
      </c>
      <c r="W969">
        <f t="shared" ca="1" si="280"/>
        <v>0.78729807067499991</v>
      </c>
      <c r="X969">
        <f t="shared" ca="1" si="280"/>
        <v>0.81267202667500005</v>
      </c>
      <c r="Y969">
        <f t="shared" ca="1" si="294"/>
        <v>0.81267202667500005</v>
      </c>
      <c r="Z969" s="6">
        <f t="shared" ca="1" si="295"/>
        <v>0.86268537298749992</v>
      </c>
    </row>
    <row r="970" spans="4:26" x14ac:dyDescent="0.35">
      <c r="D970" s="2">
        <f t="shared" ca="1" si="285"/>
        <v>2529.9363660374001</v>
      </c>
      <c r="E970">
        <f t="shared" ca="1" si="281"/>
        <v>2529</v>
      </c>
      <c r="F970">
        <f t="shared" ca="1" si="282"/>
        <v>2</v>
      </c>
      <c r="G970" s="2">
        <f t="shared" ca="1" si="286"/>
        <v>1690.1339231536999</v>
      </c>
      <c r="H970">
        <f t="shared" ca="1" si="283"/>
        <v>1690</v>
      </c>
      <c r="I970">
        <f t="shared" ca="1" si="284"/>
        <v>0</v>
      </c>
      <c r="J970">
        <f t="shared" ca="1" si="287"/>
        <v>1690</v>
      </c>
      <c r="K970">
        <f t="shared" ca="1" si="288"/>
        <v>2</v>
      </c>
      <c r="L970">
        <f t="shared" ca="1" si="289"/>
        <v>1690</v>
      </c>
      <c r="M970">
        <f t="shared" ca="1" si="290"/>
        <v>1</v>
      </c>
      <c r="N970">
        <f t="shared" ca="1" si="291"/>
        <v>1835</v>
      </c>
      <c r="Q970">
        <f t="shared" ca="1" si="279"/>
        <v>0.1955232136</v>
      </c>
      <c r="R970">
        <f t="shared" ca="1" si="279"/>
        <v>0.14896934170000001</v>
      </c>
      <c r="S970">
        <f t="shared" ca="1" si="292"/>
        <v>0.14877896749375003</v>
      </c>
      <c r="T970" s="6">
        <f t="shared" ca="1" si="293"/>
        <v>0.10203624985000001</v>
      </c>
      <c r="W970">
        <f t="shared" ca="1" si="280"/>
        <v>0.78675407109999995</v>
      </c>
      <c r="X970">
        <f t="shared" ca="1" si="280"/>
        <v>0.81314555259999999</v>
      </c>
      <c r="Y970">
        <f t="shared" ca="1" si="294"/>
        <v>0.81323769408125002</v>
      </c>
      <c r="Z970" s="6">
        <f t="shared" ca="1" si="295"/>
        <v>0.86272261687499996</v>
      </c>
    </row>
    <row r="971" spans="4:26" x14ac:dyDescent="0.35">
      <c r="D971" s="2">
        <f t="shared" ca="1" si="285"/>
        <v>2531.7195994133999</v>
      </c>
      <c r="E971">
        <f t="shared" ca="1" si="281"/>
        <v>2531</v>
      </c>
      <c r="F971">
        <f t="shared" ca="1" si="282"/>
        <v>2</v>
      </c>
      <c r="G971" s="2">
        <f t="shared" ca="1" si="286"/>
        <v>1690.9852638546124</v>
      </c>
      <c r="H971">
        <f t="shared" ca="1" si="283"/>
        <v>1690</v>
      </c>
      <c r="I971">
        <f t="shared" ca="1" si="284"/>
        <v>1</v>
      </c>
      <c r="J971">
        <f t="shared" ca="1" si="287"/>
        <v>1690</v>
      </c>
      <c r="K971">
        <f t="shared" ca="1" si="288"/>
        <v>2</v>
      </c>
      <c r="L971" t="str">
        <f t="shared" ca="1" si="289"/>
        <v/>
      </c>
      <c r="M971" t="str">
        <f t="shared" ca="1" si="290"/>
        <v/>
      </c>
      <c r="N971">
        <f t="shared" ca="1" si="291"/>
        <v>1836</v>
      </c>
      <c r="Q971">
        <f t="shared" ca="1" si="279"/>
        <v>0.19889810209999997</v>
      </c>
      <c r="R971">
        <f t="shared" ca="1" si="279"/>
        <v>0.14858859328750001</v>
      </c>
      <c r="S971" t="str">
        <f t="shared" ca="1" si="292"/>
        <v/>
      </c>
      <c r="T971" s="6">
        <f t="shared" ca="1" si="293"/>
        <v>0.10177198903750001</v>
      </c>
      <c r="W971">
        <f t="shared" ca="1" si="280"/>
        <v>0.78703014532499993</v>
      </c>
      <c r="X971">
        <f t="shared" ca="1" si="280"/>
        <v>0.81332983556250005</v>
      </c>
      <c r="Y971" t="str">
        <f t="shared" ca="1" si="294"/>
        <v/>
      </c>
      <c r="Z971" s="6">
        <f t="shared" ca="1" si="295"/>
        <v>0.86277848270625002</v>
      </c>
    </row>
    <row r="972" spans="4:26" x14ac:dyDescent="0.35">
      <c r="D972" s="2">
        <f t="shared" ca="1" si="285"/>
        <v>2533.5028327894001</v>
      </c>
      <c r="E972">
        <f t="shared" ca="1" si="281"/>
        <v>2533</v>
      </c>
      <c r="F972">
        <f t="shared" ca="1" si="282"/>
        <v>2</v>
      </c>
      <c r="G972" s="2">
        <f t="shared" ca="1" si="286"/>
        <v>1691.8366045555249</v>
      </c>
      <c r="H972">
        <f t="shared" ca="1" si="283"/>
        <v>1691</v>
      </c>
      <c r="I972">
        <f t="shared" ca="1" si="284"/>
        <v>1</v>
      </c>
      <c r="J972">
        <f t="shared" ca="1" si="287"/>
        <v>1691</v>
      </c>
      <c r="K972">
        <f t="shared" ca="1" si="288"/>
        <v>1</v>
      </c>
      <c r="L972">
        <f t="shared" ca="1" si="289"/>
        <v>1691</v>
      </c>
      <c r="M972">
        <f t="shared" ca="1" si="290"/>
        <v>1</v>
      </c>
      <c r="N972">
        <f t="shared" ca="1" si="291"/>
        <v>1837</v>
      </c>
      <c r="Q972">
        <f t="shared" ca="1" si="279"/>
        <v>0.20227299059999998</v>
      </c>
      <c r="R972">
        <f t="shared" ca="1" si="279"/>
        <v>0.14820784487499999</v>
      </c>
      <c r="S972">
        <f t="shared" ca="1" si="292"/>
        <v>0.14820784487499999</v>
      </c>
      <c r="T972" s="6">
        <f t="shared" ca="1" si="293"/>
        <v>0.101507728225</v>
      </c>
      <c r="W972">
        <f t="shared" ca="1" si="280"/>
        <v>0.78730621955000002</v>
      </c>
      <c r="X972">
        <f t="shared" ca="1" si="280"/>
        <v>0.813514118525</v>
      </c>
      <c r="Y972">
        <f t="shared" ca="1" si="294"/>
        <v>0.813514118525</v>
      </c>
      <c r="Z972" s="6">
        <f t="shared" ca="1" si="295"/>
        <v>0.86283434853750007</v>
      </c>
    </row>
    <row r="973" spans="4:26" x14ac:dyDescent="0.35">
      <c r="D973" s="2">
        <f t="shared" ca="1" si="285"/>
        <v>2535.2860661654004</v>
      </c>
      <c r="E973">
        <f t="shared" ca="1" si="281"/>
        <v>2535</v>
      </c>
      <c r="F973">
        <f t="shared" ca="1" si="282"/>
        <v>2</v>
      </c>
      <c r="G973" s="2">
        <f t="shared" ca="1" si="286"/>
        <v>1692.6879452564374</v>
      </c>
      <c r="H973">
        <f t="shared" ca="1" si="283"/>
        <v>1692</v>
      </c>
      <c r="I973">
        <f t="shared" ca="1" si="284"/>
        <v>1</v>
      </c>
      <c r="J973">
        <f t="shared" ca="1" si="287"/>
        <v>1692</v>
      </c>
      <c r="K973">
        <f t="shared" ca="1" si="288"/>
        <v>1</v>
      </c>
      <c r="L973">
        <f t="shared" ca="1" si="289"/>
        <v>1692</v>
      </c>
      <c r="M973">
        <f t="shared" ca="1" si="290"/>
        <v>1</v>
      </c>
      <c r="N973">
        <f t="shared" ca="1" si="291"/>
        <v>1838</v>
      </c>
      <c r="Q973">
        <f t="shared" ca="1" si="279"/>
        <v>0.20564787909999999</v>
      </c>
      <c r="R973">
        <f t="shared" ca="1" si="279"/>
        <v>0.1478270964625</v>
      </c>
      <c r="S973">
        <f t="shared" ca="1" si="292"/>
        <v>0.1478270964625</v>
      </c>
      <c r="T973" s="6">
        <f t="shared" ca="1" si="293"/>
        <v>0.10133155434999999</v>
      </c>
      <c r="W973">
        <f t="shared" ca="1" si="280"/>
        <v>0.787582293775</v>
      </c>
      <c r="X973">
        <f t="shared" ca="1" si="280"/>
        <v>0.81369840148749994</v>
      </c>
      <c r="Y973">
        <f t="shared" ca="1" si="294"/>
        <v>0.81369840148749994</v>
      </c>
      <c r="Z973" s="6">
        <f t="shared" ca="1" si="295"/>
        <v>0.862871592425</v>
      </c>
    </row>
    <row r="974" spans="4:26" x14ac:dyDescent="0.35">
      <c r="D974" s="2">
        <f t="shared" ca="1" si="285"/>
        <v>2537.0692995414001</v>
      </c>
      <c r="E974">
        <f t="shared" ca="1" si="281"/>
        <v>2537</v>
      </c>
      <c r="F974">
        <f t="shared" ca="1" si="282"/>
        <v>1</v>
      </c>
      <c r="G974" s="2">
        <f t="shared" ca="1" si="286"/>
        <v>1693.5392859573499</v>
      </c>
      <c r="H974">
        <f t="shared" ca="1" si="283"/>
        <v>1693</v>
      </c>
      <c r="I974">
        <f t="shared" ca="1" si="284"/>
        <v>1</v>
      </c>
      <c r="J974">
        <f t="shared" ca="1" si="287"/>
        <v>1693</v>
      </c>
      <c r="K974">
        <f t="shared" ca="1" si="288"/>
        <v>1</v>
      </c>
      <c r="L974">
        <f t="shared" ca="1" si="289"/>
        <v>1693</v>
      </c>
      <c r="M974">
        <f t="shared" ca="1" si="290"/>
        <v>1</v>
      </c>
      <c r="N974">
        <f t="shared" ca="1" si="291"/>
        <v>1839</v>
      </c>
      <c r="Q974">
        <f t="shared" ca="1" si="279"/>
        <v>0.20902276759999999</v>
      </c>
      <c r="R974">
        <f t="shared" ca="1" si="279"/>
        <v>0.14744634805000001</v>
      </c>
      <c r="S974">
        <f t="shared" ca="1" si="292"/>
        <v>0.14744634805000001</v>
      </c>
      <c r="T974" s="6">
        <f t="shared" ca="1" si="293"/>
        <v>0.101155380475</v>
      </c>
      <c r="W974">
        <f t="shared" ca="1" si="280"/>
        <v>0.78785836799999998</v>
      </c>
      <c r="X974">
        <f t="shared" ca="1" si="280"/>
        <v>0.81388268445</v>
      </c>
      <c r="Y974">
        <f t="shared" ca="1" si="294"/>
        <v>0.81388268445</v>
      </c>
      <c r="Z974" s="6">
        <f t="shared" ca="1" si="295"/>
        <v>0.86290883631249993</v>
      </c>
    </row>
    <row r="975" spans="4:26" x14ac:dyDescent="0.35">
      <c r="D975" s="2">
        <f t="shared" ca="1" si="285"/>
        <v>2538.853573411975</v>
      </c>
      <c r="E975">
        <f t="shared" ca="1" si="281"/>
        <v>2538</v>
      </c>
      <c r="F975">
        <f t="shared" ca="1" si="282"/>
        <v>2</v>
      </c>
      <c r="G975" s="2">
        <f t="shared" ca="1" si="286"/>
        <v>1694.3906266582624</v>
      </c>
      <c r="H975">
        <f t="shared" ca="1" si="283"/>
        <v>1694</v>
      </c>
      <c r="I975">
        <f t="shared" ca="1" si="284"/>
        <v>1</v>
      </c>
      <c r="J975">
        <f t="shared" ca="1" si="287"/>
        <v>1694</v>
      </c>
      <c r="K975">
        <f t="shared" ca="1" si="288"/>
        <v>1</v>
      </c>
      <c r="L975">
        <f t="shared" ca="1" si="289"/>
        <v>1694</v>
      </c>
      <c r="M975">
        <f t="shared" ca="1" si="290"/>
        <v>1</v>
      </c>
      <c r="N975">
        <f t="shared" ca="1" si="291"/>
        <v>1840</v>
      </c>
      <c r="Q975">
        <f t="shared" ca="1" si="279"/>
        <v>0.20897207965</v>
      </c>
      <c r="R975">
        <f t="shared" ca="1" si="279"/>
        <v>0.14706559963750002</v>
      </c>
      <c r="S975">
        <f t="shared" ca="1" si="292"/>
        <v>0.14706559963750002</v>
      </c>
      <c r="T975" s="6">
        <f t="shared" ca="1" si="293"/>
        <v>0.1009792066</v>
      </c>
      <c r="W975">
        <f t="shared" ca="1" si="280"/>
        <v>0.78734299532499996</v>
      </c>
      <c r="X975">
        <f t="shared" ca="1" si="280"/>
        <v>0.81406696741250006</v>
      </c>
      <c r="Y975">
        <f t="shared" ca="1" si="294"/>
        <v>0.81406696741250006</v>
      </c>
      <c r="Z975" s="6">
        <f t="shared" ca="1" si="295"/>
        <v>0.86294608019999997</v>
      </c>
    </row>
    <row r="976" spans="4:26" x14ac:dyDescent="0.35">
      <c r="D976" s="2">
        <f t="shared" ca="1" si="285"/>
        <v>2540.63784728255</v>
      </c>
      <c r="E976">
        <f t="shared" ca="1" si="281"/>
        <v>2540</v>
      </c>
      <c r="F976">
        <f t="shared" ca="1" si="282"/>
        <v>2</v>
      </c>
      <c r="G976" s="2">
        <f t="shared" ca="1" si="286"/>
        <v>1695.2419673591749</v>
      </c>
      <c r="H976">
        <f t="shared" ca="1" si="283"/>
        <v>1695</v>
      </c>
      <c r="I976">
        <f t="shared" ca="1" si="284"/>
        <v>1</v>
      </c>
      <c r="J976">
        <f t="shared" ca="1" si="287"/>
        <v>1695</v>
      </c>
      <c r="K976">
        <f t="shared" ca="1" si="288"/>
        <v>1</v>
      </c>
      <c r="L976">
        <f t="shared" ca="1" si="289"/>
        <v>1695</v>
      </c>
      <c r="M976">
        <f t="shared" ca="1" si="290"/>
        <v>1</v>
      </c>
      <c r="N976">
        <f t="shared" ca="1" si="291"/>
        <v>1841</v>
      </c>
      <c r="Q976">
        <f t="shared" ca="1" si="279"/>
        <v>0.20892139170000001</v>
      </c>
      <c r="R976">
        <f t="shared" ca="1" si="279"/>
        <v>0.14668485122500002</v>
      </c>
      <c r="S976">
        <f t="shared" ca="1" si="292"/>
        <v>0.14668485122500002</v>
      </c>
      <c r="T976" s="6">
        <f t="shared" ca="1" si="293"/>
        <v>0.100450893175</v>
      </c>
      <c r="W976">
        <f t="shared" ca="1" si="280"/>
        <v>0.78682762264999995</v>
      </c>
      <c r="X976">
        <f t="shared" ca="1" si="280"/>
        <v>0.81425125037500001</v>
      </c>
      <c r="Y976">
        <f t="shared" ca="1" si="294"/>
        <v>0.81425125037500001</v>
      </c>
      <c r="Z976" s="6">
        <f t="shared" ca="1" si="295"/>
        <v>0.86349746244374992</v>
      </c>
    </row>
    <row r="977" spans="4:26" x14ac:dyDescent="0.35">
      <c r="D977" s="2">
        <f t="shared" ca="1" si="285"/>
        <v>2542.4221211531249</v>
      </c>
      <c r="E977">
        <f t="shared" ca="1" si="281"/>
        <v>2542</v>
      </c>
      <c r="F977">
        <f t="shared" ca="1" si="282"/>
        <v>2</v>
      </c>
      <c r="G977" s="2">
        <f t="shared" ca="1" si="286"/>
        <v>1696.0933080600876</v>
      </c>
      <c r="H977">
        <f t="shared" ca="1" si="283"/>
        <v>1696</v>
      </c>
      <c r="I977">
        <f t="shared" ca="1" si="284"/>
        <v>0</v>
      </c>
      <c r="J977">
        <f t="shared" ca="1" si="287"/>
        <v>1696</v>
      </c>
      <c r="K977">
        <f t="shared" ca="1" si="288"/>
        <v>2</v>
      </c>
      <c r="L977">
        <f t="shared" ca="1" si="289"/>
        <v>1696</v>
      </c>
      <c r="M977">
        <f t="shared" ca="1" si="290"/>
        <v>1</v>
      </c>
      <c r="N977">
        <f t="shared" ca="1" si="291"/>
        <v>1842</v>
      </c>
      <c r="Q977">
        <f t="shared" ca="1" si="279"/>
        <v>0.20887070375</v>
      </c>
      <c r="R977">
        <f t="shared" ca="1" si="279"/>
        <v>0.1463041028125</v>
      </c>
      <c r="S977">
        <f t="shared" ca="1" si="292"/>
        <v>0.14611372860624999</v>
      </c>
      <c r="T977" s="6">
        <f t="shared" ca="1" si="293"/>
        <v>9.9922579750000004E-2</v>
      </c>
      <c r="W977">
        <f t="shared" ca="1" si="280"/>
        <v>0.78631224997499993</v>
      </c>
      <c r="X977">
        <f t="shared" ca="1" si="280"/>
        <v>0.81443553333749996</v>
      </c>
      <c r="Y977">
        <f t="shared" ca="1" si="294"/>
        <v>0.81452767481874999</v>
      </c>
      <c r="Z977" s="6">
        <f t="shared" ca="1" si="295"/>
        <v>0.86404884468749987</v>
      </c>
    </row>
    <row r="978" spans="4:26" x14ac:dyDescent="0.35">
      <c r="D978" s="2">
        <f t="shared" ca="1" si="285"/>
        <v>2544.2063950237002</v>
      </c>
      <c r="E978">
        <f t="shared" ca="1" si="281"/>
        <v>2544</v>
      </c>
      <c r="F978">
        <f t="shared" ca="1" si="282"/>
        <v>1</v>
      </c>
      <c r="G978" s="2">
        <f t="shared" ca="1" si="286"/>
        <v>1696.9446487610001</v>
      </c>
      <c r="H978">
        <f t="shared" ca="1" si="283"/>
        <v>1696</v>
      </c>
      <c r="I978">
        <f t="shared" ca="1" si="284"/>
        <v>1</v>
      </c>
      <c r="J978">
        <f t="shared" ca="1" si="287"/>
        <v>1696</v>
      </c>
      <c r="K978">
        <f t="shared" ca="1" si="288"/>
        <v>2</v>
      </c>
      <c r="L978" t="str">
        <f t="shared" ca="1" si="289"/>
        <v/>
      </c>
      <c r="M978" t="str">
        <f t="shared" ca="1" si="290"/>
        <v/>
      </c>
      <c r="N978">
        <f t="shared" ca="1" si="291"/>
        <v>1843</v>
      </c>
      <c r="Q978">
        <f t="shared" ca="1" si="279"/>
        <v>0.20882001580000001</v>
      </c>
      <c r="R978">
        <f t="shared" ca="1" si="279"/>
        <v>0.14592335440000001</v>
      </c>
      <c r="S978" t="str">
        <f t="shared" ca="1" si="292"/>
        <v/>
      </c>
      <c r="T978" s="6">
        <f t="shared" ca="1" si="293"/>
        <v>9.9570370800000002E-2</v>
      </c>
      <c r="W978">
        <f t="shared" ca="1" si="280"/>
        <v>0.78579687730000003</v>
      </c>
      <c r="X978">
        <f t="shared" ca="1" si="280"/>
        <v>0.81461981630000002</v>
      </c>
      <c r="Y978" t="str">
        <f t="shared" ca="1" si="294"/>
        <v/>
      </c>
      <c r="Z978" s="6">
        <f t="shared" ca="1" si="295"/>
        <v>0.86441643284999992</v>
      </c>
    </row>
    <row r="979" spans="4:26" x14ac:dyDescent="0.35">
      <c r="D979" s="2">
        <f t="shared" ca="1" si="285"/>
        <v>2545.9917155327248</v>
      </c>
      <c r="E979">
        <f t="shared" ca="1" si="281"/>
        <v>2545</v>
      </c>
      <c r="F979">
        <f t="shared" ca="1" si="282"/>
        <v>2</v>
      </c>
      <c r="G979" s="2">
        <f t="shared" ca="1" si="286"/>
        <v>1697.7961380053503</v>
      </c>
      <c r="H979">
        <f t="shared" ca="1" si="283"/>
        <v>1697</v>
      </c>
      <c r="I979">
        <f t="shared" ca="1" si="284"/>
        <v>1</v>
      </c>
      <c r="J979">
        <f t="shared" ca="1" si="287"/>
        <v>1697</v>
      </c>
      <c r="K979">
        <f t="shared" ca="1" si="288"/>
        <v>1</v>
      </c>
      <c r="L979">
        <f t="shared" ca="1" si="289"/>
        <v>1697</v>
      </c>
      <c r="M979">
        <f t="shared" ca="1" si="290"/>
        <v>1</v>
      </c>
      <c r="N979">
        <f t="shared" ca="1" si="291"/>
        <v>1844</v>
      </c>
      <c r="Q979">
        <f t="shared" ca="1" si="279"/>
        <v>0.20500994117499999</v>
      </c>
      <c r="R979">
        <f t="shared" ca="1" si="279"/>
        <v>0.14578982093750001</v>
      </c>
      <c r="S979">
        <f t="shared" ca="1" si="292"/>
        <v>0.14578982093750001</v>
      </c>
      <c r="T979" s="6">
        <f t="shared" ca="1" si="293"/>
        <v>9.921816185E-2</v>
      </c>
      <c r="W979">
        <f t="shared" ca="1" si="280"/>
        <v>0.78464000692500002</v>
      </c>
      <c r="X979">
        <f t="shared" ca="1" si="280"/>
        <v>0.81482931676250003</v>
      </c>
      <c r="Y979">
        <f t="shared" ca="1" si="294"/>
        <v>0.81482931676250003</v>
      </c>
      <c r="Z979" s="6">
        <f t="shared" ca="1" si="295"/>
        <v>0.86478402101249996</v>
      </c>
    </row>
    <row r="980" spans="4:26" x14ac:dyDescent="0.35">
      <c r="D980" s="2">
        <f t="shared" ca="1" si="285"/>
        <v>2547.7770360417499</v>
      </c>
      <c r="E980">
        <f t="shared" ca="1" si="281"/>
        <v>2547</v>
      </c>
      <c r="F980">
        <f t="shared" ca="1" si="282"/>
        <v>2</v>
      </c>
      <c r="G980" s="2">
        <f t="shared" ca="1" si="286"/>
        <v>1698.6476272497002</v>
      </c>
      <c r="H980">
        <f t="shared" ca="1" si="283"/>
        <v>1698</v>
      </c>
      <c r="I980">
        <f t="shared" ca="1" si="284"/>
        <v>1</v>
      </c>
      <c r="J980">
        <f t="shared" ca="1" si="287"/>
        <v>1698</v>
      </c>
      <c r="K980">
        <f t="shared" ca="1" si="288"/>
        <v>1</v>
      </c>
      <c r="L980">
        <f t="shared" ca="1" si="289"/>
        <v>1698</v>
      </c>
      <c r="M980">
        <f t="shared" ca="1" si="290"/>
        <v>1</v>
      </c>
      <c r="N980">
        <f t="shared" ca="1" si="291"/>
        <v>1845</v>
      </c>
      <c r="Q980">
        <f t="shared" ca="1" si="279"/>
        <v>0.20119986654999999</v>
      </c>
      <c r="R980">
        <f t="shared" ca="1" si="279"/>
        <v>0.14565628747500001</v>
      </c>
      <c r="S980">
        <f t="shared" ca="1" si="292"/>
        <v>0.14565628747500001</v>
      </c>
      <c r="T980" s="6">
        <f t="shared" ca="1" si="293"/>
        <v>9.8865952899999998E-2</v>
      </c>
      <c r="W980">
        <f t="shared" ca="1" si="280"/>
        <v>0.78348313655000001</v>
      </c>
      <c r="X980">
        <f t="shared" ca="1" si="280"/>
        <v>0.81503881722500005</v>
      </c>
      <c r="Y980">
        <f t="shared" ca="1" si="294"/>
        <v>0.81503881722500005</v>
      </c>
      <c r="Z980" s="6">
        <f t="shared" ca="1" si="295"/>
        <v>0.865151609175</v>
      </c>
    </row>
    <row r="981" spans="4:26" x14ac:dyDescent="0.35">
      <c r="D981" s="2">
        <f t="shared" ca="1" si="285"/>
        <v>2549.5623565507749</v>
      </c>
      <c r="E981">
        <f t="shared" ca="1" si="281"/>
        <v>2549</v>
      </c>
      <c r="F981">
        <f t="shared" ca="1" si="282"/>
        <v>2</v>
      </c>
      <c r="G981" s="2">
        <f t="shared" ca="1" si="286"/>
        <v>1699.4991164940502</v>
      </c>
      <c r="H981">
        <f t="shared" ca="1" si="283"/>
        <v>1699</v>
      </c>
      <c r="I981">
        <f t="shared" ca="1" si="284"/>
        <v>1</v>
      </c>
      <c r="J981">
        <f t="shared" ca="1" si="287"/>
        <v>1699</v>
      </c>
      <c r="K981">
        <f t="shared" ca="1" si="288"/>
        <v>1</v>
      </c>
      <c r="L981">
        <f t="shared" ca="1" si="289"/>
        <v>1699</v>
      </c>
      <c r="M981">
        <f t="shared" ca="1" si="290"/>
        <v>1</v>
      </c>
      <c r="N981">
        <f t="shared" ca="1" si="291"/>
        <v>1846</v>
      </c>
      <c r="Q981">
        <f t="shared" ca="1" si="279"/>
        <v>0.197389791925</v>
      </c>
      <c r="R981">
        <f t="shared" ca="1" si="279"/>
        <v>0.14552275401250001</v>
      </c>
      <c r="S981">
        <f t="shared" ca="1" si="292"/>
        <v>0.14552275401250001</v>
      </c>
      <c r="T981" s="6">
        <f t="shared" ca="1" si="293"/>
        <v>9.8513743949999996E-2</v>
      </c>
      <c r="W981">
        <f t="shared" ca="1" si="280"/>
        <v>0.78232626617500001</v>
      </c>
      <c r="X981">
        <f t="shared" ca="1" si="280"/>
        <v>0.81524831768750006</v>
      </c>
      <c r="Y981">
        <f t="shared" ca="1" si="294"/>
        <v>0.81524831768750006</v>
      </c>
      <c r="Z981" s="6">
        <f t="shared" ca="1" si="295"/>
        <v>0.86551919733750005</v>
      </c>
    </row>
    <row r="982" spans="4:26" x14ac:dyDescent="0.35">
      <c r="D982" s="2">
        <f t="shared" ca="1" si="285"/>
        <v>2551.3476770597999</v>
      </c>
      <c r="E982">
        <f t="shared" ca="1" si="281"/>
        <v>2551</v>
      </c>
      <c r="F982">
        <f t="shared" ca="1" si="282"/>
        <v>2</v>
      </c>
      <c r="G982" s="2">
        <f t="shared" ca="1" si="286"/>
        <v>1700.3506057384002</v>
      </c>
      <c r="H982">
        <f t="shared" ca="1" si="283"/>
        <v>1700</v>
      </c>
      <c r="I982">
        <f t="shared" ca="1" si="284"/>
        <v>1</v>
      </c>
      <c r="J982">
        <f t="shared" ca="1" si="287"/>
        <v>1700</v>
      </c>
      <c r="K982">
        <f t="shared" ca="1" si="288"/>
        <v>1</v>
      </c>
      <c r="L982">
        <f t="shared" ca="1" si="289"/>
        <v>1700</v>
      </c>
      <c r="M982">
        <f t="shared" ca="1" si="290"/>
        <v>1</v>
      </c>
      <c r="N982">
        <f t="shared" ca="1" si="291"/>
        <v>1847</v>
      </c>
      <c r="Q982">
        <f t="shared" ca="1" si="279"/>
        <v>0.19357971730000001</v>
      </c>
      <c r="R982">
        <f t="shared" ca="1" si="279"/>
        <v>0.14538922055</v>
      </c>
      <c r="S982">
        <f t="shared" ca="1" si="292"/>
        <v>0.14538922055</v>
      </c>
      <c r="T982" s="6">
        <f t="shared" ca="1" si="293"/>
        <v>9.8123346399999992E-2</v>
      </c>
      <c r="W982">
        <f t="shared" ca="1" si="280"/>
        <v>0.7811693958</v>
      </c>
      <c r="X982">
        <f t="shared" ca="1" si="280"/>
        <v>0.81545781815000007</v>
      </c>
      <c r="Y982">
        <f t="shared" ca="1" si="294"/>
        <v>0.81545781815000007</v>
      </c>
      <c r="Z982" s="6">
        <f t="shared" ca="1" si="295"/>
        <v>0.86600262410624995</v>
      </c>
    </row>
    <row r="983" spans="4:26" x14ac:dyDescent="0.35">
      <c r="D983" s="2">
        <f t="shared" ca="1" si="285"/>
        <v>2553.1340503510751</v>
      </c>
      <c r="E983">
        <f t="shared" ca="1" si="281"/>
        <v>2553</v>
      </c>
      <c r="F983">
        <f t="shared" ca="1" si="282"/>
        <v>1</v>
      </c>
      <c r="G983" s="2">
        <f t="shared" ca="1" si="286"/>
        <v>1701.2020949827502</v>
      </c>
      <c r="H983">
        <f t="shared" ca="1" si="283"/>
        <v>1701</v>
      </c>
      <c r="I983">
        <f t="shared" ca="1" si="284"/>
        <v>1</v>
      </c>
      <c r="J983">
        <f t="shared" ca="1" si="287"/>
        <v>1701</v>
      </c>
      <c r="K983">
        <f t="shared" ca="1" si="288"/>
        <v>1</v>
      </c>
      <c r="L983">
        <f t="shared" ca="1" si="289"/>
        <v>1701</v>
      </c>
      <c r="M983">
        <f t="shared" ca="1" si="290"/>
        <v>1</v>
      </c>
      <c r="N983">
        <f t="shared" ca="1" si="291"/>
        <v>1848</v>
      </c>
      <c r="Q983">
        <f t="shared" ca="1" si="279"/>
        <v>0.20133350905</v>
      </c>
      <c r="R983">
        <f t="shared" ca="1" si="279"/>
        <v>0.1452556870875</v>
      </c>
      <c r="S983">
        <f t="shared" ca="1" si="292"/>
        <v>0.1452556870875</v>
      </c>
      <c r="T983" s="6">
        <f t="shared" ca="1" si="293"/>
        <v>9.8008780599999998E-2</v>
      </c>
      <c r="W983">
        <f t="shared" ca="1" si="280"/>
        <v>0.78258481879999997</v>
      </c>
      <c r="X983">
        <f t="shared" ca="1" si="280"/>
        <v>0.81566731861250008</v>
      </c>
      <c r="Y983">
        <f t="shared" ca="1" si="294"/>
        <v>0.81566731861250008</v>
      </c>
      <c r="Z983" s="6">
        <f t="shared" ca="1" si="295"/>
        <v>0.86635013992499998</v>
      </c>
    </row>
    <row r="984" spans="4:26" x14ac:dyDescent="0.35">
      <c r="D984" s="2">
        <f t="shared" ca="1" si="285"/>
        <v>2554.9204236423502</v>
      </c>
      <c r="E984">
        <f t="shared" ca="1" si="281"/>
        <v>2554</v>
      </c>
      <c r="F984">
        <f t="shared" ca="1" si="282"/>
        <v>2</v>
      </c>
      <c r="G984" s="2">
        <f t="shared" ca="1" si="286"/>
        <v>1702.0535842271001</v>
      </c>
      <c r="H984">
        <f t="shared" ca="1" si="283"/>
        <v>1702</v>
      </c>
      <c r="I984">
        <f t="shared" ca="1" si="284"/>
        <v>0</v>
      </c>
      <c r="J984">
        <f t="shared" ca="1" si="287"/>
        <v>1702</v>
      </c>
      <c r="K984">
        <f t="shared" ca="1" si="288"/>
        <v>2</v>
      </c>
      <c r="L984">
        <f t="shared" ca="1" si="289"/>
        <v>1702</v>
      </c>
      <c r="M984">
        <f t="shared" ca="1" si="290"/>
        <v>1</v>
      </c>
      <c r="N984">
        <f t="shared" ca="1" si="291"/>
        <v>1849</v>
      </c>
      <c r="Q984">
        <f t="shared" ca="1" si="279"/>
        <v>0.20908730079999999</v>
      </c>
      <c r="R984">
        <f t="shared" ca="1" si="279"/>
        <v>0.145122153625</v>
      </c>
      <c r="S984">
        <f t="shared" ca="1" si="292"/>
        <v>0.14505538689375</v>
      </c>
      <c r="T984" s="6">
        <f t="shared" ca="1" si="293"/>
        <v>9.7932403400000007E-2</v>
      </c>
      <c r="W984">
        <f t="shared" ca="1" si="280"/>
        <v>0.78400024180000005</v>
      </c>
      <c r="X984">
        <f t="shared" ca="1" si="280"/>
        <v>0.81587681907500009</v>
      </c>
      <c r="Y984">
        <f t="shared" ca="1" si="294"/>
        <v>0.8159815693062501</v>
      </c>
      <c r="Z984" s="6">
        <f t="shared" ca="1" si="295"/>
        <v>0.86658181713749993</v>
      </c>
    </row>
    <row r="985" spans="4:26" x14ac:dyDescent="0.35">
      <c r="D985" s="2">
        <f t="shared" ca="1" si="285"/>
        <v>2556.7067969336249</v>
      </c>
      <c r="E985">
        <f t="shared" ca="1" si="281"/>
        <v>2556</v>
      </c>
      <c r="F985">
        <f t="shared" ca="1" si="282"/>
        <v>2</v>
      </c>
      <c r="G985" s="2">
        <f t="shared" ca="1" si="286"/>
        <v>1702.9050734714501</v>
      </c>
      <c r="H985">
        <f t="shared" ca="1" si="283"/>
        <v>1702</v>
      </c>
      <c r="I985">
        <f t="shared" ca="1" si="284"/>
        <v>1</v>
      </c>
      <c r="J985">
        <f t="shared" ca="1" si="287"/>
        <v>1702</v>
      </c>
      <c r="K985">
        <f t="shared" ca="1" si="288"/>
        <v>2</v>
      </c>
      <c r="L985" t="str">
        <f t="shared" ca="1" si="289"/>
        <v/>
      </c>
      <c r="M985" t="str">
        <f t="shared" ca="1" si="290"/>
        <v/>
      </c>
      <c r="N985">
        <f t="shared" ca="1" si="291"/>
        <v>1850</v>
      </c>
      <c r="Q985">
        <f t="shared" ca="1" si="279"/>
        <v>0.21684109255</v>
      </c>
      <c r="R985">
        <f t="shared" ca="1" si="279"/>
        <v>0.1449886201625</v>
      </c>
      <c r="S985" t="str">
        <f t="shared" ca="1" si="292"/>
        <v/>
      </c>
      <c r="T985" s="6">
        <f t="shared" ca="1" si="293"/>
        <v>9.7856026200000001E-2</v>
      </c>
      <c r="W985">
        <f t="shared" ca="1" si="280"/>
        <v>0.78541566480000002</v>
      </c>
      <c r="X985">
        <f t="shared" ca="1" si="280"/>
        <v>0.8160863195375001</v>
      </c>
      <c r="Y985" t="str">
        <f t="shared" ca="1" si="294"/>
        <v/>
      </c>
      <c r="Z985" s="6">
        <f t="shared" ca="1" si="295"/>
        <v>0.86681349434999999</v>
      </c>
    </row>
    <row r="986" spans="4:26" x14ac:dyDescent="0.35">
      <c r="D986" s="2">
        <f t="shared" ca="1" si="285"/>
        <v>2558.4931702249</v>
      </c>
      <c r="E986">
        <f t="shared" ca="1" si="281"/>
        <v>2558</v>
      </c>
      <c r="F986">
        <f t="shared" ca="1" si="282"/>
        <v>2</v>
      </c>
      <c r="G986" s="2">
        <f t="shared" ca="1" si="286"/>
        <v>1703.7565627158001</v>
      </c>
      <c r="H986">
        <f t="shared" ca="1" si="283"/>
        <v>1703</v>
      </c>
      <c r="I986">
        <f t="shared" ca="1" si="284"/>
        <v>1</v>
      </c>
      <c r="J986">
        <f t="shared" ca="1" si="287"/>
        <v>1703</v>
      </c>
      <c r="K986">
        <f t="shared" ca="1" si="288"/>
        <v>1</v>
      </c>
      <c r="L986">
        <f t="shared" ca="1" si="289"/>
        <v>1703</v>
      </c>
      <c r="M986">
        <f t="shared" ca="1" si="290"/>
        <v>1</v>
      </c>
      <c r="N986">
        <f t="shared" ca="1" si="291"/>
        <v>1851</v>
      </c>
      <c r="Q986">
        <f t="shared" ca="1" si="279"/>
        <v>0.22459488429999999</v>
      </c>
      <c r="R986">
        <f t="shared" ca="1" si="279"/>
        <v>0.1448550867</v>
      </c>
      <c r="S986">
        <f t="shared" ca="1" si="292"/>
        <v>0.1448550867</v>
      </c>
      <c r="T986" s="6">
        <f t="shared" ca="1" si="293"/>
        <v>9.7779648999999996E-2</v>
      </c>
      <c r="W986">
        <f t="shared" ca="1" si="280"/>
        <v>0.7868310878</v>
      </c>
      <c r="X986">
        <f t="shared" ca="1" si="280"/>
        <v>0.81629582000000001</v>
      </c>
      <c r="Y986">
        <f t="shared" ca="1" si="294"/>
        <v>0.81629582000000001</v>
      </c>
      <c r="Z986" s="6">
        <f t="shared" ca="1" si="295"/>
        <v>0.86704517156250005</v>
      </c>
    </row>
    <row r="987" spans="4:26" x14ac:dyDescent="0.35">
      <c r="D987" s="2">
        <f t="shared" ca="1" si="285"/>
        <v>2560.2806024423498</v>
      </c>
      <c r="E987">
        <f t="shared" ca="1" si="281"/>
        <v>2560</v>
      </c>
      <c r="F987">
        <f t="shared" ca="1" si="282"/>
        <v>2</v>
      </c>
      <c r="G987" s="2">
        <f t="shared" ca="1" si="286"/>
        <v>1704.6082035755501</v>
      </c>
      <c r="H987">
        <f t="shared" ca="1" si="283"/>
        <v>1704</v>
      </c>
      <c r="I987">
        <f t="shared" ca="1" si="284"/>
        <v>1</v>
      </c>
      <c r="J987">
        <f t="shared" ca="1" si="287"/>
        <v>1704</v>
      </c>
      <c r="K987">
        <f t="shared" ca="1" si="288"/>
        <v>1</v>
      </c>
      <c r="L987">
        <f t="shared" ca="1" si="289"/>
        <v>1704</v>
      </c>
      <c r="M987">
        <f t="shared" ca="1" si="290"/>
        <v>1</v>
      </c>
      <c r="N987">
        <f t="shared" ca="1" si="291"/>
        <v>1852</v>
      </c>
      <c r="Q987">
        <f t="shared" ca="1" si="279"/>
        <v>0.22128049357500001</v>
      </c>
      <c r="R987">
        <f t="shared" ca="1" si="279"/>
        <v>0.14441407750000002</v>
      </c>
      <c r="S987">
        <f t="shared" ca="1" si="292"/>
        <v>0.14441407750000002</v>
      </c>
      <c r="T987" s="6">
        <f t="shared" ca="1" si="293"/>
        <v>9.7703271799999991E-2</v>
      </c>
      <c r="W987">
        <f t="shared" ca="1" si="280"/>
        <v>0.78621022065000001</v>
      </c>
      <c r="X987">
        <f t="shared" ca="1" si="280"/>
        <v>0.81671401516250008</v>
      </c>
      <c r="Y987">
        <f t="shared" ca="1" si="294"/>
        <v>0.81671401516250008</v>
      </c>
      <c r="Z987" s="6">
        <f t="shared" ca="1" si="295"/>
        <v>0.867276848775</v>
      </c>
    </row>
    <row r="988" spans="4:26" x14ac:dyDescent="0.35">
      <c r="D988" s="2">
        <f t="shared" ca="1" si="285"/>
        <v>2562.0680346598001</v>
      </c>
      <c r="E988">
        <f t="shared" ca="1" si="281"/>
        <v>2562</v>
      </c>
      <c r="F988">
        <f t="shared" ca="1" si="282"/>
        <v>1</v>
      </c>
      <c r="G988" s="2">
        <f t="shared" ca="1" si="286"/>
        <v>1705.4598444353001</v>
      </c>
      <c r="H988">
        <f t="shared" ca="1" si="283"/>
        <v>1705</v>
      </c>
      <c r="I988">
        <f t="shared" ca="1" si="284"/>
        <v>1</v>
      </c>
      <c r="J988">
        <f t="shared" ca="1" si="287"/>
        <v>1705</v>
      </c>
      <c r="K988">
        <f t="shared" ca="1" si="288"/>
        <v>1</v>
      </c>
      <c r="L988">
        <f t="shared" ca="1" si="289"/>
        <v>1705</v>
      </c>
      <c r="M988">
        <f t="shared" ca="1" si="290"/>
        <v>1</v>
      </c>
      <c r="N988">
        <f t="shared" ca="1" si="291"/>
        <v>1853</v>
      </c>
      <c r="Q988">
        <f t="shared" ca="1" si="279"/>
        <v>0.21796610285000001</v>
      </c>
      <c r="R988">
        <f t="shared" ca="1" si="279"/>
        <v>0.14397306830000001</v>
      </c>
      <c r="S988">
        <f t="shared" ca="1" si="292"/>
        <v>0.14397306830000001</v>
      </c>
      <c r="T988" s="6">
        <f t="shared" ca="1" si="293"/>
        <v>9.7588705999999997E-2</v>
      </c>
      <c r="W988">
        <f t="shared" ca="1" si="280"/>
        <v>0.78558935350000003</v>
      </c>
      <c r="X988">
        <f t="shared" ca="1" si="280"/>
        <v>0.81713221032500005</v>
      </c>
      <c r="Y988">
        <f t="shared" ca="1" si="294"/>
        <v>0.81713221032500005</v>
      </c>
      <c r="Z988" s="6">
        <f t="shared" ca="1" si="295"/>
        <v>0.86762436459375003</v>
      </c>
    </row>
    <row r="989" spans="4:26" x14ac:dyDescent="0.35">
      <c r="D989" s="2">
        <f t="shared" ca="1" si="285"/>
        <v>2563.8554668772504</v>
      </c>
      <c r="E989">
        <f t="shared" ca="1" si="281"/>
        <v>2563</v>
      </c>
      <c r="F989">
        <f t="shared" ca="1" si="282"/>
        <v>2</v>
      </c>
      <c r="G989" s="2">
        <f t="shared" ca="1" si="286"/>
        <v>1706.31148529505</v>
      </c>
      <c r="H989">
        <f t="shared" ca="1" si="283"/>
        <v>1706</v>
      </c>
      <c r="I989">
        <f t="shared" ca="1" si="284"/>
        <v>1</v>
      </c>
      <c r="J989">
        <f t="shared" ca="1" si="287"/>
        <v>1706</v>
      </c>
      <c r="K989">
        <f t="shared" ca="1" si="288"/>
        <v>1</v>
      </c>
      <c r="L989">
        <f t="shared" ca="1" si="289"/>
        <v>1706</v>
      </c>
      <c r="M989">
        <f t="shared" ca="1" si="290"/>
        <v>1</v>
      </c>
      <c r="N989">
        <f t="shared" ca="1" si="291"/>
        <v>1854</v>
      </c>
      <c r="Q989">
        <f t="shared" ca="1" si="279"/>
        <v>0.214651712125</v>
      </c>
      <c r="R989">
        <f t="shared" ca="1" si="279"/>
        <v>0.1435320591</v>
      </c>
      <c r="S989">
        <f t="shared" ca="1" si="292"/>
        <v>0.1435320591</v>
      </c>
      <c r="T989" s="6">
        <f t="shared" ca="1" si="293"/>
        <v>9.7020795312499991E-2</v>
      </c>
      <c r="W989">
        <f t="shared" ca="1" si="280"/>
        <v>0.78496848634999994</v>
      </c>
      <c r="X989">
        <f t="shared" ca="1" si="280"/>
        <v>0.81755040548750002</v>
      </c>
      <c r="Y989">
        <f t="shared" ca="1" si="294"/>
        <v>0.81755040548750002</v>
      </c>
      <c r="Z989" s="6">
        <f t="shared" ca="1" si="295"/>
        <v>0.86814598128750009</v>
      </c>
    </row>
    <row r="990" spans="4:26" x14ac:dyDescent="0.35">
      <c r="D990" s="2">
        <f t="shared" ca="1" si="285"/>
        <v>2565.6428990947002</v>
      </c>
      <c r="E990">
        <f t="shared" ca="1" si="281"/>
        <v>2565</v>
      </c>
      <c r="F990">
        <f t="shared" ca="1" si="282"/>
        <v>2</v>
      </c>
      <c r="G990" s="2">
        <f t="shared" ca="1" si="286"/>
        <v>1707.1631261548</v>
      </c>
      <c r="H990">
        <f t="shared" ca="1" si="283"/>
        <v>1707</v>
      </c>
      <c r="I990">
        <f t="shared" ca="1" si="284"/>
        <v>1</v>
      </c>
      <c r="J990">
        <f t="shared" ca="1" si="287"/>
        <v>1707</v>
      </c>
      <c r="K990">
        <f t="shared" ca="1" si="288"/>
        <v>1</v>
      </c>
      <c r="L990">
        <f t="shared" ca="1" si="289"/>
        <v>1707</v>
      </c>
      <c r="M990">
        <f t="shared" ca="1" si="290"/>
        <v>1</v>
      </c>
      <c r="N990">
        <f t="shared" ca="1" si="291"/>
        <v>1855</v>
      </c>
      <c r="Q990">
        <f t="shared" ca="1" si="279"/>
        <v>0.2113373214</v>
      </c>
      <c r="R990">
        <f t="shared" ca="1" si="279"/>
        <v>0.14309104989999999</v>
      </c>
      <c r="S990">
        <f t="shared" ca="1" si="292"/>
        <v>0.14309104989999999</v>
      </c>
      <c r="T990" s="6">
        <f t="shared" ca="1" si="293"/>
        <v>9.6491073225000001E-2</v>
      </c>
      <c r="W990">
        <f t="shared" ca="1" si="280"/>
        <v>0.78434761919999996</v>
      </c>
      <c r="X990">
        <f t="shared" ca="1" si="280"/>
        <v>0.81796860064999999</v>
      </c>
      <c r="Y990">
        <f t="shared" ca="1" si="294"/>
        <v>0.81796860064999999</v>
      </c>
      <c r="Z990" s="6">
        <f t="shared" ca="1" si="295"/>
        <v>0.86855175937500007</v>
      </c>
    </row>
    <row r="991" spans="4:26" x14ac:dyDescent="0.35">
      <c r="D991" s="2">
        <f t="shared" ca="1" si="285"/>
        <v>2567.4313963821751</v>
      </c>
      <c r="E991">
        <f t="shared" ca="1" si="281"/>
        <v>2567</v>
      </c>
      <c r="F991">
        <f t="shared" ca="1" si="282"/>
        <v>2</v>
      </c>
      <c r="G991" s="2">
        <f t="shared" ca="1" si="286"/>
        <v>1708.01476701455</v>
      </c>
      <c r="H991">
        <f t="shared" ca="1" si="283"/>
        <v>1708</v>
      </c>
      <c r="I991">
        <f t="shared" ca="1" si="284"/>
        <v>0</v>
      </c>
      <c r="J991">
        <f t="shared" ca="1" si="287"/>
        <v>1708</v>
      </c>
      <c r="K991">
        <f t="shared" ca="1" si="288"/>
        <v>2</v>
      </c>
      <c r="L991">
        <f t="shared" ca="1" si="289"/>
        <v>1708</v>
      </c>
      <c r="M991">
        <f t="shared" ca="1" si="290"/>
        <v>1</v>
      </c>
      <c r="N991">
        <f t="shared" ca="1" si="291"/>
        <v>1856</v>
      </c>
      <c r="Q991">
        <f t="shared" ca="1" si="279"/>
        <v>0.2138760784</v>
      </c>
      <c r="R991">
        <f t="shared" ca="1" si="279"/>
        <v>0.14265004069999998</v>
      </c>
      <c r="S991">
        <f t="shared" ca="1" si="292"/>
        <v>0.14242953609999998</v>
      </c>
      <c r="T991" s="6">
        <f t="shared" ca="1" si="293"/>
        <v>9.5961351137499998E-2</v>
      </c>
      <c r="W991">
        <f t="shared" ca="1" si="280"/>
        <v>0.7837012565999999</v>
      </c>
      <c r="X991">
        <f t="shared" ca="1" si="280"/>
        <v>0.81838679581249996</v>
      </c>
      <c r="Y991">
        <f t="shared" ca="1" si="294"/>
        <v>0.81859589339374994</v>
      </c>
      <c r="Z991" s="6">
        <f t="shared" ca="1" si="295"/>
        <v>0.86895753746250004</v>
      </c>
    </row>
    <row r="992" spans="4:26" x14ac:dyDescent="0.35">
      <c r="D992" s="2">
        <f t="shared" ca="1" si="285"/>
        <v>2569.21989366965</v>
      </c>
      <c r="E992">
        <f t="shared" ca="1" si="281"/>
        <v>2569</v>
      </c>
      <c r="F992">
        <f t="shared" ca="1" si="282"/>
        <v>2</v>
      </c>
      <c r="G992" s="2">
        <f t="shared" ca="1" si="286"/>
        <v>1708.8664078743</v>
      </c>
      <c r="H992">
        <f t="shared" ca="1" si="283"/>
        <v>1708</v>
      </c>
      <c r="I992">
        <f t="shared" ca="1" si="284"/>
        <v>1</v>
      </c>
      <c r="J992">
        <f t="shared" ca="1" si="287"/>
        <v>1708</v>
      </c>
      <c r="K992">
        <f t="shared" ca="1" si="288"/>
        <v>2</v>
      </c>
      <c r="L992" t="str">
        <f t="shared" ca="1" si="289"/>
        <v/>
      </c>
      <c r="M992" t="str">
        <f t="shared" ca="1" si="290"/>
        <v/>
      </c>
      <c r="N992">
        <f t="shared" ca="1" si="291"/>
        <v>1857</v>
      </c>
      <c r="Q992">
        <f t="shared" ca="1" si="279"/>
        <v>0.21641483540000001</v>
      </c>
      <c r="R992">
        <f t="shared" ca="1" si="279"/>
        <v>0.1422090315</v>
      </c>
      <c r="S992" t="str">
        <f t="shared" ca="1" si="292"/>
        <v/>
      </c>
      <c r="T992" s="6">
        <f t="shared" ca="1" si="293"/>
        <v>9.5431629049999994E-2</v>
      </c>
      <c r="W992">
        <f t="shared" ca="1" si="280"/>
        <v>0.78305489399999995</v>
      </c>
      <c r="X992">
        <f t="shared" ca="1" si="280"/>
        <v>0.81880499097499992</v>
      </c>
      <c r="Y992" t="str">
        <f t="shared" ca="1" si="294"/>
        <v/>
      </c>
      <c r="Z992" s="6">
        <f t="shared" ca="1" si="295"/>
        <v>0.86936331555000002</v>
      </c>
    </row>
    <row r="993" spans="4:26" x14ac:dyDescent="0.35">
      <c r="D993" s="2">
        <f t="shared" ca="1" si="285"/>
        <v>2571.0083909571249</v>
      </c>
      <c r="E993">
        <f t="shared" ca="1" si="281"/>
        <v>2571</v>
      </c>
      <c r="F993">
        <f t="shared" ca="1" si="282"/>
        <v>1</v>
      </c>
      <c r="G993" s="2">
        <f t="shared" ca="1" si="286"/>
        <v>1709.7180487340499</v>
      </c>
      <c r="H993">
        <f t="shared" ca="1" si="283"/>
        <v>1709</v>
      </c>
      <c r="I993">
        <f t="shared" ca="1" si="284"/>
        <v>1</v>
      </c>
      <c r="J993">
        <f t="shared" ca="1" si="287"/>
        <v>1709</v>
      </c>
      <c r="K993">
        <f t="shared" ca="1" si="288"/>
        <v>1</v>
      </c>
      <c r="L993">
        <f t="shared" ca="1" si="289"/>
        <v>1709</v>
      </c>
      <c r="M993">
        <f t="shared" ca="1" si="290"/>
        <v>1</v>
      </c>
      <c r="N993">
        <f t="shared" ca="1" si="291"/>
        <v>1858</v>
      </c>
      <c r="Q993">
        <f t="shared" ca="1" si="279"/>
        <v>0.21895359240000001</v>
      </c>
      <c r="R993">
        <f t="shared" ca="1" si="279"/>
        <v>0.14176802230000002</v>
      </c>
      <c r="S993">
        <f t="shared" ca="1" si="292"/>
        <v>0.14176802230000002</v>
      </c>
      <c r="T993" s="6">
        <f t="shared" ca="1" si="293"/>
        <v>9.4901906962499991E-2</v>
      </c>
      <c r="W993">
        <f t="shared" ca="1" si="280"/>
        <v>0.7824085314</v>
      </c>
      <c r="X993">
        <f t="shared" ca="1" si="280"/>
        <v>0.81922318613749989</v>
      </c>
      <c r="Y993">
        <f t="shared" ca="1" si="294"/>
        <v>0.81922318613749989</v>
      </c>
      <c r="Z993" s="6">
        <f t="shared" ca="1" si="295"/>
        <v>0.86976909363749999</v>
      </c>
    </row>
    <row r="994" spans="4:26" x14ac:dyDescent="0.35">
      <c r="D994" s="2">
        <f t="shared" ca="1" si="285"/>
        <v>2572.7968882445998</v>
      </c>
      <c r="E994">
        <f t="shared" ca="1" si="281"/>
        <v>2572</v>
      </c>
      <c r="F994">
        <f t="shared" ca="1" si="282"/>
        <v>2</v>
      </c>
      <c r="G994" s="2">
        <f t="shared" ca="1" si="286"/>
        <v>1710.5696895937999</v>
      </c>
      <c r="H994">
        <f t="shared" ca="1" si="283"/>
        <v>1710</v>
      </c>
      <c r="I994">
        <f t="shared" ca="1" si="284"/>
        <v>1</v>
      </c>
      <c r="J994">
        <f t="shared" ca="1" si="287"/>
        <v>1710</v>
      </c>
      <c r="K994">
        <f t="shared" ca="1" si="288"/>
        <v>1</v>
      </c>
      <c r="L994">
        <f t="shared" ca="1" si="289"/>
        <v>1710</v>
      </c>
      <c r="M994">
        <f t="shared" ca="1" si="290"/>
        <v>1</v>
      </c>
      <c r="N994">
        <f t="shared" ca="1" si="291"/>
        <v>1859</v>
      </c>
      <c r="Q994">
        <f t="shared" ca="1" si="279"/>
        <v>0.22149234940000001</v>
      </c>
      <c r="R994">
        <f t="shared" ca="1" si="279"/>
        <v>0.14132701310000001</v>
      </c>
      <c r="S994">
        <f t="shared" ca="1" si="292"/>
        <v>0.14132701310000001</v>
      </c>
      <c r="T994" s="6">
        <f t="shared" ca="1" si="293"/>
        <v>9.4107323831249992E-2</v>
      </c>
      <c r="W994">
        <f t="shared" ca="1" si="280"/>
        <v>0.78176216880000005</v>
      </c>
      <c r="X994">
        <f t="shared" ca="1" si="280"/>
        <v>0.81964138129999997</v>
      </c>
      <c r="Y994">
        <f t="shared" ca="1" si="294"/>
        <v>0.81964138129999997</v>
      </c>
      <c r="Z994" s="6">
        <f t="shared" ca="1" si="295"/>
        <v>0.87037776076874995</v>
      </c>
    </row>
    <row r="995" spans="4:26" x14ac:dyDescent="0.35">
      <c r="D995" s="2">
        <f t="shared" ca="1" si="285"/>
        <v>2574.5864567459498</v>
      </c>
      <c r="E995">
        <f t="shared" ca="1" si="281"/>
        <v>2574</v>
      </c>
      <c r="F995">
        <f t="shared" ca="1" si="282"/>
        <v>2</v>
      </c>
      <c r="G995" s="2">
        <f t="shared" ca="1" si="286"/>
        <v>1711.4214851408499</v>
      </c>
      <c r="H995">
        <f t="shared" ca="1" si="283"/>
        <v>1711</v>
      </c>
      <c r="I995">
        <f t="shared" ca="1" si="284"/>
        <v>1</v>
      </c>
      <c r="J995">
        <f t="shared" ca="1" si="287"/>
        <v>1711</v>
      </c>
      <c r="K995">
        <f t="shared" ca="1" si="288"/>
        <v>1</v>
      </c>
      <c r="L995">
        <f t="shared" ca="1" si="289"/>
        <v>1711</v>
      </c>
      <c r="M995">
        <f t="shared" ca="1" si="290"/>
        <v>1</v>
      </c>
      <c r="N995">
        <f t="shared" ca="1" si="291"/>
        <v>1860</v>
      </c>
      <c r="Q995">
        <f t="shared" ca="1" si="279"/>
        <v>0.221083371375</v>
      </c>
      <c r="R995">
        <f t="shared" ca="1" si="279"/>
        <v>0.14083788466250002</v>
      </c>
      <c r="S995">
        <f t="shared" ca="1" si="292"/>
        <v>0.14083788466250002</v>
      </c>
      <c r="T995" s="6">
        <f t="shared" ca="1" si="293"/>
        <v>9.3312740699999994E-2</v>
      </c>
      <c r="W995">
        <f t="shared" ca="1" si="280"/>
        <v>0.78176802080000007</v>
      </c>
      <c r="X995">
        <f t="shared" ca="1" si="280"/>
        <v>0.81983468515000002</v>
      </c>
      <c r="Y995">
        <f t="shared" ca="1" si="294"/>
        <v>0.81983468515000002</v>
      </c>
      <c r="Z995" s="6">
        <f t="shared" ca="1" si="295"/>
        <v>0.87098642790000003</v>
      </c>
    </row>
    <row r="996" spans="4:26" x14ac:dyDescent="0.35">
      <c r="D996" s="2">
        <f t="shared" ca="1" si="285"/>
        <v>2576.3760252472998</v>
      </c>
      <c r="E996">
        <f t="shared" ca="1" si="281"/>
        <v>2576</v>
      </c>
      <c r="F996">
        <f t="shared" ca="1" si="282"/>
        <v>2</v>
      </c>
      <c r="G996" s="2">
        <f t="shared" ca="1" si="286"/>
        <v>1712.2732806878998</v>
      </c>
      <c r="H996">
        <f t="shared" ca="1" si="283"/>
        <v>1712</v>
      </c>
      <c r="I996">
        <f t="shared" ca="1" si="284"/>
        <v>1</v>
      </c>
      <c r="J996">
        <f t="shared" ca="1" si="287"/>
        <v>1712</v>
      </c>
      <c r="K996">
        <f t="shared" ca="1" si="288"/>
        <v>1</v>
      </c>
      <c r="L996">
        <f t="shared" ca="1" si="289"/>
        <v>1712</v>
      </c>
      <c r="M996">
        <f t="shared" ca="1" si="290"/>
        <v>1</v>
      </c>
      <c r="N996">
        <f t="shared" ca="1" si="291"/>
        <v>1861</v>
      </c>
      <c r="Q996">
        <f t="shared" ca="1" si="279"/>
        <v>0.22067439335</v>
      </c>
      <c r="R996">
        <f t="shared" ca="1" si="279"/>
        <v>0.14034875622500001</v>
      </c>
      <c r="S996">
        <f t="shared" ca="1" si="292"/>
        <v>0.14034875622500001</v>
      </c>
      <c r="T996" s="6">
        <f t="shared" ca="1" si="293"/>
        <v>9.3540482399999986E-2</v>
      </c>
      <c r="W996">
        <f t="shared" ca="1" si="280"/>
        <v>0.7817738728000001</v>
      </c>
      <c r="X996">
        <f t="shared" ca="1" si="280"/>
        <v>0.82002798899999996</v>
      </c>
      <c r="Y996">
        <f t="shared" ca="1" si="294"/>
        <v>0.82002798899999996</v>
      </c>
      <c r="Z996" s="6">
        <f t="shared" ca="1" si="295"/>
        <v>0.87115680161249998</v>
      </c>
    </row>
    <row r="997" spans="4:26" x14ac:dyDescent="0.35">
      <c r="D997" s="2">
        <f t="shared" ca="1" si="285"/>
        <v>2578.1655937486498</v>
      </c>
      <c r="E997">
        <f t="shared" ca="1" si="281"/>
        <v>2578</v>
      </c>
      <c r="F997">
        <f t="shared" ca="1" si="282"/>
        <v>1</v>
      </c>
      <c r="G997" s="2">
        <f t="shared" ca="1" si="286"/>
        <v>1713.12507623495</v>
      </c>
      <c r="H997">
        <f t="shared" ca="1" si="283"/>
        <v>1713</v>
      </c>
      <c r="I997">
        <f t="shared" ca="1" si="284"/>
        <v>0</v>
      </c>
      <c r="J997">
        <f t="shared" ca="1" si="287"/>
        <v>1713</v>
      </c>
      <c r="K997">
        <f t="shared" ca="1" si="288"/>
        <v>2</v>
      </c>
      <c r="L997">
        <f t="shared" ca="1" si="289"/>
        <v>1713</v>
      </c>
      <c r="M997">
        <f t="shared" ca="1" si="290"/>
        <v>1</v>
      </c>
      <c r="N997">
        <f t="shared" ca="1" si="291"/>
        <v>1862</v>
      </c>
      <c r="Q997">
        <f t="shared" ca="1" si="279"/>
        <v>0.22026541532499999</v>
      </c>
      <c r="R997">
        <f t="shared" ca="1" si="279"/>
        <v>0.1398596277875</v>
      </c>
      <c r="S997">
        <f t="shared" ca="1" si="292"/>
        <v>0.13961506356875</v>
      </c>
      <c r="T997" s="6">
        <f t="shared" ca="1" si="293"/>
        <v>9.3768224099999992E-2</v>
      </c>
      <c r="W997">
        <f t="shared" ca="1" si="280"/>
        <v>0.78177972480000002</v>
      </c>
      <c r="X997">
        <f t="shared" ca="1" si="280"/>
        <v>0.82022129285000001</v>
      </c>
      <c r="Y997">
        <f t="shared" ca="1" si="294"/>
        <v>0.82031794477499997</v>
      </c>
      <c r="Z997" s="6">
        <f t="shared" ca="1" si="295"/>
        <v>0.87132717532500004</v>
      </c>
    </row>
    <row r="998" spans="4:26" x14ac:dyDescent="0.35">
      <c r="D998" s="2">
        <f t="shared" ca="1" si="285"/>
        <v>2579.9551622499998</v>
      </c>
      <c r="E998">
        <f t="shared" ca="1" si="281"/>
        <v>2579</v>
      </c>
      <c r="F998">
        <f t="shared" ca="1" si="282"/>
        <v>2</v>
      </c>
      <c r="G998" s="2">
        <f t="shared" ca="1" si="286"/>
        <v>1713.976871782</v>
      </c>
      <c r="H998">
        <f t="shared" ca="1" si="283"/>
        <v>1713</v>
      </c>
      <c r="I998">
        <f t="shared" ca="1" si="284"/>
        <v>1</v>
      </c>
      <c r="J998">
        <f t="shared" ca="1" si="287"/>
        <v>1713</v>
      </c>
      <c r="K998">
        <f t="shared" ca="1" si="288"/>
        <v>2</v>
      </c>
      <c r="L998" t="str">
        <f t="shared" ca="1" si="289"/>
        <v/>
      </c>
      <c r="M998" t="str">
        <f t="shared" ca="1" si="290"/>
        <v/>
      </c>
      <c r="N998">
        <f t="shared" ca="1" si="291"/>
        <v>1863</v>
      </c>
      <c r="Q998">
        <f t="shared" ca="1" si="279"/>
        <v>0.21985643730000001</v>
      </c>
      <c r="R998">
        <f t="shared" ca="1" si="279"/>
        <v>0.13937049935000001</v>
      </c>
      <c r="S998" t="str">
        <f t="shared" ca="1" si="292"/>
        <v/>
      </c>
      <c r="T998" s="6">
        <f t="shared" ca="1" si="293"/>
        <v>9.3995965799999998E-2</v>
      </c>
      <c r="W998">
        <f t="shared" ca="1" si="280"/>
        <v>0.78178557680000005</v>
      </c>
      <c r="X998">
        <f t="shared" ca="1" si="280"/>
        <v>0.82041459670000005</v>
      </c>
      <c r="Y998" t="str">
        <f t="shared" ca="1" si="294"/>
        <v/>
      </c>
      <c r="Z998" s="6">
        <f t="shared" ca="1" si="295"/>
        <v>0.87149754903749999</v>
      </c>
    </row>
    <row r="999" spans="4:26" x14ac:dyDescent="0.35">
      <c r="D999" s="2">
        <f t="shared" ca="1" si="285"/>
        <v>2581.7458081090999</v>
      </c>
      <c r="E999">
        <f t="shared" ca="1" si="281"/>
        <v>2581</v>
      </c>
      <c r="F999">
        <f t="shared" ca="1" si="282"/>
        <v>2</v>
      </c>
      <c r="G999" s="2">
        <f t="shared" ca="1" si="286"/>
        <v>1714.8286673290499</v>
      </c>
      <c r="H999">
        <f t="shared" ca="1" si="283"/>
        <v>1714</v>
      </c>
      <c r="I999">
        <f t="shared" ca="1" si="284"/>
        <v>1</v>
      </c>
      <c r="J999">
        <f t="shared" ca="1" si="287"/>
        <v>1714</v>
      </c>
      <c r="K999">
        <f t="shared" ca="1" si="288"/>
        <v>1</v>
      </c>
      <c r="L999">
        <f t="shared" ca="1" si="289"/>
        <v>1714</v>
      </c>
      <c r="M999">
        <f t="shared" ca="1" si="290"/>
        <v>1</v>
      </c>
      <c r="N999">
        <f t="shared" ca="1" si="291"/>
        <v>1864</v>
      </c>
      <c r="Q999">
        <f t="shared" ca="1" si="279"/>
        <v>0.22317145815</v>
      </c>
      <c r="R999">
        <f t="shared" ca="1" si="279"/>
        <v>0.13888137091250002</v>
      </c>
      <c r="S999">
        <f t="shared" ca="1" si="292"/>
        <v>0.13888137091250002</v>
      </c>
      <c r="T999" s="6">
        <f t="shared" ca="1" si="293"/>
        <v>9.4223707500000004E-2</v>
      </c>
      <c r="W999">
        <f t="shared" ca="1" si="280"/>
        <v>0.78185980450000003</v>
      </c>
      <c r="X999">
        <f t="shared" ca="1" si="280"/>
        <v>0.82060790054999999</v>
      </c>
      <c r="Y999">
        <f t="shared" ca="1" si="294"/>
        <v>0.82060790054999999</v>
      </c>
      <c r="Z999" s="6">
        <f t="shared" ca="1" si="295"/>
        <v>0.87166792274999993</v>
      </c>
    </row>
    <row r="1000" spans="4:26" x14ac:dyDescent="0.35">
      <c r="D1000" s="2">
        <f t="shared" ca="1" si="285"/>
        <v>2583.5364539682</v>
      </c>
      <c r="E1000">
        <f t="shared" ca="1" si="281"/>
        <v>2583</v>
      </c>
      <c r="F1000">
        <f t="shared" ca="1" si="282"/>
        <v>2</v>
      </c>
      <c r="G1000" s="2">
        <f t="shared" ca="1" si="286"/>
        <v>1715.6804628761001</v>
      </c>
      <c r="H1000">
        <f t="shared" ca="1" si="283"/>
        <v>1715</v>
      </c>
      <c r="I1000">
        <f t="shared" ca="1" si="284"/>
        <v>1</v>
      </c>
      <c r="J1000">
        <f t="shared" ca="1" si="287"/>
        <v>1715</v>
      </c>
      <c r="K1000">
        <f t="shared" ca="1" si="288"/>
        <v>1</v>
      </c>
      <c r="L1000">
        <f t="shared" ca="1" si="289"/>
        <v>1715</v>
      </c>
      <c r="M1000">
        <f t="shared" ca="1" si="290"/>
        <v>1</v>
      </c>
      <c r="N1000">
        <f t="shared" ca="1" si="291"/>
        <v>1865</v>
      </c>
      <c r="Q1000">
        <f t="shared" ca="1" si="279"/>
        <v>0.22648647900000002</v>
      </c>
      <c r="R1000">
        <f t="shared" ca="1" si="279"/>
        <v>0.13839224247500001</v>
      </c>
      <c r="S1000">
        <f t="shared" ca="1" si="292"/>
        <v>0.13839224247500001</v>
      </c>
      <c r="T1000" s="6">
        <f t="shared" ca="1" si="293"/>
        <v>9.4565320050000012E-2</v>
      </c>
      <c r="W1000">
        <f t="shared" ca="1" si="280"/>
        <v>0.78193403220000002</v>
      </c>
      <c r="X1000">
        <f t="shared" ca="1" si="280"/>
        <v>0.82080120440000004</v>
      </c>
      <c r="Y1000">
        <f t="shared" ca="1" si="294"/>
        <v>0.82080120440000004</v>
      </c>
      <c r="Z1000" s="6">
        <f t="shared" ca="1" si="295"/>
        <v>0.87192348331874991</v>
      </c>
    </row>
    <row r="1001" spans="4:26" x14ac:dyDescent="0.35">
      <c r="D1001" s="2">
        <f t="shared" ca="1" si="285"/>
        <v>2585.3270998273001</v>
      </c>
      <c r="E1001">
        <f t="shared" ca="1" si="281"/>
        <v>2585</v>
      </c>
      <c r="F1001">
        <f t="shared" ca="1" si="282"/>
        <v>2</v>
      </c>
      <c r="G1001" s="2">
        <f t="shared" ca="1" si="286"/>
        <v>1716.5322584231501</v>
      </c>
      <c r="H1001">
        <f t="shared" ca="1" si="283"/>
        <v>1716</v>
      </c>
      <c r="I1001">
        <f t="shared" ca="1" si="284"/>
        <v>1</v>
      </c>
      <c r="J1001">
        <f t="shared" ca="1" si="287"/>
        <v>1716</v>
      </c>
      <c r="K1001">
        <f t="shared" ca="1" si="288"/>
        <v>1</v>
      </c>
      <c r="L1001">
        <f t="shared" ca="1" si="289"/>
        <v>1716</v>
      </c>
      <c r="M1001">
        <f t="shared" ca="1" si="290"/>
        <v>1</v>
      </c>
      <c r="N1001">
        <f t="shared" ca="1" si="291"/>
        <v>1866</v>
      </c>
      <c r="Q1001">
        <f t="shared" ca="1" si="279"/>
        <v>0.22980149985000001</v>
      </c>
      <c r="R1001">
        <f t="shared" ca="1" si="279"/>
        <v>0.1379031140375</v>
      </c>
      <c r="S1001">
        <f t="shared" ca="1" si="292"/>
        <v>0.1379031140375</v>
      </c>
      <c r="T1001" s="6">
        <f t="shared" ca="1" si="293"/>
        <v>9.4906932599999994E-2</v>
      </c>
      <c r="W1001">
        <f t="shared" ca="1" si="280"/>
        <v>0.7820082599</v>
      </c>
      <c r="X1001">
        <f t="shared" ca="1" si="280"/>
        <v>0.82099450825000009</v>
      </c>
      <c r="Y1001">
        <f t="shared" ca="1" si="294"/>
        <v>0.82099450825000009</v>
      </c>
      <c r="Z1001" s="6">
        <f t="shared" ca="1" si="295"/>
        <v>0.87217904388749989</v>
      </c>
    </row>
    <row r="1002" spans="4:26" x14ac:dyDescent="0.35">
      <c r="D1002" s="2">
        <f t="shared" ca="1" si="285"/>
        <v>2587.1177456864002</v>
      </c>
      <c r="E1002">
        <f t="shared" ca="1" si="281"/>
        <v>2587</v>
      </c>
      <c r="F1002">
        <f t="shared" ca="1" si="282"/>
        <v>1</v>
      </c>
      <c r="G1002" s="2">
        <f t="shared" ca="1" si="286"/>
        <v>1717.3840539702001</v>
      </c>
      <c r="H1002">
        <f t="shared" ca="1" si="283"/>
        <v>1717</v>
      </c>
      <c r="I1002">
        <f t="shared" ca="1" si="284"/>
        <v>1</v>
      </c>
      <c r="J1002">
        <f t="shared" ca="1" si="287"/>
        <v>1717</v>
      </c>
      <c r="K1002">
        <f t="shared" ca="1" si="288"/>
        <v>1</v>
      </c>
      <c r="L1002">
        <f t="shared" ca="1" si="289"/>
        <v>1717</v>
      </c>
      <c r="M1002">
        <f t="shared" ca="1" si="290"/>
        <v>1</v>
      </c>
      <c r="N1002">
        <f t="shared" ca="1" si="291"/>
        <v>1867</v>
      </c>
      <c r="Q1002">
        <f t="shared" ca="1" si="279"/>
        <v>0.2331165207</v>
      </c>
      <c r="R1002">
        <f t="shared" ca="1" si="279"/>
        <v>0.13741398560000001</v>
      </c>
      <c r="S1002">
        <f t="shared" ca="1" si="292"/>
        <v>0.13741398560000001</v>
      </c>
      <c r="T1002" s="6">
        <f t="shared" ca="1" si="293"/>
        <v>9.5134674299999999E-2</v>
      </c>
      <c r="W1002">
        <f t="shared" ca="1" si="280"/>
        <v>0.78208248759999999</v>
      </c>
      <c r="X1002">
        <f t="shared" ca="1" si="280"/>
        <v>0.82118781210000003</v>
      </c>
      <c r="Y1002">
        <f t="shared" ca="1" si="294"/>
        <v>0.82118781210000003</v>
      </c>
      <c r="Z1002" s="6">
        <f t="shared" ca="1" si="295"/>
        <v>0.87234941759999995</v>
      </c>
    </row>
    <row r="1003" spans="4:26" x14ac:dyDescent="0.35">
      <c r="D1003" s="2">
        <f t="shared" ca="1" si="285"/>
        <v>2588.9094750471249</v>
      </c>
      <c r="E1003">
        <f t="shared" ca="1" si="281"/>
        <v>2588</v>
      </c>
      <c r="F1003">
        <f t="shared" ca="1" si="282"/>
        <v>2</v>
      </c>
      <c r="G1003" s="2">
        <f t="shared" ca="1" si="286"/>
        <v>1718.2360072764875</v>
      </c>
      <c r="H1003">
        <f t="shared" ca="1" si="283"/>
        <v>1718</v>
      </c>
      <c r="I1003">
        <f t="shared" ca="1" si="284"/>
        <v>1</v>
      </c>
      <c r="J1003">
        <f t="shared" ca="1" si="287"/>
        <v>1718</v>
      </c>
      <c r="K1003">
        <f t="shared" ca="1" si="288"/>
        <v>1</v>
      </c>
      <c r="L1003">
        <f t="shared" ca="1" si="289"/>
        <v>1718</v>
      </c>
      <c r="M1003">
        <f t="shared" ca="1" si="290"/>
        <v>1</v>
      </c>
      <c r="N1003">
        <f t="shared" ca="1" si="291"/>
        <v>1868</v>
      </c>
      <c r="Q1003">
        <f t="shared" ca="1" si="279"/>
        <v>0.2321962071</v>
      </c>
      <c r="R1003">
        <f t="shared" ca="1" si="279"/>
        <v>0.13731346567500002</v>
      </c>
      <c r="S1003">
        <f t="shared" ca="1" si="292"/>
        <v>0.13731346567500002</v>
      </c>
      <c r="T1003" s="6">
        <f t="shared" ca="1" si="293"/>
        <v>9.4936787362499997E-2</v>
      </c>
      <c r="W1003">
        <f t="shared" ca="1" si="280"/>
        <v>0.78124442722499998</v>
      </c>
      <c r="X1003">
        <f t="shared" ca="1" si="280"/>
        <v>0.82173901756250001</v>
      </c>
      <c r="Y1003">
        <f t="shared" ca="1" si="294"/>
        <v>0.82173901756250001</v>
      </c>
      <c r="Z1003" s="6">
        <f t="shared" ca="1" si="295"/>
        <v>0.87238815713749995</v>
      </c>
    </row>
    <row r="1004" spans="4:26" x14ac:dyDescent="0.35">
      <c r="D1004" s="2">
        <f t="shared" ca="1" si="285"/>
        <v>2590.7012044078501</v>
      </c>
      <c r="E1004">
        <f t="shared" ca="1" si="281"/>
        <v>2590</v>
      </c>
      <c r="F1004">
        <f t="shared" ca="1" si="282"/>
        <v>2</v>
      </c>
      <c r="G1004" s="2">
        <f t="shared" ca="1" si="286"/>
        <v>1719.0879605827749</v>
      </c>
      <c r="H1004">
        <f t="shared" ca="1" si="283"/>
        <v>1719</v>
      </c>
      <c r="I1004">
        <f t="shared" ca="1" si="284"/>
        <v>0</v>
      </c>
      <c r="J1004">
        <f t="shared" ca="1" si="287"/>
        <v>1719</v>
      </c>
      <c r="K1004">
        <f t="shared" ca="1" si="288"/>
        <v>2</v>
      </c>
      <c r="L1004">
        <f t="shared" ca="1" si="289"/>
        <v>1719</v>
      </c>
      <c r="M1004">
        <f t="shared" ca="1" si="290"/>
        <v>1</v>
      </c>
      <c r="N1004">
        <f t="shared" ca="1" si="291"/>
        <v>1869</v>
      </c>
      <c r="Q1004">
        <f t="shared" ca="1" si="279"/>
        <v>0.2312758935</v>
      </c>
      <c r="R1004">
        <f t="shared" ca="1" si="279"/>
        <v>0.13721294575000001</v>
      </c>
      <c r="S1004">
        <f t="shared" ca="1" si="292"/>
        <v>0.13716268578750002</v>
      </c>
      <c r="T1004" s="6">
        <f t="shared" ca="1" si="293"/>
        <v>9.4738900424999994E-2</v>
      </c>
      <c r="W1004">
        <f t="shared" ca="1" si="280"/>
        <v>0.78040636684999998</v>
      </c>
      <c r="X1004">
        <f t="shared" ca="1" si="280"/>
        <v>0.82229022302499999</v>
      </c>
      <c r="Y1004">
        <f t="shared" ca="1" si="294"/>
        <v>0.82256582575625004</v>
      </c>
      <c r="Z1004" s="6">
        <f t="shared" ca="1" si="295"/>
        <v>0.87242689667499995</v>
      </c>
    </row>
    <row r="1005" spans="4:26" x14ac:dyDescent="0.35">
      <c r="D1005" s="2">
        <f t="shared" ca="1" si="285"/>
        <v>2592.4929337685753</v>
      </c>
      <c r="E1005">
        <f t="shared" ca="1" si="281"/>
        <v>2592</v>
      </c>
      <c r="F1005">
        <f t="shared" ca="1" si="282"/>
        <v>2</v>
      </c>
      <c r="G1005" s="2">
        <f t="shared" ca="1" si="286"/>
        <v>1719.9399138890626</v>
      </c>
      <c r="H1005">
        <f t="shared" ca="1" si="283"/>
        <v>1719</v>
      </c>
      <c r="I1005">
        <f t="shared" ca="1" si="284"/>
        <v>1</v>
      </c>
      <c r="J1005">
        <f t="shared" ca="1" si="287"/>
        <v>1719</v>
      </c>
      <c r="K1005">
        <f t="shared" ca="1" si="288"/>
        <v>2</v>
      </c>
      <c r="L1005" t="str">
        <f t="shared" ca="1" si="289"/>
        <v/>
      </c>
      <c r="M1005" t="str">
        <f t="shared" ca="1" si="290"/>
        <v/>
      </c>
      <c r="N1005">
        <f t="shared" ca="1" si="291"/>
        <v>1870</v>
      </c>
      <c r="Q1005">
        <f t="shared" ca="1" si="279"/>
        <v>0.2303555799</v>
      </c>
      <c r="R1005">
        <f t="shared" ca="1" si="279"/>
        <v>0.13711242582499999</v>
      </c>
      <c r="S1005" t="str">
        <f t="shared" ca="1" si="292"/>
        <v/>
      </c>
      <c r="T1005" s="6">
        <f t="shared" ca="1" si="293"/>
        <v>9.4541013487499992E-2</v>
      </c>
      <c r="W1005">
        <f t="shared" ca="1" si="280"/>
        <v>0.77956830647499997</v>
      </c>
      <c r="X1005">
        <f t="shared" ca="1" si="280"/>
        <v>0.82284142848749997</v>
      </c>
      <c r="Y1005" t="str">
        <f t="shared" ca="1" si="294"/>
        <v/>
      </c>
      <c r="Z1005" s="6">
        <f t="shared" ca="1" si="295"/>
        <v>0.87246563621249995</v>
      </c>
    </row>
    <row r="1006" spans="4:26" x14ac:dyDescent="0.35">
      <c r="D1006" s="2">
        <f t="shared" ca="1" si="285"/>
        <v>2594.2846631293</v>
      </c>
      <c r="E1006">
        <f t="shared" ca="1" si="281"/>
        <v>2594</v>
      </c>
      <c r="F1006">
        <f t="shared" ca="1" si="282"/>
        <v>2</v>
      </c>
      <c r="G1006" s="2">
        <f t="shared" ca="1" si="286"/>
        <v>1720.7918671953501</v>
      </c>
      <c r="H1006">
        <f t="shared" ca="1" si="283"/>
        <v>1720</v>
      </c>
      <c r="I1006">
        <f t="shared" ca="1" si="284"/>
        <v>1</v>
      </c>
      <c r="J1006">
        <f t="shared" ca="1" si="287"/>
        <v>1720</v>
      </c>
      <c r="K1006">
        <f t="shared" ca="1" si="288"/>
        <v>1</v>
      </c>
      <c r="L1006">
        <f t="shared" ca="1" si="289"/>
        <v>1720</v>
      </c>
      <c r="M1006">
        <f t="shared" ca="1" si="290"/>
        <v>1</v>
      </c>
      <c r="N1006">
        <f t="shared" ca="1" si="291"/>
        <v>1871</v>
      </c>
      <c r="Q1006">
        <f t="shared" ca="1" si="279"/>
        <v>0.2294352663</v>
      </c>
      <c r="R1006">
        <f t="shared" ca="1" si="279"/>
        <v>0.13701190590000001</v>
      </c>
      <c r="S1006">
        <f t="shared" ca="1" si="292"/>
        <v>0.13701190590000001</v>
      </c>
      <c r="T1006" s="6">
        <f t="shared" ca="1" si="293"/>
        <v>9.4244183081249988E-2</v>
      </c>
      <c r="W1006">
        <f t="shared" ca="1" si="280"/>
        <v>0.77873024609999997</v>
      </c>
      <c r="X1006">
        <f t="shared" ca="1" si="280"/>
        <v>0.82339263394999995</v>
      </c>
      <c r="Y1006">
        <f t="shared" ca="1" si="294"/>
        <v>0.82339263394999995</v>
      </c>
      <c r="Z1006" s="6">
        <f t="shared" ca="1" si="295"/>
        <v>0.87252374551875</v>
      </c>
    </row>
    <row r="1007" spans="4:26" x14ac:dyDescent="0.35">
      <c r="D1007" s="2">
        <f t="shared" ca="1" si="285"/>
        <v>2596.0774821354998</v>
      </c>
      <c r="E1007">
        <f t="shared" ca="1" si="281"/>
        <v>2596</v>
      </c>
      <c r="F1007">
        <f t="shared" ca="1" si="282"/>
        <v>1</v>
      </c>
      <c r="G1007" s="2">
        <f t="shared" ca="1" si="286"/>
        <v>1721.6438205016375</v>
      </c>
      <c r="H1007">
        <f t="shared" ca="1" si="283"/>
        <v>1721</v>
      </c>
      <c r="I1007">
        <f t="shared" ca="1" si="284"/>
        <v>1</v>
      </c>
      <c r="J1007">
        <f t="shared" ca="1" si="287"/>
        <v>1721</v>
      </c>
      <c r="K1007">
        <f t="shared" ca="1" si="288"/>
        <v>1</v>
      </c>
      <c r="L1007">
        <f t="shared" ca="1" si="289"/>
        <v>1721</v>
      </c>
      <c r="M1007">
        <f t="shared" ca="1" si="290"/>
        <v>1</v>
      </c>
      <c r="N1007">
        <f t="shared" ca="1" si="291"/>
        <v>1872</v>
      </c>
      <c r="Q1007">
        <f t="shared" ca="1" si="279"/>
        <v>0.22426069730000001</v>
      </c>
      <c r="R1007">
        <f t="shared" ca="1" si="279"/>
        <v>0.13691138597500002</v>
      </c>
      <c r="S1007">
        <f t="shared" ca="1" si="292"/>
        <v>0.13691138597500002</v>
      </c>
      <c r="T1007" s="6">
        <f t="shared" ca="1" si="293"/>
        <v>9.3947352674999984E-2</v>
      </c>
      <c r="W1007">
        <f t="shared" ca="1" si="280"/>
        <v>0.77909522284999988</v>
      </c>
      <c r="X1007">
        <f t="shared" ca="1" si="280"/>
        <v>0.82394383941249993</v>
      </c>
      <c r="Y1007">
        <f t="shared" ca="1" si="294"/>
        <v>0.82394383941249993</v>
      </c>
      <c r="Z1007" s="6">
        <f t="shared" ca="1" si="295"/>
        <v>0.87258185482499995</v>
      </c>
    </row>
    <row r="1008" spans="4:26" x14ac:dyDescent="0.35">
      <c r="D1008" s="2">
        <f t="shared" ca="1" si="285"/>
        <v>2597.8703011417001</v>
      </c>
      <c r="E1008">
        <f t="shared" ca="1" si="281"/>
        <v>2597</v>
      </c>
      <c r="F1008">
        <f t="shared" ca="1" si="282"/>
        <v>2</v>
      </c>
      <c r="G1008" s="2">
        <f t="shared" ca="1" si="286"/>
        <v>1722.4957738079252</v>
      </c>
      <c r="H1008">
        <f t="shared" ca="1" si="283"/>
        <v>1722</v>
      </c>
      <c r="I1008">
        <f t="shared" ca="1" si="284"/>
        <v>1</v>
      </c>
      <c r="J1008">
        <f t="shared" ca="1" si="287"/>
        <v>1722</v>
      </c>
      <c r="K1008">
        <f t="shared" ca="1" si="288"/>
        <v>1</v>
      </c>
      <c r="L1008">
        <f t="shared" ca="1" si="289"/>
        <v>1722</v>
      </c>
      <c r="M1008">
        <f t="shared" ca="1" si="290"/>
        <v>1</v>
      </c>
      <c r="N1008">
        <f t="shared" ca="1" si="291"/>
        <v>1873</v>
      </c>
      <c r="Q1008">
        <f t="shared" ca="1" si="279"/>
        <v>0.21908612830000002</v>
      </c>
      <c r="R1008">
        <f t="shared" ca="1" si="279"/>
        <v>0.13681086605000001</v>
      </c>
      <c r="S1008">
        <f t="shared" ca="1" si="292"/>
        <v>0.13681086605000001</v>
      </c>
      <c r="T1008" s="6">
        <f t="shared" ca="1" si="293"/>
        <v>9.3749465737499982E-2</v>
      </c>
      <c r="W1008">
        <f t="shared" ca="1" si="280"/>
        <v>0.7794601995999999</v>
      </c>
      <c r="X1008">
        <f t="shared" ca="1" si="280"/>
        <v>0.82449504487499992</v>
      </c>
      <c r="Y1008">
        <f t="shared" ca="1" si="294"/>
        <v>0.82449504487499992</v>
      </c>
      <c r="Z1008" s="6">
        <f t="shared" ca="1" si="295"/>
        <v>0.87262059436249995</v>
      </c>
    </row>
    <row r="1009" spans="4:26" x14ac:dyDescent="0.35">
      <c r="D1009" s="2">
        <f t="shared" ca="1" si="285"/>
        <v>2599.6631201479004</v>
      </c>
      <c r="E1009">
        <f t="shared" ca="1" si="281"/>
        <v>2599</v>
      </c>
      <c r="F1009">
        <f t="shared" ca="1" si="282"/>
        <v>2</v>
      </c>
      <c r="G1009" s="2">
        <f t="shared" ca="1" si="286"/>
        <v>1723.3477271142126</v>
      </c>
      <c r="H1009">
        <f t="shared" ca="1" si="283"/>
        <v>1723</v>
      </c>
      <c r="I1009">
        <f t="shared" ca="1" si="284"/>
        <v>1</v>
      </c>
      <c r="J1009">
        <f t="shared" ca="1" si="287"/>
        <v>1723</v>
      </c>
      <c r="K1009">
        <f t="shared" ca="1" si="288"/>
        <v>1</v>
      </c>
      <c r="L1009">
        <f t="shared" ca="1" si="289"/>
        <v>1723</v>
      </c>
      <c r="M1009">
        <f t="shared" ca="1" si="290"/>
        <v>1</v>
      </c>
      <c r="N1009">
        <f t="shared" ca="1" si="291"/>
        <v>1874</v>
      </c>
      <c r="Q1009">
        <f t="shared" ca="1" si="279"/>
        <v>0.2139115593</v>
      </c>
      <c r="R1009">
        <f t="shared" ca="1" si="279"/>
        <v>0.13671034612499999</v>
      </c>
      <c r="S1009">
        <f t="shared" ca="1" si="292"/>
        <v>0.13671034612499999</v>
      </c>
      <c r="T1009" s="6">
        <f t="shared" ca="1" si="293"/>
        <v>9.3551578799999993E-2</v>
      </c>
      <c r="W1009">
        <f t="shared" ca="1" si="280"/>
        <v>0.77982517634999993</v>
      </c>
      <c r="X1009">
        <f t="shared" ca="1" si="280"/>
        <v>0.82504625033750001</v>
      </c>
      <c r="Y1009">
        <f t="shared" ca="1" si="294"/>
        <v>0.82504625033750001</v>
      </c>
      <c r="Z1009" s="6">
        <f t="shared" ca="1" si="295"/>
        <v>0.87265933389999994</v>
      </c>
    </row>
    <row r="1010" spans="4:26" x14ac:dyDescent="0.35">
      <c r="D1010" s="2">
        <f t="shared" ca="1" si="285"/>
        <v>2601.4559391541002</v>
      </c>
      <c r="E1010">
        <f t="shared" ca="1" si="281"/>
        <v>2601</v>
      </c>
      <c r="F1010">
        <f t="shared" ca="1" si="282"/>
        <v>2</v>
      </c>
      <c r="G1010" s="2">
        <f t="shared" ca="1" si="286"/>
        <v>1724.1996804205</v>
      </c>
      <c r="H1010">
        <f t="shared" ca="1" si="283"/>
        <v>1724</v>
      </c>
      <c r="I1010">
        <f t="shared" ca="1" si="284"/>
        <v>1</v>
      </c>
      <c r="J1010">
        <f t="shared" ca="1" si="287"/>
        <v>1724</v>
      </c>
      <c r="K1010">
        <f t="shared" ca="1" si="288"/>
        <v>1</v>
      </c>
      <c r="L1010">
        <f t="shared" ca="1" si="289"/>
        <v>1724</v>
      </c>
      <c r="M1010">
        <f t="shared" ca="1" si="290"/>
        <v>1</v>
      </c>
      <c r="N1010">
        <f t="shared" ca="1" si="291"/>
        <v>1875</v>
      </c>
      <c r="Q1010">
        <f t="shared" ca="1" si="279"/>
        <v>0.20873699030000001</v>
      </c>
      <c r="R1010">
        <f t="shared" ca="1" si="279"/>
        <v>0.13660982620000001</v>
      </c>
      <c r="S1010">
        <f t="shared" ca="1" si="292"/>
        <v>0.13660982620000001</v>
      </c>
      <c r="T1010" s="6">
        <f t="shared" ca="1" si="293"/>
        <v>9.3222532162499983E-2</v>
      </c>
      <c r="W1010">
        <f t="shared" ca="1" si="280"/>
        <v>0.78019015309999995</v>
      </c>
      <c r="X1010">
        <f t="shared" ca="1" si="280"/>
        <v>0.82559745579999999</v>
      </c>
      <c r="Y1010">
        <f t="shared" ca="1" si="294"/>
        <v>0.82559745579999999</v>
      </c>
      <c r="Z1010" s="6">
        <f t="shared" ca="1" si="295"/>
        <v>0.87317231221249991</v>
      </c>
    </row>
    <row r="1011" spans="4:26" x14ac:dyDescent="0.35">
      <c r="D1011" s="2">
        <f t="shared" ca="1" si="285"/>
        <v>2603.2498539496255</v>
      </c>
      <c r="E1011">
        <f t="shared" ca="1" si="281"/>
        <v>2603</v>
      </c>
      <c r="F1011">
        <f t="shared" ca="1" si="282"/>
        <v>2</v>
      </c>
      <c r="G1011" s="2">
        <f t="shared" ca="1" si="286"/>
        <v>1725.051794557975</v>
      </c>
      <c r="H1011">
        <f t="shared" ca="1" si="283"/>
        <v>1725</v>
      </c>
      <c r="I1011">
        <f t="shared" ca="1" si="284"/>
        <v>0</v>
      </c>
      <c r="J1011">
        <f t="shared" ca="1" si="287"/>
        <v>1725</v>
      </c>
      <c r="K1011">
        <f t="shared" ca="1" si="288"/>
        <v>2</v>
      </c>
      <c r="L1011">
        <f t="shared" ca="1" si="289"/>
        <v>1725</v>
      </c>
      <c r="M1011">
        <f t="shared" ca="1" si="290"/>
        <v>1</v>
      </c>
      <c r="N1011">
        <f t="shared" ca="1" si="291"/>
        <v>1876</v>
      </c>
      <c r="Q1011">
        <f t="shared" ca="1" si="279"/>
        <v>0.20681339365000001</v>
      </c>
      <c r="R1011">
        <f t="shared" ca="1" si="279"/>
        <v>0.13647115305000002</v>
      </c>
      <c r="S1011">
        <f t="shared" ca="1" si="292"/>
        <v>0.13640181647499999</v>
      </c>
      <c r="T1011" s="6">
        <f t="shared" ca="1" si="293"/>
        <v>9.2893485524999986E-2</v>
      </c>
      <c r="W1011">
        <f t="shared" ca="1" si="280"/>
        <v>0.77967603845</v>
      </c>
      <c r="X1011">
        <f t="shared" ca="1" si="280"/>
        <v>0.826091068225</v>
      </c>
      <c r="Y1011">
        <f t="shared" ca="1" si="294"/>
        <v>0.82633787443749995</v>
      </c>
      <c r="Z1011" s="6">
        <f t="shared" ca="1" si="295"/>
        <v>0.87368529052499999</v>
      </c>
    </row>
    <row r="1012" spans="4:26" x14ac:dyDescent="0.35">
      <c r="D1012" s="2">
        <f t="shared" ca="1" si="285"/>
        <v>2605.0437687451504</v>
      </c>
      <c r="E1012">
        <f t="shared" ca="1" si="281"/>
        <v>2605</v>
      </c>
      <c r="F1012">
        <f t="shared" ca="1" si="282"/>
        <v>1</v>
      </c>
      <c r="G1012" s="2">
        <f t="shared" ca="1" si="286"/>
        <v>1725.9039086954499</v>
      </c>
      <c r="H1012">
        <f t="shared" ca="1" si="283"/>
        <v>1725</v>
      </c>
      <c r="I1012">
        <f t="shared" ca="1" si="284"/>
        <v>1</v>
      </c>
      <c r="J1012">
        <f t="shared" ca="1" si="287"/>
        <v>1725</v>
      </c>
      <c r="K1012">
        <f t="shared" ca="1" si="288"/>
        <v>2</v>
      </c>
      <c r="L1012" t="str">
        <f t="shared" ca="1" si="289"/>
        <v/>
      </c>
      <c r="M1012" t="str">
        <f t="shared" ca="1" si="290"/>
        <v/>
      </c>
      <c r="N1012">
        <f t="shared" ca="1" si="291"/>
        <v>1877</v>
      </c>
      <c r="Q1012">
        <f t="shared" ca="1" si="279"/>
        <v>0.20488979699999998</v>
      </c>
      <c r="R1012">
        <f t="shared" ca="1" si="279"/>
        <v>0.1363324799</v>
      </c>
      <c r="S1012" t="str">
        <f t="shared" ca="1" si="292"/>
        <v/>
      </c>
      <c r="T1012" s="6">
        <f t="shared" ca="1" si="293"/>
        <v>9.2399915568749991E-2</v>
      </c>
      <c r="W1012">
        <f t="shared" ca="1" si="280"/>
        <v>0.77916192380000004</v>
      </c>
      <c r="X1012">
        <f t="shared" ca="1" si="280"/>
        <v>0.8265846806499999</v>
      </c>
      <c r="Y1012" t="str">
        <f t="shared" ca="1" si="294"/>
        <v/>
      </c>
      <c r="Z1012" s="6">
        <f t="shared" ca="1" si="295"/>
        <v>0.87445475799375005</v>
      </c>
    </row>
    <row r="1013" spans="4:26" x14ac:dyDescent="0.35">
      <c r="D1013" s="2">
        <f t="shared" ca="1" si="285"/>
        <v>2606.8376835406752</v>
      </c>
      <c r="E1013">
        <f t="shared" ca="1" si="281"/>
        <v>2606</v>
      </c>
      <c r="F1013">
        <f t="shared" ca="1" si="282"/>
        <v>2</v>
      </c>
      <c r="G1013" s="2">
        <f t="shared" ca="1" si="286"/>
        <v>1726.7560228329248</v>
      </c>
      <c r="H1013">
        <f t="shared" ca="1" si="283"/>
        <v>1726</v>
      </c>
      <c r="I1013">
        <f t="shared" ca="1" si="284"/>
        <v>1</v>
      </c>
      <c r="J1013">
        <f t="shared" ca="1" si="287"/>
        <v>1726</v>
      </c>
      <c r="K1013">
        <f t="shared" ca="1" si="288"/>
        <v>1</v>
      </c>
      <c r="L1013">
        <f t="shared" ca="1" si="289"/>
        <v>1726</v>
      </c>
      <c r="M1013">
        <f t="shared" ca="1" si="290"/>
        <v>1</v>
      </c>
      <c r="N1013">
        <f t="shared" ca="1" si="291"/>
        <v>1878</v>
      </c>
      <c r="Q1013">
        <f t="shared" ca="1" si="279"/>
        <v>0.20296620034999999</v>
      </c>
      <c r="R1013">
        <f t="shared" ca="1" si="279"/>
        <v>0.13619380674999998</v>
      </c>
      <c r="S1013">
        <f t="shared" ca="1" si="292"/>
        <v>0.13619380674999998</v>
      </c>
      <c r="T1013" s="6">
        <f t="shared" ca="1" si="293"/>
        <v>9.1906345612499996E-2</v>
      </c>
      <c r="W1013">
        <f t="shared" ca="1" si="280"/>
        <v>0.77864780914999998</v>
      </c>
      <c r="X1013">
        <f t="shared" ca="1" si="280"/>
        <v>0.82707829307499992</v>
      </c>
      <c r="Y1013">
        <f t="shared" ca="1" si="294"/>
        <v>0.82707829307499992</v>
      </c>
      <c r="Z1013" s="6">
        <f t="shared" ca="1" si="295"/>
        <v>0.87522422546250001</v>
      </c>
    </row>
    <row r="1014" spans="4:26" x14ac:dyDescent="0.35">
      <c r="D1014" s="2">
        <f t="shared" ca="1" si="285"/>
        <v>2608.6315983362001</v>
      </c>
      <c r="E1014">
        <f t="shared" ca="1" si="281"/>
        <v>2608</v>
      </c>
      <c r="F1014">
        <f t="shared" ca="1" si="282"/>
        <v>2</v>
      </c>
      <c r="G1014" s="2">
        <f t="shared" ca="1" si="286"/>
        <v>1727.6081369704</v>
      </c>
      <c r="H1014">
        <f t="shared" ca="1" si="283"/>
        <v>1727</v>
      </c>
      <c r="I1014">
        <f t="shared" ca="1" si="284"/>
        <v>1</v>
      </c>
      <c r="J1014">
        <f t="shared" ca="1" si="287"/>
        <v>1727</v>
      </c>
      <c r="K1014">
        <f t="shared" ca="1" si="288"/>
        <v>1</v>
      </c>
      <c r="L1014">
        <f t="shared" ca="1" si="289"/>
        <v>1727</v>
      </c>
      <c r="M1014">
        <f t="shared" ca="1" si="290"/>
        <v>1</v>
      </c>
      <c r="N1014">
        <f t="shared" ca="1" si="291"/>
        <v>1879</v>
      </c>
      <c r="Q1014">
        <f t="shared" ca="1" si="279"/>
        <v>0.20104260369999999</v>
      </c>
      <c r="R1014">
        <f t="shared" ca="1" si="279"/>
        <v>0.13605513359999999</v>
      </c>
      <c r="S1014">
        <f t="shared" ca="1" si="292"/>
        <v>0.13605513359999999</v>
      </c>
      <c r="T1014" s="6">
        <f t="shared" ca="1" si="293"/>
        <v>9.1577298974999999E-2</v>
      </c>
      <c r="W1014">
        <f t="shared" ca="1" si="280"/>
        <v>0.77813369450000003</v>
      </c>
      <c r="X1014">
        <f t="shared" ca="1" si="280"/>
        <v>0.82757190549999993</v>
      </c>
      <c r="Y1014">
        <f t="shared" ca="1" si="294"/>
        <v>0.82757190549999993</v>
      </c>
      <c r="Z1014" s="6">
        <f t="shared" ca="1" si="295"/>
        <v>0.87573720377499997</v>
      </c>
    </row>
    <row r="1015" spans="4:26" x14ac:dyDescent="0.35">
      <c r="D1015" s="2">
        <f t="shared" ca="1" si="285"/>
        <v>2610.4266150649751</v>
      </c>
      <c r="E1015">
        <f t="shared" ca="1" si="281"/>
        <v>2610</v>
      </c>
      <c r="F1015">
        <f t="shared" ca="1" si="282"/>
        <v>2</v>
      </c>
      <c r="G1015" s="2">
        <f t="shared" ca="1" si="286"/>
        <v>1728.4602511078751</v>
      </c>
      <c r="H1015">
        <f t="shared" ca="1" si="283"/>
        <v>1728</v>
      </c>
      <c r="I1015">
        <f t="shared" ca="1" si="284"/>
        <v>1</v>
      </c>
      <c r="J1015">
        <f t="shared" ca="1" si="287"/>
        <v>1728</v>
      </c>
      <c r="K1015">
        <f t="shared" ca="1" si="288"/>
        <v>1</v>
      </c>
      <c r="L1015">
        <f t="shared" ca="1" si="289"/>
        <v>1728</v>
      </c>
      <c r="M1015">
        <f t="shared" ca="1" si="290"/>
        <v>1</v>
      </c>
      <c r="N1015">
        <f t="shared" ca="1" si="291"/>
        <v>1880</v>
      </c>
      <c r="Q1015">
        <f t="shared" ca="1" si="279"/>
        <v>0.21167185602499999</v>
      </c>
      <c r="R1015">
        <f t="shared" ca="1" si="279"/>
        <v>0.13591646045</v>
      </c>
      <c r="S1015">
        <f t="shared" ca="1" si="292"/>
        <v>0.13591646045</v>
      </c>
      <c r="T1015" s="6">
        <f t="shared" ca="1" si="293"/>
        <v>9.1248252337500002E-2</v>
      </c>
      <c r="W1015">
        <f t="shared" ca="1" si="280"/>
        <v>0.77941294255000004</v>
      </c>
      <c r="X1015">
        <f t="shared" ca="1" si="280"/>
        <v>0.82806551792499994</v>
      </c>
      <c r="Y1015">
        <f t="shared" ca="1" si="294"/>
        <v>0.82806551792499994</v>
      </c>
      <c r="Z1015" s="6">
        <f t="shared" ca="1" si="295"/>
        <v>0.87625018208749994</v>
      </c>
    </row>
    <row r="1016" spans="4:26" x14ac:dyDescent="0.35">
      <c r="D1016" s="2">
        <f t="shared" ca="1" si="285"/>
        <v>2612.22163179375</v>
      </c>
      <c r="E1016">
        <f t="shared" ca="1" si="281"/>
        <v>2612</v>
      </c>
      <c r="F1016">
        <f t="shared" ca="1" si="282"/>
        <v>2</v>
      </c>
      <c r="G1016" s="2">
        <f t="shared" ca="1" si="286"/>
        <v>1729.3123652453501</v>
      </c>
      <c r="H1016">
        <f t="shared" ca="1" si="283"/>
        <v>1729</v>
      </c>
      <c r="I1016">
        <f t="shared" ca="1" si="284"/>
        <v>1</v>
      </c>
      <c r="J1016">
        <f t="shared" ca="1" si="287"/>
        <v>1729</v>
      </c>
      <c r="K1016">
        <f t="shared" ca="1" si="288"/>
        <v>1</v>
      </c>
      <c r="L1016">
        <f t="shared" ca="1" si="289"/>
        <v>1729</v>
      </c>
      <c r="M1016">
        <f t="shared" ca="1" si="290"/>
        <v>1</v>
      </c>
      <c r="N1016">
        <f t="shared" ca="1" si="291"/>
        <v>1881</v>
      </c>
      <c r="Q1016">
        <f t="shared" ca="1" si="279"/>
        <v>0.22230110835</v>
      </c>
      <c r="R1016">
        <f t="shared" ca="1" si="279"/>
        <v>0.13577778730000001</v>
      </c>
      <c r="S1016">
        <f t="shared" ca="1" si="292"/>
        <v>0.13577778730000001</v>
      </c>
      <c r="T1016" s="6">
        <f t="shared" ca="1" si="293"/>
        <v>9.0919205700000005E-2</v>
      </c>
      <c r="W1016">
        <f t="shared" ca="1" si="280"/>
        <v>0.78069219059999995</v>
      </c>
      <c r="X1016">
        <f t="shared" ca="1" si="280"/>
        <v>0.82855913034999995</v>
      </c>
      <c r="Y1016">
        <f t="shared" ca="1" si="294"/>
        <v>0.82855913034999995</v>
      </c>
      <c r="Z1016" s="6">
        <f t="shared" ca="1" si="295"/>
        <v>0.87676316040000002</v>
      </c>
    </row>
    <row r="1017" spans="4:26" x14ac:dyDescent="0.35">
      <c r="D1017" s="2">
        <f t="shared" ca="1" si="285"/>
        <v>2614.016648522525</v>
      </c>
      <c r="E1017">
        <f t="shared" ca="1" si="281"/>
        <v>2614</v>
      </c>
      <c r="F1017">
        <f t="shared" ca="1" si="282"/>
        <v>1</v>
      </c>
      <c r="G1017" s="2">
        <f t="shared" ca="1" si="286"/>
        <v>1730.164479382825</v>
      </c>
      <c r="H1017">
        <f t="shared" ca="1" si="283"/>
        <v>1730</v>
      </c>
      <c r="I1017">
        <f t="shared" ca="1" si="284"/>
        <v>1</v>
      </c>
      <c r="J1017">
        <f t="shared" ca="1" si="287"/>
        <v>1730</v>
      </c>
      <c r="K1017">
        <f t="shared" ca="1" si="288"/>
        <v>1</v>
      </c>
      <c r="L1017">
        <f t="shared" ca="1" si="289"/>
        <v>1730</v>
      </c>
      <c r="M1017">
        <f t="shared" ca="1" si="290"/>
        <v>1</v>
      </c>
      <c r="N1017">
        <f t="shared" ca="1" si="291"/>
        <v>1882</v>
      </c>
      <c r="Q1017">
        <f t="shared" ca="1" si="279"/>
        <v>0.232930360675</v>
      </c>
      <c r="R1017">
        <f t="shared" ca="1" si="279"/>
        <v>0.13563911415000002</v>
      </c>
      <c r="S1017">
        <f t="shared" ca="1" si="292"/>
        <v>0.13563911415000002</v>
      </c>
      <c r="T1017" s="6">
        <f t="shared" ca="1" si="293"/>
        <v>9.0670040574999999E-2</v>
      </c>
      <c r="W1017">
        <f t="shared" ca="1" si="280"/>
        <v>0.78197143864999996</v>
      </c>
      <c r="X1017">
        <f t="shared" ca="1" si="280"/>
        <v>0.82905274277499996</v>
      </c>
      <c r="Y1017">
        <f t="shared" ca="1" si="294"/>
        <v>0.82905274277499996</v>
      </c>
      <c r="Z1017" s="6">
        <f t="shared" ca="1" si="295"/>
        <v>0.87680690711249998</v>
      </c>
    </row>
    <row r="1018" spans="4:26" x14ac:dyDescent="0.35">
      <c r="D1018" s="2">
        <f t="shared" ca="1" si="285"/>
        <v>2615.8116652512999</v>
      </c>
      <c r="E1018">
        <f t="shared" ca="1" si="281"/>
        <v>2615</v>
      </c>
      <c r="G1018" s="2">
        <f t="shared" ca="1" si="286"/>
        <v>1731.0165935202999</v>
      </c>
      <c r="H1018">
        <f t="shared" ca="1" si="283"/>
        <v>1731</v>
      </c>
      <c r="I1018">
        <f t="shared" ca="1" si="284"/>
        <v>0</v>
      </c>
      <c r="J1018">
        <f t="shared" ca="1" si="287"/>
        <v>1731</v>
      </c>
      <c r="K1018">
        <f t="shared" ca="1" si="288"/>
        <v>2</v>
      </c>
      <c r="L1018">
        <f t="shared" ca="1" si="289"/>
        <v>1731</v>
      </c>
      <c r="M1018">
        <f t="shared" ca="1" si="290"/>
        <v>1</v>
      </c>
      <c r="N1018">
        <f t="shared" ca="1" si="291"/>
        <v>1883</v>
      </c>
      <c r="Q1018">
        <f t="shared" ca="1" si="279"/>
        <v>0.24355961300000001</v>
      </c>
      <c r="R1018">
        <f t="shared" ca="1" si="279"/>
        <v>0.135500441</v>
      </c>
      <c r="S1018">
        <f t="shared" ca="1" si="292"/>
        <v>0.13523983098124998</v>
      </c>
      <c r="T1018" s="6">
        <f t="shared" ca="1" si="293"/>
        <v>9.0296292887500018E-2</v>
      </c>
      <c r="W1018">
        <f t="shared" ca="1" si="280"/>
        <v>0.78325068669999998</v>
      </c>
      <c r="X1018">
        <f t="shared" ca="1" si="280"/>
        <v>0.82954635519999997</v>
      </c>
      <c r="Y1018">
        <f t="shared" ca="1" si="294"/>
        <v>0.82961196449374996</v>
      </c>
      <c r="Z1018" s="6">
        <f t="shared" ca="1" si="295"/>
        <v>0.87687252718125008</v>
      </c>
    </row>
    <row r="1019" spans="4:26" x14ac:dyDescent="0.35">
      <c r="D1019" s="2"/>
      <c r="G1019" s="2">
        <f ca="1">IF(INT(ROW(D1017)/2)=ROW(D1017)/2,INDIRECT(CONCATENATE(CHAR(COLUMN(D1019)+64),ROW()-(ROW()-1)/2+0.5)),(INDIRECT(CONCATENATE(CHAR(COLUMN(D1018)+64),ROW()-(ROW()-1)/2+1))+INDIRECT(CONCATENATE(CHAR(COLUMN(D1018)+64),ROW()-(ROW()-1)/2)))/2)</f>
        <v>1731.8688715608873</v>
      </c>
      <c r="H1019">
        <f t="shared" ca="1" si="283"/>
        <v>1731</v>
      </c>
      <c r="I1019">
        <f t="shared" ca="1" si="284"/>
        <v>1</v>
      </c>
      <c r="J1019">
        <f t="shared" ca="1" si="287"/>
        <v>1731</v>
      </c>
      <c r="K1019">
        <f t="shared" ca="1" si="288"/>
        <v>2</v>
      </c>
      <c r="L1019" t="str">
        <f t="shared" ca="1" si="289"/>
        <v/>
      </c>
      <c r="M1019" t="str">
        <f t="shared" ca="1" si="290"/>
        <v/>
      </c>
      <c r="N1019">
        <f t="shared" ca="1" si="291"/>
        <v>1884</v>
      </c>
      <c r="R1019">
        <f t="shared" ref="R1019:R1082" ca="1" si="296">IF(INT(ROW(Q1017)/2)=ROW(Q1017)/2,INDIRECT(CONCATENATE(CHAR(COLUMN(Q1019)+64),ROW()-(ROW()-1)/2+0.5)),(INDIRECT(CONCATENATE(CHAR(COLUMN(Q1018)+64),ROW()-(ROW()-1)/2+1))+INDIRECT(CONCATENATE(CHAR(COLUMN(Q1018)+64),ROW()-(ROW()-1)/2)))/2)</f>
        <v>0.13497922096249998</v>
      </c>
      <c r="S1019" t="str">
        <f t="shared" ca="1" si="292"/>
        <v/>
      </c>
      <c r="T1019" s="6">
        <f t="shared" ca="1" si="293"/>
        <v>8.9922545200000009E-2</v>
      </c>
      <c r="X1019">
        <f t="shared" ref="X1019:X1082" ca="1" si="297">IF(INT(ROW(W1017)/2)=ROW(W1017)/2,INDIRECT(CONCATENATE(CHAR(COLUMN(W1019)+64),ROW()-(ROW()-1)/2+0.5)),(INDIRECT(CONCATENATE(CHAR(COLUMN(W1018)+64),ROW()-(ROW()-1)/2+1))+INDIRECT(CONCATENATE(CHAR(COLUMN(W1018)+64),ROW()-(ROW()-1)/2)))/2)</f>
        <v>0.82967757378749996</v>
      </c>
      <c r="Y1019" t="str">
        <f t="shared" ca="1" si="294"/>
        <v/>
      </c>
      <c r="Z1019" s="6">
        <f t="shared" ca="1" si="295"/>
        <v>0.87693814724999997</v>
      </c>
    </row>
    <row r="1020" spans="4:26" x14ac:dyDescent="0.35">
      <c r="D1020" s="2"/>
      <c r="G1020" s="2">
        <f t="shared" ref="G1020:G1083" ca="1" si="298">IF(INT(ROW(D1018)/2)=ROW(D1018)/2,INDIRECT(CONCATENATE(CHAR(COLUMN(D1020)+64),ROW()-(ROW()-1)/2+0.5)),(INDIRECT(CONCATENATE(CHAR(COLUMN(D1019)+64),ROW()-(ROW()-1)/2+1))+INDIRECT(CONCATENATE(CHAR(COLUMN(D1019)+64),ROW()-(ROW()-1)/2)))/2)</f>
        <v>1732.721149601475</v>
      </c>
      <c r="H1020">
        <f t="shared" ca="1" si="283"/>
        <v>1732</v>
      </c>
      <c r="I1020">
        <f t="shared" ca="1" si="284"/>
        <v>1</v>
      </c>
      <c r="J1020">
        <f t="shared" ca="1" si="287"/>
        <v>1732</v>
      </c>
      <c r="K1020">
        <f t="shared" ca="1" si="288"/>
        <v>1</v>
      </c>
      <c r="L1020">
        <f t="shared" ca="1" si="289"/>
        <v>1732</v>
      </c>
      <c r="M1020">
        <f t="shared" ca="1" si="290"/>
        <v>1</v>
      </c>
      <c r="N1020">
        <f t="shared" ca="1" si="291"/>
        <v>1885</v>
      </c>
      <c r="R1020">
        <f t="shared" ca="1" si="296"/>
        <v>0.13445800092499999</v>
      </c>
      <c r="S1020">
        <f t="shared" ca="1" si="292"/>
        <v>0.13445800092499999</v>
      </c>
      <c r="T1020" s="6">
        <f t="shared" ca="1" si="293"/>
        <v>8.9673380075000003E-2</v>
      </c>
      <c r="X1020">
        <f t="shared" ca="1" si="297"/>
        <v>0.82980879237499994</v>
      </c>
      <c r="Y1020">
        <f t="shared" ca="1" si="294"/>
        <v>0.82980879237499994</v>
      </c>
      <c r="Z1020" s="6">
        <f t="shared" ca="1" si="295"/>
        <v>0.87698189396250004</v>
      </c>
    </row>
    <row r="1021" spans="4:26" x14ac:dyDescent="0.35">
      <c r="D1021" s="2"/>
      <c r="G1021" s="2">
        <f t="shared" ca="1" si="298"/>
        <v>1733.5734276420626</v>
      </c>
      <c r="H1021">
        <f t="shared" ca="1" si="283"/>
        <v>1733</v>
      </c>
      <c r="I1021">
        <f t="shared" ca="1" si="284"/>
        <v>1</v>
      </c>
      <c r="J1021">
        <f t="shared" ca="1" si="287"/>
        <v>1733</v>
      </c>
      <c r="K1021">
        <f t="shared" ca="1" si="288"/>
        <v>1</v>
      </c>
      <c r="L1021">
        <f t="shared" ca="1" si="289"/>
        <v>1733</v>
      </c>
      <c r="M1021">
        <f t="shared" ca="1" si="290"/>
        <v>1</v>
      </c>
      <c r="N1021">
        <f t="shared" ca="1" si="291"/>
        <v>1886</v>
      </c>
      <c r="R1021">
        <f t="shared" ca="1" si="296"/>
        <v>0.1339367808875</v>
      </c>
      <c r="S1021">
        <f t="shared" ca="1" si="292"/>
        <v>0.1339367808875</v>
      </c>
      <c r="T1021" s="6">
        <f t="shared" ca="1" si="293"/>
        <v>8.9424214949999997E-2</v>
      </c>
      <c r="X1021">
        <f t="shared" ca="1" si="297"/>
        <v>0.82994001096249992</v>
      </c>
      <c r="Y1021">
        <f t="shared" ca="1" si="294"/>
        <v>0.82994001096249992</v>
      </c>
      <c r="Z1021" s="6">
        <f t="shared" ca="1" si="295"/>
        <v>0.877025640675</v>
      </c>
    </row>
    <row r="1022" spans="4:26" x14ac:dyDescent="0.35">
      <c r="D1022" s="2"/>
      <c r="G1022" s="2">
        <f t="shared" ca="1" si="298"/>
        <v>1734.42570568265</v>
      </c>
      <c r="H1022">
        <f t="shared" ca="1" si="283"/>
        <v>1734</v>
      </c>
      <c r="I1022">
        <f t="shared" ca="1" si="284"/>
        <v>1</v>
      </c>
      <c r="J1022">
        <f t="shared" ca="1" si="287"/>
        <v>1734</v>
      </c>
      <c r="K1022">
        <f t="shared" ca="1" si="288"/>
        <v>1</v>
      </c>
      <c r="L1022">
        <f t="shared" ca="1" si="289"/>
        <v>1734</v>
      </c>
      <c r="M1022">
        <f t="shared" ca="1" si="290"/>
        <v>1</v>
      </c>
      <c r="N1022">
        <f t="shared" ca="1" si="291"/>
        <v>1887</v>
      </c>
      <c r="R1022">
        <f t="shared" ca="1" si="296"/>
        <v>0.13341556085</v>
      </c>
      <c r="S1022">
        <f t="shared" ca="1" si="292"/>
        <v>0.13341556085</v>
      </c>
      <c r="T1022" s="6">
        <f t="shared" ca="1" si="293"/>
        <v>8.9175049824999991E-2</v>
      </c>
      <c r="X1022">
        <f t="shared" ca="1" si="297"/>
        <v>0.83007122955000001</v>
      </c>
      <c r="Y1022">
        <f t="shared" ca="1" si="294"/>
        <v>0.83007122955000001</v>
      </c>
      <c r="Z1022" s="6">
        <f t="shared" ca="1" si="295"/>
        <v>0.87706938738749995</v>
      </c>
    </row>
    <row r="1023" spans="4:26" x14ac:dyDescent="0.35">
      <c r="D1023" s="2"/>
      <c r="G1023" s="2">
        <f t="shared" ca="1" si="298"/>
        <v>1735.2779837232374</v>
      </c>
      <c r="H1023">
        <f t="shared" ca="1" si="283"/>
        <v>1735</v>
      </c>
      <c r="I1023">
        <f t="shared" ca="1" si="284"/>
        <v>1</v>
      </c>
      <c r="J1023">
        <f t="shared" ca="1" si="287"/>
        <v>1735</v>
      </c>
      <c r="K1023">
        <f t="shared" ca="1" si="288"/>
        <v>1</v>
      </c>
      <c r="L1023">
        <f t="shared" ca="1" si="289"/>
        <v>1735</v>
      </c>
      <c r="M1023">
        <f t="shared" ca="1" si="290"/>
        <v>1</v>
      </c>
      <c r="N1023">
        <f t="shared" ca="1" si="291"/>
        <v>1888</v>
      </c>
      <c r="R1023">
        <f t="shared" ca="1" si="296"/>
        <v>0.13289434081250001</v>
      </c>
      <c r="S1023">
        <f t="shared" ca="1" si="292"/>
        <v>0.13289434081250001</v>
      </c>
      <c r="T1023" s="6">
        <f t="shared" ca="1" si="293"/>
        <v>8.8925884699999999E-2</v>
      </c>
      <c r="X1023">
        <f t="shared" ca="1" si="297"/>
        <v>0.8302024481375001</v>
      </c>
      <c r="Y1023">
        <f t="shared" ca="1" si="294"/>
        <v>0.8302024481375001</v>
      </c>
      <c r="Z1023" s="6">
        <f t="shared" ca="1" si="295"/>
        <v>0.87711313410000002</v>
      </c>
    </row>
    <row r="1024" spans="4:26" x14ac:dyDescent="0.35">
      <c r="D1024" s="2"/>
      <c r="G1024" s="2">
        <f t="shared" ca="1" si="298"/>
        <v>1736.130261763825</v>
      </c>
      <c r="H1024">
        <f t="shared" ca="1" si="283"/>
        <v>1736</v>
      </c>
      <c r="I1024">
        <f t="shared" ca="1" si="284"/>
        <v>0</v>
      </c>
      <c r="J1024">
        <f t="shared" ca="1" si="287"/>
        <v>1736</v>
      </c>
      <c r="K1024">
        <f t="shared" ca="1" si="288"/>
        <v>2</v>
      </c>
      <c r="L1024">
        <f t="shared" ca="1" si="289"/>
        <v>1736</v>
      </c>
      <c r="M1024">
        <f t="shared" ca="1" si="290"/>
        <v>1</v>
      </c>
      <c r="N1024">
        <f t="shared" ca="1" si="291"/>
        <v>1889</v>
      </c>
      <c r="R1024">
        <f t="shared" ca="1" si="296"/>
        <v>0.13237312077500002</v>
      </c>
      <c r="S1024">
        <f t="shared" ca="1" si="292"/>
        <v>0.13211251075625002</v>
      </c>
      <c r="T1024" s="6">
        <f t="shared" ca="1" si="293"/>
        <v>8.8606119143749995E-2</v>
      </c>
      <c r="X1024">
        <f t="shared" ca="1" si="297"/>
        <v>0.83033366672500009</v>
      </c>
      <c r="Y1024">
        <f t="shared" ca="1" si="294"/>
        <v>0.83039927601875008</v>
      </c>
      <c r="Z1024" s="6">
        <f t="shared" ca="1" si="295"/>
        <v>0.87760651143750001</v>
      </c>
    </row>
    <row r="1025" spans="4:26" x14ac:dyDescent="0.35">
      <c r="D1025" s="2"/>
      <c r="G1025" s="2">
        <f t="shared" ca="1" si="298"/>
        <v>1736.9825398044127</v>
      </c>
      <c r="H1025">
        <f t="shared" ca="1" si="283"/>
        <v>1736</v>
      </c>
      <c r="I1025">
        <f t="shared" ca="1" si="284"/>
        <v>1</v>
      </c>
      <c r="J1025">
        <f t="shared" ca="1" si="287"/>
        <v>1736</v>
      </c>
      <c r="K1025">
        <f t="shared" ca="1" si="288"/>
        <v>2</v>
      </c>
      <c r="L1025" t="str">
        <f t="shared" ca="1" si="289"/>
        <v/>
      </c>
      <c r="M1025" t="str">
        <f t="shared" ca="1" si="290"/>
        <v/>
      </c>
      <c r="N1025">
        <f t="shared" ca="1" si="291"/>
        <v>1890</v>
      </c>
      <c r="R1025">
        <f t="shared" ca="1" si="296"/>
        <v>0.13185190073750003</v>
      </c>
      <c r="S1025" t="str">
        <f t="shared" ca="1" si="292"/>
        <v/>
      </c>
      <c r="T1025" s="6">
        <f t="shared" ca="1" si="293"/>
        <v>8.8286353587499991E-2</v>
      </c>
      <c r="X1025">
        <f t="shared" ca="1" si="297"/>
        <v>0.83046488531250007</v>
      </c>
      <c r="Y1025" t="str">
        <f t="shared" ca="1" si="294"/>
        <v/>
      </c>
      <c r="Z1025" s="6">
        <f t="shared" ca="1" si="295"/>
        <v>0.878099888775</v>
      </c>
    </row>
    <row r="1026" spans="4:26" x14ac:dyDescent="0.35">
      <c r="D1026" s="2"/>
      <c r="G1026" s="2">
        <f t="shared" ca="1" si="298"/>
        <v>1737.8348178450001</v>
      </c>
      <c r="H1026">
        <f t="shared" ca="1" si="283"/>
        <v>1737</v>
      </c>
      <c r="I1026">
        <f t="shared" ca="1" si="284"/>
        <v>1</v>
      </c>
      <c r="J1026">
        <f t="shared" ca="1" si="287"/>
        <v>1737</v>
      </c>
      <c r="K1026">
        <f t="shared" ca="1" si="288"/>
        <v>1</v>
      </c>
      <c r="L1026">
        <f t="shared" ca="1" si="289"/>
        <v>1737</v>
      </c>
      <c r="M1026">
        <f t="shared" ca="1" si="290"/>
        <v>1</v>
      </c>
      <c r="N1026">
        <f t="shared" ca="1" si="291"/>
        <v>1891</v>
      </c>
      <c r="R1026">
        <f t="shared" ca="1" si="296"/>
        <v>0.13133068070000001</v>
      </c>
      <c r="S1026">
        <f t="shared" ca="1" si="292"/>
        <v>0.13133068070000001</v>
      </c>
      <c r="T1026" s="6">
        <f t="shared" ca="1" si="293"/>
        <v>8.8073176549999993E-2</v>
      </c>
      <c r="X1026">
        <f t="shared" ca="1" si="297"/>
        <v>0.83059610390000005</v>
      </c>
      <c r="Y1026">
        <f t="shared" ca="1" si="294"/>
        <v>0.83059610390000005</v>
      </c>
      <c r="Z1026" s="6">
        <f t="shared" ca="1" si="295"/>
        <v>0.87842880700000003</v>
      </c>
    </row>
    <row r="1027" spans="4:26" x14ac:dyDescent="0.35">
      <c r="D1027" s="2"/>
      <c r="G1027" s="2">
        <f t="shared" ca="1" si="298"/>
        <v>1738.6872628606252</v>
      </c>
      <c r="H1027">
        <f t="shared" ref="H1027:H1090" ca="1" si="299">INT(G1027)</f>
        <v>1738</v>
      </c>
      <c r="I1027">
        <f t="shared" ref="I1027:I1090" ca="1" si="300">H1028-H1027</f>
        <v>1</v>
      </c>
      <c r="J1027">
        <f t="shared" ca="1" si="287"/>
        <v>1738</v>
      </c>
      <c r="K1027">
        <f t="shared" ca="1" si="288"/>
        <v>1</v>
      </c>
      <c r="L1027">
        <f t="shared" ca="1" si="289"/>
        <v>1738</v>
      </c>
      <c r="M1027">
        <f t="shared" ca="1" si="290"/>
        <v>1</v>
      </c>
      <c r="N1027">
        <f t="shared" ca="1" si="291"/>
        <v>1892</v>
      </c>
      <c r="R1027">
        <f t="shared" ca="1" si="296"/>
        <v>0.13102926801250001</v>
      </c>
      <c r="S1027">
        <f t="shared" ca="1" si="292"/>
        <v>0.13102926801250001</v>
      </c>
      <c r="T1027" s="6">
        <f t="shared" ca="1" si="293"/>
        <v>8.7859999512499995E-2</v>
      </c>
      <c r="X1027">
        <f t="shared" ca="1" si="297"/>
        <v>0.83066874622499998</v>
      </c>
      <c r="Y1027">
        <f t="shared" ca="1" si="294"/>
        <v>0.83066874622499998</v>
      </c>
      <c r="Z1027" s="6">
        <f t="shared" ca="1" si="295"/>
        <v>0.87875772522500006</v>
      </c>
    </row>
    <row r="1028" spans="4:26" x14ac:dyDescent="0.35">
      <c r="D1028" s="2"/>
      <c r="G1028" s="2">
        <f t="shared" ca="1" si="298"/>
        <v>1739.5397078762501</v>
      </c>
      <c r="H1028">
        <f t="shared" ca="1" si="299"/>
        <v>1739</v>
      </c>
      <c r="I1028">
        <f t="shared" ca="1" si="300"/>
        <v>1</v>
      </c>
      <c r="J1028">
        <f t="shared" ref="J1028:J1091" ca="1" si="301">INT(G1028)</f>
        <v>1739</v>
      </c>
      <c r="K1028">
        <f t="shared" ref="K1028:K1091" ca="1" si="302">COUNTIF($J$2:$J$3649,"="&amp;J1028)</f>
        <v>1</v>
      </c>
      <c r="L1028">
        <f t="shared" ref="L1028:L1091" ca="1" si="303">IF(J1028=J1027,"",INT(AVERAGE(INDIRECT(CONCATENATE("g",ROW(),":g",ROW()+K1028-1)))))</f>
        <v>1739</v>
      </c>
      <c r="M1028">
        <f t="shared" ref="M1028:M1091" ca="1" si="304">IF(L1028="","",INDIRECT(CONCATENATE("l",ROW()+$K1028))-INDIRECT(CONCATENATE("l",ROW())))</f>
        <v>1</v>
      </c>
      <c r="N1028">
        <f t="shared" ref="N1028:N1091" ca="1" si="305">IF(ISERROR(IF(VLOOKUP(N1027+1,$L$2:$L$3649,1)=N1027,"",VLOOKUP(N1027+1,$L$2:$L$3649,1))),"",IF(VLOOKUP(N1027+1,$L$2:$L$3649,1)=N1027,"",VLOOKUP(N1027+1,$L$2:$L$3649,1)))</f>
        <v>1893</v>
      </c>
      <c r="R1028">
        <f t="shared" ca="1" si="296"/>
        <v>0.130727855325</v>
      </c>
      <c r="S1028">
        <f t="shared" ref="S1028:S1091" ca="1" si="306">IF(J1028=J1027,"",AVERAGE(INDIRECT(CONCATENATE("r",ROW(),":r",ROW()+K1028-1))))</f>
        <v>0.130727855325</v>
      </c>
      <c r="T1028" s="6">
        <f t="shared" ref="T1028:T1091" ca="1" si="307">VLOOKUP(N1028,$L$2:$S$3649,8)</f>
        <v>8.7646822474999997E-2</v>
      </c>
      <c r="X1028">
        <f t="shared" ca="1" si="297"/>
        <v>0.83074138855000002</v>
      </c>
      <c r="Y1028">
        <f t="shared" ref="Y1028:Y1091" ca="1" si="308">IF($J1028=$J1027,"",AVERAGE(INDIRECT(CONCATENATE("x",ROW(),":x",ROW()+$K1028-1))))</f>
        <v>0.83074138855000002</v>
      </c>
      <c r="Z1028" s="6">
        <f t="shared" ref="Z1028:Z1091" ca="1" si="309">VLOOKUP($N1028,$L$2:$Y$3649,14)</f>
        <v>0.87908664344999998</v>
      </c>
    </row>
    <row r="1029" spans="4:26" x14ac:dyDescent="0.35">
      <c r="D1029" s="2"/>
      <c r="G1029" s="2">
        <f t="shared" ca="1" si="298"/>
        <v>1740.392152891875</v>
      </c>
      <c r="H1029">
        <f t="shared" ca="1" si="299"/>
        <v>1740</v>
      </c>
      <c r="I1029">
        <f t="shared" ca="1" si="300"/>
        <v>1</v>
      </c>
      <c r="J1029">
        <f t="shared" ca="1" si="301"/>
        <v>1740</v>
      </c>
      <c r="K1029">
        <f t="shared" ca="1" si="302"/>
        <v>1</v>
      </c>
      <c r="L1029">
        <f t="shared" ca="1" si="303"/>
        <v>1740</v>
      </c>
      <c r="M1029">
        <f t="shared" ca="1" si="304"/>
        <v>1</v>
      </c>
      <c r="N1029">
        <f t="shared" ca="1" si="305"/>
        <v>1894</v>
      </c>
      <c r="R1029">
        <f t="shared" ca="1" si="296"/>
        <v>0.1304264426375</v>
      </c>
      <c r="S1029">
        <f t="shared" ca="1" si="306"/>
        <v>0.1304264426375</v>
      </c>
      <c r="T1029" s="6">
        <f t="shared" ca="1" si="307"/>
        <v>8.7433645437499999E-2</v>
      </c>
      <c r="X1029">
        <f t="shared" ca="1" si="297"/>
        <v>0.83081403087500005</v>
      </c>
      <c r="Y1029">
        <f t="shared" ca="1" si="308"/>
        <v>0.83081403087500005</v>
      </c>
      <c r="Z1029" s="6">
        <f t="shared" ca="1" si="309"/>
        <v>0.87941556167500001</v>
      </c>
    </row>
    <row r="1030" spans="4:26" x14ac:dyDescent="0.35">
      <c r="D1030" s="2"/>
      <c r="G1030" s="2">
        <f t="shared" ca="1" si="298"/>
        <v>1741.2445979075001</v>
      </c>
      <c r="H1030">
        <f t="shared" ca="1" si="299"/>
        <v>1741</v>
      </c>
      <c r="I1030">
        <f t="shared" ca="1" si="300"/>
        <v>1</v>
      </c>
      <c r="J1030">
        <f t="shared" ca="1" si="301"/>
        <v>1741</v>
      </c>
      <c r="K1030">
        <f t="shared" ca="1" si="302"/>
        <v>1</v>
      </c>
      <c r="L1030">
        <f t="shared" ca="1" si="303"/>
        <v>1741</v>
      </c>
      <c r="M1030">
        <f t="shared" ca="1" si="304"/>
        <v>1</v>
      </c>
      <c r="N1030">
        <f t="shared" ca="1" si="305"/>
        <v>1895</v>
      </c>
      <c r="R1030">
        <f t="shared" ca="1" si="296"/>
        <v>0.13012502995</v>
      </c>
      <c r="S1030">
        <f t="shared" ca="1" si="306"/>
        <v>0.13012502995</v>
      </c>
      <c r="T1030" s="6">
        <f t="shared" ca="1" si="307"/>
        <v>8.7262072837499996E-2</v>
      </c>
      <c r="X1030">
        <f t="shared" ca="1" si="297"/>
        <v>0.83088667319999998</v>
      </c>
      <c r="Y1030">
        <f t="shared" ca="1" si="308"/>
        <v>0.83088667319999998</v>
      </c>
      <c r="Z1030" s="6">
        <f t="shared" ca="1" si="309"/>
        <v>0.879818035</v>
      </c>
    </row>
    <row r="1031" spans="4:26" x14ac:dyDescent="0.35">
      <c r="D1031" s="2"/>
      <c r="G1031" s="2">
        <f t="shared" ca="1" si="298"/>
        <v>1742.0970429231252</v>
      </c>
      <c r="H1031">
        <f t="shared" ca="1" si="299"/>
        <v>1742</v>
      </c>
      <c r="I1031">
        <f t="shared" ca="1" si="300"/>
        <v>0</v>
      </c>
      <c r="J1031">
        <f t="shared" ca="1" si="301"/>
        <v>1742</v>
      </c>
      <c r="K1031">
        <f t="shared" ca="1" si="302"/>
        <v>2</v>
      </c>
      <c r="L1031">
        <f t="shared" ca="1" si="303"/>
        <v>1742</v>
      </c>
      <c r="M1031">
        <f t="shared" ca="1" si="304"/>
        <v>1</v>
      </c>
      <c r="N1031">
        <f t="shared" ca="1" si="305"/>
        <v>1896</v>
      </c>
      <c r="R1031">
        <f t="shared" ca="1" si="296"/>
        <v>0.1298236172625</v>
      </c>
      <c r="S1031">
        <f t="shared" ca="1" si="306"/>
        <v>0.12967291091875</v>
      </c>
      <c r="T1031" s="6">
        <f t="shared" ca="1" si="307"/>
        <v>8.7386886149999995E-2</v>
      </c>
      <c r="X1031">
        <f t="shared" ca="1" si="297"/>
        <v>0.83095931552500002</v>
      </c>
      <c r="Y1031">
        <f t="shared" ca="1" si="308"/>
        <v>0.83099563668749998</v>
      </c>
      <c r="Z1031" s="6">
        <f t="shared" ca="1" si="309"/>
        <v>0.88003870030000009</v>
      </c>
    </row>
    <row r="1032" spans="4:26" x14ac:dyDescent="0.35">
      <c r="D1032" s="2"/>
      <c r="G1032" s="2">
        <f t="shared" ca="1" si="298"/>
        <v>1742.9494879387501</v>
      </c>
      <c r="H1032">
        <f t="shared" ca="1" si="299"/>
        <v>1742</v>
      </c>
      <c r="I1032">
        <f t="shared" ca="1" si="300"/>
        <v>1</v>
      </c>
      <c r="J1032">
        <f t="shared" ca="1" si="301"/>
        <v>1742</v>
      </c>
      <c r="K1032">
        <f t="shared" ca="1" si="302"/>
        <v>2</v>
      </c>
      <c r="L1032" t="str">
        <f t="shared" ca="1" si="303"/>
        <v/>
      </c>
      <c r="M1032" t="str">
        <f t="shared" ca="1" si="304"/>
        <v/>
      </c>
      <c r="N1032">
        <f t="shared" ca="1" si="305"/>
        <v>1897</v>
      </c>
      <c r="R1032">
        <f t="shared" ca="1" si="296"/>
        <v>0.12952220457499999</v>
      </c>
      <c r="S1032" t="str">
        <f t="shared" ca="1" si="306"/>
        <v/>
      </c>
      <c r="T1032" s="6">
        <f t="shared" ca="1" si="307"/>
        <v>8.7470095025E-2</v>
      </c>
      <c r="X1032">
        <f t="shared" ca="1" si="297"/>
        <v>0.83103195785000006</v>
      </c>
      <c r="Y1032" t="str">
        <f t="shared" ca="1" si="308"/>
        <v/>
      </c>
      <c r="Z1032" s="6">
        <f t="shared" ca="1" si="309"/>
        <v>0.8801858105</v>
      </c>
    </row>
    <row r="1033" spans="4:26" x14ac:dyDescent="0.35">
      <c r="D1033" s="2"/>
      <c r="G1033" s="2">
        <f t="shared" ca="1" si="298"/>
        <v>1743.8019329543749</v>
      </c>
      <c r="H1033">
        <f t="shared" ca="1" si="299"/>
        <v>1743</v>
      </c>
      <c r="I1033">
        <f t="shared" ca="1" si="300"/>
        <v>1</v>
      </c>
      <c r="J1033">
        <f t="shared" ca="1" si="301"/>
        <v>1743</v>
      </c>
      <c r="K1033">
        <f t="shared" ca="1" si="302"/>
        <v>1</v>
      </c>
      <c r="L1033">
        <f t="shared" ca="1" si="303"/>
        <v>1743</v>
      </c>
      <c r="M1033">
        <f t="shared" ca="1" si="304"/>
        <v>1</v>
      </c>
      <c r="N1033">
        <f t="shared" ca="1" si="305"/>
        <v>1898</v>
      </c>
      <c r="R1033">
        <f t="shared" ca="1" si="296"/>
        <v>0.12922079188749999</v>
      </c>
      <c r="S1033">
        <f t="shared" ca="1" si="306"/>
        <v>0.12922079188749999</v>
      </c>
      <c r="T1033" s="6">
        <f t="shared" ca="1" si="307"/>
        <v>8.755330389999999E-2</v>
      </c>
      <c r="X1033">
        <f t="shared" ca="1" si="297"/>
        <v>0.83110460017499999</v>
      </c>
      <c r="Y1033">
        <f t="shared" ca="1" si="308"/>
        <v>0.83110460017499999</v>
      </c>
      <c r="Z1033" s="6">
        <f t="shared" ca="1" si="309"/>
        <v>0.88033292070000002</v>
      </c>
    </row>
    <row r="1034" spans="4:26" x14ac:dyDescent="0.35">
      <c r="D1034" s="2"/>
      <c r="G1034" s="2">
        <f t="shared" ca="1" si="298"/>
        <v>1744.65437797</v>
      </c>
      <c r="H1034">
        <f t="shared" ca="1" si="299"/>
        <v>1744</v>
      </c>
      <c r="I1034">
        <f t="shared" ca="1" si="300"/>
        <v>1</v>
      </c>
      <c r="J1034">
        <f t="shared" ca="1" si="301"/>
        <v>1744</v>
      </c>
      <c r="K1034">
        <f t="shared" ca="1" si="302"/>
        <v>1</v>
      </c>
      <c r="L1034">
        <f t="shared" ca="1" si="303"/>
        <v>1744</v>
      </c>
      <c r="M1034">
        <f t="shared" ca="1" si="304"/>
        <v>1</v>
      </c>
      <c r="N1034">
        <f t="shared" ca="1" si="305"/>
        <v>1899</v>
      </c>
      <c r="R1034">
        <f t="shared" ca="1" si="296"/>
        <v>0.12891937919999999</v>
      </c>
      <c r="S1034">
        <f t="shared" ca="1" si="306"/>
        <v>0.12891937919999999</v>
      </c>
      <c r="T1034" s="6">
        <f t="shared" ca="1" si="307"/>
        <v>8.7636512774999994E-2</v>
      </c>
      <c r="X1034">
        <f t="shared" ca="1" si="297"/>
        <v>0.83117724250000002</v>
      </c>
      <c r="Y1034">
        <f t="shared" ca="1" si="308"/>
        <v>0.83117724250000002</v>
      </c>
      <c r="Z1034" s="6">
        <f t="shared" ca="1" si="309"/>
        <v>0.88048003090000004</v>
      </c>
    </row>
    <row r="1035" spans="4:26" x14ac:dyDescent="0.35">
      <c r="D1035" s="2"/>
      <c r="G1035" s="2">
        <f t="shared" ca="1" si="298"/>
        <v>1745.5069930325999</v>
      </c>
      <c r="H1035">
        <f t="shared" ca="1" si="299"/>
        <v>1745</v>
      </c>
      <c r="I1035">
        <f t="shared" ca="1" si="300"/>
        <v>1</v>
      </c>
      <c r="J1035">
        <f t="shared" ca="1" si="301"/>
        <v>1745</v>
      </c>
      <c r="K1035">
        <f t="shared" ca="1" si="302"/>
        <v>1</v>
      </c>
      <c r="L1035">
        <f t="shared" ca="1" si="303"/>
        <v>1745</v>
      </c>
      <c r="M1035">
        <f t="shared" ca="1" si="304"/>
        <v>1</v>
      </c>
      <c r="N1035">
        <f t="shared" ca="1" si="305"/>
        <v>1900</v>
      </c>
      <c r="R1035">
        <f t="shared" ca="1" si="296"/>
        <v>0.12864912104999998</v>
      </c>
      <c r="S1035">
        <f t="shared" ca="1" si="306"/>
        <v>0.12864912104999998</v>
      </c>
      <c r="T1035" s="6">
        <f t="shared" ca="1" si="307"/>
        <v>8.7719721649999999E-2</v>
      </c>
      <c r="X1035">
        <f t="shared" ca="1" si="297"/>
        <v>0.83172899182499993</v>
      </c>
      <c r="Y1035">
        <f t="shared" ca="1" si="308"/>
        <v>0.83172899182499993</v>
      </c>
      <c r="Z1035" s="6">
        <f t="shared" ca="1" si="309"/>
        <v>0.88062714109999995</v>
      </c>
    </row>
    <row r="1036" spans="4:26" x14ac:dyDescent="0.35">
      <c r="D1036" s="2"/>
      <c r="G1036" s="2">
        <f t="shared" ca="1" si="298"/>
        <v>1746.3596080952</v>
      </c>
      <c r="H1036">
        <f t="shared" ca="1" si="299"/>
        <v>1746</v>
      </c>
      <c r="I1036">
        <f t="shared" ca="1" si="300"/>
        <v>1</v>
      </c>
      <c r="J1036">
        <f t="shared" ca="1" si="301"/>
        <v>1746</v>
      </c>
      <c r="K1036">
        <f t="shared" ca="1" si="302"/>
        <v>1</v>
      </c>
      <c r="L1036">
        <f t="shared" ca="1" si="303"/>
        <v>1746</v>
      </c>
      <c r="M1036">
        <f t="shared" ca="1" si="304"/>
        <v>1</v>
      </c>
      <c r="N1036">
        <f t="shared" ca="1" si="305"/>
        <v>1901</v>
      </c>
      <c r="R1036">
        <f t="shared" ca="1" si="296"/>
        <v>0.1283788629</v>
      </c>
      <c r="S1036">
        <f t="shared" ca="1" si="306"/>
        <v>0.1283788629</v>
      </c>
      <c r="T1036" s="6">
        <f t="shared" ca="1" si="307"/>
        <v>8.7844534962499998E-2</v>
      </c>
      <c r="X1036">
        <f t="shared" ca="1" si="297"/>
        <v>0.83228074114999995</v>
      </c>
      <c r="Y1036">
        <f t="shared" ca="1" si="308"/>
        <v>0.83228074114999995</v>
      </c>
      <c r="Z1036" s="6">
        <f t="shared" ca="1" si="309"/>
        <v>0.88084780640000004</v>
      </c>
    </row>
    <row r="1037" spans="4:26" x14ac:dyDescent="0.35">
      <c r="D1037" s="2"/>
      <c r="G1037" s="2">
        <f t="shared" ca="1" si="298"/>
        <v>1747.2122231578001</v>
      </c>
      <c r="H1037">
        <f t="shared" ca="1" si="299"/>
        <v>1747</v>
      </c>
      <c r="I1037">
        <f t="shared" ca="1" si="300"/>
        <v>1</v>
      </c>
      <c r="J1037">
        <f t="shared" ca="1" si="301"/>
        <v>1747</v>
      </c>
      <c r="K1037">
        <f t="shared" ca="1" si="302"/>
        <v>1</v>
      </c>
      <c r="L1037">
        <f t="shared" ca="1" si="303"/>
        <v>1747</v>
      </c>
      <c r="M1037">
        <f t="shared" ca="1" si="304"/>
        <v>1</v>
      </c>
      <c r="N1037">
        <f t="shared" ca="1" si="305"/>
        <v>1902</v>
      </c>
      <c r="R1037">
        <f t="shared" ca="1" si="296"/>
        <v>0.12810860474999999</v>
      </c>
      <c r="S1037">
        <f t="shared" ca="1" si="306"/>
        <v>0.12810860474999999</v>
      </c>
      <c r="T1037" s="6">
        <f t="shared" ca="1" si="307"/>
        <v>8.7570993699999988E-2</v>
      </c>
      <c r="X1037">
        <f t="shared" ca="1" si="297"/>
        <v>0.83283249047499996</v>
      </c>
      <c r="Y1037">
        <f t="shared" ca="1" si="308"/>
        <v>0.83283249047499996</v>
      </c>
      <c r="Z1037" s="6">
        <f t="shared" ca="1" si="309"/>
        <v>0.88100257806249993</v>
      </c>
    </row>
    <row r="1038" spans="4:26" x14ac:dyDescent="0.35">
      <c r="D1038" s="2"/>
      <c r="G1038" s="2">
        <f t="shared" ca="1" si="298"/>
        <v>1748.0648382203999</v>
      </c>
      <c r="H1038">
        <f t="shared" ca="1" si="299"/>
        <v>1748</v>
      </c>
      <c r="I1038">
        <f t="shared" ca="1" si="300"/>
        <v>0</v>
      </c>
      <c r="J1038">
        <f t="shared" ca="1" si="301"/>
        <v>1748</v>
      </c>
      <c r="K1038">
        <f t="shared" ca="1" si="302"/>
        <v>2</v>
      </c>
      <c r="L1038">
        <f t="shared" ca="1" si="303"/>
        <v>1748</v>
      </c>
      <c r="M1038">
        <f t="shared" ca="1" si="304"/>
        <v>1</v>
      </c>
      <c r="N1038">
        <f t="shared" ca="1" si="305"/>
        <v>1903</v>
      </c>
      <c r="R1038">
        <f t="shared" ca="1" si="296"/>
        <v>0.12783834659999999</v>
      </c>
      <c r="S1038">
        <f t="shared" ca="1" si="306"/>
        <v>0.127703217525</v>
      </c>
      <c r="T1038" s="6">
        <f t="shared" ca="1" si="307"/>
        <v>8.7255847999999997E-2</v>
      </c>
      <c r="X1038">
        <f t="shared" ca="1" si="297"/>
        <v>0.83338423979999998</v>
      </c>
      <c r="Y1038">
        <f t="shared" ca="1" si="308"/>
        <v>0.83366011446249999</v>
      </c>
      <c r="Z1038" s="6">
        <f t="shared" ca="1" si="309"/>
        <v>0.88108379462499997</v>
      </c>
    </row>
    <row r="1039" spans="4:26" x14ac:dyDescent="0.35">
      <c r="D1039" s="2"/>
      <c r="G1039" s="2">
        <f t="shared" ca="1" si="298"/>
        <v>1748.917453283</v>
      </c>
      <c r="H1039">
        <f t="shared" ca="1" si="299"/>
        <v>1748</v>
      </c>
      <c r="I1039">
        <f t="shared" ca="1" si="300"/>
        <v>1</v>
      </c>
      <c r="J1039">
        <f t="shared" ca="1" si="301"/>
        <v>1748</v>
      </c>
      <c r="K1039">
        <f t="shared" ca="1" si="302"/>
        <v>2</v>
      </c>
      <c r="L1039" t="str">
        <f t="shared" ca="1" si="303"/>
        <v/>
      </c>
      <c r="M1039" t="str">
        <f t="shared" ca="1" si="304"/>
        <v/>
      </c>
      <c r="N1039">
        <f t="shared" ca="1" si="305"/>
        <v>1904</v>
      </c>
      <c r="R1039">
        <f t="shared" ca="1" si="296"/>
        <v>0.12756808845000001</v>
      </c>
      <c r="S1039" t="str">
        <f t="shared" ca="1" si="306"/>
        <v/>
      </c>
      <c r="T1039" s="6">
        <f t="shared" ca="1" si="307"/>
        <v>8.6940702299999992E-2</v>
      </c>
      <c r="X1039">
        <f t="shared" ca="1" si="297"/>
        <v>0.833935989125</v>
      </c>
      <c r="Y1039" t="str">
        <f t="shared" ca="1" si="308"/>
        <v/>
      </c>
      <c r="Z1039" s="6">
        <f t="shared" ca="1" si="309"/>
        <v>0.88116501118750001</v>
      </c>
    </row>
    <row r="1040" spans="4:26" x14ac:dyDescent="0.35">
      <c r="D1040" s="2"/>
      <c r="G1040" s="2">
        <f t="shared" ca="1" si="298"/>
        <v>1749.7700683456001</v>
      </c>
      <c r="H1040">
        <f t="shared" ca="1" si="299"/>
        <v>1749</v>
      </c>
      <c r="I1040">
        <f t="shared" ca="1" si="300"/>
        <v>1</v>
      </c>
      <c r="J1040">
        <f t="shared" ca="1" si="301"/>
        <v>1749</v>
      </c>
      <c r="K1040">
        <f t="shared" ca="1" si="302"/>
        <v>1</v>
      </c>
      <c r="L1040">
        <f t="shared" ca="1" si="303"/>
        <v>1749</v>
      </c>
      <c r="M1040">
        <f t="shared" ca="1" si="304"/>
        <v>1</v>
      </c>
      <c r="N1040">
        <f t="shared" ca="1" si="305"/>
        <v>1905</v>
      </c>
      <c r="R1040">
        <f t="shared" ca="1" si="296"/>
        <v>0.1272978303</v>
      </c>
      <c r="S1040">
        <f t="shared" ca="1" si="306"/>
        <v>0.1272978303</v>
      </c>
      <c r="T1040" s="6">
        <f t="shared" ca="1" si="307"/>
        <v>8.6625556599999987E-2</v>
      </c>
      <c r="X1040">
        <f t="shared" ca="1" si="297"/>
        <v>0.83448773845000002</v>
      </c>
      <c r="Y1040">
        <f t="shared" ca="1" si="308"/>
        <v>0.83448773845000002</v>
      </c>
      <c r="Z1040" s="6">
        <f t="shared" ca="1" si="309"/>
        <v>0.88124622774999994</v>
      </c>
    </row>
    <row r="1041" spans="4:26" x14ac:dyDescent="0.35">
      <c r="D1041" s="2"/>
      <c r="G1041" s="2">
        <f t="shared" ca="1" si="298"/>
        <v>1750.6226834081999</v>
      </c>
      <c r="H1041">
        <f t="shared" ca="1" si="299"/>
        <v>1750</v>
      </c>
      <c r="I1041">
        <f t="shared" ca="1" si="300"/>
        <v>1</v>
      </c>
      <c r="J1041">
        <f t="shared" ca="1" si="301"/>
        <v>1750</v>
      </c>
      <c r="K1041">
        <f t="shared" ca="1" si="302"/>
        <v>1</v>
      </c>
      <c r="L1041">
        <f t="shared" ca="1" si="303"/>
        <v>1750</v>
      </c>
      <c r="M1041">
        <f t="shared" ca="1" si="304"/>
        <v>1</v>
      </c>
      <c r="N1041">
        <f t="shared" ca="1" si="305"/>
        <v>1906</v>
      </c>
      <c r="R1041">
        <f t="shared" ca="1" si="296"/>
        <v>0.12702757214999999</v>
      </c>
      <c r="S1041">
        <f t="shared" ca="1" si="306"/>
        <v>0.12702757214999999</v>
      </c>
      <c r="T1041" s="6">
        <f t="shared" ca="1" si="307"/>
        <v>8.6310410899999995E-2</v>
      </c>
      <c r="X1041">
        <f t="shared" ca="1" si="297"/>
        <v>0.83503948777500003</v>
      </c>
      <c r="Y1041">
        <f t="shared" ca="1" si="308"/>
        <v>0.83503948777500003</v>
      </c>
      <c r="Z1041" s="6">
        <f t="shared" ca="1" si="309"/>
        <v>0.88132744431249999</v>
      </c>
    </row>
    <row r="1042" spans="4:26" x14ac:dyDescent="0.35">
      <c r="D1042" s="2"/>
      <c r="G1042" s="2">
        <f t="shared" ca="1" si="298"/>
        <v>1751.4752984708</v>
      </c>
      <c r="H1042">
        <f t="shared" ca="1" si="299"/>
        <v>1751</v>
      </c>
      <c r="I1042">
        <f t="shared" ca="1" si="300"/>
        <v>1</v>
      </c>
      <c r="J1042">
        <f t="shared" ca="1" si="301"/>
        <v>1751</v>
      </c>
      <c r="K1042">
        <f t="shared" ca="1" si="302"/>
        <v>1</v>
      </c>
      <c r="L1042">
        <f t="shared" ca="1" si="303"/>
        <v>1751</v>
      </c>
      <c r="M1042">
        <f t="shared" ca="1" si="304"/>
        <v>1</v>
      </c>
      <c r="N1042">
        <f t="shared" ca="1" si="305"/>
        <v>1907</v>
      </c>
      <c r="R1042">
        <f t="shared" ca="1" si="296"/>
        <v>0.12675731400000001</v>
      </c>
      <c r="S1042">
        <f t="shared" ca="1" si="306"/>
        <v>0.12675731400000001</v>
      </c>
      <c r="T1042" s="6">
        <f t="shared" ca="1" si="307"/>
        <v>8.5837692349999994E-2</v>
      </c>
      <c r="X1042">
        <f t="shared" ca="1" si="297"/>
        <v>0.83559123710000005</v>
      </c>
      <c r="Y1042">
        <f t="shared" ca="1" si="308"/>
        <v>0.83559123710000005</v>
      </c>
      <c r="Z1042" s="6">
        <f t="shared" ca="1" si="309"/>
        <v>0.88144926915624999</v>
      </c>
    </row>
    <row r="1043" spans="4:26" x14ac:dyDescent="0.35">
      <c r="D1043" s="2"/>
      <c r="G1043" s="2">
        <f t="shared" ca="1" si="298"/>
        <v>1752.3280866523123</v>
      </c>
      <c r="H1043">
        <f t="shared" ca="1" si="299"/>
        <v>1752</v>
      </c>
      <c r="I1043">
        <f t="shared" ca="1" si="300"/>
        <v>1</v>
      </c>
      <c r="J1043">
        <f t="shared" ca="1" si="301"/>
        <v>1752</v>
      </c>
      <c r="K1043">
        <f t="shared" ca="1" si="302"/>
        <v>1</v>
      </c>
      <c r="L1043">
        <f t="shared" ca="1" si="303"/>
        <v>1752</v>
      </c>
      <c r="M1043">
        <f t="shared" ca="1" si="304"/>
        <v>1</v>
      </c>
      <c r="N1043">
        <f t="shared" ca="1" si="305"/>
        <v>1908</v>
      </c>
      <c r="R1043">
        <f t="shared" ca="1" si="296"/>
        <v>0.12640009401250002</v>
      </c>
      <c r="S1043">
        <f t="shared" ca="1" si="306"/>
        <v>0.12640009401250002</v>
      </c>
      <c r="T1043" s="6">
        <f t="shared" ca="1" si="307"/>
        <v>8.5364973799999994E-2</v>
      </c>
      <c r="X1043">
        <f t="shared" ca="1" si="297"/>
        <v>0.83582535408750003</v>
      </c>
      <c r="Y1043">
        <f t="shared" ca="1" si="308"/>
        <v>0.83582535408750003</v>
      </c>
      <c r="Z1043" s="6">
        <f t="shared" ca="1" si="309"/>
        <v>0.881571094</v>
      </c>
    </row>
    <row r="1044" spans="4:26" x14ac:dyDescent="0.35">
      <c r="D1044" s="2"/>
      <c r="G1044" s="2">
        <f t="shared" ca="1" si="298"/>
        <v>1753.1808748338249</v>
      </c>
      <c r="H1044">
        <f t="shared" ca="1" si="299"/>
        <v>1753</v>
      </c>
      <c r="I1044">
        <f t="shared" ca="1" si="300"/>
        <v>1</v>
      </c>
      <c r="J1044">
        <f t="shared" ca="1" si="301"/>
        <v>1753</v>
      </c>
      <c r="K1044">
        <f t="shared" ca="1" si="302"/>
        <v>1</v>
      </c>
      <c r="L1044">
        <f t="shared" ca="1" si="303"/>
        <v>1753</v>
      </c>
      <c r="M1044">
        <f t="shared" ca="1" si="304"/>
        <v>1</v>
      </c>
      <c r="N1044">
        <f t="shared" ca="1" si="305"/>
        <v>1909</v>
      </c>
      <c r="R1044">
        <f t="shared" ca="1" si="296"/>
        <v>0.126042874025</v>
      </c>
      <c r="S1044">
        <f t="shared" ca="1" si="306"/>
        <v>0.126042874025</v>
      </c>
      <c r="T1044" s="6">
        <f t="shared" ca="1" si="307"/>
        <v>8.5180750675E-2</v>
      </c>
      <c r="X1044">
        <f t="shared" ca="1" si="297"/>
        <v>0.836059471075</v>
      </c>
      <c r="Y1044">
        <f t="shared" ca="1" si="308"/>
        <v>0.836059471075</v>
      </c>
      <c r="Z1044" s="6">
        <f t="shared" ca="1" si="309"/>
        <v>0.88190488788749999</v>
      </c>
    </row>
    <row r="1045" spans="4:26" x14ac:dyDescent="0.35">
      <c r="D1045" s="2"/>
      <c r="G1045" s="2">
        <f t="shared" ca="1" si="298"/>
        <v>1754.0336630153374</v>
      </c>
      <c r="H1045">
        <f t="shared" ca="1" si="299"/>
        <v>1754</v>
      </c>
      <c r="I1045">
        <f t="shared" ca="1" si="300"/>
        <v>0</v>
      </c>
      <c r="J1045">
        <f t="shared" ca="1" si="301"/>
        <v>1754</v>
      </c>
      <c r="K1045">
        <f t="shared" ca="1" si="302"/>
        <v>2</v>
      </c>
      <c r="L1045">
        <f t="shared" ca="1" si="303"/>
        <v>1754</v>
      </c>
      <c r="M1045">
        <f t="shared" ca="1" si="304"/>
        <v>1</v>
      </c>
      <c r="N1045">
        <f t="shared" ca="1" si="305"/>
        <v>1910</v>
      </c>
      <c r="R1045">
        <f t="shared" ca="1" si="296"/>
        <v>0.12568565403749998</v>
      </c>
      <c r="S1045">
        <f t="shared" ca="1" si="306"/>
        <v>0.12550704404374999</v>
      </c>
      <c r="T1045" s="6">
        <f t="shared" ca="1" si="307"/>
        <v>8.4996527549999992E-2</v>
      </c>
      <c r="X1045">
        <f t="shared" ca="1" si="297"/>
        <v>0.83629358806249998</v>
      </c>
      <c r="Y1045">
        <f t="shared" ca="1" si="308"/>
        <v>0.83641064655624997</v>
      </c>
      <c r="Z1045" s="6">
        <f t="shared" ca="1" si="309"/>
        <v>0.88223868177500009</v>
      </c>
    </row>
    <row r="1046" spans="4:26" x14ac:dyDescent="0.35">
      <c r="D1046" s="2"/>
      <c r="G1046" s="2">
        <f t="shared" ca="1" si="298"/>
        <v>1754.88645119685</v>
      </c>
      <c r="H1046">
        <f t="shared" ca="1" si="299"/>
        <v>1754</v>
      </c>
      <c r="I1046">
        <f t="shared" ca="1" si="300"/>
        <v>1</v>
      </c>
      <c r="J1046">
        <f t="shared" ca="1" si="301"/>
        <v>1754</v>
      </c>
      <c r="K1046">
        <f t="shared" ca="1" si="302"/>
        <v>2</v>
      </c>
      <c r="L1046" t="str">
        <f t="shared" ca="1" si="303"/>
        <v/>
      </c>
      <c r="M1046" t="str">
        <f t="shared" ca="1" si="304"/>
        <v/>
      </c>
      <c r="N1046">
        <f t="shared" ca="1" si="305"/>
        <v>1911</v>
      </c>
      <c r="R1046">
        <f t="shared" ca="1" si="296"/>
        <v>0.12532843404999999</v>
      </c>
      <c r="S1046" t="str">
        <f t="shared" ca="1" si="306"/>
        <v/>
      </c>
      <c r="T1046" s="6">
        <f t="shared" ca="1" si="307"/>
        <v>8.4812304424999985E-2</v>
      </c>
      <c r="X1046">
        <f t="shared" ca="1" si="297"/>
        <v>0.83652770504999996</v>
      </c>
      <c r="Y1046" t="str">
        <f t="shared" ca="1" si="308"/>
        <v/>
      </c>
      <c r="Z1046" s="6">
        <f t="shared" ca="1" si="309"/>
        <v>0.88257247566250008</v>
      </c>
    </row>
    <row r="1047" spans="4:26" x14ac:dyDescent="0.35">
      <c r="D1047" s="2"/>
      <c r="G1047" s="2">
        <f t="shared" ca="1" si="298"/>
        <v>1755.7392393783625</v>
      </c>
      <c r="H1047">
        <f t="shared" ca="1" si="299"/>
        <v>1755</v>
      </c>
      <c r="I1047">
        <f t="shared" ca="1" si="300"/>
        <v>1</v>
      </c>
      <c r="J1047">
        <f t="shared" ca="1" si="301"/>
        <v>1755</v>
      </c>
      <c r="K1047">
        <f t="shared" ca="1" si="302"/>
        <v>1</v>
      </c>
      <c r="L1047">
        <f t="shared" ca="1" si="303"/>
        <v>1755</v>
      </c>
      <c r="M1047">
        <f t="shared" ca="1" si="304"/>
        <v>1</v>
      </c>
      <c r="N1047">
        <f t="shared" ca="1" si="305"/>
        <v>1912</v>
      </c>
      <c r="R1047">
        <f t="shared" ca="1" si="296"/>
        <v>0.1249712140625</v>
      </c>
      <c r="S1047">
        <f t="shared" ca="1" si="306"/>
        <v>0.1249712140625</v>
      </c>
      <c r="T1047" s="6">
        <f t="shared" ca="1" si="307"/>
        <v>8.4628081299999991E-2</v>
      </c>
      <c r="X1047">
        <f t="shared" ca="1" si="297"/>
        <v>0.83676182203749994</v>
      </c>
      <c r="Y1047">
        <f t="shared" ca="1" si="308"/>
        <v>0.83676182203749994</v>
      </c>
      <c r="Z1047" s="6">
        <f t="shared" ca="1" si="309"/>
        <v>0.88290626955000007</v>
      </c>
    </row>
    <row r="1048" spans="4:26" x14ac:dyDescent="0.35">
      <c r="D1048" s="2"/>
      <c r="G1048" s="2">
        <f t="shared" ca="1" si="298"/>
        <v>1756.5920275598751</v>
      </c>
      <c r="H1048">
        <f t="shared" ca="1" si="299"/>
        <v>1756</v>
      </c>
      <c r="I1048">
        <f t="shared" ca="1" si="300"/>
        <v>1</v>
      </c>
      <c r="J1048">
        <f t="shared" ca="1" si="301"/>
        <v>1756</v>
      </c>
      <c r="K1048">
        <f t="shared" ca="1" si="302"/>
        <v>1</v>
      </c>
      <c r="L1048">
        <f t="shared" ca="1" si="303"/>
        <v>1756</v>
      </c>
      <c r="M1048">
        <f t="shared" ca="1" si="304"/>
        <v>1</v>
      </c>
      <c r="N1048">
        <f t="shared" ca="1" si="305"/>
        <v>1913</v>
      </c>
      <c r="R1048">
        <f t="shared" ca="1" si="296"/>
        <v>0.124613994075</v>
      </c>
      <c r="S1048">
        <f t="shared" ca="1" si="306"/>
        <v>0.124613994075</v>
      </c>
      <c r="T1048" s="6">
        <f t="shared" ca="1" si="307"/>
        <v>8.43517466125E-2</v>
      </c>
      <c r="X1048">
        <f t="shared" ca="1" si="297"/>
        <v>0.83699593902499991</v>
      </c>
      <c r="Y1048">
        <f t="shared" ca="1" si="308"/>
        <v>0.83699593902499991</v>
      </c>
      <c r="Z1048" s="6">
        <f t="shared" ca="1" si="309"/>
        <v>0.88340696038124999</v>
      </c>
    </row>
    <row r="1049" spans="4:26" x14ac:dyDescent="0.35">
      <c r="D1049" s="2"/>
      <c r="G1049" s="2">
        <f t="shared" ca="1" si="298"/>
        <v>1757.4448157413876</v>
      </c>
      <c r="H1049">
        <f t="shared" ca="1" si="299"/>
        <v>1757</v>
      </c>
      <c r="I1049">
        <f t="shared" ca="1" si="300"/>
        <v>1</v>
      </c>
      <c r="J1049">
        <f t="shared" ca="1" si="301"/>
        <v>1757</v>
      </c>
      <c r="K1049">
        <f t="shared" ca="1" si="302"/>
        <v>1</v>
      </c>
      <c r="L1049">
        <f t="shared" ca="1" si="303"/>
        <v>1757</v>
      </c>
      <c r="M1049">
        <f t="shared" ca="1" si="304"/>
        <v>1</v>
      </c>
      <c r="N1049">
        <f t="shared" ca="1" si="305"/>
        <v>1914</v>
      </c>
      <c r="R1049">
        <f t="shared" ca="1" si="296"/>
        <v>0.12425677408749999</v>
      </c>
      <c r="S1049">
        <f t="shared" ca="1" si="306"/>
        <v>0.12425677408749999</v>
      </c>
      <c r="T1049" s="6">
        <f t="shared" ca="1" si="307"/>
        <v>8.407541192500001E-2</v>
      </c>
      <c r="X1049">
        <f t="shared" ca="1" si="297"/>
        <v>0.83723005601249989</v>
      </c>
      <c r="Y1049">
        <f t="shared" ca="1" si="308"/>
        <v>0.83723005601249989</v>
      </c>
      <c r="Z1049" s="6">
        <f t="shared" ca="1" si="309"/>
        <v>0.88390765121250003</v>
      </c>
    </row>
    <row r="1050" spans="4:26" x14ac:dyDescent="0.35">
      <c r="D1050" s="2"/>
      <c r="G1050" s="2">
        <f t="shared" ca="1" si="298"/>
        <v>1758.2976039229</v>
      </c>
      <c r="H1050">
        <f t="shared" ca="1" si="299"/>
        <v>1758</v>
      </c>
      <c r="I1050">
        <f t="shared" ca="1" si="300"/>
        <v>1</v>
      </c>
      <c r="J1050">
        <f t="shared" ca="1" si="301"/>
        <v>1758</v>
      </c>
      <c r="K1050">
        <f t="shared" ca="1" si="302"/>
        <v>1</v>
      </c>
      <c r="L1050">
        <f t="shared" ca="1" si="303"/>
        <v>1758</v>
      </c>
      <c r="M1050">
        <f t="shared" ca="1" si="304"/>
        <v>1</v>
      </c>
      <c r="N1050">
        <f t="shared" ca="1" si="305"/>
        <v>1915</v>
      </c>
      <c r="R1050">
        <f t="shared" ca="1" si="296"/>
        <v>0.1238995541</v>
      </c>
      <c r="S1050">
        <f t="shared" ca="1" si="306"/>
        <v>0.1238995541</v>
      </c>
      <c r="T1050" s="6">
        <f t="shared" ca="1" si="307"/>
        <v>8.3891188800000002E-2</v>
      </c>
      <c r="X1050">
        <f t="shared" ca="1" si="297"/>
        <v>0.83746417299999998</v>
      </c>
      <c r="Y1050">
        <f t="shared" ca="1" si="308"/>
        <v>0.83746417299999998</v>
      </c>
      <c r="Z1050" s="6">
        <f t="shared" ca="1" si="309"/>
        <v>0.88424144510000002</v>
      </c>
    </row>
    <row r="1051" spans="4:26" x14ac:dyDescent="0.35">
      <c r="D1051" s="2"/>
      <c r="G1051" s="2">
        <f t="shared" ca="1" si="298"/>
        <v>1759.15056829525</v>
      </c>
      <c r="H1051">
        <f t="shared" ca="1" si="299"/>
        <v>1759</v>
      </c>
      <c r="I1051">
        <f t="shared" ca="1" si="300"/>
        <v>1</v>
      </c>
      <c r="J1051">
        <f t="shared" ca="1" si="301"/>
        <v>1759</v>
      </c>
      <c r="K1051">
        <f t="shared" ca="1" si="302"/>
        <v>1</v>
      </c>
      <c r="L1051">
        <f t="shared" ca="1" si="303"/>
        <v>1759</v>
      </c>
      <c r="M1051">
        <f t="shared" ca="1" si="304"/>
        <v>1</v>
      </c>
      <c r="N1051">
        <f t="shared" ca="1" si="305"/>
        <v>1916</v>
      </c>
      <c r="R1051">
        <f t="shared" ca="1" si="296"/>
        <v>0.12376949166250001</v>
      </c>
      <c r="S1051">
        <f t="shared" ca="1" si="306"/>
        <v>0.12376949166250001</v>
      </c>
      <c r="T1051" s="6">
        <f t="shared" ca="1" si="307"/>
        <v>8.3543233337499995E-2</v>
      </c>
      <c r="X1051">
        <f t="shared" ca="1" si="297"/>
        <v>0.83777135013749993</v>
      </c>
      <c r="Y1051">
        <f t="shared" ca="1" si="308"/>
        <v>0.83777135013749993</v>
      </c>
      <c r="Z1051" s="6">
        <f t="shared" ca="1" si="309"/>
        <v>0.88430974003749996</v>
      </c>
    </row>
    <row r="1052" spans="4:26" x14ac:dyDescent="0.35">
      <c r="D1052" s="2"/>
      <c r="G1052" s="2">
        <f t="shared" ca="1" si="298"/>
        <v>1760.0035326676</v>
      </c>
      <c r="H1052">
        <f t="shared" ca="1" si="299"/>
        <v>1760</v>
      </c>
      <c r="I1052">
        <f t="shared" ca="1" si="300"/>
        <v>0</v>
      </c>
      <c r="J1052">
        <f t="shared" ca="1" si="301"/>
        <v>1760</v>
      </c>
      <c r="K1052">
        <f t="shared" ca="1" si="302"/>
        <v>2</v>
      </c>
      <c r="L1052">
        <f t="shared" ca="1" si="303"/>
        <v>1760</v>
      </c>
      <c r="M1052">
        <f t="shared" ca="1" si="304"/>
        <v>1</v>
      </c>
      <c r="N1052">
        <f t="shared" ca="1" si="305"/>
        <v>1917</v>
      </c>
      <c r="R1052">
        <f t="shared" ca="1" si="296"/>
        <v>0.123639429225</v>
      </c>
      <c r="S1052">
        <f t="shared" ca="1" si="306"/>
        <v>0.12357439800625</v>
      </c>
      <c r="T1052" s="6">
        <f t="shared" ca="1" si="307"/>
        <v>8.3195277875000001E-2</v>
      </c>
      <c r="X1052">
        <f t="shared" ca="1" si="297"/>
        <v>0.83807852727499998</v>
      </c>
      <c r="Y1052">
        <f t="shared" ca="1" si="308"/>
        <v>0.83823211584375001</v>
      </c>
      <c r="Z1052" s="6">
        <f t="shared" ca="1" si="309"/>
        <v>0.884378034975</v>
      </c>
    </row>
    <row r="1053" spans="4:26" x14ac:dyDescent="0.35">
      <c r="D1053" s="2"/>
      <c r="G1053" s="2">
        <f t="shared" ca="1" si="298"/>
        <v>1760.85649703995</v>
      </c>
      <c r="H1053">
        <f t="shared" ca="1" si="299"/>
        <v>1760</v>
      </c>
      <c r="I1053">
        <f t="shared" ca="1" si="300"/>
        <v>1</v>
      </c>
      <c r="J1053">
        <f t="shared" ca="1" si="301"/>
        <v>1760</v>
      </c>
      <c r="K1053">
        <f t="shared" ca="1" si="302"/>
        <v>2</v>
      </c>
      <c r="L1053" t="str">
        <f t="shared" ca="1" si="303"/>
        <v/>
      </c>
      <c r="M1053" t="str">
        <f t="shared" ca="1" si="304"/>
        <v/>
      </c>
      <c r="N1053">
        <f t="shared" ca="1" si="305"/>
        <v>1918</v>
      </c>
      <c r="R1053">
        <f t="shared" ca="1" si="296"/>
        <v>0.12350936678749999</v>
      </c>
      <c r="S1053" t="str">
        <f t="shared" ca="1" si="306"/>
        <v/>
      </c>
      <c r="T1053" s="6">
        <f t="shared" ca="1" si="307"/>
        <v>8.2847322412500007E-2</v>
      </c>
      <c r="X1053">
        <f t="shared" ca="1" si="297"/>
        <v>0.83838570441250004</v>
      </c>
      <c r="Y1053" t="str">
        <f t="shared" ca="1" si="308"/>
        <v/>
      </c>
      <c r="Z1053" s="6">
        <f t="shared" ca="1" si="309"/>
        <v>0.88444632991250005</v>
      </c>
    </row>
    <row r="1054" spans="4:26" x14ac:dyDescent="0.35">
      <c r="D1054" s="2"/>
      <c r="G1054" s="2">
        <f t="shared" ca="1" si="298"/>
        <v>1761.7094614123</v>
      </c>
      <c r="H1054">
        <f t="shared" ca="1" si="299"/>
        <v>1761</v>
      </c>
      <c r="I1054">
        <f t="shared" ca="1" si="300"/>
        <v>1</v>
      </c>
      <c r="J1054">
        <f t="shared" ca="1" si="301"/>
        <v>1761</v>
      </c>
      <c r="K1054">
        <f t="shared" ca="1" si="302"/>
        <v>1</v>
      </c>
      <c r="L1054">
        <f t="shared" ca="1" si="303"/>
        <v>1761</v>
      </c>
      <c r="M1054">
        <f t="shared" ca="1" si="304"/>
        <v>1</v>
      </c>
      <c r="N1054">
        <f t="shared" ca="1" si="305"/>
        <v>1919</v>
      </c>
      <c r="R1054">
        <f t="shared" ca="1" si="296"/>
        <v>0.12337930435</v>
      </c>
      <c r="S1054">
        <f t="shared" ca="1" si="306"/>
        <v>0.12337930435</v>
      </c>
      <c r="T1054" s="6">
        <f t="shared" ca="1" si="307"/>
        <v>8.2325389218749989E-2</v>
      </c>
      <c r="X1054">
        <f t="shared" ca="1" si="297"/>
        <v>0.83869288154999999</v>
      </c>
      <c r="Y1054">
        <f t="shared" ca="1" si="308"/>
        <v>0.83869288154999999</v>
      </c>
      <c r="Z1054" s="6">
        <f t="shared" ca="1" si="309"/>
        <v>0.88454877231874995</v>
      </c>
    </row>
    <row r="1055" spans="4:26" x14ac:dyDescent="0.35">
      <c r="D1055" s="2"/>
      <c r="G1055" s="2">
        <f t="shared" ca="1" si="298"/>
        <v>1762.56242578465</v>
      </c>
      <c r="H1055">
        <f t="shared" ca="1" si="299"/>
        <v>1762</v>
      </c>
      <c r="I1055">
        <f t="shared" ca="1" si="300"/>
        <v>1</v>
      </c>
      <c r="J1055">
        <f t="shared" ca="1" si="301"/>
        <v>1762</v>
      </c>
      <c r="K1055">
        <f t="shared" ca="1" si="302"/>
        <v>1</v>
      </c>
      <c r="L1055">
        <f t="shared" ca="1" si="303"/>
        <v>1762</v>
      </c>
      <c r="M1055">
        <f t="shared" ca="1" si="304"/>
        <v>1</v>
      </c>
      <c r="N1055">
        <f t="shared" ca="1" si="305"/>
        <v>1920</v>
      </c>
      <c r="R1055">
        <f t="shared" ca="1" si="296"/>
        <v>0.1232492419125</v>
      </c>
      <c r="S1055">
        <f t="shared" ca="1" si="306"/>
        <v>0.1232492419125</v>
      </c>
      <c r="T1055" s="6">
        <f t="shared" ca="1" si="307"/>
        <v>8.1803456024999999E-2</v>
      </c>
      <c r="X1055">
        <f t="shared" ca="1" si="297"/>
        <v>0.83900005868749994</v>
      </c>
      <c r="Y1055">
        <f t="shared" ca="1" si="308"/>
        <v>0.83900005868749994</v>
      </c>
      <c r="Z1055" s="6">
        <f t="shared" ca="1" si="309"/>
        <v>0.88465121472499997</v>
      </c>
    </row>
    <row r="1056" spans="4:26" x14ac:dyDescent="0.35">
      <c r="D1056" s="2"/>
      <c r="G1056" s="2">
        <f t="shared" ca="1" si="298"/>
        <v>1763.415390157</v>
      </c>
      <c r="H1056">
        <f t="shared" ca="1" si="299"/>
        <v>1763</v>
      </c>
      <c r="I1056">
        <f t="shared" ca="1" si="300"/>
        <v>1</v>
      </c>
      <c r="J1056">
        <f t="shared" ca="1" si="301"/>
        <v>1763</v>
      </c>
      <c r="K1056">
        <f t="shared" ca="1" si="302"/>
        <v>1</v>
      </c>
      <c r="L1056">
        <f t="shared" ca="1" si="303"/>
        <v>1763</v>
      </c>
      <c r="M1056">
        <f t="shared" ca="1" si="304"/>
        <v>1</v>
      </c>
      <c r="N1056">
        <f t="shared" ca="1" si="305"/>
        <v>1921</v>
      </c>
      <c r="R1056">
        <f t="shared" ca="1" si="296"/>
        <v>0.12311917947500001</v>
      </c>
      <c r="S1056">
        <f t="shared" ca="1" si="306"/>
        <v>0.12311917947500001</v>
      </c>
      <c r="T1056" s="6">
        <f t="shared" ca="1" si="307"/>
        <v>8.1455500562500005E-2</v>
      </c>
      <c r="X1056">
        <f t="shared" ca="1" si="297"/>
        <v>0.839307235825</v>
      </c>
      <c r="Y1056">
        <f t="shared" ca="1" si="308"/>
        <v>0.839307235825</v>
      </c>
      <c r="Z1056" s="6">
        <f t="shared" ca="1" si="309"/>
        <v>0.88471950966250001</v>
      </c>
    </row>
    <row r="1057" spans="4:26" x14ac:dyDescent="0.35">
      <c r="D1057" s="2"/>
      <c r="G1057" s="2">
        <f t="shared" ca="1" si="298"/>
        <v>1764.2683545293501</v>
      </c>
      <c r="H1057">
        <f t="shared" ca="1" si="299"/>
        <v>1764</v>
      </c>
      <c r="I1057">
        <f t="shared" ca="1" si="300"/>
        <v>1</v>
      </c>
      <c r="J1057">
        <f t="shared" ca="1" si="301"/>
        <v>1764</v>
      </c>
      <c r="K1057">
        <f t="shared" ca="1" si="302"/>
        <v>1</v>
      </c>
      <c r="L1057">
        <f t="shared" ca="1" si="303"/>
        <v>1764</v>
      </c>
      <c r="M1057">
        <f t="shared" ca="1" si="304"/>
        <v>1</v>
      </c>
      <c r="N1057">
        <f t="shared" ca="1" si="305"/>
        <v>1922</v>
      </c>
      <c r="R1057">
        <f t="shared" ca="1" si="296"/>
        <v>0.12298911703750001</v>
      </c>
      <c r="S1057">
        <f t="shared" ca="1" si="306"/>
        <v>0.12298911703750001</v>
      </c>
      <c r="T1057" s="6">
        <f t="shared" ca="1" si="307"/>
        <v>8.1107545099999998E-2</v>
      </c>
      <c r="X1057">
        <f t="shared" ca="1" si="297"/>
        <v>0.83961441296250006</v>
      </c>
      <c r="Y1057">
        <f t="shared" ca="1" si="308"/>
        <v>0.83961441296250006</v>
      </c>
      <c r="Z1057" s="6">
        <f t="shared" ca="1" si="309"/>
        <v>0.88478780459999995</v>
      </c>
    </row>
    <row r="1058" spans="4:26" x14ac:dyDescent="0.35">
      <c r="D1058" s="2"/>
      <c r="G1058" s="2">
        <f t="shared" ca="1" si="298"/>
        <v>1765.1213189017001</v>
      </c>
      <c r="H1058">
        <f t="shared" ca="1" si="299"/>
        <v>1765</v>
      </c>
      <c r="I1058">
        <f t="shared" ca="1" si="300"/>
        <v>0</v>
      </c>
      <c r="J1058">
        <f t="shared" ca="1" si="301"/>
        <v>1765</v>
      </c>
      <c r="K1058">
        <f t="shared" ca="1" si="302"/>
        <v>2</v>
      </c>
      <c r="L1058">
        <f t="shared" ca="1" si="303"/>
        <v>1765</v>
      </c>
      <c r="M1058">
        <f t="shared" ca="1" si="304"/>
        <v>1</v>
      </c>
      <c r="N1058">
        <f t="shared" ca="1" si="305"/>
        <v>1923</v>
      </c>
      <c r="R1058">
        <f t="shared" ca="1" si="296"/>
        <v>0.1228590546</v>
      </c>
      <c r="S1058">
        <f t="shared" ca="1" si="306"/>
        <v>0.12275028341249999</v>
      </c>
      <c r="T1058" s="6">
        <f t="shared" ca="1" si="307"/>
        <v>8.1302339087500008E-2</v>
      </c>
      <c r="X1058">
        <f t="shared" ca="1" si="297"/>
        <v>0.8399215901</v>
      </c>
      <c r="Y1058">
        <f t="shared" ca="1" si="308"/>
        <v>0.84011888994374995</v>
      </c>
      <c r="Z1058" s="6">
        <f t="shared" ca="1" si="309"/>
        <v>0.88513507984999995</v>
      </c>
    </row>
    <row r="1059" spans="4:26" x14ac:dyDescent="0.35">
      <c r="D1059" s="2"/>
      <c r="G1059" s="2">
        <f t="shared" ca="1" si="298"/>
        <v>1765.9744625368126</v>
      </c>
      <c r="H1059">
        <f t="shared" ca="1" si="299"/>
        <v>1765</v>
      </c>
      <c r="I1059">
        <f t="shared" ca="1" si="300"/>
        <v>1</v>
      </c>
      <c r="J1059">
        <f t="shared" ca="1" si="301"/>
        <v>1765</v>
      </c>
      <c r="K1059">
        <f t="shared" ca="1" si="302"/>
        <v>2</v>
      </c>
      <c r="L1059" t="str">
        <f t="shared" ca="1" si="303"/>
        <v/>
      </c>
      <c r="M1059" t="str">
        <f t="shared" ca="1" si="304"/>
        <v/>
      </c>
      <c r="N1059">
        <f t="shared" ca="1" si="305"/>
        <v>1924</v>
      </c>
      <c r="R1059">
        <f t="shared" ca="1" si="296"/>
        <v>0.122641512225</v>
      </c>
      <c r="S1059" t="str">
        <f t="shared" ca="1" si="306"/>
        <v/>
      </c>
      <c r="T1059" s="6">
        <f t="shared" ca="1" si="307"/>
        <v>8.1497133075000006E-2</v>
      </c>
      <c r="X1059">
        <f t="shared" ca="1" si="297"/>
        <v>0.8403161897875</v>
      </c>
      <c r="Y1059" t="str">
        <f t="shared" ca="1" si="308"/>
        <v/>
      </c>
      <c r="Z1059" s="6">
        <f t="shared" ca="1" si="309"/>
        <v>0.88548235509999995</v>
      </c>
    </row>
    <row r="1060" spans="4:26" x14ac:dyDescent="0.35">
      <c r="D1060" s="2"/>
      <c r="G1060" s="2">
        <f t="shared" ca="1" si="298"/>
        <v>1766.8276061719253</v>
      </c>
      <c r="H1060">
        <f t="shared" ca="1" si="299"/>
        <v>1766</v>
      </c>
      <c r="I1060">
        <f t="shared" ca="1" si="300"/>
        <v>1</v>
      </c>
      <c r="J1060">
        <f t="shared" ca="1" si="301"/>
        <v>1766</v>
      </c>
      <c r="K1060">
        <f t="shared" ca="1" si="302"/>
        <v>1</v>
      </c>
      <c r="L1060">
        <f t="shared" ca="1" si="303"/>
        <v>1766</v>
      </c>
      <c r="M1060">
        <f t="shared" ca="1" si="304"/>
        <v>1</v>
      </c>
      <c r="N1060">
        <f t="shared" ca="1" si="305"/>
        <v>1925</v>
      </c>
      <c r="R1060">
        <f t="shared" ca="1" si="296"/>
        <v>0.12242396985000001</v>
      </c>
      <c r="S1060">
        <f t="shared" ca="1" si="306"/>
        <v>0.12242396985000001</v>
      </c>
      <c r="T1060" s="6">
        <f t="shared" ca="1" si="307"/>
        <v>8.1789324056250001E-2</v>
      </c>
      <c r="X1060">
        <f t="shared" ca="1" si="297"/>
        <v>0.840710789475</v>
      </c>
      <c r="Y1060">
        <f t="shared" ca="1" si="308"/>
        <v>0.840710789475</v>
      </c>
      <c r="Z1060" s="6">
        <f t="shared" ca="1" si="309"/>
        <v>0.88600326797499995</v>
      </c>
    </row>
    <row r="1061" spans="4:26" x14ac:dyDescent="0.35">
      <c r="D1061" s="2"/>
      <c r="G1061" s="2">
        <f t="shared" ca="1" si="298"/>
        <v>1767.6807498070377</v>
      </c>
      <c r="H1061">
        <f t="shared" ca="1" si="299"/>
        <v>1767</v>
      </c>
      <c r="I1061">
        <f t="shared" ca="1" si="300"/>
        <v>1</v>
      </c>
      <c r="J1061">
        <f t="shared" ca="1" si="301"/>
        <v>1767</v>
      </c>
      <c r="K1061">
        <f t="shared" ca="1" si="302"/>
        <v>1</v>
      </c>
      <c r="L1061">
        <f t="shared" ca="1" si="303"/>
        <v>1767</v>
      </c>
      <c r="M1061">
        <f t="shared" ca="1" si="304"/>
        <v>1</v>
      </c>
      <c r="N1061">
        <f t="shared" ca="1" si="305"/>
        <v>1926</v>
      </c>
      <c r="R1061">
        <f t="shared" ca="1" si="296"/>
        <v>0.122206427475</v>
      </c>
      <c r="S1061">
        <f t="shared" ca="1" si="306"/>
        <v>0.122206427475</v>
      </c>
      <c r="T1061" s="6">
        <f t="shared" ca="1" si="307"/>
        <v>8.2081515037499997E-2</v>
      </c>
      <c r="X1061">
        <f t="shared" ca="1" si="297"/>
        <v>0.84110538916249999</v>
      </c>
      <c r="Y1061">
        <f t="shared" ca="1" si="308"/>
        <v>0.84110538916249999</v>
      </c>
      <c r="Z1061" s="6">
        <f t="shared" ca="1" si="309"/>
        <v>0.88652418084999995</v>
      </c>
    </row>
    <row r="1062" spans="4:26" x14ac:dyDescent="0.35">
      <c r="D1062" s="2"/>
      <c r="G1062" s="2">
        <f t="shared" ca="1" si="298"/>
        <v>1768.5338934421502</v>
      </c>
      <c r="H1062">
        <f t="shared" ca="1" si="299"/>
        <v>1768</v>
      </c>
      <c r="I1062">
        <f t="shared" ca="1" si="300"/>
        <v>1</v>
      </c>
      <c r="J1062">
        <f t="shared" ca="1" si="301"/>
        <v>1768</v>
      </c>
      <c r="K1062">
        <f t="shared" ca="1" si="302"/>
        <v>1</v>
      </c>
      <c r="L1062">
        <f t="shared" ca="1" si="303"/>
        <v>1768</v>
      </c>
      <c r="M1062">
        <f t="shared" ca="1" si="304"/>
        <v>1</v>
      </c>
      <c r="N1062">
        <f t="shared" ca="1" si="305"/>
        <v>1927</v>
      </c>
      <c r="R1062">
        <f t="shared" ca="1" si="296"/>
        <v>0.1219888851</v>
      </c>
      <c r="S1062">
        <f t="shared" ca="1" si="306"/>
        <v>0.1219888851</v>
      </c>
      <c r="T1062" s="6">
        <f t="shared" ca="1" si="307"/>
        <v>8.2276309024999994E-2</v>
      </c>
      <c r="X1062">
        <f t="shared" ca="1" si="297"/>
        <v>0.84149998884999999</v>
      </c>
      <c r="Y1062">
        <f t="shared" ca="1" si="308"/>
        <v>0.84149998884999999</v>
      </c>
      <c r="Z1062" s="6">
        <f t="shared" ca="1" si="309"/>
        <v>0.88687145609999996</v>
      </c>
    </row>
    <row r="1063" spans="4:26" x14ac:dyDescent="0.35">
      <c r="D1063" s="2"/>
      <c r="G1063" s="2">
        <f t="shared" ca="1" si="298"/>
        <v>1769.3870370772627</v>
      </c>
      <c r="H1063">
        <f t="shared" ca="1" si="299"/>
        <v>1769</v>
      </c>
      <c r="I1063">
        <f t="shared" ca="1" si="300"/>
        <v>1</v>
      </c>
      <c r="J1063">
        <f t="shared" ca="1" si="301"/>
        <v>1769</v>
      </c>
      <c r="K1063">
        <f t="shared" ca="1" si="302"/>
        <v>1</v>
      </c>
      <c r="L1063">
        <f t="shared" ca="1" si="303"/>
        <v>1769</v>
      </c>
      <c r="M1063">
        <f t="shared" ca="1" si="304"/>
        <v>1</v>
      </c>
      <c r="N1063">
        <f t="shared" ca="1" si="305"/>
        <v>1928</v>
      </c>
      <c r="R1063">
        <f t="shared" ca="1" si="296"/>
        <v>0.121771342725</v>
      </c>
      <c r="S1063">
        <f t="shared" ca="1" si="306"/>
        <v>0.121771342725</v>
      </c>
      <c r="T1063" s="6">
        <f t="shared" ca="1" si="307"/>
        <v>8.2471103012499991E-2</v>
      </c>
      <c r="X1063">
        <f t="shared" ca="1" si="297"/>
        <v>0.84189458853749999</v>
      </c>
      <c r="Y1063">
        <f t="shared" ca="1" si="308"/>
        <v>0.84189458853749999</v>
      </c>
      <c r="Z1063" s="6">
        <f t="shared" ca="1" si="309"/>
        <v>0.88721873134999996</v>
      </c>
    </row>
    <row r="1064" spans="4:26" x14ac:dyDescent="0.35">
      <c r="D1064" s="2"/>
      <c r="G1064" s="2">
        <f t="shared" ca="1" si="298"/>
        <v>1770.2401807123751</v>
      </c>
      <c r="H1064">
        <f t="shared" ca="1" si="299"/>
        <v>1770</v>
      </c>
      <c r="I1064">
        <f t="shared" ca="1" si="300"/>
        <v>1</v>
      </c>
      <c r="J1064">
        <f t="shared" ca="1" si="301"/>
        <v>1770</v>
      </c>
      <c r="K1064">
        <f t="shared" ca="1" si="302"/>
        <v>1</v>
      </c>
      <c r="L1064">
        <f t="shared" ca="1" si="303"/>
        <v>1770</v>
      </c>
      <c r="M1064">
        <f t="shared" ca="1" si="304"/>
        <v>1</v>
      </c>
      <c r="N1064">
        <f t="shared" ca="1" si="305"/>
        <v>1929</v>
      </c>
      <c r="R1064">
        <f t="shared" ca="1" si="296"/>
        <v>0.12155380034999999</v>
      </c>
      <c r="S1064">
        <f t="shared" ca="1" si="306"/>
        <v>0.12155380034999999</v>
      </c>
      <c r="T1064" s="6">
        <f t="shared" ca="1" si="307"/>
        <v>8.2665897000000002E-2</v>
      </c>
      <c r="X1064">
        <f t="shared" ca="1" si="297"/>
        <v>0.84228918822499999</v>
      </c>
      <c r="Y1064">
        <f t="shared" ca="1" si="308"/>
        <v>0.84228918822499999</v>
      </c>
      <c r="Z1064" s="6">
        <f t="shared" ca="1" si="309"/>
        <v>0.88756600659999996</v>
      </c>
    </row>
    <row r="1065" spans="4:26" x14ac:dyDescent="0.35">
      <c r="D1065" s="2"/>
      <c r="G1065" s="2">
        <f t="shared" ca="1" si="298"/>
        <v>1771.0933243474876</v>
      </c>
      <c r="H1065">
        <f t="shared" ca="1" si="299"/>
        <v>1771</v>
      </c>
      <c r="I1065">
        <f t="shared" ca="1" si="300"/>
        <v>0</v>
      </c>
      <c r="J1065">
        <f t="shared" ca="1" si="301"/>
        <v>1771</v>
      </c>
      <c r="K1065">
        <f t="shared" ca="1" si="302"/>
        <v>2</v>
      </c>
      <c r="L1065">
        <f t="shared" ca="1" si="303"/>
        <v>1771</v>
      </c>
      <c r="M1065">
        <f t="shared" ca="1" si="304"/>
        <v>1</v>
      </c>
      <c r="N1065">
        <f t="shared" ca="1" si="305"/>
        <v>1930</v>
      </c>
      <c r="R1065">
        <f t="shared" ca="1" si="296"/>
        <v>0.121336257975</v>
      </c>
      <c r="S1065">
        <f t="shared" ca="1" si="306"/>
        <v>0.12122748678750001</v>
      </c>
      <c r="T1065" s="6">
        <f t="shared" ca="1" si="307"/>
        <v>8.2334562675E-2</v>
      </c>
      <c r="X1065">
        <f t="shared" ca="1" si="297"/>
        <v>0.84268378791249998</v>
      </c>
      <c r="Y1065">
        <f t="shared" ca="1" si="308"/>
        <v>0.84288108775625004</v>
      </c>
      <c r="Z1065" s="6">
        <f t="shared" ca="1" si="309"/>
        <v>0.88743992673749994</v>
      </c>
    </row>
    <row r="1066" spans="4:26" x14ac:dyDescent="0.35">
      <c r="D1066" s="2"/>
      <c r="G1066" s="2">
        <f t="shared" ca="1" si="298"/>
        <v>1771.9464679826001</v>
      </c>
      <c r="H1066">
        <f t="shared" ca="1" si="299"/>
        <v>1771</v>
      </c>
      <c r="I1066">
        <f t="shared" ca="1" si="300"/>
        <v>1</v>
      </c>
      <c r="J1066">
        <f t="shared" ca="1" si="301"/>
        <v>1771</v>
      </c>
      <c r="K1066">
        <f t="shared" ca="1" si="302"/>
        <v>2</v>
      </c>
      <c r="L1066" t="str">
        <f t="shared" ca="1" si="303"/>
        <v/>
      </c>
      <c r="M1066" t="str">
        <f t="shared" ca="1" si="304"/>
        <v/>
      </c>
      <c r="N1066">
        <f t="shared" ca="1" si="305"/>
        <v>1931</v>
      </c>
      <c r="R1066">
        <f t="shared" ca="1" si="296"/>
        <v>0.1211187156</v>
      </c>
      <c r="S1066" t="str">
        <f t="shared" ca="1" si="306"/>
        <v/>
      </c>
      <c r="T1066" s="6">
        <f t="shared" ca="1" si="307"/>
        <v>8.1837561187500019E-2</v>
      </c>
      <c r="X1066">
        <f t="shared" ca="1" si="297"/>
        <v>0.84307838759999998</v>
      </c>
      <c r="Y1066" t="str">
        <f t="shared" ca="1" si="308"/>
        <v/>
      </c>
      <c r="Z1066" s="6">
        <f t="shared" ca="1" si="309"/>
        <v>0.88725080694374991</v>
      </c>
    </row>
    <row r="1067" spans="4:26" x14ac:dyDescent="0.35">
      <c r="D1067" s="2"/>
      <c r="G1067" s="2">
        <f t="shared" ca="1" si="298"/>
        <v>1772.7997939524375</v>
      </c>
      <c r="H1067">
        <f t="shared" ca="1" si="299"/>
        <v>1772</v>
      </c>
      <c r="I1067">
        <f t="shared" ca="1" si="300"/>
        <v>1</v>
      </c>
      <c r="J1067">
        <f t="shared" ca="1" si="301"/>
        <v>1772</v>
      </c>
      <c r="K1067">
        <f t="shared" ca="1" si="302"/>
        <v>1</v>
      </c>
      <c r="L1067">
        <f t="shared" ca="1" si="303"/>
        <v>1772</v>
      </c>
      <c r="M1067">
        <f t="shared" ca="1" si="304"/>
        <v>1</v>
      </c>
      <c r="N1067">
        <f t="shared" ca="1" si="305"/>
        <v>1932</v>
      </c>
      <c r="R1067">
        <f t="shared" ca="1" si="296"/>
        <v>0.12077892613749999</v>
      </c>
      <c r="S1067">
        <f t="shared" ca="1" si="306"/>
        <v>0.12077892613749999</v>
      </c>
      <c r="T1067" s="6">
        <f t="shared" ca="1" si="307"/>
        <v>8.1340559700000009E-2</v>
      </c>
      <c r="X1067">
        <f t="shared" ca="1" si="297"/>
        <v>0.84341024416249999</v>
      </c>
      <c r="Y1067">
        <f t="shared" ca="1" si="308"/>
        <v>0.84341024416249999</v>
      </c>
      <c r="Z1067" s="6">
        <f t="shared" ca="1" si="309"/>
        <v>0.88706168715</v>
      </c>
    </row>
    <row r="1068" spans="4:26" x14ac:dyDescent="0.35">
      <c r="D1068" s="2"/>
      <c r="G1068" s="2">
        <f t="shared" ca="1" si="298"/>
        <v>1773.653119922275</v>
      </c>
      <c r="H1068">
        <f t="shared" ca="1" si="299"/>
        <v>1773</v>
      </c>
      <c r="I1068">
        <f t="shared" ca="1" si="300"/>
        <v>1</v>
      </c>
      <c r="J1068">
        <f t="shared" ca="1" si="301"/>
        <v>1773</v>
      </c>
      <c r="K1068">
        <f t="shared" ca="1" si="302"/>
        <v>1</v>
      </c>
      <c r="L1068">
        <f t="shared" ca="1" si="303"/>
        <v>1773</v>
      </c>
      <c r="M1068">
        <f t="shared" ca="1" si="304"/>
        <v>1</v>
      </c>
      <c r="N1068">
        <f t="shared" ca="1" si="305"/>
        <v>1933</v>
      </c>
      <c r="R1068">
        <f t="shared" ca="1" si="296"/>
        <v>0.120439136675</v>
      </c>
      <c r="S1068">
        <f t="shared" ca="1" si="306"/>
        <v>0.120439136675</v>
      </c>
      <c r="T1068" s="6">
        <f t="shared" ca="1" si="307"/>
        <v>8.1009225375000007E-2</v>
      </c>
      <c r="X1068">
        <f t="shared" ca="1" si="297"/>
        <v>0.84374210072499989</v>
      </c>
      <c r="Y1068">
        <f t="shared" ca="1" si="308"/>
        <v>0.84374210072499989</v>
      </c>
      <c r="Z1068" s="6">
        <f t="shared" ca="1" si="309"/>
        <v>0.88693560728750009</v>
      </c>
    </row>
    <row r="1069" spans="4:26" x14ac:dyDescent="0.35">
      <c r="D1069" s="2"/>
      <c r="G1069" s="2">
        <f t="shared" ca="1" si="298"/>
        <v>1774.5064458921124</v>
      </c>
      <c r="H1069">
        <f t="shared" ca="1" si="299"/>
        <v>1774</v>
      </c>
      <c r="I1069">
        <f t="shared" ca="1" si="300"/>
        <v>1</v>
      </c>
      <c r="J1069">
        <f t="shared" ca="1" si="301"/>
        <v>1774</v>
      </c>
      <c r="K1069">
        <f t="shared" ca="1" si="302"/>
        <v>1</v>
      </c>
      <c r="L1069">
        <f t="shared" ca="1" si="303"/>
        <v>1774</v>
      </c>
      <c r="M1069">
        <f t="shared" ca="1" si="304"/>
        <v>1</v>
      </c>
      <c r="N1069">
        <f t="shared" ca="1" si="305"/>
        <v>1934</v>
      </c>
      <c r="R1069">
        <f t="shared" ca="1" si="296"/>
        <v>0.1200993472125</v>
      </c>
      <c r="S1069">
        <f t="shared" ca="1" si="306"/>
        <v>0.1200993472125</v>
      </c>
      <c r="T1069" s="6">
        <f t="shared" ca="1" si="307"/>
        <v>8.0677891050000006E-2</v>
      </c>
      <c r="X1069">
        <f t="shared" ca="1" si="297"/>
        <v>0.8440739572874999</v>
      </c>
      <c r="Y1069">
        <f t="shared" ca="1" si="308"/>
        <v>0.8440739572874999</v>
      </c>
      <c r="Z1069" s="6">
        <f t="shared" ca="1" si="309"/>
        <v>0.88680952742500008</v>
      </c>
    </row>
    <row r="1070" spans="4:26" x14ac:dyDescent="0.35">
      <c r="D1070" s="2"/>
      <c r="G1070" s="2">
        <f t="shared" ca="1" si="298"/>
        <v>1775.3597718619501</v>
      </c>
      <c r="H1070">
        <f t="shared" ca="1" si="299"/>
        <v>1775</v>
      </c>
      <c r="I1070">
        <f t="shared" ca="1" si="300"/>
        <v>1</v>
      </c>
      <c r="J1070">
        <f t="shared" ca="1" si="301"/>
        <v>1775</v>
      </c>
      <c r="K1070">
        <f t="shared" ca="1" si="302"/>
        <v>1</v>
      </c>
      <c r="L1070">
        <f t="shared" ca="1" si="303"/>
        <v>1775</v>
      </c>
      <c r="M1070">
        <f t="shared" ca="1" si="304"/>
        <v>1</v>
      </c>
      <c r="N1070">
        <f t="shared" ca="1" si="305"/>
        <v>1935</v>
      </c>
      <c r="R1070">
        <f t="shared" ca="1" si="296"/>
        <v>0.11975955775</v>
      </c>
      <c r="S1070">
        <f t="shared" ca="1" si="306"/>
        <v>0.11975955775</v>
      </c>
      <c r="T1070" s="6">
        <f t="shared" ca="1" si="307"/>
        <v>8.0346556725000004E-2</v>
      </c>
      <c r="X1070">
        <f t="shared" ca="1" si="297"/>
        <v>0.84440581384999991</v>
      </c>
      <c r="Y1070">
        <f t="shared" ca="1" si="308"/>
        <v>0.84440581384999991</v>
      </c>
      <c r="Z1070" s="6">
        <f t="shared" ca="1" si="309"/>
        <v>0.88668344756250006</v>
      </c>
    </row>
    <row r="1071" spans="4:26" x14ac:dyDescent="0.35">
      <c r="D1071" s="2"/>
      <c r="G1071" s="2">
        <f t="shared" ca="1" si="298"/>
        <v>1776.2130978317878</v>
      </c>
      <c r="H1071">
        <f t="shared" ca="1" si="299"/>
        <v>1776</v>
      </c>
      <c r="I1071">
        <f t="shared" ca="1" si="300"/>
        <v>1</v>
      </c>
      <c r="J1071">
        <f t="shared" ca="1" si="301"/>
        <v>1776</v>
      </c>
      <c r="K1071">
        <f t="shared" ca="1" si="302"/>
        <v>1</v>
      </c>
      <c r="L1071">
        <f t="shared" ca="1" si="303"/>
        <v>1776</v>
      </c>
      <c r="M1071">
        <f t="shared" ca="1" si="304"/>
        <v>1</v>
      </c>
      <c r="N1071">
        <f t="shared" ca="1" si="305"/>
        <v>1936</v>
      </c>
      <c r="R1071">
        <f t="shared" ca="1" si="296"/>
        <v>0.11941976828749999</v>
      </c>
      <c r="S1071">
        <f t="shared" ca="1" si="306"/>
        <v>0.11941976828749999</v>
      </c>
      <c r="T1071" s="6">
        <f t="shared" ca="1" si="307"/>
        <v>8.0015222400000002E-2</v>
      </c>
      <c r="X1071">
        <f t="shared" ca="1" si="297"/>
        <v>0.84473767041249992</v>
      </c>
      <c r="Y1071">
        <f t="shared" ca="1" si="308"/>
        <v>0.84473767041249992</v>
      </c>
      <c r="Z1071" s="6">
        <f t="shared" ca="1" si="309"/>
        <v>0.88655736770000004</v>
      </c>
    </row>
    <row r="1072" spans="4:26" x14ac:dyDescent="0.35">
      <c r="D1072" s="2"/>
      <c r="G1072" s="2">
        <f t="shared" ca="1" si="298"/>
        <v>1777.0664238016252</v>
      </c>
      <c r="H1072">
        <f t="shared" ca="1" si="299"/>
        <v>1777</v>
      </c>
      <c r="I1072">
        <f t="shared" ca="1" si="300"/>
        <v>0</v>
      </c>
      <c r="J1072">
        <f t="shared" ca="1" si="301"/>
        <v>1777</v>
      </c>
      <c r="K1072">
        <f t="shared" ca="1" si="302"/>
        <v>2</v>
      </c>
      <c r="L1072">
        <f t="shared" ca="1" si="303"/>
        <v>1777</v>
      </c>
      <c r="M1072">
        <f t="shared" ca="1" si="304"/>
        <v>1</v>
      </c>
      <c r="N1072">
        <f t="shared" ca="1" si="305"/>
        <v>1937</v>
      </c>
      <c r="R1072">
        <f t="shared" ca="1" si="296"/>
        <v>0.11907997882499999</v>
      </c>
      <c r="S1072">
        <f t="shared" ca="1" si="306"/>
        <v>0.11891008409374999</v>
      </c>
      <c r="T1072" s="6">
        <f t="shared" ca="1" si="307"/>
        <v>7.9810449675000006E-2</v>
      </c>
      <c r="X1072">
        <f t="shared" ca="1" si="297"/>
        <v>0.84506952697499993</v>
      </c>
      <c r="Y1072">
        <f t="shared" ca="1" si="308"/>
        <v>0.84523545525624999</v>
      </c>
      <c r="Z1072" s="6">
        <f t="shared" ca="1" si="309"/>
        <v>0.88687567467499995</v>
      </c>
    </row>
    <row r="1073" spans="4:26" x14ac:dyDescent="0.35">
      <c r="D1073" s="2"/>
      <c r="G1073" s="2">
        <f t="shared" ca="1" si="298"/>
        <v>1777.9197497714626</v>
      </c>
      <c r="H1073">
        <f t="shared" ca="1" si="299"/>
        <v>1777</v>
      </c>
      <c r="I1073">
        <f t="shared" ca="1" si="300"/>
        <v>1</v>
      </c>
      <c r="J1073">
        <f t="shared" ca="1" si="301"/>
        <v>1777</v>
      </c>
      <c r="K1073">
        <f t="shared" ca="1" si="302"/>
        <v>2</v>
      </c>
      <c r="L1073" t="str">
        <f t="shared" ca="1" si="303"/>
        <v/>
      </c>
      <c r="M1073" t="str">
        <f t="shared" ca="1" si="304"/>
        <v/>
      </c>
      <c r="N1073">
        <f t="shared" ca="1" si="305"/>
        <v>1938</v>
      </c>
      <c r="R1073">
        <f t="shared" ca="1" si="296"/>
        <v>0.1187401893625</v>
      </c>
      <c r="S1073" t="str">
        <f t="shared" ca="1" si="306"/>
        <v/>
      </c>
      <c r="T1073" s="6">
        <f t="shared" ca="1" si="307"/>
        <v>7.9605676949999996E-2</v>
      </c>
      <c r="X1073">
        <f t="shared" ca="1" si="297"/>
        <v>0.84540138353749994</v>
      </c>
      <c r="Y1073" t="str">
        <f t="shared" ca="1" si="308"/>
        <v/>
      </c>
      <c r="Z1073" s="6">
        <f t="shared" ca="1" si="309"/>
        <v>0.88719398165000007</v>
      </c>
    </row>
    <row r="1074" spans="4:26" x14ac:dyDescent="0.35">
      <c r="D1074" s="2"/>
      <c r="G1074" s="2">
        <f t="shared" ca="1" si="298"/>
        <v>1778.7730757413001</v>
      </c>
      <c r="H1074">
        <f t="shared" ca="1" si="299"/>
        <v>1778</v>
      </c>
      <c r="I1074">
        <f t="shared" ca="1" si="300"/>
        <v>1</v>
      </c>
      <c r="J1074">
        <f t="shared" ca="1" si="301"/>
        <v>1778</v>
      </c>
      <c r="K1074">
        <f t="shared" ca="1" si="302"/>
        <v>1</v>
      </c>
      <c r="L1074">
        <f t="shared" ca="1" si="303"/>
        <v>1778</v>
      </c>
      <c r="M1074">
        <f t="shared" ca="1" si="304"/>
        <v>1</v>
      </c>
      <c r="N1074">
        <f t="shared" ca="1" si="305"/>
        <v>1939</v>
      </c>
      <c r="R1074">
        <f t="shared" ca="1" si="296"/>
        <v>0.11840039989999999</v>
      </c>
      <c r="S1074">
        <f t="shared" ca="1" si="306"/>
        <v>0.11840039989999999</v>
      </c>
      <c r="T1074" s="6">
        <f t="shared" ca="1" si="307"/>
        <v>7.9469161799999993E-2</v>
      </c>
      <c r="X1074">
        <f t="shared" ca="1" si="297"/>
        <v>0.84573324009999995</v>
      </c>
      <c r="Y1074">
        <f t="shared" ca="1" si="308"/>
        <v>0.84573324009999995</v>
      </c>
      <c r="Z1074" s="6">
        <f t="shared" ca="1" si="309"/>
        <v>0.88740618630000001</v>
      </c>
    </row>
    <row r="1075" spans="4:26" x14ac:dyDescent="0.35">
      <c r="D1075" s="2"/>
      <c r="G1075" s="2">
        <f t="shared" ca="1" si="298"/>
        <v>1779.6265871177625</v>
      </c>
      <c r="H1075">
        <f t="shared" ca="1" si="299"/>
        <v>1779</v>
      </c>
      <c r="I1075">
        <f t="shared" ca="1" si="300"/>
        <v>1</v>
      </c>
      <c r="J1075">
        <f t="shared" ca="1" si="301"/>
        <v>1779</v>
      </c>
      <c r="K1075">
        <f t="shared" ca="1" si="302"/>
        <v>1</v>
      </c>
      <c r="L1075">
        <f t="shared" ca="1" si="303"/>
        <v>1779</v>
      </c>
      <c r="M1075">
        <f t="shared" ca="1" si="304"/>
        <v>1</v>
      </c>
      <c r="N1075">
        <f t="shared" ca="1" si="305"/>
        <v>1940</v>
      </c>
      <c r="R1075">
        <f t="shared" ca="1" si="296"/>
        <v>0.11832593005</v>
      </c>
      <c r="S1075">
        <f t="shared" ca="1" si="306"/>
        <v>0.11832593005</v>
      </c>
      <c r="T1075" s="6">
        <f t="shared" ca="1" si="307"/>
        <v>7.9332646649999991E-2</v>
      </c>
      <c r="X1075">
        <f t="shared" ca="1" si="297"/>
        <v>0.84606660522499999</v>
      </c>
      <c r="Y1075">
        <f t="shared" ca="1" si="308"/>
        <v>0.84606660522499999</v>
      </c>
      <c r="Z1075" s="6">
        <f t="shared" ca="1" si="309"/>
        <v>0.88761839094999995</v>
      </c>
    </row>
    <row r="1076" spans="4:26" x14ac:dyDescent="0.35">
      <c r="D1076" s="2"/>
      <c r="G1076" s="2">
        <f t="shared" ca="1" si="298"/>
        <v>1780.4800984942251</v>
      </c>
      <c r="H1076">
        <f t="shared" ca="1" si="299"/>
        <v>1780</v>
      </c>
      <c r="I1076">
        <f t="shared" ca="1" si="300"/>
        <v>1</v>
      </c>
      <c r="J1076">
        <f t="shared" ca="1" si="301"/>
        <v>1780</v>
      </c>
      <c r="K1076">
        <f t="shared" ca="1" si="302"/>
        <v>1</v>
      </c>
      <c r="L1076">
        <f t="shared" ca="1" si="303"/>
        <v>1780</v>
      </c>
      <c r="M1076">
        <f t="shared" ca="1" si="304"/>
        <v>1</v>
      </c>
      <c r="N1076">
        <f t="shared" ca="1" si="305"/>
        <v>1941</v>
      </c>
      <c r="R1076">
        <f t="shared" ca="1" si="296"/>
        <v>0.11825146019999999</v>
      </c>
      <c r="S1076">
        <f t="shared" ca="1" si="306"/>
        <v>0.11825146019999999</v>
      </c>
      <c r="T1076" s="6">
        <f t="shared" ca="1" si="307"/>
        <v>7.9196131499999989E-2</v>
      </c>
      <c r="X1076">
        <f t="shared" ca="1" si="297"/>
        <v>0.84639997035000003</v>
      </c>
      <c r="Y1076">
        <f t="shared" ca="1" si="308"/>
        <v>0.84639997035000003</v>
      </c>
      <c r="Z1076" s="6">
        <f t="shared" ca="1" si="309"/>
        <v>0.88783059559999999</v>
      </c>
    </row>
    <row r="1077" spans="4:26" x14ac:dyDescent="0.35">
      <c r="D1077" s="2"/>
      <c r="G1077" s="2">
        <f t="shared" ca="1" si="298"/>
        <v>1781.3336098706877</v>
      </c>
      <c r="H1077">
        <f t="shared" ca="1" si="299"/>
        <v>1781</v>
      </c>
      <c r="I1077">
        <f t="shared" ca="1" si="300"/>
        <v>1</v>
      </c>
      <c r="J1077">
        <f t="shared" ca="1" si="301"/>
        <v>1781</v>
      </c>
      <c r="K1077">
        <f t="shared" ca="1" si="302"/>
        <v>1</v>
      </c>
      <c r="L1077">
        <f t="shared" ca="1" si="303"/>
        <v>1781</v>
      </c>
      <c r="M1077">
        <f t="shared" ca="1" si="304"/>
        <v>1</v>
      </c>
      <c r="N1077">
        <f t="shared" ca="1" si="305"/>
        <v>1942</v>
      </c>
      <c r="R1077">
        <f t="shared" ca="1" si="296"/>
        <v>0.11817699035</v>
      </c>
      <c r="S1077">
        <f t="shared" ca="1" si="306"/>
        <v>0.11817699035</v>
      </c>
      <c r="T1077" s="6">
        <f t="shared" ca="1" si="307"/>
        <v>7.905961635E-2</v>
      </c>
      <c r="X1077">
        <f t="shared" ca="1" si="297"/>
        <v>0.84673333547499996</v>
      </c>
      <c r="Y1077">
        <f t="shared" ca="1" si="308"/>
        <v>0.84673333547499996</v>
      </c>
      <c r="Z1077" s="6">
        <f t="shared" ca="1" si="309"/>
        <v>0.88804280025000004</v>
      </c>
    </row>
    <row r="1078" spans="4:26" x14ac:dyDescent="0.35">
      <c r="D1078" s="2"/>
      <c r="G1078" s="2">
        <f t="shared" ca="1" si="298"/>
        <v>1782.1871212471501</v>
      </c>
      <c r="H1078">
        <f t="shared" ca="1" si="299"/>
        <v>1782</v>
      </c>
      <c r="I1078">
        <f t="shared" ca="1" si="300"/>
        <v>1</v>
      </c>
      <c r="J1078">
        <f t="shared" ca="1" si="301"/>
        <v>1782</v>
      </c>
      <c r="K1078">
        <f t="shared" ca="1" si="302"/>
        <v>1</v>
      </c>
      <c r="L1078">
        <f t="shared" ca="1" si="303"/>
        <v>1782</v>
      </c>
      <c r="M1078">
        <f t="shared" ca="1" si="304"/>
        <v>1</v>
      </c>
      <c r="N1078">
        <f t="shared" ca="1" si="305"/>
        <v>1943</v>
      </c>
      <c r="R1078">
        <f t="shared" ca="1" si="296"/>
        <v>0.1181025205</v>
      </c>
      <c r="S1078">
        <f t="shared" ca="1" si="306"/>
        <v>0.1181025205</v>
      </c>
      <c r="T1078" s="6">
        <f t="shared" ca="1" si="307"/>
        <v>7.8901920787499996E-2</v>
      </c>
      <c r="X1078">
        <f t="shared" ca="1" si="297"/>
        <v>0.8470667006</v>
      </c>
      <c r="Y1078">
        <f t="shared" ca="1" si="308"/>
        <v>0.8470667006</v>
      </c>
      <c r="Z1078" s="6">
        <f t="shared" ca="1" si="309"/>
        <v>0.88843998489999998</v>
      </c>
    </row>
    <row r="1079" spans="4:26" x14ac:dyDescent="0.35">
      <c r="D1079" s="2"/>
      <c r="G1079" s="2">
        <f t="shared" ca="1" si="298"/>
        <v>1783.0406326236125</v>
      </c>
      <c r="H1079">
        <f t="shared" ca="1" si="299"/>
        <v>1783</v>
      </c>
      <c r="I1079">
        <f t="shared" ca="1" si="300"/>
        <v>0</v>
      </c>
      <c r="J1079">
        <f t="shared" ca="1" si="301"/>
        <v>1783</v>
      </c>
      <c r="K1079">
        <f t="shared" ca="1" si="302"/>
        <v>2</v>
      </c>
      <c r="L1079">
        <f t="shared" ca="1" si="303"/>
        <v>1783</v>
      </c>
      <c r="M1079">
        <f t="shared" ca="1" si="304"/>
        <v>1</v>
      </c>
      <c r="N1079">
        <f t="shared" ca="1" si="305"/>
        <v>1944</v>
      </c>
      <c r="R1079">
        <f t="shared" ca="1" si="296"/>
        <v>0.11802805064999999</v>
      </c>
      <c r="S1079">
        <f t="shared" ca="1" si="306"/>
        <v>0.117990815725</v>
      </c>
      <c r="T1079" s="6">
        <f t="shared" ca="1" si="307"/>
        <v>7.8838379550000004E-2</v>
      </c>
      <c r="X1079">
        <f t="shared" ca="1" si="297"/>
        <v>0.84740006572500004</v>
      </c>
      <c r="Y1079">
        <f t="shared" ca="1" si="308"/>
        <v>0.8475667482875</v>
      </c>
      <c r="Z1079" s="6">
        <f t="shared" ca="1" si="309"/>
        <v>0.88899492489999998</v>
      </c>
    </row>
    <row r="1080" spans="4:26" x14ac:dyDescent="0.35">
      <c r="D1080" s="2"/>
      <c r="G1080" s="2">
        <f t="shared" ca="1" si="298"/>
        <v>1783.8941440000749</v>
      </c>
      <c r="H1080">
        <f t="shared" ca="1" si="299"/>
        <v>1783</v>
      </c>
      <c r="I1080">
        <f t="shared" ca="1" si="300"/>
        <v>1</v>
      </c>
      <c r="J1080">
        <f t="shared" ca="1" si="301"/>
        <v>1783</v>
      </c>
      <c r="K1080">
        <f t="shared" ca="1" si="302"/>
        <v>2</v>
      </c>
      <c r="L1080" t="str">
        <f t="shared" ca="1" si="303"/>
        <v/>
      </c>
      <c r="M1080" t="str">
        <f t="shared" ca="1" si="304"/>
        <v/>
      </c>
      <c r="N1080">
        <f t="shared" ca="1" si="305"/>
        <v>1945</v>
      </c>
      <c r="R1080">
        <f t="shared" ca="1" si="296"/>
        <v>0.1179535808</v>
      </c>
      <c r="S1080" t="str">
        <f t="shared" ca="1" si="306"/>
        <v/>
      </c>
      <c r="T1080" s="6">
        <f t="shared" ca="1" si="307"/>
        <v>7.8796018725E-2</v>
      </c>
      <c r="X1080">
        <f t="shared" ca="1" si="297"/>
        <v>0.84773343084999997</v>
      </c>
      <c r="Y1080" t="str">
        <f t="shared" ca="1" si="308"/>
        <v/>
      </c>
      <c r="Z1080" s="6">
        <f t="shared" ca="1" si="309"/>
        <v>0.88936488489999999</v>
      </c>
    </row>
    <row r="1081" spans="4:26" x14ac:dyDescent="0.35">
      <c r="D1081" s="2"/>
      <c r="G1081" s="2">
        <f t="shared" ca="1" si="298"/>
        <v>1784.7476553765373</v>
      </c>
      <c r="H1081">
        <f t="shared" ca="1" si="299"/>
        <v>1784</v>
      </c>
      <c r="I1081">
        <f t="shared" ca="1" si="300"/>
        <v>1</v>
      </c>
      <c r="J1081">
        <f t="shared" ca="1" si="301"/>
        <v>1784</v>
      </c>
      <c r="K1081">
        <f t="shared" ca="1" si="302"/>
        <v>1</v>
      </c>
      <c r="L1081">
        <f t="shared" ca="1" si="303"/>
        <v>1784</v>
      </c>
      <c r="M1081">
        <f t="shared" ca="1" si="304"/>
        <v>1</v>
      </c>
      <c r="N1081">
        <f t="shared" ca="1" si="305"/>
        <v>1946</v>
      </c>
      <c r="R1081">
        <f t="shared" ca="1" si="296"/>
        <v>0.11787911095</v>
      </c>
      <c r="S1081">
        <f t="shared" ca="1" si="306"/>
        <v>0.11787911095</v>
      </c>
      <c r="T1081" s="6">
        <f t="shared" ca="1" si="307"/>
        <v>7.8753657899999996E-2</v>
      </c>
      <c r="X1081">
        <f t="shared" ca="1" si="297"/>
        <v>0.84806679597500001</v>
      </c>
      <c r="Y1081">
        <f t="shared" ca="1" si="308"/>
        <v>0.84806679597500001</v>
      </c>
      <c r="Z1081" s="6">
        <f t="shared" ca="1" si="309"/>
        <v>0.88973484489999999</v>
      </c>
    </row>
    <row r="1082" spans="4:26" x14ac:dyDescent="0.35">
      <c r="D1082" s="2"/>
      <c r="G1082" s="2">
        <f t="shared" ca="1" si="298"/>
        <v>1785.6011667529999</v>
      </c>
      <c r="H1082">
        <f t="shared" ca="1" si="299"/>
        <v>1785</v>
      </c>
      <c r="I1082">
        <f t="shared" ca="1" si="300"/>
        <v>1</v>
      </c>
      <c r="J1082">
        <f t="shared" ca="1" si="301"/>
        <v>1785</v>
      </c>
      <c r="K1082">
        <f t="shared" ca="1" si="302"/>
        <v>1</v>
      </c>
      <c r="L1082">
        <f t="shared" ca="1" si="303"/>
        <v>1785</v>
      </c>
      <c r="M1082">
        <f t="shared" ca="1" si="304"/>
        <v>1</v>
      </c>
      <c r="N1082">
        <f t="shared" ca="1" si="305"/>
        <v>1947</v>
      </c>
      <c r="R1082">
        <f t="shared" ca="1" si="296"/>
        <v>0.1178046411</v>
      </c>
      <c r="S1082">
        <f t="shared" ca="1" si="306"/>
        <v>0.1178046411</v>
      </c>
      <c r="T1082" s="6">
        <f t="shared" ca="1" si="307"/>
        <v>7.8711297074999992E-2</v>
      </c>
      <c r="X1082">
        <f t="shared" ca="1" si="297"/>
        <v>0.84840016110000005</v>
      </c>
      <c r="Y1082">
        <f t="shared" ca="1" si="308"/>
        <v>0.84840016110000005</v>
      </c>
      <c r="Z1082" s="6">
        <f t="shared" ca="1" si="309"/>
        <v>0.89010480489999999</v>
      </c>
    </row>
    <row r="1083" spans="4:26" x14ac:dyDescent="0.35">
      <c r="D1083" s="2"/>
      <c r="G1083" s="2">
        <f t="shared" ca="1" si="298"/>
        <v>1786.454866608025</v>
      </c>
      <c r="H1083">
        <f t="shared" ca="1" si="299"/>
        <v>1786</v>
      </c>
      <c r="I1083">
        <f t="shared" ca="1" si="300"/>
        <v>1</v>
      </c>
      <c r="J1083">
        <f t="shared" ca="1" si="301"/>
        <v>1786</v>
      </c>
      <c r="K1083">
        <f t="shared" ca="1" si="302"/>
        <v>1</v>
      </c>
      <c r="L1083">
        <f t="shared" ca="1" si="303"/>
        <v>1786</v>
      </c>
      <c r="M1083">
        <f t="shared" ca="1" si="304"/>
        <v>1</v>
      </c>
      <c r="N1083">
        <f t="shared" ca="1" si="305"/>
        <v>1948</v>
      </c>
      <c r="R1083">
        <f t="shared" ref="R1083:R1146" ca="1" si="310">IF(INT(ROW(Q1081)/2)=ROW(Q1081)/2,INDIRECT(CONCATENATE(CHAR(COLUMN(Q1083)+64),ROW()-(ROW()-1)/2+0.5)),(INDIRECT(CONCATENATE(CHAR(COLUMN(Q1082)+64),ROW()-(ROW()-1)/2+1))+INDIRECT(CONCATENATE(CHAR(COLUMN(Q1082)+64),ROW()-(ROW()-1)/2)))/2)</f>
        <v>0.11736088692499999</v>
      </c>
      <c r="S1083">
        <f t="shared" ca="1" si="306"/>
        <v>0.11736088692499999</v>
      </c>
      <c r="T1083" s="6">
        <f t="shared" ca="1" si="307"/>
        <v>7.8668936249999988E-2</v>
      </c>
      <c r="X1083">
        <f t="shared" ref="X1083:X1146" ca="1" si="311">IF(INT(ROW(W1081)/2)=ROW(W1081)/2,INDIRECT(CONCATENATE(CHAR(COLUMN(W1083)+64),ROW()-(ROW()-1)/2+0.5)),(INDIRECT(CONCATENATE(CHAR(COLUMN(W1082)+64),ROW()-(ROW()-1)/2+1))+INDIRECT(CONCATENATE(CHAR(COLUMN(W1082)+64),ROW()-(ROW()-1)/2)))/2)</f>
        <v>0.84877309540000001</v>
      </c>
      <c r="Y1083">
        <f t="shared" ca="1" si="308"/>
        <v>0.84877309540000001</v>
      </c>
      <c r="Z1083" s="6">
        <f t="shared" ca="1" si="309"/>
        <v>0.89047476489999999</v>
      </c>
    </row>
    <row r="1084" spans="4:26" x14ac:dyDescent="0.35">
      <c r="D1084" s="2"/>
      <c r="G1084" s="2">
        <f t="shared" ref="G1084:G1147" ca="1" si="312">IF(INT(ROW(D1082)/2)=ROW(D1082)/2,INDIRECT(CONCATENATE(CHAR(COLUMN(D1084)+64),ROW()-(ROW()-1)/2+0.5)),(INDIRECT(CONCATENATE(CHAR(COLUMN(D1083)+64),ROW()-(ROW()-1)/2+1))+INDIRECT(CONCATENATE(CHAR(COLUMN(D1083)+64),ROW()-(ROW()-1)/2)))/2)</f>
        <v>1787.3085664630498</v>
      </c>
      <c r="H1084">
        <f t="shared" ca="1" si="299"/>
        <v>1787</v>
      </c>
      <c r="I1084">
        <f t="shared" ca="1" si="300"/>
        <v>1</v>
      </c>
      <c r="J1084">
        <f t="shared" ca="1" si="301"/>
        <v>1787</v>
      </c>
      <c r="K1084">
        <f t="shared" ca="1" si="302"/>
        <v>1</v>
      </c>
      <c r="L1084">
        <f t="shared" ca="1" si="303"/>
        <v>1787</v>
      </c>
      <c r="M1084">
        <f t="shared" ca="1" si="304"/>
        <v>1</v>
      </c>
      <c r="N1084">
        <f t="shared" ca="1" si="305"/>
        <v>1949</v>
      </c>
      <c r="R1084">
        <f t="shared" ca="1" si="310"/>
        <v>0.11691713275</v>
      </c>
      <c r="S1084">
        <f t="shared" ca="1" si="306"/>
        <v>0.11691713275</v>
      </c>
      <c r="T1084" s="6">
        <f t="shared" ca="1" si="307"/>
        <v>7.8605395012499996E-2</v>
      </c>
      <c r="X1084">
        <f t="shared" ca="1" si="311"/>
        <v>0.84914602969999997</v>
      </c>
      <c r="Y1084">
        <f t="shared" ca="1" si="308"/>
        <v>0.84914602969999997</v>
      </c>
      <c r="Z1084" s="6">
        <f t="shared" ca="1" si="309"/>
        <v>0.8910297049</v>
      </c>
    </row>
    <row r="1085" spans="4:26" x14ac:dyDescent="0.35">
      <c r="D1085" s="2"/>
      <c r="G1085" s="2">
        <f t="shared" ca="1" si="312"/>
        <v>1788.1622663180749</v>
      </c>
      <c r="H1085">
        <f t="shared" ca="1" si="299"/>
        <v>1788</v>
      </c>
      <c r="I1085">
        <f t="shared" ca="1" si="300"/>
        <v>1</v>
      </c>
      <c r="J1085">
        <f t="shared" ca="1" si="301"/>
        <v>1788</v>
      </c>
      <c r="K1085">
        <f t="shared" ca="1" si="302"/>
        <v>1</v>
      </c>
      <c r="L1085">
        <f t="shared" ca="1" si="303"/>
        <v>1788</v>
      </c>
      <c r="M1085">
        <f t="shared" ca="1" si="304"/>
        <v>1</v>
      </c>
      <c r="N1085">
        <f t="shared" ca="1" si="305"/>
        <v>1950</v>
      </c>
      <c r="R1085">
        <f t="shared" ca="1" si="310"/>
        <v>0.11647337857500001</v>
      </c>
      <c r="S1085">
        <f t="shared" ca="1" si="306"/>
        <v>0.11647337857500001</v>
      </c>
      <c r="T1085" s="6">
        <f t="shared" ca="1" si="307"/>
        <v>7.8379866624999989E-2</v>
      </c>
      <c r="X1085">
        <f t="shared" ca="1" si="311"/>
        <v>0.84951896400000004</v>
      </c>
      <c r="Y1085">
        <f t="shared" ca="1" si="308"/>
        <v>0.84951896400000004</v>
      </c>
      <c r="Z1085" s="6">
        <f t="shared" ca="1" si="309"/>
        <v>0.89135267887500003</v>
      </c>
    </row>
    <row r="1086" spans="4:26" x14ac:dyDescent="0.35">
      <c r="D1086" s="2"/>
      <c r="G1086" s="2">
        <f t="shared" ca="1" si="312"/>
        <v>1789.0159661731</v>
      </c>
      <c r="H1086">
        <f t="shared" ca="1" si="299"/>
        <v>1789</v>
      </c>
      <c r="I1086">
        <f t="shared" ca="1" si="300"/>
        <v>0</v>
      </c>
      <c r="J1086">
        <f t="shared" ca="1" si="301"/>
        <v>1789</v>
      </c>
      <c r="K1086">
        <f t="shared" ca="1" si="302"/>
        <v>2</v>
      </c>
      <c r="L1086">
        <f t="shared" ca="1" si="303"/>
        <v>1789</v>
      </c>
      <c r="M1086">
        <f t="shared" ca="1" si="304"/>
        <v>1</v>
      </c>
      <c r="N1086">
        <f t="shared" ca="1" si="305"/>
        <v>1951</v>
      </c>
      <c r="R1086">
        <f t="shared" ca="1" si="310"/>
        <v>0.1160296244</v>
      </c>
      <c r="S1086">
        <f t="shared" ca="1" si="306"/>
        <v>0.1158077473125</v>
      </c>
      <c r="T1086" s="6">
        <f t="shared" ca="1" si="307"/>
        <v>7.8175518649999998E-2</v>
      </c>
      <c r="X1086">
        <f t="shared" ca="1" si="311"/>
        <v>0.8498918983</v>
      </c>
      <c r="Y1086">
        <f t="shared" ca="1" si="308"/>
        <v>0.85007836544999993</v>
      </c>
      <c r="Z1086" s="6">
        <f t="shared" ca="1" si="309"/>
        <v>0.89149067285000005</v>
      </c>
    </row>
    <row r="1087" spans="4:26" x14ac:dyDescent="0.35">
      <c r="D1087" s="2"/>
      <c r="G1087" s="2">
        <f t="shared" ca="1" si="312"/>
        <v>1789.869666028125</v>
      </c>
      <c r="H1087">
        <f t="shared" ca="1" si="299"/>
        <v>1789</v>
      </c>
      <c r="I1087">
        <f t="shared" ca="1" si="300"/>
        <v>1</v>
      </c>
      <c r="J1087">
        <f t="shared" ca="1" si="301"/>
        <v>1789</v>
      </c>
      <c r="K1087">
        <f t="shared" ca="1" si="302"/>
        <v>2</v>
      </c>
      <c r="L1087" t="str">
        <f t="shared" ca="1" si="303"/>
        <v/>
      </c>
      <c r="M1087" t="str">
        <f t="shared" ca="1" si="304"/>
        <v/>
      </c>
      <c r="N1087">
        <f t="shared" ca="1" si="305"/>
        <v>1952</v>
      </c>
      <c r="R1087">
        <f t="shared" ca="1" si="310"/>
        <v>0.115585870225</v>
      </c>
      <c r="S1087" t="str">
        <f t="shared" ca="1" si="306"/>
        <v/>
      </c>
      <c r="T1087" s="6">
        <f t="shared" ca="1" si="307"/>
        <v>7.7971170674999993E-2</v>
      </c>
      <c r="X1087">
        <f t="shared" ca="1" si="311"/>
        <v>0.85026483259999996</v>
      </c>
      <c r="Y1087" t="str">
        <f t="shared" ca="1" si="308"/>
        <v/>
      </c>
      <c r="Z1087" s="6">
        <f t="shared" ca="1" si="309"/>
        <v>0.89162866682499997</v>
      </c>
    </row>
    <row r="1088" spans="4:26" x14ac:dyDescent="0.35">
      <c r="D1088" s="2"/>
      <c r="G1088" s="2">
        <f t="shared" ca="1" si="312"/>
        <v>1790.7233658831501</v>
      </c>
      <c r="H1088">
        <f t="shared" ca="1" si="299"/>
        <v>1790</v>
      </c>
      <c r="I1088">
        <f t="shared" ca="1" si="300"/>
        <v>1</v>
      </c>
      <c r="J1088">
        <f t="shared" ca="1" si="301"/>
        <v>1790</v>
      </c>
      <c r="K1088">
        <f t="shared" ca="1" si="302"/>
        <v>1</v>
      </c>
      <c r="L1088">
        <f t="shared" ca="1" si="303"/>
        <v>1790</v>
      </c>
      <c r="M1088">
        <f t="shared" ca="1" si="304"/>
        <v>1</v>
      </c>
      <c r="N1088">
        <f t="shared" ca="1" si="305"/>
        <v>1953</v>
      </c>
      <c r="R1088">
        <f t="shared" ca="1" si="310"/>
        <v>0.11514211604999999</v>
      </c>
      <c r="S1088">
        <f t="shared" ca="1" si="306"/>
        <v>0.11514211604999999</v>
      </c>
      <c r="T1088" s="6">
        <f t="shared" ca="1" si="307"/>
        <v>7.7766822699999988E-2</v>
      </c>
      <c r="X1088">
        <f t="shared" ca="1" si="311"/>
        <v>0.85063776690000004</v>
      </c>
      <c r="Y1088">
        <f t="shared" ca="1" si="308"/>
        <v>0.85063776690000004</v>
      </c>
      <c r="Z1088" s="6">
        <f t="shared" ca="1" si="309"/>
        <v>0.8917666608</v>
      </c>
    </row>
    <row r="1089" spans="4:26" x14ac:dyDescent="0.35">
      <c r="D1089" s="2"/>
      <c r="G1089" s="2">
        <f t="shared" ca="1" si="312"/>
        <v>1791.577065738175</v>
      </c>
      <c r="H1089">
        <f t="shared" ca="1" si="299"/>
        <v>1791</v>
      </c>
      <c r="I1089">
        <f t="shared" ca="1" si="300"/>
        <v>1</v>
      </c>
      <c r="J1089">
        <f t="shared" ca="1" si="301"/>
        <v>1791</v>
      </c>
      <c r="K1089">
        <f t="shared" ca="1" si="302"/>
        <v>1</v>
      </c>
      <c r="L1089">
        <f t="shared" ca="1" si="303"/>
        <v>1791</v>
      </c>
      <c r="M1089">
        <f t="shared" ca="1" si="304"/>
        <v>1</v>
      </c>
      <c r="N1089">
        <f t="shared" ca="1" si="305"/>
        <v>1954</v>
      </c>
      <c r="R1089">
        <f t="shared" ca="1" si="310"/>
        <v>0.11469836187499999</v>
      </c>
      <c r="S1089">
        <f t="shared" ca="1" si="306"/>
        <v>0.11469836187499999</v>
      </c>
      <c r="T1089" s="6">
        <f t="shared" ca="1" si="307"/>
        <v>7.7562474724999997E-2</v>
      </c>
      <c r="X1089">
        <f t="shared" ca="1" si="311"/>
        <v>0.8510107012</v>
      </c>
      <c r="Y1089">
        <f t="shared" ca="1" si="308"/>
        <v>0.8510107012</v>
      </c>
      <c r="Z1089" s="6">
        <f t="shared" ca="1" si="309"/>
        <v>0.89190465477500003</v>
      </c>
    </row>
    <row r="1090" spans="4:26" x14ac:dyDescent="0.35">
      <c r="D1090" s="2"/>
      <c r="G1090" s="2">
        <f t="shared" ca="1" si="312"/>
        <v>1792.4307655932</v>
      </c>
      <c r="H1090">
        <f t="shared" ca="1" si="299"/>
        <v>1792</v>
      </c>
      <c r="I1090">
        <f t="shared" ca="1" si="300"/>
        <v>1</v>
      </c>
      <c r="J1090">
        <f t="shared" ca="1" si="301"/>
        <v>1792</v>
      </c>
      <c r="K1090">
        <f t="shared" ca="1" si="302"/>
        <v>1</v>
      </c>
      <c r="L1090">
        <f t="shared" ca="1" si="303"/>
        <v>1792</v>
      </c>
      <c r="M1090">
        <f t="shared" ca="1" si="304"/>
        <v>1</v>
      </c>
      <c r="N1090">
        <f t="shared" ca="1" si="305"/>
        <v>1955</v>
      </c>
      <c r="R1090">
        <f t="shared" ca="1" si="310"/>
        <v>0.1142546077</v>
      </c>
      <c r="S1090">
        <f t="shared" ca="1" si="306"/>
        <v>0.1142546077</v>
      </c>
      <c r="T1090" s="6">
        <f t="shared" ca="1" si="307"/>
        <v>7.7255952762499996E-2</v>
      </c>
      <c r="X1090">
        <f t="shared" ca="1" si="311"/>
        <v>0.85138363549999996</v>
      </c>
      <c r="Y1090">
        <f t="shared" ca="1" si="308"/>
        <v>0.85138363549999996</v>
      </c>
      <c r="Z1090" s="6">
        <f t="shared" ca="1" si="309"/>
        <v>0.89211164573750001</v>
      </c>
    </row>
    <row r="1091" spans="4:26" x14ac:dyDescent="0.35">
      <c r="D1091" s="2"/>
      <c r="G1091" s="2">
        <f t="shared" ca="1" si="312"/>
        <v>1793.2846569987373</v>
      </c>
      <c r="H1091">
        <f t="shared" ref="H1091:H1154" ca="1" si="313">INT(G1091)</f>
        <v>1793</v>
      </c>
      <c r="I1091">
        <f t="shared" ref="I1091:I1154" ca="1" si="314">H1092-H1091</f>
        <v>1</v>
      </c>
      <c r="J1091">
        <f t="shared" ca="1" si="301"/>
        <v>1793</v>
      </c>
      <c r="K1091">
        <f t="shared" ca="1" si="302"/>
        <v>1</v>
      </c>
      <c r="L1091">
        <f t="shared" ca="1" si="303"/>
        <v>1793</v>
      </c>
      <c r="M1091">
        <f t="shared" ca="1" si="304"/>
        <v>1</v>
      </c>
      <c r="N1091">
        <f t="shared" ca="1" si="305"/>
        <v>1956</v>
      </c>
      <c r="R1091">
        <f t="shared" ca="1" si="310"/>
        <v>0.11378209273750001</v>
      </c>
      <c r="S1091">
        <f t="shared" ca="1" si="306"/>
        <v>0.11378209273750001</v>
      </c>
      <c r="T1091" s="6">
        <f t="shared" ca="1" si="307"/>
        <v>7.6949430799999996E-2</v>
      </c>
      <c r="X1091">
        <f t="shared" ca="1" si="311"/>
        <v>0.85160264632499993</v>
      </c>
      <c r="Y1091">
        <f t="shared" ca="1" si="308"/>
        <v>0.85160264632499993</v>
      </c>
      <c r="Z1091" s="6">
        <f t="shared" ca="1" si="309"/>
        <v>0.8923186367</v>
      </c>
    </row>
    <row r="1092" spans="4:26" x14ac:dyDescent="0.35">
      <c r="D1092" s="2"/>
      <c r="G1092" s="2">
        <f t="shared" ca="1" si="312"/>
        <v>1794.1385484042748</v>
      </c>
      <c r="H1092">
        <f t="shared" ca="1" si="313"/>
        <v>1794</v>
      </c>
      <c r="I1092">
        <f t="shared" ca="1" si="314"/>
        <v>0</v>
      </c>
      <c r="J1092">
        <f t="shared" ref="J1092:J1155" ca="1" si="315">INT(G1092)</f>
        <v>1794</v>
      </c>
      <c r="K1092">
        <f t="shared" ref="K1092:K1155" ca="1" si="316">COUNTIF($J$2:$J$3649,"="&amp;J1092)</f>
        <v>2</v>
      </c>
      <c r="L1092">
        <f t="shared" ref="L1092:L1155" ca="1" si="317">IF(J1092=J1091,"",INT(AVERAGE(INDIRECT(CONCATENATE("g",ROW(),":g",ROW()+K1092-1)))))</f>
        <v>1794</v>
      </c>
      <c r="M1092">
        <f t="shared" ref="M1092:M1155" ca="1" si="318">IF(L1092="","",INDIRECT(CONCATENATE("l",ROW()+$K1092))-INDIRECT(CONCATENATE("l",ROW())))</f>
        <v>1</v>
      </c>
      <c r="N1092">
        <f t="shared" ref="N1092:N1155" ca="1" si="319">IF(ISERROR(IF(VLOOKUP(N1091+1,$L$2:$L$3649,1)=N1091,"",VLOOKUP(N1091+1,$L$2:$L$3649,1))),"",IF(VLOOKUP(N1091+1,$L$2:$L$3649,1)=N1091,"",VLOOKUP(N1091+1,$L$2:$L$3649,1)))</f>
        <v>1957</v>
      </c>
      <c r="R1092">
        <f t="shared" ca="1" si="310"/>
        <v>0.113309577775</v>
      </c>
      <c r="S1092">
        <f t="shared" ref="S1092:S1155" ca="1" si="320">IF(J1092=J1091,"",AVERAGE(INDIRECT(CONCATENATE("r",ROW(),":r",ROW()+K1092-1))))</f>
        <v>0.11307332029375</v>
      </c>
      <c r="T1092" s="6">
        <f t="shared" ref="T1092:T1155" ca="1" si="321">VLOOKUP(N1092,$L$2:$S$3649,8)</f>
        <v>7.6717229525E-2</v>
      </c>
      <c r="X1092">
        <f t="shared" ca="1" si="311"/>
        <v>0.85182165714999991</v>
      </c>
      <c r="Y1092">
        <f t="shared" ref="Y1092:Y1155" ca="1" si="322">IF($J1092=$J1091,"",AVERAGE(INDIRECT(CONCATENATE("x",ROW(),":x",ROW()+$K1092-1))))</f>
        <v>0.8519311625624999</v>
      </c>
      <c r="Z1092" s="6">
        <f t="shared" ref="Z1092:Z1155" ca="1" si="323">VLOOKUP($N1092,$L$2:$Y$3649,14)</f>
        <v>0.89229629799999999</v>
      </c>
    </row>
    <row r="1093" spans="4:26" x14ac:dyDescent="0.35">
      <c r="D1093" s="2"/>
      <c r="G1093" s="2">
        <f t="shared" ca="1" si="312"/>
        <v>1794.9924398098124</v>
      </c>
      <c r="H1093">
        <f t="shared" ca="1" si="313"/>
        <v>1794</v>
      </c>
      <c r="I1093">
        <f t="shared" ca="1" si="314"/>
        <v>1</v>
      </c>
      <c r="J1093">
        <f t="shared" ca="1" si="315"/>
        <v>1794</v>
      </c>
      <c r="K1093">
        <f t="shared" ca="1" si="316"/>
        <v>2</v>
      </c>
      <c r="L1093" t="str">
        <f t="shared" ca="1" si="317"/>
        <v/>
      </c>
      <c r="M1093" t="str">
        <f t="shared" ca="1" si="318"/>
        <v/>
      </c>
      <c r="N1093">
        <f t="shared" ca="1" si="319"/>
        <v>1958</v>
      </c>
      <c r="R1093">
        <f t="shared" ca="1" si="310"/>
        <v>0.1128370628125</v>
      </c>
      <c r="S1093" t="str">
        <f t="shared" ca="1" si="320"/>
        <v/>
      </c>
      <c r="T1093" s="6">
        <f t="shared" ca="1" si="321"/>
        <v>7.6485028250000003E-2</v>
      </c>
      <c r="X1093">
        <f t="shared" ca="1" si="311"/>
        <v>0.85204066797499989</v>
      </c>
      <c r="Y1093" t="str">
        <f t="shared" ca="1" si="322"/>
        <v/>
      </c>
      <c r="Z1093" s="6">
        <f t="shared" ca="1" si="323"/>
        <v>0.89227395929999997</v>
      </c>
    </row>
    <row r="1094" spans="4:26" x14ac:dyDescent="0.35">
      <c r="D1094" s="2"/>
      <c r="G1094" s="2">
        <f t="shared" ca="1" si="312"/>
        <v>1795.8463312153499</v>
      </c>
      <c r="H1094">
        <f t="shared" ca="1" si="313"/>
        <v>1795</v>
      </c>
      <c r="I1094">
        <f t="shared" ca="1" si="314"/>
        <v>1</v>
      </c>
      <c r="J1094">
        <f t="shared" ca="1" si="315"/>
        <v>1795</v>
      </c>
      <c r="K1094">
        <f t="shared" ca="1" si="316"/>
        <v>1</v>
      </c>
      <c r="L1094">
        <f t="shared" ca="1" si="317"/>
        <v>1795</v>
      </c>
      <c r="M1094">
        <f t="shared" ca="1" si="318"/>
        <v>1</v>
      </c>
      <c r="N1094">
        <f t="shared" ca="1" si="319"/>
        <v>1959</v>
      </c>
      <c r="R1094">
        <f t="shared" ca="1" si="310"/>
        <v>0.11236454785</v>
      </c>
      <c r="S1094">
        <f t="shared" ca="1" si="320"/>
        <v>0.11236454785</v>
      </c>
      <c r="T1094" s="6">
        <f t="shared" ca="1" si="321"/>
        <v>7.6252826974999993E-2</v>
      </c>
      <c r="X1094">
        <f t="shared" ca="1" si="311"/>
        <v>0.85225967879999998</v>
      </c>
      <c r="Y1094">
        <f t="shared" ca="1" si="322"/>
        <v>0.85225967879999998</v>
      </c>
      <c r="Z1094" s="6">
        <f t="shared" ca="1" si="323"/>
        <v>0.89225162059999996</v>
      </c>
    </row>
    <row r="1095" spans="4:26" x14ac:dyDescent="0.35">
      <c r="D1095" s="2"/>
      <c r="G1095" s="2">
        <f t="shared" ca="1" si="312"/>
        <v>1796.7002226208874</v>
      </c>
      <c r="H1095">
        <f t="shared" ca="1" si="313"/>
        <v>1796</v>
      </c>
      <c r="I1095">
        <f t="shared" ca="1" si="314"/>
        <v>1</v>
      </c>
      <c r="J1095">
        <f t="shared" ca="1" si="315"/>
        <v>1796</v>
      </c>
      <c r="K1095">
        <f t="shared" ca="1" si="316"/>
        <v>1</v>
      </c>
      <c r="L1095">
        <f t="shared" ca="1" si="317"/>
        <v>1796</v>
      </c>
      <c r="M1095">
        <f t="shared" ca="1" si="318"/>
        <v>1</v>
      </c>
      <c r="N1095">
        <f t="shared" ca="1" si="319"/>
        <v>1960</v>
      </c>
      <c r="R1095">
        <f t="shared" ca="1" si="310"/>
        <v>0.11189203288749999</v>
      </c>
      <c r="S1095">
        <f t="shared" ca="1" si="320"/>
        <v>0.11189203288749999</v>
      </c>
      <c r="T1095" s="6">
        <f t="shared" ca="1" si="321"/>
        <v>7.6020625699999997E-2</v>
      </c>
      <c r="X1095">
        <f t="shared" ca="1" si="311"/>
        <v>0.85247868962500006</v>
      </c>
      <c r="Y1095">
        <f t="shared" ca="1" si="322"/>
        <v>0.85247868962500006</v>
      </c>
      <c r="Z1095" s="6">
        <f t="shared" ca="1" si="323"/>
        <v>0.89222928189999995</v>
      </c>
    </row>
    <row r="1096" spans="4:26" x14ac:dyDescent="0.35">
      <c r="D1096" s="2"/>
      <c r="G1096" s="2">
        <f t="shared" ca="1" si="312"/>
        <v>1797.5541140264249</v>
      </c>
      <c r="H1096">
        <f t="shared" ca="1" si="313"/>
        <v>1797</v>
      </c>
      <c r="I1096">
        <f t="shared" ca="1" si="314"/>
        <v>1</v>
      </c>
      <c r="J1096">
        <f t="shared" ca="1" si="315"/>
        <v>1797</v>
      </c>
      <c r="K1096">
        <f t="shared" ca="1" si="316"/>
        <v>1</v>
      </c>
      <c r="L1096">
        <f t="shared" ca="1" si="317"/>
        <v>1797</v>
      </c>
      <c r="M1096">
        <f t="shared" ca="1" si="318"/>
        <v>1</v>
      </c>
      <c r="N1096">
        <f t="shared" ca="1" si="319"/>
        <v>1961</v>
      </c>
      <c r="R1096">
        <f t="shared" ca="1" si="310"/>
        <v>0.11141951792499999</v>
      </c>
      <c r="S1096">
        <f t="shared" ca="1" si="320"/>
        <v>0.11141951792499999</v>
      </c>
      <c r="T1096" s="6">
        <f t="shared" ca="1" si="321"/>
        <v>7.5788424425000001E-2</v>
      </c>
      <c r="X1096">
        <f t="shared" ca="1" si="311"/>
        <v>0.85269770045000004</v>
      </c>
      <c r="Y1096">
        <f t="shared" ca="1" si="322"/>
        <v>0.85269770045000004</v>
      </c>
      <c r="Z1096" s="6">
        <f t="shared" ca="1" si="323"/>
        <v>0.89220694319999994</v>
      </c>
    </row>
    <row r="1097" spans="4:26" x14ac:dyDescent="0.35">
      <c r="D1097" s="2"/>
      <c r="G1097" s="2">
        <f t="shared" ca="1" si="312"/>
        <v>1798.4080054319625</v>
      </c>
      <c r="H1097">
        <f t="shared" ca="1" si="313"/>
        <v>1798</v>
      </c>
      <c r="I1097">
        <f t="shared" ca="1" si="314"/>
        <v>1</v>
      </c>
      <c r="J1097">
        <f t="shared" ca="1" si="315"/>
        <v>1798</v>
      </c>
      <c r="K1097">
        <f t="shared" ca="1" si="316"/>
        <v>1</v>
      </c>
      <c r="L1097">
        <f t="shared" ca="1" si="317"/>
        <v>1798</v>
      </c>
      <c r="M1097">
        <f t="shared" ca="1" si="318"/>
        <v>1</v>
      </c>
      <c r="N1097">
        <f t="shared" ca="1" si="319"/>
        <v>1962</v>
      </c>
      <c r="R1097">
        <f t="shared" ca="1" si="310"/>
        <v>0.11094700296249999</v>
      </c>
      <c r="S1097">
        <f t="shared" ca="1" si="320"/>
        <v>0.11094700296249999</v>
      </c>
      <c r="T1097" s="6">
        <f t="shared" ca="1" si="321"/>
        <v>7.5440122512499985E-2</v>
      </c>
      <c r="X1097">
        <f t="shared" ca="1" si="311"/>
        <v>0.85291671127500002</v>
      </c>
      <c r="Y1097">
        <f t="shared" ca="1" si="322"/>
        <v>0.85291671127500002</v>
      </c>
      <c r="Z1097" s="6">
        <f t="shared" ca="1" si="323"/>
        <v>0.89217343514999992</v>
      </c>
    </row>
    <row r="1098" spans="4:26" x14ac:dyDescent="0.35">
      <c r="D1098" s="2"/>
      <c r="G1098" s="2">
        <f t="shared" ca="1" si="312"/>
        <v>1799.2618968375</v>
      </c>
      <c r="H1098">
        <f t="shared" ca="1" si="313"/>
        <v>1799</v>
      </c>
      <c r="I1098">
        <f t="shared" ca="1" si="314"/>
        <v>1</v>
      </c>
      <c r="J1098">
        <f t="shared" ca="1" si="315"/>
        <v>1799</v>
      </c>
      <c r="K1098">
        <f t="shared" ca="1" si="316"/>
        <v>1</v>
      </c>
      <c r="L1098">
        <f t="shared" ca="1" si="317"/>
        <v>1799</v>
      </c>
      <c r="M1098">
        <f t="shared" ca="1" si="318"/>
        <v>1</v>
      </c>
      <c r="N1098">
        <f t="shared" ca="1" si="319"/>
        <v>1963</v>
      </c>
      <c r="R1098">
        <f t="shared" ca="1" si="310"/>
        <v>0.110474488</v>
      </c>
      <c r="S1098">
        <f t="shared" ca="1" si="320"/>
        <v>0.110474488</v>
      </c>
      <c r="T1098" s="6">
        <f t="shared" ca="1" si="321"/>
        <v>7.5091820599999998E-2</v>
      </c>
      <c r="X1098">
        <f t="shared" ca="1" si="311"/>
        <v>0.85313572209999999</v>
      </c>
      <c r="Y1098">
        <f t="shared" ca="1" si="322"/>
        <v>0.85313572209999999</v>
      </c>
      <c r="Z1098" s="6">
        <f t="shared" ca="1" si="323"/>
        <v>0.89213992710000001</v>
      </c>
    </row>
    <row r="1099" spans="4:26" x14ac:dyDescent="0.35">
      <c r="D1099" s="2"/>
      <c r="G1099" s="2">
        <f t="shared" ca="1" si="312"/>
        <v>1800.115982865475</v>
      </c>
      <c r="H1099">
        <f t="shared" ca="1" si="313"/>
        <v>1800</v>
      </c>
      <c r="I1099">
        <f t="shared" ca="1" si="314"/>
        <v>0</v>
      </c>
      <c r="J1099">
        <f t="shared" ca="1" si="315"/>
        <v>1800</v>
      </c>
      <c r="K1099">
        <f t="shared" ca="1" si="316"/>
        <v>2</v>
      </c>
      <c r="L1099">
        <f t="shared" ca="1" si="317"/>
        <v>1800</v>
      </c>
      <c r="M1099">
        <f t="shared" ca="1" si="318"/>
        <v>1</v>
      </c>
      <c r="N1099">
        <f t="shared" ca="1" si="319"/>
        <v>1964</v>
      </c>
      <c r="R1099">
        <f t="shared" ca="1" si="310"/>
        <v>0.11045925197500001</v>
      </c>
      <c r="S1099">
        <f t="shared" ca="1" si="320"/>
        <v>0.1104516339625</v>
      </c>
      <c r="T1099" s="6">
        <f t="shared" ca="1" si="321"/>
        <v>7.5106375199999992E-2</v>
      </c>
      <c r="X1099">
        <f t="shared" ca="1" si="311"/>
        <v>0.85344654384999996</v>
      </c>
      <c r="Y1099">
        <f t="shared" ca="1" si="322"/>
        <v>0.853601954725</v>
      </c>
      <c r="Z1099" s="6">
        <f t="shared" ca="1" si="323"/>
        <v>0.89220663716249993</v>
      </c>
    </row>
    <row r="1100" spans="4:26" x14ac:dyDescent="0.35">
      <c r="D1100" s="2"/>
      <c r="G1100" s="2">
        <f t="shared" ca="1" si="312"/>
        <v>1800.9700688934499</v>
      </c>
      <c r="H1100">
        <f t="shared" ca="1" si="313"/>
        <v>1800</v>
      </c>
      <c r="I1100">
        <f t="shared" ca="1" si="314"/>
        <v>1</v>
      </c>
      <c r="J1100">
        <f t="shared" ca="1" si="315"/>
        <v>1800</v>
      </c>
      <c r="K1100">
        <f t="shared" ca="1" si="316"/>
        <v>2</v>
      </c>
      <c r="L1100" t="str">
        <f t="shared" ca="1" si="317"/>
        <v/>
      </c>
      <c r="M1100" t="str">
        <f t="shared" ca="1" si="318"/>
        <v/>
      </c>
      <c r="N1100">
        <f t="shared" ca="1" si="319"/>
        <v>1965</v>
      </c>
      <c r="R1100">
        <f t="shared" ca="1" si="310"/>
        <v>0.11044401595</v>
      </c>
      <c r="S1100" t="str">
        <f t="shared" ca="1" si="320"/>
        <v/>
      </c>
      <c r="T1100" s="6">
        <f t="shared" ca="1" si="321"/>
        <v>7.51209298E-2</v>
      </c>
      <c r="X1100">
        <f t="shared" ca="1" si="311"/>
        <v>0.85375736559999993</v>
      </c>
      <c r="Y1100" t="str">
        <f t="shared" ca="1" si="322"/>
        <v/>
      </c>
      <c r="Z1100" s="6">
        <f t="shared" ca="1" si="323"/>
        <v>0.89227334722499996</v>
      </c>
    </row>
    <row r="1101" spans="4:26" x14ac:dyDescent="0.35">
      <c r="D1101" s="2"/>
      <c r="G1101" s="2">
        <f t="shared" ca="1" si="312"/>
        <v>1801.8241549214249</v>
      </c>
      <c r="H1101">
        <f t="shared" ca="1" si="313"/>
        <v>1801</v>
      </c>
      <c r="I1101">
        <f t="shared" ca="1" si="314"/>
        <v>1</v>
      </c>
      <c r="J1101">
        <f t="shared" ca="1" si="315"/>
        <v>1801</v>
      </c>
      <c r="K1101">
        <f t="shared" ca="1" si="316"/>
        <v>1</v>
      </c>
      <c r="L1101">
        <f t="shared" ca="1" si="317"/>
        <v>1801</v>
      </c>
      <c r="M1101">
        <f t="shared" ca="1" si="318"/>
        <v>1</v>
      </c>
      <c r="N1101">
        <f t="shared" ca="1" si="319"/>
        <v>1966</v>
      </c>
      <c r="R1101">
        <f t="shared" ca="1" si="310"/>
        <v>0.110428779925</v>
      </c>
      <c r="S1101">
        <f t="shared" ca="1" si="320"/>
        <v>0.110428779925</v>
      </c>
      <c r="T1101" s="6">
        <f t="shared" ca="1" si="321"/>
        <v>7.5135484400000008E-2</v>
      </c>
      <c r="X1101">
        <f t="shared" ca="1" si="311"/>
        <v>0.85406818735000001</v>
      </c>
      <c r="Y1101">
        <f t="shared" ca="1" si="322"/>
        <v>0.85406818735000001</v>
      </c>
      <c r="Z1101" s="6">
        <f t="shared" ca="1" si="323"/>
        <v>0.89234005728749999</v>
      </c>
    </row>
    <row r="1102" spans="4:26" x14ac:dyDescent="0.35">
      <c r="D1102" s="2"/>
      <c r="G1102" s="2">
        <f t="shared" ca="1" si="312"/>
        <v>1802.6782409493999</v>
      </c>
      <c r="H1102">
        <f t="shared" ca="1" si="313"/>
        <v>1802</v>
      </c>
      <c r="I1102">
        <f t="shared" ca="1" si="314"/>
        <v>1</v>
      </c>
      <c r="J1102">
        <f t="shared" ca="1" si="315"/>
        <v>1802</v>
      </c>
      <c r="K1102">
        <f t="shared" ca="1" si="316"/>
        <v>1</v>
      </c>
      <c r="L1102">
        <f t="shared" ca="1" si="317"/>
        <v>1802</v>
      </c>
      <c r="M1102">
        <f t="shared" ca="1" si="318"/>
        <v>1</v>
      </c>
      <c r="N1102">
        <f t="shared" ca="1" si="319"/>
        <v>1967</v>
      </c>
      <c r="R1102">
        <f t="shared" ca="1" si="310"/>
        <v>0.11041354389999999</v>
      </c>
      <c r="S1102">
        <f t="shared" ca="1" si="320"/>
        <v>0.11041354389999999</v>
      </c>
      <c r="T1102" s="6">
        <f t="shared" ca="1" si="321"/>
        <v>7.5150039000000002E-2</v>
      </c>
      <c r="X1102">
        <f t="shared" ca="1" si="311"/>
        <v>0.85437900909999998</v>
      </c>
      <c r="Y1102">
        <f t="shared" ca="1" si="322"/>
        <v>0.85437900909999998</v>
      </c>
      <c r="Z1102" s="6">
        <f t="shared" ca="1" si="323"/>
        <v>0.89240676735000002</v>
      </c>
    </row>
    <row r="1103" spans="4:26" x14ac:dyDescent="0.35">
      <c r="D1103" s="2"/>
      <c r="G1103" s="2">
        <f t="shared" ca="1" si="312"/>
        <v>1803.5323269773749</v>
      </c>
      <c r="H1103">
        <f t="shared" ca="1" si="313"/>
        <v>1803</v>
      </c>
      <c r="I1103">
        <f t="shared" ca="1" si="314"/>
        <v>1</v>
      </c>
      <c r="J1103">
        <f t="shared" ca="1" si="315"/>
        <v>1803</v>
      </c>
      <c r="K1103">
        <f t="shared" ca="1" si="316"/>
        <v>1</v>
      </c>
      <c r="L1103">
        <f t="shared" ca="1" si="317"/>
        <v>1803</v>
      </c>
      <c r="M1103">
        <f t="shared" ca="1" si="318"/>
        <v>1</v>
      </c>
      <c r="N1103">
        <f t="shared" ca="1" si="319"/>
        <v>1968</v>
      </c>
      <c r="R1103">
        <f t="shared" ca="1" si="310"/>
        <v>0.11039830787499999</v>
      </c>
      <c r="S1103">
        <f t="shared" ca="1" si="320"/>
        <v>0.11039830787499999</v>
      </c>
      <c r="T1103" s="6">
        <f t="shared" ca="1" si="321"/>
        <v>7.5171870899999993E-2</v>
      </c>
      <c r="X1103">
        <f t="shared" ca="1" si="311"/>
        <v>0.85468983084999994</v>
      </c>
      <c r="Y1103">
        <f t="shared" ca="1" si="322"/>
        <v>0.85468983084999994</v>
      </c>
      <c r="Z1103" s="6">
        <f t="shared" ca="1" si="323"/>
        <v>0.89250683244375006</v>
      </c>
    </row>
    <row r="1104" spans="4:26" x14ac:dyDescent="0.35">
      <c r="D1104" s="2"/>
      <c r="G1104" s="2">
        <f t="shared" ca="1" si="312"/>
        <v>1804.3864130053498</v>
      </c>
      <c r="H1104">
        <f t="shared" ca="1" si="313"/>
        <v>1804</v>
      </c>
      <c r="I1104">
        <f t="shared" ca="1" si="314"/>
        <v>1</v>
      </c>
      <c r="J1104">
        <f t="shared" ca="1" si="315"/>
        <v>1804</v>
      </c>
      <c r="K1104">
        <f t="shared" ca="1" si="316"/>
        <v>1</v>
      </c>
      <c r="L1104">
        <f t="shared" ca="1" si="317"/>
        <v>1804</v>
      </c>
      <c r="M1104">
        <f t="shared" ca="1" si="318"/>
        <v>1</v>
      </c>
      <c r="N1104">
        <f t="shared" ca="1" si="319"/>
        <v>1969</v>
      </c>
      <c r="R1104">
        <f t="shared" ca="1" si="310"/>
        <v>0.11038307185</v>
      </c>
      <c r="S1104">
        <f t="shared" ca="1" si="320"/>
        <v>0.11038307185</v>
      </c>
      <c r="T1104" s="6">
        <f t="shared" ca="1" si="321"/>
        <v>7.5193702800000012E-2</v>
      </c>
      <c r="X1104">
        <f t="shared" ca="1" si="311"/>
        <v>0.85500065260000002</v>
      </c>
      <c r="Y1104">
        <f t="shared" ca="1" si="322"/>
        <v>0.85500065260000002</v>
      </c>
      <c r="Z1104" s="6">
        <f t="shared" ca="1" si="323"/>
        <v>0.89260689753750011</v>
      </c>
    </row>
    <row r="1105" spans="4:26" x14ac:dyDescent="0.35">
      <c r="D1105" s="2"/>
      <c r="G1105" s="2">
        <f t="shared" ca="1" si="312"/>
        <v>1805.2404990333248</v>
      </c>
      <c r="H1105">
        <f t="shared" ca="1" si="313"/>
        <v>1805</v>
      </c>
      <c r="I1105">
        <f t="shared" ca="1" si="314"/>
        <v>1</v>
      </c>
      <c r="J1105">
        <f t="shared" ca="1" si="315"/>
        <v>1805</v>
      </c>
      <c r="K1105">
        <f t="shared" ca="1" si="316"/>
        <v>1</v>
      </c>
      <c r="L1105">
        <f t="shared" ca="1" si="317"/>
        <v>1805</v>
      </c>
      <c r="M1105">
        <f t="shared" ca="1" si="318"/>
        <v>1</v>
      </c>
      <c r="N1105">
        <f t="shared" ca="1" si="319"/>
        <v>1970</v>
      </c>
      <c r="R1105">
        <f t="shared" ca="1" si="310"/>
        <v>0.11036783582500001</v>
      </c>
      <c r="S1105">
        <f t="shared" ca="1" si="320"/>
        <v>0.11036783582500001</v>
      </c>
      <c r="T1105" s="6">
        <f t="shared" ca="1" si="321"/>
        <v>7.5208257400000006E-2</v>
      </c>
      <c r="X1105">
        <f t="shared" ca="1" si="311"/>
        <v>0.85531147434999999</v>
      </c>
      <c r="Y1105">
        <f t="shared" ca="1" si="322"/>
        <v>0.85531147434999999</v>
      </c>
      <c r="Z1105" s="6">
        <f t="shared" ca="1" si="323"/>
        <v>0.89267360760000003</v>
      </c>
    </row>
    <row r="1106" spans="4:26" x14ac:dyDescent="0.35">
      <c r="D1106" s="2"/>
      <c r="G1106" s="2">
        <f t="shared" ca="1" si="312"/>
        <v>1806.0945850613</v>
      </c>
      <c r="H1106">
        <f t="shared" ca="1" si="313"/>
        <v>1806</v>
      </c>
      <c r="I1106">
        <f t="shared" ca="1" si="314"/>
        <v>0</v>
      </c>
      <c r="J1106">
        <f t="shared" ca="1" si="315"/>
        <v>1806</v>
      </c>
      <c r="K1106">
        <f t="shared" ca="1" si="316"/>
        <v>2</v>
      </c>
      <c r="L1106">
        <f t="shared" ca="1" si="317"/>
        <v>1806</v>
      </c>
      <c r="M1106">
        <f t="shared" ca="1" si="318"/>
        <v>1</v>
      </c>
      <c r="N1106">
        <f t="shared" ca="1" si="319"/>
        <v>1971</v>
      </c>
      <c r="R1106">
        <f t="shared" ca="1" si="310"/>
        <v>0.11035259980000001</v>
      </c>
      <c r="S1106">
        <f t="shared" ca="1" si="320"/>
        <v>0.11016341695000001</v>
      </c>
      <c r="T1106" s="6">
        <f t="shared" ca="1" si="321"/>
        <v>7.5065546625000007E-2</v>
      </c>
      <c r="X1106">
        <f t="shared" ca="1" si="311"/>
        <v>0.85562229609999996</v>
      </c>
      <c r="Y1106">
        <f t="shared" ca="1" si="322"/>
        <v>0.85567929758749994</v>
      </c>
      <c r="Z1106" s="6">
        <f t="shared" ca="1" si="323"/>
        <v>0.89281634217499994</v>
      </c>
    </row>
    <row r="1107" spans="4:26" x14ac:dyDescent="0.35">
      <c r="D1107" s="2"/>
      <c r="G1107" s="2">
        <f t="shared" ca="1" si="312"/>
        <v>1806.9488687836374</v>
      </c>
      <c r="H1107">
        <f t="shared" ca="1" si="313"/>
        <v>1806</v>
      </c>
      <c r="I1107">
        <f t="shared" ca="1" si="314"/>
        <v>1</v>
      </c>
      <c r="J1107">
        <f t="shared" ca="1" si="315"/>
        <v>1806</v>
      </c>
      <c r="K1107">
        <f t="shared" ca="1" si="316"/>
        <v>2</v>
      </c>
      <c r="L1107" t="str">
        <f t="shared" ca="1" si="317"/>
        <v/>
      </c>
      <c r="M1107" t="str">
        <f t="shared" ca="1" si="318"/>
        <v/>
      </c>
      <c r="N1107">
        <f t="shared" ca="1" si="319"/>
        <v>1972</v>
      </c>
      <c r="R1107">
        <f t="shared" ca="1" si="310"/>
        <v>0.10997423410000001</v>
      </c>
      <c r="S1107" t="str">
        <f t="shared" ca="1" si="320"/>
        <v/>
      </c>
      <c r="T1107" s="6">
        <f t="shared" ca="1" si="321"/>
        <v>7.4922835850000008E-2</v>
      </c>
      <c r="X1107">
        <f t="shared" ca="1" si="311"/>
        <v>0.85573629907499993</v>
      </c>
      <c r="Y1107" t="str">
        <f t="shared" ca="1" si="322"/>
        <v/>
      </c>
      <c r="Z1107" s="6">
        <f t="shared" ca="1" si="323"/>
        <v>0.89295907674999997</v>
      </c>
    </row>
    <row r="1108" spans="4:26" x14ac:dyDescent="0.35">
      <c r="D1108" s="2"/>
      <c r="G1108" s="2">
        <f t="shared" ca="1" si="312"/>
        <v>1807.803152505975</v>
      </c>
      <c r="H1108">
        <f t="shared" ca="1" si="313"/>
        <v>1807</v>
      </c>
      <c r="I1108">
        <f t="shared" ca="1" si="314"/>
        <v>1</v>
      </c>
      <c r="J1108">
        <f t="shared" ca="1" si="315"/>
        <v>1807</v>
      </c>
      <c r="K1108">
        <f t="shared" ca="1" si="316"/>
        <v>1</v>
      </c>
      <c r="L1108">
        <f t="shared" ca="1" si="317"/>
        <v>1807</v>
      </c>
      <c r="M1108">
        <f t="shared" ca="1" si="318"/>
        <v>1</v>
      </c>
      <c r="N1108">
        <f t="shared" ca="1" si="319"/>
        <v>1973</v>
      </c>
      <c r="R1108">
        <f t="shared" ca="1" si="310"/>
        <v>0.1095958684</v>
      </c>
      <c r="S1108">
        <f t="shared" ca="1" si="320"/>
        <v>0.1095958684</v>
      </c>
      <c r="T1108" s="6">
        <f t="shared" ca="1" si="321"/>
        <v>7.4780125075000009E-2</v>
      </c>
      <c r="X1108">
        <f t="shared" ca="1" si="311"/>
        <v>0.8558503020499999</v>
      </c>
      <c r="Y1108">
        <f t="shared" ca="1" si="322"/>
        <v>0.8558503020499999</v>
      </c>
      <c r="Z1108" s="6">
        <f t="shared" ca="1" si="323"/>
        <v>0.89310181132499999</v>
      </c>
    </row>
    <row r="1109" spans="4:26" x14ac:dyDescent="0.35">
      <c r="D1109" s="2"/>
      <c r="G1109" s="2">
        <f t="shared" ca="1" si="312"/>
        <v>1808.6574362283125</v>
      </c>
      <c r="H1109">
        <f t="shared" ca="1" si="313"/>
        <v>1808</v>
      </c>
      <c r="I1109">
        <f t="shared" ca="1" si="314"/>
        <v>1</v>
      </c>
      <c r="J1109">
        <f t="shared" ca="1" si="315"/>
        <v>1808</v>
      </c>
      <c r="K1109">
        <f t="shared" ca="1" si="316"/>
        <v>1</v>
      </c>
      <c r="L1109">
        <f t="shared" ca="1" si="317"/>
        <v>1808</v>
      </c>
      <c r="M1109">
        <f t="shared" ca="1" si="318"/>
        <v>1</v>
      </c>
      <c r="N1109">
        <f t="shared" ca="1" si="319"/>
        <v>1974</v>
      </c>
      <c r="R1109">
        <f t="shared" ca="1" si="310"/>
        <v>0.1092175027</v>
      </c>
      <c r="S1109">
        <f t="shared" ca="1" si="320"/>
        <v>0.1092175027</v>
      </c>
      <c r="T1109" s="6">
        <f t="shared" ca="1" si="321"/>
        <v>7.4566058912500011E-2</v>
      </c>
      <c r="X1109">
        <f t="shared" ca="1" si="311"/>
        <v>0.85596430502499987</v>
      </c>
      <c r="Y1109">
        <f t="shared" ca="1" si="322"/>
        <v>0.85596430502499987</v>
      </c>
      <c r="Z1109" s="6">
        <f t="shared" ca="1" si="323"/>
        <v>0.89331591318750003</v>
      </c>
    </row>
    <row r="1110" spans="4:26" x14ac:dyDescent="0.35">
      <c r="D1110" s="2"/>
      <c r="G1110" s="2">
        <f t="shared" ca="1" si="312"/>
        <v>1809.5117199506499</v>
      </c>
      <c r="H1110">
        <f t="shared" ca="1" si="313"/>
        <v>1809</v>
      </c>
      <c r="I1110">
        <f t="shared" ca="1" si="314"/>
        <v>1</v>
      </c>
      <c r="J1110">
        <f t="shared" ca="1" si="315"/>
        <v>1809</v>
      </c>
      <c r="K1110">
        <f t="shared" ca="1" si="316"/>
        <v>1</v>
      </c>
      <c r="L1110">
        <f t="shared" ca="1" si="317"/>
        <v>1809</v>
      </c>
      <c r="M1110">
        <f t="shared" ca="1" si="318"/>
        <v>1</v>
      </c>
      <c r="N1110">
        <f t="shared" ca="1" si="319"/>
        <v>1975</v>
      </c>
      <c r="R1110">
        <f t="shared" ca="1" si="310"/>
        <v>0.108839137</v>
      </c>
      <c r="S1110">
        <f t="shared" ca="1" si="320"/>
        <v>0.108839137</v>
      </c>
      <c r="T1110" s="6">
        <f t="shared" ca="1" si="321"/>
        <v>7.4351992750000012E-2</v>
      </c>
      <c r="X1110">
        <f t="shared" ca="1" si="311"/>
        <v>0.85607830799999995</v>
      </c>
      <c r="Y1110">
        <f t="shared" ca="1" si="322"/>
        <v>0.85607830799999995</v>
      </c>
      <c r="Z1110" s="6">
        <f t="shared" ca="1" si="323"/>
        <v>0.89353001505000007</v>
      </c>
    </row>
    <row r="1111" spans="4:26" x14ac:dyDescent="0.35">
      <c r="D1111" s="2"/>
      <c r="G1111" s="2">
        <f t="shared" ca="1" si="312"/>
        <v>1810.3660036729875</v>
      </c>
      <c r="H1111">
        <f t="shared" ca="1" si="313"/>
        <v>1810</v>
      </c>
      <c r="I1111">
        <f t="shared" ca="1" si="314"/>
        <v>1</v>
      </c>
      <c r="J1111">
        <f t="shared" ca="1" si="315"/>
        <v>1810</v>
      </c>
      <c r="K1111">
        <f t="shared" ca="1" si="316"/>
        <v>1</v>
      </c>
      <c r="L1111">
        <f t="shared" ca="1" si="317"/>
        <v>1810</v>
      </c>
      <c r="M1111">
        <f t="shared" ca="1" si="318"/>
        <v>1</v>
      </c>
      <c r="N1111">
        <f t="shared" ca="1" si="319"/>
        <v>1976</v>
      </c>
      <c r="R1111">
        <f t="shared" ca="1" si="310"/>
        <v>0.10846077130000001</v>
      </c>
      <c r="S1111">
        <f t="shared" ca="1" si="320"/>
        <v>0.10846077130000001</v>
      </c>
      <c r="T1111" s="6">
        <f t="shared" ca="1" si="321"/>
        <v>7.4209281975000013E-2</v>
      </c>
      <c r="X1111">
        <f t="shared" ca="1" si="311"/>
        <v>0.85619231097500004</v>
      </c>
      <c r="Y1111">
        <f t="shared" ca="1" si="322"/>
        <v>0.85619231097500004</v>
      </c>
      <c r="Z1111" s="6">
        <f t="shared" ca="1" si="323"/>
        <v>0.8936727496250001</v>
      </c>
    </row>
    <row r="1112" spans="4:26" x14ac:dyDescent="0.35">
      <c r="D1112" s="2"/>
      <c r="G1112" s="2">
        <f t="shared" ca="1" si="312"/>
        <v>1811.2202873953249</v>
      </c>
      <c r="H1112">
        <f t="shared" ca="1" si="313"/>
        <v>1811</v>
      </c>
      <c r="I1112">
        <f t="shared" ca="1" si="314"/>
        <v>1</v>
      </c>
      <c r="J1112">
        <f t="shared" ca="1" si="315"/>
        <v>1811</v>
      </c>
      <c r="K1112">
        <f t="shared" ca="1" si="316"/>
        <v>1</v>
      </c>
      <c r="L1112">
        <f t="shared" ca="1" si="317"/>
        <v>1811</v>
      </c>
      <c r="M1112">
        <f t="shared" ca="1" si="318"/>
        <v>1</v>
      </c>
      <c r="N1112">
        <f t="shared" ca="1" si="319"/>
        <v>1977</v>
      </c>
      <c r="R1112">
        <f t="shared" ca="1" si="310"/>
        <v>0.1080824056</v>
      </c>
      <c r="S1112">
        <f t="shared" ca="1" si="320"/>
        <v>0.1080824056</v>
      </c>
      <c r="T1112" s="6">
        <f t="shared" ca="1" si="321"/>
        <v>7.40665712E-2</v>
      </c>
      <c r="X1112">
        <f t="shared" ca="1" si="311"/>
        <v>0.85630631395000001</v>
      </c>
      <c r="Y1112">
        <f t="shared" ca="1" si="322"/>
        <v>0.85630631395000001</v>
      </c>
      <c r="Z1112" s="6">
        <f t="shared" ca="1" si="323"/>
        <v>0.89381548420000001</v>
      </c>
    </row>
    <row r="1113" spans="4:26" x14ac:dyDescent="0.35">
      <c r="D1113" s="2"/>
      <c r="G1113" s="2">
        <f t="shared" ca="1" si="312"/>
        <v>1812.0745711176623</v>
      </c>
      <c r="H1113">
        <f t="shared" ca="1" si="313"/>
        <v>1812</v>
      </c>
      <c r="I1113">
        <f t="shared" ca="1" si="314"/>
        <v>0</v>
      </c>
      <c r="J1113">
        <f t="shared" ca="1" si="315"/>
        <v>1812</v>
      </c>
      <c r="K1113">
        <f t="shared" ca="1" si="316"/>
        <v>2</v>
      </c>
      <c r="L1113">
        <f t="shared" ca="1" si="317"/>
        <v>1812</v>
      </c>
      <c r="M1113">
        <f t="shared" ca="1" si="318"/>
        <v>1</v>
      </c>
      <c r="N1113">
        <f t="shared" ca="1" si="319"/>
        <v>1978</v>
      </c>
      <c r="R1113">
        <f t="shared" ca="1" si="310"/>
        <v>0.10770403989999999</v>
      </c>
      <c r="S1113">
        <f t="shared" ca="1" si="320"/>
        <v>0.10751485705</v>
      </c>
      <c r="T1113" s="6">
        <f t="shared" ca="1" si="321"/>
        <v>7.4124591925000011E-2</v>
      </c>
      <c r="X1113">
        <f t="shared" ca="1" si="311"/>
        <v>0.85642031692499998</v>
      </c>
      <c r="Y1113">
        <f t="shared" ca="1" si="322"/>
        <v>0.85647731841249997</v>
      </c>
      <c r="Z1113" s="6">
        <f t="shared" ca="1" si="323"/>
        <v>0.89405330602499999</v>
      </c>
    </row>
    <row r="1114" spans="4:26" x14ac:dyDescent="0.35">
      <c r="D1114" s="2"/>
      <c r="G1114" s="2">
        <f t="shared" ca="1" si="312"/>
        <v>1812.92885484</v>
      </c>
      <c r="H1114">
        <f t="shared" ca="1" si="313"/>
        <v>1812</v>
      </c>
      <c r="I1114">
        <f t="shared" ca="1" si="314"/>
        <v>1</v>
      </c>
      <c r="J1114">
        <f t="shared" ca="1" si="315"/>
        <v>1812</v>
      </c>
      <c r="K1114">
        <f t="shared" ca="1" si="316"/>
        <v>2</v>
      </c>
      <c r="L1114" t="str">
        <f t="shared" ca="1" si="317"/>
        <v/>
      </c>
      <c r="M1114" t="str">
        <f t="shared" ca="1" si="318"/>
        <v/>
      </c>
      <c r="N1114">
        <f t="shared" ca="1" si="319"/>
        <v>1979</v>
      </c>
      <c r="R1114">
        <f t="shared" ca="1" si="310"/>
        <v>0.1073256742</v>
      </c>
      <c r="S1114" t="str">
        <f t="shared" ca="1" si="320"/>
        <v/>
      </c>
      <c r="T1114" s="6">
        <f t="shared" ca="1" si="321"/>
        <v>7.4182612650000007E-2</v>
      </c>
      <c r="X1114">
        <f t="shared" ca="1" si="311"/>
        <v>0.85653431989999995</v>
      </c>
      <c r="Y1114" t="str">
        <f t="shared" ca="1" si="322"/>
        <v/>
      </c>
      <c r="Z1114" s="6">
        <f t="shared" ca="1" si="323"/>
        <v>0.89429112785000009</v>
      </c>
    </row>
    <row r="1115" spans="4:26" x14ac:dyDescent="0.35">
      <c r="D1115" s="2"/>
      <c r="G1115" s="2">
        <f t="shared" ca="1" si="312"/>
        <v>1813.7833393286373</v>
      </c>
      <c r="H1115">
        <f t="shared" ca="1" si="313"/>
        <v>1813</v>
      </c>
      <c r="I1115">
        <f t="shared" ca="1" si="314"/>
        <v>1</v>
      </c>
      <c r="J1115">
        <f t="shared" ca="1" si="315"/>
        <v>1813</v>
      </c>
      <c r="K1115">
        <f t="shared" ca="1" si="316"/>
        <v>1</v>
      </c>
      <c r="L1115">
        <f t="shared" ca="1" si="317"/>
        <v>1813</v>
      </c>
      <c r="M1115">
        <f t="shared" ca="1" si="318"/>
        <v>1</v>
      </c>
      <c r="N1115">
        <f t="shared" ca="1" si="319"/>
        <v>1980</v>
      </c>
      <c r="R1115">
        <f t="shared" ca="1" si="310"/>
        <v>0.107274273975</v>
      </c>
      <c r="S1115">
        <f t="shared" ca="1" si="320"/>
        <v>0.107274273975</v>
      </c>
      <c r="T1115" s="6">
        <f t="shared" ca="1" si="321"/>
        <v>7.4269643737500002E-2</v>
      </c>
      <c r="X1115">
        <f t="shared" ca="1" si="311"/>
        <v>0.85653863803749997</v>
      </c>
      <c r="Y1115">
        <f t="shared" ca="1" si="322"/>
        <v>0.85653863803749997</v>
      </c>
      <c r="Z1115" s="6">
        <f t="shared" ca="1" si="323"/>
        <v>0.89464786058750012</v>
      </c>
    </row>
    <row r="1116" spans="4:26" x14ac:dyDescent="0.35">
      <c r="D1116" s="2"/>
      <c r="G1116" s="2">
        <f t="shared" ca="1" si="312"/>
        <v>1814.6378238172749</v>
      </c>
      <c r="H1116">
        <f t="shared" ca="1" si="313"/>
        <v>1814</v>
      </c>
      <c r="I1116">
        <f t="shared" ca="1" si="314"/>
        <v>1</v>
      </c>
      <c r="J1116">
        <f t="shared" ca="1" si="315"/>
        <v>1814</v>
      </c>
      <c r="K1116">
        <f t="shared" ca="1" si="316"/>
        <v>1</v>
      </c>
      <c r="L1116">
        <f t="shared" ca="1" si="317"/>
        <v>1814</v>
      </c>
      <c r="M1116">
        <f t="shared" ca="1" si="318"/>
        <v>1</v>
      </c>
      <c r="N1116">
        <f t="shared" ca="1" si="319"/>
        <v>1981</v>
      </c>
      <c r="R1116">
        <f t="shared" ca="1" si="310"/>
        <v>0.10722287375</v>
      </c>
      <c r="S1116">
        <f t="shared" ca="1" si="320"/>
        <v>0.10722287375</v>
      </c>
      <c r="T1116" s="6">
        <f t="shared" ca="1" si="321"/>
        <v>7.4356674824999996E-2</v>
      </c>
      <c r="X1116">
        <f t="shared" ca="1" si="311"/>
        <v>0.85654295617499998</v>
      </c>
      <c r="Y1116">
        <f t="shared" ca="1" si="322"/>
        <v>0.85654295617499998</v>
      </c>
      <c r="Z1116" s="6">
        <f t="shared" ca="1" si="323"/>
        <v>0.89500459332500004</v>
      </c>
    </row>
    <row r="1117" spans="4:26" x14ac:dyDescent="0.35">
      <c r="D1117" s="2"/>
      <c r="G1117" s="2">
        <f t="shared" ca="1" si="312"/>
        <v>1815.4923083059125</v>
      </c>
      <c r="H1117">
        <f t="shared" ca="1" si="313"/>
        <v>1815</v>
      </c>
      <c r="I1117">
        <f t="shared" ca="1" si="314"/>
        <v>1</v>
      </c>
      <c r="J1117">
        <f t="shared" ca="1" si="315"/>
        <v>1815</v>
      </c>
      <c r="K1117">
        <f t="shared" ca="1" si="316"/>
        <v>1</v>
      </c>
      <c r="L1117">
        <f t="shared" ca="1" si="317"/>
        <v>1815</v>
      </c>
      <c r="M1117">
        <f t="shared" ca="1" si="318"/>
        <v>1</v>
      </c>
      <c r="N1117">
        <f t="shared" ca="1" si="319"/>
        <v>1982</v>
      </c>
      <c r="R1117">
        <f t="shared" ca="1" si="310"/>
        <v>0.10717147352500001</v>
      </c>
      <c r="S1117">
        <f t="shared" ca="1" si="320"/>
        <v>0.10717147352500001</v>
      </c>
      <c r="T1117" s="6">
        <f t="shared" ca="1" si="321"/>
        <v>7.4414695549999993E-2</v>
      </c>
      <c r="X1117">
        <f t="shared" ca="1" si="311"/>
        <v>0.8565472743125</v>
      </c>
      <c r="Y1117">
        <f t="shared" ca="1" si="322"/>
        <v>0.8565472743125</v>
      </c>
      <c r="Z1117" s="6">
        <f t="shared" ca="1" si="323"/>
        <v>0.89524241515000003</v>
      </c>
    </row>
    <row r="1118" spans="4:26" x14ac:dyDescent="0.35">
      <c r="D1118" s="2"/>
      <c r="G1118" s="2">
        <f t="shared" ca="1" si="312"/>
        <v>1816.3467927945499</v>
      </c>
      <c r="H1118">
        <f t="shared" ca="1" si="313"/>
        <v>1816</v>
      </c>
      <c r="I1118">
        <f t="shared" ca="1" si="314"/>
        <v>1</v>
      </c>
      <c r="J1118">
        <f t="shared" ca="1" si="315"/>
        <v>1816</v>
      </c>
      <c r="K1118">
        <f t="shared" ca="1" si="316"/>
        <v>1</v>
      </c>
      <c r="L1118">
        <f t="shared" ca="1" si="317"/>
        <v>1816</v>
      </c>
      <c r="M1118">
        <f t="shared" ca="1" si="318"/>
        <v>1</v>
      </c>
      <c r="N1118">
        <f t="shared" ca="1" si="319"/>
        <v>1983</v>
      </c>
      <c r="R1118">
        <f t="shared" ca="1" si="310"/>
        <v>0.10712007330000001</v>
      </c>
      <c r="S1118">
        <f t="shared" ca="1" si="320"/>
        <v>0.10712007330000001</v>
      </c>
      <c r="T1118" s="6">
        <f t="shared" ca="1" si="321"/>
        <v>7.4472716274999989E-2</v>
      </c>
      <c r="X1118">
        <f t="shared" ca="1" si="311"/>
        <v>0.85655159245000001</v>
      </c>
      <c r="Y1118">
        <f t="shared" ca="1" si="322"/>
        <v>0.85655159245000001</v>
      </c>
      <c r="Z1118" s="6">
        <f t="shared" ca="1" si="323"/>
        <v>0.89548023697500001</v>
      </c>
    </row>
    <row r="1119" spans="4:26" x14ac:dyDescent="0.35">
      <c r="D1119" s="2"/>
      <c r="G1119" s="2">
        <f t="shared" ca="1" si="312"/>
        <v>1817.2012772831874</v>
      </c>
      <c r="H1119">
        <f t="shared" ca="1" si="313"/>
        <v>1817</v>
      </c>
      <c r="I1119">
        <f t="shared" ca="1" si="314"/>
        <v>1</v>
      </c>
      <c r="J1119">
        <f t="shared" ca="1" si="315"/>
        <v>1817</v>
      </c>
      <c r="K1119">
        <f t="shared" ca="1" si="316"/>
        <v>1</v>
      </c>
      <c r="L1119">
        <f t="shared" ca="1" si="317"/>
        <v>1817</v>
      </c>
      <c r="M1119">
        <f t="shared" ca="1" si="318"/>
        <v>1</v>
      </c>
      <c r="N1119">
        <f t="shared" ca="1" si="319"/>
        <v>1984</v>
      </c>
      <c r="R1119">
        <f t="shared" ca="1" si="310"/>
        <v>0.10706867307500001</v>
      </c>
      <c r="S1119">
        <f t="shared" ca="1" si="320"/>
        <v>0.10706867307500001</v>
      </c>
      <c r="T1119" s="6">
        <f t="shared" ca="1" si="321"/>
        <v>7.4530737E-2</v>
      </c>
      <c r="X1119">
        <f t="shared" ca="1" si="311"/>
        <v>0.85655591058750002</v>
      </c>
      <c r="Y1119">
        <f t="shared" ca="1" si="322"/>
        <v>0.85655591058750002</v>
      </c>
      <c r="Z1119" s="6">
        <f t="shared" ca="1" si="323"/>
        <v>0.89571805879999999</v>
      </c>
    </row>
    <row r="1120" spans="4:26" x14ac:dyDescent="0.35">
      <c r="D1120" s="2"/>
      <c r="G1120" s="2">
        <f t="shared" ca="1" si="312"/>
        <v>1818.055761771825</v>
      </c>
      <c r="H1120">
        <f t="shared" ca="1" si="313"/>
        <v>1818</v>
      </c>
      <c r="I1120">
        <f t="shared" ca="1" si="314"/>
        <v>0</v>
      </c>
      <c r="J1120">
        <f t="shared" ca="1" si="315"/>
        <v>1818</v>
      </c>
      <c r="K1120">
        <f t="shared" ca="1" si="316"/>
        <v>2</v>
      </c>
      <c r="L1120">
        <f t="shared" ca="1" si="317"/>
        <v>1818</v>
      </c>
      <c r="M1120">
        <f t="shared" ca="1" si="318"/>
        <v>1</v>
      </c>
      <c r="N1120">
        <f t="shared" ca="1" si="319"/>
        <v>1985</v>
      </c>
      <c r="R1120">
        <f t="shared" ca="1" si="310"/>
        <v>0.10701727285000001</v>
      </c>
      <c r="S1120">
        <f t="shared" ca="1" si="320"/>
        <v>0.10699157273750001</v>
      </c>
      <c r="T1120" s="6">
        <f t="shared" ca="1" si="321"/>
        <v>7.4406307775E-2</v>
      </c>
      <c r="X1120">
        <f t="shared" ca="1" si="311"/>
        <v>0.85656022872500004</v>
      </c>
      <c r="Y1120">
        <f t="shared" ca="1" si="322"/>
        <v>0.85656238779375005</v>
      </c>
      <c r="Z1120" s="6">
        <f t="shared" ca="1" si="323"/>
        <v>0.89592916109999998</v>
      </c>
    </row>
    <row r="1121" spans="4:26" x14ac:dyDescent="0.35">
      <c r="D1121" s="2"/>
      <c r="G1121" s="2">
        <f t="shared" ca="1" si="312"/>
        <v>1818.9102462604624</v>
      </c>
      <c r="H1121">
        <f t="shared" ca="1" si="313"/>
        <v>1818</v>
      </c>
      <c r="I1121">
        <f t="shared" ca="1" si="314"/>
        <v>1</v>
      </c>
      <c r="J1121">
        <f t="shared" ca="1" si="315"/>
        <v>1818</v>
      </c>
      <c r="K1121">
        <f t="shared" ca="1" si="316"/>
        <v>2</v>
      </c>
      <c r="L1121" t="str">
        <f t="shared" ca="1" si="317"/>
        <v/>
      </c>
      <c r="M1121" t="str">
        <f t="shared" ca="1" si="318"/>
        <v/>
      </c>
      <c r="N1121">
        <f t="shared" ca="1" si="319"/>
        <v>1986</v>
      </c>
      <c r="R1121">
        <f t="shared" ca="1" si="310"/>
        <v>0.10696587262500001</v>
      </c>
      <c r="S1121" t="str">
        <f t="shared" ca="1" si="320"/>
        <v/>
      </c>
      <c r="T1121" s="6">
        <f t="shared" ca="1" si="321"/>
        <v>7.4219663937499999E-2</v>
      </c>
      <c r="X1121">
        <f t="shared" ca="1" si="311"/>
        <v>0.85656454686250005</v>
      </c>
      <c r="Y1121" t="str">
        <f t="shared" ca="1" si="322"/>
        <v/>
      </c>
      <c r="Z1121" s="6">
        <f t="shared" ca="1" si="323"/>
        <v>0.89624581454999996</v>
      </c>
    </row>
    <row r="1122" spans="4:26" x14ac:dyDescent="0.35">
      <c r="D1122" s="2"/>
      <c r="G1122" s="2">
        <f t="shared" ca="1" si="312"/>
        <v>1819.7647307491</v>
      </c>
      <c r="H1122">
        <f t="shared" ca="1" si="313"/>
        <v>1819</v>
      </c>
      <c r="I1122">
        <f t="shared" ca="1" si="314"/>
        <v>1</v>
      </c>
      <c r="J1122">
        <f t="shared" ca="1" si="315"/>
        <v>1819</v>
      </c>
      <c r="K1122">
        <f t="shared" ca="1" si="316"/>
        <v>1</v>
      </c>
      <c r="L1122">
        <f t="shared" ca="1" si="317"/>
        <v>1819</v>
      </c>
      <c r="M1122">
        <f t="shared" ca="1" si="318"/>
        <v>1</v>
      </c>
      <c r="N1122">
        <f t="shared" ca="1" si="319"/>
        <v>1987</v>
      </c>
      <c r="R1122">
        <f t="shared" ca="1" si="310"/>
        <v>0.1069144724</v>
      </c>
      <c r="S1122">
        <f t="shared" ca="1" si="320"/>
        <v>0.1069144724</v>
      </c>
      <c r="T1122" s="6">
        <f t="shared" ca="1" si="321"/>
        <v>7.4033020099999999E-2</v>
      </c>
      <c r="X1122">
        <f t="shared" ca="1" si="311"/>
        <v>0.85656886499999996</v>
      </c>
      <c r="Y1122">
        <f t="shared" ca="1" si="322"/>
        <v>0.85656886499999996</v>
      </c>
      <c r="Z1122" s="6">
        <f t="shared" ca="1" si="323"/>
        <v>0.89656246799999995</v>
      </c>
    </row>
    <row r="1123" spans="4:26" x14ac:dyDescent="0.35">
      <c r="D1123" s="2"/>
      <c r="G1123" s="2">
        <f t="shared" ca="1" si="312"/>
        <v>1820.6194190759747</v>
      </c>
      <c r="H1123">
        <f t="shared" ca="1" si="313"/>
        <v>1820</v>
      </c>
      <c r="I1123">
        <f t="shared" ca="1" si="314"/>
        <v>1</v>
      </c>
      <c r="J1123">
        <f t="shared" ca="1" si="315"/>
        <v>1820</v>
      </c>
      <c r="K1123">
        <f t="shared" ca="1" si="316"/>
        <v>1</v>
      </c>
      <c r="L1123">
        <f t="shared" ca="1" si="317"/>
        <v>1820</v>
      </c>
      <c r="M1123">
        <f t="shared" ca="1" si="318"/>
        <v>1</v>
      </c>
      <c r="N1123">
        <f t="shared" ca="1" si="319"/>
        <v>1988</v>
      </c>
      <c r="R1123">
        <f t="shared" ca="1" si="310"/>
        <v>0.10674486718750001</v>
      </c>
      <c r="S1123">
        <f t="shared" ca="1" si="320"/>
        <v>0.10674486718750001</v>
      </c>
      <c r="T1123" s="6">
        <f t="shared" ca="1" si="321"/>
        <v>7.3908590874999999E-2</v>
      </c>
      <c r="X1123">
        <f t="shared" ca="1" si="311"/>
        <v>0.85692943637499996</v>
      </c>
      <c r="Y1123">
        <f t="shared" ca="1" si="322"/>
        <v>0.85692943637499996</v>
      </c>
      <c r="Z1123" s="6">
        <f t="shared" ca="1" si="323"/>
        <v>0.89677357029999993</v>
      </c>
    </row>
    <row r="1124" spans="4:26" x14ac:dyDescent="0.35">
      <c r="D1124" s="2"/>
      <c r="G1124" s="2">
        <f t="shared" ca="1" si="312"/>
        <v>1821.4741074028498</v>
      </c>
      <c r="H1124">
        <f t="shared" ca="1" si="313"/>
        <v>1821</v>
      </c>
      <c r="I1124">
        <f t="shared" ca="1" si="314"/>
        <v>1</v>
      </c>
      <c r="J1124">
        <f t="shared" ca="1" si="315"/>
        <v>1821</v>
      </c>
      <c r="K1124">
        <f t="shared" ca="1" si="316"/>
        <v>1</v>
      </c>
      <c r="L1124">
        <f t="shared" ca="1" si="317"/>
        <v>1821</v>
      </c>
      <c r="M1124">
        <f t="shared" ca="1" si="318"/>
        <v>1</v>
      </c>
      <c r="N1124">
        <f t="shared" ca="1" si="319"/>
        <v>1989</v>
      </c>
      <c r="R1124">
        <f t="shared" ca="1" si="310"/>
        <v>0.106575261975</v>
      </c>
      <c r="S1124">
        <f t="shared" ca="1" si="320"/>
        <v>0.106575261975</v>
      </c>
      <c r="T1124" s="6">
        <f t="shared" ca="1" si="321"/>
        <v>7.3784161649999999E-2</v>
      </c>
      <c r="X1124">
        <f t="shared" ca="1" si="311"/>
        <v>0.85729000774999997</v>
      </c>
      <c r="Y1124">
        <f t="shared" ca="1" si="322"/>
        <v>0.85729000774999997</v>
      </c>
      <c r="Z1124" s="6">
        <f t="shared" ca="1" si="323"/>
        <v>0.89698467259999992</v>
      </c>
    </row>
    <row r="1125" spans="4:26" x14ac:dyDescent="0.35">
      <c r="D1125" s="2"/>
      <c r="G1125" s="2">
        <f t="shared" ca="1" si="312"/>
        <v>1822.3287957297248</v>
      </c>
      <c r="H1125">
        <f t="shared" ca="1" si="313"/>
        <v>1822</v>
      </c>
      <c r="I1125">
        <f t="shared" ca="1" si="314"/>
        <v>1</v>
      </c>
      <c r="J1125">
        <f t="shared" ca="1" si="315"/>
        <v>1822</v>
      </c>
      <c r="K1125">
        <f t="shared" ca="1" si="316"/>
        <v>1</v>
      </c>
      <c r="L1125">
        <f t="shared" ca="1" si="317"/>
        <v>1822</v>
      </c>
      <c r="M1125">
        <f t="shared" ca="1" si="318"/>
        <v>1</v>
      </c>
      <c r="N1125">
        <f t="shared" ca="1" si="319"/>
        <v>1990</v>
      </c>
      <c r="R1125">
        <f t="shared" ca="1" si="310"/>
        <v>0.10640565676249999</v>
      </c>
      <c r="S1125">
        <f t="shared" ca="1" si="320"/>
        <v>0.10640565676249999</v>
      </c>
      <c r="T1125" s="6">
        <f t="shared" ca="1" si="321"/>
        <v>7.3659732424999999E-2</v>
      </c>
      <c r="X1125">
        <f t="shared" ca="1" si="311"/>
        <v>0.85765057912499998</v>
      </c>
      <c r="Y1125">
        <f t="shared" ca="1" si="322"/>
        <v>0.85765057912499998</v>
      </c>
      <c r="Z1125" s="6">
        <f t="shared" ca="1" si="323"/>
        <v>0.89719577489999991</v>
      </c>
    </row>
    <row r="1126" spans="4:26" x14ac:dyDescent="0.35">
      <c r="D1126" s="2"/>
      <c r="G1126" s="2">
        <f t="shared" ca="1" si="312"/>
        <v>1823.1834840565998</v>
      </c>
      <c r="H1126">
        <f t="shared" ca="1" si="313"/>
        <v>1823</v>
      </c>
      <c r="I1126">
        <f t="shared" ca="1" si="314"/>
        <v>1</v>
      </c>
      <c r="J1126">
        <f t="shared" ca="1" si="315"/>
        <v>1823</v>
      </c>
      <c r="K1126">
        <f t="shared" ca="1" si="316"/>
        <v>1</v>
      </c>
      <c r="L1126">
        <f t="shared" ca="1" si="317"/>
        <v>1823</v>
      </c>
      <c r="M1126">
        <f t="shared" ca="1" si="318"/>
        <v>1</v>
      </c>
      <c r="N1126">
        <f t="shared" ca="1" si="319"/>
        <v>1991</v>
      </c>
      <c r="R1126">
        <f t="shared" ca="1" si="310"/>
        <v>0.10623605155</v>
      </c>
      <c r="S1126">
        <f t="shared" ca="1" si="320"/>
        <v>0.10623605155</v>
      </c>
      <c r="T1126" s="6">
        <f t="shared" ca="1" si="321"/>
        <v>7.3535303199999999E-2</v>
      </c>
      <c r="X1126">
        <f t="shared" ca="1" si="311"/>
        <v>0.85801115049999999</v>
      </c>
      <c r="Y1126">
        <f t="shared" ca="1" si="322"/>
        <v>0.85801115049999999</v>
      </c>
      <c r="Z1126" s="6">
        <f t="shared" ca="1" si="323"/>
        <v>0.89740687720000001</v>
      </c>
    </row>
    <row r="1127" spans="4:26" x14ac:dyDescent="0.35">
      <c r="D1127" s="2"/>
      <c r="G1127" s="2">
        <f t="shared" ca="1" si="312"/>
        <v>1824.0381723834748</v>
      </c>
      <c r="H1127">
        <f t="shared" ca="1" si="313"/>
        <v>1824</v>
      </c>
      <c r="I1127">
        <f t="shared" ca="1" si="314"/>
        <v>0</v>
      </c>
      <c r="J1127">
        <f t="shared" ca="1" si="315"/>
        <v>1824</v>
      </c>
      <c r="K1127">
        <f t="shared" ca="1" si="316"/>
        <v>2</v>
      </c>
      <c r="L1127">
        <f t="shared" ca="1" si="317"/>
        <v>1824</v>
      </c>
      <c r="M1127">
        <f t="shared" ca="1" si="318"/>
        <v>1</v>
      </c>
      <c r="N1127">
        <f t="shared" ca="1" si="319"/>
        <v>1992</v>
      </c>
      <c r="R1127">
        <f t="shared" ca="1" si="310"/>
        <v>0.10606644633750001</v>
      </c>
      <c r="S1127">
        <f t="shared" ca="1" si="320"/>
        <v>0.10598164373125001</v>
      </c>
      <c r="T1127" s="6">
        <f t="shared" ca="1" si="321"/>
        <v>7.3050627231249998E-2</v>
      </c>
      <c r="X1127">
        <f t="shared" ca="1" si="311"/>
        <v>0.85837172187499999</v>
      </c>
      <c r="Y1127">
        <f t="shared" ca="1" si="322"/>
        <v>0.85855200756249994</v>
      </c>
      <c r="Z1127" s="6">
        <f t="shared" ca="1" si="323"/>
        <v>0.89700533308749997</v>
      </c>
    </row>
    <row r="1128" spans="4:26" x14ac:dyDescent="0.35">
      <c r="D1128" s="2"/>
      <c r="G1128" s="2">
        <f t="shared" ca="1" si="312"/>
        <v>1824.8928607103499</v>
      </c>
      <c r="H1128">
        <f t="shared" ca="1" si="313"/>
        <v>1824</v>
      </c>
      <c r="I1128">
        <f t="shared" ca="1" si="314"/>
        <v>1</v>
      </c>
      <c r="J1128">
        <f t="shared" ca="1" si="315"/>
        <v>1824</v>
      </c>
      <c r="K1128">
        <f t="shared" ca="1" si="316"/>
        <v>2</v>
      </c>
      <c r="L1128" t="str">
        <f t="shared" ca="1" si="317"/>
        <v/>
      </c>
      <c r="M1128" t="str">
        <f t="shared" ca="1" si="318"/>
        <v/>
      </c>
      <c r="N1128">
        <f t="shared" ca="1" si="319"/>
        <v>1993</v>
      </c>
      <c r="R1128">
        <f t="shared" ca="1" si="310"/>
        <v>0.105896841125</v>
      </c>
      <c r="S1128" t="str">
        <f t="shared" ca="1" si="320"/>
        <v/>
      </c>
      <c r="T1128" s="6">
        <f t="shared" ca="1" si="321"/>
        <v>7.2565951262499997E-2</v>
      </c>
      <c r="X1128">
        <f t="shared" ca="1" si="311"/>
        <v>0.85873229325</v>
      </c>
      <c r="Y1128" t="str">
        <f t="shared" ca="1" si="322"/>
        <v/>
      </c>
      <c r="Z1128" s="6">
        <f t="shared" ca="1" si="323"/>
        <v>0.89660378897499993</v>
      </c>
    </row>
    <row r="1129" spans="4:26" x14ac:dyDescent="0.35">
      <c r="D1129" s="2"/>
      <c r="G1129" s="2">
        <f t="shared" ca="1" si="312"/>
        <v>1825.7475490372249</v>
      </c>
      <c r="H1129">
        <f t="shared" ca="1" si="313"/>
        <v>1825</v>
      </c>
      <c r="I1129">
        <f t="shared" ca="1" si="314"/>
        <v>1</v>
      </c>
      <c r="J1129">
        <f t="shared" ca="1" si="315"/>
        <v>1825</v>
      </c>
      <c r="K1129">
        <f t="shared" ca="1" si="316"/>
        <v>1</v>
      </c>
      <c r="L1129">
        <f t="shared" ca="1" si="317"/>
        <v>1825</v>
      </c>
      <c r="M1129">
        <f t="shared" ca="1" si="318"/>
        <v>1</v>
      </c>
      <c r="N1129">
        <f t="shared" ca="1" si="319"/>
        <v>1994</v>
      </c>
      <c r="R1129">
        <f t="shared" ca="1" si="310"/>
        <v>0.10572723591249999</v>
      </c>
      <c r="S1129">
        <f t="shared" ca="1" si="320"/>
        <v>0.10572723591249999</v>
      </c>
      <c r="T1129" s="6">
        <f t="shared" ca="1" si="321"/>
        <v>7.2242833950000002E-2</v>
      </c>
      <c r="X1129">
        <f t="shared" ca="1" si="311"/>
        <v>0.85909286462500001</v>
      </c>
      <c r="Y1129">
        <f t="shared" ca="1" si="322"/>
        <v>0.85909286462500001</v>
      </c>
      <c r="Z1129" s="6">
        <f t="shared" ca="1" si="323"/>
        <v>0.89633609289999994</v>
      </c>
    </row>
    <row r="1130" spans="4:26" x14ac:dyDescent="0.35">
      <c r="D1130" s="2"/>
      <c r="G1130" s="2">
        <f t="shared" ca="1" si="312"/>
        <v>1826.6022373640999</v>
      </c>
      <c r="H1130">
        <f t="shared" ca="1" si="313"/>
        <v>1826</v>
      </c>
      <c r="I1130">
        <f t="shared" ca="1" si="314"/>
        <v>1</v>
      </c>
      <c r="J1130">
        <f t="shared" ca="1" si="315"/>
        <v>1826</v>
      </c>
      <c r="K1130">
        <f t="shared" ca="1" si="316"/>
        <v>1</v>
      </c>
      <c r="L1130">
        <f t="shared" ca="1" si="317"/>
        <v>1826</v>
      </c>
      <c r="M1130">
        <f t="shared" ca="1" si="318"/>
        <v>1</v>
      </c>
      <c r="N1130">
        <f t="shared" ca="1" si="319"/>
        <v>1995</v>
      </c>
      <c r="R1130">
        <f t="shared" ca="1" si="310"/>
        <v>0.1055576307</v>
      </c>
      <c r="S1130">
        <f t="shared" ca="1" si="320"/>
        <v>0.1055576307</v>
      </c>
      <c r="T1130" s="6">
        <f t="shared" ca="1" si="321"/>
        <v>7.1919716637500006E-2</v>
      </c>
      <c r="X1130">
        <f t="shared" ca="1" si="311"/>
        <v>0.85945343600000002</v>
      </c>
      <c r="Y1130">
        <f t="shared" ca="1" si="322"/>
        <v>0.85945343600000002</v>
      </c>
      <c r="Z1130" s="6">
        <f t="shared" ca="1" si="323"/>
        <v>0.89606839682499995</v>
      </c>
    </row>
    <row r="1131" spans="4:26" x14ac:dyDescent="0.35">
      <c r="D1131" s="2"/>
      <c r="G1131" s="2">
        <f t="shared" ca="1" si="312"/>
        <v>1827.4571326011373</v>
      </c>
      <c r="H1131">
        <f t="shared" ca="1" si="313"/>
        <v>1827</v>
      </c>
      <c r="I1131">
        <f t="shared" ca="1" si="314"/>
        <v>1</v>
      </c>
      <c r="J1131">
        <f t="shared" ca="1" si="315"/>
        <v>1827</v>
      </c>
      <c r="K1131">
        <f t="shared" ca="1" si="316"/>
        <v>1</v>
      </c>
      <c r="L1131">
        <f t="shared" ca="1" si="317"/>
        <v>1827</v>
      </c>
      <c r="M1131">
        <f t="shared" ca="1" si="318"/>
        <v>1</v>
      </c>
      <c r="N1131">
        <f t="shared" ca="1" si="319"/>
        <v>1996</v>
      </c>
      <c r="R1131">
        <f t="shared" ca="1" si="310"/>
        <v>0.10516150156250001</v>
      </c>
      <c r="S1131">
        <f t="shared" ca="1" si="320"/>
        <v>0.10516150156250001</v>
      </c>
      <c r="T1131" s="6">
        <f t="shared" ca="1" si="321"/>
        <v>7.159659932500001E-2</v>
      </c>
      <c r="X1131">
        <f t="shared" ca="1" si="311"/>
        <v>0.85985277263750004</v>
      </c>
      <c r="Y1131">
        <f t="shared" ca="1" si="322"/>
        <v>0.85985277263750004</v>
      </c>
      <c r="Z1131" s="6">
        <f t="shared" ca="1" si="323"/>
        <v>0.89580070074999996</v>
      </c>
    </row>
    <row r="1132" spans="4:26" x14ac:dyDescent="0.35">
      <c r="D1132" s="2"/>
      <c r="G1132" s="2">
        <f t="shared" ca="1" si="312"/>
        <v>1828.3120278381748</v>
      </c>
      <c r="H1132">
        <f t="shared" ca="1" si="313"/>
        <v>1828</v>
      </c>
      <c r="I1132">
        <f t="shared" ca="1" si="314"/>
        <v>1</v>
      </c>
      <c r="J1132">
        <f t="shared" ca="1" si="315"/>
        <v>1828</v>
      </c>
      <c r="K1132">
        <f t="shared" ca="1" si="316"/>
        <v>1</v>
      </c>
      <c r="L1132">
        <f t="shared" ca="1" si="317"/>
        <v>1828</v>
      </c>
      <c r="M1132">
        <f t="shared" ca="1" si="318"/>
        <v>1</v>
      </c>
      <c r="N1132">
        <f t="shared" ca="1" si="319"/>
        <v>1997</v>
      </c>
      <c r="R1132">
        <f t="shared" ca="1" si="310"/>
        <v>0.104765372425</v>
      </c>
      <c r="S1132">
        <f t="shared" ca="1" si="320"/>
        <v>0.104765372425</v>
      </c>
      <c r="T1132" s="6">
        <f t="shared" ca="1" si="321"/>
        <v>7.12734820125E-2</v>
      </c>
      <c r="X1132">
        <f t="shared" ca="1" si="311"/>
        <v>0.86025210927499995</v>
      </c>
      <c r="Y1132">
        <f t="shared" ca="1" si="322"/>
        <v>0.86025210927499995</v>
      </c>
      <c r="Z1132" s="6">
        <f t="shared" ca="1" si="323"/>
        <v>0.89553300467499997</v>
      </c>
    </row>
    <row r="1133" spans="4:26" x14ac:dyDescent="0.35">
      <c r="D1133" s="2"/>
      <c r="G1133" s="2">
        <f t="shared" ca="1" si="312"/>
        <v>1829.1669230752123</v>
      </c>
      <c r="H1133">
        <f t="shared" ca="1" si="313"/>
        <v>1829</v>
      </c>
      <c r="I1133">
        <f t="shared" ca="1" si="314"/>
        <v>1</v>
      </c>
      <c r="J1133">
        <f t="shared" ca="1" si="315"/>
        <v>1829</v>
      </c>
      <c r="K1133">
        <f t="shared" ca="1" si="316"/>
        <v>1</v>
      </c>
      <c r="L1133">
        <f t="shared" ca="1" si="317"/>
        <v>1829</v>
      </c>
      <c r="M1133">
        <f t="shared" ca="1" si="318"/>
        <v>1</v>
      </c>
      <c r="N1133">
        <f t="shared" ca="1" si="319"/>
        <v>1998</v>
      </c>
      <c r="R1133">
        <f t="shared" ca="1" si="310"/>
        <v>0.1043692432875</v>
      </c>
      <c r="S1133">
        <f t="shared" ca="1" si="320"/>
        <v>0.1043692432875</v>
      </c>
      <c r="T1133" s="6">
        <f t="shared" ca="1" si="321"/>
        <v>7.0950364700000004E-2</v>
      </c>
      <c r="X1133">
        <f t="shared" ca="1" si="311"/>
        <v>0.86065144591249998</v>
      </c>
      <c r="Y1133">
        <f t="shared" ca="1" si="322"/>
        <v>0.86065144591249998</v>
      </c>
      <c r="Z1133" s="6">
        <f t="shared" ca="1" si="323"/>
        <v>0.89526530859999998</v>
      </c>
    </row>
    <row r="1134" spans="4:26" x14ac:dyDescent="0.35">
      <c r="D1134" s="2"/>
      <c r="G1134" s="2">
        <f t="shared" ca="1" si="312"/>
        <v>1830.0218183122499</v>
      </c>
      <c r="H1134">
        <f t="shared" ca="1" si="313"/>
        <v>1830</v>
      </c>
      <c r="I1134">
        <f t="shared" ca="1" si="314"/>
        <v>0</v>
      </c>
      <c r="J1134">
        <f t="shared" ca="1" si="315"/>
        <v>1830</v>
      </c>
      <c r="K1134">
        <f t="shared" ca="1" si="316"/>
        <v>2</v>
      </c>
      <c r="L1134">
        <f t="shared" ca="1" si="317"/>
        <v>1830</v>
      </c>
      <c r="M1134">
        <f t="shared" ca="1" si="318"/>
        <v>1</v>
      </c>
      <c r="N1134">
        <f t="shared" ca="1" si="319"/>
        <v>1999</v>
      </c>
      <c r="R1134">
        <f t="shared" ca="1" si="310"/>
        <v>0.10397311415</v>
      </c>
      <c r="S1134">
        <f t="shared" ca="1" si="320"/>
        <v>0.10377504958125</v>
      </c>
      <c r="T1134" s="6">
        <f t="shared" ca="1" si="321"/>
        <v>7.1021464156249992E-2</v>
      </c>
      <c r="X1134">
        <f t="shared" ca="1" si="311"/>
        <v>0.86105078255</v>
      </c>
      <c r="Y1134">
        <f t="shared" ca="1" si="322"/>
        <v>0.86125045086874996</v>
      </c>
      <c r="Z1134" s="6">
        <f t="shared" ca="1" si="323"/>
        <v>0.89549666931249994</v>
      </c>
    </row>
    <row r="1135" spans="4:26" x14ac:dyDescent="0.35">
      <c r="D1135" s="2"/>
      <c r="G1135" s="2">
        <f t="shared" ca="1" si="312"/>
        <v>1830.8767135492876</v>
      </c>
      <c r="H1135">
        <f t="shared" ca="1" si="313"/>
        <v>1830</v>
      </c>
      <c r="I1135">
        <f t="shared" ca="1" si="314"/>
        <v>1</v>
      </c>
      <c r="J1135">
        <f t="shared" ca="1" si="315"/>
        <v>1830</v>
      </c>
      <c r="K1135">
        <f t="shared" ca="1" si="316"/>
        <v>2</v>
      </c>
      <c r="L1135" t="str">
        <f t="shared" ca="1" si="317"/>
        <v/>
      </c>
      <c r="M1135" t="str">
        <f t="shared" ca="1" si="318"/>
        <v/>
      </c>
      <c r="N1135">
        <f t="shared" ca="1" si="319"/>
        <v>2000</v>
      </c>
      <c r="R1135">
        <f t="shared" ca="1" si="310"/>
        <v>0.10357698501250001</v>
      </c>
      <c r="S1135" t="str">
        <f t="shared" ca="1" si="320"/>
        <v/>
      </c>
      <c r="T1135" s="6">
        <f t="shared" ca="1" si="321"/>
        <v>7.1092563612499993E-2</v>
      </c>
      <c r="X1135">
        <f t="shared" ca="1" si="311"/>
        <v>0.86145011918750003</v>
      </c>
      <c r="Y1135" t="str">
        <f t="shared" ca="1" si="322"/>
        <v/>
      </c>
      <c r="Z1135" s="6">
        <f t="shared" ca="1" si="323"/>
        <v>0.89572803002500001</v>
      </c>
    </row>
    <row r="1136" spans="4:26" x14ac:dyDescent="0.35">
      <c r="D1136" s="2"/>
      <c r="G1136" s="2">
        <f t="shared" ca="1" si="312"/>
        <v>1831.7316087863251</v>
      </c>
      <c r="H1136">
        <f t="shared" ca="1" si="313"/>
        <v>1831</v>
      </c>
      <c r="I1136">
        <f t="shared" ca="1" si="314"/>
        <v>1</v>
      </c>
      <c r="J1136">
        <f t="shared" ca="1" si="315"/>
        <v>1831</v>
      </c>
      <c r="K1136">
        <f t="shared" ca="1" si="316"/>
        <v>1</v>
      </c>
      <c r="L1136">
        <f t="shared" ca="1" si="317"/>
        <v>1831</v>
      </c>
      <c r="M1136">
        <f t="shared" ca="1" si="318"/>
        <v>1</v>
      </c>
      <c r="N1136">
        <f t="shared" ca="1" si="319"/>
        <v>2001</v>
      </c>
      <c r="R1136">
        <f t="shared" ca="1" si="310"/>
        <v>0.103180855875</v>
      </c>
      <c r="S1136">
        <f t="shared" ca="1" si="320"/>
        <v>0.103180855875</v>
      </c>
      <c r="T1136" s="6">
        <f t="shared" ca="1" si="321"/>
        <v>7.1139963249999993E-2</v>
      </c>
      <c r="X1136">
        <f t="shared" ca="1" si="311"/>
        <v>0.86184945582500005</v>
      </c>
      <c r="Y1136">
        <f t="shared" ca="1" si="322"/>
        <v>0.86184945582500005</v>
      </c>
      <c r="Z1136" s="6">
        <f t="shared" ca="1" si="323"/>
        <v>0.89588227050000002</v>
      </c>
    </row>
    <row r="1137" spans="4:26" x14ac:dyDescent="0.35">
      <c r="D1137" s="2"/>
      <c r="G1137" s="2">
        <f t="shared" ca="1" si="312"/>
        <v>1832.5865040233625</v>
      </c>
      <c r="H1137">
        <f t="shared" ca="1" si="313"/>
        <v>1832</v>
      </c>
      <c r="I1137">
        <f t="shared" ca="1" si="314"/>
        <v>1</v>
      </c>
      <c r="J1137">
        <f t="shared" ca="1" si="315"/>
        <v>1832</v>
      </c>
      <c r="K1137">
        <f t="shared" ca="1" si="316"/>
        <v>1</v>
      </c>
      <c r="L1137">
        <f t="shared" ca="1" si="317"/>
        <v>1832</v>
      </c>
      <c r="M1137">
        <f t="shared" ca="1" si="318"/>
        <v>1</v>
      </c>
      <c r="N1137">
        <f t="shared" ca="1" si="319"/>
        <v>2002</v>
      </c>
      <c r="R1137">
        <f t="shared" ca="1" si="310"/>
        <v>0.1027847267375</v>
      </c>
      <c r="S1137">
        <f t="shared" ca="1" si="320"/>
        <v>0.1027847267375</v>
      </c>
      <c r="T1137" s="6">
        <f t="shared" ca="1" si="321"/>
        <v>7.1187362887499994E-2</v>
      </c>
      <c r="X1137">
        <f t="shared" ca="1" si="311"/>
        <v>0.86224879246249997</v>
      </c>
      <c r="Y1137">
        <f t="shared" ca="1" si="322"/>
        <v>0.86224879246249997</v>
      </c>
      <c r="Z1137" s="6">
        <f t="shared" ca="1" si="323"/>
        <v>0.89603651097500003</v>
      </c>
    </row>
    <row r="1138" spans="4:26" x14ac:dyDescent="0.35">
      <c r="D1138" s="2"/>
      <c r="G1138" s="2">
        <f t="shared" ca="1" si="312"/>
        <v>1833.4413992604</v>
      </c>
      <c r="H1138">
        <f t="shared" ca="1" si="313"/>
        <v>1833</v>
      </c>
      <c r="I1138">
        <f t="shared" ca="1" si="314"/>
        <v>1</v>
      </c>
      <c r="J1138">
        <f t="shared" ca="1" si="315"/>
        <v>1833</v>
      </c>
      <c r="K1138">
        <f t="shared" ca="1" si="316"/>
        <v>1</v>
      </c>
      <c r="L1138">
        <f t="shared" ca="1" si="317"/>
        <v>1833</v>
      </c>
      <c r="M1138">
        <f t="shared" ca="1" si="318"/>
        <v>1</v>
      </c>
      <c r="N1138">
        <f t="shared" ca="1" si="319"/>
        <v>2003</v>
      </c>
      <c r="R1138">
        <f t="shared" ca="1" si="310"/>
        <v>0.10238859760000001</v>
      </c>
      <c r="S1138">
        <f t="shared" ca="1" si="320"/>
        <v>0.10238859760000001</v>
      </c>
      <c r="T1138" s="6">
        <f t="shared" ca="1" si="321"/>
        <v>7.1234762524999995E-2</v>
      </c>
      <c r="X1138">
        <f t="shared" ca="1" si="311"/>
        <v>0.86264812909999999</v>
      </c>
      <c r="Y1138">
        <f t="shared" ca="1" si="322"/>
        <v>0.86264812909999999</v>
      </c>
      <c r="Z1138" s="6">
        <f t="shared" ca="1" si="323"/>
        <v>0.89619075145000004</v>
      </c>
    </row>
    <row r="1139" spans="4:26" x14ac:dyDescent="0.35">
      <c r="D1139" s="2"/>
      <c r="G1139" s="2">
        <f t="shared" ca="1" si="312"/>
        <v>1834.2965044795251</v>
      </c>
      <c r="H1139">
        <f t="shared" ca="1" si="313"/>
        <v>1834</v>
      </c>
      <c r="I1139">
        <f t="shared" ca="1" si="314"/>
        <v>1</v>
      </c>
      <c r="J1139">
        <f t="shared" ca="1" si="315"/>
        <v>1834</v>
      </c>
      <c r="K1139">
        <f t="shared" ca="1" si="316"/>
        <v>1</v>
      </c>
      <c r="L1139">
        <f t="shared" ca="1" si="317"/>
        <v>1834</v>
      </c>
      <c r="M1139">
        <f t="shared" ca="1" si="318"/>
        <v>1</v>
      </c>
      <c r="N1139">
        <f t="shared" ca="1" si="319"/>
        <v>2004</v>
      </c>
      <c r="R1139">
        <f t="shared" ca="1" si="310"/>
        <v>0.102212423725</v>
      </c>
      <c r="S1139">
        <f t="shared" ca="1" si="320"/>
        <v>0.102212423725</v>
      </c>
      <c r="T1139" s="6">
        <f t="shared" ca="1" si="321"/>
        <v>7.1282162162499996E-2</v>
      </c>
      <c r="X1139">
        <f t="shared" ca="1" si="311"/>
        <v>0.86268537298749992</v>
      </c>
      <c r="Y1139">
        <f t="shared" ca="1" si="322"/>
        <v>0.86268537298749992</v>
      </c>
      <c r="Z1139" s="6">
        <f t="shared" ca="1" si="323"/>
        <v>0.89634499192499995</v>
      </c>
    </row>
    <row r="1140" spans="4:26" x14ac:dyDescent="0.35">
      <c r="D1140" s="2"/>
      <c r="G1140" s="2">
        <f t="shared" ca="1" si="312"/>
        <v>1835.15160969865</v>
      </c>
      <c r="H1140">
        <f t="shared" ca="1" si="313"/>
        <v>1835</v>
      </c>
      <c r="I1140">
        <f t="shared" ca="1" si="314"/>
        <v>1</v>
      </c>
      <c r="J1140">
        <f t="shared" ca="1" si="315"/>
        <v>1835</v>
      </c>
      <c r="K1140">
        <f t="shared" ca="1" si="316"/>
        <v>1</v>
      </c>
      <c r="L1140">
        <f t="shared" ca="1" si="317"/>
        <v>1835</v>
      </c>
      <c r="M1140">
        <f t="shared" ca="1" si="318"/>
        <v>1</v>
      </c>
      <c r="N1140">
        <f t="shared" ca="1" si="319"/>
        <v>2005</v>
      </c>
      <c r="R1140">
        <f t="shared" ca="1" si="310"/>
        <v>0.10203624985000001</v>
      </c>
      <c r="S1140">
        <f t="shared" ca="1" si="320"/>
        <v>0.10203624985000001</v>
      </c>
      <c r="T1140" s="6">
        <f t="shared" ca="1" si="321"/>
        <v>7.1362182174999997E-2</v>
      </c>
      <c r="X1140">
        <f t="shared" ca="1" si="311"/>
        <v>0.86272261687499996</v>
      </c>
      <c r="Y1140">
        <f t="shared" ca="1" si="322"/>
        <v>0.86272261687499996</v>
      </c>
      <c r="Z1140" s="6">
        <f t="shared" ca="1" si="323"/>
        <v>0.89649954979999991</v>
      </c>
    </row>
    <row r="1141" spans="4:26" x14ac:dyDescent="0.35">
      <c r="D1141" s="2"/>
      <c r="G1141" s="2">
        <f t="shared" ca="1" si="312"/>
        <v>1836.0067149177748</v>
      </c>
      <c r="H1141">
        <f t="shared" ca="1" si="313"/>
        <v>1836</v>
      </c>
      <c r="I1141">
        <f t="shared" ca="1" si="314"/>
        <v>0</v>
      </c>
      <c r="J1141">
        <f t="shared" ca="1" si="315"/>
        <v>1836</v>
      </c>
      <c r="K1141">
        <f t="shared" ca="1" si="316"/>
        <v>2</v>
      </c>
      <c r="L1141">
        <f t="shared" ca="1" si="317"/>
        <v>1836</v>
      </c>
      <c r="M1141">
        <f t="shared" ca="1" si="318"/>
        <v>1</v>
      </c>
      <c r="N1141">
        <f t="shared" ca="1" si="319"/>
        <v>2006</v>
      </c>
      <c r="R1141">
        <f t="shared" ca="1" si="310"/>
        <v>0.10186007597500001</v>
      </c>
      <c r="S1141">
        <f t="shared" ca="1" si="320"/>
        <v>0.10177198903750001</v>
      </c>
      <c r="T1141" s="6">
        <f t="shared" ca="1" si="321"/>
        <v>7.1460043299999998E-2</v>
      </c>
      <c r="X1141">
        <f t="shared" ca="1" si="311"/>
        <v>0.8627598607625</v>
      </c>
      <c r="Y1141">
        <f t="shared" ca="1" si="322"/>
        <v>0.86277848270625002</v>
      </c>
      <c r="Z1141" s="6">
        <f t="shared" ca="1" si="323"/>
        <v>0.89650050199999998</v>
      </c>
    </row>
    <row r="1142" spans="4:26" x14ac:dyDescent="0.35">
      <c r="D1142" s="2"/>
      <c r="G1142" s="2">
        <f t="shared" ca="1" si="312"/>
        <v>1836.8618201369</v>
      </c>
      <c r="H1142">
        <f t="shared" ca="1" si="313"/>
        <v>1836</v>
      </c>
      <c r="I1142">
        <f t="shared" ca="1" si="314"/>
        <v>1</v>
      </c>
      <c r="J1142">
        <f t="shared" ca="1" si="315"/>
        <v>1836</v>
      </c>
      <c r="K1142">
        <f t="shared" ca="1" si="316"/>
        <v>2</v>
      </c>
      <c r="L1142" t="str">
        <f t="shared" ca="1" si="317"/>
        <v/>
      </c>
      <c r="M1142" t="str">
        <f t="shared" ca="1" si="318"/>
        <v/>
      </c>
      <c r="N1142">
        <f t="shared" ca="1" si="319"/>
        <v>2007</v>
      </c>
      <c r="R1142">
        <f t="shared" ca="1" si="310"/>
        <v>0.1016839021</v>
      </c>
      <c r="S1142" t="str">
        <f t="shared" ca="1" si="320"/>
        <v/>
      </c>
      <c r="T1142" s="6">
        <f t="shared" ca="1" si="321"/>
        <v>7.1525284049999999E-2</v>
      </c>
      <c r="X1142">
        <f t="shared" ca="1" si="311"/>
        <v>0.86279710465000004</v>
      </c>
      <c r="Y1142" t="str">
        <f t="shared" ca="1" si="322"/>
        <v/>
      </c>
      <c r="Z1142" s="6">
        <f t="shared" ca="1" si="323"/>
        <v>0.89650113679999999</v>
      </c>
    </row>
    <row r="1143" spans="4:26" x14ac:dyDescent="0.35">
      <c r="D1143" s="2"/>
      <c r="G1143" s="2">
        <f t="shared" ca="1" si="312"/>
        <v>1837.7169253560251</v>
      </c>
      <c r="H1143">
        <f t="shared" ca="1" si="313"/>
        <v>1837</v>
      </c>
      <c r="I1143">
        <f t="shared" ca="1" si="314"/>
        <v>1</v>
      </c>
      <c r="J1143">
        <f t="shared" ca="1" si="315"/>
        <v>1837</v>
      </c>
      <c r="K1143">
        <f t="shared" ca="1" si="316"/>
        <v>1</v>
      </c>
      <c r="L1143">
        <f t="shared" ca="1" si="317"/>
        <v>1837</v>
      </c>
      <c r="M1143">
        <f t="shared" ca="1" si="318"/>
        <v>1</v>
      </c>
      <c r="N1143">
        <f t="shared" ca="1" si="319"/>
        <v>2008</v>
      </c>
      <c r="R1143">
        <f t="shared" ca="1" si="310"/>
        <v>0.101507728225</v>
      </c>
      <c r="S1143">
        <f t="shared" ca="1" si="320"/>
        <v>0.101507728225</v>
      </c>
      <c r="T1143" s="6">
        <f t="shared" ca="1" si="321"/>
        <v>7.1590524799999999E-2</v>
      </c>
      <c r="X1143">
        <f t="shared" ca="1" si="311"/>
        <v>0.86283434853750007</v>
      </c>
      <c r="Y1143">
        <f t="shared" ca="1" si="322"/>
        <v>0.86283434853750007</v>
      </c>
      <c r="Z1143" s="6">
        <f t="shared" ca="1" si="323"/>
        <v>0.8965017716</v>
      </c>
    </row>
    <row r="1144" spans="4:26" x14ac:dyDescent="0.35">
      <c r="D1144" s="2"/>
      <c r="G1144" s="2">
        <f t="shared" ca="1" si="312"/>
        <v>1838.5720305751499</v>
      </c>
      <c r="H1144">
        <f t="shared" ca="1" si="313"/>
        <v>1838</v>
      </c>
      <c r="I1144">
        <f t="shared" ca="1" si="314"/>
        <v>1</v>
      </c>
      <c r="J1144">
        <f t="shared" ca="1" si="315"/>
        <v>1838</v>
      </c>
      <c r="K1144">
        <f t="shared" ca="1" si="316"/>
        <v>1</v>
      </c>
      <c r="L1144">
        <f t="shared" ca="1" si="317"/>
        <v>1838</v>
      </c>
      <c r="M1144">
        <f t="shared" ca="1" si="318"/>
        <v>1</v>
      </c>
      <c r="N1144">
        <f t="shared" ca="1" si="319"/>
        <v>2009</v>
      </c>
      <c r="R1144">
        <f t="shared" ca="1" si="310"/>
        <v>0.10133155434999999</v>
      </c>
      <c r="S1144">
        <f t="shared" ca="1" si="320"/>
        <v>0.10133155434999999</v>
      </c>
      <c r="T1144" s="6">
        <f t="shared" ca="1" si="321"/>
        <v>7.165576555E-2</v>
      </c>
      <c r="X1144">
        <f t="shared" ca="1" si="311"/>
        <v>0.862871592425</v>
      </c>
      <c r="Y1144">
        <f t="shared" ca="1" si="322"/>
        <v>0.862871592425</v>
      </c>
      <c r="Z1144" s="6">
        <f t="shared" ca="1" si="323"/>
        <v>0.89650240640000001</v>
      </c>
    </row>
    <row r="1145" spans="4:26" x14ac:dyDescent="0.35">
      <c r="D1145" s="2"/>
      <c r="G1145" s="2">
        <f t="shared" ca="1" si="312"/>
        <v>1839.4271357942748</v>
      </c>
      <c r="H1145">
        <f t="shared" ca="1" si="313"/>
        <v>1839</v>
      </c>
      <c r="I1145">
        <f t="shared" ca="1" si="314"/>
        <v>1</v>
      </c>
      <c r="J1145">
        <f t="shared" ca="1" si="315"/>
        <v>1839</v>
      </c>
      <c r="K1145">
        <f t="shared" ca="1" si="316"/>
        <v>1</v>
      </c>
      <c r="L1145">
        <f t="shared" ca="1" si="317"/>
        <v>1839</v>
      </c>
      <c r="M1145">
        <f t="shared" ca="1" si="318"/>
        <v>1</v>
      </c>
      <c r="N1145">
        <f t="shared" ca="1" si="319"/>
        <v>2010</v>
      </c>
      <c r="R1145">
        <f t="shared" ca="1" si="310"/>
        <v>0.101155380475</v>
      </c>
      <c r="S1145">
        <f t="shared" ca="1" si="320"/>
        <v>0.101155380475</v>
      </c>
      <c r="T1145" s="6">
        <f t="shared" ca="1" si="321"/>
        <v>7.1721006300000001E-2</v>
      </c>
      <c r="X1145">
        <f t="shared" ca="1" si="311"/>
        <v>0.86290883631249993</v>
      </c>
      <c r="Y1145">
        <f t="shared" ca="1" si="322"/>
        <v>0.86290883631249993</v>
      </c>
      <c r="Z1145" s="6">
        <f t="shared" ca="1" si="323"/>
        <v>0.89650304120000002</v>
      </c>
    </row>
    <row r="1146" spans="4:26" x14ac:dyDescent="0.35">
      <c r="D1146" s="2"/>
      <c r="G1146" s="2">
        <f t="shared" ca="1" si="312"/>
        <v>1840.2822410133999</v>
      </c>
      <c r="H1146">
        <f t="shared" ca="1" si="313"/>
        <v>1840</v>
      </c>
      <c r="I1146">
        <f t="shared" ca="1" si="314"/>
        <v>1</v>
      </c>
      <c r="J1146">
        <f t="shared" ca="1" si="315"/>
        <v>1840</v>
      </c>
      <c r="K1146">
        <f t="shared" ca="1" si="316"/>
        <v>1</v>
      </c>
      <c r="L1146">
        <f t="shared" ca="1" si="317"/>
        <v>1840</v>
      </c>
      <c r="M1146">
        <f t="shared" ca="1" si="318"/>
        <v>1</v>
      </c>
      <c r="N1146">
        <f t="shared" ca="1" si="319"/>
        <v>2011</v>
      </c>
      <c r="R1146">
        <f t="shared" ca="1" si="310"/>
        <v>0.1009792066</v>
      </c>
      <c r="S1146">
        <f t="shared" ca="1" si="320"/>
        <v>0.1009792066</v>
      </c>
      <c r="T1146" s="6">
        <f t="shared" ca="1" si="321"/>
        <v>7.1818867425000002E-2</v>
      </c>
      <c r="X1146">
        <f t="shared" ca="1" si="311"/>
        <v>0.86294608019999997</v>
      </c>
      <c r="Y1146">
        <f t="shared" ca="1" si="322"/>
        <v>0.86294608019999997</v>
      </c>
      <c r="Z1146" s="6">
        <f t="shared" ca="1" si="323"/>
        <v>0.89650399340000009</v>
      </c>
    </row>
    <row r="1147" spans="4:26" x14ac:dyDescent="0.35">
      <c r="D1147" s="2"/>
      <c r="G1147" s="2">
        <f t="shared" ca="1" si="312"/>
        <v>1841.1375592865625</v>
      </c>
      <c r="H1147">
        <f t="shared" ca="1" si="313"/>
        <v>1841</v>
      </c>
      <c r="I1147">
        <f t="shared" ca="1" si="314"/>
        <v>0</v>
      </c>
      <c r="J1147">
        <f t="shared" ca="1" si="315"/>
        <v>1841</v>
      </c>
      <c r="K1147">
        <f t="shared" ca="1" si="316"/>
        <v>2</v>
      </c>
      <c r="L1147">
        <f t="shared" ca="1" si="317"/>
        <v>1841</v>
      </c>
      <c r="M1147">
        <f t="shared" ca="1" si="318"/>
        <v>1</v>
      </c>
      <c r="N1147">
        <f t="shared" ca="1" si="319"/>
        <v>2012</v>
      </c>
      <c r="R1147">
        <f t="shared" ref="R1147:R1210" ca="1" si="324">IF(INT(ROW(Q1145)/2)=ROW(Q1145)/2,INDIRECT(CONCATENATE(CHAR(COLUMN(Q1147)+64),ROW()-(ROW()-1)/2+0.5)),(INDIRECT(CONCATENATE(CHAR(COLUMN(Q1146)+64),ROW()-(ROW()-1)/2+1))+INDIRECT(CONCATENATE(CHAR(COLUMN(Q1146)+64),ROW()-(ROW()-1)/2)))/2)</f>
        <v>0.10062699764999999</v>
      </c>
      <c r="S1147">
        <f t="shared" ca="1" si="320"/>
        <v>0.100450893175</v>
      </c>
      <c r="T1147" s="6">
        <f t="shared" ca="1" si="321"/>
        <v>7.1829979550000006E-2</v>
      </c>
      <c r="X1147">
        <f t="shared" ref="X1147:X1210" ca="1" si="325">IF(INT(ROW(W1145)/2)=ROW(W1145)/2,INDIRECT(CONCATENATE(CHAR(COLUMN(W1147)+64),ROW()-(ROW()-1)/2+0.5)),(INDIRECT(CONCATENATE(CHAR(COLUMN(W1146)+64),ROW()-(ROW()-1)/2+1))+INDIRECT(CONCATENATE(CHAR(COLUMN(W1146)+64),ROW()-(ROW()-1)/2)))/2)</f>
        <v>0.86331366836250001</v>
      </c>
      <c r="Y1147">
        <f t="shared" ca="1" si="322"/>
        <v>0.86349746244374992</v>
      </c>
      <c r="Z1147" s="6">
        <f t="shared" ca="1" si="323"/>
        <v>0.89678922007500006</v>
      </c>
    </row>
    <row r="1148" spans="4:26" x14ac:dyDescent="0.35">
      <c r="D1148" s="2"/>
      <c r="G1148" s="2">
        <f t="shared" ref="G1148:G1211" ca="1" si="326">IF(INT(ROW(D1146)/2)=ROW(D1146)/2,INDIRECT(CONCATENATE(CHAR(COLUMN(D1148)+64),ROW()-(ROW()-1)/2+0.5)),(INDIRECT(CONCATENATE(CHAR(COLUMN(D1147)+64),ROW()-(ROW()-1)/2+1))+INDIRECT(CONCATENATE(CHAR(COLUMN(D1147)+64),ROW()-(ROW()-1)/2)))/2)</f>
        <v>1841.992877559725</v>
      </c>
      <c r="H1148">
        <f t="shared" ca="1" si="313"/>
        <v>1841</v>
      </c>
      <c r="I1148">
        <f t="shared" ca="1" si="314"/>
        <v>1</v>
      </c>
      <c r="J1148">
        <f t="shared" ca="1" si="315"/>
        <v>1841</v>
      </c>
      <c r="K1148">
        <f t="shared" ca="1" si="316"/>
        <v>2</v>
      </c>
      <c r="L1148" t="str">
        <f t="shared" ca="1" si="317"/>
        <v/>
      </c>
      <c r="M1148" t="str">
        <f t="shared" ca="1" si="318"/>
        <v/>
      </c>
      <c r="N1148">
        <f t="shared" ca="1" si="319"/>
        <v>2013</v>
      </c>
      <c r="R1148">
        <f t="shared" ca="1" si="324"/>
        <v>0.10027478870000001</v>
      </c>
      <c r="S1148" t="str">
        <f t="shared" ca="1" si="320"/>
        <v/>
      </c>
      <c r="T1148" s="6">
        <f t="shared" ca="1" si="321"/>
        <v>7.180847130000001E-2</v>
      </c>
      <c r="X1148">
        <f t="shared" ca="1" si="325"/>
        <v>0.86368125652499994</v>
      </c>
      <c r="Y1148" t="str">
        <f t="shared" ca="1" si="322"/>
        <v/>
      </c>
      <c r="Z1148" s="6">
        <f t="shared" ca="1" si="323"/>
        <v>0.89707412934999997</v>
      </c>
    </row>
    <row r="1149" spans="4:26" x14ac:dyDescent="0.35">
      <c r="D1149" s="2"/>
      <c r="G1149" s="2">
        <f t="shared" ca="1" si="326"/>
        <v>1842.8481958328875</v>
      </c>
      <c r="H1149">
        <f t="shared" ca="1" si="313"/>
        <v>1842</v>
      </c>
      <c r="I1149">
        <f t="shared" ca="1" si="314"/>
        <v>1</v>
      </c>
      <c r="J1149">
        <f t="shared" ca="1" si="315"/>
        <v>1842</v>
      </c>
      <c r="K1149">
        <f t="shared" ca="1" si="316"/>
        <v>1</v>
      </c>
      <c r="L1149">
        <f t="shared" ca="1" si="317"/>
        <v>1842</v>
      </c>
      <c r="M1149">
        <f t="shared" ca="1" si="318"/>
        <v>1</v>
      </c>
      <c r="N1149">
        <f t="shared" ca="1" si="319"/>
        <v>2014</v>
      </c>
      <c r="R1149">
        <f t="shared" ca="1" si="324"/>
        <v>9.9922579750000004E-2</v>
      </c>
      <c r="S1149">
        <f t="shared" ca="1" si="320"/>
        <v>9.9922579750000004E-2</v>
      </c>
      <c r="T1149" s="6">
        <f t="shared" ca="1" si="321"/>
        <v>7.1786963050000013E-2</v>
      </c>
      <c r="X1149">
        <f t="shared" ca="1" si="325"/>
        <v>0.86404884468749987</v>
      </c>
      <c r="Y1149">
        <f t="shared" ca="1" si="322"/>
        <v>0.86404884468749987</v>
      </c>
      <c r="Z1149" s="6">
        <f t="shared" ca="1" si="323"/>
        <v>0.89735903862499999</v>
      </c>
    </row>
    <row r="1150" spans="4:26" x14ac:dyDescent="0.35">
      <c r="D1150" s="2"/>
      <c r="G1150" s="2">
        <f t="shared" ca="1" si="326"/>
        <v>1843.7035141060501</v>
      </c>
      <c r="H1150">
        <f t="shared" ca="1" si="313"/>
        <v>1843</v>
      </c>
      <c r="I1150">
        <f t="shared" ca="1" si="314"/>
        <v>1</v>
      </c>
      <c r="J1150">
        <f t="shared" ca="1" si="315"/>
        <v>1843</v>
      </c>
      <c r="K1150">
        <f t="shared" ca="1" si="316"/>
        <v>1</v>
      </c>
      <c r="L1150">
        <f t="shared" ca="1" si="317"/>
        <v>1843</v>
      </c>
      <c r="M1150">
        <f t="shared" ca="1" si="318"/>
        <v>1</v>
      </c>
      <c r="N1150">
        <f t="shared" ca="1" si="319"/>
        <v>2015</v>
      </c>
      <c r="R1150">
        <f t="shared" ca="1" si="324"/>
        <v>9.9570370800000002E-2</v>
      </c>
      <c r="S1150">
        <f t="shared" ca="1" si="320"/>
        <v>9.9570370800000002E-2</v>
      </c>
      <c r="T1150" s="6">
        <f t="shared" ca="1" si="321"/>
        <v>7.1765454800000003E-2</v>
      </c>
      <c r="X1150">
        <f t="shared" ca="1" si="325"/>
        <v>0.86441643284999992</v>
      </c>
      <c r="Y1150">
        <f t="shared" ca="1" si="322"/>
        <v>0.86441643284999992</v>
      </c>
      <c r="Z1150" s="6">
        <f t="shared" ca="1" si="323"/>
        <v>0.89764394790000002</v>
      </c>
    </row>
    <row r="1151" spans="4:26" x14ac:dyDescent="0.35">
      <c r="D1151" s="2"/>
      <c r="G1151" s="2">
        <f t="shared" ca="1" si="326"/>
        <v>1844.5588323792126</v>
      </c>
      <c r="H1151">
        <f t="shared" ca="1" si="313"/>
        <v>1844</v>
      </c>
      <c r="I1151">
        <f t="shared" ca="1" si="314"/>
        <v>1</v>
      </c>
      <c r="J1151">
        <f t="shared" ca="1" si="315"/>
        <v>1844</v>
      </c>
      <c r="K1151">
        <f t="shared" ca="1" si="316"/>
        <v>1</v>
      </c>
      <c r="L1151">
        <f t="shared" ca="1" si="317"/>
        <v>1844</v>
      </c>
      <c r="M1151">
        <f t="shared" ca="1" si="318"/>
        <v>1</v>
      </c>
      <c r="N1151">
        <f t="shared" ca="1" si="319"/>
        <v>2016</v>
      </c>
      <c r="R1151">
        <f t="shared" ca="1" si="324"/>
        <v>9.921816185E-2</v>
      </c>
      <c r="S1151">
        <f t="shared" ca="1" si="320"/>
        <v>9.921816185E-2</v>
      </c>
      <c r="T1151" s="6">
        <f t="shared" ca="1" si="321"/>
        <v>7.1743946549999993E-2</v>
      </c>
      <c r="X1151">
        <f t="shared" ca="1" si="325"/>
        <v>0.86478402101249996</v>
      </c>
      <c r="Y1151">
        <f t="shared" ca="1" si="322"/>
        <v>0.86478402101249996</v>
      </c>
      <c r="Z1151" s="6">
        <f t="shared" ca="1" si="323"/>
        <v>0.89792885717500004</v>
      </c>
    </row>
    <row r="1152" spans="4:26" x14ac:dyDescent="0.35">
      <c r="D1152" s="2"/>
      <c r="G1152" s="2">
        <f t="shared" ca="1" si="326"/>
        <v>1845.4141506523752</v>
      </c>
      <c r="H1152">
        <f t="shared" ca="1" si="313"/>
        <v>1845</v>
      </c>
      <c r="I1152">
        <f t="shared" ca="1" si="314"/>
        <v>1</v>
      </c>
      <c r="J1152">
        <f t="shared" ca="1" si="315"/>
        <v>1845</v>
      </c>
      <c r="K1152">
        <f t="shared" ca="1" si="316"/>
        <v>1</v>
      </c>
      <c r="L1152">
        <f t="shared" ca="1" si="317"/>
        <v>1845</v>
      </c>
      <c r="M1152">
        <f t="shared" ca="1" si="318"/>
        <v>1</v>
      </c>
      <c r="N1152">
        <f t="shared" ca="1" si="319"/>
        <v>2017</v>
      </c>
      <c r="R1152">
        <f t="shared" ca="1" si="324"/>
        <v>9.8865952899999998E-2</v>
      </c>
      <c r="S1152">
        <f t="shared" ca="1" si="320"/>
        <v>9.8865952899999998E-2</v>
      </c>
      <c r="T1152" s="6">
        <f t="shared" ca="1" si="321"/>
        <v>7.1711684174999998E-2</v>
      </c>
      <c r="X1152">
        <f t="shared" ca="1" si="325"/>
        <v>0.865151609175</v>
      </c>
      <c r="Y1152">
        <f t="shared" ca="1" si="322"/>
        <v>0.865151609175</v>
      </c>
      <c r="Z1152" s="6">
        <f t="shared" ca="1" si="323"/>
        <v>0.89835622108750002</v>
      </c>
    </row>
    <row r="1153" spans="4:26" x14ac:dyDescent="0.35">
      <c r="D1153" s="2"/>
      <c r="G1153" s="2">
        <f t="shared" ca="1" si="326"/>
        <v>1846.2694689255377</v>
      </c>
      <c r="H1153">
        <f t="shared" ca="1" si="313"/>
        <v>1846</v>
      </c>
      <c r="I1153">
        <f t="shared" ca="1" si="314"/>
        <v>1</v>
      </c>
      <c r="J1153">
        <f t="shared" ca="1" si="315"/>
        <v>1846</v>
      </c>
      <c r="K1153">
        <f t="shared" ca="1" si="316"/>
        <v>1</v>
      </c>
      <c r="L1153">
        <f t="shared" ca="1" si="317"/>
        <v>1846</v>
      </c>
      <c r="M1153">
        <f t="shared" ca="1" si="318"/>
        <v>1</v>
      </c>
      <c r="N1153">
        <f t="shared" ca="1" si="319"/>
        <v>2018</v>
      </c>
      <c r="R1153">
        <f t="shared" ca="1" si="324"/>
        <v>9.8513743949999996E-2</v>
      </c>
      <c r="S1153">
        <f t="shared" ca="1" si="320"/>
        <v>9.8513743949999996E-2</v>
      </c>
      <c r="T1153" s="6">
        <f t="shared" ca="1" si="321"/>
        <v>7.1679421800000004E-2</v>
      </c>
      <c r="X1153">
        <f t="shared" ca="1" si="325"/>
        <v>0.86551919733750005</v>
      </c>
      <c r="Y1153">
        <f t="shared" ca="1" si="322"/>
        <v>0.86551919733750005</v>
      </c>
      <c r="Z1153" s="6">
        <f t="shared" ca="1" si="323"/>
        <v>0.898783585</v>
      </c>
    </row>
    <row r="1154" spans="4:26" x14ac:dyDescent="0.35">
      <c r="D1154" s="2"/>
      <c r="G1154" s="2">
        <f t="shared" ca="1" si="326"/>
        <v>1847.1247871987</v>
      </c>
      <c r="H1154">
        <f t="shared" ca="1" si="313"/>
        <v>1847</v>
      </c>
      <c r="I1154">
        <f t="shared" ca="1" si="314"/>
        <v>0</v>
      </c>
      <c r="J1154">
        <f t="shared" ca="1" si="315"/>
        <v>1847</v>
      </c>
      <c r="K1154">
        <f t="shared" ca="1" si="316"/>
        <v>2</v>
      </c>
      <c r="L1154">
        <f t="shared" ca="1" si="317"/>
        <v>1847</v>
      </c>
      <c r="M1154">
        <f t="shared" ca="1" si="318"/>
        <v>1</v>
      </c>
      <c r="N1154">
        <f t="shared" ca="1" si="319"/>
        <v>2019</v>
      </c>
      <c r="R1154">
        <f t="shared" ca="1" si="324"/>
        <v>9.8161534999999994E-2</v>
      </c>
      <c r="S1154">
        <f t="shared" ca="1" si="320"/>
        <v>9.8123346399999992E-2</v>
      </c>
      <c r="T1154" s="6">
        <f t="shared" ca="1" si="321"/>
        <v>7.1611215950000001E-2</v>
      </c>
      <c r="X1154">
        <f t="shared" ca="1" si="325"/>
        <v>0.86588678549999998</v>
      </c>
      <c r="Y1154">
        <f t="shared" ca="1" si="322"/>
        <v>0.86600262410624995</v>
      </c>
      <c r="Z1154" s="6">
        <f t="shared" ca="1" si="323"/>
        <v>0.89890704207500005</v>
      </c>
    </row>
    <row r="1155" spans="4:26" x14ac:dyDescent="0.35">
      <c r="D1155" s="2"/>
      <c r="G1155" s="2">
        <f t="shared" ca="1" si="326"/>
        <v>1847.9803215978377</v>
      </c>
      <c r="H1155">
        <f t="shared" ref="H1155:H1218" ca="1" si="327">INT(G1155)</f>
        <v>1847</v>
      </c>
      <c r="I1155">
        <f t="shared" ref="I1155:I1218" ca="1" si="328">H1156-H1155</f>
        <v>1</v>
      </c>
      <c r="J1155">
        <f t="shared" ca="1" si="315"/>
        <v>1847</v>
      </c>
      <c r="K1155">
        <f t="shared" ca="1" si="316"/>
        <v>2</v>
      </c>
      <c r="L1155" t="str">
        <f t="shared" ca="1" si="317"/>
        <v/>
      </c>
      <c r="M1155" t="str">
        <f t="shared" ca="1" si="318"/>
        <v/>
      </c>
      <c r="N1155">
        <f t="shared" ca="1" si="319"/>
        <v>2020</v>
      </c>
      <c r="R1155">
        <f t="shared" ca="1" si="324"/>
        <v>9.8085157799999989E-2</v>
      </c>
      <c r="S1155" t="str">
        <f t="shared" ca="1" si="320"/>
        <v/>
      </c>
      <c r="T1155" s="6">
        <f t="shared" ca="1" si="321"/>
        <v>7.1543010099999998E-2</v>
      </c>
      <c r="X1155">
        <f t="shared" ca="1" si="325"/>
        <v>0.86611846271250004</v>
      </c>
      <c r="Y1155" t="str">
        <f t="shared" ca="1" si="322"/>
        <v/>
      </c>
      <c r="Z1155" s="6">
        <f t="shared" ca="1" si="323"/>
        <v>0.89903049915</v>
      </c>
    </row>
    <row r="1156" spans="4:26" x14ac:dyDescent="0.35">
      <c r="D1156" s="2"/>
      <c r="G1156" s="2">
        <f t="shared" ca="1" si="326"/>
        <v>1848.8358559969752</v>
      </c>
      <c r="H1156">
        <f t="shared" ca="1" si="327"/>
        <v>1848</v>
      </c>
      <c r="I1156">
        <f t="shared" ca="1" si="328"/>
        <v>1</v>
      </c>
      <c r="J1156">
        <f t="shared" ref="J1156:J1219" ca="1" si="329">INT(G1156)</f>
        <v>1848</v>
      </c>
      <c r="K1156">
        <f t="shared" ref="K1156:K1219" ca="1" si="330">COUNTIF($J$2:$J$3649,"="&amp;J1156)</f>
        <v>1</v>
      </c>
      <c r="L1156">
        <f t="shared" ref="L1156:L1219" ca="1" si="331">IF(J1156=J1155,"",INT(AVERAGE(INDIRECT(CONCATENATE("g",ROW(),":g",ROW()+K1156-1)))))</f>
        <v>1848</v>
      </c>
      <c r="M1156">
        <f t="shared" ref="M1156:M1219" ca="1" si="332">IF(L1156="","",INDIRECT(CONCATENATE("l",ROW()+$K1156))-INDIRECT(CONCATENATE("l",ROW())))</f>
        <v>1</v>
      </c>
      <c r="N1156">
        <f t="shared" ref="N1156:N1219" ca="1" si="333">IF(ISERROR(IF(VLOOKUP(N1155+1,$L$2:$L$3649,1)=N1155,"",VLOOKUP(N1155+1,$L$2:$L$3649,1))),"",IF(VLOOKUP(N1155+1,$L$2:$L$3649,1)=N1155,"",VLOOKUP(N1155+1,$L$2:$L$3649,1)))</f>
        <v>2021</v>
      </c>
      <c r="R1156">
        <f t="shared" ca="1" si="324"/>
        <v>9.8008780599999998E-2</v>
      </c>
      <c r="S1156">
        <f t="shared" ref="S1156:S1219" ca="1" si="334">IF(J1156=J1155,"",AVERAGE(INDIRECT(CONCATENATE("r",ROW(),":r",ROW()+K1156-1))))</f>
        <v>9.8008780599999998E-2</v>
      </c>
      <c r="T1156" s="6">
        <f t="shared" ref="T1156:T1219" ca="1" si="335">VLOOKUP(N1156,$L$2:$S$3649,8)</f>
        <v>7.1474804249999996E-2</v>
      </c>
      <c r="X1156">
        <f t="shared" ca="1" si="325"/>
        <v>0.86635013992499998</v>
      </c>
      <c r="Y1156">
        <f t="shared" ref="Y1156:Y1219" ca="1" si="336">IF($J1156=$J1155,"",AVERAGE(INDIRECT(CONCATENATE("x",ROW(),":x",ROW()+$K1156-1))))</f>
        <v>0.86635013992499998</v>
      </c>
      <c r="Z1156" s="6">
        <f t="shared" ref="Z1156:Z1219" ca="1" si="337">VLOOKUP($N1156,$L$2:$Y$3649,14)</f>
        <v>0.89915395622499994</v>
      </c>
    </row>
    <row r="1157" spans="4:26" x14ac:dyDescent="0.35">
      <c r="D1157" s="2"/>
      <c r="G1157" s="2">
        <f t="shared" ca="1" si="326"/>
        <v>1849.6913903961126</v>
      </c>
      <c r="H1157">
        <f t="shared" ca="1" si="327"/>
        <v>1849</v>
      </c>
      <c r="I1157">
        <f t="shared" ca="1" si="328"/>
        <v>1</v>
      </c>
      <c r="J1157">
        <f t="shared" ca="1" si="329"/>
        <v>1849</v>
      </c>
      <c r="K1157">
        <f t="shared" ca="1" si="330"/>
        <v>1</v>
      </c>
      <c r="L1157">
        <f t="shared" ca="1" si="331"/>
        <v>1849</v>
      </c>
      <c r="M1157">
        <f t="shared" ca="1" si="332"/>
        <v>1</v>
      </c>
      <c r="N1157">
        <f t="shared" ca="1" si="333"/>
        <v>2022</v>
      </c>
      <c r="R1157">
        <f t="shared" ca="1" si="324"/>
        <v>9.7932403400000007E-2</v>
      </c>
      <c r="S1157">
        <f t="shared" ca="1" si="334"/>
        <v>9.7932403400000007E-2</v>
      </c>
      <c r="T1157" s="6">
        <f t="shared" ca="1" si="335"/>
        <v>7.1406598399999993E-2</v>
      </c>
      <c r="X1157">
        <f t="shared" ca="1" si="325"/>
        <v>0.86658181713749993</v>
      </c>
      <c r="Y1157">
        <f t="shared" ca="1" si="336"/>
        <v>0.86658181713749993</v>
      </c>
      <c r="Z1157" s="6">
        <f t="shared" ca="1" si="337"/>
        <v>0.89927741329999999</v>
      </c>
    </row>
    <row r="1158" spans="4:26" x14ac:dyDescent="0.35">
      <c r="D1158" s="2"/>
      <c r="G1158" s="2">
        <f t="shared" ca="1" si="326"/>
        <v>1850.5469247952501</v>
      </c>
      <c r="H1158">
        <f t="shared" ca="1" si="327"/>
        <v>1850</v>
      </c>
      <c r="I1158">
        <f t="shared" ca="1" si="328"/>
        <v>1</v>
      </c>
      <c r="J1158">
        <f t="shared" ca="1" si="329"/>
        <v>1850</v>
      </c>
      <c r="K1158">
        <f t="shared" ca="1" si="330"/>
        <v>1</v>
      </c>
      <c r="L1158">
        <f t="shared" ca="1" si="331"/>
        <v>1850</v>
      </c>
      <c r="M1158">
        <f t="shared" ca="1" si="332"/>
        <v>1</v>
      </c>
      <c r="N1158">
        <f t="shared" ca="1" si="333"/>
        <v>2023</v>
      </c>
      <c r="R1158">
        <f t="shared" ca="1" si="324"/>
        <v>9.7856026200000001E-2</v>
      </c>
      <c r="S1158">
        <f t="shared" ca="1" si="334"/>
        <v>9.7856026200000001E-2</v>
      </c>
      <c r="T1158" s="6">
        <f t="shared" ca="1" si="335"/>
        <v>7.1304289624999989E-2</v>
      </c>
      <c r="X1158">
        <f t="shared" ca="1" si="325"/>
        <v>0.86681349434999999</v>
      </c>
      <c r="Y1158">
        <f t="shared" ca="1" si="336"/>
        <v>0.86681349434999999</v>
      </c>
      <c r="Z1158" s="6">
        <f t="shared" ca="1" si="337"/>
        <v>0.89946259891250002</v>
      </c>
    </row>
    <row r="1159" spans="4:26" x14ac:dyDescent="0.35">
      <c r="D1159" s="2"/>
      <c r="G1159" s="2">
        <f t="shared" ca="1" si="326"/>
        <v>1851.4024591943876</v>
      </c>
      <c r="H1159">
        <f t="shared" ca="1" si="327"/>
        <v>1851</v>
      </c>
      <c r="I1159">
        <f t="shared" ca="1" si="328"/>
        <v>1</v>
      </c>
      <c r="J1159">
        <f t="shared" ca="1" si="329"/>
        <v>1851</v>
      </c>
      <c r="K1159">
        <f t="shared" ca="1" si="330"/>
        <v>1</v>
      </c>
      <c r="L1159">
        <f t="shared" ca="1" si="331"/>
        <v>1851</v>
      </c>
      <c r="M1159">
        <f t="shared" ca="1" si="332"/>
        <v>1</v>
      </c>
      <c r="N1159">
        <f t="shared" ca="1" si="333"/>
        <v>2024</v>
      </c>
      <c r="R1159">
        <f t="shared" ca="1" si="324"/>
        <v>9.7779648999999996E-2</v>
      </c>
      <c r="S1159">
        <f t="shared" ca="1" si="334"/>
        <v>9.7779648999999996E-2</v>
      </c>
      <c r="T1159" s="6">
        <f t="shared" ca="1" si="335"/>
        <v>7.1201980849999985E-2</v>
      </c>
      <c r="X1159">
        <f t="shared" ca="1" si="325"/>
        <v>0.86704517156250005</v>
      </c>
      <c r="Y1159">
        <f t="shared" ca="1" si="336"/>
        <v>0.86704517156250005</v>
      </c>
      <c r="Z1159" s="6">
        <f t="shared" ca="1" si="337"/>
        <v>0.89964778452499994</v>
      </c>
    </row>
    <row r="1160" spans="4:26" x14ac:dyDescent="0.35">
      <c r="D1160" s="2"/>
      <c r="G1160" s="2">
        <f t="shared" ca="1" si="326"/>
        <v>1852.257993593525</v>
      </c>
      <c r="H1160">
        <f t="shared" ca="1" si="327"/>
        <v>1852</v>
      </c>
      <c r="I1160">
        <f t="shared" ca="1" si="328"/>
        <v>1</v>
      </c>
      <c r="J1160">
        <f t="shared" ca="1" si="329"/>
        <v>1852</v>
      </c>
      <c r="K1160">
        <f t="shared" ca="1" si="330"/>
        <v>1</v>
      </c>
      <c r="L1160">
        <f t="shared" ca="1" si="331"/>
        <v>1852</v>
      </c>
      <c r="M1160">
        <f t="shared" ca="1" si="332"/>
        <v>1</v>
      </c>
      <c r="N1160">
        <f t="shared" ca="1" si="333"/>
        <v>2025</v>
      </c>
      <c r="R1160">
        <f t="shared" ca="1" si="324"/>
        <v>9.7703271799999991E-2</v>
      </c>
      <c r="S1160">
        <f t="shared" ca="1" si="334"/>
        <v>9.7703271799999991E-2</v>
      </c>
      <c r="T1160" s="6">
        <f t="shared" ca="1" si="335"/>
        <v>7.1133774999999996E-2</v>
      </c>
      <c r="X1160">
        <f t="shared" ca="1" si="325"/>
        <v>0.867276848775</v>
      </c>
      <c r="Y1160">
        <f t="shared" ca="1" si="336"/>
        <v>0.867276848775</v>
      </c>
      <c r="Z1160" s="6">
        <f t="shared" ca="1" si="337"/>
        <v>0.89977124159999999</v>
      </c>
    </row>
    <row r="1161" spans="4:26" x14ac:dyDescent="0.35">
      <c r="D1161" s="2"/>
      <c r="G1161" s="2">
        <f t="shared" ca="1" si="326"/>
        <v>1853.1135279926625</v>
      </c>
      <c r="H1161">
        <f t="shared" ca="1" si="327"/>
        <v>1853</v>
      </c>
      <c r="I1161">
        <f t="shared" ca="1" si="328"/>
        <v>0</v>
      </c>
      <c r="J1161">
        <f t="shared" ca="1" si="329"/>
        <v>1853</v>
      </c>
      <c r="K1161">
        <f t="shared" ca="1" si="330"/>
        <v>2</v>
      </c>
      <c r="L1161">
        <f t="shared" ca="1" si="331"/>
        <v>1853</v>
      </c>
      <c r="M1161">
        <f t="shared" ca="1" si="332"/>
        <v>1</v>
      </c>
      <c r="N1161">
        <f t="shared" ca="1" si="333"/>
        <v>2026</v>
      </c>
      <c r="R1161">
        <f t="shared" ca="1" si="324"/>
        <v>9.7626894599999986E-2</v>
      </c>
      <c r="S1161">
        <f t="shared" ca="1" si="334"/>
        <v>9.7588705999999997E-2</v>
      </c>
      <c r="T1161" s="6">
        <f t="shared" ca="1" si="335"/>
        <v>7.1112062050000008E-2</v>
      </c>
      <c r="X1161">
        <f t="shared" ca="1" si="325"/>
        <v>0.86750852598749995</v>
      </c>
      <c r="Y1161">
        <f t="shared" ca="1" si="336"/>
        <v>0.86762436459375003</v>
      </c>
      <c r="Z1161" s="6">
        <f t="shared" ca="1" si="337"/>
        <v>0.89955350185000005</v>
      </c>
    </row>
    <row r="1162" spans="4:26" x14ac:dyDescent="0.35">
      <c r="D1162" s="2"/>
      <c r="G1162" s="2">
        <f t="shared" ca="1" si="326"/>
        <v>1853.9690623918</v>
      </c>
      <c r="H1162">
        <f t="shared" ca="1" si="327"/>
        <v>1853</v>
      </c>
      <c r="I1162">
        <f t="shared" ca="1" si="328"/>
        <v>1</v>
      </c>
      <c r="J1162">
        <f t="shared" ca="1" si="329"/>
        <v>1853</v>
      </c>
      <c r="K1162">
        <f t="shared" ca="1" si="330"/>
        <v>2</v>
      </c>
      <c r="L1162" t="str">
        <f t="shared" ca="1" si="331"/>
        <v/>
      </c>
      <c r="M1162" t="str">
        <f t="shared" ca="1" si="332"/>
        <v/>
      </c>
      <c r="N1162">
        <f t="shared" ca="1" si="333"/>
        <v>2027</v>
      </c>
      <c r="R1162">
        <f t="shared" ca="1" si="324"/>
        <v>9.7550517399999995E-2</v>
      </c>
      <c r="S1162" t="str">
        <f t="shared" ca="1" si="334"/>
        <v/>
      </c>
      <c r="T1162" s="6">
        <f t="shared" ca="1" si="335"/>
        <v>7.1090349100000005E-2</v>
      </c>
      <c r="X1162">
        <f t="shared" ca="1" si="325"/>
        <v>0.8677402032</v>
      </c>
      <c r="Y1162" t="str">
        <f t="shared" ca="1" si="336"/>
        <v/>
      </c>
      <c r="Z1162" s="6">
        <f t="shared" ca="1" si="337"/>
        <v>0.89933576209999999</v>
      </c>
    </row>
    <row r="1163" spans="4:26" x14ac:dyDescent="0.35">
      <c r="D1163" s="2"/>
      <c r="G1163" s="2">
        <f t="shared" ca="1" si="326"/>
        <v>1854.8248159888126</v>
      </c>
      <c r="H1163">
        <f t="shared" ca="1" si="327"/>
        <v>1854</v>
      </c>
      <c r="I1163">
        <f t="shared" ca="1" si="328"/>
        <v>1</v>
      </c>
      <c r="J1163">
        <f t="shared" ca="1" si="329"/>
        <v>1854</v>
      </c>
      <c r="K1163">
        <f t="shared" ca="1" si="330"/>
        <v>1</v>
      </c>
      <c r="L1163">
        <f t="shared" ca="1" si="331"/>
        <v>1854</v>
      </c>
      <c r="M1163">
        <f t="shared" ca="1" si="332"/>
        <v>1</v>
      </c>
      <c r="N1163">
        <f t="shared" ca="1" si="333"/>
        <v>2028</v>
      </c>
      <c r="R1163">
        <f t="shared" ca="1" si="324"/>
        <v>9.7020795312499991E-2</v>
      </c>
      <c r="S1163">
        <f t="shared" ca="1" si="334"/>
        <v>9.7020795312499991E-2</v>
      </c>
      <c r="T1163" s="6">
        <f t="shared" ca="1" si="335"/>
        <v>7.1068636150000003E-2</v>
      </c>
      <c r="X1163">
        <f t="shared" ca="1" si="325"/>
        <v>0.86814598128750009</v>
      </c>
      <c r="Y1163">
        <f t="shared" ca="1" si="336"/>
        <v>0.86814598128750009</v>
      </c>
      <c r="Z1163" s="6">
        <f t="shared" ca="1" si="337"/>
        <v>0.89911802234999993</v>
      </c>
    </row>
    <row r="1164" spans="4:26" x14ac:dyDescent="0.35">
      <c r="D1164" s="2"/>
      <c r="G1164" s="2">
        <f t="shared" ca="1" si="326"/>
        <v>1855.680569585825</v>
      </c>
      <c r="H1164">
        <f t="shared" ca="1" si="327"/>
        <v>1855</v>
      </c>
      <c r="I1164">
        <f t="shared" ca="1" si="328"/>
        <v>1</v>
      </c>
      <c r="J1164">
        <f t="shared" ca="1" si="329"/>
        <v>1855</v>
      </c>
      <c r="K1164">
        <f t="shared" ca="1" si="330"/>
        <v>1</v>
      </c>
      <c r="L1164">
        <f t="shared" ca="1" si="331"/>
        <v>1855</v>
      </c>
      <c r="M1164">
        <f t="shared" ca="1" si="332"/>
        <v>1</v>
      </c>
      <c r="N1164">
        <f t="shared" ca="1" si="333"/>
        <v>2029</v>
      </c>
      <c r="R1164">
        <f t="shared" ca="1" si="324"/>
        <v>9.6491073225000001E-2</v>
      </c>
      <c r="S1164">
        <f t="shared" ca="1" si="334"/>
        <v>9.6491073225000001E-2</v>
      </c>
      <c r="T1164" s="6">
        <f t="shared" ca="1" si="335"/>
        <v>7.1046923200000001E-2</v>
      </c>
      <c r="X1164">
        <f t="shared" ca="1" si="325"/>
        <v>0.86855175937500007</v>
      </c>
      <c r="Y1164">
        <f t="shared" ca="1" si="336"/>
        <v>0.86855175937500007</v>
      </c>
      <c r="Z1164" s="6">
        <f t="shared" ca="1" si="337"/>
        <v>0.89890028259999999</v>
      </c>
    </row>
    <row r="1165" spans="4:26" x14ac:dyDescent="0.35">
      <c r="D1165" s="2"/>
      <c r="G1165" s="2">
        <f t="shared" ca="1" si="326"/>
        <v>1856.5363231828374</v>
      </c>
      <c r="H1165">
        <f t="shared" ca="1" si="327"/>
        <v>1856</v>
      </c>
      <c r="I1165">
        <f t="shared" ca="1" si="328"/>
        <v>1</v>
      </c>
      <c r="J1165">
        <f t="shared" ca="1" si="329"/>
        <v>1856</v>
      </c>
      <c r="K1165">
        <f t="shared" ca="1" si="330"/>
        <v>1</v>
      </c>
      <c r="L1165">
        <f t="shared" ca="1" si="331"/>
        <v>1856</v>
      </c>
      <c r="M1165">
        <f t="shared" ca="1" si="332"/>
        <v>1</v>
      </c>
      <c r="N1165">
        <f t="shared" ca="1" si="333"/>
        <v>2030</v>
      </c>
      <c r="R1165">
        <f t="shared" ca="1" si="324"/>
        <v>9.5961351137499998E-2</v>
      </c>
      <c r="S1165">
        <f t="shared" ca="1" si="334"/>
        <v>9.5961351137499998E-2</v>
      </c>
      <c r="T1165" s="6">
        <f t="shared" ca="1" si="335"/>
        <v>7.1014353774999997E-2</v>
      </c>
      <c r="X1165">
        <f t="shared" ca="1" si="325"/>
        <v>0.86895753746250004</v>
      </c>
      <c r="Y1165">
        <f t="shared" ca="1" si="336"/>
        <v>0.86895753746250004</v>
      </c>
      <c r="Z1165" s="6">
        <f t="shared" ca="1" si="337"/>
        <v>0.89857367297500002</v>
      </c>
    </row>
    <row r="1166" spans="4:26" x14ac:dyDescent="0.35">
      <c r="D1166" s="2"/>
      <c r="G1166" s="2">
        <f t="shared" ca="1" si="326"/>
        <v>1857.39207677985</v>
      </c>
      <c r="H1166">
        <f t="shared" ca="1" si="327"/>
        <v>1857</v>
      </c>
      <c r="I1166">
        <f t="shared" ca="1" si="328"/>
        <v>1</v>
      </c>
      <c r="J1166">
        <f t="shared" ca="1" si="329"/>
        <v>1857</v>
      </c>
      <c r="K1166">
        <f t="shared" ca="1" si="330"/>
        <v>1</v>
      </c>
      <c r="L1166">
        <f t="shared" ca="1" si="331"/>
        <v>1857</v>
      </c>
      <c r="M1166">
        <f t="shared" ca="1" si="332"/>
        <v>1</v>
      </c>
      <c r="N1166">
        <f t="shared" ca="1" si="333"/>
        <v>2031</v>
      </c>
      <c r="R1166">
        <f t="shared" ca="1" si="324"/>
        <v>9.5431629049999994E-2</v>
      </c>
      <c r="S1166">
        <f t="shared" ca="1" si="334"/>
        <v>9.5431629049999994E-2</v>
      </c>
      <c r="T1166" s="6">
        <f t="shared" ca="1" si="335"/>
        <v>7.0981784349999993E-2</v>
      </c>
      <c r="X1166">
        <f t="shared" ca="1" si="325"/>
        <v>0.86936331555000002</v>
      </c>
      <c r="Y1166">
        <f t="shared" ca="1" si="336"/>
        <v>0.86936331555000002</v>
      </c>
      <c r="Z1166" s="6">
        <f t="shared" ca="1" si="337"/>
        <v>0.89824706334999993</v>
      </c>
    </row>
    <row r="1167" spans="4:26" x14ac:dyDescent="0.35">
      <c r="D1167" s="2"/>
      <c r="G1167" s="2">
        <f t="shared" ca="1" si="326"/>
        <v>1858.2478303768626</v>
      </c>
      <c r="H1167">
        <f t="shared" ca="1" si="327"/>
        <v>1858</v>
      </c>
      <c r="I1167">
        <f t="shared" ca="1" si="328"/>
        <v>1</v>
      </c>
      <c r="J1167">
        <f t="shared" ca="1" si="329"/>
        <v>1858</v>
      </c>
      <c r="K1167">
        <f t="shared" ca="1" si="330"/>
        <v>1</v>
      </c>
      <c r="L1167">
        <f t="shared" ca="1" si="331"/>
        <v>1858</v>
      </c>
      <c r="M1167">
        <f t="shared" ca="1" si="332"/>
        <v>1</v>
      </c>
      <c r="N1167">
        <f t="shared" ca="1" si="333"/>
        <v>2032</v>
      </c>
      <c r="R1167">
        <f t="shared" ca="1" si="324"/>
        <v>9.4901906962499991E-2</v>
      </c>
      <c r="S1167">
        <f t="shared" ca="1" si="334"/>
        <v>9.4901906962499991E-2</v>
      </c>
      <c r="T1167" s="6">
        <f t="shared" ca="1" si="335"/>
        <v>7.0960071400000005E-2</v>
      </c>
      <c r="X1167">
        <f t="shared" ca="1" si="325"/>
        <v>0.86976909363749999</v>
      </c>
      <c r="Y1167">
        <f t="shared" ca="1" si="336"/>
        <v>0.86976909363749999</v>
      </c>
      <c r="Z1167" s="6">
        <f t="shared" ca="1" si="337"/>
        <v>0.89802932359999998</v>
      </c>
    </row>
    <row r="1168" spans="4:26" x14ac:dyDescent="0.35">
      <c r="D1168" s="2"/>
      <c r="G1168" s="2">
        <f t="shared" ca="1" si="326"/>
        <v>1859.1035839738749</v>
      </c>
      <c r="H1168">
        <f t="shared" ca="1" si="327"/>
        <v>1859</v>
      </c>
      <c r="I1168">
        <f t="shared" ca="1" si="328"/>
        <v>0</v>
      </c>
      <c r="J1168">
        <f t="shared" ca="1" si="329"/>
        <v>1859</v>
      </c>
      <c r="K1168">
        <f t="shared" ca="1" si="330"/>
        <v>2</v>
      </c>
      <c r="L1168">
        <f t="shared" ca="1" si="331"/>
        <v>1859</v>
      </c>
      <c r="M1168">
        <f t="shared" ca="1" si="332"/>
        <v>1</v>
      </c>
      <c r="N1168">
        <f t="shared" ca="1" si="333"/>
        <v>2033</v>
      </c>
      <c r="R1168">
        <f t="shared" ca="1" si="324"/>
        <v>9.4372184874999987E-2</v>
      </c>
      <c r="S1168">
        <f t="shared" ca="1" si="334"/>
        <v>9.4107323831249992E-2</v>
      </c>
      <c r="T1168" s="6">
        <f t="shared" ca="1" si="335"/>
        <v>7.0916340475000006E-2</v>
      </c>
      <c r="X1168">
        <f t="shared" ca="1" si="325"/>
        <v>0.87017487172499997</v>
      </c>
      <c r="Y1168">
        <f t="shared" ca="1" si="336"/>
        <v>0.87037776076874995</v>
      </c>
      <c r="Z1168" s="6">
        <f t="shared" ca="1" si="337"/>
        <v>0.89818920371249988</v>
      </c>
    </row>
    <row r="1169" spans="4:26" x14ac:dyDescent="0.35">
      <c r="D1169" s="2"/>
      <c r="G1169" s="2">
        <f t="shared" ca="1" si="326"/>
        <v>1859.9593375708873</v>
      </c>
      <c r="H1169">
        <f t="shared" ca="1" si="327"/>
        <v>1859</v>
      </c>
      <c r="I1169">
        <f t="shared" ca="1" si="328"/>
        <v>1</v>
      </c>
      <c r="J1169">
        <f t="shared" ca="1" si="329"/>
        <v>1859</v>
      </c>
      <c r="K1169">
        <f t="shared" ca="1" si="330"/>
        <v>2</v>
      </c>
      <c r="L1169" t="str">
        <f t="shared" ca="1" si="331"/>
        <v/>
      </c>
      <c r="M1169" t="str">
        <f t="shared" ca="1" si="332"/>
        <v/>
      </c>
      <c r="N1169">
        <f t="shared" ca="1" si="333"/>
        <v>2034</v>
      </c>
      <c r="R1169">
        <f t="shared" ca="1" si="324"/>
        <v>9.3842462787499997E-2</v>
      </c>
      <c r="S1169" t="str">
        <f t="shared" ca="1" si="334"/>
        <v/>
      </c>
      <c r="T1169" s="6">
        <f t="shared" ca="1" si="335"/>
        <v>7.0872609549999993E-2</v>
      </c>
      <c r="X1169">
        <f t="shared" ca="1" si="325"/>
        <v>0.87058064981249994</v>
      </c>
      <c r="Y1169" t="str">
        <f t="shared" ca="1" si="336"/>
        <v/>
      </c>
      <c r="Z1169" s="6">
        <f t="shared" ca="1" si="337"/>
        <v>0.89834908382499989</v>
      </c>
    </row>
    <row r="1170" spans="4:26" x14ac:dyDescent="0.35">
      <c r="D1170" s="2"/>
      <c r="G1170" s="2">
        <f t="shared" ca="1" si="326"/>
        <v>1860.8150911678999</v>
      </c>
      <c r="H1170">
        <f t="shared" ca="1" si="327"/>
        <v>1860</v>
      </c>
      <c r="I1170">
        <f t="shared" ca="1" si="328"/>
        <v>1</v>
      </c>
      <c r="J1170">
        <f t="shared" ca="1" si="329"/>
        <v>1860</v>
      </c>
      <c r="K1170">
        <f t="shared" ca="1" si="330"/>
        <v>1</v>
      </c>
      <c r="L1170">
        <f t="shared" ca="1" si="331"/>
        <v>1860</v>
      </c>
      <c r="M1170">
        <f t="shared" ca="1" si="332"/>
        <v>1</v>
      </c>
      <c r="N1170">
        <f t="shared" ca="1" si="333"/>
        <v>2035</v>
      </c>
      <c r="R1170">
        <f t="shared" ca="1" si="324"/>
        <v>9.3312740699999994E-2</v>
      </c>
      <c r="S1170">
        <f t="shared" ca="1" si="334"/>
        <v>9.3312740699999994E-2</v>
      </c>
      <c r="T1170" s="6">
        <f t="shared" ca="1" si="335"/>
        <v>7.0828878624999994E-2</v>
      </c>
      <c r="X1170">
        <f t="shared" ca="1" si="325"/>
        <v>0.87098642790000003</v>
      </c>
      <c r="Y1170">
        <f t="shared" ca="1" si="336"/>
        <v>0.87098642790000003</v>
      </c>
      <c r="Z1170" s="6">
        <f t="shared" ca="1" si="337"/>
        <v>0.8985089639374999</v>
      </c>
    </row>
    <row r="1171" spans="4:26" x14ac:dyDescent="0.35">
      <c r="D1171" s="2"/>
      <c r="G1171" s="2">
        <f t="shared" ca="1" si="326"/>
        <v>1861.67106703475</v>
      </c>
      <c r="H1171">
        <f t="shared" ca="1" si="327"/>
        <v>1861</v>
      </c>
      <c r="I1171">
        <f t="shared" ca="1" si="328"/>
        <v>1</v>
      </c>
      <c r="J1171">
        <f t="shared" ca="1" si="329"/>
        <v>1861</v>
      </c>
      <c r="K1171">
        <f t="shared" ca="1" si="330"/>
        <v>1</v>
      </c>
      <c r="L1171">
        <f t="shared" ca="1" si="331"/>
        <v>1861</v>
      </c>
      <c r="M1171">
        <f t="shared" ca="1" si="332"/>
        <v>1</v>
      </c>
      <c r="N1171">
        <f t="shared" ca="1" si="333"/>
        <v>2036</v>
      </c>
      <c r="R1171">
        <f t="shared" ca="1" si="324"/>
        <v>9.3540482399999986E-2</v>
      </c>
      <c r="S1171">
        <f t="shared" ca="1" si="334"/>
        <v>9.3540482399999986E-2</v>
      </c>
      <c r="T1171" s="6">
        <f t="shared" ca="1" si="335"/>
        <v>7.0763282237500003E-2</v>
      </c>
      <c r="X1171">
        <f t="shared" ca="1" si="325"/>
        <v>0.87115680161249998</v>
      </c>
      <c r="Y1171">
        <f t="shared" ca="1" si="336"/>
        <v>0.87115680161249998</v>
      </c>
      <c r="Z1171" s="6">
        <f t="shared" ca="1" si="337"/>
        <v>0.89874878410624992</v>
      </c>
    </row>
    <row r="1172" spans="4:26" x14ac:dyDescent="0.35">
      <c r="D1172" s="2"/>
      <c r="G1172" s="2">
        <f t="shared" ca="1" si="326"/>
        <v>1862.5270429016</v>
      </c>
      <c r="H1172">
        <f t="shared" ca="1" si="327"/>
        <v>1862</v>
      </c>
      <c r="I1172">
        <f t="shared" ca="1" si="328"/>
        <v>1</v>
      </c>
      <c r="J1172">
        <f t="shared" ca="1" si="329"/>
        <v>1862</v>
      </c>
      <c r="K1172">
        <f t="shared" ca="1" si="330"/>
        <v>1</v>
      </c>
      <c r="L1172">
        <f t="shared" ca="1" si="331"/>
        <v>1862</v>
      </c>
      <c r="M1172">
        <f t="shared" ca="1" si="332"/>
        <v>1</v>
      </c>
      <c r="N1172">
        <f t="shared" ca="1" si="333"/>
        <v>2037</v>
      </c>
      <c r="R1172">
        <f t="shared" ca="1" si="324"/>
        <v>9.3768224099999992E-2</v>
      </c>
      <c r="S1172">
        <f t="shared" ca="1" si="334"/>
        <v>9.3768224099999992E-2</v>
      </c>
      <c r="T1172" s="6">
        <f t="shared" ca="1" si="335"/>
        <v>7.0697685849999997E-2</v>
      </c>
      <c r="X1172">
        <f t="shared" ca="1" si="325"/>
        <v>0.87132717532500004</v>
      </c>
      <c r="Y1172">
        <f t="shared" ca="1" si="336"/>
        <v>0.87132717532500004</v>
      </c>
      <c r="Z1172" s="6">
        <f t="shared" ca="1" si="337"/>
        <v>0.89898860427499994</v>
      </c>
    </row>
    <row r="1173" spans="4:26" x14ac:dyDescent="0.35">
      <c r="D1173" s="2"/>
      <c r="G1173" s="2">
        <f t="shared" ca="1" si="326"/>
        <v>1863.38301876845</v>
      </c>
      <c r="H1173">
        <f t="shared" ca="1" si="327"/>
        <v>1863</v>
      </c>
      <c r="I1173">
        <f t="shared" ca="1" si="328"/>
        <v>1</v>
      </c>
      <c r="J1173">
        <f t="shared" ca="1" si="329"/>
        <v>1863</v>
      </c>
      <c r="K1173">
        <f t="shared" ca="1" si="330"/>
        <v>1</v>
      </c>
      <c r="L1173">
        <f t="shared" ca="1" si="331"/>
        <v>1863</v>
      </c>
      <c r="M1173">
        <f t="shared" ca="1" si="332"/>
        <v>1</v>
      </c>
      <c r="N1173">
        <f t="shared" ca="1" si="333"/>
        <v>2038</v>
      </c>
      <c r="R1173">
        <f t="shared" ca="1" si="324"/>
        <v>9.3995965799999998E-2</v>
      </c>
      <c r="S1173">
        <f t="shared" ca="1" si="334"/>
        <v>9.3995965799999998E-2</v>
      </c>
      <c r="T1173" s="6">
        <f t="shared" ca="1" si="335"/>
        <v>7.0653954924999998E-2</v>
      </c>
      <c r="X1173">
        <f t="shared" ca="1" si="325"/>
        <v>0.87149754903749999</v>
      </c>
      <c r="Y1173">
        <f t="shared" ca="1" si="336"/>
        <v>0.87149754903749999</v>
      </c>
      <c r="Z1173" s="6">
        <f t="shared" ca="1" si="337"/>
        <v>0.89914848438749995</v>
      </c>
    </row>
    <row r="1174" spans="4:26" x14ac:dyDescent="0.35">
      <c r="D1174" s="2"/>
      <c r="G1174" s="2">
        <f t="shared" ca="1" si="326"/>
        <v>1864.2389946353001</v>
      </c>
      <c r="H1174">
        <f t="shared" ca="1" si="327"/>
        <v>1864</v>
      </c>
      <c r="I1174">
        <f t="shared" ca="1" si="328"/>
        <v>1</v>
      </c>
      <c r="J1174">
        <f t="shared" ca="1" si="329"/>
        <v>1864</v>
      </c>
      <c r="K1174">
        <f t="shared" ca="1" si="330"/>
        <v>1</v>
      </c>
      <c r="L1174">
        <f t="shared" ca="1" si="331"/>
        <v>1864</v>
      </c>
      <c r="M1174">
        <f t="shared" ca="1" si="332"/>
        <v>1</v>
      </c>
      <c r="N1174">
        <f t="shared" ca="1" si="333"/>
        <v>2039</v>
      </c>
      <c r="R1174">
        <f t="shared" ca="1" si="324"/>
        <v>9.4223707500000004E-2</v>
      </c>
      <c r="S1174">
        <f t="shared" ca="1" si="334"/>
        <v>9.4223707500000004E-2</v>
      </c>
      <c r="T1174" s="6">
        <f t="shared" ca="1" si="335"/>
        <v>7.0610223999999999E-2</v>
      </c>
      <c r="X1174">
        <f t="shared" ca="1" si="325"/>
        <v>0.87166792274999993</v>
      </c>
      <c r="Y1174">
        <f t="shared" ca="1" si="336"/>
        <v>0.87166792274999993</v>
      </c>
      <c r="Z1174" s="6">
        <f t="shared" ca="1" si="337"/>
        <v>0.89930836449999996</v>
      </c>
    </row>
    <row r="1175" spans="4:26" x14ac:dyDescent="0.35">
      <c r="D1175" s="2"/>
      <c r="G1175" s="2">
        <f t="shared" ca="1" si="326"/>
        <v>1865.0949705021501</v>
      </c>
      <c r="H1175">
        <f t="shared" ca="1" si="327"/>
        <v>1865</v>
      </c>
      <c r="I1175">
        <f t="shared" ca="1" si="328"/>
        <v>0</v>
      </c>
      <c r="J1175">
        <f t="shared" ca="1" si="329"/>
        <v>1865</v>
      </c>
      <c r="K1175">
        <f t="shared" ca="1" si="330"/>
        <v>2</v>
      </c>
      <c r="L1175">
        <f t="shared" ca="1" si="331"/>
        <v>1865</v>
      </c>
      <c r="M1175">
        <f t="shared" ca="1" si="332"/>
        <v>1</v>
      </c>
      <c r="N1175">
        <f t="shared" ca="1" si="333"/>
        <v>2040</v>
      </c>
      <c r="R1175">
        <f t="shared" ca="1" si="324"/>
        <v>9.4451449200000009E-2</v>
      </c>
      <c r="S1175">
        <f t="shared" ca="1" si="334"/>
        <v>9.4565320050000012E-2</v>
      </c>
      <c r="T1175" s="6">
        <f t="shared" ca="1" si="335"/>
        <v>7.0708095287499995E-2</v>
      </c>
      <c r="X1175">
        <f t="shared" ca="1" si="325"/>
        <v>0.8718382964625</v>
      </c>
      <c r="Y1175">
        <f t="shared" ca="1" si="336"/>
        <v>0.87192348331874991</v>
      </c>
      <c r="Z1175" s="6">
        <f t="shared" ca="1" si="337"/>
        <v>0.89944667881249996</v>
      </c>
    </row>
    <row r="1176" spans="4:26" x14ac:dyDescent="0.35">
      <c r="D1176" s="2"/>
      <c r="G1176" s="2">
        <f t="shared" ca="1" si="326"/>
        <v>1865.9509463690001</v>
      </c>
      <c r="H1176">
        <f t="shared" ca="1" si="327"/>
        <v>1865</v>
      </c>
      <c r="I1176">
        <f t="shared" ca="1" si="328"/>
        <v>1</v>
      </c>
      <c r="J1176">
        <f t="shared" ca="1" si="329"/>
        <v>1865</v>
      </c>
      <c r="K1176">
        <f t="shared" ca="1" si="330"/>
        <v>2</v>
      </c>
      <c r="L1176" t="str">
        <f t="shared" ca="1" si="331"/>
        <v/>
      </c>
      <c r="M1176" t="str">
        <f t="shared" ca="1" si="332"/>
        <v/>
      </c>
      <c r="N1176">
        <f t="shared" ca="1" si="333"/>
        <v>2041</v>
      </c>
      <c r="R1176">
        <f t="shared" ca="1" si="324"/>
        <v>9.4679190900000001E-2</v>
      </c>
      <c r="S1176" t="str">
        <f t="shared" ca="1" si="334"/>
        <v/>
      </c>
      <c r="T1176" s="6">
        <f t="shared" ca="1" si="335"/>
        <v>7.0805966575000004E-2</v>
      </c>
      <c r="X1176">
        <f t="shared" ca="1" si="325"/>
        <v>0.87200867017499994</v>
      </c>
      <c r="Y1176" t="str">
        <f t="shared" ca="1" si="336"/>
        <v/>
      </c>
      <c r="Z1176" s="6">
        <f t="shared" ca="1" si="337"/>
        <v>0.89958499312499995</v>
      </c>
    </row>
    <row r="1177" spans="4:26" x14ac:dyDescent="0.35">
      <c r="D1177" s="2"/>
      <c r="G1177" s="2">
        <f t="shared" ca="1" si="326"/>
        <v>1866.8069222358499</v>
      </c>
      <c r="H1177">
        <f t="shared" ca="1" si="327"/>
        <v>1866</v>
      </c>
      <c r="I1177">
        <f t="shared" ca="1" si="328"/>
        <v>1</v>
      </c>
      <c r="J1177">
        <f t="shared" ca="1" si="329"/>
        <v>1866</v>
      </c>
      <c r="K1177">
        <f t="shared" ca="1" si="330"/>
        <v>1</v>
      </c>
      <c r="L1177">
        <f t="shared" ca="1" si="331"/>
        <v>1866</v>
      </c>
      <c r="M1177">
        <f t="shared" ca="1" si="332"/>
        <v>1</v>
      </c>
      <c r="N1177">
        <f t="shared" ca="1" si="333"/>
        <v>2042</v>
      </c>
      <c r="R1177">
        <f t="shared" ca="1" si="324"/>
        <v>9.4906932599999994E-2</v>
      </c>
      <c r="S1177">
        <f t="shared" ca="1" si="334"/>
        <v>9.4906932599999994E-2</v>
      </c>
      <c r="T1177" s="6">
        <f t="shared" ca="1" si="335"/>
        <v>7.0952773506250011E-2</v>
      </c>
      <c r="X1177">
        <f t="shared" ca="1" si="325"/>
        <v>0.87217904388749989</v>
      </c>
      <c r="Y1177">
        <f t="shared" ca="1" si="336"/>
        <v>0.87217904388749989</v>
      </c>
      <c r="Z1177" s="6">
        <f t="shared" ca="1" si="337"/>
        <v>0.89979246459374995</v>
      </c>
    </row>
    <row r="1178" spans="4:26" x14ac:dyDescent="0.35">
      <c r="D1178" s="2"/>
      <c r="G1178" s="2">
        <f t="shared" ca="1" si="326"/>
        <v>1867.6628981027</v>
      </c>
      <c r="H1178">
        <f t="shared" ca="1" si="327"/>
        <v>1867</v>
      </c>
      <c r="I1178">
        <f t="shared" ca="1" si="328"/>
        <v>1</v>
      </c>
      <c r="J1178">
        <f t="shared" ca="1" si="329"/>
        <v>1867</v>
      </c>
      <c r="K1178">
        <f t="shared" ca="1" si="330"/>
        <v>1</v>
      </c>
      <c r="L1178">
        <f t="shared" ca="1" si="331"/>
        <v>1867</v>
      </c>
      <c r="M1178">
        <f t="shared" ca="1" si="332"/>
        <v>1</v>
      </c>
      <c r="N1178">
        <f t="shared" ca="1" si="333"/>
        <v>2043</v>
      </c>
      <c r="R1178">
        <f t="shared" ca="1" si="324"/>
        <v>9.5134674299999999E-2</v>
      </c>
      <c r="S1178">
        <f t="shared" ca="1" si="334"/>
        <v>9.5134674299999999E-2</v>
      </c>
      <c r="T1178" s="6">
        <f t="shared" ca="1" si="335"/>
        <v>7.1099580437500004E-2</v>
      </c>
      <c r="X1178">
        <f t="shared" ca="1" si="325"/>
        <v>0.87234941759999995</v>
      </c>
      <c r="Y1178">
        <f t="shared" ca="1" si="336"/>
        <v>0.87234941759999995</v>
      </c>
      <c r="Z1178" s="6">
        <f t="shared" ca="1" si="337"/>
        <v>0.89999993606249995</v>
      </c>
    </row>
    <row r="1179" spans="4:26" x14ac:dyDescent="0.35">
      <c r="D1179" s="2"/>
      <c r="G1179" s="2">
        <f t="shared" ca="1" si="326"/>
        <v>1868.5190993113124</v>
      </c>
      <c r="H1179">
        <f t="shared" ca="1" si="327"/>
        <v>1868</v>
      </c>
      <c r="I1179">
        <f t="shared" ca="1" si="328"/>
        <v>1</v>
      </c>
      <c r="J1179">
        <f t="shared" ca="1" si="329"/>
        <v>1868</v>
      </c>
      <c r="K1179">
        <f t="shared" ca="1" si="330"/>
        <v>1</v>
      </c>
      <c r="L1179">
        <f t="shared" ca="1" si="331"/>
        <v>1868</v>
      </c>
      <c r="M1179">
        <f t="shared" ca="1" si="332"/>
        <v>1</v>
      </c>
      <c r="N1179">
        <f t="shared" ca="1" si="333"/>
        <v>2044</v>
      </c>
      <c r="R1179">
        <f t="shared" ca="1" si="324"/>
        <v>9.4936787362499997E-2</v>
      </c>
      <c r="S1179">
        <f t="shared" ca="1" si="334"/>
        <v>9.4936787362499997E-2</v>
      </c>
      <c r="T1179" s="6">
        <f t="shared" ca="1" si="335"/>
        <v>7.1197451724999999E-2</v>
      </c>
      <c r="X1179">
        <f t="shared" ca="1" si="325"/>
        <v>0.87238815713749995</v>
      </c>
      <c r="Y1179">
        <f t="shared" ca="1" si="336"/>
        <v>0.87238815713749995</v>
      </c>
      <c r="Z1179" s="6">
        <f t="shared" ca="1" si="337"/>
        <v>0.90013825037499995</v>
      </c>
    </row>
    <row r="1180" spans="4:26" x14ac:dyDescent="0.35">
      <c r="D1180" s="2"/>
      <c r="G1180" s="2">
        <f t="shared" ca="1" si="326"/>
        <v>1869.3753005199251</v>
      </c>
      <c r="H1180">
        <f t="shared" ca="1" si="327"/>
        <v>1869</v>
      </c>
      <c r="I1180">
        <f t="shared" ca="1" si="328"/>
        <v>1</v>
      </c>
      <c r="J1180">
        <f t="shared" ca="1" si="329"/>
        <v>1869</v>
      </c>
      <c r="K1180">
        <f t="shared" ca="1" si="330"/>
        <v>1</v>
      </c>
      <c r="L1180">
        <f t="shared" ca="1" si="331"/>
        <v>1869</v>
      </c>
      <c r="M1180">
        <f t="shared" ca="1" si="332"/>
        <v>1</v>
      </c>
      <c r="N1180">
        <f t="shared" ca="1" si="333"/>
        <v>2045</v>
      </c>
      <c r="R1180">
        <f t="shared" ca="1" si="324"/>
        <v>9.4738900424999994E-2</v>
      </c>
      <c r="S1180">
        <f t="shared" ca="1" si="334"/>
        <v>9.4738900424999994E-2</v>
      </c>
      <c r="T1180" s="6">
        <f t="shared" ca="1" si="335"/>
        <v>7.1295323012499995E-2</v>
      </c>
      <c r="X1180">
        <f t="shared" ca="1" si="325"/>
        <v>0.87242689667499995</v>
      </c>
      <c r="Y1180">
        <f t="shared" ca="1" si="336"/>
        <v>0.87242689667499995</v>
      </c>
      <c r="Z1180" s="6">
        <f t="shared" ca="1" si="337"/>
        <v>0.90027656468749995</v>
      </c>
    </row>
    <row r="1181" spans="4:26" x14ac:dyDescent="0.35">
      <c r="D1181" s="2"/>
      <c r="G1181" s="2">
        <f t="shared" ca="1" si="326"/>
        <v>1870.2315017285375</v>
      </c>
      <c r="H1181">
        <f t="shared" ca="1" si="327"/>
        <v>1870</v>
      </c>
      <c r="I1181">
        <f t="shared" ca="1" si="328"/>
        <v>1</v>
      </c>
      <c r="J1181">
        <f t="shared" ca="1" si="329"/>
        <v>1870</v>
      </c>
      <c r="K1181">
        <f t="shared" ca="1" si="330"/>
        <v>1</v>
      </c>
      <c r="L1181">
        <f t="shared" ca="1" si="331"/>
        <v>1870</v>
      </c>
      <c r="M1181">
        <f t="shared" ca="1" si="332"/>
        <v>1</v>
      </c>
      <c r="N1181">
        <f t="shared" ca="1" si="333"/>
        <v>2046</v>
      </c>
      <c r="R1181">
        <f t="shared" ca="1" si="324"/>
        <v>9.4541013487499992E-2</v>
      </c>
      <c r="S1181">
        <f t="shared" ca="1" si="334"/>
        <v>9.4541013487499992E-2</v>
      </c>
      <c r="T1181" s="6">
        <f t="shared" ca="1" si="335"/>
        <v>7.1393194300000004E-2</v>
      </c>
      <c r="X1181">
        <f t="shared" ca="1" si="325"/>
        <v>0.87246563621249995</v>
      </c>
      <c r="Y1181">
        <f t="shared" ca="1" si="336"/>
        <v>0.87246563621249995</v>
      </c>
      <c r="Z1181" s="6">
        <f t="shared" ca="1" si="337"/>
        <v>0.90041487899999995</v>
      </c>
    </row>
    <row r="1182" spans="4:26" x14ac:dyDescent="0.35">
      <c r="D1182" s="2"/>
      <c r="G1182" s="2">
        <f t="shared" ca="1" si="326"/>
        <v>1871.08770293715</v>
      </c>
      <c r="H1182">
        <f t="shared" ca="1" si="327"/>
        <v>1871</v>
      </c>
      <c r="I1182">
        <f t="shared" ca="1" si="328"/>
        <v>0</v>
      </c>
      <c r="J1182">
        <f t="shared" ca="1" si="329"/>
        <v>1871</v>
      </c>
      <c r="K1182">
        <f t="shared" ca="1" si="330"/>
        <v>2</v>
      </c>
      <c r="L1182">
        <f t="shared" ca="1" si="331"/>
        <v>1871</v>
      </c>
      <c r="M1182">
        <f t="shared" ca="1" si="332"/>
        <v>1</v>
      </c>
      <c r="N1182">
        <f t="shared" ca="1" si="333"/>
        <v>2047</v>
      </c>
      <c r="R1182">
        <f t="shared" ca="1" si="324"/>
        <v>9.4343126549999989E-2</v>
      </c>
      <c r="S1182">
        <f t="shared" ca="1" si="334"/>
        <v>9.4244183081249988E-2</v>
      </c>
      <c r="T1182" s="6">
        <f t="shared" ca="1" si="335"/>
        <v>7.1395376075000017E-2</v>
      </c>
      <c r="X1182">
        <f t="shared" ca="1" si="325"/>
        <v>0.87250437574999995</v>
      </c>
      <c r="Y1182">
        <f t="shared" ca="1" si="336"/>
        <v>0.87252374551875</v>
      </c>
      <c r="Z1182" s="6">
        <f t="shared" ca="1" si="337"/>
        <v>0.90031781332499994</v>
      </c>
    </row>
    <row r="1183" spans="4:26" x14ac:dyDescent="0.35">
      <c r="D1183" s="2"/>
      <c r="G1183" s="2">
        <f t="shared" ca="1" si="326"/>
        <v>1871.9439041457624</v>
      </c>
      <c r="H1183">
        <f t="shared" ca="1" si="327"/>
        <v>1871</v>
      </c>
      <c r="I1183">
        <f t="shared" ca="1" si="328"/>
        <v>1</v>
      </c>
      <c r="J1183">
        <f t="shared" ca="1" si="329"/>
        <v>1871</v>
      </c>
      <c r="K1183">
        <f t="shared" ca="1" si="330"/>
        <v>2</v>
      </c>
      <c r="L1183" t="str">
        <f t="shared" ca="1" si="331"/>
        <v/>
      </c>
      <c r="M1183" t="str">
        <f t="shared" ca="1" si="332"/>
        <v/>
      </c>
      <c r="N1183">
        <f t="shared" ca="1" si="333"/>
        <v>2048</v>
      </c>
      <c r="R1183">
        <f t="shared" ca="1" si="324"/>
        <v>9.4145239612499987E-2</v>
      </c>
      <c r="S1183" t="str">
        <f t="shared" ca="1" si="334"/>
        <v/>
      </c>
      <c r="T1183" s="6">
        <f t="shared" ca="1" si="335"/>
        <v>7.1398648737500015E-2</v>
      </c>
      <c r="X1183">
        <f t="shared" ca="1" si="325"/>
        <v>0.87254311528749995</v>
      </c>
      <c r="Y1183" t="str">
        <f t="shared" ca="1" si="336"/>
        <v/>
      </c>
      <c r="Z1183" s="6">
        <f t="shared" ca="1" si="337"/>
        <v>0.90017221481249998</v>
      </c>
    </row>
    <row r="1184" spans="4:26" x14ac:dyDescent="0.35">
      <c r="D1184" s="2"/>
      <c r="G1184" s="2">
        <f t="shared" ca="1" si="326"/>
        <v>1872.8001053543749</v>
      </c>
      <c r="H1184">
        <f t="shared" ca="1" si="327"/>
        <v>1872</v>
      </c>
      <c r="I1184">
        <f t="shared" ca="1" si="328"/>
        <v>1</v>
      </c>
      <c r="J1184">
        <f t="shared" ca="1" si="329"/>
        <v>1872</v>
      </c>
      <c r="K1184">
        <f t="shared" ca="1" si="330"/>
        <v>1</v>
      </c>
      <c r="L1184">
        <f t="shared" ca="1" si="331"/>
        <v>1872</v>
      </c>
      <c r="M1184">
        <f t="shared" ca="1" si="332"/>
        <v>1</v>
      </c>
      <c r="N1184">
        <f t="shared" ca="1" si="333"/>
        <v>2049</v>
      </c>
      <c r="R1184">
        <f t="shared" ca="1" si="324"/>
        <v>9.3947352674999984E-2</v>
      </c>
      <c r="S1184">
        <f t="shared" ca="1" si="334"/>
        <v>9.3947352674999984E-2</v>
      </c>
      <c r="T1184" s="6">
        <f t="shared" ca="1" si="335"/>
        <v>7.1401921400000012E-2</v>
      </c>
      <c r="X1184">
        <f t="shared" ca="1" si="325"/>
        <v>0.87258185482499995</v>
      </c>
      <c r="Y1184">
        <f t="shared" ca="1" si="336"/>
        <v>0.87258185482499995</v>
      </c>
      <c r="Z1184" s="6">
        <f t="shared" ca="1" si="337"/>
        <v>0.90002661629999992</v>
      </c>
    </row>
    <row r="1185" spans="4:26" x14ac:dyDescent="0.35">
      <c r="D1185" s="2"/>
      <c r="G1185" s="2">
        <f t="shared" ca="1" si="326"/>
        <v>1873.6563065629875</v>
      </c>
      <c r="H1185">
        <f t="shared" ca="1" si="327"/>
        <v>1873</v>
      </c>
      <c r="I1185">
        <f t="shared" ca="1" si="328"/>
        <v>1</v>
      </c>
      <c r="J1185">
        <f t="shared" ca="1" si="329"/>
        <v>1873</v>
      </c>
      <c r="K1185">
        <f t="shared" ca="1" si="330"/>
        <v>1</v>
      </c>
      <c r="L1185">
        <f t="shared" ca="1" si="331"/>
        <v>1873</v>
      </c>
      <c r="M1185">
        <f t="shared" ca="1" si="332"/>
        <v>1</v>
      </c>
      <c r="N1185">
        <f t="shared" ca="1" si="333"/>
        <v>2050</v>
      </c>
      <c r="R1185">
        <f t="shared" ca="1" si="324"/>
        <v>9.3749465737499982E-2</v>
      </c>
      <c r="S1185">
        <f t="shared" ca="1" si="334"/>
        <v>9.3749465737499982E-2</v>
      </c>
      <c r="T1185" s="6">
        <f t="shared" ca="1" si="335"/>
        <v>7.1404103175000011E-2</v>
      </c>
      <c r="X1185">
        <f t="shared" ca="1" si="325"/>
        <v>0.87262059436249995</v>
      </c>
      <c r="Y1185">
        <f t="shared" ca="1" si="336"/>
        <v>0.87262059436249995</v>
      </c>
      <c r="Z1185" s="6">
        <f t="shared" ca="1" si="337"/>
        <v>0.89992955062499991</v>
      </c>
    </row>
    <row r="1186" spans="4:26" x14ac:dyDescent="0.35">
      <c r="D1186" s="2"/>
      <c r="G1186" s="2">
        <f t="shared" ca="1" si="326"/>
        <v>1874.5125077716</v>
      </c>
      <c r="H1186">
        <f t="shared" ca="1" si="327"/>
        <v>1874</v>
      </c>
      <c r="I1186">
        <f t="shared" ca="1" si="328"/>
        <v>1</v>
      </c>
      <c r="J1186">
        <f t="shared" ca="1" si="329"/>
        <v>1874</v>
      </c>
      <c r="K1186">
        <f t="shared" ca="1" si="330"/>
        <v>1</v>
      </c>
      <c r="L1186">
        <f t="shared" ca="1" si="331"/>
        <v>1874</v>
      </c>
      <c r="M1186">
        <f t="shared" ca="1" si="332"/>
        <v>1</v>
      </c>
      <c r="N1186">
        <f t="shared" ca="1" si="333"/>
        <v>2051</v>
      </c>
      <c r="R1186">
        <f t="shared" ca="1" si="324"/>
        <v>9.3551578799999993E-2</v>
      </c>
      <c r="S1186">
        <f t="shared" ca="1" si="334"/>
        <v>9.3551578799999993E-2</v>
      </c>
      <c r="T1186" s="6">
        <f t="shared" ca="1" si="335"/>
        <v>7.140628495000001E-2</v>
      </c>
      <c r="X1186">
        <f t="shared" ca="1" si="325"/>
        <v>0.87265933389999994</v>
      </c>
      <c r="Y1186">
        <f t="shared" ca="1" si="336"/>
        <v>0.87265933389999994</v>
      </c>
      <c r="Z1186" s="6">
        <f t="shared" ca="1" si="337"/>
        <v>0.8998324849499999</v>
      </c>
    </row>
    <row r="1187" spans="4:26" x14ac:dyDescent="0.35">
      <c r="D1187" s="2"/>
      <c r="G1187" s="2">
        <f t="shared" ca="1" si="326"/>
        <v>1875.3689373939001</v>
      </c>
      <c r="H1187">
        <f t="shared" ca="1" si="327"/>
        <v>1875</v>
      </c>
      <c r="I1187">
        <f t="shared" ca="1" si="328"/>
        <v>1</v>
      </c>
      <c r="J1187">
        <f t="shared" ca="1" si="329"/>
        <v>1875</v>
      </c>
      <c r="K1187">
        <f t="shared" ca="1" si="330"/>
        <v>1</v>
      </c>
      <c r="L1187">
        <f t="shared" ca="1" si="331"/>
        <v>1875</v>
      </c>
      <c r="M1187">
        <f t="shared" ca="1" si="332"/>
        <v>1</v>
      </c>
      <c r="N1187">
        <f t="shared" ca="1" si="333"/>
        <v>2052</v>
      </c>
      <c r="R1187">
        <f t="shared" ca="1" si="324"/>
        <v>9.3222532162499983E-2</v>
      </c>
      <c r="S1187">
        <f t="shared" ca="1" si="334"/>
        <v>9.3222532162499983E-2</v>
      </c>
      <c r="T1187" s="6">
        <f t="shared" ca="1" si="335"/>
        <v>7.1408466725000008E-2</v>
      </c>
      <c r="X1187">
        <f t="shared" ca="1" si="325"/>
        <v>0.87317231221249991</v>
      </c>
      <c r="Y1187">
        <f t="shared" ca="1" si="336"/>
        <v>0.87317231221249991</v>
      </c>
      <c r="Z1187" s="6">
        <f t="shared" ca="1" si="337"/>
        <v>0.899735419275</v>
      </c>
    </row>
    <row r="1188" spans="4:26" x14ac:dyDescent="0.35">
      <c r="D1188" s="2"/>
      <c r="G1188" s="2">
        <f t="shared" ca="1" si="326"/>
        <v>1876.2253670161999</v>
      </c>
      <c r="H1188">
        <f t="shared" ca="1" si="327"/>
        <v>1876</v>
      </c>
      <c r="I1188">
        <f t="shared" ca="1" si="328"/>
        <v>1</v>
      </c>
      <c r="J1188">
        <f t="shared" ca="1" si="329"/>
        <v>1876</v>
      </c>
      <c r="K1188">
        <f t="shared" ca="1" si="330"/>
        <v>1</v>
      </c>
      <c r="L1188">
        <f t="shared" ca="1" si="331"/>
        <v>1876</v>
      </c>
      <c r="M1188">
        <f t="shared" ca="1" si="332"/>
        <v>1</v>
      </c>
      <c r="N1188">
        <f t="shared" ca="1" si="333"/>
        <v>2053</v>
      </c>
      <c r="R1188">
        <f t="shared" ca="1" si="324"/>
        <v>9.2893485524999986E-2</v>
      </c>
      <c r="S1188">
        <f t="shared" ca="1" si="334"/>
        <v>9.2893485524999986E-2</v>
      </c>
      <c r="T1188" s="6">
        <f t="shared" ca="1" si="335"/>
        <v>7.1410648500000007E-2</v>
      </c>
      <c r="X1188">
        <f t="shared" ca="1" si="325"/>
        <v>0.87368529052499999</v>
      </c>
      <c r="Y1188">
        <f t="shared" ca="1" si="336"/>
        <v>0.87368529052499999</v>
      </c>
      <c r="Z1188" s="6">
        <f t="shared" ca="1" si="337"/>
        <v>0.8996383536</v>
      </c>
    </row>
    <row r="1189" spans="4:26" x14ac:dyDescent="0.35">
      <c r="D1189" s="2"/>
      <c r="G1189" s="2">
        <f t="shared" ca="1" si="326"/>
        <v>1877.0817966385</v>
      </c>
      <c r="H1189">
        <f t="shared" ca="1" si="327"/>
        <v>1877</v>
      </c>
      <c r="I1189">
        <f t="shared" ca="1" si="328"/>
        <v>0</v>
      </c>
      <c r="J1189">
        <f t="shared" ca="1" si="329"/>
        <v>1877</v>
      </c>
      <c r="K1189">
        <f t="shared" ca="1" si="330"/>
        <v>2</v>
      </c>
      <c r="L1189">
        <f t="shared" ca="1" si="331"/>
        <v>1877</v>
      </c>
      <c r="M1189">
        <f t="shared" ca="1" si="332"/>
        <v>1</v>
      </c>
      <c r="N1189">
        <f t="shared" ca="1" si="333"/>
        <v>2054</v>
      </c>
      <c r="R1189">
        <f t="shared" ca="1" si="324"/>
        <v>9.2564438887499989E-2</v>
      </c>
      <c r="S1189">
        <f t="shared" ca="1" si="334"/>
        <v>9.2399915568749991E-2</v>
      </c>
      <c r="T1189" s="6">
        <f t="shared" ca="1" si="335"/>
        <v>7.1453362612500015E-2</v>
      </c>
      <c r="X1189">
        <f t="shared" ca="1" si="325"/>
        <v>0.87419826883750007</v>
      </c>
      <c r="Y1189">
        <f t="shared" ca="1" si="336"/>
        <v>0.87445475799375005</v>
      </c>
      <c r="Z1189" s="6">
        <f t="shared" ca="1" si="337"/>
        <v>0.8996205073375001</v>
      </c>
    </row>
    <row r="1190" spans="4:26" x14ac:dyDescent="0.35">
      <c r="D1190" s="2"/>
      <c r="G1190" s="2">
        <f t="shared" ca="1" si="326"/>
        <v>1877.9382262608001</v>
      </c>
      <c r="H1190">
        <f t="shared" ca="1" si="327"/>
        <v>1877</v>
      </c>
      <c r="I1190">
        <f t="shared" ca="1" si="328"/>
        <v>1</v>
      </c>
      <c r="J1190">
        <f t="shared" ca="1" si="329"/>
        <v>1877</v>
      </c>
      <c r="K1190">
        <f t="shared" ca="1" si="330"/>
        <v>2</v>
      </c>
      <c r="L1190" t="str">
        <f t="shared" ca="1" si="331"/>
        <v/>
      </c>
      <c r="M1190" t="str">
        <f t="shared" ca="1" si="332"/>
        <v/>
      </c>
      <c r="N1190">
        <f t="shared" ca="1" si="333"/>
        <v>2055</v>
      </c>
      <c r="R1190">
        <f t="shared" ca="1" si="324"/>
        <v>9.2235392249999992E-2</v>
      </c>
      <c r="S1190" t="str">
        <f t="shared" ca="1" si="334"/>
        <v/>
      </c>
      <c r="T1190" s="6">
        <f t="shared" ca="1" si="335"/>
        <v>7.1517433781250001E-2</v>
      </c>
      <c r="X1190">
        <f t="shared" ca="1" si="325"/>
        <v>0.87471124715000004</v>
      </c>
      <c r="Y1190" t="str">
        <f t="shared" ca="1" si="336"/>
        <v/>
      </c>
      <c r="Z1190" s="6">
        <f t="shared" ca="1" si="337"/>
        <v>0.89959373794375008</v>
      </c>
    </row>
    <row r="1191" spans="4:26" x14ac:dyDescent="0.35">
      <c r="D1191" s="2"/>
      <c r="G1191" s="2">
        <f t="shared" ca="1" si="326"/>
        <v>1878.7946558830999</v>
      </c>
      <c r="H1191">
        <f t="shared" ca="1" si="327"/>
        <v>1878</v>
      </c>
      <c r="I1191">
        <f t="shared" ca="1" si="328"/>
        <v>1</v>
      </c>
      <c r="J1191">
        <f t="shared" ca="1" si="329"/>
        <v>1878</v>
      </c>
      <c r="K1191">
        <f t="shared" ca="1" si="330"/>
        <v>1</v>
      </c>
      <c r="L1191">
        <f t="shared" ca="1" si="331"/>
        <v>1878</v>
      </c>
      <c r="M1191">
        <f t="shared" ca="1" si="332"/>
        <v>1</v>
      </c>
      <c r="N1191">
        <f t="shared" ca="1" si="333"/>
        <v>2056</v>
      </c>
      <c r="R1191">
        <f t="shared" ca="1" si="324"/>
        <v>9.1906345612499996E-2</v>
      </c>
      <c r="S1191">
        <f t="shared" ca="1" si="334"/>
        <v>9.1906345612499996E-2</v>
      </c>
      <c r="T1191" s="6">
        <f t="shared" ca="1" si="335"/>
        <v>7.1581504950000013E-2</v>
      </c>
      <c r="X1191">
        <f t="shared" ca="1" si="325"/>
        <v>0.87522422546250001</v>
      </c>
      <c r="Y1191">
        <f t="shared" ca="1" si="336"/>
        <v>0.87522422546250001</v>
      </c>
      <c r="Z1191" s="6">
        <f t="shared" ca="1" si="337"/>
        <v>0.89956696855000007</v>
      </c>
    </row>
    <row r="1192" spans="4:26" x14ac:dyDescent="0.35">
      <c r="D1192" s="2"/>
      <c r="G1192" s="2">
        <f t="shared" ca="1" si="326"/>
        <v>1879.6510855054</v>
      </c>
      <c r="H1192">
        <f t="shared" ca="1" si="327"/>
        <v>1879</v>
      </c>
      <c r="I1192">
        <f t="shared" ca="1" si="328"/>
        <v>1</v>
      </c>
      <c r="J1192">
        <f t="shared" ca="1" si="329"/>
        <v>1879</v>
      </c>
      <c r="K1192">
        <f t="shared" ca="1" si="330"/>
        <v>1</v>
      </c>
      <c r="L1192">
        <f t="shared" ca="1" si="331"/>
        <v>1879</v>
      </c>
      <c r="M1192">
        <f t="shared" ca="1" si="332"/>
        <v>1</v>
      </c>
      <c r="N1192">
        <f t="shared" ca="1" si="333"/>
        <v>2057</v>
      </c>
      <c r="R1192">
        <f t="shared" ca="1" si="324"/>
        <v>9.1577298974999999E-2</v>
      </c>
      <c r="S1192">
        <f t="shared" ca="1" si="334"/>
        <v>9.1577298974999999E-2</v>
      </c>
      <c r="T1192" s="6">
        <f t="shared" ca="1" si="335"/>
        <v>7.1624219062500008E-2</v>
      </c>
      <c r="X1192">
        <f t="shared" ca="1" si="325"/>
        <v>0.87573720377499997</v>
      </c>
      <c r="Y1192">
        <f t="shared" ca="1" si="336"/>
        <v>0.87573720377499997</v>
      </c>
      <c r="Z1192" s="6">
        <f t="shared" ca="1" si="337"/>
        <v>0.89954912228750006</v>
      </c>
    </row>
    <row r="1193" spans="4:26" x14ac:dyDescent="0.35">
      <c r="D1193" s="2"/>
      <c r="G1193" s="2">
        <f t="shared" ca="1" si="326"/>
        <v>1880.5075151277001</v>
      </c>
      <c r="H1193">
        <f t="shared" ca="1" si="327"/>
        <v>1880</v>
      </c>
      <c r="I1193">
        <f t="shared" ca="1" si="328"/>
        <v>1</v>
      </c>
      <c r="J1193">
        <f t="shared" ca="1" si="329"/>
        <v>1880</v>
      </c>
      <c r="K1193">
        <f t="shared" ca="1" si="330"/>
        <v>1</v>
      </c>
      <c r="L1193">
        <f t="shared" ca="1" si="331"/>
        <v>1880</v>
      </c>
      <c r="M1193">
        <f t="shared" ca="1" si="332"/>
        <v>1</v>
      </c>
      <c r="N1193">
        <f t="shared" ca="1" si="333"/>
        <v>2058</v>
      </c>
      <c r="R1193">
        <f t="shared" ca="1" si="324"/>
        <v>9.1248252337500002E-2</v>
      </c>
      <c r="S1193">
        <f t="shared" ca="1" si="334"/>
        <v>9.1248252337500002E-2</v>
      </c>
      <c r="T1193" s="6">
        <f t="shared" ca="1" si="335"/>
        <v>7.1666933175000003E-2</v>
      </c>
      <c r="X1193">
        <f t="shared" ca="1" si="325"/>
        <v>0.87625018208749994</v>
      </c>
      <c r="Y1193">
        <f t="shared" ca="1" si="336"/>
        <v>0.87625018208749994</v>
      </c>
      <c r="Z1193" s="6">
        <f t="shared" ca="1" si="337"/>
        <v>0.89953127602500005</v>
      </c>
    </row>
    <row r="1194" spans="4:26" x14ac:dyDescent="0.35">
      <c r="D1194" s="2"/>
      <c r="G1194" s="2">
        <f t="shared" ca="1" si="326"/>
        <v>1881.36394475</v>
      </c>
      <c r="H1194">
        <f t="shared" ca="1" si="327"/>
        <v>1881</v>
      </c>
      <c r="I1194">
        <f t="shared" ca="1" si="328"/>
        <v>1</v>
      </c>
      <c r="J1194">
        <f t="shared" ca="1" si="329"/>
        <v>1881</v>
      </c>
      <c r="K1194">
        <f t="shared" ca="1" si="330"/>
        <v>1</v>
      </c>
      <c r="L1194">
        <f t="shared" ca="1" si="331"/>
        <v>1881</v>
      </c>
      <c r="M1194">
        <f t="shared" ca="1" si="332"/>
        <v>1</v>
      </c>
      <c r="N1194">
        <f t="shared" ca="1" si="333"/>
        <v>2059</v>
      </c>
      <c r="R1194">
        <f t="shared" ca="1" si="324"/>
        <v>9.0919205700000005E-2</v>
      </c>
      <c r="S1194">
        <f t="shared" ca="1" si="334"/>
        <v>9.0919205700000005E-2</v>
      </c>
      <c r="T1194" s="6">
        <f t="shared" ca="1" si="335"/>
        <v>7.1709647287500011E-2</v>
      </c>
      <c r="X1194">
        <f t="shared" ca="1" si="325"/>
        <v>0.87676316040000002</v>
      </c>
      <c r="Y1194">
        <f t="shared" ca="1" si="336"/>
        <v>0.87676316040000002</v>
      </c>
      <c r="Z1194" s="6">
        <f t="shared" ca="1" si="337"/>
        <v>0.89951342976250004</v>
      </c>
    </row>
    <row r="1195" spans="4:26" x14ac:dyDescent="0.35">
      <c r="D1195" s="2"/>
      <c r="G1195" s="2">
        <f t="shared" ca="1" si="326"/>
        <v>1882.220605857925</v>
      </c>
      <c r="H1195">
        <f t="shared" ca="1" si="327"/>
        <v>1882</v>
      </c>
      <c r="I1195">
        <f t="shared" ca="1" si="328"/>
        <v>1</v>
      </c>
      <c r="J1195">
        <f t="shared" ca="1" si="329"/>
        <v>1882</v>
      </c>
      <c r="K1195">
        <f t="shared" ca="1" si="330"/>
        <v>1</v>
      </c>
      <c r="L1195">
        <f t="shared" ca="1" si="331"/>
        <v>1882</v>
      </c>
      <c r="M1195">
        <f t="shared" ca="1" si="332"/>
        <v>1</v>
      </c>
      <c r="N1195">
        <f t="shared" ca="1" si="333"/>
        <v>2060</v>
      </c>
      <c r="R1195">
        <f t="shared" ca="1" si="324"/>
        <v>9.0670040574999999E-2</v>
      </c>
      <c r="S1195">
        <f t="shared" ca="1" si="334"/>
        <v>9.0670040574999999E-2</v>
      </c>
      <c r="T1195" s="6">
        <f t="shared" ca="1" si="335"/>
        <v>7.1752361400000006E-2</v>
      </c>
      <c r="X1195">
        <f t="shared" ca="1" si="325"/>
        <v>0.87680690711249998</v>
      </c>
      <c r="Y1195">
        <f t="shared" ca="1" si="336"/>
        <v>0.87680690711249998</v>
      </c>
      <c r="Z1195" s="6">
        <f t="shared" ca="1" si="337"/>
        <v>0.89949558350000003</v>
      </c>
    </row>
    <row r="1196" spans="4:26" x14ac:dyDescent="0.35">
      <c r="D1196" s="2"/>
      <c r="G1196" s="2">
        <f t="shared" ca="1" si="326"/>
        <v>1883.07726696585</v>
      </c>
      <c r="H1196">
        <f t="shared" ca="1" si="327"/>
        <v>1883</v>
      </c>
      <c r="I1196">
        <f t="shared" ca="1" si="328"/>
        <v>0</v>
      </c>
      <c r="J1196">
        <f t="shared" ca="1" si="329"/>
        <v>1883</v>
      </c>
      <c r="K1196">
        <f t="shared" ca="1" si="330"/>
        <v>2</v>
      </c>
      <c r="L1196">
        <f t="shared" ca="1" si="331"/>
        <v>1883</v>
      </c>
      <c r="M1196">
        <f t="shared" ca="1" si="332"/>
        <v>1</v>
      </c>
      <c r="N1196">
        <f t="shared" ca="1" si="333"/>
        <v>2061</v>
      </c>
      <c r="R1196">
        <f t="shared" ca="1" si="324"/>
        <v>9.0420875450000007E-2</v>
      </c>
      <c r="S1196">
        <f t="shared" ca="1" si="334"/>
        <v>9.0296292887500018E-2</v>
      </c>
      <c r="T1196" s="6">
        <f t="shared" ca="1" si="335"/>
        <v>7.1692647881250016E-2</v>
      </c>
      <c r="X1196">
        <f t="shared" ca="1" si="325"/>
        <v>0.87685065382500005</v>
      </c>
      <c r="Y1196">
        <f t="shared" ca="1" si="336"/>
        <v>0.87687252718125008</v>
      </c>
      <c r="Z1196" s="6">
        <f t="shared" ca="1" si="337"/>
        <v>0.89949151236874991</v>
      </c>
    </row>
    <row r="1197" spans="4:26" x14ac:dyDescent="0.35">
      <c r="D1197" s="2"/>
      <c r="G1197" s="2">
        <f t="shared" ca="1" si="326"/>
        <v>1883.933928073775</v>
      </c>
      <c r="H1197">
        <f t="shared" ca="1" si="327"/>
        <v>1883</v>
      </c>
      <c r="I1197">
        <f t="shared" ca="1" si="328"/>
        <v>1</v>
      </c>
      <c r="J1197">
        <f t="shared" ca="1" si="329"/>
        <v>1883</v>
      </c>
      <c r="K1197">
        <f t="shared" ca="1" si="330"/>
        <v>2</v>
      </c>
      <c r="L1197" t="str">
        <f t="shared" ca="1" si="331"/>
        <v/>
      </c>
      <c r="M1197" t="str">
        <f t="shared" ca="1" si="332"/>
        <v/>
      </c>
      <c r="N1197">
        <f t="shared" ca="1" si="333"/>
        <v>2062</v>
      </c>
      <c r="R1197">
        <f t="shared" ca="1" si="324"/>
        <v>9.0171710325000015E-2</v>
      </c>
      <c r="S1197" t="str">
        <f t="shared" ca="1" si="334"/>
        <v/>
      </c>
      <c r="T1197" s="6">
        <f t="shared" ca="1" si="335"/>
        <v>7.1632934362500011E-2</v>
      </c>
      <c r="X1197">
        <f t="shared" ca="1" si="325"/>
        <v>0.87689440053750001</v>
      </c>
      <c r="Y1197" t="str">
        <f t="shared" ca="1" si="336"/>
        <v/>
      </c>
      <c r="Z1197" s="6">
        <f t="shared" ca="1" si="337"/>
        <v>0.89948744123750002</v>
      </c>
    </row>
    <row r="1198" spans="4:26" x14ac:dyDescent="0.35">
      <c r="D1198" s="2"/>
      <c r="G1198" s="2">
        <f t="shared" ca="1" si="326"/>
        <v>1884.7905891816999</v>
      </c>
      <c r="H1198">
        <f t="shared" ca="1" si="327"/>
        <v>1884</v>
      </c>
      <c r="I1198">
        <f t="shared" ca="1" si="328"/>
        <v>1</v>
      </c>
      <c r="J1198">
        <f t="shared" ca="1" si="329"/>
        <v>1884</v>
      </c>
      <c r="K1198">
        <f t="shared" ca="1" si="330"/>
        <v>1</v>
      </c>
      <c r="L1198">
        <f t="shared" ca="1" si="331"/>
        <v>1884</v>
      </c>
      <c r="M1198">
        <f t="shared" ca="1" si="332"/>
        <v>1</v>
      </c>
      <c r="N1198">
        <f t="shared" ca="1" si="333"/>
        <v>2063</v>
      </c>
      <c r="R1198">
        <f t="shared" ca="1" si="324"/>
        <v>8.9922545200000009E-2</v>
      </c>
      <c r="S1198">
        <f t="shared" ca="1" si="334"/>
        <v>8.9922545200000009E-2</v>
      </c>
      <c r="T1198" s="6">
        <f t="shared" ca="1" si="335"/>
        <v>7.1593125350000009E-2</v>
      </c>
      <c r="X1198">
        <f t="shared" ca="1" si="325"/>
        <v>0.87693814724999997</v>
      </c>
      <c r="Y1198">
        <f t="shared" ca="1" si="336"/>
        <v>0.87693814724999997</v>
      </c>
      <c r="Z1198" s="6">
        <f t="shared" ca="1" si="337"/>
        <v>0.89948472714999994</v>
      </c>
    </row>
    <row r="1199" spans="4:26" x14ac:dyDescent="0.35">
      <c r="D1199" s="2"/>
      <c r="G1199" s="2">
        <f t="shared" ca="1" si="326"/>
        <v>1885.6472502896249</v>
      </c>
      <c r="H1199">
        <f t="shared" ca="1" si="327"/>
        <v>1885</v>
      </c>
      <c r="I1199">
        <f t="shared" ca="1" si="328"/>
        <v>1</v>
      </c>
      <c r="J1199">
        <f t="shared" ca="1" si="329"/>
        <v>1885</v>
      </c>
      <c r="K1199">
        <f t="shared" ca="1" si="330"/>
        <v>1</v>
      </c>
      <c r="L1199">
        <f t="shared" ca="1" si="331"/>
        <v>1885</v>
      </c>
      <c r="M1199">
        <f t="shared" ca="1" si="332"/>
        <v>1</v>
      </c>
      <c r="N1199">
        <f t="shared" ca="1" si="333"/>
        <v>2064</v>
      </c>
      <c r="R1199">
        <f t="shared" ca="1" si="324"/>
        <v>8.9673380075000003E-2</v>
      </c>
      <c r="S1199">
        <f t="shared" ca="1" si="334"/>
        <v>8.9673380075000003E-2</v>
      </c>
      <c r="T1199" s="6">
        <f t="shared" ca="1" si="335"/>
        <v>7.1553316337500006E-2</v>
      </c>
      <c r="X1199">
        <f t="shared" ca="1" si="325"/>
        <v>0.87698189396250004</v>
      </c>
      <c r="Y1199">
        <f t="shared" ca="1" si="336"/>
        <v>0.87698189396250004</v>
      </c>
      <c r="Z1199" s="6">
        <f t="shared" ca="1" si="337"/>
        <v>0.89948201306249997</v>
      </c>
    </row>
    <row r="1200" spans="4:26" x14ac:dyDescent="0.35">
      <c r="D1200" s="2"/>
      <c r="G1200" s="2">
        <f t="shared" ca="1" si="326"/>
        <v>1886.5039113975499</v>
      </c>
      <c r="H1200">
        <f t="shared" ca="1" si="327"/>
        <v>1886</v>
      </c>
      <c r="I1200">
        <f t="shared" ca="1" si="328"/>
        <v>1</v>
      </c>
      <c r="J1200">
        <f t="shared" ca="1" si="329"/>
        <v>1886</v>
      </c>
      <c r="K1200">
        <f t="shared" ca="1" si="330"/>
        <v>1</v>
      </c>
      <c r="L1200">
        <f t="shared" ca="1" si="331"/>
        <v>1886</v>
      </c>
      <c r="M1200">
        <f t="shared" ca="1" si="332"/>
        <v>1</v>
      </c>
      <c r="N1200">
        <f t="shared" ca="1" si="333"/>
        <v>2065</v>
      </c>
      <c r="R1200">
        <f t="shared" ca="1" si="324"/>
        <v>8.9424214949999997E-2</v>
      </c>
      <c r="S1200">
        <f t="shared" ca="1" si="334"/>
        <v>8.9424214949999997E-2</v>
      </c>
      <c r="T1200" s="6">
        <f t="shared" ca="1" si="335"/>
        <v>7.1513507325000003E-2</v>
      </c>
      <c r="X1200">
        <f t="shared" ca="1" si="325"/>
        <v>0.877025640675</v>
      </c>
      <c r="Y1200">
        <f t="shared" ca="1" si="336"/>
        <v>0.877025640675</v>
      </c>
      <c r="Z1200" s="6">
        <f t="shared" ca="1" si="337"/>
        <v>0.89947929897500001</v>
      </c>
    </row>
    <row r="1201" spans="4:26" x14ac:dyDescent="0.35">
      <c r="D1201" s="2"/>
      <c r="G1201" s="2">
        <f t="shared" ca="1" si="326"/>
        <v>1887.3605725054749</v>
      </c>
      <c r="H1201">
        <f t="shared" ca="1" si="327"/>
        <v>1887</v>
      </c>
      <c r="I1201">
        <f t="shared" ca="1" si="328"/>
        <v>1</v>
      </c>
      <c r="J1201">
        <f t="shared" ca="1" si="329"/>
        <v>1887</v>
      </c>
      <c r="K1201">
        <f t="shared" ca="1" si="330"/>
        <v>1</v>
      </c>
      <c r="L1201">
        <f t="shared" ca="1" si="331"/>
        <v>1887</v>
      </c>
      <c r="M1201">
        <f t="shared" ca="1" si="332"/>
        <v>1</v>
      </c>
      <c r="N1201">
        <f t="shared" ca="1" si="333"/>
        <v>2066</v>
      </c>
      <c r="R1201">
        <f t="shared" ca="1" si="324"/>
        <v>8.9175049824999991E-2</v>
      </c>
      <c r="S1201">
        <f t="shared" ca="1" si="334"/>
        <v>8.9175049824999991E-2</v>
      </c>
      <c r="T1201" s="6">
        <f t="shared" ca="1" si="335"/>
        <v>7.14736983125E-2</v>
      </c>
      <c r="X1201">
        <f t="shared" ca="1" si="325"/>
        <v>0.87706938738749995</v>
      </c>
      <c r="Y1201">
        <f t="shared" ca="1" si="336"/>
        <v>0.87706938738749995</v>
      </c>
      <c r="Z1201" s="6">
        <f t="shared" ca="1" si="337"/>
        <v>0.89947658488749993</v>
      </c>
    </row>
    <row r="1202" spans="4:26" x14ac:dyDescent="0.35">
      <c r="D1202" s="2"/>
      <c r="G1202" s="2">
        <f t="shared" ca="1" si="326"/>
        <v>1888.2172336133999</v>
      </c>
      <c r="H1202">
        <f t="shared" ca="1" si="327"/>
        <v>1888</v>
      </c>
      <c r="I1202">
        <f t="shared" ca="1" si="328"/>
        <v>1</v>
      </c>
      <c r="J1202">
        <f t="shared" ca="1" si="329"/>
        <v>1888</v>
      </c>
      <c r="K1202">
        <f t="shared" ca="1" si="330"/>
        <v>1</v>
      </c>
      <c r="L1202">
        <f t="shared" ca="1" si="331"/>
        <v>1888</v>
      </c>
      <c r="M1202">
        <f t="shared" ca="1" si="332"/>
        <v>1</v>
      </c>
      <c r="N1202">
        <f t="shared" ca="1" si="333"/>
        <v>2067</v>
      </c>
      <c r="R1202">
        <f t="shared" ca="1" si="324"/>
        <v>8.8925884699999999E-2</v>
      </c>
      <c r="S1202">
        <f t="shared" ca="1" si="334"/>
        <v>8.8925884699999999E-2</v>
      </c>
      <c r="T1202" s="6">
        <f t="shared" ca="1" si="335"/>
        <v>7.1461329318749989E-2</v>
      </c>
      <c r="X1202">
        <f t="shared" ca="1" si="325"/>
        <v>0.87711313410000002</v>
      </c>
      <c r="Y1202">
        <f t="shared" ca="1" si="336"/>
        <v>0.87711313410000002</v>
      </c>
      <c r="Z1202" s="6">
        <f t="shared" ca="1" si="337"/>
        <v>0.89944757778125006</v>
      </c>
    </row>
    <row r="1203" spans="4:26" x14ac:dyDescent="0.35">
      <c r="D1203" s="2"/>
      <c r="G1203" s="2">
        <f t="shared" ca="1" si="326"/>
        <v>1889.0741292788875</v>
      </c>
      <c r="H1203">
        <f t="shared" ca="1" si="327"/>
        <v>1889</v>
      </c>
      <c r="I1203">
        <f t="shared" ca="1" si="328"/>
        <v>0</v>
      </c>
      <c r="J1203">
        <f t="shared" ca="1" si="329"/>
        <v>1889</v>
      </c>
      <c r="K1203">
        <f t="shared" ca="1" si="330"/>
        <v>2</v>
      </c>
      <c r="L1203">
        <f t="shared" ca="1" si="331"/>
        <v>1889</v>
      </c>
      <c r="M1203">
        <f t="shared" ca="1" si="332"/>
        <v>1</v>
      </c>
      <c r="N1203">
        <f t="shared" ca="1" si="333"/>
        <v>2068</v>
      </c>
      <c r="R1203">
        <f t="shared" ca="1" si="324"/>
        <v>8.8712707662500001E-2</v>
      </c>
      <c r="S1203">
        <f t="shared" ca="1" si="334"/>
        <v>8.8606119143749995E-2</v>
      </c>
      <c r="T1203" s="6">
        <f t="shared" ca="1" si="335"/>
        <v>7.154364937499999E-2</v>
      </c>
      <c r="X1203">
        <f t="shared" ca="1" si="325"/>
        <v>0.87744205232500005</v>
      </c>
      <c r="Y1203">
        <f t="shared" ca="1" si="336"/>
        <v>0.87760651143750001</v>
      </c>
      <c r="Z1203" s="6">
        <f t="shared" ca="1" si="337"/>
        <v>0.89936869872500003</v>
      </c>
    </row>
    <row r="1204" spans="4:26" x14ac:dyDescent="0.35">
      <c r="D1204" s="2"/>
      <c r="G1204" s="2">
        <f t="shared" ca="1" si="326"/>
        <v>1889.9310249443749</v>
      </c>
      <c r="H1204">
        <f t="shared" ca="1" si="327"/>
        <v>1889</v>
      </c>
      <c r="I1204">
        <f t="shared" ca="1" si="328"/>
        <v>1</v>
      </c>
      <c r="J1204">
        <f t="shared" ca="1" si="329"/>
        <v>1889</v>
      </c>
      <c r="K1204">
        <f t="shared" ca="1" si="330"/>
        <v>2</v>
      </c>
      <c r="L1204" t="str">
        <f t="shared" ca="1" si="331"/>
        <v/>
      </c>
      <c r="M1204" t="str">
        <f t="shared" ca="1" si="332"/>
        <v/>
      </c>
      <c r="N1204">
        <f t="shared" ca="1" si="333"/>
        <v>2069</v>
      </c>
      <c r="R1204">
        <f t="shared" ca="1" si="324"/>
        <v>8.8499530624999989E-2</v>
      </c>
      <c r="S1204" t="str">
        <f t="shared" ca="1" si="334"/>
        <v/>
      </c>
      <c r="T1204" s="6">
        <f t="shared" ca="1" si="335"/>
        <v>7.15985294125E-2</v>
      </c>
      <c r="X1204">
        <f t="shared" ca="1" si="325"/>
        <v>0.87777097055000008</v>
      </c>
      <c r="Y1204" t="str">
        <f t="shared" ca="1" si="336"/>
        <v/>
      </c>
      <c r="Z1204" s="6">
        <f t="shared" ca="1" si="337"/>
        <v>0.8993161126875</v>
      </c>
    </row>
    <row r="1205" spans="4:26" x14ac:dyDescent="0.35">
      <c r="D1205" s="2"/>
      <c r="G1205" s="2">
        <f t="shared" ca="1" si="326"/>
        <v>1890.7879206098623</v>
      </c>
      <c r="H1205">
        <f t="shared" ca="1" si="327"/>
        <v>1890</v>
      </c>
      <c r="I1205">
        <f t="shared" ca="1" si="328"/>
        <v>1</v>
      </c>
      <c r="J1205">
        <f t="shared" ca="1" si="329"/>
        <v>1890</v>
      </c>
      <c r="K1205">
        <f t="shared" ca="1" si="330"/>
        <v>1</v>
      </c>
      <c r="L1205">
        <f t="shared" ca="1" si="331"/>
        <v>1890</v>
      </c>
      <c r="M1205">
        <f t="shared" ca="1" si="332"/>
        <v>1</v>
      </c>
      <c r="N1205">
        <f t="shared" ca="1" si="333"/>
        <v>2070</v>
      </c>
      <c r="R1205">
        <f t="shared" ca="1" si="324"/>
        <v>8.8286353587499991E-2</v>
      </c>
      <c r="S1205">
        <f t="shared" ca="1" si="334"/>
        <v>8.8286353587499991E-2</v>
      </c>
      <c r="T1205" s="6">
        <f t="shared" ca="1" si="335"/>
        <v>7.1653409449999997E-2</v>
      </c>
      <c r="X1205">
        <f t="shared" ca="1" si="325"/>
        <v>0.878099888775</v>
      </c>
      <c r="Y1205">
        <f t="shared" ca="1" si="336"/>
        <v>0.878099888775</v>
      </c>
      <c r="Z1205" s="6">
        <f t="shared" ca="1" si="337"/>
        <v>0.89926352664999998</v>
      </c>
    </row>
    <row r="1206" spans="4:26" x14ac:dyDescent="0.35">
      <c r="D1206" s="2"/>
      <c r="G1206" s="2">
        <f t="shared" ca="1" si="326"/>
        <v>1891.64481627535</v>
      </c>
      <c r="H1206">
        <f t="shared" ca="1" si="327"/>
        <v>1891</v>
      </c>
      <c r="I1206">
        <f t="shared" ca="1" si="328"/>
        <v>1</v>
      </c>
      <c r="J1206">
        <f t="shared" ca="1" si="329"/>
        <v>1891</v>
      </c>
      <c r="K1206">
        <f t="shared" ca="1" si="330"/>
        <v>1</v>
      </c>
      <c r="L1206">
        <f t="shared" ca="1" si="331"/>
        <v>1891</v>
      </c>
      <c r="M1206">
        <f t="shared" ca="1" si="332"/>
        <v>1</v>
      </c>
      <c r="N1206">
        <f t="shared" ca="1" si="333"/>
        <v>2071</v>
      </c>
      <c r="R1206">
        <f t="shared" ca="1" si="324"/>
        <v>8.8073176549999993E-2</v>
      </c>
      <c r="S1206">
        <f t="shared" ca="1" si="334"/>
        <v>8.8073176549999993E-2</v>
      </c>
      <c r="T1206" s="6">
        <f t="shared" ca="1" si="335"/>
        <v>7.1708289487499993E-2</v>
      </c>
      <c r="X1206">
        <f t="shared" ca="1" si="325"/>
        <v>0.87842880700000003</v>
      </c>
      <c r="Y1206">
        <f t="shared" ca="1" si="336"/>
        <v>0.87842880700000003</v>
      </c>
      <c r="Z1206" s="6">
        <f t="shared" ca="1" si="337"/>
        <v>0.89921094061249995</v>
      </c>
    </row>
    <row r="1207" spans="4:26" x14ac:dyDescent="0.35">
      <c r="D1207" s="2"/>
      <c r="G1207" s="2">
        <f t="shared" ca="1" si="326"/>
        <v>1892.5017119408376</v>
      </c>
      <c r="H1207">
        <f t="shared" ca="1" si="327"/>
        <v>1892</v>
      </c>
      <c r="I1207">
        <f t="shared" ca="1" si="328"/>
        <v>1</v>
      </c>
      <c r="J1207">
        <f t="shared" ca="1" si="329"/>
        <v>1892</v>
      </c>
      <c r="K1207">
        <f t="shared" ca="1" si="330"/>
        <v>1</v>
      </c>
      <c r="L1207">
        <f t="shared" ca="1" si="331"/>
        <v>1892</v>
      </c>
      <c r="M1207">
        <f t="shared" ca="1" si="332"/>
        <v>1</v>
      </c>
      <c r="N1207">
        <f t="shared" ca="1" si="333"/>
        <v>2072</v>
      </c>
      <c r="R1207">
        <f t="shared" ca="1" si="324"/>
        <v>8.7859999512499995E-2</v>
      </c>
      <c r="S1207">
        <f t="shared" ca="1" si="334"/>
        <v>8.7859999512499995E-2</v>
      </c>
      <c r="T1207" s="6">
        <f t="shared" ca="1" si="335"/>
        <v>7.1763169525000003E-2</v>
      </c>
      <c r="X1207">
        <f t="shared" ca="1" si="325"/>
        <v>0.87875772522500006</v>
      </c>
      <c r="Y1207">
        <f t="shared" ca="1" si="336"/>
        <v>0.87875772522500006</v>
      </c>
      <c r="Z1207" s="6">
        <f t="shared" ca="1" si="337"/>
        <v>0.89915835457499993</v>
      </c>
    </row>
    <row r="1208" spans="4:26" x14ac:dyDescent="0.35">
      <c r="D1208" s="2"/>
      <c r="G1208" s="2">
        <f t="shared" ca="1" si="326"/>
        <v>1893.358607606325</v>
      </c>
      <c r="H1208">
        <f t="shared" ca="1" si="327"/>
        <v>1893</v>
      </c>
      <c r="I1208">
        <f t="shared" ca="1" si="328"/>
        <v>1</v>
      </c>
      <c r="J1208">
        <f t="shared" ca="1" si="329"/>
        <v>1893</v>
      </c>
      <c r="K1208">
        <f t="shared" ca="1" si="330"/>
        <v>1</v>
      </c>
      <c r="L1208">
        <f t="shared" ca="1" si="331"/>
        <v>1893</v>
      </c>
      <c r="M1208">
        <f t="shared" ca="1" si="332"/>
        <v>1</v>
      </c>
      <c r="N1208">
        <f t="shared" ca="1" si="333"/>
        <v>2073</v>
      </c>
      <c r="R1208">
        <f t="shared" ca="1" si="324"/>
        <v>8.7646822474999997E-2</v>
      </c>
      <c r="S1208">
        <f t="shared" ca="1" si="334"/>
        <v>8.7646822474999997E-2</v>
      </c>
      <c r="T1208" s="6">
        <f t="shared" ca="1" si="335"/>
        <v>7.18180495625E-2</v>
      </c>
      <c r="X1208">
        <f t="shared" ca="1" si="325"/>
        <v>0.87908664344999998</v>
      </c>
      <c r="Y1208">
        <f t="shared" ca="1" si="336"/>
        <v>0.87908664344999998</v>
      </c>
      <c r="Z1208" s="6">
        <f t="shared" ca="1" si="337"/>
        <v>0.89910576853749991</v>
      </c>
    </row>
    <row r="1209" spans="4:26" x14ac:dyDescent="0.35">
      <c r="D1209" s="2"/>
      <c r="G1209" s="2">
        <f t="shared" ca="1" si="326"/>
        <v>1894.2155032718124</v>
      </c>
      <c r="H1209">
        <f t="shared" ca="1" si="327"/>
        <v>1894</v>
      </c>
      <c r="I1209">
        <f t="shared" ca="1" si="328"/>
        <v>1</v>
      </c>
      <c r="J1209">
        <f t="shared" ca="1" si="329"/>
        <v>1894</v>
      </c>
      <c r="K1209">
        <f t="shared" ca="1" si="330"/>
        <v>1</v>
      </c>
      <c r="L1209">
        <f t="shared" ca="1" si="331"/>
        <v>1894</v>
      </c>
      <c r="M1209">
        <f t="shared" ca="1" si="332"/>
        <v>1</v>
      </c>
      <c r="N1209">
        <f t="shared" ca="1" si="333"/>
        <v>2074</v>
      </c>
      <c r="R1209">
        <f t="shared" ca="1" si="324"/>
        <v>8.7433645437499999E-2</v>
      </c>
      <c r="S1209">
        <f t="shared" ca="1" si="334"/>
        <v>8.7433645437499999E-2</v>
      </c>
      <c r="T1209" s="6">
        <f t="shared" ca="1" si="335"/>
        <v>7.1807834668750001E-2</v>
      </c>
      <c r="X1209">
        <f t="shared" ca="1" si="325"/>
        <v>0.87941556167500001</v>
      </c>
      <c r="Y1209">
        <f t="shared" ca="1" si="336"/>
        <v>0.87941556167500001</v>
      </c>
      <c r="Z1209" s="6">
        <f t="shared" ca="1" si="337"/>
        <v>0.89903612696250002</v>
      </c>
    </row>
    <row r="1210" spans="4:26" x14ac:dyDescent="0.35">
      <c r="D1210" s="2"/>
      <c r="G1210" s="2">
        <f t="shared" ca="1" si="326"/>
        <v>1895.0723989373</v>
      </c>
      <c r="H1210">
        <f t="shared" ca="1" si="327"/>
        <v>1895</v>
      </c>
      <c r="I1210">
        <f t="shared" ca="1" si="328"/>
        <v>0</v>
      </c>
      <c r="J1210">
        <f t="shared" ca="1" si="329"/>
        <v>1895</v>
      </c>
      <c r="K1210">
        <f t="shared" ca="1" si="330"/>
        <v>2</v>
      </c>
      <c r="L1210">
        <f t="shared" ca="1" si="331"/>
        <v>1895</v>
      </c>
      <c r="M1210">
        <f t="shared" ca="1" si="332"/>
        <v>1</v>
      </c>
      <c r="N1210">
        <f t="shared" ca="1" si="333"/>
        <v>2075</v>
      </c>
      <c r="R1210">
        <f t="shared" ca="1" si="324"/>
        <v>8.7220468400000001E-2</v>
      </c>
      <c r="S1210">
        <f t="shared" ca="1" si="334"/>
        <v>8.7262072837499996E-2</v>
      </c>
      <c r="T1210" s="6">
        <f t="shared" ca="1" si="335"/>
        <v>7.1612549875000001E-2</v>
      </c>
      <c r="X1210">
        <f t="shared" ca="1" si="325"/>
        <v>0.87974447990000004</v>
      </c>
      <c r="Y1210">
        <f t="shared" ca="1" si="336"/>
        <v>0.879818035</v>
      </c>
      <c r="Z1210" s="6">
        <f t="shared" ca="1" si="337"/>
        <v>0.89898496034999997</v>
      </c>
    </row>
    <row r="1211" spans="4:26" x14ac:dyDescent="0.35">
      <c r="D1211" s="2"/>
      <c r="G1211" s="2">
        <f t="shared" ca="1" si="326"/>
        <v>1895.9295322322751</v>
      </c>
      <c r="H1211">
        <f t="shared" ca="1" si="327"/>
        <v>1895</v>
      </c>
      <c r="I1211">
        <f t="shared" ca="1" si="328"/>
        <v>1</v>
      </c>
      <c r="J1211">
        <f t="shared" ca="1" si="329"/>
        <v>1895</v>
      </c>
      <c r="K1211">
        <f t="shared" ca="1" si="330"/>
        <v>2</v>
      </c>
      <c r="L1211" t="str">
        <f t="shared" ca="1" si="331"/>
        <v/>
      </c>
      <c r="M1211" t="str">
        <f t="shared" ca="1" si="332"/>
        <v/>
      </c>
      <c r="N1211">
        <f t="shared" ca="1" si="333"/>
        <v>2076</v>
      </c>
      <c r="R1211">
        <f t="shared" ref="R1211:R1274" ca="1" si="338">IF(INT(ROW(Q1209)/2)=ROW(Q1209)/2,INDIRECT(CONCATENATE(CHAR(COLUMN(Q1211)+64),ROW()-(ROW()-1)/2+0.5)),(INDIRECT(CONCATENATE(CHAR(COLUMN(Q1210)+64),ROW()-(ROW()-1)/2+1))+INDIRECT(CONCATENATE(CHAR(COLUMN(Q1210)+64),ROW()-(ROW()-1)/2)))/2)</f>
        <v>8.7303677274999991E-2</v>
      </c>
      <c r="S1211" t="str">
        <f t="shared" ca="1" si="334"/>
        <v/>
      </c>
      <c r="T1211" s="6">
        <f t="shared" ca="1" si="335"/>
        <v>7.1482360012499996E-2</v>
      </c>
      <c r="X1211">
        <f t="shared" ref="X1211:X1274" ca="1" si="339">IF(INT(ROW(W1209)/2)=ROW(W1209)/2,INDIRECT(CONCATENATE(CHAR(COLUMN(W1211)+64),ROW()-(ROW()-1)/2+0.5)),(INDIRECT(CONCATENATE(CHAR(COLUMN(W1210)+64),ROW()-(ROW()-1)/2+1))+INDIRECT(CONCATENATE(CHAR(COLUMN(W1210)+64),ROW()-(ROW()-1)/2)))/2)</f>
        <v>0.87989159010000007</v>
      </c>
      <c r="Y1211" t="str">
        <f t="shared" ca="1" si="336"/>
        <v/>
      </c>
      <c r="Z1211" s="6">
        <f t="shared" ca="1" si="337"/>
        <v>0.89895084927500002</v>
      </c>
    </row>
    <row r="1212" spans="4:26" x14ac:dyDescent="0.35">
      <c r="D1212" s="2"/>
      <c r="G1212" s="2">
        <f t="shared" ref="G1212:G1227" ca="1" si="340">IF(INT(ROW(D1210)/2)=ROW(D1210)/2,INDIRECT(CONCATENATE(CHAR(COLUMN(D1212)+64),ROW()-(ROW()-1)/2+0.5)),(INDIRECT(CONCATENATE(CHAR(COLUMN(D1211)+64),ROW()-(ROW()-1)/2+1))+INDIRECT(CONCATENATE(CHAR(COLUMN(D1211)+64),ROW()-(ROW()-1)/2)))/2)</f>
        <v>1896.7866655272501</v>
      </c>
      <c r="H1212">
        <f t="shared" ca="1" si="327"/>
        <v>1896</v>
      </c>
      <c r="I1212">
        <f t="shared" ca="1" si="328"/>
        <v>1</v>
      </c>
      <c r="J1212">
        <f t="shared" ca="1" si="329"/>
        <v>1896</v>
      </c>
      <c r="K1212">
        <f t="shared" ca="1" si="330"/>
        <v>1</v>
      </c>
      <c r="L1212">
        <f t="shared" ca="1" si="331"/>
        <v>1896</v>
      </c>
      <c r="M1212">
        <f t="shared" ca="1" si="332"/>
        <v>1</v>
      </c>
      <c r="N1212">
        <f t="shared" ca="1" si="333"/>
        <v>2077</v>
      </c>
      <c r="R1212">
        <f t="shared" ca="1" si="338"/>
        <v>8.7386886149999995E-2</v>
      </c>
      <c r="S1212">
        <f t="shared" ca="1" si="334"/>
        <v>8.7386886149999995E-2</v>
      </c>
      <c r="T1212" s="6">
        <f t="shared" ca="1" si="335"/>
        <v>7.1352170150000005E-2</v>
      </c>
      <c r="X1212">
        <f t="shared" ca="1" si="339"/>
        <v>0.88003870030000009</v>
      </c>
      <c r="Y1212">
        <f t="shared" ca="1" si="336"/>
        <v>0.88003870030000009</v>
      </c>
      <c r="Z1212" s="6">
        <f t="shared" ca="1" si="337"/>
        <v>0.89891673820000007</v>
      </c>
    </row>
    <row r="1213" spans="4:26" x14ac:dyDescent="0.35">
      <c r="D1213" s="2"/>
      <c r="G1213" s="2">
        <f t="shared" ca="1" si="340"/>
        <v>1897.6437988222251</v>
      </c>
      <c r="H1213">
        <f t="shared" ca="1" si="327"/>
        <v>1897</v>
      </c>
      <c r="I1213">
        <f t="shared" ca="1" si="328"/>
        <v>1</v>
      </c>
      <c r="J1213">
        <f t="shared" ca="1" si="329"/>
        <v>1897</v>
      </c>
      <c r="K1213">
        <f t="shared" ca="1" si="330"/>
        <v>1</v>
      </c>
      <c r="L1213">
        <f t="shared" ca="1" si="331"/>
        <v>1897</v>
      </c>
      <c r="M1213">
        <f t="shared" ca="1" si="332"/>
        <v>1</v>
      </c>
      <c r="N1213">
        <f t="shared" ca="1" si="333"/>
        <v>2078</v>
      </c>
      <c r="R1213">
        <f t="shared" ca="1" si="338"/>
        <v>8.7470095025E-2</v>
      </c>
      <c r="S1213">
        <f t="shared" ca="1" si="334"/>
        <v>8.7470095025E-2</v>
      </c>
      <c r="T1213" s="6">
        <f t="shared" ca="1" si="335"/>
        <v>7.12219802875E-2</v>
      </c>
      <c r="X1213">
        <f t="shared" ca="1" si="339"/>
        <v>0.8801858105</v>
      </c>
      <c r="Y1213">
        <f t="shared" ca="1" si="336"/>
        <v>0.8801858105</v>
      </c>
      <c r="Z1213" s="6">
        <f t="shared" ca="1" si="337"/>
        <v>0.89888262712500011</v>
      </c>
    </row>
    <row r="1214" spans="4:26" x14ac:dyDescent="0.35">
      <c r="D1214" s="2"/>
      <c r="G1214" s="2">
        <f t="shared" ca="1" si="340"/>
        <v>1898.5009321172001</v>
      </c>
      <c r="H1214">
        <f t="shared" ca="1" si="327"/>
        <v>1898</v>
      </c>
      <c r="I1214">
        <f t="shared" ca="1" si="328"/>
        <v>1</v>
      </c>
      <c r="J1214">
        <f t="shared" ca="1" si="329"/>
        <v>1898</v>
      </c>
      <c r="K1214">
        <f t="shared" ca="1" si="330"/>
        <v>1</v>
      </c>
      <c r="L1214">
        <f t="shared" ca="1" si="331"/>
        <v>1898</v>
      </c>
      <c r="M1214">
        <f t="shared" ca="1" si="332"/>
        <v>1</v>
      </c>
      <c r="N1214">
        <f t="shared" ca="1" si="333"/>
        <v>2079</v>
      </c>
      <c r="R1214">
        <f t="shared" ca="1" si="338"/>
        <v>8.755330389999999E-2</v>
      </c>
      <c r="S1214">
        <f t="shared" ca="1" si="334"/>
        <v>8.755330389999999E-2</v>
      </c>
      <c r="T1214" s="6">
        <f t="shared" ca="1" si="335"/>
        <v>7.1091790424999995E-2</v>
      </c>
      <c r="X1214">
        <f t="shared" ca="1" si="339"/>
        <v>0.88033292070000002</v>
      </c>
      <c r="Y1214">
        <f t="shared" ca="1" si="336"/>
        <v>0.88033292070000002</v>
      </c>
      <c r="Z1214" s="6">
        <f t="shared" ca="1" si="337"/>
        <v>0.89884851605000005</v>
      </c>
    </row>
    <row r="1215" spans="4:26" x14ac:dyDescent="0.35">
      <c r="D1215" s="2"/>
      <c r="G1215" s="2">
        <f t="shared" ca="1" si="340"/>
        <v>1899.3580654121752</v>
      </c>
      <c r="H1215">
        <f t="shared" ca="1" si="327"/>
        <v>1899</v>
      </c>
      <c r="I1215">
        <f t="shared" ca="1" si="328"/>
        <v>1</v>
      </c>
      <c r="J1215">
        <f t="shared" ca="1" si="329"/>
        <v>1899</v>
      </c>
      <c r="K1215">
        <f t="shared" ca="1" si="330"/>
        <v>1</v>
      </c>
      <c r="L1215">
        <f t="shared" ca="1" si="331"/>
        <v>1899</v>
      </c>
      <c r="M1215">
        <f t="shared" ca="1" si="332"/>
        <v>1</v>
      </c>
      <c r="N1215">
        <f t="shared" ca="1" si="333"/>
        <v>2080</v>
      </c>
      <c r="R1215">
        <f t="shared" ca="1" si="338"/>
        <v>8.7636512774999994E-2</v>
      </c>
      <c r="S1215">
        <f t="shared" ca="1" si="334"/>
        <v>8.7636512774999994E-2</v>
      </c>
      <c r="T1215" s="6">
        <f t="shared" ca="1" si="335"/>
        <v>7.0896505631249995E-2</v>
      </c>
      <c r="X1215">
        <f t="shared" ca="1" si="339"/>
        <v>0.88048003090000004</v>
      </c>
      <c r="Y1215">
        <f t="shared" ca="1" si="336"/>
        <v>0.88048003090000004</v>
      </c>
      <c r="Z1215" s="6">
        <f t="shared" ca="1" si="337"/>
        <v>0.8987973494375</v>
      </c>
    </row>
    <row r="1216" spans="4:26" x14ac:dyDescent="0.35">
      <c r="D1216" s="2"/>
      <c r="G1216" s="2">
        <f t="shared" ca="1" si="340"/>
        <v>1900.2151987071502</v>
      </c>
      <c r="H1216">
        <f t="shared" ca="1" si="327"/>
        <v>1900</v>
      </c>
      <c r="I1216">
        <f t="shared" ca="1" si="328"/>
        <v>1</v>
      </c>
      <c r="J1216">
        <f t="shared" ca="1" si="329"/>
        <v>1900</v>
      </c>
      <c r="K1216">
        <f t="shared" ca="1" si="330"/>
        <v>1</v>
      </c>
      <c r="L1216">
        <f t="shared" ca="1" si="331"/>
        <v>1900</v>
      </c>
      <c r="M1216">
        <f t="shared" ca="1" si="332"/>
        <v>1</v>
      </c>
      <c r="N1216">
        <f t="shared" ca="1" si="333"/>
        <v>2081</v>
      </c>
      <c r="R1216">
        <f t="shared" ca="1" si="338"/>
        <v>8.7719721649999999E-2</v>
      </c>
      <c r="S1216">
        <f t="shared" ca="1" si="334"/>
        <v>8.7719721649999999E-2</v>
      </c>
      <c r="T1216" s="6">
        <f t="shared" ca="1" si="335"/>
        <v>7.0909253775E-2</v>
      </c>
      <c r="X1216">
        <f t="shared" ca="1" si="339"/>
        <v>0.88062714109999995</v>
      </c>
      <c r="Y1216">
        <f t="shared" ca="1" si="336"/>
        <v>0.88062714109999995</v>
      </c>
      <c r="Z1216" s="6">
        <f t="shared" ca="1" si="337"/>
        <v>0.89858416152500009</v>
      </c>
    </row>
    <row r="1217" spans="4:26" x14ac:dyDescent="0.35">
      <c r="D1217" s="2"/>
      <c r="G1217" s="2">
        <f t="shared" ca="1" si="340"/>
        <v>1901.0723320021252</v>
      </c>
      <c r="H1217">
        <f t="shared" ca="1" si="327"/>
        <v>1901</v>
      </c>
      <c r="I1217">
        <f t="shared" ca="1" si="328"/>
        <v>0</v>
      </c>
      <c r="J1217">
        <f t="shared" ca="1" si="329"/>
        <v>1901</v>
      </c>
      <c r="K1217">
        <f t="shared" ca="1" si="330"/>
        <v>2</v>
      </c>
      <c r="L1217">
        <f t="shared" ca="1" si="331"/>
        <v>1901</v>
      </c>
      <c r="M1217">
        <f t="shared" ca="1" si="332"/>
        <v>1</v>
      </c>
      <c r="N1217">
        <f t="shared" ca="1" si="333"/>
        <v>2082</v>
      </c>
      <c r="R1217">
        <f t="shared" ca="1" si="338"/>
        <v>8.7802930524999989E-2</v>
      </c>
      <c r="S1217">
        <f t="shared" ca="1" si="334"/>
        <v>8.7844534962499998E-2</v>
      </c>
      <c r="T1217" s="6">
        <f t="shared" ca="1" si="335"/>
        <v>7.098709685E-2</v>
      </c>
      <c r="X1217">
        <f t="shared" ca="1" si="339"/>
        <v>0.88077425129999998</v>
      </c>
      <c r="Y1217">
        <f t="shared" ca="1" si="336"/>
        <v>0.88084780640000004</v>
      </c>
      <c r="Z1217" s="6">
        <f t="shared" ca="1" si="337"/>
        <v>0.89838802915000004</v>
      </c>
    </row>
    <row r="1218" spans="4:26" x14ac:dyDescent="0.35">
      <c r="D1218" s="2"/>
      <c r="G1218" s="2">
        <f t="shared" ca="1" si="340"/>
        <v>1901.9294652971</v>
      </c>
      <c r="H1218">
        <f t="shared" ca="1" si="327"/>
        <v>1901</v>
      </c>
      <c r="I1218">
        <f t="shared" ca="1" si="328"/>
        <v>1</v>
      </c>
      <c r="J1218">
        <f t="shared" ca="1" si="329"/>
        <v>1901</v>
      </c>
      <c r="K1218">
        <f t="shared" ca="1" si="330"/>
        <v>2</v>
      </c>
      <c r="L1218" t="str">
        <f t="shared" ca="1" si="331"/>
        <v/>
      </c>
      <c r="M1218" t="str">
        <f t="shared" ca="1" si="332"/>
        <v/>
      </c>
      <c r="N1218">
        <f t="shared" ca="1" si="333"/>
        <v>2083</v>
      </c>
      <c r="R1218">
        <f t="shared" ca="1" si="338"/>
        <v>8.7886139399999993E-2</v>
      </c>
      <c r="S1218" t="str">
        <f t="shared" ca="1" si="334"/>
        <v/>
      </c>
      <c r="T1218" s="6">
        <f t="shared" ca="1" si="335"/>
        <v>7.1064939925000001E-2</v>
      </c>
      <c r="X1218">
        <f t="shared" ca="1" si="339"/>
        <v>0.8809213615</v>
      </c>
      <c r="Y1218" t="str">
        <f t="shared" ca="1" si="336"/>
        <v/>
      </c>
      <c r="Z1218" s="6">
        <f t="shared" ca="1" si="337"/>
        <v>0.898191896775</v>
      </c>
    </row>
    <row r="1219" spans="4:26" x14ac:dyDescent="0.35">
      <c r="D1219" s="2"/>
      <c r="G1219" s="2">
        <f t="shared" ca="1" si="340"/>
        <v>1902.7868392934874</v>
      </c>
      <c r="H1219">
        <f t="shared" ref="H1219:H1282" ca="1" si="341">INT(G1219)</f>
        <v>1902</v>
      </c>
      <c r="I1219">
        <f t="shared" ref="I1219:I1282" ca="1" si="342">H1220-H1219</f>
        <v>1</v>
      </c>
      <c r="J1219">
        <f t="shared" ca="1" si="329"/>
        <v>1902</v>
      </c>
      <c r="K1219">
        <f t="shared" ca="1" si="330"/>
        <v>1</v>
      </c>
      <c r="L1219">
        <f t="shared" ca="1" si="331"/>
        <v>1902</v>
      </c>
      <c r="M1219">
        <f t="shared" ca="1" si="332"/>
        <v>1</v>
      </c>
      <c r="N1219">
        <f t="shared" ca="1" si="333"/>
        <v>2084</v>
      </c>
      <c r="R1219">
        <f t="shared" ca="1" si="338"/>
        <v>8.7570993699999988E-2</v>
      </c>
      <c r="S1219">
        <f t="shared" ca="1" si="334"/>
        <v>8.7570993699999988E-2</v>
      </c>
      <c r="T1219" s="6">
        <f t="shared" ca="1" si="335"/>
        <v>7.1142783000000001E-2</v>
      </c>
      <c r="X1219">
        <f t="shared" ca="1" si="339"/>
        <v>0.88100257806249993</v>
      </c>
      <c r="Y1219">
        <f t="shared" ca="1" si="336"/>
        <v>0.88100257806249993</v>
      </c>
      <c r="Z1219" s="6">
        <f t="shared" ca="1" si="337"/>
        <v>0.89799576440000006</v>
      </c>
    </row>
    <row r="1220" spans="4:26" x14ac:dyDescent="0.35">
      <c r="D1220" s="2"/>
      <c r="G1220" s="2">
        <f t="shared" ca="1" si="340"/>
        <v>1903.6442132898751</v>
      </c>
      <c r="H1220">
        <f t="shared" ca="1" si="341"/>
        <v>1903</v>
      </c>
      <c r="I1220">
        <f t="shared" ca="1" si="342"/>
        <v>1</v>
      </c>
      <c r="J1220">
        <f t="shared" ref="J1220:J1283" ca="1" si="343">INT(G1220)</f>
        <v>1903</v>
      </c>
      <c r="K1220">
        <f t="shared" ref="K1220:K1283" ca="1" si="344">COUNTIF($J$2:$J$3649,"="&amp;J1220)</f>
        <v>1</v>
      </c>
      <c r="L1220">
        <f t="shared" ref="L1220:L1283" ca="1" si="345">IF(J1220=J1219,"",INT(AVERAGE(INDIRECT(CONCATENATE("g",ROW(),":g",ROW()+K1220-1)))))</f>
        <v>1903</v>
      </c>
      <c r="M1220">
        <f t="shared" ref="M1220:M1283" ca="1" si="346">IF(L1220="","",INDIRECT(CONCATENATE("l",ROW()+$K1220))-INDIRECT(CONCATENATE("l",ROW())))</f>
        <v>1</v>
      </c>
      <c r="N1220">
        <f t="shared" ref="N1220:N1283" ca="1" si="347">IF(ISERROR(IF(VLOOKUP(N1219+1,$L$2:$L$3649,1)=N1219,"",VLOOKUP(N1219+1,$L$2:$L$3649,1))),"",IF(VLOOKUP(N1219+1,$L$2:$L$3649,1)=N1219,"",VLOOKUP(N1219+1,$L$2:$L$3649,1)))</f>
        <v>2085</v>
      </c>
      <c r="R1220">
        <f t="shared" ca="1" si="338"/>
        <v>8.7255847999999997E-2</v>
      </c>
      <c r="S1220">
        <f t="shared" ref="S1220:S1283" ca="1" si="348">IF(J1220=J1219,"",AVERAGE(INDIRECT(CONCATENATE("r",ROW(),":r",ROW()+K1220-1))))</f>
        <v>8.7255847999999997E-2</v>
      </c>
      <c r="T1220" s="6">
        <f t="shared" ref="T1220:T1283" ca="1" si="349">VLOOKUP(N1220,$L$2:$S$3649,8)</f>
        <v>7.1220626075000001E-2</v>
      </c>
      <c r="X1220">
        <f t="shared" ca="1" si="339"/>
        <v>0.88108379462499997</v>
      </c>
      <c r="Y1220">
        <f t="shared" ref="Y1220:Y1283" ca="1" si="350">IF($J1220=$J1219,"",AVERAGE(INDIRECT(CONCATENATE("x",ROW(),":x",ROW()+$K1220-1))))</f>
        <v>0.88108379462499997</v>
      </c>
      <c r="Z1220" s="6">
        <f t="shared" ref="Z1220:Z1283" ca="1" si="351">VLOOKUP($N1220,$L$2:$Y$3649,14)</f>
        <v>0.89779963202500002</v>
      </c>
    </row>
    <row r="1221" spans="4:26" x14ac:dyDescent="0.35">
      <c r="D1221" s="2"/>
      <c r="G1221" s="2">
        <f t="shared" ca="1" si="340"/>
        <v>1904.5015872862625</v>
      </c>
      <c r="H1221">
        <f t="shared" ca="1" si="341"/>
        <v>1904</v>
      </c>
      <c r="I1221">
        <f t="shared" ca="1" si="342"/>
        <v>1</v>
      </c>
      <c r="J1221">
        <f t="shared" ca="1" si="343"/>
        <v>1904</v>
      </c>
      <c r="K1221">
        <f t="shared" ca="1" si="344"/>
        <v>1</v>
      </c>
      <c r="L1221">
        <f t="shared" ca="1" si="345"/>
        <v>1904</v>
      </c>
      <c r="M1221">
        <f t="shared" ca="1" si="346"/>
        <v>1</v>
      </c>
      <c r="N1221">
        <f t="shared" ca="1" si="347"/>
        <v>2086</v>
      </c>
      <c r="R1221">
        <f t="shared" ca="1" si="338"/>
        <v>8.6940702299999992E-2</v>
      </c>
      <c r="S1221">
        <f t="shared" ca="1" si="348"/>
        <v>8.6940702299999992E-2</v>
      </c>
      <c r="T1221" s="6">
        <f t="shared" ca="1" si="349"/>
        <v>7.1298469150000002E-2</v>
      </c>
      <c r="X1221">
        <f t="shared" ca="1" si="339"/>
        <v>0.88116501118750001</v>
      </c>
      <c r="Y1221">
        <f t="shared" ca="1" si="350"/>
        <v>0.88116501118750001</v>
      </c>
      <c r="Z1221" s="6">
        <f t="shared" ca="1" si="351"/>
        <v>0.89760349964999997</v>
      </c>
    </row>
    <row r="1222" spans="4:26" x14ac:dyDescent="0.35">
      <c r="D1222" s="2"/>
      <c r="G1222" s="2">
        <f t="shared" ca="1" si="340"/>
        <v>1905.3589612826499</v>
      </c>
      <c r="H1222">
        <f t="shared" ca="1" si="341"/>
        <v>1905</v>
      </c>
      <c r="I1222">
        <f t="shared" ca="1" si="342"/>
        <v>1</v>
      </c>
      <c r="J1222">
        <f t="shared" ca="1" si="343"/>
        <v>1905</v>
      </c>
      <c r="K1222">
        <f t="shared" ca="1" si="344"/>
        <v>1</v>
      </c>
      <c r="L1222">
        <f t="shared" ca="1" si="345"/>
        <v>1905</v>
      </c>
      <c r="M1222">
        <f t="shared" ca="1" si="346"/>
        <v>1</v>
      </c>
      <c r="N1222">
        <f t="shared" ca="1" si="347"/>
        <v>2087</v>
      </c>
      <c r="R1222">
        <f t="shared" ca="1" si="338"/>
        <v>8.6625556599999987E-2</v>
      </c>
      <c r="S1222">
        <f t="shared" ca="1" si="348"/>
        <v>8.6625556599999987E-2</v>
      </c>
      <c r="T1222" s="6">
        <f t="shared" ca="1" si="349"/>
        <v>7.1415233762500002E-2</v>
      </c>
      <c r="X1222">
        <f t="shared" ca="1" si="339"/>
        <v>0.88124622774999994</v>
      </c>
      <c r="Y1222">
        <f t="shared" ca="1" si="350"/>
        <v>0.88124622774999994</v>
      </c>
      <c r="Z1222" s="6">
        <f t="shared" ca="1" si="351"/>
        <v>0.89730930108749996</v>
      </c>
    </row>
    <row r="1223" spans="4:26" x14ac:dyDescent="0.35">
      <c r="D1223" s="2"/>
      <c r="G1223" s="2">
        <f t="shared" ca="1" si="340"/>
        <v>1906.2163352790376</v>
      </c>
      <c r="H1223">
        <f t="shared" ca="1" si="341"/>
        <v>1906</v>
      </c>
      <c r="I1223">
        <f t="shared" ca="1" si="342"/>
        <v>1</v>
      </c>
      <c r="J1223">
        <f t="shared" ca="1" si="343"/>
        <v>1906</v>
      </c>
      <c r="K1223">
        <f t="shared" ca="1" si="344"/>
        <v>1</v>
      </c>
      <c r="L1223">
        <f t="shared" ca="1" si="345"/>
        <v>1906</v>
      </c>
      <c r="M1223">
        <f t="shared" ca="1" si="346"/>
        <v>1</v>
      </c>
      <c r="N1223">
        <f t="shared" ca="1" si="347"/>
        <v>2088</v>
      </c>
      <c r="R1223">
        <f t="shared" ca="1" si="338"/>
        <v>8.6310410899999995E-2</v>
      </c>
      <c r="S1223">
        <f t="shared" ca="1" si="348"/>
        <v>8.6310410899999995E-2</v>
      </c>
      <c r="T1223" s="6">
        <f t="shared" ca="1" si="349"/>
        <v>7.1554930650000015E-2</v>
      </c>
      <c r="X1223">
        <f t="shared" ca="1" si="339"/>
        <v>0.88132744431249999</v>
      </c>
      <c r="Y1223">
        <f t="shared" ca="1" si="350"/>
        <v>0.88132744431249999</v>
      </c>
      <c r="Z1223" s="6">
        <f t="shared" ca="1" si="351"/>
        <v>0.8973987163124999</v>
      </c>
    </row>
    <row r="1224" spans="4:26" x14ac:dyDescent="0.35">
      <c r="D1224" s="2"/>
      <c r="G1224" s="2">
        <f t="shared" ca="1" si="340"/>
        <v>1907.073709275425</v>
      </c>
      <c r="H1224">
        <f t="shared" ca="1" si="341"/>
        <v>1907</v>
      </c>
      <c r="I1224">
        <f t="shared" ca="1" si="342"/>
        <v>0</v>
      </c>
      <c r="J1224">
        <f t="shared" ca="1" si="343"/>
        <v>1907</v>
      </c>
      <c r="K1224">
        <f t="shared" ca="1" si="344"/>
        <v>2</v>
      </c>
      <c r="L1224">
        <f t="shared" ca="1" si="345"/>
        <v>1907</v>
      </c>
      <c r="M1224">
        <f t="shared" ca="1" si="346"/>
        <v>1</v>
      </c>
      <c r="N1224">
        <f t="shared" ca="1" si="347"/>
        <v>2089</v>
      </c>
      <c r="R1224">
        <f t="shared" ca="1" si="338"/>
        <v>8.599526519999999E-2</v>
      </c>
      <c r="S1224">
        <f t="shared" ca="1" si="348"/>
        <v>8.5837692349999994E-2</v>
      </c>
      <c r="T1224" s="6">
        <f t="shared" ca="1" si="349"/>
        <v>7.1655706000000013E-2</v>
      </c>
      <c r="X1224">
        <f t="shared" ca="1" si="339"/>
        <v>0.88140866087500003</v>
      </c>
      <c r="Y1224">
        <f t="shared" ca="1" si="350"/>
        <v>0.88144926915624999</v>
      </c>
      <c r="Z1224" s="6">
        <f t="shared" ca="1" si="351"/>
        <v>0.89758619772499992</v>
      </c>
    </row>
    <row r="1225" spans="4:26" x14ac:dyDescent="0.35">
      <c r="D1225" s="2"/>
      <c r="G1225" s="2">
        <f t="shared" ca="1" si="340"/>
        <v>1907.9310832718124</v>
      </c>
      <c r="H1225">
        <f t="shared" ca="1" si="341"/>
        <v>1907</v>
      </c>
      <c r="I1225">
        <f t="shared" ca="1" si="342"/>
        <v>1</v>
      </c>
      <c r="J1225">
        <f t="shared" ca="1" si="343"/>
        <v>1907</v>
      </c>
      <c r="K1225">
        <f t="shared" ca="1" si="344"/>
        <v>2</v>
      </c>
      <c r="L1225" t="str">
        <f t="shared" ca="1" si="345"/>
        <v/>
      </c>
      <c r="M1225" t="str">
        <f t="shared" ca="1" si="346"/>
        <v/>
      </c>
      <c r="N1225">
        <f t="shared" ca="1" si="347"/>
        <v>2090</v>
      </c>
      <c r="R1225">
        <f t="shared" ca="1" si="338"/>
        <v>8.5680119499999985E-2</v>
      </c>
      <c r="S1225" t="str">
        <f t="shared" ca="1" si="348"/>
        <v/>
      </c>
      <c r="T1225" s="6">
        <f t="shared" ca="1" si="349"/>
        <v>7.1756481350000012E-2</v>
      </c>
      <c r="X1225">
        <f t="shared" ca="1" si="339"/>
        <v>0.88148987743749996</v>
      </c>
      <c r="Y1225" t="str">
        <f t="shared" ca="1" si="350"/>
        <v/>
      </c>
      <c r="Z1225" s="6">
        <f t="shared" ca="1" si="351"/>
        <v>0.89777367913749995</v>
      </c>
    </row>
    <row r="1226" spans="4:26" x14ac:dyDescent="0.35">
      <c r="D1226" s="2"/>
      <c r="G1226" s="2">
        <f t="shared" ca="1" si="340"/>
        <v>1908.7884572682001</v>
      </c>
      <c r="H1226">
        <f t="shared" ca="1" si="341"/>
        <v>1908</v>
      </c>
      <c r="I1226">
        <f t="shared" ca="1" si="342"/>
        <v>1</v>
      </c>
      <c r="J1226">
        <f t="shared" ca="1" si="343"/>
        <v>1908</v>
      </c>
      <c r="K1226">
        <f t="shared" ca="1" si="344"/>
        <v>1</v>
      </c>
      <c r="L1226">
        <f t="shared" ca="1" si="345"/>
        <v>1908</v>
      </c>
      <c r="M1226">
        <f t="shared" ca="1" si="346"/>
        <v>1</v>
      </c>
      <c r="N1226">
        <f t="shared" ca="1" si="347"/>
        <v>2091</v>
      </c>
      <c r="R1226">
        <f t="shared" ca="1" si="338"/>
        <v>8.5364973799999994E-2</v>
      </c>
      <c r="S1226">
        <f t="shared" ca="1" si="348"/>
        <v>8.5364973799999994E-2</v>
      </c>
      <c r="T1226" s="6">
        <f t="shared" ca="1" si="349"/>
        <v>7.1857256700000011E-2</v>
      </c>
      <c r="X1226">
        <f t="shared" ca="1" si="339"/>
        <v>0.881571094</v>
      </c>
      <c r="Y1226">
        <f t="shared" ca="1" si="350"/>
        <v>0.881571094</v>
      </c>
      <c r="Z1226" s="6">
        <f t="shared" ca="1" si="351"/>
        <v>0.89796116054999997</v>
      </c>
    </row>
    <row r="1227" spans="4:26" x14ac:dyDescent="0.35">
      <c r="D1227" s="2"/>
      <c r="G1227" s="2">
        <f t="shared" ca="1" si="340"/>
        <v>1909.6460750379626</v>
      </c>
      <c r="H1227">
        <f t="shared" ca="1" si="341"/>
        <v>1909</v>
      </c>
      <c r="I1227">
        <f t="shared" ca="1" si="342"/>
        <v>1</v>
      </c>
      <c r="J1227">
        <f t="shared" ca="1" si="343"/>
        <v>1909</v>
      </c>
      <c r="K1227">
        <f t="shared" ca="1" si="344"/>
        <v>1</v>
      </c>
      <c r="L1227">
        <f t="shared" ca="1" si="345"/>
        <v>1909</v>
      </c>
      <c r="M1227">
        <f t="shared" ca="1" si="346"/>
        <v>1</v>
      </c>
      <c r="N1227">
        <f t="shared" ca="1" si="347"/>
        <v>2092</v>
      </c>
      <c r="R1227">
        <f t="shared" ca="1" si="338"/>
        <v>8.5180750675E-2</v>
      </c>
      <c r="S1227">
        <f t="shared" ca="1" si="348"/>
        <v>8.5180750675E-2</v>
      </c>
      <c r="T1227" s="6">
        <f t="shared" ca="1" si="349"/>
        <v>7.1958032050000009E-2</v>
      </c>
      <c r="X1227">
        <f t="shared" ca="1" si="339"/>
        <v>0.88190488788749999</v>
      </c>
      <c r="Y1227">
        <f t="shared" ca="1" si="350"/>
        <v>0.88190488788749999</v>
      </c>
      <c r="Z1227" s="6">
        <f t="shared" ca="1" si="351"/>
        <v>0.89814864196249999</v>
      </c>
    </row>
    <row r="1228" spans="4:26" x14ac:dyDescent="0.35">
      <c r="D1228" s="2"/>
      <c r="G1228" s="2">
        <f ca="1">IF(INT(ROW(D1226)/2)=ROW(D1226)/2,INDIRECT(CONCATENATE(CHAR(COLUMN(D1228)+64),ROW()-(ROW()-1)/2+0.5)),(INDIRECT(CONCATENATE(CHAR(COLUMN(D1227)+64),ROW()-(ROW()-1)/2+1))+INDIRECT(CONCATENATE(CHAR(COLUMN(D1227)+64),ROW()-(ROW()-1)/2)))/2)</f>
        <v>1910.5036928077252</v>
      </c>
      <c r="H1228">
        <f t="shared" ca="1" si="341"/>
        <v>1910</v>
      </c>
      <c r="I1228">
        <f t="shared" ca="1" si="342"/>
        <v>1</v>
      </c>
      <c r="J1228">
        <f t="shared" ca="1" si="343"/>
        <v>1910</v>
      </c>
      <c r="K1228">
        <f t="shared" ca="1" si="344"/>
        <v>1</v>
      </c>
      <c r="L1228">
        <f t="shared" ca="1" si="345"/>
        <v>1910</v>
      </c>
      <c r="M1228">
        <f t="shared" ca="1" si="346"/>
        <v>1</v>
      </c>
      <c r="N1228">
        <f t="shared" ca="1" si="347"/>
        <v>2093</v>
      </c>
      <c r="R1228">
        <f t="shared" ca="1" si="338"/>
        <v>8.4996527549999992E-2</v>
      </c>
      <c r="S1228">
        <f t="shared" ca="1" si="348"/>
        <v>8.4996527549999992E-2</v>
      </c>
      <c r="T1228" s="6">
        <f t="shared" ca="1" si="349"/>
        <v>7.2109195075000007E-2</v>
      </c>
      <c r="X1228">
        <f t="shared" ca="1" si="339"/>
        <v>0.88223868177500009</v>
      </c>
      <c r="Y1228">
        <f t="shared" ca="1" si="350"/>
        <v>0.88223868177500009</v>
      </c>
      <c r="Z1228" s="6">
        <f t="shared" ca="1" si="351"/>
        <v>0.89842986408125003</v>
      </c>
    </row>
    <row r="1229" spans="4:26" x14ac:dyDescent="0.35">
      <c r="D1229" s="2"/>
      <c r="G1229" s="2">
        <f t="shared" ref="G1229:G1292" ca="1" si="352">IF(INT(ROW(D1227)/2)=ROW(D1227)/2,INDIRECT(CONCATENATE(CHAR(COLUMN(D1229)+64),ROW()-(ROW()-1)/2+0.5)),(INDIRECT(CONCATENATE(CHAR(COLUMN(D1228)+64),ROW()-(ROW()-1)/2+1))+INDIRECT(CONCATENATE(CHAR(COLUMN(D1228)+64),ROW()-(ROW()-1)/2)))/2)</f>
        <v>1911.3613105774875</v>
      </c>
      <c r="H1229">
        <f t="shared" ca="1" si="341"/>
        <v>1911</v>
      </c>
      <c r="I1229">
        <f t="shared" ca="1" si="342"/>
        <v>1</v>
      </c>
      <c r="J1229">
        <f t="shared" ca="1" si="343"/>
        <v>1911</v>
      </c>
      <c r="K1229">
        <f t="shared" ca="1" si="344"/>
        <v>1</v>
      </c>
      <c r="L1229">
        <f t="shared" ca="1" si="345"/>
        <v>1911</v>
      </c>
      <c r="M1229">
        <f t="shared" ca="1" si="346"/>
        <v>1</v>
      </c>
      <c r="N1229">
        <f t="shared" ca="1" si="347"/>
        <v>2094</v>
      </c>
      <c r="R1229">
        <f t="shared" ca="1" si="338"/>
        <v>8.4812304424999985E-2</v>
      </c>
      <c r="S1229">
        <f t="shared" ca="1" si="348"/>
        <v>8.4812304424999985E-2</v>
      </c>
      <c r="T1229" s="6">
        <f t="shared" ca="1" si="349"/>
        <v>7.2260358100000005E-2</v>
      </c>
      <c r="X1229">
        <f t="shared" ca="1" si="339"/>
        <v>0.88257247566250008</v>
      </c>
      <c r="Y1229">
        <f t="shared" ca="1" si="350"/>
        <v>0.88257247566250008</v>
      </c>
      <c r="Z1229" s="6">
        <f t="shared" ca="1" si="351"/>
        <v>0.89871108619999995</v>
      </c>
    </row>
    <row r="1230" spans="4:26" x14ac:dyDescent="0.35">
      <c r="D1230" s="2"/>
      <c r="G1230" s="2">
        <f t="shared" ca="1" si="352"/>
        <v>1912.2189283472501</v>
      </c>
      <c r="H1230">
        <f t="shared" ca="1" si="341"/>
        <v>1912</v>
      </c>
      <c r="I1230">
        <f t="shared" ca="1" si="342"/>
        <v>1</v>
      </c>
      <c r="J1230">
        <f t="shared" ca="1" si="343"/>
        <v>1912</v>
      </c>
      <c r="K1230">
        <f t="shared" ca="1" si="344"/>
        <v>1</v>
      </c>
      <c r="L1230">
        <f t="shared" ca="1" si="345"/>
        <v>1912</v>
      </c>
      <c r="M1230">
        <f t="shared" ca="1" si="346"/>
        <v>1</v>
      </c>
      <c r="N1230">
        <f t="shared" ca="1" si="347"/>
        <v>2095</v>
      </c>
      <c r="R1230">
        <f t="shared" ca="1" si="338"/>
        <v>8.4628081299999991E-2</v>
      </c>
      <c r="S1230">
        <f t="shared" ca="1" si="348"/>
        <v>8.4628081299999991E-2</v>
      </c>
      <c r="T1230" s="6">
        <f t="shared" ca="1" si="349"/>
        <v>7.2330591312499998E-2</v>
      </c>
      <c r="X1230">
        <f t="shared" ca="1" si="339"/>
        <v>0.88290626955000007</v>
      </c>
      <c r="Y1230">
        <f t="shared" ca="1" si="350"/>
        <v>0.88290626955000007</v>
      </c>
      <c r="Z1230" s="6">
        <f t="shared" ca="1" si="351"/>
        <v>0.89865885517499988</v>
      </c>
    </row>
    <row r="1231" spans="4:26" x14ac:dyDescent="0.35">
      <c r="D1231" s="2"/>
      <c r="G1231" s="2">
        <f t="shared" ca="1" si="352"/>
        <v>1913.0765461170126</v>
      </c>
      <c r="H1231">
        <f t="shared" ca="1" si="341"/>
        <v>1913</v>
      </c>
      <c r="I1231">
        <f t="shared" ca="1" si="342"/>
        <v>0</v>
      </c>
      <c r="J1231">
        <f t="shared" ca="1" si="343"/>
        <v>1913</v>
      </c>
      <c r="K1231">
        <f t="shared" ca="1" si="344"/>
        <v>2</v>
      </c>
      <c r="L1231">
        <f t="shared" ca="1" si="345"/>
        <v>1913</v>
      </c>
      <c r="M1231">
        <f t="shared" ca="1" si="346"/>
        <v>1</v>
      </c>
      <c r="N1231">
        <f t="shared" ca="1" si="347"/>
        <v>2096</v>
      </c>
      <c r="R1231">
        <f t="shared" ca="1" si="338"/>
        <v>8.4443858174999997E-2</v>
      </c>
      <c r="S1231">
        <f t="shared" ca="1" si="348"/>
        <v>8.43517466125E-2</v>
      </c>
      <c r="T1231" s="6">
        <f t="shared" ca="1" si="349"/>
        <v>7.2400824525000004E-2</v>
      </c>
      <c r="X1231">
        <f t="shared" ca="1" si="339"/>
        <v>0.88324006343750006</v>
      </c>
      <c r="Y1231">
        <f t="shared" ca="1" si="350"/>
        <v>0.88340696038124999</v>
      </c>
      <c r="Z1231" s="6">
        <f t="shared" ca="1" si="351"/>
        <v>0.89860662414999992</v>
      </c>
    </row>
    <row r="1232" spans="4:26" x14ac:dyDescent="0.35">
      <c r="D1232" s="2"/>
      <c r="G1232" s="2">
        <f t="shared" ca="1" si="352"/>
        <v>1913.934163886775</v>
      </c>
      <c r="H1232">
        <f t="shared" ca="1" si="341"/>
        <v>1913</v>
      </c>
      <c r="I1232">
        <f t="shared" ca="1" si="342"/>
        <v>1</v>
      </c>
      <c r="J1232">
        <f t="shared" ca="1" si="343"/>
        <v>1913</v>
      </c>
      <c r="K1232">
        <f t="shared" ca="1" si="344"/>
        <v>2</v>
      </c>
      <c r="L1232" t="str">
        <f t="shared" ca="1" si="345"/>
        <v/>
      </c>
      <c r="M1232" t="str">
        <f t="shared" ca="1" si="346"/>
        <v/>
      </c>
      <c r="N1232">
        <f t="shared" ca="1" si="347"/>
        <v>2097</v>
      </c>
      <c r="R1232">
        <f t="shared" ca="1" si="338"/>
        <v>8.4259635050000004E-2</v>
      </c>
      <c r="S1232" t="str">
        <f t="shared" ca="1" si="348"/>
        <v/>
      </c>
      <c r="T1232" s="6">
        <f t="shared" ca="1" si="349"/>
        <v>7.2471057737500011E-2</v>
      </c>
      <c r="X1232">
        <f t="shared" ca="1" si="339"/>
        <v>0.88357385732500004</v>
      </c>
      <c r="Y1232" t="str">
        <f t="shared" ca="1" si="350"/>
        <v/>
      </c>
      <c r="Z1232" s="6">
        <f t="shared" ca="1" si="351"/>
        <v>0.89855439312499996</v>
      </c>
    </row>
    <row r="1233" spans="4:26" x14ac:dyDescent="0.35">
      <c r="D1233" s="2"/>
      <c r="G1233" s="2">
        <f t="shared" ca="1" si="352"/>
        <v>1914.7917816565375</v>
      </c>
      <c r="H1233">
        <f t="shared" ca="1" si="341"/>
        <v>1914</v>
      </c>
      <c r="I1233">
        <f t="shared" ca="1" si="342"/>
        <v>1</v>
      </c>
      <c r="J1233">
        <f t="shared" ca="1" si="343"/>
        <v>1914</v>
      </c>
      <c r="K1233">
        <f t="shared" ca="1" si="344"/>
        <v>1</v>
      </c>
      <c r="L1233">
        <f t="shared" ca="1" si="345"/>
        <v>1914</v>
      </c>
      <c r="M1233">
        <f t="shared" ca="1" si="346"/>
        <v>1</v>
      </c>
      <c r="N1233">
        <f t="shared" ca="1" si="347"/>
        <v>2098</v>
      </c>
      <c r="R1233">
        <f t="shared" ca="1" si="338"/>
        <v>8.407541192500001E-2</v>
      </c>
      <c r="S1233">
        <f t="shared" ca="1" si="348"/>
        <v>8.407541192500001E-2</v>
      </c>
      <c r="T1233" s="6">
        <f t="shared" ca="1" si="349"/>
        <v>7.2541290950000004E-2</v>
      </c>
      <c r="X1233">
        <f t="shared" ca="1" si="339"/>
        <v>0.88390765121250003</v>
      </c>
      <c r="Y1233">
        <f t="shared" ca="1" si="350"/>
        <v>0.88390765121250003</v>
      </c>
      <c r="Z1233" s="6">
        <f t="shared" ca="1" si="351"/>
        <v>0.8985021621</v>
      </c>
    </row>
    <row r="1234" spans="4:26" x14ac:dyDescent="0.35">
      <c r="D1234" s="2"/>
      <c r="G1234" s="2">
        <f t="shared" ca="1" si="352"/>
        <v>1915.6493994263001</v>
      </c>
      <c r="H1234">
        <f t="shared" ca="1" si="341"/>
        <v>1915</v>
      </c>
      <c r="I1234">
        <f t="shared" ca="1" si="342"/>
        <v>1</v>
      </c>
      <c r="J1234">
        <f t="shared" ca="1" si="343"/>
        <v>1915</v>
      </c>
      <c r="K1234">
        <f t="shared" ca="1" si="344"/>
        <v>1</v>
      </c>
      <c r="L1234">
        <f t="shared" ca="1" si="345"/>
        <v>1915</v>
      </c>
      <c r="M1234">
        <f t="shared" ca="1" si="346"/>
        <v>1</v>
      </c>
      <c r="N1234">
        <f t="shared" ca="1" si="347"/>
        <v>2099</v>
      </c>
      <c r="R1234">
        <f t="shared" ca="1" si="338"/>
        <v>8.3891188800000002E-2</v>
      </c>
      <c r="S1234">
        <f t="shared" ca="1" si="348"/>
        <v>8.3891188800000002E-2</v>
      </c>
      <c r="T1234" s="6">
        <f t="shared" ca="1" si="349"/>
        <v>7.2646640768749993E-2</v>
      </c>
      <c r="X1234">
        <f t="shared" ca="1" si="339"/>
        <v>0.88424144510000002</v>
      </c>
      <c r="Y1234">
        <f t="shared" ca="1" si="350"/>
        <v>0.88424144510000002</v>
      </c>
      <c r="Z1234" s="6">
        <f t="shared" ca="1" si="351"/>
        <v>0.89842381556250006</v>
      </c>
    </row>
    <row r="1235" spans="4:26" x14ac:dyDescent="0.35">
      <c r="D1235" s="2"/>
      <c r="G1235" s="2">
        <f t="shared" ca="1" si="352"/>
        <v>1916.5072640413375</v>
      </c>
      <c r="H1235">
        <f t="shared" ca="1" si="341"/>
        <v>1916</v>
      </c>
      <c r="I1235">
        <f t="shared" ca="1" si="342"/>
        <v>1</v>
      </c>
      <c r="J1235">
        <f t="shared" ca="1" si="343"/>
        <v>1916</v>
      </c>
      <c r="K1235">
        <f t="shared" ca="1" si="344"/>
        <v>1</v>
      </c>
      <c r="L1235">
        <f t="shared" ca="1" si="345"/>
        <v>1916</v>
      </c>
      <c r="M1235">
        <f t="shared" ca="1" si="346"/>
        <v>1</v>
      </c>
      <c r="N1235">
        <f t="shared" ca="1" si="347"/>
        <v>2100</v>
      </c>
      <c r="R1235">
        <f t="shared" ca="1" si="338"/>
        <v>8.3543233337499995E-2</v>
      </c>
      <c r="S1235">
        <f t="shared" ca="1" si="348"/>
        <v>8.3543233337499995E-2</v>
      </c>
      <c r="T1235" s="6">
        <f t="shared" ca="1" si="349"/>
        <v>7.2751990587500009E-2</v>
      </c>
      <c r="X1235">
        <f t="shared" ca="1" si="339"/>
        <v>0.88430974003749996</v>
      </c>
      <c r="Y1235">
        <f t="shared" ca="1" si="350"/>
        <v>0.88430974003749996</v>
      </c>
      <c r="Z1235" s="6">
        <f t="shared" ca="1" si="351"/>
        <v>0.89834546902500012</v>
      </c>
    </row>
    <row r="1236" spans="4:26" x14ac:dyDescent="0.35">
      <c r="D1236" s="2"/>
      <c r="G1236" s="2">
        <f t="shared" ca="1" si="352"/>
        <v>1917.365128656375</v>
      </c>
      <c r="H1236">
        <f t="shared" ca="1" si="341"/>
        <v>1917</v>
      </c>
      <c r="I1236">
        <f t="shared" ca="1" si="342"/>
        <v>1</v>
      </c>
      <c r="J1236">
        <f t="shared" ca="1" si="343"/>
        <v>1917</v>
      </c>
      <c r="K1236">
        <f t="shared" ca="1" si="344"/>
        <v>1</v>
      </c>
      <c r="L1236">
        <f t="shared" ca="1" si="345"/>
        <v>1917</v>
      </c>
      <c r="M1236">
        <f t="shared" ca="1" si="346"/>
        <v>1</v>
      </c>
      <c r="N1236">
        <f t="shared" ca="1" si="347"/>
        <v>2101</v>
      </c>
      <c r="R1236">
        <f t="shared" ca="1" si="338"/>
        <v>8.3195277875000001E-2</v>
      </c>
      <c r="S1236">
        <f t="shared" ca="1" si="348"/>
        <v>8.3195277875000001E-2</v>
      </c>
      <c r="T1236" s="6">
        <f t="shared" ca="1" si="349"/>
        <v>7.2822223800000002E-2</v>
      </c>
      <c r="X1236">
        <f t="shared" ca="1" si="339"/>
        <v>0.884378034975</v>
      </c>
      <c r="Y1236">
        <f t="shared" ca="1" si="350"/>
        <v>0.884378034975</v>
      </c>
      <c r="Z1236" s="6">
        <f t="shared" ca="1" si="351"/>
        <v>0.89829323800000005</v>
      </c>
    </row>
    <row r="1237" spans="4:26" x14ac:dyDescent="0.35">
      <c r="D1237" s="2"/>
      <c r="G1237" s="2">
        <f t="shared" ca="1" si="352"/>
        <v>1918.2229932714126</v>
      </c>
      <c r="H1237">
        <f t="shared" ca="1" si="341"/>
        <v>1918</v>
      </c>
      <c r="I1237">
        <f t="shared" ca="1" si="342"/>
        <v>1</v>
      </c>
      <c r="J1237">
        <f t="shared" ca="1" si="343"/>
        <v>1918</v>
      </c>
      <c r="K1237">
        <f t="shared" ca="1" si="344"/>
        <v>1</v>
      </c>
      <c r="L1237">
        <f t="shared" ca="1" si="345"/>
        <v>1918</v>
      </c>
      <c r="M1237">
        <f t="shared" ca="1" si="346"/>
        <v>1</v>
      </c>
      <c r="N1237">
        <f t="shared" ca="1" si="347"/>
        <v>2102</v>
      </c>
      <c r="R1237">
        <f t="shared" ca="1" si="338"/>
        <v>8.2847322412500007E-2</v>
      </c>
      <c r="S1237">
        <f t="shared" ca="1" si="348"/>
        <v>8.2847322412500007E-2</v>
      </c>
      <c r="T1237" s="6">
        <f t="shared" ca="1" si="349"/>
        <v>7.2808215037499999E-2</v>
      </c>
      <c r="X1237">
        <f t="shared" ca="1" si="339"/>
        <v>0.88444632991250005</v>
      </c>
      <c r="Y1237">
        <f t="shared" ca="1" si="350"/>
        <v>0.88444632991250005</v>
      </c>
      <c r="Z1237" s="6">
        <f t="shared" ca="1" si="351"/>
        <v>0.8983173014125001</v>
      </c>
    </row>
    <row r="1238" spans="4:26" x14ac:dyDescent="0.35">
      <c r="D1238" s="2"/>
      <c r="G1238" s="2">
        <f t="shared" ca="1" si="352"/>
        <v>1919.0808578864501</v>
      </c>
      <c r="H1238">
        <f t="shared" ca="1" si="341"/>
        <v>1919</v>
      </c>
      <c r="I1238">
        <f t="shared" ca="1" si="342"/>
        <v>0</v>
      </c>
      <c r="J1238">
        <f t="shared" ca="1" si="343"/>
        <v>1919</v>
      </c>
      <c r="K1238">
        <f t="shared" ca="1" si="344"/>
        <v>2</v>
      </c>
      <c r="L1238">
        <f t="shared" ca="1" si="345"/>
        <v>1919</v>
      </c>
      <c r="M1238">
        <f t="shared" ca="1" si="346"/>
        <v>1</v>
      </c>
      <c r="N1238">
        <f t="shared" ca="1" si="347"/>
        <v>2103</v>
      </c>
      <c r="R1238">
        <f t="shared" ca="1" si="338"/>
        <v>8.249936695E-2</v>
      </c>
      <c r="S1238">
        <f t="shared" ca="1" si="348"/>
        <v>8.2325389218749989E-2</v>
      </c>
      <c r="T1238" s="6">
        <f t="shared" ca="1" si="349"/>
        <v>7.2794206274999995E-2</v>
      </c>
      <c r="X1238">
        <f t="shared" ca="1" si="339"/>
        <v>0.88451462484999999</v>
      </c>
      <c r="Y1238">
        <f t="shared" ca="1" si="350"/>
        <v>0.88454877231874995</v>
      </c>
      <c r="Z1238" s="6">
        <f t="shared" ca="1" si="351"/>
        <v>0.89834136482500004</v>
      </c>
    </row>
    <row r="1239" spans="4:26" x14ac:dyDescent="0.35">
      <c r="D1239" s="2"/>
      <c r="G1239" s="2">
        <f t="shared" ca="1" si="352"/>
        <v>1919.9387225014875</v>
      </c>
      <c r="H1239">
        <f t="shared" ca="1" si="341"/>
        <v>1919</v>
      </c>
      <c r="I1239">
        <f t="shared" ca="1" si="342"/>
        <v>1</v>
      </c>
      <c r="J1239">
        <f t="shared" ca="1" si="343"/>
        <v>1919</v>
      </c>
      <c r="K1239">
        <f t="shared" ca="1" si="344"/>
        <v>2</v>
      </c>
      <c r="L1239" t="str">
        <f t="shared" ca="1" si="345"/>
        <v/>
      </c>
      <c r="M1239" t="str">
        <f t="shared" ca="1" si="346"/>
        <v/>
      </c>
      <c r="N1239">
        <f t="shared" ca="1" si="347"/>
        <v>2104</v>
      </c>
      <c r="R1239">
        <f t="shared" ca="1" si="338"/>
        <v>8.2151411487499992E-2</v>
      </c>
      <c r="S1239" t="str">
        <f t="shared" ca="1" si="348"/>
        <v/>
      </c>
      <c r="T1239" s="6">
        <f t="shared" ca="1" si="349"/>
        <v>7.2780197512500006E-2</v>
      </c>
      <c r="X1239">
        <f t="shared" ca="1" si="339"/>
        <v>0.88458291978749992</v>
      </c>
      <c r="Y1239" t="str">
        <f t="shared" ca="1" si="350"/>
        <v/>
      </c>
      <c r="Z1239" s="6">
        <f t="shared" ca="1" si="351"/>
        <v>0.89836542823749999</v>
      </c>
    </row>
    <row r="1240" spans="4:26" x14ac:dyDescent="0.35">
      <c r="D1240" s="2"/>
      <c r="G1240" s="2">
        <f t="shared" ca="1" si="352"/>
        <v>1920.7965871165252</v>
      </c>
      <c r="H1240">
        <f t="shared" ca="1" si="341"/>
        <v>1920</v>
      </c>
      <c r="I1240">
        <f t="shared" ca="1" si="342"/>
        <v>1</v>
      </c>
      <c r="J1240">
        <f t="shared" ca="1" si="343"/>
        <v>1920</v>
      </c>
      <c r="K1240">
        <f t="shared" ca="1" si="344"/>
        <v>1</v>
      </c>
      <c r="L1240">
        <f t="shared" ca="1" si="345"/>
        <v>1920</v>
      </c>
      <c r="M1240">
        <f t="shared" ca="1" si="346"/>
        <v>1</v>
      </c>
      <c r="N1240">
        <f t="shared" ca="1" si="347"/>
        <v>2105</v>
      </c>
      <c r="R1240">
        <f t="shared" ca="1" si="338"/>
        <v>8.1803456024999999E-2</v>
      </c>
      <c r="S1240">
        <f t="shared" ca="1" si="348"/>
        <v>8.1803456024999999E-2</v>
      </c>
      <c r="T1240" s="6">
        <f t="shared" ca="1" si="349"/>
        <v>7.2766188750000002E-2</v>
      </c>
      <c r="X1240">
        <f t="shared" ca="1" si="339"/>
        <v>0.88465121472499997</v>
      </c>
      <c r="Y1240">
        <f t="shared" ca="1" si="350"/>
        <v>0.88465121472499997</v>
      </c>
      <c r="Z1240" s="6">
        <f t="shared" ca="1" si="351"/>
        <v>0.89838949165000004</v>
      </c>
    </row>
    <row r="1241" spans="4:26" x14ac:dyDescent="0.35">
      <c r="D1241" s="2"/>
      <c r="G1241" s="2">
        <f t="shared" ca="1" si="352"/>
        <v>1921.6544517315626</v>
      </c>
      <c r="H1241">
        <f t="shared" ca="1" si="341"/>
        <v>1921</v>
      </c>
      <c r="I1241">
        <f t="shared" ca="1" si="342"/>
        <v>1</v>
      </c>
      <c r="J1241">
        <f t="shared" ca="1" si="343"/>
        <v>1921</v>
      </c>
      <c r="K1241">
        <f t="shared" ca="1" si="344"/>
        <v>1</v>
      </c>
      <c r="L1241">
        <f t="shared" ca="1" si="345"/>
        <v>1921</v>
      </c>
      <c r="M1241">
        <f t="shared" ca="1" si="346"/>
        <v>1</v>
      </c>
      <c r="N1241">
        <f t="shared" ca="1" si="347"/>
        <v>2106</v>
      </c>
      <c r="R1241">
        <f t="shared" ca="1" si="338"/>
        <v>8.1455500562500005E-2</v>
      </c>
      <c r="S1241">
        <f t="shared" ca="1" si="348"/>
        <v>8.1455500562500005E-2</v>
      </c>
      <c r="T1241" s="6">
        <f t="shared" ca="1" si="349"/>
        <v>7.2745175606250004E-2</v>
      </c>
      <c r="X1241">
        <f t="shared" ca="1" si="339"/>
        <v>0.88471950966250001</v>
      </c>
      <c r="Y1241">
        <f t="shared" ca="1" si="350"/>
        <v>0.88471950966250001</v>
      </c>
      <c r="Z1241" s="6">
        <f t="shared" ca="1" si="351"/>
        <v>0.89842558676875006</v>
      </c>
    </row>
    <row r="1242" spans="4:26" x14ac:dyDescent="0.35">
      <c r="D1242" s="2"/>
      <c r="G1242" s="2">
        <f t="shared" ca="1" si="352"/>
        <v>1922.5123163466001</v>
      </c>
      <c r="H1242">
        <f t="shared" ca="1" si="341"/>
        <v>1922</v>
      </c>
      <c r="I1242">
        <f t="shared" ca="1" si="342"/>
        <v>1</v>
      </c>
      <c r="J1242">
        <f t="shared" ca="1" si="343"/>
        <v>1922</v>
      </c>
      <c r="K1242">
        <f t="shared" ca="1" si="344"/>
        <v>1</v>
      </c>
      <c r="L1242">
        <f t="shared" ca="1" si="345"/>
        <v>1922</v>
      </c>
      <c r="M1242">
        <f t="shared" ca="1" si="346"/>
        <v>1</v>
      </c>
      <c r="N1242">
        <f t="shared" ca="1" si="347"/>
        <v>2107</v>
      </c>
      <c r="R1242">
        <f t="shared" ca="1" si="338"/>
        <v>8.1107545099999998E-2</v>
      </c>
      <c r="S1242">
        <f t="shared" ca="1" si="348"/>
        <v>8.1107545099999998E-2</v>
      </c>
      <c r="T1242" s="6">
        <f t="shared" ca="1" si="349"/>
        <v>7.2724162462500005E-2</v>
      </c>
      <c r="X1242">
        <f t="shared" ca="1" si="339"/>
        <v>0.88478780459999995</v>
      </c>
      <c r="Y1242">
        <f t="shared" ca="1" si="350"/>
        <v>0.88478780459999995</v>
      </c>
      <c r="Z1242" s="6">
        <f t="shared" ca="1" si="351"/>
        <v>0.89846168188749997</v>
      </c>
    </row>
    <row r="1243" spans="4:26" x14ac:dyDescent="0.35">
      <c r="D1243" s="2"/>
      <c r="G1243" s="2">
        <f t="shared" ca="1" si="352"/>
        <v>1923.3704308788501</v>
      </c>
      <c r="H1243">
        <f t="shared" ca="1" si="341"/>
        <v>1923</v>
      </c>
      <c r="I1243">
        <f t="shared" ca="1" si="342"/>
        <v>1</v>
      </c>
      <c r="J1243">
        <f t="shared" ca="1" si="343"/>
        <v>1923</v>
      </c>
      <c r="K1243">
        <f t="shared" ca="1" si="344"/>
        <v>1</v>
      </c>
      <c r="L1243">
        <f t="shared" ca="1" si="345"/>
        <v>1923</v>
      </c>
      <c r="M1243">
        <f t="shared" ca="1" si="346"/>
        <v>1</v>
      </c>
      <c r="N1243">
        <f t="shared" ca="1" si="347"/>
        <v>2108</v>
      </c>
      <c r="R1243">
        <f t="shared" ca="1" si="338"/>
        <v>8.1302339087500008E-2</v>
      </c>
      <c r="S1243">
        <f t="shared" ca="1" si="348"/>
        <v>8.1302339087500008E-2</v>
      </c>
      <c r="T1243" s="6">
        <f t="shared" ca="1" si="349"/>
        <v>7.2710153700000002E-2</v>
      </c>
      <c r="X1243">
        <f t="shared" ca="1" si="339"/>
        <v>0.88513507984999995</v>
      </c>
      <c r="Y1243">
        <f t="shared" ca="1" si="350"/>
        <v>0.88513507984999995</v>
      </c>
      <c r="Z1243" s="6">
        <f t="shared" ca="1" si="351"/>
        <v>0.89848574530000003</v>
      </c>
    </row>
    <row r="1244" spans="4:26" x14ac:dyDescent="0.35">
      <c r="D1244" s="2"/>
      <c r="G1244" s="2">
        <f t="shared" ca="1" si="352"/>
        <v>1924.2285454111002</v>
      </c>
      <c r="H1244">
        <f t="shared" ca="1" si="341"/>
        <v>1924</v>
      </c>
      <c r="I1244">
        <f t="shared" ca="1" si="342"/>
        <v>1</v>
      </c>
      <c r="J1244">
        <f t="shared" ca="1" si="343"/>
        <v>1924</v>
      </c>
      <c r="K1244">
        <f t="shared" ca="1" si="344"/>
        <v>1</v>
      </c>
      <c r="L1244">
        <f t="shared" ca="1" si="345"/>
        <v>1924</v>
      </c>
      <c r="M1244">
        <f t="shared" ca="1" si="346"/>
        <v>1</v>
      </c>
      <c r="N1244">
        <f t="shared" ca="1" si="347"/>
        <v>2109</v>
      </c>
      <c r="R1244">
        <f t="shared" ca="1" si="338"/>
        <v>8.1497133075000006E-2</v>
      </c>
      <c r="S1244">
        <f t="shared" ca="1" si="348"/>
        <v>8.1497133075000006E-2</v>
      </c>
      <c r="T1244" s="6">
        <f t="shared" ca="1" si="349"/>
        <v>7.2772727087500003E-2</v>
      </c>
      <c r="X1244">
        <f t="shared" ca="1" si="339"/>
        <v>0.88548235509999995</v>
      </c>
      <c r="Y1244">
        <f t="shared" ca="1" si="350"/>
        <v>0.88548235509999995</v>
      </c>
      <c r="Z1244" s="6">
        <f t="shared" ca="1" si="351"/>
        <v>0.89827348399999996</v>
      </c>
    </row>
    <row r="1245" spans="4:26" x14ac:dyDescent="0.35">
      <c r="D1245" s="2"/>
      <c r="G1245" s="2">
        <f t="shared" ca="1" si="352"/>
        <v>1925.0866599433502</v>
      </c>
      <c r="H1245">
        <f t="shared" ca="1" si="341"/>
        <v>1925</v>
      </c>
      <c r="I1245">
        <f t="shared" ca="1" si="342"/>
        <v>0</v>
      </c>
      <c r="J1245">
        <f t="shared" ca="1" si="343"/>
        <v>1925</v>
      </c>
      <c r="K1245">
        <f t="shared" ca="1" si="344"/>
        <v>2</v>
      </c>
      <c r="L1245">
        <f t="shared" ca="1" si="345"/>
        <v>1925</v>
      </c>
      <c r="M1245">
        <f t="shared" ca="1" si="346"/>
        <v>1</v>
      </c>
      <c r="N1245">
        <f t="shared" ca="1" si="347"/>
        <v>2110</v>
      </c>
      <c r="R1245">
        <f t="shared" ca="1" si="338"/>
        <v>8.1691927062500003E-2</v>
      </c>
      <c r="S1245">
        <f t="shared" ca="1" si="348"/>
        <v>8.1789324056250001E-2</v>
      </c>
      <c r="T1245" s="6">
        <f t="shared" ca="1" si="349"/>
        <v>7.2835300475000003E-2</v>
      </c>
      <c r="X1245">
        <f t="shared" ca="1" si="339"/>
        <v>0.88582963034999995</v>
      </c>
      <c r="Y1245">
        <f t="shared" ca="1" si="350"/>
        <v>0.88600326797499995</v>
      </c>
      <c r="Z1245" s="6">
        <f t="shared" ca="1" si="351"/>
        <v>0.89806122269999999</v>
      </c>
    </row>
    <row r="1246" spans="4:26" x14ac:dyDescent="0.35">
      <c r="D1246" s="2"/>
      <c r="G1246" s="2">
        <f t="shared" ca="1" si="352"/>
        <v>1925.9447744756001</v>
      </c>
      <c r="H1246">
        <f t="shared" ca="1" si="341"/>
        <v>1925</v>
      </c>
      <c r="I1246">
        <f t="shared" ca="1" si="342"/>
        <v>1</v>
      </c>
      <c r="J1246">
        <f t="shared" ca="1" si="343"/>
        <v>1925</v>
      </c>
      <c r="K1246">
        <f t="shared" ca="1" si="344"/>
        <v>2</v>
      </c>
      <c r="L1246" t="str">
        <f t="shared" ca="1" si="345"/>
        <v/>
      </c>
      <c r="M1246" t="str">
        <f t="shared" ca="1" si="346"/>
        <v/>
      </c>
      <c r="N1246">
        <f t="shared" ca="1" si="347"/>
        <v>2111</v>
      </c>
      <c r="R1246">
        <f t="shared" ca="1" si="338"/>
        <v>8.188672105E-2</v>
      </c>
      <c r="S1246" t="str">
        <f t="shared" ca="1" si="348"/>
        <v/>
      </c>
      <c r="T1246" s="6">
        <f t="shared" ca="1" si="349"/>
        <v>7.2897873862500004E-2</v>
      </c>
      <c r="X1246">
        <f t="shared" ca="1" si="339"/>
        <v>0.88617690559999995</v>
      </c>
      <c r="Y1246" t="str">
        <f t="shared" ca="1" si="350"/>
        <v/>
      </c>
      <c r="Z1246" s="6">
        <f t="shared" ca="1" si="351"/>
        <v>0.89784896140000003</v>
      </c>
    </row>
    <row r="1247" spans="4:26" x14ac:dyDescent="0.35">
      <c r="D1247" s="2"/>
      <c r="G1247" s="2">
        <f t="shared" ca="1" si="352"/>
        <v>1926.8028890078499</v>
      </c>
      <c r="H1247">
        <f t="shared" ca="1" si="341"/>
        <v>1926</v>
      </c>
      <c r="I1247">
        <f t="shared" ca="1" si="342"/>
        <v>1</v>
      </c>
      <c r="J1247">
        <f t="shared" ca="1" si="343"/>
        <v>1926</v>
      </c>
      <c r="K1247">
        <f t="shared" ca="1" si="344"/>
        <v>1</v>
      </c>
      <c r="L1247">
        <f t="shared" ca="1" si="345"/>
        <v>1926</v>
      </c>
      <c r="M1247">
        <f t="shared" ca="1" si="346"/>
        <v>1</v>
      </c>
      <c r="N1247">
        <f t="shared" ca="1" si="347"/>
        <v>2112</v>
      </c>
      <c r="R1247">
        <f t="shared" ca="1" si="338"/>
        <v>8.2081515037499997E-2</v>
      </c>
      <c r="S1247">
        <f t="shared" ca="1" si="348"/>
        <v>8.2081515037499997E-2</v>
      </c>
      <c r="T1247" s="6">
        <f t="shared" ca="1" si="349"/>
        <v>7.2991733943749998E-2</v>
      </c>
      <c r="X1247">
        <f t="shared" ca="1" si="339"/>
        <v>0.88652418084999995</v>
      </c>
      <c r="Y1247">
        <f t="shared" ca="1" si="350"/>
        <v>0.88652418084999995</v>
      </c>
      <c r="Z1247" s="6">
        <f t="shared" ca="1" si="351"/>
        <v>0.89753056945000009</v>
      </c>
    </row>
    <row r="1248" spans="4:26" x14ac:dyDescent="0.35">
      <c r="D1248" s="2"/>
      <c r="G1248" s="2">
        <f t="shared" ca="1" si="352"/>
        <v>1927.6610035401</v>
      </c>
      <c r="H1248">
        <f t="shared" ca="1" si="341"/>
        <v>1927</v>
      </c>
      <c r="I1248">
        <f t="shared" ca="1" si="342"/>
        <v>1</v>
      </c>
      <c r="J1248">
        <f t="shared" ca="1" si="343"/>
        <v>1927</v>
      </c>
      <c r="K1248">
        <f t="shared" ca="1" si="344"/>
        <v>1</v>
      </c>
      <c r="L1248">
        <f t="shared" ca="1" si="345"/>
        <v>1927</v>
      </c>
      <c r="M1248">
        <f t="shared" ca="1" si="346"/>
        <v>1</v>
      </c>
      <c r="N1248">
        <f t="shared" ca="1" si="347"/>
        <v>2113</v>
      </c>
      <c r="R1248">
        <f t="shared" ca="1" si="338"/>
        <v>8.2276309024999994E-2</v>
      </c>
      <c r="S1248">
        <f t="shared" ca="1" si="348"/>
        <v>8.2276309024999994E-2</v>
      </c>
      <c r="T1248" s="6">
        <f t="shared" ca="1" si="349"/>
        <v>7.3085594025000006E-2</v>
      </c>
      <c r="X1248">
        <f t="shared" ca="1" si="339"/>
        <v>0.88687145609999996</v>
      </c>
      <c r="Y1248">
        <f t="shared" ca="1" si="350"/>
        <v>0.88687145609999996</v>
      </c>
      <c r="Z1248" s="6">
        <f t="shared" ca="1" si="351"/>
        <v>0.89721217750000004</v>
      </c>
    </row>
    <row r="1249" spans="4:26" x14ac:dyDescent="0.35">
      <c r="D1249" s="2"/>
      <c r="G1249" s="2">
        <f t="shared" ca="1" si="352"/>
        <v>1928.51911807235</v>
      </c>
      <c r="H1249">
        <f t="shared" ca="1" si="341"/>
        <v>1928</v>
      </c>
      <c r="I1249">
        <f t="shared" ca="1" si="342"/>
        <v>1</v>
      </c>
      <c r="J1249">
        <f t="shared" ca="1" si="343"/>
        <v>1928</v>
      </c>
      <c r="K1249">
        <f t="shared" ca="1" si="344"/>
        <v>1</v>
      </c>
      <c r="L1249">
        <f t="shared" ca="1" si="345"/>
        <v>1928</v>
      </c>
      <c r="M1249">
        <f t="shared" ca="1" si="346"/>
        <v>1</v>
      </c>
      <c r="N1249">
        <f t="shared" ca="1" si="347"/>
        <v>2114</v>
      </c>
      <c r="R1249">
        <f t="shared" ca="1" si="338"/>
        <v>8.2471103012499991E-2</v>
      </c>
      <c r="S1249">
        <f t="shared" ca="1" si="348"/>
        <v>8.2471103012499991E-2</v>
      </c>
      <c r="T1249" s="6">
        <f t="shared" ca="1" si="349"/>
        <v>7.3148167412499993E-2</v>
      </c>
      <c r="X1249">
        <f t="shared" ca="1" si="339"/>
        <v>0.88721873134999996</v>
      </c>
      <c r="Y1249">
        <f t="shared" ca="1" si="350"/>
        <v>0.88721873134999996</v>
      </c>
      <c r="Z1249" s="6">
        <f t="shared" ca="1" si="351"/>
        <v>0.89699991619999997</v>
      </c>
    </row>
    <row r="1250" spans="4:26" x14ac:dyDescent="0.35">
      <c r="D1250" s="2"/>
      <c r="G1250" s="2">
        <f t="shared" ca="1" si="352"/>
        <v>1929.3772326046001</v>
      </c>
      <c r="H1250">
        <f t="shared" ca="1" si="341"/>
        <v>1929</v>
      </c>
      <c r="I1250">
        <f t="shared" ca="1" si="342"/>
        <v>1</v>
      </c>
      <c r="J1250">
        <f t="shared" ca="1" si="343"/>
        <v>1929</v>
      </c>
      <c r="K1250">
        <f t="shared" ca="1" si="344"/>
        <v>1</v>
      </c>
      <c r="L1250">
        <f t="shared" ca="1" si="345"/>
        <v>1929</v>
      </c>
      <c r="M1250">
        <f t="shared" ca="1" si="346"/>
        <v>1</v>
      </c>
      <c r="N1250">
        <f t="shared" ca="1" si="347"/>
        <v>2115</v>
      </c>
      <c r="R1250">
        <f t="shared" ca="1" si="338"/>
        <v>8.2665897000000002E-2</v>
      </c>
      <c r="S1250">
        <f t="shared" ca="1" si="348"/>
        <v>8.2665897000000002E-2</v>
      </c>
      <c r="T1250" s="6">
        <f t="shared" ca="1" si="349"/>
        <v>7.3210740799999993E-2</v>
      </c>
      <c r="X1250">
        <f t="shared" ca="1" si="339"/>
        <v>0.88756600659999996</v>
      </c>
      <c r="Y1250">
        <f t="shared" ca="1" si="350"/>
        <v>0.88756600659999996</v>
      </c>
      <c r="Z1250" s="6">
        <f t="shared" ca="1" si="351"/>
        <v>0.89678765490000001</v>
      </c>
    </row>
    <row r="1251" spans="4:26" x14ac:dyDescent="0.35">
      <c r="D1251" s="2"/>
      <c r="G1251" s="2">
        <f t="shared" ca="1" si="352"/>
        <v>1930.2356001260125</v>
      </c>
      <c r="H1251">
        <f t="shared" ca="1" si="341"/>
        <v>1930</v>
      </c>
      <c r="I1251">
        <f t="shared" ca="1" si="342"/>
        <v>1</v>
      </c>
      <c r="J1251">
        <f t="shared" ca="1" si="343"/>
        <v>1930</v>
      </c>
      <c r="K1251">
        <f t="shared" ca="1" si="344"/>
        <v>1</v>
      </c>
      <c r="L1251">
        <f t="shared" ca="1" si="345"/>
        <v>1930</v>
      </c>
      <c r="M1251">
        <f t="shared" ca="1" si="346"/>
        <v>1</v>
      </c>
      <c r="N1251">
        <f t="shared" ca="1" si="347"/>
        <v>2116</v>
      </c>
      <c r="R1251">
        <f t="shared" ca="1" si="338"/>
        <v>8.2334562675E-2</v>
      </c>
      <c r="S1251">
        <f t="shared" ca="1" si="348"/>
        <v>8.2334562675E-2</v>
      </c>
      <c r="T1251" s="6">
        <f t="shared" ca="1" si="349"/>
        <v>7.3276862612499993E-2</v>
      </c>
      <c r="X1251">
        <f t="shared" ca="1" si="339"/>
        <v>0.88743992673749994</v>
      </c>
      <c r="Y1251">
        <f t="shared" ca="1" si="350"/>
        <v>0.88743992673749994</v>
      </c>
      <c r="Z1251" s="6">
        <f t="shared" ca="1" si="351"/>
        <v>0.8967761702125</v>
      </c>
    </row>
    <row r="1252" spans="4:26" x14ac:dyDescent="0.35">
      <c r="D1252" s="2"/>
      <c r="G1252" s="2">
        <f t="shared" ca="1" si="352"/>
        <v>1931.093967647425</v>
      </c>
      <c r="H1252">
        <f t="shared" ca="1" si="341"/>
        <v>1931</v>
      </c>
      <c r="I1252">
        <f t="shared" ca="1" si="342"/>
        <v>0</v>
      </c>
      <c r="J1252">
        <f t="shared" ca="1" si="343"/>
        <v>1931</v>
      </c>
      <c r="K1252">
        <f t="shared" ca="1" si="344"/>
        <v>2</v>
      </c>
      <c r="L1252">
        <f t="shared" ca="1" si="345"/>
        <v>1931</v>
      </c>
      <c r="M1252">
        <f t="shared" ca="1" si="346"/>
        <v>1</v>
      </c>
      <c r="N1252">
        <f t="shared" ca="1" si="347"/>
        <v>2117</v>
      </c>
      <c r="R1252">
        <f t="shared" ca="1" si="338"/>
        <v>8.2003228350000013E-2</v>
      </c>
      <c r="S1252">
        <f t="shared" ca="1" si="348"/>
        <v>8.1837561187500019E-2</v>
      </c>
      <c r="T1252" s="6">
        <f t="shared" ca="1" si="349"/>
        <v>7.3342984424999993E-2</v>
      </c>
      <c r="X1252">
        <f t="shared" ca="1" si="339"/>
        <v>0.88731384687499992</v>
      </c>
      <c r="Y1252">
        <f t="shared" ca="1" si="350"/>
        <v>0.88725080694374991</v>
      </c>
      <c r="Z1252" s="6">
        <f t="shared" ca="1" si="351"/>
        <v>0.89676468552499999</v>
      </c>
    </row>
    <row r="1253" spans="4:26" x14ac:dyDescent="0.35">
      <c r="D1253" s="2"/>
      <c r="G1253" s="2">
        <f t="shared" ca="1" si="352"/>
        <v>1931.9523351688376</v>
      </c>
      <c r="H1253">
        <f t="shared" ca="1" si="341"/>
        <v>1931</v>
      </c>
      <c r="I1253">
        <f t="shared" ca="1" si="342"/>
        <v>1</v>
      </c>
      <c r="J1253">
        <f t="shared" ca="1" si="343"/>
        <v>1931</v>
      </c>
      <c r="K1253">
        <f t="shared" ca="1" si="344"/>
        <v>2</v>
      </c>
      <c r="L1253" t="str">
        <f t="shared" ca="1" si="345"/>
        <v/>
      </c>
      <c r="M1253" t="str">
        <f t="shared" ca="1" si="346"/>
        <v/>
      </c>
      <c r="N1253">
        <f t="shared" ca="1" si="347"/>
        <v>2118</v>
      </c>
      <c r="R1253">
        <f t="shared" ca="1" si="338"/>
        <v>8.1671894025000011E-2</v>
      </c>
      <c r="S1253" t="str">
        <f t="shared" ca="1" si="348"/>
        <v/>
      </c>
      <c r="T1253" s="6">
        <f t="shared" ca="1" si="349"/>
        <v>7.3409106237499994E-2</v>
      </c>
      <c r="X1253">
        <f t="shared" ca="1" si="339"/>
        <v>0.88718776701249991</v>
      </c>
      <c r="Y1253" t="str">
        <f t="shared" ca="1" si="350"/>
        <v/>
      </c>
      <c r="Z1253" s="6">
        <f t="shared" ca="1" si="351"/>
        <v>0.89675320083749999</v>
      </c>
    </row>
    <row r="1254" spans="4:26" x14ac:dyDescent="0.35">
      <c r="D1254" s="2"/>
      <c r="G1254" s="2">
        <f t="shared" ca="1" si="352"/>
        <v>1932.8107026902501</v>
      </c>
      <c r="H1254">
        <f t="shared" ca="1" si="341"/>
        <v>1932</v>
      </c>
      <c r="I1254">
        <f t="shared" ca="1" si="342"/>
        <v>1</v>
      </c>
      <c r="J1254">
        <f t="shared" ca="1" si="343"/>
        <v>1932</v>
      </c>
      <c r="K1254">
        <f t="shared" ca="1" si="344"/>
        <v>1</v>
      </c>
      <c r="L1254">
        <f t="shared" ca="1" si="345"/>
        <v>1932</v>
      </c>
      <c r="M1254">
        <f t="shared" ca="1" si="346"/>
        <v>1</v>
      </c>
      <c r="N1254">
        <f t="shared" ca="1" si="347"/>
        <v>2119</v>
      </c>
      <c r="R1254">
        <f t="shared" ca="1" si="338"/>
        <v>8.1340559700000009E-2</v>
      </c>
      <c r="S1254">
        <f t="shared" ca="1" si="348"/>
        <v>8.1340559700000009E-2</v>
      </c>
      <c r="T1254" s="6">
        <f t="shared" ca="1" si="349"/>
        <v>7.3508288956250001E-2</v>
      </c>
      <c r="X1254">
        <f t="shared" ca="1" si="339"/>
        <v>0.88706168715</v>
      </c>
      <c r="Y1254">
        <f t="shared" ca="1" si="350"/>
        <v>0.88706168715</v>
      </c>
      <c r="Z1254" s="6">
        <f t="shared" ca="1" si="351"/>
        <v>0.89673597380624992</v>
      </c>
    </row>
    <row r="1255" spans="4:26" x14ac:dyDescent="0.35">
      <c r="D1255" s="2"/>
      <c r="G1255" s="2">
        <f t="shared" ca="1" si="352"/>
        <v>1933.6690702116625</v>
      </c>
      <c r="H1255">
        <f t="shared" ca="1" si="341"/>
        <v>1933</v>
      </c>
      <c r="I1255">
        <f t="shared" ca="1" si="342"/>
        <v>1</v>
      </c>
      <c r="J1255">
        <f t="shared" ca="1" si="343"/>
        <v>1933</v>
      </c>
      <c r="K1255">
        <f t="shared" ca="1" si="344"/>
        <v>1</v>
      </c>
      <c r="L1255">
        <f t="shared" ca="1" si="345"/>
        <v>1933</v>
      </c>
      <c r="M1255">
        <f t="shared" ca="1" si="346"/>
        <v>1</v>
      </c>
      <c r="N1255">
        <f t="shared" ca="1" si="347"/>
        <v>2120</v>
      </c>
      <c r="R1255">
        <f t="shared" ca="1" si="338"/>
        <v>8.1009225375000007E-2</v>
      </c>
      <c r="S1255">
        <f t="shared" ca="1" si="348"/>
        <v>8.1009225375000007E-2</v>
      </c>
      <c r="T1255" s="6">
        <f t="shared" ca="1" si="349"/>
        <v>7.3607471674999994E-2</v>
      </c>
      <c r="X1255">
        <f t="shared" ca="1" si="339"/>
        <v>0.88693560728750009</v>
      </c>
      <c r="Y1255">
        <f t="shared" ca="1" si="350"/>
        <v>0.88693560728750009</v>
      </c>
      <c r="Z1255" s="6">
        <f t="shared" ca="1" si="351"/>
        <v>0.89671874677499996</v>
      </c>
    </row>
    <row r="1256" spans="4:26" x14ac:dyDescent="0.35">
      <c r="D1256" s="2"/>
      <c r="G1256" s="2">
        <f t="shared" ca="1" si="352"/>
        <v>1934.5274377330752</v>
      </c>
      <c r="H1256">
        <f t="shared" ca="1" si="341"/>
        <v>1934</v>
      </c>
      <c r="I1256">
        <f t="shared" ca="1" si="342"/>
        <v>1</v>
      </c>
      <c r="J1256">
        <f t="shared" ca="1" si="343"/>
        <v>1934</v>
      </c>
      <c r="K1256">
        <f t="shared" ca="1" si="344"/>
        <v>1</v>
      </c>
      <c r="L1256">
        <f t="shared" ca="1" si="345"/>
        <v>1934</v>
      </c>
      <c r="M1256">
        <f t="shared" ca="1" si="346"/>
        <v>1</v>
      </c>
      <c r="N1256">
        <f t="shared" ca="1" si="347"/>
        <v>2121</v>
      </c>
      <c r="R1256">
        <f t="shared" ca="1" si="338"/>
        <v>8.0677891050000006E-2</v>
      </c>
      <c r="S1256">
        <f t="shared" ca="1" si="348"/>
        <v>8.0677891050000006E-2</v>
      </c>
      <c r="T1256" s="6">
        <f t="shared" ca="1" si="349"/>
        <v>7.3673593487499994E-2</v>
      </c>
      <c r="X1256">
        <f t="shared" ca="1" si="339"/>
        <v>0.88680952742500008</v>
      </c>
      <c r="Y1256">
        <f t="shared" ca="1" si="350"/>
        <v>0.88680952742500008</v>
      </c>
      <c r="Z1256" s="6">
        <f t="shared" ca="1" si="351"/>
        <v>0.89670726208749996</v>
      </c>
    </row>
    <row r="1257" spans="4:26" x14ac:dyDescent="0.35">
      <c r="D1257" s="2"/>
      <c r="G1257" s="2">
        <f t="shared" ca="1" si="352"/>
        <v>1935.3858052544877</v>
      </c>
      <c r="H1257">
        <f t="shared" ca="1" si="341"/>
        <v>1935</v>
      </c>
      <c r="I1257">
        <f t="shared" ca="1" si="342"/>
        <v>1</v>
      </c>
      <c r="J1257">
        <f t="shared" ca="1" si="343"/>
        <v>1935</v>
      </c>
      <c r="K1257">
        <f t="shared" ca="1" si="344"/>
        <v>1</v>
      </c>
      <c r="L1257">
        <f t="shared" ca="1" si="345"/>
        <v>1935</v>
      </c>
      <c r="M1257">
        <f t="shared" ca="1" si="346"/>
        <v>1</v>
      </c>
      <c r="N1257">
        <f t="shared" ca="1" si="347"/>
        <v>2122</v>
      </c>
      <c r="R1257">
        <f t="shared" ca="1" si="338"/>
        <v>8.0346556725000004E-2</v>
      </c>
      <c r="S1257">
        <f t="shared" ca="1" si="348"/>
        <v>8.0346556725000004E-2</v>
      </c>
      <c r="T1257" s="6">
        <f t="shared" ca="1" si="349"/>
        <v>7.3739715299999994E-2</v>
      </c>
      <c r="X1257">
        <f t="shared" ca="1" si="339"/>
        <v>0.88668344756250006</v>
      </c>
      <c r="Y1257">
        <f t="shared" ca="1" si="350"/>
        <v>0.88668344756250006</v>
      </c>
      <c r="Z1257" s="6">
        <f t="shared" ca="1" si="351"/>
        <v>0.89669577739999995</v>
      </c>
    </row>
    <row r="1258" spans="4:26" x14ac:dyDescent="0.35">
      <c r="D1258" s="2"/>
      <c r="G1258" s="2">
        <f t="shared" ca="1" si="352"/>
        <v>1936.2441727759001</v>
      </c>
      <c r="H1258">
        <f t="shared" ca="1" si="341"/>
        <v>1936</v>
      </c>
      <c r="I1258">
        <f t="shared" ca="1" si="342"/>
        <v>1</v>
      </c>
      <c r="J1258">
        <f t="shared" ca="1" si="343"/>
        <v>1936</v>
      </c>
      <c r="K1258">
        <f t="shared" ca="1" si="344"/>
        <v>1</v>
      </c>
      <c r="L1258">
        <f t="shared" ca="1" si="345"/>
        <v>1936</v>
      </c>
      <c r="M1258">
        <f t="shared" ca="1" si="346"/>
        <v>1</v>
      </c>
      <c r="N1258">
        <f t="shared" ca="1" si="347"/>
        <v>2123</v>
      </c>
      <c r="R1258">
        <f t="shared" ca="1" si="338"/>
        <v>8.0015222400000002E-2</v>
      </c>
      <c r="S1258">
        <f t="shared" ca="1" si="348"/>
        <v>8.0015222400000002E-2</v>
      </c>
      <c r="T1258" s="6">
        <f t="shared" ca="1" si="349"/>
        <v>7.3770440800000003E-2</v>
      </c>
      <c r="X1258">
        <f t="shared" ca="1" si="339"/>
        <v>0.88655736770000004</v>
      </c>
      <c r="Y1258">
        <f t="shared" ca="1" si="350"/>
        <v>0.88655736770000004</v>
      </c>
      <c r="Z1258" s="6">
        <f t="shared" ca="1" si="351"/>
        <v>0.89658382492499999</v>
      </c>
    </row>
    <row r="1259" spans="4:26" x14ac:dyDescent="0.35">
      <c r="D1259" s="2"/>
      <c r="G1259" s="2">
        <f t="shared" ca="1" si="352"/>
        <v>1937.1027963584002</v>
      </c>
      <c r="H1259">
        <f t="shared" ca="1" si="341"/>
        <v>1937</v>
      </c>
      <c r="I1259">
        <f t="shared" ca="1" si="342"/>
        <v>0</v>
      </c>
      <c r="J1259">
        <f t="shared" ca="1" si="343"/>
        <v>1937</v>
      </c>
      <c r="K1259">
        <f t="shared" ca="1" si="344"/>
        <v>2</v>
      </c>
      <c r="L1259">
        <f t="shared" ca="1" si="345"/>
        <v>1937</v>
      </c>
      <c r="M1259">
        <f t="shared" ca="1" si="346"/>
        <v>1</v>
      </c>
      <c r="N1259">
        <f t="shared" ca="1" si="347"/>
        <v>2124</v>
      </c>
      <c r="R1259">
        <f t="shared" ca="1" si="338"/>
        <v>7.987870725E-2</v>
      </c>
      <c r="S1259">
        <f t="shared" ca="1" si="348"/>
        <v>7.9810449675000006E-2</v>
      </c>
      <c r="T1259" s="6">
        <f t="shared" ca="1" si="349"/>
        <v>7.3801166299999998E-2</v>
      </c>
      <c r="X1259">
        <f t="shared" ca="1" si="339"/>
        <v>0.88676957234999998</v>
      </c>
      <c r="Y1259">
        <f t="shared" ca="1" si="350"/>
        <v>0.88687567467499995</v>
      </c>
      <c r="Z1259" s="6">
        <f t="shared" ca="1" si="351"/>
        <v>0.89647187244999993</v>
      </c>
    </row>
    <row r="1260" spans="4:26" x14ac:dyDescent="0.35">
      <c r="D1260" s="2"/>
      <c r="G1260" s="2">
        <f t="shared" ca="1" si="352"/>
        <v>1937.9614199409002</v>
      </c>
      <c r="H1260">
        <f t="shared" ca="1" si="341"/>
        <v>1937</v>
      </c>
      <c r="I1260">
        <f t="shared" ca="1" si="342"/>
        <v>1</v>
      </c>
      <c r="J1260">
        <f t="shared" ca="1" si="343"/>
        <v>1937</v>
      </c>
      <c r="K1260">
        <f t="shared" ca="1" si="344"/>
        <v>2</v>
      </c>
      <c r="L1260" t="str">
        <f t="shared" ca="1" si="345"/>
        <v/>
      </c>
      <c r="M1260" t="str">
        <f t="shared" ca="1" si="346"/>
        <v/>
      </c>
      <c r="N1260">
        <f t="shared" ca="1" si="347"/>
        <v>2125</v>
      </c>
      <c r="R1260">
        <f t="shared" ca="1" si="338"/>
        <v>7.9742192099999998E-2</v>
      </c>
      <c r="S1260" t="str">
        <f t="shared" ca="1" si="348"/>
        <v/>
      </c>
      <c r="T1260" s="6">
        <f t="shared" ca="1" si="349"/>
        <v>7.3847254549999991E-2</v>
      </c>
      <c r="X1260">
        <f t="shared" ca="1" si="339"/>
        <v>0.88698177700000003</v>
      </c>
      <c r="Y1260" t="str">
        <f t="shared" ca="1" si="350"/>
        <v/>
      </c>
      <c r="Z1260" s="6">
        <f t="shared" ca="1" si="351"/>
        <v>0.89630394373749989</v>
      </c>
    </row>
    <row r="1261" spans="4:26" x14ac:dyDescent="0.35">
      <c r="D1261" s="2"/>
      <c r="G1261" s="2">
        <f t="shared" ca="1" si="352"/>
        <v>1938.8200435234003</v>
      </c>
      <c r="H1261">
        <f t="shared" ca="1" si="341"/>
        <v>1938</v>
      </c>
      <c r="I1261">
        <f t="shared" ca="1" si="342"/>
        <v>1</v>
      </c>
      <c r="J1261">
        <f t="shared" ca="1" si="343"/>
        <v>1938</v>
      </c>
      <c r="K1261">
        <f t="shared" ca="1" si="344"/>
        <v>1</v>
      </c>
      <c r="L1261">
        <f t="shared" ca="1" si="345"/>
        <v>1938</v>
      </c>
      <c r="M1261">
        <f t="shared" ca="1" si="346"/>
        <v>1</v>
      </c>
      <c r="N1261">
        <f t="shared" ca="1" si="347"/>
        <v>2126</v>
      </c>
      <c r="R1261">
        <f t="shared" ca="1" si="338"/>
        <v>7.9605676949999996E-2</v>
      </c>
      <c r="S1261">
        <f t="shared" ca="1" si="348"/>
        <v>7.9605676949999996E-2</v>
      </c>
      <c r="T1261" s="6">
        <f t="shared" ca="1" si="349"/>
        <v>7.3893342799999984E-2</v>
      </c>
      <c r="X1261">
        <f t="shared" ca="1" si="339"/>
        <v>0.88719398165000007</v>
      </c>
      <c r="Y1261">
        <f t="shared" ca="1" si="350"/>
        <v>0.88719398165000007</v>
      </c>
      <c r="Z1261" s="6">
        <f t="shared" ca="1" si="351"/>
        <v>0.89613601502499995</v>
      </c>
    </row>
    <row r="1262" spans="4:26" x14ac:dyDescent="0.35">
      <c r="D1262" s="2"/>
      <c r="G1262" s="2">
        <f t="shared" ca="1" si="352"/>
        <v>1939.6786671059001</v>
      </c>
      <c r="H1262">
        <f t="shared" ca="1" si="341"/>
        <v>1939</v>
      </c>
      <c r="I1262">
        <f t="shared" ca="1" si="342"/>
        <v>1</v>
      </c>
      <c r="J1262">
        <f t="shared" ca="1" si="343"/>
        <v>1939</v>
      </c>
      <c r="K1262">
        <f t="shared" ca="1" si="344"/>
        <v>1</v>
      </c>
      <c r="L1262">
        <f t="shared" ca="1" si="345"/>
        <v>1939</v>
      </c>
      <c r="M1262">
        <f t="shared" ca="1" si="346"/>
        <v>1</v>
      </c>
      <c r="N1262">
        <f t="shared" ca="1" si="347"/>
        <v>2127</v>
      </c>
      <c r="R1262">
        <f t="shared" ca="1" si="338"/>
        <v>7.9469161799999993E-2</v>
      </c>
      <c r="S1262">
        <f t="shared" ca="1" si="348"/>
        <v>7.9469161799999993E-2</v>
      </c>
      <c r="T1262" s="6">
        <f t="shared" ca="1" si="349"/>
        <v>7.3924068299999993E-2</v>
      </c>
      <c r="X1262">
        <f t="shared" ca="1" si="339"/>
        <v>0.88740618630000001</v>
      </c>
      <c r="Y1262">
        <f t="shared" ca="1" si="350"/>
        <v>0.88740618630000001</v>
      </c>
      <c r="Z1262" s="6">
        <f t="shared" ca="1" si="351"/>
        <v>0.89602406255</v>
      </c>
    </row>
    <row r="1263" spans="4:26" x14ac:dyDescent="0.35">
      <c r="D1263" s="2"/>
      <c r="G1263" s="2">
        <f t="shared" ca="1" si="352"/>
        <v>1940.5372906883999</v>
      </c>
      <c r="H1263">
        <f t="shared" ca="1" si="341"/>
        <v>1940</v>
      </c>
      <c r="I1263">
        <f t="shared" ca="1" si="342"/>
        <v>1</v>
      </c>
      <c r="J1263">
        <f t="shared" ca="1" si="343"/>
        <v>1940</v>
      </c>
      <c r="K1263">
        <f t="shared" ca="1" si="344"/>
        <v>1</v>
      </c>
      <c r="L1263">
        <f t="shared" ca="1" si="345"/>
        <v>1940</v>
      </c>
      <c r="M1263">
        <f t="shared" ca="1" si="346"/>
        <v>1</v>
      </c>
      <c r="N1263">
        <f t="shared" ca="1" si="347"/>
        <v>2128</v>
      </c>
      <c r="R1263">
        <f t="shared" ca="1" si="338"/>
        <v>7.9332646649999991E-2</v>
      </c>
      <c r="S1263">
        <f t="shared" ca="1" si="348"/>
        <v>7.9332646649999991E-2</v>
      </c>
      <c r="T1263" s="6">
        <f t="shared" ca="1" si="349"/>
        <v>7.3954793800000002E-2</v>
      </c>
      <c r="X1263">
        <f t="shared" ca="1" si="339"/>
        <v>0.88761839094999995</v>
      </c>
      <c r="Y1263">
        <f t="shared" ca="1" si="350"/>
        <v>0.88761839094999995</v>
      </c>
      <c r="Z1263" s="6">
        <f t="shared" ca="1" si="351"/>
        <v>0.89591211007500005</v>
      </c>
    </row>
    <row r="1264" spans="4:26" x14ac:dyDescent="0.35">
      <c r="D1264" s="2"/>
      <c r="G1264" s="2">
        <f t="shared" ca="1" si="352"/>
        <v>1941.3959142709</v>
      </c>
      <c r="H1264">
        <f t="shared" ca="1" si="341"/>
        <v>1941</v>
      </c>
      <c r="I1264">
        <f t="shared" ca="1" si="342"/>
        <v>1</v>
      </c>
      <c r="J1264">
        <f t="shared" ca="1" si="343"/>
        <v>1941</v>
      </c>
      <c r="K1264">
        <f t="shared" ca="1" si="344"/>
        <v>1</v>
      </c>
      <c r="L1264">
        <f t="shared" ca="1" si="345"/>
        <v>1941</v>
      </c>
      <c r="M1264">
        <f t="shared" ca="1" si="346"/>
        <v>1</v>
      </c>
      <c r="N1264">
        <f t="shared" ca="1" si="347"/>
        <v>2129</v>
      </c>
      <c r="R1264">
        <f t="shared" ca="1" si="338"/>
        <v>7.9196131499999989E-2</v>
      </c>
      <c r="S1264">
        <f t="shared" ca="1" si="348"/>
        <v>7.9196131499999989E-2</v>
      </c>
      <c r="T1264" s="6">
        <f t="shared" ca="1" si="349"/>
        <v>7.3985519299999997E-2</v>
      </c>
      <c r="X1264">
        <f t="shared" ca="1" si="339"/>
        <v>0.88783059559999999</v>
      </c>
      <c r="Y1264">
        <f t="shared" ca="1" si="350"/>
        <v>0.88783059559999999</v>
      </c>
      <c r="Z1264" s="6">
        <f t="shared" ca="1" si="351"/>
        <v>0.89580015759999998</v>
      </c>
    </row>
    <row r="1265" spans="4:26" x14ac:dyDescent="0.35">
      <c r="D1265" s="2"/>
      <c r="G1265" s="2">
        <f t="shared" ca="1" si="352"/>
        <v>1942.2545378534001</v>
      </c>
      <c r="H1265">
        <f t="shared" ca="1" si="341"/>
        <v>1942</v>
      </c>
      <c r="I1265">
        <f t="shared" ca="1" si="342"/>
        <v>1</v>
      </c>
      <c r="J1265">
        <f t="shared" ca="1" si="343"/>
        <v>1942</v>
      </c>
      <c r="K1265">
        <f t="shared" ca="1" si="344"/>
        <v>1</v>
      </c>
      <c r="L1265">
        <f t="shared" ca="1" si="345"/>
        <v>1942</v>
      </c>
      <c r="M1265">
        <f t="shared" ca="1" si="346"/>
        <v>1</v>
      </c>
      <c r="N1265">
        <f t="shared" ca="1" si="347"/>
        <v>2130</v>
      </c>
      <c r="R1265">
        <f t="shared" ca="1" si="338"/>
        <v>7.905961635E-2</v>
      </c>
      <c r="S1265">
        <f t="shared" ca="1" si="348"/>
        <v>7.905961635E-2</v>
      </c>
      <c r="T1265" s="6">
        <f t="shared" ca="1" si="349"/>
        <v>7.4018707200000006E-2</v>
      </c>
      <c r="X1265">
        <f t="shared" ca="1" si="339"/>
        <v>0.88804280025000004</v>
      </c>
      <c r="Y1265">
        <f t="shared" ca="1" si="350"/>
        <v>0.88804280025000004</v>
      </c>
      <c r="Z1265" s="6">
        <f t="shared" ca="1" si="351"/>
        <v>0.89512697469999991</v>
      </c>
    </row>
    <row r="1266" spans="4:26" x14ac:dyDescent="0.35">
      <c r="D1266" s="2"/>
      <c r="G1266" s="2">
        <f t="shared" ca="1" si="352"/>
        <v>1943.1131614359001</v>
      </c>
      <c r="H1266">
        <f t="shared" ca="1" si="341"/>
        <v>1943</v>
      </c>
      <c r="I1266">
        <f t="shared" ca="1" si="342"/>
        <v>0</v>
      </c>
      <c r="J1266">
        <f t="shared" ca="1" si="343"/>
        <v>1943</v>
      </c>
      <c r="K1266">
        <f t="shared" ca="1" si="344"/>
        <v>2</v>
      </c>
      <c r="L1266">
        <f t="shared" ca="1" si="345"/>
        <v>1943</v>
      </c>
      <c r="M1266">
        <f t="shared" ca="1" si="346"/>
        <v>1</v>
      </c>
      <c r="N1266">
        <f t="shared" ca="1" si="347"/>
        <v>2131</v>
      </c>
      <c r="R1266">
        <f t="shared" ca="1" si="338"/>
        <v>7.8923101199999998E-2</v>
      </c>
      <c r="S1266">
        <f t="shared" ca="1" si="348"/>
        <v>7.8901920787499996E-2</v>
      </c>
      <c r="T1266" s="6">
        <f t="shared" ca="1" si="349"/>
        <v>7.4051895100000001E-2</v>
      </c>
      <c r="X1266">
        <f t="shared" ca="1" si="339"/>
        <v>0.88825500489999998</v>
      </c>
      <c r="Y1266">
        <f t="shared" ca="1" si="350"/>
        <v>0.88843998489999998</v>
      </c>
      <c r="Z1266" s="6">
        <f t="shared" ca="1" si="351"/>
        <v>0.89445379179999995</v>
      </c>
    </row>
    <row r="1267" spans="4:26" x14ac:dyDescent="0.35">
      <c r="D1267" s="2"/>
      <c r="G1267" s="2">
        <f t="shared" ca="1" si="352"/>
        <v>1943.9720441514125</v>
      </c>
      <c r="H1267">
        <f t="shared" ca="1" si="341"/>
        <v>1943</v>
      </c>
      <c r="I1267">
        <f t="shared" ca="1" si="342"/>
        <v>1</v>
      </c>
      <c r="J1267">
        <f t="shared" ca="1" si="343"/>
        <v>1943</v>
      </c>
      <c r="K1267">
        <f t="shared" ca="1" si="344"/>
        <v>2</v>
      </c>
      <c r="L1267" t="str">
        <f t="shared" ca="1" si="345"/>
        <v/>
      </c>
      <c r="M1267" t="str">
        <f t="shared" ca="1" si="346"/>
        <v/>
      </c>
      <c r="N1267">
        <f t="shared" ca="1" si="347"/>
        <v>2132</v>
      </c>
      <c r="R1267">
        <f t="shared" ca="1" si="338"/>
        <v>7.8880740375000008E-2</v>
      </c>
      <c r="S1267" t="str">
        <f t="shared" ca="1" si="348"/>
        <v/>
      </c>
      <c r="T1267" s="6">
        <f t="shared" ca="1" si="349"/>
        <v>7.4101676950000001E-2</v>
      </c>
      <c r="X1267">
        <f t="shared" ca="1" si="339"/>
        <v>0.88862496489999998</v>
      </c>
      <c r="Y1267" t="str">
        <f t="shared" ca="1" si="350"/>
        <v/>
      </c>
      <c r="Z1267" s="6">
        <f t="shared" ca="1" si="351"/>
        <v>0.89344401745000002</v>
      </c>
    </row>
    <row r="1268" spans="4:26" x14ac:dyDescent="0.35">
      <c r="D1268" s="2"/>
      <c r="G1268" s="2">
        <f t="shared" ca="1" si="352"/>
        <v>1944.830926866925</v>
      </c>
      <c r="H1268">
        <f t="shared" ca="1" si="341"/>
        <v>1944</v>
      </c>
      <c r="I1268">
        <f t="shared" ca="1" si="342"/>
        <v>1</v>
      </c>
      <c r="J1268">
        <f t="shared" ca="1" si="343"/>
        <v>1944</v>
      </c>
      <c r="K1268">
        <f t="shared" ca="1" si="344"/>
        <v>1</v>
      </c>
      <c r="L1268">
        <f t="shared" ca="1" si="345"/>
        <v>1944</v>
      </c>
      <c r="M1268">
        <f t="shared" ca="1" si="346"/>
        <v>1</v>
      </c>
      <c r="N1268">
        <f t="shared" ca="1" si="347"/>
        <v>2133</v>
      </c>
      <c r="R1268">
        <f t="shared" ca="1" si="338"/>
        <v>7.8838379550000004E-2</v>
      </c>
      <c r="S1268">
        <f t="shared" ca="1" si="348"/>
        <v>7.8838379550000004E-2</v>
      </c>
      <c r="T1268" s="6">
        <f t="shared" ca="1" si="349"/>
        <v>7.41514588E-2</v>
      </c>
      <c r="X1268">
        <f t="shared" ca="1" si="339"/>
        <v>0.88899492489999998</v>
      </c>
      <c r="Y1268">
        <f t="shared" ca="1" si="350"/>
        <v>0.88899492489999998</v>
      </c>
      <c r="Z1268" s="6">
        <f t="shared" ca="1" si="351"/>
        <v>0.89243424310000008</v>
      </c>
    </row>
    <row r="1269" spans="4:26" x14ac:dyDescent="0.35">
      <c r="D1269" s="2"/>
      <c r="G1269" s="2">
        <f t="shared" ca="1" si="352"/>
        <v>1945.6898095824376</v>
      </c>
      <c r="H1269">
        <f t="shared" ca="1" si="341"/>
        <v>1945</v>
      </c>
      <c r="I1269">
        <f t="shared" ca="1" si="342"/>
        <v>1</v>
      </c>
      <c r="J1269">
        <f t="shared" ca="1" si="343"/>
        <v>1945</v>
      </c>
      <c r="K1269">
        <f t="shared" ca="1" si="344"/>
        <v>1</v>
      </c>
      <c r="L1269">
        <f t="shared" ca="1" si="345"/>
        <v>1945</v>
      </c>
      <c r="M1269">
        <f t="shared" ca="1" si="346"/>
        <v>1</v>
      </c>
      <c r="N1269">
        <f t="shared" ca="1" si="347"/>
        <v>2134</v>
      </c>
      <c r="R1269">
        <f t="shared" ca="1" si="338"/>
        <v>7.8796018725E-2</v>
      </c>
      <c r="S1269">
        <f t="shared" ca="1" si="348"/>
        <v>7.8796018725E-2</v>
      </c>
      <c r="T1269" s="6">
        <f t="shared" ca="1" si="349"/>
        <v>7.4184646699999995E-2</v>
      </c>
      <c r="X1269">
        <f t="shared" ca="1" si="339"/>
        <v>0.88936488489999999</v>
      </c>
      <c r="Y1269">
        <f t="shared" ca="1" si="350"/>
        <v>0.88936488489999999</v>
      </c>
      <c r="Z1269" s="6">
        <f t="shared" ca="1" si="351"/>
        <v>0.89176106020000001</v>
      </c>
    </row>
    <row r="1270" spans="4:26" x14ac:dyDescent="0.35">
      <c r="D1270" s="2"/>
      <c r="G1270" s="2">
        <f t="shared" ca="1" si="352"/>
        <v>1946.5486922979501</v>
      </c>
      <c r="H1270">
        <f t="shared" ca="1" si="341"/>
        <v>1946</v>
      </c>
      <c r="I1270">
        <f t="shared" ca="1" si="342"/>
        <v>1</v>
      </c>
      <c r="J1270">
        <f t="shared" ca="1" si="343"/>
        <v>1946</v>
      </c>
      <c r="K1270">
        <f t="shared" ca="1" si="344"/>
        <v>1</v>
      </c>
      <c r="L1270">
        <f t="shared" ca="1" si="345"/>
        <v>1946</v>
      </c>
      <c r="M1270">
        <f t="shared" ca="1" si="346"/>
        <v>1</v>
      </c>
      <c r="N1270">
        <f t="shared" ca="1" si="347"/>
        <v>2135</v>
      </c>
      <c r="R1270">
        <f t="shared" ca="1" si="338"/>
        <v>7.8753657899999996E-2</v>
      </c>
      <c r="S1270">
        <f t="shared" ca="1" si="348"/>
        <v>7.8753657899999996E-2</v>
      </c>
      <c r="T1270" s="6">
        <f t="shared" ca="1" si="349"/>
        <v>7.4217834600000004E-2</v>
      </c>
      <c r="X1270">
        <f t="shared" ca="1" si="339"/>
        <v>0.88973484489999999</v>
      </c>
      <c r="Y1270">
        <f t="shared" ca="1" si="350"/>
        <v>0.88973484489999999</v>
      </c>
      <c r="Z1270" s="6">
        <f t="shared" ca="1" si="351"/>
        <v>0.89108787729999994</v>
      </c>
    </row>
    <row r="1271" spans="4:26" x14ac:dyDescent="0.35">
      <c r="D1271" s="2"/>
      <c r="G1271" s="2">
        <f t="shared" ca="1" si="352"/>
        <v>1947.4075750134625</v>
      </c>
      <c r="H1271">
        <f t="shared" ca="1" si="341"/>
        <v>1947</v>
      </c>
      <c r="I1271">
        <f t="shared" ca="1" si="342"/>
        <v>1</v>
      </c>
      <c r="J1271">
        <f t="shared" ca="1" si="343"/>
        <v>1947</v>
      </c>
      <c r="K1271">
        <f t="shared" ca="1" si="344"/>
        <v>1</v>
      </c>
      <c r="L1271">
        <f t="shared" ca="1" si="345"/>
        <v>1947</v>
      </c>
      <c r="M1271">
        <f t="shared" ca="1" si="346"/>
        <v>1</v>
      </c>
      <c r="N1271">
        <f t="shared" ca="1" si="347"/>
        <v>2136</v>
      </c>
      <c r="R1271">
        <f t="shared" ca="1" si="338"/>
        <v>7.8711297074999992E-2</v>
      </c>
      <c r="S1271">
        <f t="shared" ca="1" si="348"/>
        <v>7.8711297074999992E-2</v>
      </c>
      <c r="T1271" s="6">
        <f t="shared" ca="1" si="349"/>
        <v>7.42510225E-2</v>
      </c>
      <c r="X1271">
        <f t="shared" ca="1" si="339"/>
        <v>0.89010480489999999</v>
      </c>
      <c r="Y1271">
        <f t="shared" ca="1" si="350"/>
        <v>0.89010480489999999</v>
      </c>
      <c r="Z1271" s="6">
        <f t="shared" ca="1" si="351"/>
        <v>0.89041469439999998</v>
      </c>
    </row>
    <row r="1272" spans="4:26" x14ac:dyDescent="0.35">
      <c r="D1272" s="2"/>
      <c r="G1272" s="2">
        <f t="shared" ca="1" si="352"/>
        <v>1948.2664577289752</v>
      </c>
      <c r="H1272">
        <f t="shared" ca="1" si="341"/>
        <v>1948</v>
      </c>
      <c r="I1272">
        <f t="shared" ca="1" si="342"/>
        <v>1</v>
      </c>
      <c r="J1272">
        <f t="shared" ca="1" si="343"/>
        <v>1948</v>
      </c>
      <c r="K1272">
        <f t="shared" ca="1" si="344"/>
        <v>1</v>
      </c>
      <c r="L1272">
        <f t="shared" ca="1" si="345"/>
        <v>1948</v>
      </c>
      <c r="M1272">
        <f t="shared" ca="1" si="346"/>
        <v>1</v>
      </c>
      <c r="N1272">
        <f t="shared" ca="1" si="347"/>
        <v>2137</v>
      </c>
      <c r="R1272">
        <f t="shared" ca="1" si="338"/>
        <v>7.8668936249999988E-2</v>
      </c>
      <c r="S1272">
        <f t="shared" ca="1" si="348"/>
        <v>7.8668936249999988E-2</v>
      </c>
      <c r="T1272" s="6">
        <f t="shared" ca="1" si="349"/>
        <v>7.4468238825000005E-2</v>
      </c>
      <c r="X1272">
        <f t="shared" ca="1" si="339"/>
        <v>0.89047476489999999</v>
      </c>
      <c r="Y1272">
        <f t="shared" ca="1" si="350"/>
        <v>0.89047476489999999</v>
      </c>
      <c r="Z1272" s="6">
        <f t="shared" ca="1" si="351"/>
        <v>0.89047388451249998</v>
      </c>
    </row>
    <row r="1273" spans="4:26" x14ac:dyDescent="0.35">
      <c r="D1273" s="2"/>
      <c r="G1273" s="2">
        <f t="shared" ca="1" si="352"/>
        <v>1949.1253404444876</v>
      </c>
      <c r="H1273">
        <f t="shared" ca="1" si="341"/>
        <v>1949</v>
      </c>
      <c r="I1273">
        <f t="shared" ca="1" si="342"/>
        <v>0</v>
      </c>
      <c r="J1273">
        <f t="shared" ca="1" si="343"/>
        <v>1949</v>
      </c>
      <c r="K1273">
        <f t="shared" ca="1" si="344"/>
        <v>2</v>
      </c>
      <c r="L1273">
        <f t="shared" ca="1" si="345"/>
        <v>1949</v>
      </c>
      <c r="M1273">
        <f t="shared" ca="1" si="346"/>
        <v>1</v>
      </c>
      <c r="N1273">
        <f t="shared" ca="1" si="347"/>
        <v>2138</v>
      </c>
      <c r="R1273">
        <f t="shared" ca="1" si="338"/>
        <v>7.8626575424999984E-2</v>
      </c>
      <c r="S1273">
        <f t="shared" ca="1" si="348"/>
        <v>7.8605395012499996E-2</v>
      </c>
      <c r="T1273" s="6">
        <f t="shared" ca="1" si="349"/>
        <v>7.4794063312499992E-2</v>
      </c>
      <c r="X1273">
        <f t="shared" ca="1" si="339"/>
        <v>0.8908447249</v>
      </c>
      <c r="Y1273">
        <f t="shared" ca="1" si="350"/>
        <v>0.8910297049</v>
      </c>
      <c r="Z1273" s="6">
        <f t="shared" ca="1" si="351"/>
        <v>0.89056266968124997</v>
      </c>
    </row>
    <row r="1274" spans="4:26" x14ac:dyDescent="0.35">
      <c r="D1274" s="2"/>
      <c r="G1274" s="2">
        <f t="shared" ca="1" si="352"/>
        <v>1949.9842231600001</v>
      </c>
      <c r="H1274">
        <f t="shared" ca="1" si="341"/>
        <v>1949</v>
      </c>
      <c r="I1274">
        <f t="shared" ca="1" si="342"/>
        <v>1</v>
      </c>
      <c r="J1274">
        <f t="shared" ca="1" si="343"/>
        <v>1949</v>
      </c>
      <c r="K1274">
        <f t="shared" ca="1" si="344"/>
        <v>2</v>
      </c>
      <c r="L1274" t="str">
        <f t="shared" ca="1" si="345"/>
        <v/>
      </c>
      <c r="M1274" t="str">
        <f t="shared" ca="1" si="346"/>
        <v/>
      </c>
      <c r="N1274">
        <f t="shared" ca="1" si="347"/>
        <v>2139</v>
      </c>
      <c r="R1274">
        <f t="shared" ca="1" si="338"/>
        <v>7.8584214599999994E-2</v>
      </c>
      <c r="S1274" t="str">
        <f t="shared" ca="1" si="348"/>
        <v/>
      </c>
      <c r="T1274" s="6">
        <f t="shared" ca="1" si="349"/>
        <v>7.5119887800000007E-2</v>
      </c>
      <c r="X1274">
        <f t="shared" ca="1" si="339"/>
        <v>0.8912146849</v>
      </c>
      <c r="Y1274" t="str">
        <f t="shared" ca="1" si="350"/>
        <v/>
      </c>
      <c r="Z1274" s="6">
        <f t="shared" ca="1" si="351"/>
        <v>0.89065145484999997</v>
      </c>
    </row>
    <row r="1275" spans="4:26" x14ac:dyDescent="0.35">
      <c r="D1275" s="2"/>
      <c r="G1275" s="2">
        <f t="shared" ca="1" si="352"/>
        <v>1950.8433680804626</v>
      </c>
      <c r="H1275">
        <f t="shared" ca="1" si="341"/>
        <v>1950</v>
      </c>
      <c r="I1275">
        <f t="shared" ca="1" si="342"/>
        <v>1</v>
      </c>
      <c r="J1275">
        <f t="shared" ca="1" si="343"/>
        <v>1950</v>
      </c>
      <c r="K1275">
        <f t="shared" ca="1" si="344"/>
        <v>1</v>
      </c>
      <c r="L1275">
        <f t="shared" ca="1" si="345"/>
        <v>1950</v>
      </c>
      <c r="M1275">
        <f t="shared" ca="1" si="346"/>
        <v>1</v>
      </c>
      <c r="N1275">
        <f t="shared" ca="1" si="347"/>
        <v>2140</v>
      </c>
      <c r="R1275">
        <f t="shared" ref="R1275:R1338" ca="1" si="353">IF(INT(ROW(Q1273)/2)=ROW(Q1273)/2,INDIRECT(CONCATENATE(CHAR(COLUMN(Q1275)+64),ROW()-(ROW()-1)/2+0.5)),(INDIRECT(CONCATENATE(CHAR(COLUMN(Q1274)+64),ROW()-(ROW()-1)/2+1))+INDIRECT(CONCATENATE(CHAR(COLUMN(Q1274)+64),ROW()-(ROW()-1)/2)))/2)</f>
        <v>7.8379866624999989E-2</v>
      </c>
      <c r="S1275">
        <f t="shared" ca="1" si="348"/>
        <v>7.8379866624999989E-2</v>
      </c>
      <c r="T1275" s="6">
        <f t="shared" ca="1" si="349"/>
        <v>7.5337104124999998E-2</v>
      </c>
      <c r="X1275">
        <f t="shared" ref="X1275:X1338" ca="1" si="354">IF(INT(ROW(W1273)/2)=ROW(W1273)/2,INDIRECT(CONCATENATE(CHAR(COLUMN(W1275)+64),ROW()-(ROW()-1)/2+0.5)),(INDIRECT(CONCATENATE(CHAR(COLUMN(W1274)+64),ROW()-(ROW()-1)/2+1))+INDIRECT(CONCATENATE(CHAR(COLUMN(W1274)+64),ROW()-(ROW()-1)/2)))/2)</f>
        <v>0.89135267887500003</v>
      </c>
      <c r="Y1275">
        <f t="shared" ca="1" si="350"/>
        <v>0.89135267887500003</v>
      </c>
      <c r="Z1275" s="6">
        <f t="shared" ca="1" si="351"/>
        <v>0.89071064496249996</v>
      </c>
    </row>
    <row r="1276" spans="4:26" x14ac:dyDescent="0.35">
      <c r="D1276" s="2"/>
      <c r="G1276" s="2">
        <f t="shared" ca="1" si="352"/>
        <v>1951.7025130009251</v>
      </c>
      <c r="H1276">
        <f t="shared" ca="1" si="341"/>
        <v>1951</v>
      </c>
      <c r="I1276">
        <f t="shared" ca="1" si="342"/>
        <v>1</v>
      </c>
      <c r="J1276">
        <f t="shared" ca="1" si="343"/>
        <v>1951</v>
      </c>
      <c r="K1276">
        <f t="shared" ca="1" si="344"/>
        <v>1</v>
      </c>
      <c r="L1276">
        <f t="shared" ca="1" si="345"/>
        <v>1951</v>
      </c>
      <c r="M1276">
        <f t="shared" ca="1" si="346"/>
        <v>1</v>
      </c>
      <c r="N1276">
        <f t="shared" ca="1" si="347"/>
        <v>2141</v>
      </c>
      <c r="R1276">
        <f t="shared" ca="1" si="353"/>
        <v>7.8175518649999998E-2</v>
      </c>
      <c r="S1276">
        <f t="shared" ca="1" si="348"/>
        <v>7.8175518649999998E-2</v>
      </c>
      <c r="T1276" s="6">
        <f t="shared" ca="1" si="349"/>
        <v>7.5554320450000004E-2</v>
      </c>
      <c r="X1276">
        <f t="shared" ca="1" si="354"/>
        <v>0.89149067285000005</v>
      </c>
      <c r="Y1276">
        <f t="shared" ca="1" si="350"/>
        <v>0.89149067285000005</v>
      </c>
      <c r="Z1276" s="6">
        <f t="shared" ca="1" si="351"/>
        <v>0.89076983507499996</v>
      </c>
    </row>
    <row r="1277" spans="4:26" x14ac:dyDescent="0.35">
      <c r="D1277" s="2"/>
      <c r="G1277" s="2">
        <f t="shared" ca="1" si="352"/>
        <v>1952.5616579213875</v>
      </c>
      <c r="H1277">
        <f t="shared" ca="1" si="341"/>
        <v>1952</v>
      </c>
      <c r="I1277">
        <f t="shared" ca="1" si="342"/>
        <v>1</v>
      </c>
      <c r="J1277">
        <f t="shared" ca="1" si="343"/>
        <v>1952</v>
      </c>
      <c r="K1277">
        <f t="shared" ca="1" si="344"/>
        <v>1</v>
      </c>
      <c r="L1277">
        <f t="shared" ca="1" si="345"/>
        <v>1952</v>
      </c>
      <c r="M1277">
        <f t="shared" ca="1" si="346"/>
        <v>1</v>
      </c>
      <c r="N1277">
        <f t="shared" ca="1" si="347"/>
        <v>2142</v>
      </c>
      <c r="R1277">
        <f t="shared" ca="1" si="353"/>
        <v>7.7971170674999993E-2</v>
      </c>
      <c r="S1277">
        <f t="shared" ca="1" si="348"/>
        <v>7.7971170674999993E-2</v>
      </c>
      <c r="T1277" s="6">
        <f t="shared" ca="1" si="349"/>
        <v>7.5771536775000009E-2</v>
      </c>
      <c r="X1277">
        <f t="shared" ca="1" si="354"/>
        <v>0.89162866682499997</v>
      </c>
      <c r="Y1277">
        <f t="shared" ca="1" si="350"/>
        <v>0.89162866682499997</v>
      </c>
      <c r="Z1277" s="6">
        <f t="shared" ca="1" si="351"/>
        <v>0.89082902518749996</v>
      </c>
    </row>
    <row r="1278" spans="4:26" x14ac:dyDescent="0.35">
      <c r="D1278" s="2"/>
      <c r="G1278" s="2">
        <f t="shared" ca="1" si="352"/>
        <v>1953.42080284185</v>
      </c>
      <c r="H1278">
        <f t="shared" ca="1" si="341"/>
        <v>1953</v>
      </c>
      <c r="I1278">
        <f t="shared" ca="1" si="342"/>
        <v>1</v>
      </c>
      <c r="J1278">
        <f t="shared" ca="1" si="343"/>
        <v>1953</v>
      </c>
      <c r="K1278">
        <f t="shared" ca="1" si="344"/>
        <v>1</v>
      </c>
      <c r="L1278">
        <f t="shared" ca="1" si="345"/>
        <v>1953</v>
      </c>
      <c r="M1278">
        <f t="shared" ca="1" si="346"/>
        <v>1</v>
      </c>
      <c r="N1278">
        <f t="shared" ca="1" si="347"/>
        <v>2143</v>
      </c>
      <c r="R1278">
        <f t="shared" ca="1" si="353"/>
        <v>7.7766822699999988E-2</v>
      </c>
      <c r="S1278">
        <f t="shared" ca="1" si="348"/>
        <v>7.7766822699999988E-2</v>
      </c>
      <c r="T1278" s="6">
        <f t="shared" ca="1" si="349"/>
        <v>7.59887531E-2</v>
      </c>
      <c r="X1278">
        <f t="shared" ca="1" si="354"/>
        <v>0.8917666608</v>
      </c>
      <c r="Y1278">
        <f t="shared" ca="1" si="350"/>
        <v>0.8917666608</v>
      </c>
      <c r="Z1278" s="6">
        <f t="shared" ca="1" si="351"/>
        <v>0.89088821529999995</v>
      </c>
    </row>
    <row r="1279" spans="4:26" x14ac:dyDescent="0.35">
      <c r="D1279" s="2"/>
      <c r="G1279" s="2">
        <f t="shared" ca="1" si="352"/>
        <v>1954.2799477623125</v>
      </c>
      <c r="H1279">
        <f t="shared" ca="1" si="341"/>
        <v>1954</v>
      </c>
      <c r="I1279">
        <f t="shared" ca="1" si="342"/>
        <v>1</v>
      </c>
      <c r="J1279">
        <f t="shared" ca="1" si="343"/>
        <v>1954</v>
      </c>
      <c r="K1279">
        <f t="shared" ca="1" si="344"/>
        <v>1</v>
      </c>
      <c r="L1279">
        <f t="shared" ca="1" si="345"/>
        <v>1954</v>
      </c>
      <c r="M1279">
        <f t="shared" ca="1" si="346"/>
        <v>1</v>
      </c>
      <c r="N1279">
        <f t="shared" ca="1" si="347"/>
        <v>2144</v>
      </c>
      <c r="R1279">
        <f t="shared" ca="1" si="353"/>
        <v>7.7562474724999997E-2</v>
      </c>
      <c r="S1279">
        <f t="shared" ca="1" si="348"/>
        <v>7.7562474724999997E-2</v>
      </c>
      <c r="T1279" s="6">
        <f t="shared" ca="1" si="349"/>
        <v>7.6130520387499998E-2</v>
      </c>
      <c r="X1279">
        <f t="shared" ca="1" si="354"/>
        <v>0.89190465477500003</v>
      </c>
      <c r="Y1279">
        <f t="shared" ca="1" si="350"/>
        <v>0.89190465477500003</v>
      </c>
      <c r="Z1279" s="6">
        <f t="shared" ca="1" si="351"/>
        <v>0.89115320661249997</v>
      </c>
    </row>
    <row r="1280" spans="4:26" x14ac:dyDescent="0.35">
      <c r="D1280" s="2"/>
      <c r="G1280" s="2">
        <f t="shared" ca="1" si="352"/>
        <v>1955.1390926827748</v>
      </c>
      <c r="H1280">
        <f t="shared" ca="1" si="341"/>
        <v>1955</v>
      </c>
      <c r="I1280">
        <f t="shared" ca="1" si="342"/>
        <v>0</v>
      </c>
      <c r="J1280">
        <f t="shared" ca="1" si="343"/>
        <v>1955</v>
      </c>
      <c r="K1280">
        <f t="shared" ca="1" si="344"/>
        <v>2</v>
      </c>
      <c r="L1280">
        <f t="shared" ca="1" si="345"/>
        <v>1955</v>
      </c>
      <c r="M1280">
        <f t="shared" ca="1" si="346"/>
        <v>1</v>
      </c>
      <c r="N1280">
        <f t="shared" ca="1" si="347"/>
        <v>2145</v>
      </c>
      <c r="R1280">
        <f t="shared" ca="1" si="353"/>
        <v>7.7358126749999992E-2</v>
      </c>
      <c r="S1280">
        <f t="shared" ca="1" si="348"/>
        <v>7.7255952762499996E-2</v>
      </c>
      <c r="T1280" s="6">
        <f t="shared" ca="1" si="349"/>
        <v>7.634317131875E-2</v>
      </c>
      <c r="X1280">
        <f t="shared" ca="1" si="354"/>
        <v>0.89204264874999994</v>
      </c>
      <c r="Y1280">
        <f t="shared" ca="1" si="350"/>
        <v>0.89211164573750001</v>
      </c>
      <c r="Z1280" s="6">
        <f t="shared" ca="1" si="351"/>
        <v>0.89155069358125005</v>
      </c>
    </row>
    <row r="1281" spans="4:26" x14ac:dyDescent="0.35">
      <c r="D1281" s="2"/>
      <c r="G1281" s="2">
        <f t="shared" ca="1" si="352"/>
        <v>1955.9982376032374</v>
      </c>
      <c r="H1281">
        <f t="shared" ca="1" si="341"/>
        <v>1955</v>
      </c>
      <c r="I1281">
        <f t="shared" ca="1" si="342"/>
        <v>1</v>
      </c>
      <c r="J1281">
        <f t="shared" ca="1" si="343"/>
        <v>1955</v>
      </c>
      <c r="K1281">
        <f t="shared" ca="1" si="344"/>
        <v>2</v>
      </c>
      <c r="L1281" t="str">
        <f t="shared" ca="1" si="345"/>
        <v/>
      </c>
      <c r="M1281" t="str">
        <f t="shared" ca="1" si="346"/>
        <v/>
      </c>
      <c r="N1281">
        <f t="shared" ca="1" si="347"/>
        <v>2146</v>
      </c>
      <c r="R1281">
        <f t="shared" ca="1" si="353"/>
        <v>7.7153778774999987E-2</v>
      </c>
      <c r="S1281" t="str">
        <f t="shared" ca="1" si="348"/>
        <v/>
      </c>
      <c r="T1281" s="6">
        <f t="shared" ca="1" si="349"/>
        <v>7.6555822250000002E-2</v>
      </c>
      <c r="X1281">
        <f t="shared" ca="1" si="354"/>
        <v>0.89218064272499997</v>
      </c>
      <c r="Y1281" t="str">
        <f t="shared" ca="1" si="350"/>
        <v/>
      </c>
      <c r="Z1281" s="6">
        <f t="shared" ca="1" si="351"/>
        <v>0.89194818055000002</v>
      </c>
    </row>
    <row r="1282" spans="4:26" x14ac:dyDescent="0.35">
      <c r="D1282" s="2"/>
      <c r="G1282" s="2">
        <f t="shared" ca="1" si="352"/>
        <v>1956.8573825236999</v>
      </c>
      <c r="H1282">
        <f t="shared" ca="1" si="341"/>
        <v>1956</v>
      </c>
      <c r="I1282">
        <f t="shared" ca="1" si="342"/>
        <v>1</v>
      </c>
      <c r="J1282">
        <f t="shared" ca="1" si="343"/>
        <v>1956</v>
      </c>
      <c r="K1282">
        <f t="shared" ca="1" si="344"/>
        <v>1</v>
      </c>
      <c r="L1282">
        <f t="shared" ca="1" si="345"/>
        <v>1956</v>
      </c>
      <c r="M1282">
        <f t="shared" ca="1" si="346"/>
        <v>1</v>
      </c>
      <c r="N1282">
        <f t="shared" ca="1" si="347"/>
        <v>2147</v>
      </c>
      <c r="R1282">
        <f t="shared" ca="1" si="353"/>
        <v>7.6949430799999996E-2</v>
      </c>
      <c r="S1282">
        <f t="shared" ca="1" si="348"/>
        <v>7.6949430799999996E-2</v>
      </c>
      <c r="T1282" s="6">
        <f t="shared" ca="1" si="349"/>
        <v>7.6697589537499999E-2</v>
      </c>
      <c r="X1282">
        <f t="shared" ca="1" si="354"/>
        <v>0.8923186367</v>
      </c>
      <c r="Y1282">
        <f t="shared" ca="1" si="350"/>
        <v>0.8923186367</v>
      </c>
      <c r="Z1282" s="6">
        <f t="shared" ca="1" si="351"/>
        <v>0.89221317186250004</v>
      </c>
    </row>
    <row r="1283" spans="4:26" x14ac:dyDescent="0.35">
      <c r="D1283" s="2"/>
      <c r="G1283" s="2">
        <f t="shared" ca="1" si="352"/>
        <v>1957.7167927210498</v>
      </c>
      <c r="H1283">
        <f t="shared" ref="H1283:H1346" ca="1" si="355">INT(G1283)</f>
        <v>1957</v>
      </c>
      <c r="I1283">
        <f t="shared" ref="I1283:I1346" ca="1" si="356">H1284-H1283</f>
        <v>1</v>
      </c>
      <c r="J1283">
        <f t="shared" ca="1" si="343"/>
        <v>1957</v>
      </c>
      <c r="K1283">
        <f t="shared" ca="1" si="344"/>
        <v>1</v>
      </c>
      <c r="L1283">
        <f t="shared" ca="1" si="345"/>
        <v>1957</v>
      </c>
      <c r="M1283">
        <f t="shared" ca="1" si="346"/>
        <v>1</v>
      </c>
      <c r="N1283">
        <f t="shared" ca="1" si="347"/>
        <v>2148</v>
      </c>
      <c r="R1283">
        <f t="shared" ca="1" si="353"/>
        <v>7.6717229525E-2</v>
      </c>
      <c r="S1283">
        <f t="shared" ca="1" si="348"/>
        <v>7.6717229525E-2</v>
      </c>
      <c r="T1283" s="6">
        <f t="shared" ca="1" si="349"/>
        <v>7.683935682500001E-2</v>
      </c>
      <c r="X1283">
        <f t="shared" ca="1" si="354"/>
        <v>0.89229629799999999</v>
      </c>
      <c r="Y1283">
        <f t="shared" ca="1" si="350"/>
        <v>0.89229629799999999</v>
      </c>
      <c r="Z1283" s="6">
        <f t="shared" ca="1" si="351"/>
        <v>0.89247816317500006</v>
      </c>
    </row>
    <row r="1284" spans="4:26" x14ac:dyDescent="0.35">
      <c r="D1284" s="2"/>
      <c r="G1284" s="2">
        <f t="shared" ca="1" si="352"/>
        <v>1958.5762029184</v>
      </c>
      <c r="H1284">
        <f t="shared" ca="1" si="355"/>
        <v>1958</v>
      </c>
      <c r="I1284">
        <f t="shared" ca="1" si="356"/>
        <v>1</v>
      </c>
      <c r="J1284">
        <f t="shared" ref="J1284:J1347" ca="1" si="357">INT(G1284)</f>
        <v>1958</v>
      </c>
      <c r="K1284">
        <f t="shared" ref="K1284:K1347" ca="1" si="358">COUNTIF($J$2:$J$3649,"="&amp;J1284)</f>
        <v>1</v>
      </c>
      <c r="L1284">
        <f t="shared" ref="L1284:L1347" ca="1" si="359">IF(J1284=J1283,"",INT(AVERAGE(INDIRECT(CONCATENATE("g",ROW(),":g",ROW()+K1284-1)))))</f>
        <v>1958</v>
      </c>
      <c r="M1284">
        <f t="shared" ref="M1284:M1347" ca="1" si="360">IF(L1284="","",INDIRECT(CONCATENATE("l",ROW()+$K1284))-INDIRECT(CONCATENATE("l",ROW())))</f>
        <v>1</v>
      </c>
      <c r="N1284">
        <f t="shared" ref="N1284:N1347" ca="1" si="361">IF(ISERROR(IF(VLOOKUP(N1283+1,$L$2:$L$3649,1)=N1283,"",VLOOKUP(N1283+1,$L$2:$L$3649,1))),"",IF(VLOOKUP(N1283+1,$L$2:$L$3649,1)=N1283,"",VLOOKUP(N1283+1,$L$2:$L$3649,1)))</f>
        <v>2149</v>
      </c>
      <c r="R1284">
        <f t="shared" ca="1" si="353"/>
        <v>7.6485028250000003E-2</v>
      </c>
      <c r="S1284">
        <f t="shared" ref="S1284:S1347" ca="1" si="362">IF(J1284=J1283,"",AVERAGE(INDIRECT(CONCATENATE("r",ROW(),":r",ROW()+K1284-1))))</f>
        <v>7.6485028250000003E-2</v>
      </c>
      <c r="T1284" s="6">
        <f t="shared" ref="T1284:T1347" ca="1" si="363">VLOOKUP(N1284,$L$2:$S$3649,8)</f>
        <v>7.6981124112500007E-2</v>
      </c>
      <c r="X1284">
        <f t="shared" ca="1" si="354"/>
        <v>0.89227395929999997</v>
      </c>
      <c r="Y1284">
        <f t="shared" ref="Y1284:Y1347" ca="1" si="364">IF($J1284=$J1283,"",AVERAGE(INDIRECT(CONCATENATE("x",ROW(),":x",ROW()+$K1284-1))))</f>
        <v>0.89227395929999997</v>
      </c>
      <c r="Z1284" s="6">
        <f t="shared" ref="Z1284:Z1347" ca="1" si="365">VLOOKUP($N1284,$L$2:$Y$3649,14)</f>
        <v>0.89274315448749997</v>
      </c>
    </row>
    <row r="1285" spans="4:26" x14ac:dyDescent="0.35">
      <c r="D1285" s="2"/>
      <c r="G1285" s="2">
        <f t="shared" ca="1" si="352"/>
        <v>1959.4356131157501</v>
      </c>
      <c r="H1285">
        <f t="shared" ca="1" si="355"/>
        <v>1959</v>
      </c>
      <c r="I1285">
        <f t="shared" ca="1" si="356"/>
        <v>1</v>
      </c>
      <c r="J1285">
        <f t="shared" ca="1" si="357"/>
        <v>1959</v>
      </c>
      <c r="K1285">
        <f t="shared" ca="1" si="358"/>
        <v>1</v>
      </c>
      <c r="L1285">
        <f t="shared" ca="1" si="359"/>
        <v>1959</v>
      </c>
      <c r="M1285">
        <f t="shared" ca="1" si="360"/>
        <v>1</v>
      </c>
      <c r="N1285">
        <f t="shared" ca="1" si="361"/>
        <v>2150</v>
      </c>
      <c r="R1285">
        <f t="shared" ca="1" si="353"/>
        <v>7.6252826974999993E-2</v>
      </c>
      <c r="S1285">
        <f t="shared" ca="1" si="362"/>
        <v>7.6252826974999993E-2</v>
      </c>
      <c r="T1285" s="6">
        <f t="shared" ca="1" si="363"/>
        <v>7.7122891400000004E-2</v>
      </c>
      <c r="X1285">
        <f t="shared" ca="1" si="354"/>
        <v>0.89225162059999996</v>
      </c>
      <c r="Y1285">
        <f t="shared" ca="1" si="364"/>
        <v>0.89225162059999996</v>
      </c>
      <c r="Z1285" s="6">
        <f t="shared" ca="1" si="365"/>
        <v>0.89300814579999999</v>
      </c>
    </row>
    <row r="1286" spans="4:26" x14ac:dyDescent="0.35">
      <c r="D1286" s="2"/>
      <c r="G1286" s="2">
        <f t="shared" ca="1" si="352"/>
        <v>1960.2950233131</v>
      </c>
      <c r="H1286">
        <f t="shared" ca="1" si="355"/>
        <v>1960</v>
      </c>
      <c r="I1286">
        <f t="shared" ca="1" si="356"/>
        <v>1</v>
      </c>
      <c r="J1286">
        <f t="shared" ca="1" si="357"/>
        <v>1960</v>
      </c>
      <c r="K1286">
        <f t="shared" ca="1" si="358"/>
        <v>1</v>
      </c>
      <c r="L1286">
        <f t="shared" ca="1" si="359"/>
        <v>1960</v>
      </c>
      <c r="M1286">
        <f t="shared" ca="1" si="360"/>
        <v>1</v>
      </c>
      <c r="N1286">
        <f t="shared" ca="1" si="361"/>
        <v>2151</v>
      </c>
      <c r="R1286">
        <f t="shared" ca="1" si="353"/>
        <v>7.6020625699999997E-2</v>
      </c>
      <c r="S1286">
        <f t="shared" ca="1" si="362"/>
        <v>7.6020625699999997E-2</v>
      </c>
      <c r="T1286" s="6">
        <f t="shared" ca="1" si="363"/>
        <v>7.7262215374999998E-2</v>
      </c>
      <c r="X1286">
        <f t="shared" ca="1" si="354"/>
        <v>0.89222928189999995</v>
      </c>
      <c r="Y1286">
        <f t="shared" ca="1" si="364"/>
        <v>0.89222928189999995</v>
      </c>
      <c r="Z1286" s="6">
        <f t="shared" ca="1" si="365"/>
        <v>0.89284981553124998</v>
      </c>
    </row>
    <row r="1287" spans="4:26" x14ac:dyDescent="0.35">
      <c r="D1287" s="2"/>
      <c r="G1287" s="2">
        <f t="shared" ca="1" si="352"/>
        <v>1961.15443351045</v>
      </c>
      <c r="H1287">
        <f t="shared" ca="1" si="355"/>
        <v>1961</v>
      </c>
      <c r="I1287">
        <f t="shared" ca="1" si="356"/>
        <v>1</v>
      </c>
      <c r="J1287">
        <f t="shared" ca="1" si="357"/>
        <v>1961</v>
      </c>
      <c r="K1287">
        <f t="shared" ca="1" si="358"/>
        <v>1</v>
      </c>
      <c r="L1287">
        <f t="shared" ca="1" si="359"/>
        <v>1961</v>
      </c>
      <c r="M1287">
        <f t="shared" ca="1" si="360"/>
        <v>1</v>
      </c>
      <c r="N1287">
        <f t="shared" ca="1" si="361"/>
        <v>2152</v>
      </c>
      <c r="R1287">
        <f t="shared" ca="1" si="353"/>
        <v>7.5788424425000001E-2</v>
      </c>
      <c r="S1287">
        <f t="shared" ca="1" si="362"/>
        <v>7.5788424425000001E-2</v>
      </c>
      <c r="T1287" s="6">
        <f t="shared" ca="1" si="363"/>
        <v>7.7401539350000007E-2</v>
      </c>
      <c r="X1287">
        <f t="shared" ca="1" si="354"/>
        <v>0.89220694319999994</v>
      </c>
      <c r="Y1287">
        <f t="shared" ca="1" si="364"/>
        <v>0.89220694319999994</v>
      </c>
      <c r="Z1287" s="6">
        <f t="shared" ca="1" si="365"/>
        <v>0.89269148526249997</v>
      </c>
    </row>
    <row r="1288" spans="4:26" x14ac:dyDescent="0.35">
      <c r="D1288" s="2"/>
      <c r="G1288" s="2">
        <f t="shared" ca="1" si="352"/>
        <v>1962.0138437077999</v>
      </c>
      <c r="H1288">
        <f t="shared" ca="1" si="355"/>
        <v>1962</v>
      </c>
      <c r="I1288">
        <f t="shared" ca="1" si="356"/>
        <v>0</v>
      </c>
      <c r="J1288">
        <f t="shared" ca="1" si="357"/>
        <v>1962</v>
      </c>
      <c r="K1288">
        <f t="shared" ca="1" si="358"/>
        <v>2</v>
      </c>
      <c r="L1288">
        <f t="shared" ca="1" si="359"/>
        <v>1962</v>
      </c>
      <c r="M1288">
        <f t="shared" ca="1" si="360"/>
        <v>1</v>
      </c>
      <c r="N1288">
        <f t="shared" ca="1" si="361"/>
        <v>2153</v>
      </c>
      <c r="R1288">
        <f t="shared" ca="1" si="353"/>
        <v>7.555622314999999E-2</v>
      </c>
      <c r="S1288">
        <f t="shared" ca="1" si="362"/>
        <v>7.5440122512499985E-2</v>
      </c>
      <c r="T1288" s="6">
        <f t="shared" ca="1" si="363"/>
        <v>7.7494422000000007E-2</v>
      </c>
      <c r="X1288">
        <f t="shared" ca="1" si="354"/>
        <v>0.89218460449999992</v>
      </c>
      <c r="Y1288">
        <f t="shared" ca="1" si="364"/>
        <v>0.89217343514999992</v>
      </c>
      <c r="Z1288" s="6">
        <f t="shared" ca="1" si="365"/>
        <v>0.89258593175000001</v>
      </c>
    </row>
    <row r="1289" spans="4:26" x14ac:dyDescent="0.35">
      <c r="D1289" s="2"/>
      <c r="G1289" s="2">
        <f t="shared" ca="1" si="352"/>
        <v>1962.8732539051498</v>
      </c>
      <c r="H1289">
        <f t="shared" ca="1" si="355"/>
        <v>1962</v>
      </c>
      <c r="I1289">
        <f t="shared" ca="1" si="356"/>
        <v>1</v>
      </c>
      <c r="J1289">
        <f t="shared" ca="1" si="357"/>
        <v>1962</v>
      </c>
      <c r="K1289">
        <f t="shared" ca="1" si="358"/>
        <v>2</v>
      </c>
      <c r="L1289" t="str">
        <f t="shared" ca="1" si="359"/>
        <v/>
      </c>
      <c r="M1289" t="str">
        <f t="shared" ca="1" si="360"/>
        <v/>
      </c>
      <c r="N1289">
        <f t="shared" ca="1" si="361"/>
        <v>2154</v>
      </c>
      <c r="R1289">
        <f t="shared" ca="1" si="353"/>
        <v>7.5324021874999994E-2</v>
      </c>
      <c r="S1289" t="str">
        <f t="shared" ca="1" si="362"/>
        <v/>
      </c>
      <c r="T1289" s="6">
        <f t="shared" ca="1" si="363"/>
        <v>7.7587304650000008E-2</v>
      </c>
      <c r="X1289">
        <f t="shared" ca="1" si="354"/>
        <v>0.89216226579999991</v>
      </c>
      <c r="Y1289" t="str">
        <f t="shared" ca="1" si="364"/>
        <v/>
      </c>
      <c r="Z1289" s="6">
        <f t="shared" ca="1" si="365"/>
        <v>0.89248037823750004</v>
      </c>
    </row>
    <row r="1290" spans="4:26" x14ac:dyDescent="0.35">
      <c r="D1290" s="2"/>
      <c r="G1290" s="2">
        <f t="shared" ca="1" si="352"/>
        <v>1963.7326641024999</v>
      </c>
      <c r="H1290">
        <f t="shared" ca="1" si="355"/>
        <v>1963</v>
      </c>
      <c r="I1290">
        <f t="shared" ca="1" si="356"/>
        <v>1</v>
      </c>
      <c r="J1290">
        <f t="shared" ca="1" si="357"/>
        <v>1963</v>
      </c>
      <c r="K1290">
        <f t="shared" ca="1" si="358"/>
        <v>1</v>
      </c>
      <c r="L1290">
        <f t="shared" ca="1" si="359"/>
        <v>1963</v>
      </c>
      <c r="M1290">
        <f t="shared" ca="1" si="360"/>
        <v>1</v>
      </c>
      <c r="N1290">
        <f t="shared" ca="1" si="361"/>
        <v>2155</v>
      </c>
      <c r="R1290">
        <f t="shared" ca="1" si="353"/>
        <v>7.5091820599999998E-2</v>
      </c>
      <c r="S1290">
        <f t="shared" ca="1" si="362"/>
        <v>7.5091820599999998E-2</v>
      </c>
      <c r="T1290" s="6">
        <f t="shared" ca="1" si="363"/>
        <v>7.7680187300000009E-2</v>
      </c>
      <c r="X1290">
        <f t="shared" ca="1" si="354"/>
        <v>0.89213992710000001</v>
      </c>
      <c r="Y1290">
        <f t="shared" ca="1" si="364"/>
        <v>0.89213992710000001</v>
      </c>
      <c r="Z1290" s="6">
        <f t="shared" ca="1" si="365"/>
        <v>0.89237482472500007</v>
      </c>
    </row>
    <row r="1291" spans="4:26" x14ac:dyDescent="0.35">
      <c r="D1291" s="2"/>
      <c r="G1291" s="2">
        <f t="shared" ca="1" si="352"/>
        <v>1964.5923426486625</v>
      </c>
      <c r="H1291">
        <f t="shared" ca="1" si="355"/>
        <v>1964</v>
      </c>
      <c r="I1291">
        <f t="shared" ca="1" si="356"/>
        <v>1</v>
      </c>
      <c r="J1291">
        <f t="shared" ca="1" si="357"/>
        <v>1964</v>
      </c>
      <c r="K1291">
        <f t="shared" ca="1" si="358"/>
        <v>1</v>
      </c>
      <c r="L1291">
        <f t="shared" ca="1" si="359"/>
        <v>1964</v>
      </c>
      <c r="M1291">
        <f t="shared" ca="1" si="360"/>
        <v>1</v>
      </c>
      <c r="N1291">
        <f t="shared" ca="1" si="361"/>
        <v>2156</v>
      </c>
      <c r="R1291">
        <f t="shared" ca="1" si="353"/>
        <v>7.5106375199999992E-2</v>
      </c>
      <c r="S1291">
        <f t="shared" ca="1" si="362"/>
        <v>7.5106375199999992E-2</v>
      </c>
      <c r="T1291" s="6">
        <f t="shared" ca="1" si="363"/>
        <v>7.7773069949999996E-2</v>
      </c>
      <c r="X1291">
        <f t="shared" ca="1" si="354"/>
        <v>0.89220663716249993</v>
      </c>
      <c r="Y1291">
        <f t="shared" ca="1" si="364"/>
        <v>0.89220663716249993</v>
      </c>
      <c r="Z1291" s="6">
        <f t="shared" ca="1" si="365"/>
        <v>0.89226927121249999</v>
      </c>
    </row>
    <row r="1292" spans="4:26" x14ac:dyDescent="0.35">
      <c r="D1292" s="2"/>
      <c r="G1292" s="2">
        <f t="shared" ca="1" si="352"/>
        <v>1965.452021194825</v>
      </c>
      <c r="H1292">
        <f t="shared" ca="1" si="355"/>
        <v>1965</v>
      </c>
      <c r="I1292">
        <f t="shared" ca="1" si="356"/>
        <v>1</v>
      </c>
      <c r="J1292">
        <f t="shared" ca="1" si="357"/>
        <v>1965</v>
      </c>
      <c r="K1292">
        <f t="shared" ca="1" si="358"/>
        <v>1</v>
      </c>
      <c r="L1292">
        <f t="shared" ca="1" si="359"/>
        <v>1965</v>
      </c>
      <c r="M1292">
        <f t="shared" ca="1" si="360"/>
        <v>1</v>
      </c>
      <c r="N1292">
        <f t="shared" ca="1" si="361"/>
        <v>2157</v>
      </c>
      <c r="R1292">
        <f t="shared" ca="1" si="353"/>
        <v>7.51209298E-2</v>
      </c>
      <c r="S1292">
        <f t="shared" ca="1" si="362"/>
        <v>7.51209298E-2</v>
      </c>
      <c r="T1292" s="6">
        <f t="shared" ca="1" si="363"/>
        <v>7.7865952599999996E-2</v>
      </c>
      <c r="X1292">
        <f t="shared" ca="1" si="354"/>
        <v>0.89227334722499996</v>
      </c>
      <c r="Y1292">
        <f t="shared" ca="1" si="364"/>
        <v>0.89227334722499996</v>
      </c>
      <c r="Z1292" s="6">
        <f t="shared" ca="1" si="365"/>
        <v>0.89216371770000003</v>
      </c>
    </row>
    <row r="1293" spans="4:26" x14ac:dyDescent="0.35">
      <c r="D1293" s="2"/>
      <c r="G1293" s="2">
        <f t="shared" ref="G1293:G1356" ca="1" si="366">IF(INT(ROW(D1291)/2)=ROW(D1291)/2,INDIRECT(CONCATENATE(CHAR(COLUMN(D1293)+64),ROW()-(ROW()-1)/2+0.5)),(INDIRECT(CONCATENATE(CHAR(COLUMN(D1292)+64),ROW()-(ROW()-1)/2+1))+INDIRECT(CONCATENATE(CHAR(COLUMN(D1292)+64),ROW()-(ROW()-1)/2)))/2)</f>
        <v>1966.3116997409875</v>
      </c>
      <c r="H1293">
        <f t="shared" ca="1" si="355"/>
        <v>1966</v>
      </c>
      <c r="I1293">
        <f t="shared" ca="1" si="356"/>
        <v>1</v>
      </c>
      <c r="J1293">
        <f t="shared" ca="1" si="357"/>
        <v>1966</v>
      </c>
      <c r="K1293">
        <f t="shared" ca="1" si="358"/>
        <v>1</v>
      </c>
      <c r="L1293">
        <f t="shared" ca="1" si="359"/>
        <v>1966</v>
      </c>
      <c r="M1293">
        <f t="shared" ca="1" si="360"/>
        <v>1</v>
      </c>
      <c r="N1293">
        <f t="shared" ca="1" si="361"/>
        <v>2158</v>
      </c>
      <c r="R1293">
        <f t="shared" ca="1" si="353"/>
        <v>7.5135484400000008E-2</v>
      </c>
      <c r="S1293">
        <f t="shared" ca="1" si="362"/>
        <v>7.5135484400000008E-2</v>
      </c>
      <c r="T1293" s="6">
        <f t="shared" ca="1" si="363"/>
        <v>7.7936491412500003E-2</v>
      </c>
      <c r="X1293">
        <f t="shared" ca="1" si="354"/>
        <v>0.89234005728749999</v>
      </c>
      <c r="Y1293">
        <f t="shared" ca="1" si="364"/>
        <v>0.89234005728749999</v>
      </c>
      <c r="Z1293" s="6">
        <f t="shared" ca="1" si="365"/>
        <v>0.89155405951875011</v>
      </c>
    </row>
    <row r="1294" spans="4:26" x14ac:dyDescent="0.35">
      <c r="D1294" s="2"/>
      <c r="G1294" s="2">
        <f t="shared" ca="1" si="366"/>
        <v>1967.17137828715</v>
      </c>
      <c r="H1294">
        <f t="shared" ca="1" si="355"/>
        <v>1967</v>
      </c>
      <c r="I1294">
        <f t="shared" ca="1" si="356"/>
        <v>1</v>
      </c>
      <c r="J1294">
        <f t="shared" ca="1" si="357"/>
        <v>1967</v>
      </c>
      <c r="K1294">
        <f t="shared" ca="1" si="358"/>
        <v>1</v>
      </c>
      <c r="L1294">
        <f t="shared" ca="1" si="359"/>
        <v>1967</v>
      </c>
      <c r="M1294">
        <f t="shared" ca="1" si="360"/>
        <v>1</v>
      </c>
      <c r="N1294">
        <f t="shared" ca="1" si="361"/>
        <v>2159</v>
      </c>
      <c r="R1294">
        <f t="shared" ca="1" si="353"/>
        <v>7.5150039000000002E-2</v>
      </c>
      <c r="S1294">
        <f t="shared" ca="1" si="362"/>
        <v>7.5150039000000002E-2</v>
      </c>
      <c r="T1294" s="6">
        <f t="shared" ca="1" si="363"/>
        <v>7.8007030224999996E-2</v>
      </c>
      <c r="X1294">
        <f t="shared" ca="1" si="354"/>
        <v>0.89240676735000002</v>
      </c>
      <c r="Y1294">
        <f t="shared" ca="1" si="364"/>
        <v>0.89240676735000002</v>
      </c>
      <c r="Z1294" s="6">
        <f t="shared" ca="1" si="365"/>
        <v>0.89094440133750008</v>
      </c>
    </row>
    <row r="1295" spans="4:26" x14ac:dyDescent="0.35">
      <c r="D1295" s="2"/>
      <c r="G1295" s="2">
        <f t="shared" ca="1" si="366"/>
        <v>1968.0310568333125</v>
      </c>
      <c r="H1295">
        <f t="shared" ca="1" si="355"/>
        <v>1968</v>
      </c>
      <c r="I1295">
        <f t="shared" ca="1" si="356"/>
        <v>0</v>
      </c>
      <c r="J1295">
        <f t="shared" ca="1" si="357"/>
        <v>1968</v>
      </c>
      <c r="K1295">
        <f t="shared" ca="1" si="358"/>
        <v>2</v>
      </c>
      <c r="L1295">
        <f t="shared" ca="1" si="359"/>
        <v>1968</v>
      </c>
      <c r="M1295">
        <f t="shared" ca="1" si="360"/>
        <v>1</v>
      </c>
      <c r="N1295">
        <f t="shared" ca="1" si="361"/>
        <v>2160</v>
      </c>
      <c r="R1295">
        <f t="shared" ca="1" si="353"/>
        <v>7.5164593599999996E-2</v>
      </c>
      <c r="S1295">
        <f t="shared" ca="1" si="362"/>
        <v>7.5171870899999993E-2</v>
      </c>
      <c r="T1295" s="6">
        <f t="shared" ca="1" si="363"/>
        <v>7.8054056099999991E-2</v>
      </c>
      <c r="X1295">
        <f t="shared" ca="1" si="354"/>
        <v>0.89247347741250005</v>
      </c>
      <c r="Y1295">
        <f t="shared" ca="1" si="364"/>
        <v>0.89250683244375006</v>
      </c>
      <c r="Z1295" s="6">
        <f t="shared" ca="1" si="365"/>
        <v>0.89053796255000006</v>
      </c>
    </row>
    <row r="1296" spans="4:26" x14ac:dyDescent="0.35">
      <c r="D1296" s="2"/>
      <c r="G1296" s="2">
        <f t="shared" ca="1" si="366"/>
        <v>1968.890735379475</v>
      </c>
      <c r="H1296">
        <f t="shared" ca="1" si="355"/>
        <v>1968</v>
      </c>
      <c r="I1296">
        <f t="shared" ca="1" si="356"/>
        <v>1</v>
      </c>
      <c r="J1296">
        <f t="shared" ca="1" si="357"/>
        <v>1968</v>
      </c>
      <c r="K1296">
        <f t="shared" ca="1" si="358"/>
        <v>2</v>
      </c>
      <c r="L1296" t="str">
        <f t="shared" ca="1" si="359"/>
        <v/>
      </c>
      <c r="M1296" t="str">
        <f t="shared" ca="1" si="360"/>
        <v/>
      </c>
      <c r="N1296">
        <f t="shared" ca="1" si="361"/>
        <v>2161</v>
      </c>
      <c r="R1296">
        <f t="shared" ca="1" si="353"/>
        <v>7.5179148200000004E-2</v>
      </c>
      <c r="S1296" t="str">
        <f t="shared" ca="1" si="362"/>
        <v/>
      </c>
      <c r="T1296" s="6">
        <f t="shared" ca="1" si="363"/>
        <v>7.8101081974999986E-2</v>
      </c>
      <c r="X1296">
        <f t="shared" ca="1" si="354"/>
        <v>0.89254018747500008</v>
      </c>
      <c r="Y1296" t="str">
        <f t="shared" ca="1" si="364"/>
        <v/>
      </c>
      <c r="Z1296" s="6">
        <f t="shared" ca="1" si="365"/>
        <v>0.89013152376250004</v>
      </c>
    </row>
    <row r="1297" spans="4:26" x14ac:dyDescent="0.35">
      <c r="D1297" s="2"/>
      <c r="G1297" s="2">
        <f t="shared" ca="1" si="366"/>
        <v>1969.7504139256375</v>
      </c>
      <c r="H1297">
        <f t="shared" ca="1" si="355"/>
        <v>1969</v>
      </c>
      <c r="I1297">
        <f t="shared" ca="1" si="356"/>
        <v>1</v>
      </c>
      <c r="J1297">
        <f t="shared" ca="1" si="357"/>
        <v>1969</v>
      </c>
      <c r="K1297">
        <f t="shared" ca="1" si="358"/>
        <v>1</v>
      </c>
      <c r="L1297">
        <f t="shared" ca="1" si="359"/>
        <v>1969</v>
      </c>
      <c r="M1297">
        <f t="shared" ca="1" si="360"/>
        <v>1</v>
      </c>
      <c r="N1297">
        <f t="shared" ca="1" si="361"/>
        <v>2162</v>
      </c>
      <c r="R1297">
        <f t="shared" ca="1" si="353"/>
        <v>7.5193702800000012E-2</v>
      </c>
      <c r="S1297">
        <f t="shared" ca="1" si="362"/>
        <v>7.5193702800000012E-2</v>
      </c>
      <c r="T1297" s="6">
        <f t="shared" ca="1" si="363"/>
        <v>7.8148107849999995E-2</v>
      </c>
      <c r="X1297">
        <f t="shared" ca="1" si="354"/>
        <v>0.89260689753750011</v>
      </c>
      <c r="Y1297">
        <f t="shared" ca="1" si="364"/>
        <v>0.89260689753750011</v>
      </c>
      <c r="Z1297" s="6">
        <f t="shared" ca="1" si="365"/>
        <v>0.88972508497500002</v>
      </c>
    </row>
    <row r="1298" spans="4:26" x14ac:dyDescent="0.35">
      <c r="D1298" s="2"/>
      <c r="G1298" s="2">
        <f t="shared" ca="1" si="366"/>
        <v>1970.6100924718</v>
      </c>
      <c r="H1298">
        <f t="shared" ca="1" si="355"/>
        <v>1970</v>
      </c>
      <c r="I1298">
        <f t="shared" ca="1" si="356"/>
        <v>1</v>
      </c>
      <c r="J1298">
        <f t="shared" ca="1" si="357"/>
        <v>1970</v>
      </c>
      <c r="K1298">
        <f t="shared" ca="1" si="358"/>
        <v>1</v>
      </c>
      <c r="L1298">
        <f t="shared" ca="1" si="359"/>
        <v>1970</v>
      </c>
      <c r="M1298">
        <f t="shared" ca="1" si="360"/>
        <v>1</v>
      </c>
      <c r="N1298">
        <f t="shared" ca="1" si="361"/>
        <v>2163</v>
      </c>
      <c r="R1298">
        <f t="shared" ca="1" si="353"/>
        <v>7.5208257400000006E-2</v>
      </c>
      <c r="S1298">
        <f t="shared" ca="1" si="362"/>
        <v>7.5208257400000006E-2</v>
      </c>
      <c r="T1298" s="6">
        <f t="shared" ca="1" si="363"/>
        <v>7.8195133725000004E-2</v>
      </c>
      <c r="X1298">
        <f t="shared" ca="1" si="354"/>
        <v>0.89267360760000003</v>
      </c>
      <c r="Y1298">
        <f t="shared" ca="1" si="364"/>
        <v>0.89267360760000003</v>
      </c>
      <c r="Z1298" s="6">
        <f t="shared" ca="1" si="365"/>
        <v>0.88931864618750001</v>
      </c>
    </row>
    <row r="1299" spans="4:26" x14ac:dyDescent="0.35">
      <c r="D1299" s="2"/>
      <c r="G1299" s="2">
        <f t="shared" ca="1" si="366"/>
        <v>1971.4700424387001</v>
      </c>
      <c r="H1299">
        <f t="shared" ca="1" si="355"/>
        <v>1971</v>
      </c>
      <c r="I1299">
        <f t="shared" ca="1" si="356"/>
        <v>1</v>
      </c>
      <c r="J1299">
        <f t="shared" ca="1" si="357"/>
        <v>1971</v>
      </c>
      <c r="K1299">
        <f t="shared" ca="1" si="358"/>
        <v>1</v>
      </c>
      <c r="L1299">
        <f t="shared" ca="1" si="359"/>
        <v>1971</v>
      </c>
      <c r="M1299">
        <f t="shared" ca="1" si="360"/>
        <v>1</v>
      </c>
      <c r="N1299">
        <f t="shared" ca="1" si="361"/>
        <v>2164</v>
      </c>
      <c r="R1299">
        <f t="shared" ca="1" si="353"/>
        <v>7.5065546625000007E-2</v>
      </c>
      <c r="S1299">
        <f t="shared" ca="1" si="362"/>
        <v>7.5065546625000007E-2</v>
      </c>
      <c r="T1299" s="6">
        <f t="shared" ca="1" si="363"/>
        <v>7.82421596E-2</v>
      </c>
      <c r="X1299">
        <f t="shared" ca="1" si="354"/>
        <v>0.89281634217499994</v>
      </c>
      <c r="Y1299">
        <f t="shared" ca="1" si="364"/>
        <v>0.89281634217499994</v>
      </c>
      <c r="Z1299" s="6">
        <f t="shared" ca="1" si="365"/>
        <v>0.88891220739999999</v>
      </c>
    </row>
    <row r="1300" spans="4:26" x14ac:dyDescent="0.35">
      <c r="D1300" s="2"/>
      <c r="G1300" s="2">
        <f t="shared" ca="1" si="366"/>
        <v>1972.3299924056</v>
      </c>
      <c r="H1300">
        <f t="shared" ca="1" si="355"/>
        <v>1972</v>
      </c>
      <c r="I1300">
        <f t="shared" ca="1" si="356"/>
        <v>1</v>
      </c>
      <c r="J1300">
        <f t="shared" ca="1" si="357"/>
        <v>1972</v>
      </c>
      <c r="K1300">
        <f t="shared" ca="1" si="358"/>
        <v>1</v>
      </c>
      <c r="L1300">
        <f t="shared" ca="1" si="359"/>
        <v>1972</v>
      </c>
      <c r="M1300">
        <f t="shared" ca="1" si="360"/>
        <v>1</v>
      </c>
      <c r="N1300">
        <f t="shared" ca="1" si="361"/>
        <v>2165</v>
      </c>
      <c r="R1300">
        <f t="shared" ca="1" si="353"/>
        <v>7.4922835850000008E-2</v>
      </c>
      <c r="S1300">
        <f t="shared" ca="1" si="362"/>
        <v>7.4922835850000008E-2</v>
      </c>
      <c r="T1300" s="6">
        <f t="shared" ca="1" si="363"/>
        <v>7.8578997068749989E-2</v>
      </c>
      <c r="X1300">
        <f t="shared" ca="1" si="354"/>
        <v>0.89295907674999997</v>
      </c>
      <c r="Y1300">
        <f t="shared" ca="1" si="364"/>
        <v>0.89295907674999997</v>
      </c>
      <c r="Z1300" s="6">
        <f t="shared" ca="1" si="365"/>
        <v>0.88916564910624996</v>
      </c>
    </row>
    <row r="1301" spans="4:26" x14ac:dyDescent="0.35">
      <c r="D1301" s="2"/>
      <c r="G1301" s="2">
        <f t="shared" ca="1" si="366"/>
        <v>1973.1899423724999</v>
      </c>
      <c r="H1301">
        <f t="shared" ca="1" si="355"/>
        <v>1973</v>
      </c>
      <c r="I1301">
        <f t="shared" ca="1" si="356"/>
        <v>1</v>
      </c>
      <c r="J1301">
        <f t="shared" ca="1" si="357"/>
        <v>1973</v>
      </c>
      <c r="K1301">
        <f t="shared" ca="1" si="358"/>
        <v>1</v>
      </c>
      <c r="L1301">
        <f t="shared" ca="1" si="359"/>
        <v>1973</v>
      </c>
      <c r="M1301">
        <f t="shared" ca="1" si="360"/>
        <v>1</v>
      </c>
      <c r="N1301">
        <f t="shared" ca="1" si="361"/>
        <v>2166</v>
      </c>
      <c r="R1301">
        <f t="shared" ca="1" si="353"/>
        <v>7.4780125075000009E-2</v>
      </c>
      <c r="S1301">
        <f t="shared" ca="1" si="362"/>
        <v>7.4780125075000009E-2</v>
      </c>
      <c r="T1301" s="6">
        <f t="shared" ca="1" si="363"/>
        <v>7.8915834537499993E-2</v>
      </c>
      <c r="X1301">
        <f t="shared" ca="1" si="354"/>
        <v>0.89310181132499999</v>
      </c>
      <c r="Y1301">
        <f t="shared" ca="1" si="364"/>
        <v>0.89310181132499999</v>
      </c>
      <c r="Z1301" s="6">
        <f t="shared" ca="1" si="365"/>
        <v>0.88941909081249992</v>
      </c>
    </row>
    <row r="1302" spans="4:26" x14ac:dyDescent="0.35">
      <c r="D1302" s="2"/>
      <c r="G1302" s="2">
        <f t="shared" ca="1" si="366"/>
        <v>1974.0498923394</v>
      </c>
      <c r="H1302">
        <f t="shared" ca="1" si="355"/>
        <v>1974</v>
      </c>
      <c r="I1302">
        <f t="shared" ca="1" si="356"/>
        <v>0</v>
      </c>
      <c r="J1302">
        <f t="shared" ca="1" si="357"/>
        <v>1974</v>
      </c>
      <c r="K1302">
        <f t="shared" ca="1" si="358"/>
        <v>2</v>
      </c>
      <c r="L1302">
        <f t="shared" ca="1" si="359"/>
        <v>1974</v>
      </c>
      <c r="M1302">
        <f t="shared" ca="1" si="360"/>
        <v>1</v>
      </c>
      <c r="N1302">
        <f t="shared" ca="1" si="361"/>
        <v>2167</v>
      </c>
      <c r="R1302">
        <f t="shared" ca="1" si="353"/>
        <v>7.463741430000001E-2</v>
      </c>
      <c r="S1302">
        <f t="shared" ca="1" si="362"/>
        <v>7.4566058912500011E-2</v>
      </c>
      <c r="T1302" s="6">
        <f t="shared" ca="1" si="363"/>
        <v>7.9140392849999991E-2</v>
      </c>
      <c r="X1302">
        <f t="shared" ca="1" si="354"/>
        <v>0.89324454590000002</v>
      </c>
      <c r="Y1302">
        <f t="shared" ca="1" si="364"/>
        <v>0.89331591318750003</v>
      </c>
      <c r="Z1302" s="6">
        <f t="shared" ca="1" si="365"/>
        <v>0.88958805195000001</v>
      </c>
    </row>
    <row r="1303" spans="4:26" x14ac:dyDescent="0.35">
      <c r="D1303" s="2"/>
      <c r="G1303" s="2">
        <f t="shared" ca="1" si="366"/>
        <v>1974.9098423063001</v>
      </c>
      <c r="H1303">
        <f t="shared" ca="1" si="355"/>
        <v>1974</v>
      </c>
      <c r="I1303">
        <f t="shared" ca="1" si="356"/>
        <v>1</v>
      </c>
      <c r="J1303">
        <f t="shared" ca="1" si="357"/>
        <v>1974</v>
      </c>
      <c r="K1303">
        <f t="shared" ca="1" si="358"/>
        <v>2</v>
      </c>
      <c r="L1303" t="str">
        <f t="shared" ca="1" si="359"/>
        <v/>
      </c>
      <c r="M1303" t="str">
        <f t="shared" ca="1" si="360"/>
        <v/>
      </c>
      <c r="N1303">
        <f t="shared" ca="1" si="361"/>
        <v>2168</v>
      </c>
      <c r="R1303">
        <f t="shared" ca="1" si="353"/>
        <v>7.4494703525000011E-2</v>
      </c>
      <c r="S1303" t="str">
        <f t="shared" ca="1" si="362"/>
        <v/>
      </c>
      <c r="T1303" s="6">
        <f t="shared" ca="1" si="363"/>
        <v>7.9364951162499989E-2</v>
      </c>
      <c r="X1303">
        <f t="shared" ca="1" si="354"/>
        <v>0.89338728047500005</v>
      </c>
      <c r="Y1303" t="str">
        <f t="shared" ca="1" si="364"/>
        <v/>
      </c>
      <c r="Z1303" s="6">
        <f t="shared" ca="1" si="365"/>
        <v>0.8897570130875001</v>
      </c>
    </row>
    <row r="1304" spans="4:26" x14ac:dyDescent="0.35">
      <c r="D1304" s="2"/>
      <c r="G1304" s="2">
        <f t="shared" ca="1" si="366"/>
        <v>1975.7697922732</v>
      </c>
      <c r="H1304">
        <f t="shared" ca="1" si="355"/>
        <v>1975</v>
      </c>
      <c r="I1304">
        <f t="shared" ca="1" si="356"/>
        <v>1</v>
      </c>
      <c r="J1304">
        <f t="shared" ca="1" si="357"/>
        <v>1975</v>
      </c>
      <c r="K1304">
        <f t="shared" ca="1" si="358"/>
        <v>1</v>
      </c>
      <c r="L1304">
        <f t="shared" ca="1" si="359"/>
        <v>1975</v>
      </c>
      <c r="M1304">
        <f t="shared" ca="1" si="360"/>
        <v>1</v>
      </c>
      <c r="N1304">
        <f t="shared" ca="1" si="361"/>
        <v>2169</v>
      </c>
      <c r="R1304">
        <f t="shared" ca="1" si="353"/>
        <v>7.4351992750000012E-2</v>
      </c>
      <c r="S1304">
        <f t="shared" ca="1" si="362"/>
        <v>7.4351992750000012E-2</v>
      </c>
      <c r="T1304" s="6">
        <f t="shared" ca="1" si="363"/>
        <v>7.9589509474999987E-2</v>
      </c>
      <c r="X1304">
        <f t="shared" ca="1" si="354"/>
        <v>0.89353001505000007</v>
      </c>
      <c r="Y1304">
        <f t="shared" ca="1" si="364"/>
        <v>0.89353001505000007</v>
      </c>
      <c r="Z1304" s="6">
        <f t="shared" ca="1" si="365"/>
        <v>0.88992597422500008</v>
      </c>
    </row>
    <row r="1305" spans="4:26" x14ac:dyDescent="0.35">
      <c r="D1305" s="2"/>
      <c r="G1305" s="2">
        <f t="shared" ca="1" si="366"/>
        <v>1976.6297422400999</v>
      </c>
      <c r="H1305">
        <f t="shared" ca="1" si="355"/>
        <v>1976</v>
      </c>
      <c r="I1305">
        <f t="shared" ca="1" si="356"/>
        <v>1</v>
      </c>
      <c r="J1305">
        <f t="shared" ca="1" si="357"/>
        <v>1976</v>
      </c>
      <c r="K1305">
        <f t="shared" ca="1" si="358"/>
        <v>1</v>
      </c>
      <c r="L1305">
        <f t="shared" ca="1" si="359"/>
        <v>1976</v>
      </c>
      <c r="M1305">
        <f t="shared" ca="1" si="360"/>
        <v>1</v>
      </c>
      <c r="N1305">
        <f t="shared" ca="1" si="361"/>
        <v>2170</v>
      </c>
      <c r="R1305">
        <f t="shared" ca="1" si="353"/>
        <v>7.4209281975000013E-2</v>
      </c>
      <c r="S1305">
        <f t="shared" ca="1" si="362"/>
        <v>7.4209281975000013E-2</v>
      </c>
      <c r="T1305" s="6">
        <f t="shared" ca="1" si="363"/>
        <v>7.9814067787499998E-2</v>
      </c>
      <c r="X1305">
        <f t="shared" ca="1" si="354"/>
        <v>0.8936727496250001</v>
      </c>
      <c r="Y1305">
        <f t="shared" ca="1" si="364"/>
        <v>0.8936727496250001</v>
      </c>
      <c r="Z1305" s="6">
        <f t="shared" ca="1" si="365"/>
        <v>0.89009493536250006</v>
      </c>
    </row>
    <row r="1306" spans="4:26" x14ac:dyDescent="0.35">
      <c r="D1306" s="2"/>
      <c r="G1306" s="2">
        <f t="shared" ca="1" si="366"/>
        <v>1977.489692207</v>
      </c>
      <c r="H1306">
        <f t="shared" ca="1" si="355"/>
        <v>1977</v>
      </c>
      <c r="I1306">
        <f t="shared" ca="1" si="356"/>
        <v>1</v>
      </c>
      <c r="J1306">
        <f t="shared" ca="1" si="357"/>
        <v>1977</v>
      </c>
      <c r="K1306">
        <f t="shared" ca="1" si="358"/>
        <v>1</v>
      </c>
      <c r="L1306">
        <f t="shared" ca="1" si="359"/>
        <v>1977</v>
      </c>
      <c r="M1306">
        <f t="shared" ca="1" si="360"/>
        <v>1</v>
      </c>
      <c r="N1306">
        <f t="shared" ca="1" si="361"/>
        <v>2171</v>
      </c>
      <c r="R1306">
        <f t="shared" ca="1" si="353"/>
        <v>7.40665712E-2</v>
      </c>
      <c r="S1306">
        <f t="shared" ca="1" si="362"/>
        <v>7.40665712E-2</v>
      </c>
      <c r="T1306" s="6">
        <f t="shared" ca="1" si="363"/>
        <v>8.017562554999999E-2</v>
      </c>
      <c r="X1306">
        <f t="shared" ca="1" si="354"/>
        <v>0.89381548420000001</v>
      </c>
      <c r="Y1306">
        <f t="shared" ca="1" si="364"/>
        <v>0.89381548420000001</v>
      </c>
      <c r="Z1306" s="6">
        <f t="shared" ca="1" si="365"/>
        <v>0.89021355321250006</v>
      </c>
    </row>
    <row r="1307" spans="4:26" x14ac:dyDescent="0.35">
      <c r="D1307" s="2"/>
      <c r="G1307" s="2">
        <f t="shared" ca="1" si="366"/>
        <v>1978.3499166665874</v>
      </c>
      <c r="H1307">
        <f t="shared" ca="1" si="355"/>
        <v>1978</v>
      </c>
      <c r="I1307">
        <f t="shared" ca="1" si="356"/>
        <v>1</v>
      </c>
      <c r="J1307">
        <f t="shared" ca="1" si="357"/>
        <v>1978</v>
      </c>
      <c r="K1307">
        <f t="shared" ca="1" si="358"/>
        <v>1</v>
      </c>
      <c r="L1307">
        <f t="shared" ca="1" si="359"/>
        <v>1978</v>
      </c>
      <c r="M1307">
        <f t="shared" ca="1" si="360"/>
        <v>1</v>
      </c>
      <c r="N1307">
        <f t="shared" ca="1" si="361"/>
        <v>2172</v>
      </c>
      <c r="R1307">
        <f t="shared" ca="1" si="353"/>
        <v>7.4124591925000011E-2</v>
      </c>
      <c r="S1307">
        <f t="shared" ca="1" si="362"/>
        <v>7.4124591925000011E-2</v>
      </c>
      <c r="T1307" s="6">
        <f t="shared" ca="1" si="363"/>
        <v>8.0586623899999987E-2</v>
      </c>
      <c r="X1307">
        <f t="shared" ca="1" si="354"/>
        <v>0.89405330602499999</v>
      </c>
      <c r="Y1307">
        <f t="shared" ca="1" si="364"/>
        <v>0.89405330602499999</v>
      </c>
      <c r="Z1307" s="6">
        <f t="shared" ca="1" si="365"/>
        <v>0.89006252335000002</v>
      </c>
    </row>
    <row r="1308" spans="4:26" x14ac:dyDescent="0.35">
      <c r="D1308" s="2"/>
      <c r="G1308" s="2">
        <f t="shared" ca="1" si="366"/>
        <v>1979.2101411261751</v>
      </c>
      <c r="H1308">
        <f t="shared" ca="1" si="355"/>
        <v>1979</v>
      </c>
      <c r="I1308">
        <f t="shared" ca="1" si="356"/>
        <v>1</v>
      </c>
      <c r="J1308">
        <f t="shared" ca="1" si="357"/>
        <v>1979</v>
      </c>
      <c r="K1308">
        <f t="shared" ca="1" si="358"/>
        <v>1</v>
      </c>
      <c r="L1308">
        <f t="shared" ca="1" si="359"/>
        <v>1979</v>
      </c>
      <c r="M1308">
        <f t="shared" ca="1" si="360"/>
        <v>1</v>
      </c>
      <c r="N1308">
        <f t="shared" ca="1" si="361"/>
        <v>2173</v>
      </c>
      <c r="R1308">
        <f t="shared" ca="1" si="353"/>
        <v>7.4182612650000007E-2</v>
      </c>
      <c r="S1308">
        <f t="shared" ca="1" si="362"/>
        <v>7.4182612650000007E-2</v>
      </c>
      <c r="T1308" s="6">
        <f t="shared" ca="1" si="363"/>
        <v>8.086062279999999E-2</v>
      </c>
      <c r="X1308">
        <f t="shared" ca="1" si="354"/>
        <v>0.89429112785000009</v>
      </c>
      <c r="Y1308">
        <f t="shared" ca="1" si="364"/>
        <v>0.89429112785000009</v>
      </c>
      <c r="Z1308" s="6">
        <f t="shared" ca="1" si="365"/>
        <v>0.88996183677499996</v>
      </c>
    </row>
    <row r="1309" spans="4:26" x14ac:dyDescent="0.35">
      <c r="D1309" s="2"/>
      <c r="G1309" s="2">
        <f t="shared" ca="1" si="366"/>
        <v>1980.0703655857626</v>
      </c>
      <c r="H1309">
        <f t="shared" ca="1" si="355"/>
        <v>1980</v>
      </c>
      <c r="I1309">
        <f t="shared" ca="1" si="356"/>
        <v>0</v>
      </c>
      <c r="J1309">
        <f t="shared" ca="1" si="357"/>
        <v>1980</v>
      </c>
      <c r="K1309">
        <f t="shared" ca="1" si="358"/>
        <v>2</v>
      </c>
      <c r="L1309">
        <f t="shared" ca="1" si="359"/>
        <v>1980</v>
      </c>
      <c r="M1309">
        <f t="shared" ca="1" si="360"/>
        <v>1</v>
      </c>
      <c r="N1309">
        <f t="shared" ca="1" si="361"/>
        <v>2174</v>
      </c>
      <c r="R1309">
        <f t="shared" ca="1" si="353"/>
        <v>7.4240633375000004E-2</v>
      </c>
      <c r="S1309">
        <f t="shared" ca="1" si="362"/>
        <v>7.4269643737500002E-2</v>
      </c>
      <c r="T1309" s="6">
        <f t="shared" ca="1" si="363"/>
        <v>8.1134621699999993E-2</v>
      </c>
      <c r="X1309">
        <f t="shared" ca="1" si="354"/>
        <v>0.89452894967500007</v>
      </c>
      <c r="Y1309">
        <f t="shared" ca="1" si="364"/>
        <v>0.89464786058750012</v>
      </c>
      <c r="Z1309" s="6">
        <f t="shared" ca="1" si="365"/>
        <v>0.88986115020000001</v>
      </c>
    </row>
    <row r="1310" spans="4:26" x14ac:dyDescent="0.35">
      <c r="D1310" s="2"/>
      <c r="G1310" s="2">
        <f t="shared" ca="1" si="366"/>
        <v>1980.9305900453501</v>
      </c>
      <c r="H1310">
        <f t="shared" ca="1" si="355"/>
        <v>1980</v>
      </c>
      <c r="I1310">
        <f t="shared" ca="1" si="356"/>
        <v>1</v>
      </c>
      <c r="J1310">
        <f t="shared" ca="1" si="357"/>
        <v>1980</v>
      </c>
      <c r="K1310">
        <f t="shared" ca="1" si="358"/>
        <v>2</v>
      </c>
      <c r="L1310" t="str">
        <f t="shared" ca="1" si="359"/>
        <v/>
      </c>
      <c r="M1310" t="str">
        <f t="shared" ca="1" si="360"/>
        <v/>
      </c>
      <c r="N1310">
        <f t="shared" ca="1" si="361"/>
        <v>2175</v>
      </c>
      <c r="R1310">
        <f t="shared" ca="1" si="353"/>
        <v>7.42986541E-2</v>
      </c>
      <c r="S1310" t="str">
        <f t="shared" ca="1" si="362"/>
        <v/>
      </c>
      <c r="T1310" s="6">
        <f t="shared" ca="1" si="363"/>
        <v>8.1408620599999995E-2</v>
      </c>
      <c r="X1310">
        <f t="shared" ca="1" si="354"/>
        <v>0.89476677150000006</v>
      </c>
      <c r="Y1310" t="str">
        <f t="shared" ca="1" si="364"/>
        <v/>
      </c>
      <c r="Z1310" s="6">
        <f t="shared" ca="1" si="365"/>
        <v>0.88976046362500005</v>
      </c>
    </row>
    <row r="1311" spans="4:26" x14ac:dyDescent="0.35">
      <c r="D1311" s="2"/>
      <c r="G1311" s="2">
        <f t="shared" ca="1" si="366"/>
        <v>1981.7908145049375</v>
      </c>
      <c r="H1311">
        <f t="shared" ca="1" si="355"/>
        <v>1981</v>
      </c>
      <c r="I1311">
        <f t="shared" ca="1" si="356"/>
        <v>1</v>
      </c>
      <c r="J1311">
        <f t="shared" ca="1" si="357"/>
        <v>1981</v>
      </c>
      <c r="K1311">
        <f t="shared" ca="1" si="358"/>
        <v>1</v>
      </c>
      <c r="L1311">
        <f t="shared" ca="1" si="359"/>
        <v>1981</v>
      </c>
      <c r="M1311">
        <f t="shared" ca="1" si="360"/>
        <v>1</v>
      </c>
      <c r="N1311">
        <f t="shared" ca="1" si="361"/>
        <v>2176</v>
      </c>
      <c r="R1311">
        <f t="shared" ca="1" si="353"/>
        <v>7.4356674824999996E-2</v>
      </c>
      <c r="S1311">
        <f t="shared" ca="1" si="362"/>
        <v>7.4356674824999996E-2</v>
      </c>
      <c r="T1311" s="6">
        <f t="shared" ca="1" si="363"/>
        <v>8.1682619499999998E-2</v>
      </c>
      <c r="X1311">
        <f t="shared" ca="1" si="354"/>
        <v>0.89500459332500004</v>
      </c>
      <c r="Y1311">
        <f t="shared" ca="1" si="364"/>
        <v>0.89500459332500004</v>
      </c>
      <c r="Z1311" s="6">
        <f t="shared" ca="1" si="365"/>
        <v>0.88965977704999999</v>
      </c>
    </row>
    <row r="1312" spans="4:26" x14ac:dyDescent="0.35">
      <c r="D1312" s="2"/>
      <c r="G1312" s="2">
        <f t="shared" ca="1" si="366"/>
        <v>1982.651038964525</v>
      </c>
      <c r="H1312">
        <f t="shared" ca="1" si="355"/>
        <v>1982</v>
      </c>
      <c r="I1312">
        <f t="shared" ca="1" si="356"/>
        <v>1</v>
      </c>
      <c r="J1312">
        <f t="shared" ca="1" si="357"/>
        <v>1982</v>
      </c>
      <c r="K1312">
        <f t="shared" ca="1" si="358"/>
        <v>1</v>
      </c>
      <c r="L1312">
        <f t="shared" ca="1" si="359"/>
        <v>1982</v>
      </c>
      <c r="M1312">
        <f t="shared" ca="1" si="360"/>
        <v>1</v>
      </c>
      <c r="N1312">
        <f t="shared" ca="1" si="361"/>
        <v>2177</v>
      </c>
      <c r="R1312">
        <f t="shared" ca="1" si="353"/>
        <v>7.4414695549999993E-2</v>
      </c>
      <c r="S1312">
        <f t="shared" ca="1" si="362"/>
        <v>7.4414695549999993E-2</v>
      </c>
      <c r="T1312" s="6">
        <f t="shared" ca="1" si="363"/>
        <v>8.19566184E-2</v>
      </c>
      <c r="X1312">
        <f t="shared" ca="1" si="354"/>
        <v>0.89524241515000003</v>
      </c>
      <c r="Y1312">
        <f t="shared" ca="1" si="364"/>
        <v>0.89524241515000003</v>
      </c>
      <c r="Z1312" s="6">
        <f t="shared" ca="1" si="365"/>
        <v>0.88955909047499993</v>
      </c>
    </row>
    <row r="1313" spans="4:26" x14ac:dyDescent="0.35">
      <c r="D1313" s="2"/>
      <c r="G1313" s="2">
        <f t="shared" ca="1" si="366"/>
        <v>1983.5112634241125</v>
      </c>
      <c r="H1313">
        <f t="shared" ca="1" si="355"/>
        <v>1983</v>
      </c>
      <c r="I1313">
        <f t="shared" ca="1" si="356"/>
        <v>1</v>
      </c>
      <c r="J1313">
        <f t="shared" ca="1" si="357"/>
        <v>1983</v>
      </c>
      <c r="K1313">
        <f t="shared" ca="1" si="358"/>
        <v>1</v>
      </c>
      <c r="L1313">
        <f t="shared" ca="1" si="359"/>
        <v>1983</v>
      </c>
      <c r="M1313">
        <f t="shared" ca="1" si="360"/>
        <v>1</v>
      </c>
      <c r="N1313">
        <f t="shared" ca="1" si="361"/>
        <v>2178</v>
      </c>
      <c r="R1313">
        <f t="shared" ca="1" si="353"/>
        <v>7.4472716274999989E-2</v>
      </c>
      <c r="S1313">
        <f t="shared" ca="1" si="362"/>
        <v>7.4472716274999989E-2</v>
      </c>
      <c r="T1313" s="6">
        <f t="shared" ca="1" si="363"/>
        <v>8.2319078768749998E-2</v>
      </c>
      <c r="X1313">
        <f t="shared" ca="1" si="354"/>
        <v>0.89548023697500001</v>
      </c>
      <c r="Y1313">
        <f t="shared" ca="1" si="364"/>
        <v>0.89548023697500001</v>
      </c>
      <c r="Z1313" s="6">
        <f t="shared" ca="1" si="365"/>
        <v>0.88923374870624994</v>
      </c>
    </row>
    <row r="1314" spans="4:26" x14ac:dyDescent="0.35">
      <c r="D1314" s="2"/>
      <c r="G1314" s="2">
        <f t="shared" ca="1" si="366"/>
        <v>1984.3714878837</v>
      </c>
      <c r="H1314">
        <f t="shared" ca="1" si="355"/>
        <v>1984</v>
      </c>
      <c r="I1314">
        <f t="shared" ca="1" si="356"/>
        <v>1</v>
      </c>
      <c r="J1314">
        <f t="shared" ca="1" si="357"/>
        <v>1984</v>
      </c>
      <c r="K1314">
        <f t="shared" ca="1" si="358"/>
        <v>1</v>
      </c>
      <c r="L1314">
        <f t="shared" ca="1" si="359"/>
        <v>1984</v>
      </c>
      <c r="M1314">
        <f t="shared" ca="1" si="360"/>
        <v>1</v>
      </c>
      <c r="N1314">
        <f t="shared" ca="1" si="361"/>
        <v>2179</v>
      </c>
      <c r="R1314">
        <f t="shared" ca="1" si="353"/>
        <v>7.4530737E-2</v>
      </c>
      <c r="S1314">
        <f t="shared" ca="1" si="362"/>
        <v>7.4530737E-2</v>
      </c>
      <c r="T1314" s="6">
        <f t="shared" ca="1" si="363"/>
        <v>8.2584463174999997E-2</v>
      </c>
      <c r="X1314">
        <f t="shared" ca="1" si="354"/>
        <v>0.89571805879999999</v>
      </c>
      <c r="Y1314">
        <f t="shared" ca="1" si="364"/>
        <v>0.89571805879999999</v>
      </c>
      <c r="Z1314" s="6">
        <f t="shared" ca="1" si="365"/>
        <v>0.88855978312499995</v>
      </c>
    </row>
    <row r="1315" spans="4:26" x14ac:dyDescent="0.35">
      <c r="D1315" s="2"/>
      <c r="G1315" s="2">
        <f t="shared" ca="1" si="366"/>
        <v>1985.2319899079125</v>
      </c>
      <c r="H1315">
        <f t="shared" ca="1" si="355"/>
        <v>1985</v>
      </c>
      <c r="I1315">
        <f t="shared" ca="1" si="356"/>
        <v>1</v>
      </c>
      <c r="J1315">
        <f t="shared" ca="1" si="357"/>
        <v>1985</v>
      </c>
      <c r="K1315">
        <f t="shared" ca="1" si="358"/>
        <v>1</v>
      </c>
      <c r="L1315">
        <f t="shared" ca="1" si="359"/>
        <v>1985</v>
      </c>
      <c r="M1315">
        <f t="shared" ca="1" si="360"/>
        <v>1</v>
      </c>
      <c r="N1315">
        <f t="shared" ca="1" si="361"/>
        <v>2180</v>
      </c>
      <c r="R1315">
        <f t="shared" ca="1" si="353"/>
        <v>7.4406307775E-2</v>
      </c>
      <c r="S1315">
        <f t="shared" ca="1" si="362"/>
        <v>7.4406307775E-2</v>
      </c>
      <c r="T1315" s="6">
        <f t="shared" ca="1" si="363"/>
        <v>8.2761386112500002E-2</v>
      </c>
      <c r="X1315">
        <f t="shared" ca="1" si="354"/>
        <v>0.89592916109999998</v>
      </c>
      <c r="Y1315">
        <f t="shared" ca="1" si="364"/>
        <v>0.89592916109999998</v>
      </c>
      <c r="Z1315" s="6">
        <f t="shared" ca="1" si="365"/>
        <v>0.88811047273749999</v>
      </c>
    </row>
    <row r="1316" spans="4:26" x14ac:dyDescent="0.35">
      <c r="D1316" s="2"/>
      <c r="G1316" s="2">
        <f t="shared" ca="1" si="366"/>
        <v>1986.0924919321251</v>
      </c>
      <c r="H1316">
        <f t="shared" ca="1" si="355"/>
        <v>1986</v>
      </c>
      <c r="I1316">
        <f t="shared" ca="1" si="356"/>
        <v>0</v>
      </c>
      <c r="J1316">
        <f t="shared" ca="1" si="357"/>
        <v>1986</v>
      </c>
      <c r="K1316">
        <f t="shared" ca="1" si="358"/>
        <v>2</v>
      </c>
      <c r="L1316">
        <f t="shared" ca="1" si="359"/>
        <v>1986</v>
      </c>
      <c r="M1316">
        <f t="shared" ca="1" si="360"/>
        <v>1</v>
      </c>
      <c r="N1316">
        <f t="shared" ca="1" si="361"/>
        <v>2181</v>
      </c>
      <c r="R1316">
        <f t="shared" ca="1" si="353"/>
        <v>7.428187855E-2</v>
      </c>
      <c r="S1316">
        <f t="shared" ca="1" si="362"/>
        <v>7.4219663937499999E-2</v>
      </c>
      <c r="T1316" s="6">
        <f t="shared" ca="1" si="363"/>
        <v>8.2938309049999992E-2</v>
      </c>
      <c r="X1316">
        <f t="shared" ca="1" si="354"/>
        <v>0.89614026339999997</v>
      </c>
      <c r="Y1316">
        <f t="shared" ca="1" si="364"/>
        <v>0.89624581454999996</v>
      </c>
      <c r="Z1316" s="6">
        <f t="shared" ca="1" si="365"/>
        <v>0.88766116234999992</v>
      </c>
    </row>
    <row r="1317" spans="4:26" x14ac:dyDescent="0.35">
      <c r="D1317" s="2"/>
      <c r="G1317" s="2">
        <f t="shared" ca="1" si="366"/>
        <v>1986.9529939563377</v>
      </c>
      <c r="H1317">
        <f t="shared" ca="1" si="355"/>
        <v>1986</v>
      </c>
      <c r="I1317">
        <f t="shared" ca="1" si="356"/>
        <v>1</v>
      </c>
      <c r="J1317">
        <f t="shared" ca="1" si="357"/>
        <v>1986</v>
      </c>
      <c r="K1317">
        <f t="shared" ca="1" si="358"/>
        <v>2</v>
      </c>
      <c r="L1317" t="str">
        <f t="shared" ca="1" si="359"/>
        <v/>
      </c>
      <c r="M1317" t="str">
        <f t="shared" ca="1" si="360"/>
        <v/>
      </c>
      <c r="N1317">
        <f t="shared" ca="1" si="361"/>
        <v>2182</v>
      </c>
      <c r="R1317">
        <f t="shared" ca="1" si="353"/>
        <v>7.4157449324999999E-2</v>
      </c>
      <c r="S1317" t="str">
        <f t="shared" ca="1" si="362"/>
        <v/>
      </c>
      <c r="T1317" s="6">
        <f t="shared" ca="1" si="363"/>
        <v>8.3115231987499996E-2</v>
      </c>
      <c r="X1317">
        <f t="shared" ca="1" si="354"/>
        <v>0.89635136569999996</v>
      </c>
      <c r="Y1317" t="str">
        <f t="shared" ca="1" si="364"/>
        <v/>
      </c>
      <c r="Z1317" s="6">
        <f t="shared" ca="1" si="365"/>
        <v>0.88721185196249996</v>
      </c>
    </row>
    <row r="1318" spans="4:26" x14ac:dyDescent="0.35">
      <c r="D1318" s="2"/>
      <c r="G1318" s="2">
        <f t="shared" ca="1" si="366"/>
        <v>1987.81349598055</v>
      </c>
      <c r="H1318">
        <f t="shared" ca="1" si="355"/>
        <v>1987</v>
      </c>
      <c r="I1318">
        <f t="shared" ca="1" si="356"/>
        <v>1</v>
      </c>
      <c r="J1318">
        <f t="shared" ca="1" si="357"/>
        <v>1987</v>
      </c>
      <c r="K1318">
        <f t="shared" ca="1" si="358"/>
        <v>1</v>
      </c>
      <c r="L1318">
        <f t="shared" ca="1" si="359"/>
        <v>1987</v>
      </c>
      <c r="M1318">
        <f t="shared" ca="1" si="360"/>
        <v>1</v>
      </c>
      <c r="N1318">
        <f t="shared" ca="1" si="361"/>
        <v>2183</v>
      </c>
      <c r="R1318">
        <f t="shared" ca="1" si="353"/>
        <v>7.4033020099999999E-2</v>
      </c>
      <c r="S1318">
        <f t="shared" ca="1" si="362"/>
        <v>7.4033020099999999E-2</v>
      </c>
      <c r="T1318" s="6">
        <f t="shared" ca="1" si="363"/>
        <v>8.3292154925E-2</v>
      </c>
      <c r="X1318">
        <f t="shared" ca="1" si="354"/>
        <v>0.89656246799999995</v>
      </c>
      <c r="Y1318">
        <f t="shared" ca="1" si="364"/>
        <v>0.89656246799999995</v>
      </c>
      <c r="Z1318" s="6">
        <f t="shared" ca="1" si="365"/>
        <v>0.88676254157500001</v>
      </c>
    </row>
    <row r="1319" spans="4:26" x14ac:dyDescent="0.35">
      <c r="D1319" s="2"/>
      <c r="G1319" s="2">
        <f t="shared" ca="1" si="366"/>
        <v>1988.6739980047623</v>
      </c>
      <c r="H1319">
        <f t="shared" ca="1" si="355"/>
        <v>1988</v>
      </c>
      <c r="I1319">
        <f t="shared" ca="1" si="356"/>
        <v>1</v>
      </c>
      <c r="J1319">
        <f t="shared" ca="1" si="357"/>
        <v>1988</v>
      </c>
      <c r="K1319">
        <f t="shared" ca="1" si="358"/>
        <v>1</v>
      </c>
      <c r="L1319">
        <f t="shared" ca="1" si="359"/>
        <v>1988</v>
      </c>
      <c r="M1319">
        <f t="shared" ca="1" si="360"/>
        <v>1</v>
      </c>
      <c r="N1319">
        <f t="shared" ca="1" si="361"/>
        <v>2184</v>
      </c>
      <c r="R1319">
        <f t="shared" ca="1" si="353"/>
        <v>7.3908590874999999E-2</v>
      </c>
      <c r="S1319">
        <f t="shared" ca="1" si="362"/>
        <v>7.3908590874999999E-2</v>
      </c>
      <c r="T1319" s="6">
        <f t="shared" ca="1" si="363"/>
        <v>8.3469077862499991E-2</v>
      </c>
      <c r="X1319">
        <f t="shared" ca="1" si="354"/>
        <v>0.89677357029999993</v>
      </c>
      <c r="Y1319">
        <f t="shared" ca="1" si="364"/>
        <v>0.89677357029999993</v>
      </c>
      <c r="Z1319" s="6">
        <f t="shared" ca="1" si="365"/>
        <v>0.88631323118749994</v>
      </c>
    </row>
    <row r="1320" spans="4:26" x14ac:dyDescent="0.35">
      <c r="D1320" s="2"/>
      <c r="G1320" s="2">
        <f t="shared" ca="1" si="366"/>
        <v>1989.5345000289749</v>
      </c>
      <c r="H1320">
        <f t="shared" ca="1" si="355"/>
        <v>1989</v>
      </c>
      <c r="I1320">
        <f t="shared" ca="1" si="356"/>
        <v>1</v>
      </c>
      <c r="J1320">
        <f t="shared" ca="1" si="357"/>
        <v>1989</v>
      </c>
      <c r="K1320">
        <f t="shared" ca="1" si="358"/>
        <v>1</v>
      </c>
      <c r="L1320">
        <f t="shared" ca="1" si="359"/>
        <v>1989</v>
      </c>
      <c r="M1320">
        <f t="shared" ca="1" si="360"/>
        <v>1</v>
      </c>
      <c r="N1320">
        <f t="shared" ca="1" si="361"/>
        <v>2185</v>
      </c>
      <c r="R1320">
        <f t="shared" ca="1" si="353"/>
        <v>7.3784161649999999E-2</v>
      </c>
      <c r="S1320">
        <f t="shared" ca="1" si="362"/>
        <v>7.3784161649999999E-2</v>
      </c>
      <c r="T1320" s="6">
        <f t="shared" ca="1" si="363"/>
        <v>8.3856456412500002E-2</v>
      </c>
      <c r="X1320">
        <f t="shared" ca="1" si="354"/>
        <v>0.89698467259999992</v>
      </c>
      <c r="Y1320">
        <f t="shared" ca="1" si="364"/>
        <v>0.89698467259999992</v>
      </c>
      <c r="Z1320" s="6">
        <f t="shared" ca="1" si="365"/>
        <v>0.88583755565624989</v>
      </c>
    </row>
    <row r="1321" spans="4:26" x14ac:dyDescent="0.35">
      <c r="D1321" s="2"/>
      <c r="G1321" s="2">
        <f t="shared" ca="1" si="366"/>
        <v>1990.3950020531875</v>
      </c>
      <c r="H1321">
        <f t="shared" ca="1" si="355"/>
        <v>1990</v>
      </c>
      <c r="I1321">
        <f t="shared" ca="1" si="356"/>
        <v>1</v>
      </c>
      <c r="J1321">
        <f t="shared" ca="1" si="357"/>
        <v>1990</v>
      </c>
      <c r="K1321">
        <f t="shared" ca="1" si="358"/>
        <v>1</v>
      </c>
      <c r="L1321">
        <f t="shared" ca="1" si="359"/>
        <v>1990</v>
      </c>
      <c r="M1321">
        <f t="shared" ca="1" si="360"/>
        <v>1</v>
      </c>
      <c r="N1321">
        <f t="shared" ca="1" si="361"/>
        <v>2186</v>
      </c>
      <c r="R1321">
        <f t="shared" ca="1" si="353"/>
        <v>7.3659732424999999E-2</v>
      </c>
      <c r="S1321">
        <f t="shared" ca="1" si="362"/>
        <v>7.3659732424999999E-2</v>
      </c>
      <c r="T1321" s="6">
        <f t="shared" ca="1" si="363"/>
        <v>8.4487823249999996E-2</v>
      </c>
      <c r="X1321">
        <f t="shared" ca="1" si="354"/>
        <v>0.89719577489999991</v>
      </c>
      <c r="Y1321">
        <f t="shared" ca="1" si="364"/>
        <v>0.89719577489999991</v>
      </c>
      <c r="Z1321" s="6">
        <f t="shared" ca="1" si="365"/>
        <v>0.88575846022499993</v>
      </c>
    </row>
    <row r="1322" spans="4:26" x14ac:dyDescent="0.35">
      <c r="D1322" s="2"/>
      <c r="G1322" s="2">
        <f t="shared" ca="1" si="366"/>
        <v>1991.2555040774</v>
      </c>
      <c r="H1322">
        <f t="shared" ca="1" si="355"/>
        <v>1991</v>
      </c>
      <c r="I1322">
        <f t="shared" ca="1" si="356"/>
        <v>1</v>
      </c>
      <c r="J1322">
        <f t="shared" ca="1" si="357"/>
        <v>1991</v>
      </c>
      <c r="K1322">
        <f t="shared" ca="1" si="358"/>
        <v>1</v>
      </c>
      <c r="L1322">
        <f t="shared" ca="1" si="359"/>
        <v>1991</v>
      </c>
      <c r="M1322">
        <f t="shared" ca="1" si="360"/>
        <v>1</v>
      </c>
      <c r="N1322">
        <f t="shared" ca="1" si="361"/>
        <v>2187</v>
      </c>
      <c r="R1322">
        <f t="shared" ca="1" si="353"/>
        <v>7.3535303199999999E-2</v>
      </c>
      <c r="S1322">
        <f t="shared" ca="1" si="362"/>
        <v>7.3535303199999999E-2</v>
      </c>
      <c r="T1322" s="6">
        <f t="shared" ca="1" si="363"/>
        <v>8.4908734474999997E-2</v>
      </c>
      <c r="X1322">
        <f t="shared" ca="1" si="354"/>
        <v>0.89740687720000001</v>
      </c>
      <c r="Y1322">
        <f t="shared" ca="1" si="364"/>
        <v>0.89740687720000001</v>
      </c>
      <c r="Z1322" s="6">
        <f t="shared" ca="1" si="365"/>
        <v>0.88570572993749996</v>
      </c>
    </row>
    <row r="1323" spans="4:26" x14ac:dyDescent="0.35">
      <c r="D1323" s="2"/>
      <c r="G1323" s="2">
        <f t="shared" ca="1" si="366"/>
        <v>1992.1162867381377</v>
      </c>
      <c r="H1323">
        <f t="shared" ca="1" si="355"/>
        <v>1992</v>
      </c>
      <c r="I1323">
        <f t="shared" ca="1" si="356"/>
        <v>0</v>
      </c>
      <c r="J1323">
        <f t="shared" ca="1" si="357"/>
        <v>1992</v>
      </c>
      <c r="K1323">
        <f t="shared" ca="1" si="358"/>
        <v>2</v>
      </c>
      <c r="L1323">
        <f t="shared" ca="1" si="359"/>
        <v>1992</v>
      </c>
      <c r="M1323">
        <f t="shared" ca="1" si="360"/>
        <v>1</v>
      </c>
      <c r="N1323">
        <f t="shared" ca="1" si="361"/>
        <v>2188</v>
      </c>
      <c r="R1323">
        <f t="shared" ca="1" si="353"/>
        <v>7.3212185887500003E-2</v>
      </c>
      <c r="S1323">
        <f t="shared" ca="1" si="362"/>
        <v>7.3050627231249998E-2</v>
      </c>
      <c r="T1323" s="6">
        <f t="shared" ca="1" si="363"/>
        <v>8.5329645699999998E-2</v>
      </c>
      <c r="X1323">
        <f t="shared" ca="1" si="354"/>
        <v>0.89713918112500002</v>
      </c>
      <c r="Y1323">
        <f t="shared" ca="1" si="364"/>
        <v>0.89700533308749997</v>
      </c>
      <c r="Z1323" s="6">
        <f t="shared" ca="1" si="365"/>
        <v>0.88565299964999999</v>
      </c>
    </row>
    <row r="1324" spans="4:26" x14ac:dyDescent="0.35">
      <c r="D1324" s="2"/>
      <c r="G1324" s="2">
        <f t="shared" ca="1" si="366"/>
        <v>1992.9770693988751</v>
      </c>
      <c r="H1324">
        <f t="shared" ca="1" si="355"/>
        <v>1992</v>
      </c>
      <c r="I1324">
        <f t="shared" ca="1" si="356"/>
        <v>1</v>
      </c>
      <c r="J1324">
        <f t="shared" ca="1" si="357"/>
        <v>1992</v>
      </c>
      <c r="K1324">
        <f t="shared" ca="1" si="358"/>
        <v>2</v>
      </c>
      <c r="L1324" t="str">
        <f t="shared" ca="1" si="359"/>
        <v/>
      </c>
      <c r="M1324" t="str">
        <f t="shared" ca="1" si="360"/>
        <v/>
      </c>
      <c r="N1324">
        <f t="shared" ca="1" si="361"/>
        <v>2189</v>
      </c>
      <c r="R1324">
        <f t="shared" ca="1" si="353"/>
        <v>7.2889068574999993E-2</v>
      </c>
      <c r="S1324" t="str">
        <f t="shared" ca="1" si="362"/>
        <v/>
      </c>
      <c r="T1324" s="6">
        <f t="shared" ca="1" si="363"/>
        <v>8.5750556924999999E-2</v>
      </c>
      <c r="X1324">
        <f t="shared" ca="1" si="354"/>
        <v>0.89687148504999992</v>
      </c>
      <c r="Y1324" t="str">
        <f t="shared" ca="1" si="364"/>
        <v/>
      </c>
      <c r="Z1324" s="6">
        <f t="shared" ca="1" si="365"/>
        <v>0.88560026936250003</v>
      </c>
    </row>
    <row r="1325" spans="4:26" x14ac:dyDescent="0.35">
      <c r="D1325" s="2"/>
      <c r="G1325" s="2">
        <f t="shared" ca="1" si="366"/>
        <v>1993.8378520596125</v>
      </c>
      <c r="H1325">
        <f t="shared" ca="1" si="355"/>
        <v>1993</v>
      </c>
      <c r="I1325">
        <f t="shared" ca="1" si="356"/>
        <v>1</v>
      </c>
      <c r="J1325">
        <f t="shared" ca="1" si="357"/>
        <v>1993</v>
      </c>
      <c r="K1325">
        <f t="shared" ca="1" si="358"/>
        <v>1</v>
      </c>
      <c r="L1325">
        <f t="shared" ca="1" si="359"/>
        <v>1993</v>
      </c>
      <c r="M1325">
        <f t="shared" ca="1" si="360"/>
        <v>1</v>
      </c>
      <c r="N1325">
        <f t="shared" ca="1" si="361"/>
        <v>2190</v>
      </c>
      <c r="R1325">
        <f t="shared" ca="1" si="353"/>
        <v>7.2565951262499997E-2</v>
      </c>
      <c r="S1325">
        <f t="shared" ca="1" si="362"/>
        <v>7.2565951262499997E-2</v>
      </c>
      <c r="T1325" s="6">
        <f t="shared" ca="1" si="363"/>
        <v>8.617146815E-2</v>
      </c>
      <c r="X1325">
        <f t="shared" ca="1" si="354"/>
        <v>0.89660378897499993</v>
      </c>
      <c r="Y1325">
        <f t="shared" ca="1" si="364"/>
        <v>0.89660378897499993</v>
      </c>
      <c r="Z1325" s="6">
        <f t="shared" ca="1" si="365"/>
        <v>0.88554753907500006</v>
      </c>
    </row>
    <row r="1326" spans="4:26" x14ac:dyDescent="0.35">
      <c r="D1326" s="2"/>
      <c r="G1326" s="2">
        <f t="shared" ca="1" si="366"/>
        <v>1994.6986347203501</v>
      </c>
      <c r="H1326">
        <f t="shared" ca="1" si="355"/>
        <v>1994</v>
      </c>
      <c r="I1326">
        <f t="shared" ca="1" si="356"/>
        <v>1</v>
      </c>
      <c r="J1326">
        <f t="shared" ca="1" si="357"/>
        <v>1994</v>
      </c>
      <c r="K1326">
        <f t="shared" ca="1" si="358"/>
        <v>1</v>
      </c>
      <c r="L1326">
        <f t="shared" ca="1" si="359"/>
        <v>1994</v>
      </c>
      <c r="M1326">
        <f t="shared" ca="1" si="360"/>
        <v>1</v>
      </c>
      <c r="N1326">
        <f t="shared" ca="1" si="361"/>
        <v>2191</v>
      </c>
      <c r="R1326">
        <f t="shared" ca="1" si="353"/>
        <v>7.2242833950000002E-2</v>
      </c>
      <c r="S1326">
        <f t="shared" ca="1" si="362"/>
        <v>7.2242833950000002E-2</v>
      </c>
      <c r="T1326" s="6">
        <f t="shared" ca="1" si="363"/>
        <v>8.6802834987499994E-2</v>
      </c>
      <c r="X1326">
        <f t="shared" ca="1" si="354"/>
        <v>0.89633609289999994</v>
      </c>
      <c r="Y1326">
        <f t="shared" ca="1" si="364"/>
        <v>0.89633609289999994</v>
      </c>
      <c r="Z1326" s="6">
        <f t="shared" ca="1" si="365"/>
        <v>0.8854684436437501</v>
      </c>
    </row>
    <row r="1327" spans="4:26" x14ac:dyDescent="0.35">
      <c r="D1327" s="2"/>
      <c r="G1327" s="2">
        <f t="shared" ca="1" si="366"/>
        <v>1995.5594173810875</v>
      </c>
      <c r="H1327">
        <f t="shared" ca="1" si="355"/>
        <v>1995</v>
      </c>
      <c r="I1327">
        <f t="shared" ca="1" si="356"/>
        <v>1</v>
      </c>
      <c r="J1327">
        <f t="shared" ca="1" si="357"/>
        <v>1995</v>
      </c>
      <c r="K1327">
        <f t="shared" ca="1" si="358"/>
        <v>1</v>
      </c>
      <c r="L1327">
        <f t="shared" ca="1" si="359"/>
        <v>1995</v>
      </c>
      <c r="M1327">
        <f t="shared" ca="1" si="360"/>
        <v>1</v>
      </c>
      <c r="N1327">
        <f t="shared" ca="1" si="361"/>
        <v>2192</v>
      </c>
      <c r="R1327">
        <f t="shared" ca="1" si="353"/>
        <v>7.1919716637500006E-2</v>
      </c>
      <c r="S1327">
        <f t="shared" ca="1" si="362"/>
        <v>7.1919716637500006E-2</v>
      </c>
      <c r="T1327" s="6">
        <f t="shared" ca="1" si="363"/>
        <v>8.72323607375E-2</v>
      </c>
      <c r="X1327">
        <f t="shared" ca="1" si="354"/>
        <v>0.89606839682499995</v>
      </c>
      <c r="Y1327">
        <f t="shared" ca="1" si="364"/>
        <v>0.89606839682499995</v>
      </c>
      <c r="Z1327" s="6">
        <f t="shared" ca="1" si="365"/>
        <v>0.88514101450000005</v>
      </c>
    </row>
    <row r="1328" spans="4:26" x14ac:dyDescent="0.35">
      <c r="D1328" s="2"/>
      <c r="G1328" s="2">
        <f t="shared" ca="1" si="366"/>
        <v>1996.420200041825</v>
      </c>
      <c r="H1328">
        <f t="shared" ca="1" si="355"/>
        <v>1996</v>
      </c>
      <c r="I1328">
        <f t="shared" ca="1" si="356"/>
        <v>1</v>
      </c>
      <c r="J1328">
        <f t="shared" ca="1" si="357"/>
        <v>1996</v>
      </c>
      <c r="K1328">
        <f t="shared" ca="1" si="358"/>
        <v>1</v>
      </c>
      <c r="L1328">
        <f t="shared" ca="1" si="359"/>
        <v>1996</v>
      </c>
      <c r="M1328">
        <f t="shared" ca="1" si="360"/>
        <v>1</v>
      </c>
      <c r="N1328">
        <f t="shared" ca="1" si="361"/>
        <v>2193</v>
      </c>
      <c r="R1328">
        <f t="shared" ca="1" si="353"/>
        <v>7.159659932500001E-2</v>
      </c>
      <c r="S1328">
        <f t="shared" ca="1" si="362"/>
        <v>7.159659932500001E-2</v>
      </c>
      <c r="T1328" s="6">
        <f t="shared" ca="1" si="363"/>
        <v>8.7451430875E-2</v>
      </c>
      <c r="X1328">
        <f t="shared" ca="1" si="354"/>
        <v>0.89580070074999996</v>
      </c>
      <c r="Y1328">
        <f t="shared" ca="1" si="364"/>
        <v>0.89580070074999996</v>
      </c>
      <c r="Z1328" s="6">
        <f t="shared" ca="1" si="365"/>
        <v>0.88483995049999997</v>
      </c>
    </row>
    <row r="1329" spans="4:26" x14ac:dyDescent="0.35">
      <c r="D1329" s="2"/>
      <c r="G1329" s="2">
        <f t="shared" ca="1" si="366"/>
        <v>1997.2809827025626</v>
      </c>
      <c r="H1329">
        <f t="shared" ca="1" si="355"/>
        <v>1997</v>
      </c>
      <c r="I1329">
        <f t="shared" ca="1" si="356"/>
        <v>1</v>
      </c>
      <c r="J1329">
        <f t="shared" ca="1" si="357"/>
        <v>1997</v>
      </c>
      <c r="K1329">
        <f t="shared" ca="1" si="358"/>
        <v>1</v>
      </c>
      <c r="L1329">
        <f t="shared" ca="1" si="359"/>
        <v>1997</v>
      </c>
      <c r="M1329">
        <f t="shared" ca="1" si="360"/>
        <v>1</v>
      </c>
      <c r="N1329">
        <f t="shared" ca="1" si="361"/>
        <v>2194</v>
      </c>
      <c r="R1329">
        <f t="shared" ca="1" si="353"/>
        <v>7.12734820125E-2</v>
      </c>
      <c r="S1329">
        <f t="shared" ca="1" si="362"/>
        <v>7.12734820125E-2</v>
      </c>
      <c r="T1329" s="6">
        <f t="shared" ca="1" si="363"/>
        <v>8.7670501012499999E-2</v>
      </c>
      <c r="X1329">
        <f t="shared" ca="1" si="354"/>
        <v>0.89553300467499997</v>
      </c>
      <c r="Y1329">
        <f t="shared" ca="1" si="364"/>
        <v>0.89553300467499997</v>
      </c>
      <c r="Z1329" s="6">
        <f t="shared" ca="1" si="365"/>
        <v>0.88453888650000001</v>
      </c>
    </row>
    <row r="1330" spans="4:26" x14ac:dyDescent="0.35">
      <c r="D1330" s="2"/>
      <c r="G1330" s="2">
        <f t="shared" ca="1" si="366"/>
        <v>1998.1417653633</v>
      </c>
      <c r="H1330">
        <f t="shared" ca="1" si="355"/>
        <v>1998</v>
      </c>
      <c r="I1330">
        <f t="shared" ca="1" si="356"/>
        <v>1</v>
      </c>
      <c r="J1330">
        <f t="shared" ca="1" si="357"/>
        <v>1998</v>
      </c>
      <c r="K1330">
        <f t="shared" ca="1" si="358"/>
        <v>1</v>
      </c>
      <c r="L1330">
        <f t="shared" ca="1" si="359"/>
        <v>1998</v>
      </c>
      <c r="M1330">
        <f t="shared" ca="1" si="360"/>
        <v>1</v>
      </c>
      <c r="N1330">
        <f t="shared" ca="1" si="361"/>
        <v>2195</v>
      </c>
      <c r="R1330">
        <f t="shared" ca="1" si="353"/>
        <v>7.0950364700000004E-2</v>
      </c>
      <c r="S1330">
        <f t="shared" ca="1" si="362"/>
        <v>7.0950364700000004E-2</v>
      </c>
      <c r="T1330" s="6">
        <f t="shared" ca="1" si="363"/>
        <v>8.7889571149999998E-2</v>
      </c>
      <c r="X1330">
        <f t="shared" ca="1" si="354"/>
        <v>0.89526530859999998</v>
      </c>
      <c r="Y1330">
        <f t="shared" ca="1" si="364"/>
        <v>0.89526530859999998</v>
      </c>
      <c r="Z1330" s="6">
        <f t="shared" ca="1" si="365"/>
        <v>0.88423782250000005</v>
      </c>
    </row>
    <row r="1331" spans="4:26" x14ac:dyDescent="0.35">
      <c r="D1331" s="2"/>
      <c r="G1331" s="2">
        <f t="shared" ca="1" si="366"/>
        <v>1999.002831732525</v>
      </c>
      <c r="H1331">
        <f t="shared" ca="1" si="355"/>
        <v>1999</v>
      </c>
      <c r="I1331">
        <f t="shared" ca="1" si="356"/>
        <v>0</v>
      </c>
      <c r="J1331">
        <f t="shared" ca="1" si="357"/>
        <v>1999</v>
      </c>
      <c r="K1331">
        <f t="shared" ca="1" si="358"/>
        <v>2</v>
      </c>
      <c r="L1331">
        <f t="shared" ca="1" si="359"/>
        <v>1999</v>
      </c>
      <c r="M1331">
        <f t="shared" ca="1" si="360"/>
        <v>1</v>
      </c>
      <c r="N1331">
        <f t="shared" ca="1" si="361"/>
        <v>2196</v>
      </c>
      <c r="R1331">
        <f t="shared" ca="1" si="353"/>
        <v>7.0997764337499991E-2</v>
      </c>
      <c r="S1331">
        <f t="shared" ca="1" si="362"/>
        <v>7.1021464156249992E-2</v>
      </c>
      <c r="T1331" s="6">
        <f t="shared" ca="1" si="363"/>
        <v>8.8108641287499997E-2</v>
      </c>
      <c r="X1331">
        <f t="shared" ca="1" si="354"/>
        <v>0.89541954907499999</v>
      </c>
      <c r="Y1331">
        <f t="shared" ca="1" si="364"/>
        <v>0.89549666931249994</v>
      </c>
      <c r="Z1331" s="6">
        <f t="shared" ca="1" si="365"/>
        <v>0.88393675849999997</v>
      </c>
    </row>
    <row r="1332" spans="4:26" x14ac:dyDescent="0.35">
      <c r="D1332" s="2"/>
      <c r="G1332" s="2">
        <f t="shared" ca="1" si="366"/>
        <v>1999.86389810175</v>
      </c>
      <c r="H1332">
        <f t="shared" ca="1" si="355"/>
        <v>1999</v>
      </c>
      <c r="I1332">
        <f t="shared" ca="1" si="356"/>
        <v>1</v>
      </c>
      <c r="J1332">
        <f t="shared" ca="1" si="357"/>
        <v>1999</v>
      </c>
      <c r="K1332">
        <f t="shared" ca="1" si="358"/>
        <v>2</v>
      </c>
      <c r="L1332" t="str">
        <f t="shared" ca="1" si="359"/>
        <v/>
      </c>
      <c r="M1332" t="str">
        <f t="shared" ca="1" si="360"/>
        <v/>
      </c>
      <c r="N1332">
        <f t="shared" ca="1" si="361"/>
        <v>2197</v>
      </c>
      <c r="R1332">
        <f t="shared" ca="1" si="353"/>
        <v>7.1045163974999992E-2</v>
      </c>
      <c r="S1332" t="str">
        <f t="shared" ca="1" si="362"/>
        <v/>
      </c>
      <c r="T1332" s="6">
        <f t="shared" ca="1" si="363"/>
        <v>8.8327711424999997E-2</v>
      </c>
      <c r="X1332">
        <f t="shared" ca="1" si="354"/>
        <v>0.89557378955</v>
      </c>
      <c r="Y1332" t="str">
        <f t="shared" ca="1" si="364"/>
        <v/>
      </c>
      <c r="Z1332" s="6">
        <f t="shared" ca="1" si="365"/>
        <v>0.88363569450000001</v>
      </c>
    </row>
    <row r="1333" spans="4:26" x14ac:dyDescent="0.35">
      <c r="D1333" s="2"/>
      <c r="G1333" s="2">
        <f t="shared" ca="1" si="366"/>
        <v>2000.724964470975</v>
      </c>
      <c r="H1333">
        <f t="shared" ca="1" si="355"/>
        <v>2000</v>
      </c>
      <c r="I1333">
        <f t="shared" ca="1" si="356"/>
        <v>1</v>
      </c>
      <c r="J1333">
        <f t="shared" ca="1" si="357"/>
        <v>2000</v>
      </c>
      <c r="K1333">
        <f t="shared" ca="1" si="358"/>
        <v>1</v>
      </c>
      <c r="L1333">
        <f t="shared" ca="1" si="359"/>
        <v>2000</v>
      </c>
      <c r="M1333">
        <f t="shared" ca="1" si="360"/>
        <v>1</v>
      </c>
      <c r="N1333">
        <f t="shared" ca="1" si="361"/>
        <v>2198</v>
      </c>
      <c r="R1333">
        <f t="shared" ca="1" si="353"/>
        <v>7.1092563612499993E-2</v>
      </c>
      <c r="S1333">
        <f t="shared" ca="1" si="362"/>
        <v>7.1092563612499993E-2</v>
      </c>
      <c r="T1333" s="6">
        <f t="shared" ca="1" si="363"/>
        <v>8.8656316631249996E-2</v>
      </c>
      <c r="X1333">
        <f t="shared" ca="1" si="354"/>
        <v>0.89572803002500001</v>
      </c>
      <c r="Y1333">
        <f t="shared" ca="1" si="364"/>
        <v>0.89572803002500001</v>
      </c>
      <c r="Z1333" s="6">
        <f t="shared" ca="1" si="365"/>
        <v>0.88318409850000001</v>
      </c>
    </row>
    <row r="1334" spans="4:26" x14ac:dyDescent="0.35">
      <c r="D1334" s="2"/>
      <c r="G1334" s="2">
        <f t="shared" ca="1" si="366"/>
        <v>2001.5860308402</v>
      </c>
      <c r="H1334">
        <f t="shared" ca="1" si="355"/>
        <v>2001</v>
      </c>
      <c r="I1334">
        <f t="shared" ca="1" si="356"/>
        <v>1</v>
      </c>
      <c r="J1334">
        <f t="shared" ca="1" si="357"/>
        <v>2001</v>
      </c>
      <c r="K1334">
        <f t="shared" ca="1" si="358"/>
        <v>1</v>
      </c>
      <c r="L1334">
        <f t="shared" ca="1" si="359"/>
        <v>2001</v>
      </c>
      <c r="M1334">
        <f t="shared" ca="1" si="360"/>
        <v>1</v>
      </c>
      <c r="N1334">
        <f t="shared" ca="1" si="361"/>
        <v>2199</v>
      </c>
      <c r="R1334">
        <f t="shared" ca="1" si="353"/>
        <v>7.1139963249999993E-2</v>
      </c>
      <c r="S1334">
        <f t="shared" ca="1" si="362"/>
        <v>7.1139963249999993E-2</v>
      </c>
      <c r="T1334" s="6">
        <f t="shared" ca="1" si="363"/>
        <v>8.9357838324999994E-2</v>
      </c>
      <c r="X1334">
        <f t="shared" ca="1" si="354"/>
        <v>0.89588227050000002</v>
      </c>
      <c r="Y1334">
        <f t="shared" ca="1" si="364"/>
        <v>0.89588227050000002</v>
      </c>
      <c r="Z1334" s="6">
        <f t="shared" ca="1" si="365"/>
        <v>0.88273153781250002</v>
      </c>
    </row>
    <row r="1335" spans="4:26" x14ac:dyDescent="0.35">
      <c r="D1335" s="2"/>
      <c r="G1335" s="2">
        <f t="shared" ca="1" si="366"/>
        <v>2002.447097209425</v>
      </c>
      <c r="H1335">
        <f t="shared" ca="1" si="355"/>
        <v>2002</v>
      </c>
      <c r="I1335">
        <f t="shared" ca="1" si="356"/>
        <v>1</v>
      </c>
      <c r="J1335">
        <f t="shared" ca="1" si="357"/>
        <v>2002</v>
      </c>
      <c r="K1335">
        <f t="shared" ca="1" si="358"/>
        <v>1</v>
      </c>
      <c r="L1335">
        <f t="shared" ca="1" si="359"/>
        <v>2002</v>
      </c>
      <c r="M1335">
        <f t="shared" ca="1" si="360"/>
        <v>1</v>
      </c>
      <c r="N1335">
        <f t="shared" ca="1" si="361"/>
        <v>2200</v>
      </c>
      <c r="R1335">
        <f t="shared" ca="1" si="353"/>
        <v>7.1187362887499994E-2</v>
      </c>
      <c r="S1335">
        <f t="shared" ca="1" si="362"/>
        <v>7.1187362887499994E-2</v>
      </c>
      <c r="T1335" s="6">
        <f t="shared" ca="1" si="363"/>
        <v>8.9949824950000007E-2</v>
      </c>
      <c r="X1335">
        <f t="shared" ca="1" si="354"/>
        <v>0.89603651097500003</v>
      </c>
      <c r="Y1335">
        <f t="shared" ca="1" si="364"/>
        <v>0.89603651097500003</v>
      </c>
      <c r="Z1335" s="6">
        <f t="shared" ca="1" si="365"/>
        <v>0.88242950912499996</v>
      </c>
    </row>
    <row r="1336" spans="4:26" x14ac:dyDescent="0.35">
      <c r="D1336" s="2"/>
      <c r="G1336" s="2">
        <f t="shared" ca="1" si="366"/>
        <v>2003.30816357865</v>
      </c>
      <c r="H1336">
        <f t="shared" ca="1" si="355"/>
        <v>2003</v>
      </c>
      <c r="I1336">
        <f t="shared" ca="1" si="356"/>
        <v>1</v>
      </c>
      <c r="J1336">
        <f t="shared" ca="1" si="357"/>
        <v>2003</v>
      </c>
      <c r="K1336">
        <f t="shared" ca="1" si="358"/>
        <v>1</v>
      </c>
      <c r="L1336">
        <f t="shared" ca="1" si="359"/>
        <v>2003</v>
      </c>
      <c r="M1336">
        <f t="shared" ca="1" si="360"/>
        <v>1</v>
      </c>
      <c r="N1336">
        <f t="shared" ca="1" si="361"/>
        <v>2201</v>
      </c>
      <c r="R1336">
        <f t="shared" ca="1" si="353"/>
        <v>7.1234762524999995E-2</v>
      </c>
      <c r="S1336">
        <f t="shared" ca="1" si="362"/>
        <v>7.1234762524999995E-2</v>
      </c>
      <c r="T1336" s="6">
        <f t="shared" ca="1" si="363"/>
        <v>9.0541811575000006E-2</v>
      </c>
      <c r="X1336">
        <f t="shared" ca="1" si="354"/>
        <v>0.89619075145000004</v>
      </c>
      <c r="Y1336">
        <f t="shared" ca="1" si="364"/>
        <v>0.89619075145000004</v>
      </c>
      <c r="Z1336" s="6">
        <f t="shared" ca="1" si="365"/>
        <v>0.88212748043749989</v>
      </c>
    </row>
    <row r="1337" spans="4:26" x14ac:dyDescent="0.35">
      <c r="D1337" s="2"/>
      <c r="G1337" s="2">
        <f t="shared" ca="1" si="366"/>
        <v>2004.169229947875</v>
      </c>
      <c r="H1337">
        <f t="shared" ca="1" si="355"/>
        <v>2004</v>
      </c>
      <c r="I1337">
        <f t="shared" ca="1" si="356"/>
        <v>1</v>
      </c>
      <c r="J1337">
        <f t="shared" ca="1" si="357"/>
        <v>2004</v>
      </c>
      <c r="K1337">
        <f t="shared" ca="1" si="358"/>
        <v>1</v>
      </c>
      <c r="L1337">
        <f t="shared" ca="1" si="359"/>
        <v>2004</v>
      </c>
      <c r="M1337">
        <f t="shared" ca="1" si="360"/>
        <v>1</v>
      </c>
      <c r="N1337">
        <f t="shared" ca="1" si="361"/>
        <v>2202</v>
      </c>
      <c r="R1337">
        <f t="shared" ca="1" si="353"/>
        <v>7.1282162162499996E-2</v>
      </c>
      <c r="S1337">
        <f t="shared" ca="1" si="362"/>
        <v>7.1282162162499996E-2</v>
      </c>
      <c r="T1337" s="6">
        <f t="shared" ca="1" si="363"/>
        <v>9.1133798200000005E-2</v>
      </c>
      <c r="X1337">
        <f t="shared" ca="1" si="354"/>
        <v>0.89634499192499995</v>
      </c>
      <c r="Y1337">
        <f t="shared" ca="1" si="364"/>
        <v>0.89634499192499995</v>
      </c>
      <c r="Z1337" s="6">
        <f t="shared" ca="1" si="365"/>
        <v>0.88182545174999993</v>
      </c>
    </row>
    <row r="1338" spans="4:26" x14ac:dyDescent="0.35">
      <c r="D1338" s="2"/>
      <c r="G1338" s="2">
        <f t="shared" ca="1" si="366"/>
        <v>2005.0302963171</v>
      </c>
      <c r="H1338">
        <f t="shared" ca="1" si="355"/>
        <v>2005</v>
      </c>
      <c r="I1338">
        <f t="shared" ca="1" si="356"/>
        <v>0</v>
      </c>
      <c r="J1338">
        <f t="shared" ca="1" si="357"/>
        <v>2005</v>
      </c>
      <c r="K1338">
        <f t="shared" ca="1" si="358"/>
        <v>2</v>
      </c>
      <c r="L1338">
        <f t="shared" ca="1" si="359"/>
        <v>2005</v>
      </c>
      <c r="M1338">
        <f t="shared" ca="1" si="360"/>
        <v>1</v>
      </c>
      <c r="N1338">
        <f t="shared" ca="1" si="361"/>
        <v>2203</v>
      </c>
      <c r="R1338">
        <f t="shared" ca="1" si="353"/>
        <v>7.1329561799999996E-2</v>
      </c>
      <c r="S1338">
        <f t="shared" ca="1" si="362"/>
        <v>7.1362182174999997E-2</v>
      </c>
      <c r="T1338" s="6">
        <f t="shared" ca="1" si="363"/>
        <v>9.1725784825000004E-2</v>
      </c>
      <c r="X1338">
        <f t="shared" ca="1" si="354"/>
        <v>0.89649923239999996</v>
      </c>
      <c r="Y1338">
        <f t="shared" ca="1" si="364"/>
        <v>0.89649954979999991</v>
      </c>
      <c r="Z1338" s="6">
        <f t="shared" ca="1" si="365"/>
        <v>0.88152342306249998</v>
      </c>
    </row>
    <row r="1339" spans="4:26" x14ac:dyDescent="0.35">
      <c r="D1339" s="2"/>
      <c r="G1339" s="2">
        <f t="shared" ca="1" si="366"/>
        <v>2005.8916494667374</v>
      </c>
      <c r="H1339">
        <f t="shared" ca="1" si="355"/>
        <v>2005</v>
      </c>
      <c r="I1339">
        <f t="shared" ca="1" si="356"/>
        <v>1</v>
      </c>
      <c r="J1339">
        <f t="shared" ca="1" si="357"/>
        <v>2005</v>
      </c>
      <c r="K1339">
        <f t="shared" ca="1" si="358"/>
        <v>2</v>
      </c>
      <c r="L1339" t="str">
        <f t="shared" ca="1" si="359"/>
        <v/>
      </c>
      <c r="M1339" t="str">
        <f t="shared" ca="1" si="360"/>
        <v/>
      </c>
      <c r="N1339">
        <f t="shared" ca="1" si="361"/>
        <v>2204</v>
      </c>
      <c r="R1339">
        <f t="shared" ref="R1339:R1402" ca="1" si="367">IF(INT(ROW(Q1337)/2)=ROW(Q1337)/2,INDIRECT(CONCATENATE(CHAR(COLUMN(Q1339)+64),ROW()-(ROW()-1)/2+0.5)),(INDIRECT(CONCATENATE(CHAR(COLUMN(Q1338)+64),ROW()-(ROW()-1)/2+1))+INDIRECT(CONCATENATE(CHAR(COLUMN(Q1338)+64),ROW()-(ROW()-1)/2)))/2)</f>
        <v>7.1394802549999997E-2</v>
      </c>
      <c r="S1339" t="str">
        <f t="shared" ca="1" si="362"/>
        <v/>
      </c>
      <c r="T1339" s="6">
        <f t="shared" ca="1" si="363"/>
        <v>9.2317771450000002E-2</v>
      </c>
      <c r="X1339">
        <f t="shared" ref="X1339:X1402" ca="1" si="368">IF(INT(ROW(W1337)/2)=ROW(W1337)/2,INDIRECT(CONCATENATE(CHAR(COLUMN(W1339)+64),ROW()-(ROW()-1)/2+0.5)),(INDIRECT(CONCATENATE(CHAR(COLUMN(W1338)+64),ROW()-(ROW()-1)/2+1))+INDIRECT(CONCATENATE(CHAR(COLUMN(W1338)+64),ROW()-(ROW()-1)/2)))/2)</f>
        <v>0.89649986719999997</v>
      </c>
      <c r="Y1339" t="str">
        <f t="shared" ca="1" si="364"/>
        <v/>
      </c>
      <c r="Z1339" s="6">
        <f t="shared" ca="1" si="365"/>
        <v>0.88122139437500002</v>
      </c>
    </row>
    <row r="1340" spans="4:26" x14ac:dyDescent="0.35">
      <c r="D1340" s="2"/>
      <c r="G1340" s="2">
        <f t="shared" ca="1" si="366"/>
        <v>2006.7530026163749</v>
      </c>
      <c r="H1340">
        <f t="shared" ca="1" si="355"/>
        <v>2006</v>
      </c>
      <c r="I1340">
        <f t="shared" ca="1" si="356"/>
        <v>1</v>
      </c>
      <c r="J1340">
        <f t="shared" ca="1" si="357"/>
        <v>2006</v>
      </c>
      <c r="K1340">
        <f t="shared" ca="1" si="358"/>
        <v>1</v>
      </c>
      <c r="L1340">
        <f t="shared" ca="1" si="359"/>
        <v>2006</v>
      </c>
      <c r="M1340">
        <f t="shared" ca="1" si="360"/>
        <v>1</v>
      </c>
      <c r="N1340">
        <f t="shared" ca="1" si="361"/>
        <v>2205</v>
      </c>
      <c r="R1340">
        <f t="shared" ca="1" si="367"/>
        <v>7.1460043299999998E-2</v>
      </c>
      <c r="S1340">
        <f t="shared" ca="1" si="362"/>
        <v>7.1460043299999998E-2</v>
      </c>
      <c r="T1340" s="6">
        <f t="shared" ca="1" si="363"/>
        <v>9.3205751387500008E-2</v>
      </c>
      <c r="X1340">
        <f t="shared" ca="1" si="368"/>
        <v>0.89650050199999998</v>
      </c>
      <c r="Y1340">
        <f t="shared" ca="1" si="364"/>
        <v>0.89650050199999998</v>
      </c>
      <c r="Z1340" s="6">
        <f t="shared" ca="1" si="365"/>
        <v>0.88076835134375009</v>
      </c>
    </row>
    <row r="1341" spans="4:26" x14ac:dyDescent="0.35">
      <c r="D1341" s="2"/>
      <c r="G1341" s="2">
        <f t="shared" ca="1" si="366"/>
        <v>2007.6143557660125</v>
      </c>
      <c r="H1341">
        <f t="shared" ca="1" si="355"/>
        <v>2007</v>
      </c>
      <c r="I1341">
        <f t="shared" ca="1" si="356"/>
        <v>1</v>
      </c>
      <c r="J1341">
        <f t="shared" ca="1" si="357"/>
        <v>2007</v>
      </c>
      <c r="K1341">
        <f t="shared" ca="1" si="358"/>
        <v>1</v>
      </c>
      <c r="L1341">
        <f t="shared" ca="1" si="359"/>
        <v>2007</v>
      </c>
      <c r="M1341">
        <f t="shared" ca="1" si="360"/>
        <v>1</v>
      </c>
      <c r="N1341">
        <f t="shared" ca="1" si="361"/>
        <v>2206</v>
      </c>
      <c r="R1341">
        <f t="shared" ca="1" si="367"/>
        <v>7.1525284049999999E-2</v>
      </c>
      <c r="S1341">
        <f t="shared" ca="1" si="362"/>
        <v>7.1525284049999999E-2</v>
      </c>
      <c r="T1341" s="6">
        <f t="shared" ca="1" si="363"/>
        <v>9.3650998687500001E-2</v>
      </c>
      <c r="X1341">
        <f t="shared" ca="1" si="368"/>
        <v>0.89650113679999999</v>
      </c>
      <c r="Y1341">
        <f t="shared" ca="1" si="364"/>
        <v>0.89650113679999999</v>
      </c>
      <c r="Z1341" s="6">
        <f t="shared" ca="1" si="365"/>
        <v>0.88051162922499993</v>
      </c>
    </row>
    <row r="1342" spans="4:26" x14ac:dyDescent="0.35">
      <c r="D1342" s="2"/>
      <c r="G1342" s="2">
        <f t="shared" ca="1" si="366"/>
        <v>2008.4757089156501</v>
      </c>
      <c r="H1342">
        <f t="shared" ca="1" si="355"/>
        <v>2008</v>
      </c>
      <c r="I1342">
        <f t="shared" ca="1" si="356"/>
        <v>1</v>
      </c>
      <c r="J1342">
        <f t="shared" ca="1" si="357"/>
        <v>2008</v>
      </c>
      <c r="K1342">
        <f t="shared" ca="1" si="358"/>
        <v>1</v>
      </c>
      <c r="L1342">
        <f t="shared" ca="1" si="359"/>
        <v>2008</v>
      </c>
      <c r="M1342">
        <f t="shared" ca="1" si="360"/>
        <v>1</v>
      </c>
      <c r="N1342">
        <f t="shared" ca="1" si="361"/>
        <v>2207</v>
      </c>
      <c r="R1342">
        <f t="shared" ca="1" si="367"/>
        <v>7.1590524799999999E-2</v>
      </c>
      <c r="S1342">
        <f t="shared" ca="1" si="362"/>
        <v>7.1590524799999999E-2</v>
      </c>
      <c r="T1342" s="6">
        <f t="shared" ca="1" si="363"/>
        <v>9.3800252675000001E-2</v>
      </c>
      <c r="X1342">
        <f t="shared" ca="1" si="368"/>
        <v>0.8965017716</v>
      </c>
      <c r="Y1342">
        <f t="shared" ca="1" si="364"/>
        <v>0.8965017716</v>
      </c>
      <c r="Z1342" s="6">
        <f t="shared" ca="1" si="365"/>
        <v>0.88040592144999996</v>
      </c>
    </row>
    <row r="1343" spans="4:26" x14ac:dyDescent="0.35">
      <c r="D1343" s="2"/>
      <c r="G1343" s="2">
        <f t="shared" ca="1" si="366"/>
        <v>2009.3370620652877</v>
      </c>
      <c r="H1343">
        <f t="shared" ca="1" si="355"/>
        <v>2009</v>
      </c>
      <c r="I1343">
        <f t="shared" ca="1" si="356"/>
        <v>1</v>
      </c>
      <c r="J1343">
        <f t="shared" ca="1" si="357"/>
        <v>2009</v>
      </c>
      <c r="K1343">
        <f t="shared" ca="1" si="358"/>
        <v>1</v>
      </c>
      <c r="L1343">
        <f t="shared" ca="1" si="359"/>
        <v>2009</v>
      </c>
      <c r="M1343">
        <f t="shared" ca="1" si="360"/>
        <v>1</v>
      </c>
      <c r="N1343">
        <f t="shared" ca="1" si="361"/>
        <v>2208</v>
      </c>
      <c r="R1343">
        <f t="shared" ca="1" si="367"/>
        <v>7.165576555E-2</v>
      </c>
      <c r="S1343">
        <f t="shared" ca="1" si="362"/>
        <v>7.165576555E-2</v>
      </c>
      <c r="T1343" s="6">
        <f t="shared" ca="1" si="363"/>
        <v>9.3949506662500001E-2</v>
      </c>
      <c r="X1343">
        <f t="shared" ca="1" si="368"/>
        <v>0.89650240640000001</v>
      </c>
      <c r="Y1343">
        <f t="shared" ca="1" si="364"/>
        <v>0.89650240640000001</v>
      </c>
      <c r="Z1343" s="6">
        <f t="shared" ca="1" si="365"/>
        <v>0.880300213675</v>
      </c>
    </row>
    <row r="1344" spans="4:26" x14ac:dyDescent="0.35">
      <c r="D1344" s="2"/>
      <c r="G1344" s="2">
        <f t="shared" ca="1" si="366"/>
        <v>2010.198415214925</v>
      </c>
      <c r="H1344">
        <f t="shared" ca="1" si="355"/>
        <v>2010</v>
      </c>
      <c r="I1344">
        <f t="shared" ca="1" si="356"/>
        <v>1</v>
      </c>
      <c r="J1344">
        <f t="shared" ca="1" si="357"/>
        <v>2010</v>
      </c>
      <c r="K1344">
        <f t="shared" ca="1" si="358"/>
        <v>1</v>
      </c>
      <c r="L1344">
        <f t="shared" ca="1" si="359"/>
        <v>2010</v>
      </c>
      <c r="M1344">
        <f t="shared" ca="1" si="360"/>
        <v>1</v>
      </c>
      <c r="N1344">
        <f t="shared" ca="1" si="361"/>
        <v>2209</v>
      </c>
      <c r="R1344">
        <f t="shared" ca="1" si="367"/>
        <v>7.1721006300000001E-2</v>
      </c>
      <c r="S1344">
        <f t="shared" ca="1" si="362"/>
        <v>7.1721006300000001E-2</v>
      </c>
      <c r="T1344" s="6">
        <f t="shared" ca="1" si="363"/>
        <v>9.4098760650000002E-2</v>
      </c>
      <c r="X1344">
        <f t="shared" ca="1" si="368"/>
        <v>0.89650304120000002</v>
      </c>
      <c r="Y1344">
        <f t="shared" ca="1" si="364"/>
        <v>0.89650304120000002</v>
      </c>
      <c r="Z1344" s="6">
        <f t="shared" ca="1" si="365"/>
        <v>0.88019450590000003</v>
      </c>
    </row>
    <row r="1345" spans="4:26" x14ac:dyDescent="0.35">
      <c r="D1345" s="2"/>
      <c r="G1345" s="2">
        <f t="shared" ca="1" si="366"/>
        <v>2011.0597683645624</v>
      </c>
      <c r="H1345">
        <f t="shared" ca="1" si="355"/>
        <v>2011</v>
      </c>
      <c r="I1345">
        <f t="shared" ca="1" si="356"/>
        <v>0</v>
      </c>
      <c r="J1345">
        <f t="shared" ca="1" si="357"/>
        <v>2011</v>
      </c>
      <c r="K1345">
        <f t="shared" ca="1" si="358"/>
        <v>2</v>
      </c>
      <c r="L1345">
        <f t="shared" ca="1" si="359"/>
        <v>2011</v>
      </c>
      <c r="M1345">
        <f t="shared" ca="1" si="360"/>
        <v>1</v>
      </c>
      <c r="N1345">
        <f t="shared" ca="1" si="361"/>
        <v>2210</v>
      </c>
      <c r="R1345">
        <f t="shared" ca="1" si="367"/>
        <v>7.1786247050000002E-2</v>
      </c>
      <c r="S1345">
        <f t="shared" ca="1" si="362"/>
        <v>7.1818867425000002E-2</v>
      </c>
      <c r="T1345" s="6">
        <f t="shared" ca="1" si="363"/>
        <v>9.4248014637500002E-2</v>
      </c>
      <c r="X1345">
        <f t="shared" ca="1" si="368"/>
        <v>0.89650367600000003</v>
      </c>
      <c r="Y1345">
        <f t="shared" ca="1" si="364"/>
        <v>0.89650399340000009</v>
      </c>
      <c r="Z1345" s="6">
        <f t="shared" ca="1" si="365"/>
        <v>0.88008879812500007</v>
      </c>
    </row>
    <row r="1346" spans="4:26" x14ac:dyDescent="0.35">
      <c r="D1346" s="2"/>
      <c r="G1346" s="2">
        <f t="shared" ca="1" si="366"/>
        <v>2011.9211215142</v>
      </c>
      <c r="H1346">
        <f t="shared" ca="1" si="355"/>
        <v>2011</v>
      </c>
      <c r="I1346">
        <f t="shared" ca="1" si="356"/>
        <v>1</v>
      </c>
      <c r="J1346">
        <f t="shared" ca="1" si="357"/>
        <v>2011</v>
      </c>
      <c r="K1346">
        <f t="shared" ca="1" si="358"/>
        <v>2</v>
      </c>
      <c r="L1346" t="str">
        <f t="shared" ca="1" si="359"/>
        <v/>
      </c>
      <c r="M1346" t="str">
        <f t="shared" ca="1" si="360"/>
        <v/>
      </c>
      <c r="N1346">
        <f t="shared" ca="1" si="361"/>
        <v>2211</v>
      </c>
      <c r="R1346">
        <f t="shared" ca="1" si="367"/>
        <v>7.1851487800000002E-2</v>
      </c>
      <c r="S1346" t="str">
        <f t="shared" ca="1" si="362"/>
        <v/>
      </c>
      <c r="T1346" s="6">
        <f t="shared" ca="1" si="363"/>
        <v>9.4471895618749996E-2</v>
      </c>
      <c r="X1346">
        <f t="shared" ca="1" si="368"/>
        <v>0.89650431080000004</v>
      </c>
      <c r="Y1346" t="str">
        <f t="shared" ca="1" si="364"/>
        <v/>
      </c>
      <c r="Z1346" s="6">
        <f t="shared" ca="1" si="365"/>
        <v>0.8799302364624999</v>
      </c>
    </row>
    <row r="1347" spans="4:26" x14ac:dyDescent="0.35">
      <c r="D1347" s="2"/>
      <c r="G1347" s="2">
        <f t="shared" ca="1" si="366"/>
        <v>2012.7827645161751</v>
      </c>
      <c r="H1347">
        <f t="shared" ref="H1347:H1410" ca="1" si="369">INT(G1347)</f>
        <v>2012</v>
      </c>
      <c r="I1347">
        <f t="shared" ref="I1347:I1410" ca="1" si="370">H1348-H1347</f>
        <v>1</v>
      </c>
      <c r="J1347">
        <f t="shared" ca="1" si="357"/>
        <v>2012</v>
      </c>
      <c r="K1347">
        <f t="shared" ca="1" si="358"/>
        <v>1</v>
      </c>
      <c r="L1347">
        <f t="shared" ca="1" si="359"/>
        <v>2012</v>
      </c>
      <c r="M1347">
        <f t="shared" ca="1" si="360"/>
        <v>1</v>
      </c>
      <c r="N1347">
        <f t="shared" ca="1" si="361"/>
        <v>2212</v>
      </c>
      <c r="R1347">
        <f t="shared" ca="1" si="367"/>
        <v>7.1829979550000006E-2</v>
      </c>
      <c r="S1347">
        <f t="shared" ca="1" si="362"/>
        <v>7.1829979550000006E-2</v>
      </c>
      <c r="T1347" s="6">
        <f t="shared" ca="1" si="363"/>
        <v>9.4695776600000003E-2</v>
      </c>
      <c r="X1347">
        <f t="shared" ca="1" si="368"/>
        <v>0.89678922007500006</v>
      </c>
      <c r="Y1347">
        <f t="shared" ca="1" si="364"/>
        <v>0.89678922007500006</v>
      </c>
      <c r="Z1347" s="6">
        <f t="shared" ca="1" si="365"/>
        <v>0.87977167479999996</v>
      </c>
    </row>
    <row r="1348" spans="4:26" x14ac:dyDescent="0.35">
      <c r="D1348" s="2"/>
      <c r="G1348" s="2">
        <f t="shared" ca="1" si="366"/>
        <v>2013.64440751815</v>
      </c>
      <c r="H1348">
        <f t="shared" ca="1" si="369"/>
        <v>2013</v>
      </c>
      <c r="I1348">
        <f t="shared" ca="1" si="370"/>
        <v>1</v>
      </c>
      <c r="J1348">
        <f t="shared" ref="J1348:J1411" ca="1" si="371">INT(G1348)</f>
        <v>2013</v>
      </c>
      <c r="K1348">
        <f t="shared" ref="K1348:K1411" ca="1" si="372">COUNTIF($J$2:$J$3649,"="&amp;J1348)</f>
        <v>1</v>
      </c>
      <c r="L1348">
        <f t="shared" ref="L1348:L1411" ca="1" si="373">IF(J1348=J1347,"",INT(AVERAGE(INDIRECT(CONCATENATE("g",ROW(),":g",ROW()+K1348-1)))))</f>
        <v>2013</v>
      </c>
      <c r="M1348">
        <f t="shared" ref="M1348:M1411" ca="1" si="374">IF(L1348="","",INDIRECT(CONCATENATE("l",ROW()+$K1348))-INDIRECT(CONCATENATE("l",ROW())))</f>
        <v>1</v>
      </c>
      <c r="N1348">
        <f t="shared" ref="N1348:N1411" ca="1" si="375">IF(ISERROR(IF(VLOOKUP(N1347+1,$L$2:$L$3649,1)=N1347,"",VLOOKUP(N1347+1,$L$2:$L$3649,1))),"",IF(VLOOKUP(N1347+1,$L$2:$L$3649,1)=N1347,"",VLOOKUP(N1347+1,$L$2:$L$3649,1)))</f>
        <v>2213</v>
      </c>
      <c r="R1348">
        <f t="shared" ca="1" si="367"/>
        <v>7.180847130000001E-2</v>
      </c>
      <c r="S1348">
        <f t="shared" ref="S1348:S1411" ca="1" si="376">IF(J1348=J1347,"",AVERAGE(INDIRECT(CONCATENATE("r",ROW(),":r",ROW()+K1348-1))))</f>
        <v>7.180847130000001E-2</v>
      </c>
      <c r="T1348" s="6">
        <f t="shared" ref="T1348:T1411" ca="1" si="377">VLOOKUP(N1348,$L$2:$S$3649,8)</f>
        <v>9.4839161762499999E-2</v>
      </c>
      <c r="X1348">
        <f t="shared" ca="1" si="368"/>
        <v>0.89707412934999997</v>
      </c>
      <c r="Y1348">
        <f t="shared" ref="Y1348:Y1411" ca="1" si="378">IF($J1348=$J1347,"",AVERAGE(INDIRECT(CONCATENATE("x",ROW(),":x",ROW()+$K1348-1))))</f>
        <v>0.89707412934999997</v>
      </c>
      <c r="Z1348" s="6">
        <f t="shared" ref="Z1348:Z1411" ca="1" si="379">VLOOKUP($N1348,$L$2:$Y$3649,14)</f>
        <v>0.87932776064999996</v>
      </c>
    </row>
    <row r="1349" spans="4:26" x14ac:dyDescent="0.35">
      <c r="D1349" s="2"/>
      <c r="G1349" s="2">
        <f t="shared" ca="1" si="366"/>
        <v>2014.506050520125</v>
      </c>
      <c r="H1349">
        <f t="shared" ca="1" si="369"/>
        <v>2014</v>
      </c>
      <c r="I1349">
        <f t="shared" ca="1" si="370"/>
        <v>1</v>
      </c>
      <c r="J1349">
        <f t="shared" ca="1" si="371"/>
        <v>2014</v>
      </c>
      <c r="K1349">
        <f t="shared" ca="1" si="372"/>
        <v>1</v>
      </c>
      <c r="L1349">
        <f t="shared" ca="1" si="373"/>
        <v>2014</v>
      </c>
      <c r="M1349">
        <f t="shared" ca="1" si="374"/>
        <v>1</v>
      </c>
      <c r="N1349">
        <f t="shared" ca="1" si="375"/>
        <v>2214</v>
      </c>
      <c r="R1349">
        <f t="shared" ca="1" si="367"/>
        <v>7.1786963050000013E-2</v>
      </c>
      <c r="S1349">
        <f t="shared" ca="1" si="376"/>
        <v>7.1786963050000013E-2</v>
      </c>
      <c r="T1349" s="6">
        <f t="shared" ca="1" si="377"/>
        <v>9.4982546924999994E-2</v>
      </c>
      <c r="X1349">
        <f t="shared" ca="1" si="368"/>
        <v>0.89735903862499999</v>
      </c>
      <c r="Y1349">
        <f t="shared" ca="1" si="378"/>
        <v>0.89735903862499999</v>
      </c>
      <c r="Z1349" s="6">
        <f t="shared" ca="1" si="379"/>
        <v>0.87888384649999995</v>
      </c>
    </row>
    <row r="1350" spans="4:26" x14ac:dyDescent="0.35">
      <c r="D1350" s="2"/>
      <c r="G1350" s="2">
        <f t="shared" ca="1" si="366"/>
        <v>2015.3676935221001</v>
      </c>
      <c r="H1350">
        <f t="shared" ca="1" si="369"/>
        <v>2015</v>
      </c>
      <c r="I1350">
        <f t="shared" ca="1" si="370"/>
        <v>1</v>
      </c>
      <c r="J1350">
        <f t="shared" ca="1" si="371"/>
        <v>2015</v>
      </c>
      <c r="K1350">
        <f t="shared" ca="1" si="372"/>
        <v>1</v>
      </c>
      <c r="L1350">
        <f t="shared" ca="1" si="373"/>
        <v>2015</v>
      </c>
      <c r="M1350">
        <f t="shared" ca="1" si="374"/>
        <v>1</v>
      </c>
      <c r="N1350">
        <f t="shared" ca="1" si="375"/>
        <v>2215</v>
      </c>
      <c r="R1350">
        <f t="shared" ca="1" si="367"/>
        <v>7.1765454800000003E-2</v>
      </c>
      <c r="S1350">
        <f t="shared" ca="1" si="376"/>
        <v>7.1765454800000003E-2</v>
      </c>
      <c r="T1350" s="6">
        <f t="shared" ca="1" si="377"/>
        <v>9.5125932087500004E-2</v>
      </c>
      <c r="X1350">
        <f t="shared" ca="1" si="368"/>
        <v>0.89764394790000002</v>
      </c>
      <c r="Y1350">
        <f t="shared" ca="1" si="378"/>
        <v>0.89764394790000002</v>
      </c>
      <c r="Z1350" s="6">
        <f t="shared" ca="1" si="379"/>
        <v>0.87843993234999995</v>
      </c>
    </row>
    <row r="1351" spans="4:26" x14ac:dyDescent="0.35">
      <c r="G1351" s="2">
        <f t="shared" ca="1" si="366"/>
        <v>2016.2293365240751</v>
      </c>
      <c r="H1351">
        <f t="shared" ca="1" si="369"/>
        <v>2016</v>
      </c>
      <c r="I1351">
        <f t="shared" ca="1" si="370"/>
        <v>1</v>
      </c>
      <c r="J1351">
        <f t="shared" ca="1" si="371"/>
        <v>2016</v>
      </c>
      <c r="K1351">
        <f t="shared" ca="1" si="372"/>
        <v>1</v>
      </c>
      <c r="L1351">
        <f t="shared" ca="1" si="373"/>
        <v>2016</v>
      </c>
      <c r="M1351">
        <f t="shared" ca="1" si="374"/>
        <v>1</v>
      </c>
      <c r="N1351">
        <f t="shared" ca="1" si="375"/>
        <v>2216</v>
      </c>
      <c r="R1351">
        <f t="shared" ca="1" si="367"/>
        <v>7.1743946549999993E-2</v>
      </c>
      <c r="S1351">
        <f t="shared" ca="1" si="376"/>
        <v>7.1743946549999993E-2</v>
      </c>
      <c r="T1351" s="6">
        <f t="shared" ca="1" si="377"/>
        <v>9.5269317249999999E-2</v>
      </c>
      <c r="X1351">
        <f t="shared" ca="1" si="368"/>
        <v>0.89792885717500004</v>
      </c>
      <c r="Y1351">
        <f t="shared" ca="1" si="378"/>
        <v>0.89792885717500004</v>
      </c>
      <c r="Z1351" s="6">
        <f t="shared" ca="1" si="379"/>
        <v>0.87799601819999995</v>
      </c>
    </row>
    <row r="1352" spans="4:26" x14ac:dyDescent="0.35">
      <c r="G1352" s="2">
        <f t="shared" ca="1" si="366"/>
        <v>2017.09097952605</v>
      </c>
      <c r="H1352">
        <f t="shared" ca="1" si="369"/>
        <v>2017</v>
      </c>
      <c r="I1352">
        <f t="shared" ca="1" si="370"/>
        <v>0</v>
      </c>
      <c r="J1352">
        <f t="shared" ca="1" si="371"/>
        <v>2017</v>
      </c>
      <c r="K1352">
        <f t="shared" ca="1" si="372"/>
        <v>2</v>
      </c>
      <c r="L1352">
        <f t="shared" ca="1" si="373"/>
        <v>2017</v>
      </c>
      <c r="M1352">
        <f t="shared" ca="1" si="374"/>
        <v>1</v>
      </c>
      <c r="N1352">
        <f t="shared" ca="1" si="375"/>
        <v>2217</v>
      </c>
      <c r="R1352">
        <f t="shared" ca="1" si="367"/>
        <v>7.1722438299999997E-2</v>
      </c>
      <c r="S1352">
        <f t="shared" ca="1" si="376"/>
        <v>7.1711684174999998E-2</v>
      </c>
      <c r="T1352" s="6">
        <f t="shared" ca="1" si="377"/>
        <v>9.5412702412499995E-2</v>
      </c>
      <c r="X1352">
        <f t="shared" ca="1" si="368"/>
        <v>0.89821376645000006</v>
      </c>
      <c r="Y1352">
        <f t="shared" ca="1" si="378"/>
        <v>0.89835622108750002</v>
      </c>
      <c r="Z1352" s="6">
        <f t="shared" ca="1" si="379"/>
        <v>0.87755210404999995</v>
      </c>
    </row>
    <row r="1353" spans="4:26" x14ac:dyDescent="0.35">
      <c r="G1353" s="2">
        <f t="shared" ca="1" si="366"/>
        <v>2017.9526225280251</v>
      </c>
      <c r="H1353">
        <f t="shared" ca="1" si="369"/>
        <v>2017</v>
      </c>
      <c r="I1353">
        <f t="shared" ca="1" si="370"/>
        <v>1</v>
      </c>
      <c r="J1353">
        <f t="shared" ca="1" si="371"/>
        <v>2017</v>
      </c>
      <c r="K1353">
        <f t="shared" ca="1" si="372"/>
        <v>2</v>
      </c>
      <c r="L1353" t="str">
        <f t="shared" ca="1" si="373"/>
        <v/>
      </c>
      <c r="M1353" t="str">
        <f t="shared" ca="1" si="374"/>
        <v/>
      </c>
      <c r="N1353">
        <f t="shared" ca="1" si="375"/>
        <v>2218</v>
      </c>
      <c r="R1353">
        <f t="shared" ca="1" si="367"/>
        <v>7.170093005E-2</v>
      </c>
      <c r="S1353" t="str">
        <f t="shared" ca="1" si="376"/>
        <v/>
      </c>
      <c r="T1353" s="6">
        <f t="shared" ca="1" si="377"/>
        <v>9.5627780156250008E-2</v>
      </c>
      <c r="X1353">
        <f t="shared" ca="1" si="368"/>
        <v>0.89849867572499997</v>
      </c>
      <c r="Y1353" t="str">
        <f t="shared" ca="1" si="378"/>
        <v/>
      </c>
      <c r="Z1353" s="6">
        <f t="shared" ca="1" si="379"/>
        <v>0.876886232825</v>
      </c>
    </row>
    <row r="1354" spans="4:26" x14ac:dyDescent="0.35">
      <c r="G1354" s="2">
        <f t="shared" ca="1" si="366"/>
        <v>2018.8142655300001</v>
      </c>
      <c r="H1354">
        <f t="shared" ca="1" si="369"/>
        <v>2018</v>
      </c>
      <c r="I1354">
        <f t="shared" ca="1" si="370"/>
        <v>1</v>
      </c>
      <c r="J1354">
        <f t="shared" ca="1" si="371"/>
        <v>2018</v>
      </c>
      <c r="K1354">
        <f t="shared" ca="1" si="372"/>
        <v>1</v>
      </c>
      <c r="L1354">
        <f t="shared" ca="1" si="373"/>
        <v>2018</v>
      </c>
      <c r="M1354">
        <f t="shared" ca="1" si="374"/>
        <v>1</v>
      </c>
      <c r="N1354">
        <f t="shared" ca="1" si="375"/>
        <v>2219</v>
      </c>
      <c r="R1354">
        <f t="shared" ca="1" si="367"/>
        <v>7.1679421800000004E-2</v>
      </c>
      <c r="S1354">
        <f t="shared" ca="1" si="376"/>
        <v>7.1679421800000004E-2</v>
      </c>
      <c r="T1354" s="6">
        <f t="shared" ca="1" si="377"/>
        <v>9.5842857899999995E-2</v>
      </c>
      <c r="X1354">
        <f t="shared" ca="1" si="368"/>
        <v>0.898783585</v>
      </c>
      <c r="Y1354">
        <f t="shared" ca="1" si="378"/>
        <v>0.898783585</v>
      </c>
      <c r="Z1354" s="6">
        <f t="shared" ca="1" si="379"/>
        <v>0.87622036160000005</v>
      </c>
    </row>
    <row r="1355" spans="4:26" x14ac:dyDescent="0.35">
      <c r="G1355" s="2">
        <f t="shared" ca="1" si="366"/>
        <v>2019.6762014562501</v>
      </c>
      <c r="H1355">
        <f t="shared" ca="1" si="369"/>
        <v>2019</v>
      </c>
      <c r="I1355">
        <f t="shared" ca="1" si="370"/>
        <v>1</v>
      </c>
      <c r="J1355">
        <f t="shared" ca="1" si="371"/>
        <v>2019</v>
      </c>
      <c r="K1355">
        <f t="shared" ca="1" si="372"/>
        <v>1</v>
      </c>
      <c r="L1355">
        <f t="shared" ca="1" si="373"/>
        <v>2019</v>
      </c>
      <c r="M1355">
        <f t="shared" ca="1" si="374"/>
        <v>1</v>
      </c>
      <c r="N1355">
        <f t="shared" ca="1" si="375"/>
        <v>2220</v>
      </c>
      <c r="R1355">
        <f t="shared" ca="1" si="367"/>
        <v>7.1611215950000001E-2</v>
      </c>
      <c r="S1355">
        <f t="shared" ca="1" si="376"/>
        <v>7.1611215950000001E-2</v>
      </c>
      <c r="T1355" s="6">
        <f t="shared" ca="1" si="377"/>
        <v>9.5769447612500003E-2</v>
      </c>
      <c r="X1355">
        <f t="shared" ca="1" si="368"/>
        <v>0.89890704207500005</v>
      </c>
      <c r="Y1355">
        <f t="shared" ca="1" si="378"/>
        <v>0.89890704207500005</v>
      </c>
      <c r="Z1355" s="6">
        <f t="shared" ca="1" si="379"/>
        <v>0.8760018664</v>
      </c>
    </row>
    <row r="1356" spans="4:26" x14ac:dyDescent="0.35">
      <c r="G1356" s="2">
        <f t="shared" ca="1" si="366"/>
        <v>2020.5381373825001</v>
      </c>
      <c r="H1356">
        <f t="shared" ca="1" si="369"/>
        <v>2020</v>
      </c>
      <c r="I1356">
        <f t="shared" ca="1" si="370"/>
        <v>1</v>
      </c>
      <c r="J1356">
        <f t="shared" ca="1" si="371"/>
        <v>2020</v>
      </c>
      <c r="K1356">
        <f t="shared" ca="1" si="372"/>
        <v>1</v>
      </c>
      <c r="L1356">
        <f t="shared" ca="1" si="373"/>
        <v>2020</v>
      </c>
      <c r="M1356">
        <f t="shared" ca="1" si="374"/>
        <v>1</v>
      </c>
      <c r="N1356">
        <f t="shared" ca="1" si="375"/>
        <v>2221</v>
      </c>
      <c r="R1356">
        <f t="shared" ca="1" si="367"/>
        <v>7.1543010099999998E-2</v>
      </c>
      <c r="S1356">
        <f t="shared" ca="1" si="376"/>
        <v>7.1543010099999998E-2</v>
      </c>
      <c r="T1356" s="6">
        <f t="shared" ca="1" si="377"/>
        <v>9.5696037324999997E-2</v>
      </c>
      <c r="X1356">
        <f t="shared" ca="1" si="368"/>
        <v>0.89903049915</v>
      </c>
      <c r="Y1356">
        <f t="shared" ca="1" si="378"/>
        <v>0.89903049915</v>
      </c>
      <c r="Z1356" s="6">
        <f t="shared" ca="1" si="379"/>
        <v>0.87578337120000005</v>
      </c>
    </row>
    <row r="1357" spans="4:26" x14ac:dyDescent="0.35">
      <c r="G1357" s="2">
        <f t="shared" ref="G1357:G1420" ca="1" si="380">IF(INT(ROW(D1355)/2)=ROW(D1355)/2,INDIRECT(CONCATENATE(CHAR(COLUMN(D1357)+64),ROW()-(ROW()-1)/2+0.5)),(INDIRECT(CONCATENATE(CHAR(COLUMN(D1356)+64),ROW()-(ROW()-1)/2+1))+INDIRECT(CONCATENATE(CHAR(COLUMN(D1356)+64),ROW()-(ROW()-1)/2)))/2)</f>
        <v>2021.4000733087501</v>
      </c>
      <c r="H1357">
        <f t="shared" ca="1" si="369"/>
        <v>2021</v>
      </c>
      <c r="I1357">
        <f t="shared" ca="1" si="370"/>
        <v>1</v>
      </c>
      <c r="J1357">
        <f t="shared" ca="1" si="371"/>
        <v>2021</v>
      </c>
      <c r="K1357">
        <f t="shared" ca="1" si="372"/>
        <v>1</v>
      </c>
      <c r="L1357">
        <f t="shared" ca="1" si="373"/>
        <v>2021</v>
      </c>
      <c r="M1357">
        <f t="shared" ca="1" si="374"/>
        <v>1</v>
      </c>
      <c r="N1357">
        <f t="shared" ca="1" si="375"/>
        <v>2222</v>
      </c>
      <c r="R1357">
        <f t="shared" ca="1" si="367"/>
        <v>7.1474804249999996E-2</v>
      </c>
      <c r="S1357">
        <f t="shared" ca="1" si="376"/>
        <v>7.1474804249999996E-2</v>
      </c>
      <c r="T1357" s="6">
        <f t="shared" ca="1" si="377"/>
        <v>9.5622627037499991E-2</v>
      </c>
      <c r="X1357">
        <f t="shared" ca="1" si="368"/>
        <v>0.89915395622499994</v>
      </c>
      <c r="Y1357">
        <f t="shared" ca="1" si="378"/>
        <v>0.89915395622499994</v>
      </c>
      <c r="Z1357" s="6">
        <f t="shared" ca="1" si="379"/>
        <v>0.8755648760000001</v>
      </c>
    </row>
    <row r="1358" spans="4:26" x14ac:dyDescent="0.35">
      <c r="G1358" s="2">
        <f t="shared" ca="1" si="380"/>
        <v>2022.2620092350001</v>
      </c>
      <c r="H1358">
        <f t="shared" ca="1" si="369"/>
        <v>2022</v>
      </c>
      <c r="I1358">
        <f t="shared" ca="1" si="370"/>
        <v>1</v>
      </c>
      <c r="J1358">
        <f t="shared" ca="1" si="371"/>
        <v>2022</v>
      </c>
      <c r="K1358">
        <f t="shared" ca="1" si="372"/>
        <v>1</v>
      </c>
      <c r="L1358">
        <f t="shared" ca="1" si="373"/>
        <v>2022</v>
      </c>
      <c r="M1358">
        <f t="shared" ca="1" si="374"/>
        <v>1</v>
      </c>
      <c r="N1358">
        <f t="shared" ca="1" si="375"/>
        <v>2223</v>
      </c>
      <c r="R1358">
        <f t="shared" ca="1" si="367"/>
        <v>7.1406598399999993E-2</v>
      </c>
      <c r="S1358">
        <f t="shared" ca="1" si="376"/>
        <v>7.1406598399999993E-2</v>
      </c>
      <c r="T1358" s="6">
        <f t="shared" ca="1" si="377"/>
        <v>9.5549216749999999E-2</v>
      </c>
      <c r="X1358">
        <f t="shared" ca="1" si="368"/>
        <v>0.89927741329999999</v>
      </c>
      <c r="Y1358">
        <f t="shared" ca="1" si="378"/>
        <v>0.89927741329999999</v>
      </c>
      <c r="Z1358" s="6">
        <f t="shared" ca="1" si="379"/>
        <v>0.87534638080000005</v>
      </c>
    </row>
    <row r="1359" spans="4:26" x14ac:dyDescent="0.35">
      <c r="G1359" s="2">
        <f t="shared" ca="1" si="380"/>
        <v>2023.12394516125</v>
      </c>
      <c r="H1359">
        <f t="shared" ca="1" si="369"/>
        <v>2023</v>
      </c>
      <c r="I1359">
        <f t="shared" ca="1" si="370"/>
        <v>0</v>
      </c>
      <c r="J1359">
        <f t="shared" ca="1" si="371"/>
        <v>2023</v>
      </c>
      <c r="K1359">
        <f t="shared" ca="1" si="372"/>
        <v>2</v>
      </c>
      <c r="L1359">
        <f t="shared" ca="1" si="373"/>
        <v>2023</v>
      </c>
      <c r="M1359">
        <f t="shared" ca="1" si="374"/>
        <v>1</v>
      </c>
      <c r="N1359">
        <f t="shared" ca="1" si="375"/>
        <v>2224</v>
      </c>
      <c r="R1359">
        <f t="shared" ca="1" si="367"/>
        <v>7.133839254999999E-2</v>
      </c>
      <c r="S1359">
        <f t="shared" ca="1" si="376"/>
        <v>7.1304289624999989E-2</v>
      </c>
      <c r="T1359" s="6">
        <f t="shared" ca="1" si="377"/>
        <v>9.5475806462500007E-2</v>
      </c>
      <c r="X1359">
        <f t="shared" ca="1" si="368"/>
        <v>0.89940087037500005</v>
      </c>
      <c r="Y1359">
        <f t="shared" ca="1" si="378"/>
        <v>0.89946259891250002</v>
      </c>
      <c r="Z1359" s="6">
        <f t="shared" ca="1" si="379"/>
        <v>0.87512788559999999</v>
      </c>
    </row>
    <row r="1360" spans="4:26" x14ac:dyDescent="0.35">
      <c r="G1360" s="2">
        <f t="shared" ca="1" si="380"/>
        <v>2023.9858810875</v>
      </c>
      <c r="H1360">
        <f t="shared" ca="1" si="369"/>
        <v>2023</v>
      </c>
      <c r="I1360">
        <f t="shared" ca="1" si="370"/>
        <v>1</v>
      </c>
      <c r="J1360">
        <f t="shared" ca="1" si="371"/>
        <v>2023</v>
      </c>
      <c r="K1360">
        <f t="shared" ca="1" si="372"/>
        <v>2</v>
      </c>
      <c r="L1360" t="str">
        <f t="shared" ca="1" si="373"/>
        <v/>
      </c>
      <c r="M1360" t="str">
        <f t="shared" ca="1" si="374"/>
        <v/>
      </c>
      <c r="N1360">
        <f t="shared" ca="1" si="375"/>
        <v>2225</v>
      </c>
      <c r="R1360">
        <f t="shared" ca="1" si="367"/>
        <v>7.1270186699999988E-2</v>
      </c>
      <c r="S1360" t="str">
        <f t="shared" ca="1" si="376"/>
        <v/>
      </c>
      <c r="T1360" s="6">
        <f t="shared" ca="1" si="377"/>
        <v>9.5365691031250005E-2</v>
      </c>
      <c r="X1360">
        <f t="shared" ca="1" si="368"/>
        <v>0.89952432744999999</v>
      </c>
      <c r="Y1360" t="str">
        <f t="shared" ca="1" si="378"/>
        <v/>
      </c>
      <c r="Z1360" s="6">
        <f t="shared" ca="1" si="379"/>
        <v>0.87480014280000007</v>
      </c>
    </row>
    <row r="1361" spans="7:26" x14ac:dyDescent="0.35">
      <c r="G1361" s="2">
        <f t="shared" ca="1" si="380"/>
        <v>2024.84781701375</v>
      </c>
      <c r="H1361">
        <f t="shared" ca="1" si="369"/>
        <v>2024</v>
      </c>
      <c r="I1361">
        <f t="shared" ca="1" si="370"/>
        <v>1</v>
      </c>
      <c r="J1361">
        <f t="shared" ca="1" si="371"/>
        <v>2024</v>
      </c>
      <c r="K1361">
        <f t="shared" ca="1" si="372"/>
        <v>1</v>
      </c>
      <c r="L1361">
        <f t="shared" ca="1" si="373"/>
        <v>2024</v>
      </c>
      <c r="M1361">
        <f t="shared" ca="1" si="374"/>
        <v>1</v>
      </c>
      <c r="N1361">
        <f t="shared" ca="1" si="375"/>
        <v>2226</v>
      </c>
      <c r="R1361">
        <f t="shared" ca="1" si="367"/>
        <v>7.1201980849999985E-2</v>
      </c>
      <c r="S1361">
        <f t="shared" ca="1" si="376"/>
        <v>7.1201980849999985E-2</v>
      </c>
      <c r="T1361" s="6">
        <f t="shared" ca="1" si="377"/>
        <v>9.5255575600000003E-2</v>
      </c>
      <c r="X1361">
        <f t="shared" ca="1" si="368"/>
        <v>0.89964778452499994</v>
      </c>
      <c r="Y1361">
        <f t="shared" ca="1" si="378"/>
        <v>0.89964778452499994</v>
      </c>
      <c r="Z1361" s="6">
        <f t="shared" ca="1" si="379"/>
        <v>0.87447240000000004</v>
      </c>
    </row>
    <row r="1362" spans="7:26" x14ac:dyDescent="0.35">
      <c r="G1362" s="2">
        <f t="shared" ca="1" si="380"/>
        <v>2025.70975294</v>
      </c>
      <c r="H1362">
        <f t="shared" ca="1" si="369"/>
        <v>2025</v>
      </c>
      <c r="I1362">
        <f t="shared" ca="1" si="370"/>
        <v>1</v>
      </c>
      <c r="J1362">
        <f t="shared" ca="1" si="371"/>
        <v>2025</v>
      </c>
      <c r="K1362">
        <f t="shared" ca="1" si="372"/>
        <v>1</v>
      </c>
      <c r="L1362">
        <f t="shared" ca="1" si="373"/>
        <v>2025</v>
      </c>
      <c r="M1362">
        <f t="shared" ca="1" si="374"/>
        <v>1</v>
      </c>
      <c r="N1362">
        <f t="shared" ca="1" si="375"/>
        <v>2227</v>
      </c>
      <c r="R1362">
        <f t="shared" ca="1" si="367"/>
        <v>7.1133774999999996E-2</v>
      </c>
      <c r="S1362">
        <f t="shared" ca="1" si="376"/>
        <v>7.1133774999999996E-2</v>
      </c>
      <c r="T1362" s="6">
        <f t="shared" ca="1" si="377"/>
        <v>9.5596026750000007E-2</v>
      </c>
      <c r="X1362">
        <f t="shared" ca="1" si="368"/>
        <v>0.89977124159999999</v>
      </c>
      <c r="Y1362">
        <f t="shared" ca="1" si="378"/>
        <v>0.89977124159999999</v>
      </c>
      <c r="Z1362" s="6">
        <f t="shared" ca="1" si="379"/>
        <v>0.87434998833750011</v>
      </c>
    </row>
    <row r="1363" spans="7:26" x14ac:dyDescent="0.35">
      <c r="G1363" s="2">
        <f t="shared" ca="1" si="380"/>
        <v>2026.5719848624626</v>
      </c>
      <c r="H1363">
        <f t="shared" ca="1" si="369"/>
        <v>2026</v>
      </c>
      <c r="I1363">
        <f t="shared" ca="1" si="370"/>
        <v>1</v>
      </c>
      <c r="J1363">
        <f t="shared" ca="1" si="371"/>
        <v>2026</v>
      </c>
      <c r="K1363">
        <f t="shared" ca="1" si="372"/>
        <v>1</v>
      </c>
      <c r="L1363">
        <f t="shared" ca="1" si="373"/>
        <v>2026</v>
      </c>
      <c r="M1363">
        <f t="shared" ca="1" si="374"/>
        <v>1</v>
      </c>
      <c r="N1363">
        <f t="shared" ca="1" si="375"/>
        <v>2228</v>
      </c>
      <c r="R1363">
        <f t="shared" ca="1" si="367"/>
        <v>7.1112062050000008E-2</v>
      </c>
      <c r="S1363">
        <f t="shared" ca="1" si="376"/>
        <v>7.1112062050000008E-2</v>
      </c>
      <c r="T1363" s="6">
        <f t="shared" ca="1" si="377"/>
        <v>9.5936477899999997E-2</v>
      </c>
      <c r="X1363">
        <f t="shared" ca="1" si="368"/>
        <v>0.89955350185000005</v>
      </c>
      <c r="Y1363">
        <f t="shared" ca="1" si="378"/>
        <v>0.89955350185000005</v>
      </c>
      <c r="Z1363" s="6">
        <f t="shared" ca="1" si="379"/>
        <v>0.87422757667500006</v>
      </c>
    </row>
    <row r="1364" spans="7:26" x14ac:dyDescent="0.35">
      <c r="G1364" s="2">
        <f t="shared" ca="1" si="380"/>
        <v>2027.434216784925</v>
      </c>
      <c r="H1364">
        <f t="shared" ca="1" si="369"/>
        <v>2027</v>
      </c>
      <c r="I1364">
        <f t="shared" ca="1" si="370"/>
        <v>1</v>
      </c>
      <c r="J1364">
        <f t="shared" ca="1" si="371"/>
        <v>2027</v>
      </c>
      <c r="K1364">
        <f t="shared" ca="1" si="372"/>
        <v>1</v>
      </c>
      <c r="L1364">
        <f t="shared" ca="1" si="373"/>
        <v>2027</v>
      </c>
      <c r="M1364">
        <f t="shared" ca="1" si="374"/>
        <v>1</v>
      </c>
      <c r="N1364">
        <f t="shared" ca="1" si="375"/>
        <v>2229</v>
      </c>
      <c r="R1364">
        <f t="shared" ca="1" si="367"/>
        <v>7.1090349100000005E-2</v>
      </c>
      <c r="S1364">
        <f t="shared" ca="1" si="376"/>
        <v>7.1090349100000005E-2</v>
      </c>
      <c r="T1364" s="6">
        <f t="shared" ca="1" si="377"/>
        <v>9.6276929049999987E-2</v>
      </c>
      <c r="X1364">
        <f t="shared" ca="1" si="368"/>
        <v>0.89933576209999999</v>
      </c>
      <c r="Y1364">
        <f t="shared" ca="1" si="378"/>
        <v>0.89933576209999999</v>
      </c>
      <c r="Z1364" s="6">
        <f t="shared" ca="1" si="379"/>
        <v>0.87410516501250002</v>
      </c>
    </row>
    <row r="1365" spans="7:26" x14ac:dyDescent="0.35">
      <c r="G1365" s="2">
        <f t="shared" ca="1" si="380"/>
        <v>2028.2964487073875</v>
      </c>
      <c r="H1365">
        <f t="shared" ca="1" si="369"/>
        <v>2028</v>
      </c>
      <c r="I1365">
        <f t="shared" ca="1" si="370"/>
        <v>1</v>
      </c>
      <c r="J1365">
        <f t="shared" ca="1" si="371"/>
        <v>2028</v>
      </c>
      <c r="K1365">
        <f t="shared" ca="1" si="372"/>
        <v>1</v>
      </c>
      <c r="L1365">
        <f t="shared" ca="1" si="373"/>
        <v>2028</v>
      </c>
      <c r="M1365">
        <f t="shared" ca="1" si="374"/>
        <v>1</v>
      </c>
      <c r="N1365">
        <f t="shared" ca="1" si="375"/>
        <v>2230</v>
      </c>
      <c r="R1365">
        <f t="shared" ca="1" si="367"/>
        <v>7.1068636150000003E-2</v>
      </c>
      <c r="S1365">
        <f t="shared" ca="1" si="376"/>
        <v>7.1068636150000003E-2</v>
      </c>
      <c r="T1365" s="6">
        <f t="shared" ca="1" si="377"/>
        <v>9.6617380199999991E-2</v>
      </c>
      <c r="X1365">
        <f t="shared" ca="1" si="368"/>
        <v>0.89911802234999993</v>
      </c>
      <c r="Y1365">
        <f t="shared" ca="1" si="378"/>
        <v>0.89911802234999993</v>
      </c>
      <c r="Z1365" s="6">
        <f t="shared" ca="1" si="379"/>
        <v>0.87398275334999997</v>
      </c>
    </row>
    <row r="1366" spans="7:26" x14ac:dyDescent="0.35">
      <c r="G1366" s="2">
        <f t="shared" ca="1" si="380"/>
        <v>2029.1586806298501</v>
      </c>
      <c r="H1366">
        <f t="shared" ca="1" si="369"/>
        <v>2029</v>
      </c>
      <c r="I1366">
        <f t="shared" ca="1" si="370"/>
        <v>1</v>
      </c>
      <c r="J1366">
        <f t="shared" ca="1" si="371"/>
        <v>2029</v>
      </c>
      <c r="K1366">
        <f t="shared" ca="1" si="372"/>
        <v>1</v>
      </c>
      <c r="L1366">
        <f t="shared" ca="1" si="373"/>
        <v>2029</v>
      </c>
      <c r="M1366">
        <f t="shared" ca="1" si="374"/>
        <v>1</v>
      </c>
      <c r="N1366">
        <f t="shared" ca="1" si="375"/>
        <v>2231</v>
      </c>
      <c r="R1366">
        <f t="shared" ca="1" si="367"/>
        <v>7.1046923200000001E-2</v>
      </c>
      <c r="S1366">
        <f t="shared" ca="1" si="376"/>
        <v>7.1046923200000001E-2</v>
      </c>
      <c r="T1366" s="6">
        <f t="shared" ca="1" si="377"/>
        <v>9.6957831349999996E-2</v>
      </c>
      <c r="X1366">
        <f t="shared" ca="1" si="368"/>
        <v>0.89890028259999999</v>
      </c>
      <c r="Y1366">
        <f t="shared" ca="1" si="378"/>
        <v>0.89890028259999999</v>
      </c>
      <c r="Z1366" s="6">
        <f t="shared" ca="1" si="379"/>
        <v>0.87386034168749993</v>
      </c>
    </row>
    <row r="1367" spans="7:26" x14ac:dyDescent="0.35">
      <c r="G1367" s="2">
        <f t="shared" ca="1" si="380"/>
        <v>2030.0209125523124</v>
      </c>
      <c r="H1367">
        <f t="shared" ca="1" si="369"/>
        <v>2030</v>
      </c>
      <c r="I1367">
        <f t="shared" ca="1" si="370"/>
        <v>0</v>
      </c>
      <c r="J1367">
        <f t="shared" ca="1" si="371"/>
        <v>2030</v>
      </c>
      <c r="K1367">
        <f t="shared" ca="1" si="372"/>
        <v>2</v>
      </c>
      <c r="L1367">
        <f t="shared" ca="1" si="373"/>
        <v>2030</v>
      </c>
      <c r="M1367">
        <f t="shared" ca="1" si="374"/>
        <v>1</v>
      </c>
      <c r="N1367">
        <f t="shared" ca="1" si="375"/>
        <v>2232</v>
      </c>
      <c r="R1367">
        <f t="shared" ca="1" si="367"/>
        <v>7.1025210249999998E-2</v>
      </c>
      <c r="S1367">
        <f t="shared" ca="1" si="376"/>
        <v>7.1014353774999997E-2</v>
      </c>
      <c r="T1367" s="6">
        <f t="shared" ca="1" si="377"/>
        <v>9.7468508075000002E-2</v>
      </c>
      <c r="X1367">
        <f t="shared" ca="1" si="368"/>
        <v>0.89868254285000004</v>
      </c>
      <c r="Y1367">
        <f t="shared" ca="1" si="378"/>
        <v>0.89857367297500002</v>
      </c>
      <c r="Z1367" s="6">
        <f t="shared" ca="1" si="379"/>
        <v>0.87367672419374998</v>
      </c>
    </row>
    <row r="1368" spans="7:26" x14ac:dyDescent="0.35">
      <c r="G1368" s="2">
        <f t="shared" ca="1" si="380"/>
        <v>2030.883144474775</v>
      </c>
      <c r="H1368">
        <f t="shared" ca="1" si="369"/>
        <v>2030</v>
      </c>
      <c r="I1368">
        <f t="shared" ca="1" si="370"/>
        <v>1</v>
      </c>
      <c r="J1368">
        <f t="shared" ca="1" si="371"/>
        <v>2030</v>
      </c>
      <c r="K1368">
        <f t="shared" ca="1" si="372"/>
        <v>2</v>
      </c>
      <c r="L1368" t="str">
        <f t="shared" ca="1" si="373"/>
        <v/>
      </c>
      <c r="M1368" t="str">
        <f t="shared" ca="1" si="374"/>
        <v/>
      </c>
      <c r="N1368">
        <f t="shared" ca="1" si="375"/>
        <v>2233</v>
      </c>
      <c r="R1368">
        <f t="shared" ca="1" si="367"/>
        <v>7.1003497299999996E-2</v>
      </c>
      <c r="S1368" t="str">
        <f t="shared" ca="1" si="376"/>
        <v/>
      </c>
      <c r="T1368" s="6">
        <f t="shared" ca="1" si="377"/>
        <v>9.7979184799999994E-2</v>
      </c>
      <c r="X1368">
        <f t="shared" ca="1" si="368"/>
        <v>0.89846480309999999</v>
      </c>
      <c r="Y1368" t="str">
        <f t="shared" ca="1" si="378"/>
        <v/>
      </c>
      <c r="Z1368" s="6">
        <f t="shared" ca="1" si="379"/>
        <v>0.87349310670000002</v>
      </c>
    </row>
    <row r="1369" spans="7:26" x14ac:dyDescent="0.35">
      <c r="G1369" s="2">
        <f t="shared" ca="1" si="380"/>
        <v>2031.7453763972376</v>
      </c>
      <c r="H1369">
        <f t="shared" ca="1" si="369"/>
        <v>2031</v>
      </c>
      <c r="I1369">
        <f t="shared" ca="1" si="370"/>
        <v>1</v>
      </c>
      <c r="J1369">
        <f t="shared" ca="1" si="371"/>
        <v>2031</v>
      </c>
      <c r="K1369">
        <f t="shared" ca="1" si="372"/>
        <v>1</v>
      </c>
      <c r="L1369">
        <f t="shared" ca="1" si="373"/>
        <v>2031</v>
      </c>
      <c r="M1369">
        <f t="shared" ca="1" si="374"/>
        <v>1</v>
      </c>
      <c r="N1369">
        <f t="shared" ca="1" si="375"/>
        <v>2234</v>
      </c>
      <c r="R1369">
        <f t="shared" ca="1" si="367"/>
        <v>7.0981784349999993E-2</v>
      </c>
      <c r="S1369">
        <f t="shared" ca="1" si="376"/>
        <v>7.0981784349999993E-2</v>
      </c>
      <c r="T1369" s="6">
        <f t="shared" ca="1" si="377"/>
        <v>9.8064840212500004E-2</v>
      </c>
      <c r="X1369">
        <f t="shared" ca="1" si="368"/>
        <v>0.89824706334999993</v>
      </c>
      <c r="Y1369">
        <f t="shared" ca="1" si="378"/>
        <v>0.89824706334999993</v>
      </c>
      <c r="Z1369" s="6">
        <f t="shared" ca="1" si="379"/>
        <v>0.87323339017500001</v>
      </c>
    </row>
    <row r="1370" spans="7:26" x14ac:dyDescent="0.35">
      <c r="G1370" s="2">
        <f t="shared" ca="1" si="380"/>
        <v>2032.6076083196999</v>
      </c>
      <c r="H1370">
        <f t="shared" ca="1" si="369"/>
        <v>2032</v>
      </c>
      <c r="I1370">
        <f t="shared" ca="1" si="370"/>
        <v>1</v>
      </c>
      <c r="J1370">
        <f t="shared" ca="1" si="371"/>
        <v>2032</v>
      </c>
      <c r="K1370">
        <f t="shared" ca="1" si="372"/>
        <v>1</v>
      </c>
      <c r="L1370">
        <f t="shared" ca="1" si="373"/>
        <v>2032</v>
      </c>
      <c r="M1370">
        <f t="shared" ca="1" si="374"/>
        <v>1</v>
      </c>
      <c r="N1370">
        <f t="shared" ca="1" si="375"/>
        <v>2235</v>
      </c>
      <c r="R1370">
        <f t="shared" ca="1" si="367"/>
        <v>7.0960071400000005E-2</v>
      </c>
      <c r="S1370">
        <f t="shared" ca="1" si="376"/>
        <v>7.0960071400000005E-2</v>
      </c>
      <c r="T1370" s="6">
        <f t="shared" ca="1" si="377"/>
        <v>9.8150495625E-2</v>
      </c>
      <c r="X1370">
        <f t="shared" ca="1" si="368"/>
        <v>0.89802932359999998</v>
      </c>
      <c r="Y1370">
        <f t="shared" ca="1" si="378"/>
        <v>0.89802932359999998</v>
      </c>
      <c r="Z1370" s="6">
        <f t="shared" ca="1" si="379"/>
        <v>0.87297367365</v>
      </c>
    </row>
    <row r="1371" spans="7:26" x14ac:dyDescent="0.35">
      <c r="G1371" s="2">
        <f t="shared" ca="1" si="380"/>
        <v>2033.4701393103001</v>
      </c>
      <c r="H1371">
        <f t="shared" ca="1" si="369"/>
        <v>2033</v>
      </c>
      <c r="I1371">
        <f t="shared" ca="1" si="370"/>
        <v>1</v>
      </c>
      <c r="J1371">
        <f t="shared" ca="1" si="371"/>
        <v>2033</v>
      </c>
      <c r="K1371">
        <f t="shared" ca="1" si="372"/>
        <v>1</v>
      </c>
      <c r="L1371">
        <f t="shared" ca="1" si="373"/>
        <v>2033</v>
      </c>
      <c r="M1371">
        <f t="shared" ca="1" si="374"/>
        <v>1</v>
      </c>
      <c r="N1371">
        <f t="shared" ca="1" si="375"/>
        <v>2236</v>
      </c>
      <c r="R1371">
        <f t="shared" ca="1" si="367"/>
        <v>7.0916340475000006E-2</v>
      </c>
      <c r="S1371">
        <f t="shared" ca="1" si="376"/>
        <v>7.0916340475000006E-2</v>
      </c>
      <c r="T1371" s="6">
        <f t="shared" ca="1" si="377"/>
        <v>9.8236151037499997E-2</v>
      </c>
      <c r="X1371">
        <f t="shared" ca="1" si="368"/>
        <v>0.89818920371249988</v>
      </c>
      <c r="Y1371">
        <f t="shared" ca="1" si="378"/>
        <v>0.89818920371249988</v>
      </c>
      <c r="Z1371" s="6">
        <f t="shared" ca="1" si="379"/>
        <v>0.87271395712499999</v>
      </c>
    </row>
    <row r="1372" spans="7:26" x14ac:dyDescent="0.35">
      <c r="G1372" s="2">
        <f t="shared" ca="1" si="380"/>
        <v>2034.3326703009</v>
      </c>
      <c r="H1372">
        <f t="shared" ca="1" si="369"/>
        <v>2034</v>
      </c>
      <c r="I1372">
        <f t="shared" ca="1" si="370"/>
        <v>1</v>
      </c>
      <c r="J1372">
        <f t="shared" ca="1" si="371"/>
        <v>2034</v>
      </c>
      <c r="K1372">
        <f t="shared" ca="1" si="372"/>
        <v>1</v>
      </c>
      <c r="L1372">
        <f t="shared" ca="1" si="373"/>
        <v>2034</v>
      </c>
      <c r="M1372">
        <f t="shared" ca="1" si="374"/>
        <v>1</v>
      </c>
      <c r="N1372">
        <f t="shared" ca="1" si="375"/>
        <v>2237</v>
      </c>
      <c r="R1372">
        <f t="shared" ca="1" si="367"/>
        <v>7.0872609549999993E-2</v>
      </c>
      <c r="S1372">
        <f t="shared" ca="1" si="376"/>
        <v>7.0872609549999993E-2</v>
      </c>
      <c r="T1372" s="6">
        <f t="shared" ca="1" si="377"/>
        <v>9.8321806449999993E-2</v>
      </c>
      <c r="X1372">
        <f t="shared" ca="1" si="368"/>
        <v>0.89834908382499989</v>
      </c>
      <c r="Y1372">
        <f t="shared" ca="1" si="378"/>
        <v>0.89834908382499989</v>
      </c>
      <c r="Z1372" s="6">
        <f t="shared" ca="1" si="379"/>
        <v>0.87245424059999999</v>
      </c>
    </row>
    <row r="1373" spans="7:26" x14ac:dyDescent="0.35">
      <c r="G1373" s="2">
        <f t="shared" ca="1" si="380"/>
        <v>2035.1952012914999</v>
      </c>
      <c r="H1373">
        <f t="shared" ca="1" si="369"/>
        <v>2035</v>
      </c>
      <c r="I1373">
        <f t="shared" ca="1" si="370"/>
        <v>1</v>
      </c>
      <c r="J1373">
        <f t="shared" ca="1" si="371"/>
        <v>2035</v>
      </c>
      <c r="K1373">
        <f t="shared" ca="1" si="372"/>
        <v>1</v>
      </c>
      <c r="L1373">
        <f t="shared" ca="1" si="373"/>
        <v>2035</v>
      </c>
      <c r="M1373">
        <f t="shared" ca="1" si="374"/>
        <v>1</v>
      </c>
      <c r="N1373">
        <f t="shared" ca="1" si="375"/>
        <v>2238</v>
      </c>
      <c r="R1373">
        <f t="shared" ca="1" si="367"/>
        <v>7.0828878624999994E-2</v>
      </c>
      <c r="S1373">
        <f t="shared" ca="1" si="376"/>
        <v>7.0828878624999994E-2</v>
      </c>
      <c r="T1373" s="6">
        <f t="shared" ca="1" si="377"/>
        <v>9.840746186249999E-2</v>
      </c>
      <c r="X1373">
        <f t="shared" ca="1" si="368"/>
        <v>0.8985089639374999</v>
      </c>
      <c r="Y1373">
        <f t="shared" ca="1" si="378"/>
        <v>0.8985089639374999</v>
      </c>
      <c r="Z1373" s="6">
        <f t="shared" ca="1" si="379"/>
        <v>0.87219452407499998</v>
      </c>
    </row>
    <row r="1374" spans="7:26" x14ac:dyDescent="0.35">
      <c r="G1374" s="2">
        <f t="shared" ca="1" si="380"/>
        <v>2036.0577322821</v>
      </c>
      <c r="H1374">
        <f t="shared" ca="1" si="369"/>
        <v>2036</v>
      </c>
      <c r="I1374">
        <f t="shared" ca="1" si="370"/>
        <v>0</v>
      </c>
      <c r="J1374">
        <f t="shared" ca="1" si="371"/>
        <v>2036</v>
      </c>
      <c r="K1374">
        <f t="shared" ca="1" si="372"/>
        <v>2</v>
      </c>
      <c r="L1374">
        <f t="shared" ca="1" si="373"/>
        <v>2036</v>
      </c>
      <c r="M1374">
        <f t="shared" ca="1" si="374"/>
        <v>1</v>
      </c>
      <c r="N1374">
        <f t="shared" ca="1" si="375"/>
        <v>2239</v>
      </c>
      <c r="R1374">
        <f t="shared" ca="1" si="367"/>
        <v>7.0785147699999995E-2</v>
      </c>
      <c r="S1374">
        <f t="shared" ca="1" si="376"/>
        <v>7.0763282237500003E-2</v>
      </c>
      <c r="T1374" s="6">
        <f t="shared" ca="1" si="377"/>
        <v>9.8535944981250012E-2</v>
      </c>
      <c r="X1374">
        <f t="shared" ca="1" si="368"/>
        <v>0.89866884404999992</v>
      </c>
      <c r="Y1374">
        <f t="shared" ca="1" si="378"/>
        <v>0.89874878410624992</v>
      </c>
      <c r="Z1374" s="6">
        <f t="shared" ca="1" si="379"/>
        <v>0.87180494928749996</v>
      </c>
    </row>
    <row r="1375" spans="7:26" x14ac:dyDescent="0.35">
      <c r="G1375" s="2">
        <f t="shared" ca="1" si="380"/>
        <v>2036.9202632727001</v>
      </c>
      <c r="H1375">
        <f t="shared" ca="1" si="369"/>
        <v>2036</v>
      </c>
      <c r="I1375">
        <f t="shared" ca="1" si="370"/>
        <v>1</v>
      </c>
      <c r="J1375">
        <f t="shared" ca="1" si="371"/>
        <v>2036</v>
      </c>
      <c r="K1375">
        <f t="shared" ca="1" si="372"/>
        <v>2</v>
      </c>
      <c r="L1375" t="str">
        <f t="shared" ca="1" si="373"/>
        <v/>
      </c>
      <c r="M1375" t="str">
        <f t="shared" ca="1" si="374"/>
        <v/>
      </c>
      <c r="N1375">
        <f t="shared" ca="1" si="375"/>
        <v>2240</v>
      </c>
      <c r="R1375">
        <f t="shared" ca="1" si="367"/>
        <v>7.0741416774999996E-2</v>
      </c>
      <c r="S1375" t="str">
        <f t="shared" ca="1" si="376"/>
        <v/>
      </c>
      <c r="T1375" s="6">
        <f t="shared" ca="1" si="377"/>
        <v>9.8664428100000007E-2</v>
      </c>
      <c r="X1375">
        <f t="shared" ca="1" si="368"/>
        <v>0.89882872416249993</v>
      </c>
      <c r="Y1375" t="str">
        <f t="shared" ca="1" si="378"/>
        <v/>
      </c>
      <c r="Z1375" s="6">
        <f t="shared" ca="1" si="379"/>
        <v>0.87141537449999995</v>
      </c>
    </row>
    <row r="1376" spans="7:26" x14ac:dyDescent="0.35">
      <c r="G1376" s="2">
        <f t="shared" ca="1" si="380"/>
        <v>2037.7827942633</v>
      </c>
      <c r="H1376">
        <f t="shared" ca="1" si="369"/>
        <v>2037</v>
      </c>
      <c r="I1376">
        <f t="shared" ca="1" si="370"/>
        <v>1</v>
      </c>
      <c r="J1376">
        <f t="shared" ca="1" si="371"/>
        <v>2037</v>
      </c>
      <c r="K1376">
        <f t="shared" ca="1" si="372"/>
        <v>1</v>
      </c>
      <c r="L1376">
        <f t="shared" ca="1" si="373"/>
        <v>2037</v>
      </c>
      <c r="M1376">
        <f t="shared" ca="1" si="374"/>
        <v>1</v>
      </c>
      <c r="N1376">
        <f t="shared" ca="1" si="375"/>
        <v>2241</v>
      </c>
      <c r="R1376">
        <f t="shared" ca="1" si="367"/>
        <v>7.0697685849999997E-2</v>
      </c>
      <c r="S1376">
        <f t="shared" ca="1" si="376"/>
        <v>7.0697685849999997E-2</v>
      </c>
      <c r="T1376" s="6">
        <f t="shared" ca="1" si="377"/>
        <v>9.8857118625000004E-2</v>
      </c>
      <c r="X1376">
        <f t="shared" ca="1" si="368"/>
        <v>0.89898860427499994</v>
      </c>
      <c r="Y1376">
        <f t="shared" ca="1" si="378"/>
        <v>0.89898860427499994</v>
      </c>
      <c r="Z1376" s="6">
        <f t="shared" ca="1" si="379"/>
        <v>0.87131860293749996</v>
      </c>
    </row>
    <row r="1377" spans="7:26" x14ac:dyDescent="0.35">
      <c r="G1377" s="2">
        <f t="shared" ca="1" si="380"/>
        <v>2038.6453252539</v>
      </c>
      <c r="H1377">
        <f t="shared" ca="1" si="369"/>
        <v>2038</v>
      </c>
      <c r="I1377">
        <f t="shared" ca="1" si="370"/>
        <v>1</v>
      </c>
      <c r="J1377">
        <f t="shared" ca="1" si="371"/>
        <v>2038</v>
      </c>
      <c r="K1377">
        <f t="shared" ca="1" si="372"/>
        <v>1</v>
      </c>
      <c r="L1377">
        <f t="shared" ca="1" si="373"/>
        <v>2038</v>
      </c>
      <c r="M1377">
        <f t="shared" ca="1" si="374"/>
        <v>1</v>
      </c>
      <c r="N1377">
        <f t="shared" ca="1" si="375"/>
        <v>2242</v>
      </c>
      <c r="R1377">
        <f t="shared" ca="1" si="367"/>
        <v>7.0653954924999998E-2</v>
      </c>
      <c r="S1377">
        <f t="shared" ca="1" si="376"/>
        <v>7.0653954924999998E-2</v>
      </c>
      <c r="T1377" s="6">
        <f t="shared" ca="1" si="377"/>
        <v>9.9049809150000001E-2</v>
      </c>
      <c r="X1377">
        <f t="shared" ca="1" si="368"/>
        <v>0.89914848438749995</v>
      </c>
      <c r="Y1377">
        <f t="shared" ca="1" si="378"/>
        <v>0.89914848438749995</v>
      </c>
      <c r="Z1377" s="6">
        <f t="shared" ca="1" si="379"/>
        <v>0.87122183137499998</v>
      </c>
    </row>
    <row r="1378" spans="7:26" x14ac:dyDescent="0.35">
      <c r="G1378" s="2">
        <f t="shared" ca="1" si="380"/>
        <v>2039.5078562445001</v>
      </c>
      <c r="H1378">
        <f t="shared" ca="1" si="369"/>
        <v>2039</v>
      </c>
      <c r="I1378">
        <f t="shared" ca="1" si="370"/>
        <v>1</v>
      </c>
      <c r="J1378">
        <f t="shared" ca="1" si="371"/>
        <v>2039</v>
      </c>
      <c r="K1378">
        <f t="shared" ca="1" si="372"/>
        <v>1</v>
      </c>
      <c r="L1378">
        <f t="shared" ca="1" si="373"/>
        <v>2039</v>
      </c>
      <c r="M1378">
        <f t="shared" ca="1" si="374"/>
        <v>1</v>
      </c>
      <c r="N1378">
        <f t="shared" ca="1" si="375"/>
        <v>2243</v>
      </c>
      <c r="R1378">
        <f t="shared" ca="1" si="367"/>
        <v>7.0610223999999999E-2</v>
      </c>
      <c r="S1378">
        <f t="shared" ca="1" si="376"/>
        <v>7.0610223999999999E-2</v>
      </c>
      <c r="T1378" s="6">
        <f t="shared" ca="1" si="377"/>
        <v>9.9242499674999998E-2</v>
      </c>
      <c r="X1378">
        <f t="shared" ca="1" si="368"/>
        <v>0.89930836449999996</v>
      </c>
      <c r="Y1378">
        <f t="shared" ca="1" si="378"/>
        <v>0.89930836449999996</v>
      </c>
      <c r="Z1378" s="6">
        <f t="shared" ca="1" si="379"/>
        <v>0.87112505981249999</v>
      </c>
    </row>
    <row r="1379" spans="7:26" x14ac:dyDescent="0.35">
      <c r="G1379" s="2">
        <f t="shared" ca="1" si="380"/>
        <v>2040.3706893751626</v>
      </c>
      <c r="H1379">
        <f t="shared" ca="1" si="369"/>
        <v>2040</v>
      </c>
      <c r="I1379">
        <f t="shared" ca="1" si="370"/>
        <v>1</v>
      </c>
      <c r="J1379">
        <f t="shared" ca="1" si="371"/>
        <v>2040</v>
      </c>
      <c r="K1379">
        <f t="shared" ca="1" si="372"/>
        <v>1</v>
      </c>
      <c r="L1379">
        <f t="shared" ca="1" si="373"/>
        <v>2040</v>
      </c>
      <c r="M1379">
        <f t="shared" ca="1" si="374"/>
        <v>1</v>
      </c>
      <c r="N1379">
        <f t="shared" ca="1" si="375"/>
        <v>2244</v>
      </c>
      <c r="R1379">
        <f t="shared" ca="1" si="367"/>
        <v>7.0708095287499995E-2</v>
      </c>
      <c r="S1379">
        <f t="shared" ca="1" si="376"/>
        <v>7.0708095287499995E-2</v>
      </c>
      <c r="T1379" s="6">
        <f t="shared" ca="1" si="377"/>
        <v>9.9435190199999995E-2</v>
      </c>
      <c r="X1379">
        <f t="shared" ca="1" si="368"/>
        <v>0.89944667881249996</v>
      </c>
      <c r="Y1379">
        <f t="shared" ca="1" si="378"/>
        <v>0.89944667881249996</v>
      </c>
      <c r="Z1379" s="6">
        <f t="shared" ca="1" si="379"/>
        <v>0.87102828825</v>
      </c>
    </row>
    <row r="1380" spans="7:26" x14ac:dyDescent="0.35">
      <c r="G1380" s="2">
        <f t="shared" ca="1" si="380"/>
        <v>2041.233522505825</v>
      </c>
      <c r="H1380">
        <f t="shared" ca="1" si="369"/>
        <v>2041</v>
      </c>
      <c r="I1380">
        <f t="shared" ca="1" si="370"/>
        <v>1</v>
      </c>
      <c r="J1380">
        <f t="shared" ca="1" si="371"/>
        <v>2041</v>
      </c>
      <c r="K1380">
        <f t="shared" ca="1" si="372"/>
        <v>1</v>
      </c>
      <c r="L1380">
        <f t="shared" ca="1" si="373"/>
        <v>2041</v>
      </c>
      <c r="M1380">
        <f t="shared" ca="1" si="374"/>
        <v>1</v>
      </c>
      <c r="N1380">
        <f t="shared" ca="1" si="375"/>
        <v>2245</v>
      </c>
      <c r="R1380">
        <f t="shared" ca="1" si="367"/>
        <v>7.0805966575000004E-2</v>
      </c>
      <c r="S1380">
        <f t="shared" ca="1" si="376"/>
        <v>7.0805966575000004E-2</v>
      </c>
      <c r="T1380" s="6">
        <f t="shared" ca="1" si="377"/>
        <v>9.9627880724999993E-2</v>
      </c>
      <c r="X1380">
        <f t="shared" ca="1" si="368"/>
        <v>0.89958499312499995</v>
      </c>
      <c r="Y1380">
        <f t="shared" ca="1" si="378"/>
        <v>0.89958499312499995</v>
      </c>
      <c r="Z1380" s="6">
        <f t="shared" ca="1" si="379"/>
        <v>0.87093151668750002</v>
      </c>
    </row>
    <row r="1381" spans="7:26" x14ac:dyDescent="0.35">
      <c r="G1381" s="2">
        <f t="shared" ca="1" si="380"/>
        <v>2042.0963556364875</v>
      </c>
      <c r="H1381">
        <f t="shared" ca="1" si="369"/>
        <v>2042</v>
      </c>
      <c r="I1381">
        <f t="shared" ca="1" si="370"/>
        <v>0</v>
      </c>
      <c r="J1381">
        <f t="shared" ca="1" si="371"/>
        <v>2042</v>
      </c>
      <c r="K1381">
        <f t="shared" ca="1" si="372"/>
        <v>2</v>
      </c>
      <c r="L1381">
        <f t="shared" ca="1" si="373"/>
        <v>2042</v>
      </c>
      <c r="M1381">
        <f t="shared" ca="1" si="374"/>
        <v>1</v>
      </c>
      <c r="N1381">
        <f t="shared" ca="1" si="375"/>
        <v>2246</v>
      </c>
      <c r="R1381">
        <f t="shared" ca="1" si="367"/>
        <v>7.0903837862500013E-2</v>
      </c>
      <c r="S1381">
        <f t="shared" ca="1" si="376"/>
        <v>7.0952773506250011E-2</v>
      </c>
      <c r="T1381" s="6">
        <f t="shared" ca="1" si="377"/>
        <v>9.9916916512499995E-2</v>
      </c>
      <c r="X1381">
        <f t="shared" ca="1" si="368"/>
        <v>0.89972330743749995</v>
      </c>
      <c r="Y1381">
        <f t="shared" ca="1" si="378"/>
        <v>0.89979246459374995</v>
      </c>
      <c r="Z1381" s="6">
        <f t="shared" ca="1" si="379"/>
        <v>0.87078635934375004</v>
      </c>
    </row>
    <row r="1382" spans="7:26" x14ac:dyDescent="0.35">
      <c r="G1382" s="2">
        <f t="shared" ca="1" si="380"/>
        <v>2042.95918876715</v>
      </c>
      <c r="H1382">
        <f t="shared" ca="1" si="369"/>
        <v>2042</v>
      </c>
      <c r="I1382">
        <f t="shared" ca="1" si="370"/>
        <v>1</v>
      </c>
      <c r="J1382">
        <f t="shared" ca="1" si="371"/>
        <v>2042</v>
      </c>
      <c r="K1382">
        <f t="shared" ca="1" si="372"/>
        <v>2</v>
      </c>
      <c r="L1382" t="str">
        <f t="shared" ca="1" si="373"/>
        <v/>
      </c>
      <c r="M1382" t="str">
        <f t="shared" ca="1" si="374"/>
        <v/>
      </c>
      <c r="N1382">
        <f t="shared" ca="1" si="375"/>
        <v>2247</v>
      </c>
      <c r="R1382">
        <f t="shared" ca="1" si="367"/>
        <v>7.1001709150000009E-2</v>
      </c>
      <c r="S1382" t="str">
        <f t="shared" ca="1" si="376"/>
        <v/>
      </c>
      <c r="T1382" s="6">
        <f t="shared" ca="1" si="377"/>
        <v>0.1002059523</v>
      </c>
      <c r="X1382">
        <f t="shared" ca="1" si="368"/>
        <v>0.89986162174999995</v>
      </c>
      <c r="Y1382" t="str">
        <f t="shared" ca="1" si="378"/>
        <v/>
      </c>
      <c r="Z1382" s="6">
        <f t="shared" ca="1" si="379"/>
        <v>0.87064120199999995</v>
      </c>
    </row>
    <row r="1383" spans="7:26" x14ac:dyDescent="0.35">
      <c r="G1383" s="2">
        <f t="shared" ca="1" si="380"/>
        <v>2043.8220218978124</v>
      </c>
      <c r="H1383">
        <f t="shared" ca="1" si="369"/>
        <v>2043</v>
      </c>
      <c r="I1383">
        <f t="shared" ca="1" si="370"/>
        <v>1</v>
      </c>
      <c r="J1383">
        <f t="shared" ca="1" si="371"/>
        <v>2043</v>
      </c>
      <c r="K1383">
        <f t="shared" ca="1" si="372"/>
        <v>1</v>
      </c>
      <c r="L1383">
        <f t="shared" ca="1" si="373"/>
        <v>2043</v>
      </c>
      <c r="M1383">
        <f t="shared" ca="1" si="374"/>
        <v>1</v>
      </c>
      <c r="N1383">
        <f t="shared" ca="1" si="375"/>
        <v>2248</v>
      </c>
      <c r="R1383">
        <f t="shared" ca="1" si="367"/>
        <v>7.1099580437500004E-2</v>
      </c>
      <c r="S1383">
        <f t="shared" ca="1" si="376"/>
        <v>7.1099580437500004E-2</v>
      </c>
      <c r="T1383" s="6">
        <f t="shared" ca="1" si="377"/>
        <v>0.10031722285</v>
      </c>
      <c r="X1383">
        <f t="shared" ca="1" si="368"/>
        <v>0.89999993606249995</v>
      </c>
      <c r="Y1383">
        <f t="shared" ca="1" si="378"/>
        <v>0.89999993606249995</v>
      </c>
      <c r="Z1383" s="6">
        <f t="shared" ca="1" si="379"/>
        <v>0.87040703082500004</v>
      </c>
    </row>
    <row r="1384" spans="7:26" x14ac:dyDescent="0.35">
      <c r="G1384" s="2">
        <f t="shared" ca="1" si="380"/>
        <v>2044.6848550284749</v>
      </c>
      <c r="H1384">
        <f t="shared" ca="1" si="369"/>
        <v>2044</v>
      </c>
      <c r="I1384">
        <f t="shared" ca="1" si="370"/>
        <v>1</v>
      </c>
      <c r="J1384">
        <f t="shared" ca="1" si="371"/>
        <v>2044</v>
      </c>
      <c r="K1384">
        <f t="shared" ca="1" si="372"/>
        <v>1</v>
      </c>
      <c r="L1384">
        <f t="shared" ca="1" si="373"/>
        <v>2044</v>
      </c>
      <c r="M1384">
        <f t="shared" ca="1" si="374"/>
        <v>1</v>
      </c>
      <c r="N1384">
        <f t="shared" ca="1" si="375"/>
        <v>2249</v>
      </c>
      <c r="R1384">
        <f t="shared" ca="1" si="367"/>
        <v>7.1197451724999999E-2</v>
      </c>
      <c r="S1384">
        <f t="shared" ca="1" si="376"/>
        <v>7.1197451724999999E-2</v>
      </c>
      <c r="T1384" s="6">
        <f t="shared" ca="1" si="377"/>
        <v>0.1004284934</v>
      </c>
      <c r="X1384">
        <f t="shared" ca="1" si="368"/>
        <v>0.90013825037499995</v>
      </c>
      <c r="Y1384">
        <f t="shared" ca="1" si="378"/>
        <v>0.90013825037499995</v>
      </c>
      <c r="Z1384" s="6">
        <f t="shared" ca="1" si="379"/>
        <v>0.87017285965000002</v>
      </c>
    </row>
    <row r="1385" spans="7:26" x14ac:dyDescent="0.35">
      <c r="G1385" s="2">
        <f t="shared" ca="1" si="380"/>
        <v>2045.5476881591376</v>
      </c>
      <c r="H1385">
        <f t="shared" ca="1" si="369"/>
        <v>2045</v>
      </c>
      <c r="I1385">
        <f t="shared" ca="1" si="370"/>
        <v>1</v>
      </c>
      <c r="J1385">
        <f t="shared" ca="1" si="371"/>
        <v>2045</v>
      </c>
      <c r="K1385">
        <f t="shared" ca="1" si="372"/>
        <v>1</v>
      </c>
      <c r="L1385">
        <f t="shared" ca="1" si="373"/>
        <v>2045</v>
      </c>
      <c r="M1385">
        <f t="shared" ca="1" si="374"/>
        <v>1</v>
      </c>
      <c r="N1385">
        <f t="shared" ca="1" si="375"/>
        <v>2250</v>
      </c>
      <c r="R1385">
        <f t="shared" ca="1" si="367"/>
        <v>7.1295323012499995E-2</v>
      </c>
      <c r="S1385">
        <f t="shared" ca="1" si="376"/>
        <v>7.1295323012499995E-2</v>
      </c>
      <c r="T1385" s="6">
        <f t="shared" ca="1" si="377"/>
        <v>0.10053976395</v>
      </c>
      <c r="X1385">
        <f t="shared" ca="1" si="368"/>
        <v>0.90027656468749995</v>
      </c>
      <c r="Y1385">
        <f t="shared" ca="1" si="378"/>
        <v>0.90027656468749995</v>
      </c>
      <c r="Z1385" s="6">
        <f t="shared" ca="1" si="379"/>
        <v>0.869938688475</v>
      </c>
    </row>
    <row r="1386" spans="7:26" x14ac:dyDescent="0.35">
      <c r="G1386" s="2">
        <f t="shared" ca="1" si="380"/>
        <v>2046.4105212898</v>
      </c>
      <c r="H1386">
        <f t="shared" ca="1" si="369"/>
        <v>2046</v>
      </c>
      <c r="I1386">
        <f t="shared" ca="1" si="370"/>
        <v>1</v>
      </c>
      <c r="J1386">
        <f t="shared" ca="1" si="371"/>
        <v>2046</v>
      </c>
      <c r="K1386">
        <f t="shared" ca="1" si="372"/>
        <v>1</v>
      </c>
      <c r="L1386">
        <f t="shared" ca="1" si="373"/>
        <v>2046</v>
      </c>
      <c r="M1386">
        <f t="shared" ca="1" si="374"/>
        <v>1</v>
      </c>
      <c r="N1386">
        <f t="shared" ca="1" si="375"/>
        <v>2251</v>
      </c>
      <c r="R1386">
        <f t="shared" ca="1" si="367"/>
        <v>7.1393194300000004E-2</v>
      </c>
      <c r="S1386">
        <f t="shared" ca="1" si="376"/>
        <v>7.1393194300000004E-2</v>
      </c>
      <c r="T1386" s="6">
        <f t="shared" ca="1" si="377"/>
        <v>0.1006510345</v>
      </c>
      <c r="X1386">
        <f t="shared" ca="1" si="368"/>
        <v>0.90041487899999995</v>
      </c>
      <c r="Y1386">
        <f t="shared" ca="1" si="378"/>
        <v>0.90041487899999995</v>
      </c>
      <c r="Z1386" s="6">
        <f t="shared" ca="1" si="379"/>
        <v>0.86970451729999998</v>
      </c>
    </row>
    <row r="1387" spans="7:26" x14ac:dyDescent="0.35">
      <c r="G1387" s="2">
        <f t="shared" ca="1" si="380"/>
        <v>2047.2736596324876</v>
      </c>
      <c r="H1387">
        <f t="shared" ca="1" si="369"/>
        <v>2047</v>
      </c>
      <c r="I1387">
        <f t="shared" ca="1" si="370"/>
        <v>1</v>
      </c>
      <c r="J1387">
        <f t="shared" ca="1" si="371"/>
        <v>2047</v>
      </c>
      <c r="K1387">
        <f t="shared" ca="1" si="372"/>
        <v>1</v>
      </c>
      <c r="L1387">
        <f t="shared" ca="1" si="373"/>
        <v>2047</v>
      </c>
      <c r="M1387">
        <f t="shared" ca="1" si="374"/>
        <v>1</v>
      </c>
      <c r="N1387">
        <f t="shared" ca="1" si="375"/>
        <v>2252</v>
      </c>
      <c r="R1387">
        <f t="shared" ca="1" si="367"/>
        <v>7.1395376075000017E-2</v>
      </c>
      <c r="S1387">
        <f t="shared" ca="1" si="376"/>
        <v>7.1395376075000017E-2</v>
      </c>
      <c r="T1387" s="6">
        <f t="shared" ca="1" si="377"/>
        <v>0.10081794032499999</v>
      </c>
      <c r="X1387">
        <f t="shared" ca="1" si="368"/>
        <v>0.90031781332499994</v>
      </c>
      <c r="Y1387">
        <f t="shared" ca="1" si="378"/>
        <v>0.90031781332499994</v>
      </c>
      <c r="Z1387" s="6">
        <f t="shared" ca="1" si="379"/>
        <v>0.86935326053749995</v>
      </c>
    </row>
    <row r="1388" spans="7:26" x14ac:dyDescent="0.35">
      <c r="G1388" s="2">
        <f t="shared" ca="1" si="380"/>
        <v>2048.1367979751749</v>
      </c>
      <c r="H1388">
        <f t="shared" ca="1" si="369"/>
        <v>2048</v>
      </c>
      <c r="I1388">
        <f t="shared" ca="1" si="370"/>
        <v>0</v>
      </c>
      <c r="J1388">
        <f t="shared" ca="1" si="371"/>
        <v>2048</v>
      </c>
      <c r="K1388">
        <f t="shared" ca="1" si="372"/>
        <v>2</v>
      </c>
      <c r="L1388">
        <f t="shared" ca="1" si="373"/>
        <v>2048</v>
      </c>
      <c r="M1388">
        <f t="shared" ca="1" si="374"/>
        <v>1</v>
      </c>
      <c r="N1388">
        <f t="shared" ca="1" si="375"/>
        <v>2253</v>
      </c>
      <c r="R1388">
        <f t="shared" ca="1" si="367"/>
        <v>7.1397557850000015E-2</v>
      </c>
      <c r="S1388">
        <f t="shared" ca="1" si="376"/>
        <v>7.1398648737500015E-2</v>
      </c>
      <c r="T1388" s="6">
        <f t="shared" ca="1" si="377"/>
        <v>0.10098484615</v>
      </c>
      <c r="X1388">
        <f t="shared" ca="1" si="368"/>
        <v>0.90022074764999993</v>
      </c>
      <c r="Y1388">
        <f t="shared" ca="1" si="378"/>
        <v>0.90017221481249998</v>
      </c>
      <c r="Z1388" s="6">
        <f t="shared" ca="1" si="379"/>
        <v>0.86900200377499992</v>
      </c>
    </row>
    <row r="1389" spans="7:26" x14ac:dyDescent="0.35">
      <c r="G1389" s="2">
        <f t="shared" ca="1" si="380"/>
        <v>2048.9999363178622</v>
      </c>
      <c r="H1389">
        <f t="shared" ca="1" si="369"/>
        <v>2048</v>
      </c>
      <c r="I1389">
        <f t="shared" ca="1" si="370"/>
        <v>1</v>
      </c>
      <c r="J1389">
        <f t="shared" ca="1" si="371"/>
        <v>2048</v>
      </c>
      <c r="K1389">
        <f t="shared" ca="1" si="372"/>
        <v>2</v>
      </c>
      <c r="L1389" t="str">
        <f t="shared" ca="1" si="373"/>
        <v/>
      </c>
      <c r="M1389" t="str">
        <f t="shared" ca="1" si="374"/>
        <v/>
      </c>
      <c r="N1389">
        <f t="shared" ca="1" si="375"/>
        <v>2254</v>
      </c>
      <c r="R1389">
        <f t="shared" ca="1" si="367"/>
        <v>7.1399739625000014E-2</v>
      </c>
      <c r="S1389" t="str">
        <f t="shared" ca="1" si="376"/>
        <v/>
      </c>
      <c r="T1389" s="6">
        <f t="shared" ca="1" si="377"/>
        <v>0.1010961167</v>
      </c>
      <c r="X1389">
        <f t="shared" ca="1" si="368"/>
        <v>0.90012368197499992</v>
      </c>
      <c r="Y1389" t="str">
        <f t="shared" ca="1" si="378"/>
        <v/>
      </c>
      <c r="Z1389" s="6">
        <f t="shared" ca="1" si="379"/>
        <v>0.86876783260000001</v>
      </c>
    </row>
    <row r="1390" spans="7:26" x14ac:dyDescent="0.35">
      <c r="G1390" s="2">
        <f t="shared" ca="1" si="380"/>
        <v>2049.86307466055</v>
      </c>
      <c r="H1390">
        <f t="shared" ca="1" si="369"/>
        <v>2049</v>
      </c>
      <c r="I1390">
        <f t="shared" ca="1" si="370"/>
        <v>1</v>
      </c>
      <c r="J1390">
        <f t="shared" ca="1" si="371"/>
        <v>2049</v>
      </c>
      <c r="K1390">
        <f t="shared" ca="1" si="372"/>
        <v>1</v>
      </c>
      <c r="L1390">
        <f t="shared" ca="1" si="373"/>
        <v>2049</v>
      </c>
      <c r="M1390">
        <f t="shared" ca="1" si="374"/>
        <v>1</v>
      </c>
      <c r="N1390">
        <f t="shared" ca="1" si="375"/>
        <v>2255</v>
      </c>
      <c r="R1390">
        <f t="shared" ca="1" si="367"/>
        <v>7.1401921400000012E-2</v>
      </c>
      <c r="S1390">
        <f t="shared" ca="1" si="376"/>
        <v>7.1401921400000012E-2</v>
      </c>
      <c r="T1390" s="6">
        <f t="shared" ca="1" si="377"/>
        <v>0.10137105806249999</v>
      </c>
      <c r="X1390">
        <f t="shared" ca="1" si="368"/>
        <v>0.90002661629999992</v>
      </c>
      <c r="Y1390">
        <f t="shared" ca="1" si="378"/>
        <v>0.90002661629999992</v>
      </c>
      <c r="Z1390" s="6">
        <f t="shared" ca="1" si="379"/>
        <v>0.86845057192499997</v>
      </c>
    </row>
    <row r="1391" spans="7:26" x14ac:dyDescent="0.35">
      <c r="G1391" s="2">
        <f t="shared" ca="1" si="380"/>
        <v>2050.7262130032377</v>
      </c>
      <c r="H1391">
        <f t="shared" ca="1" si="369"/>
        <v>2050</v>
      </c>
      <c r="I1391">
        <f t="shared" ca="1" si="370"/>
        <v>1</v>
      </c>
      <c r="J1391">
        <f t="shared" ca="1" si="371"/>
        <v>2050</v>
      </c>
      <c r="K1391">
        <f t="shared" ca="1" si="372"/>
        <v>1</v>
      </c>
      <c r="L1391">
        <f t="shared" ca="1" si="373"/>
        <v>2050</v>
      </c>
      <c r="M1391">
        <f t="shared" ca="1" si="374"/>
        <v>1</v>
      </c>
      <c r="N1391">
        <f t="shared" ca="1" si="375"/>
        <v>2256</v>
      </c>
      <c r="R1391">
        <f t="shared" ca="1" si="367"/>
        <v>7.1404103175000011E-2</v>
      </c>
      <c r="S1391">
        <f t="shared" ca="1" si="376"/>
        <v>7.1404103175000011E-2</v>
      </c>
      <c r="T1391" s="6">
        <f t="shared" ca="1" si="377"/>
        <v>0.10164599942499999</v>
      </c>
      <c r="X1391">
        <f t="shared" ca="1" si="368"/>
        <v>0.89992955062499991</v>
      </c>
      <c r="Y1391">
        <f t="shared" ca="1" si="378"/>
        <v>0.89992955062499991</v>
      </c>
      <c r="Z1391" s="6">
        <f t="shared" ca="1" si="379"/>
        <v>0.86813331125000004</v>
      </c>
    </row>
    <row r="1392" spans="7:26" x14ac:dyDescent="0.35">
      <c r="G1392" s="2">
        <f t="shared" ca="1" si="380"/>
        <v>2051.589351345925</v>
      </c>
      <c r="H1392">
        <f t="shared" ca="1" si="369"/>
        <v>2051</v>
      </c>
      <c r="I1392">
        <f t="shared" ca="1" si="370"/>
        <v>1</v>
      </c>
      <c r="J1392">
        <f t="shared" ca="1" si="371"/>
        <v>2051</v>
      </c>
      <c r="K1392">
        <f t="shared" ca="1" si="372"/>
        <v>1</v>
      </c>
      <c r="L1392">
        <f t="shared" ca="1" si="373"/>
        <v>2051</v>
      </c>
      <c r="M1392">
        <f t="shared" ca="1" si="374"/>
        <v>1</v>
      </c>
      <c r="N1392">
        <f t="shared" ca="1" si="375"/>
        <v>2257</v>
      </c>
      <c r="R1392">
        <f t="shared" ca="1" si="367"/>
        <v>7.140628495000001E-2</v>
      </c>
      <c r="S1392">
        <f t="shared" ca="1" si="376"/>
        <v>7.140628495000001E-2</v>
      </c>
      <c r="T1392" s="6">
        <f t="shared" ca="1" si="377"/>
        <v>0.1019209407875</v>
      </c>
      <c r="X1392">
        <f t="shared" ca="1" si="368"/>
        <v>0.8998324849499999</v>
      </c>
      <c r="Y1392">
        <f t="shared" ca="1" si="378"/>
        <v>0.8998324849499999</v>
      </c>
      <c r="Z1392" s="6">
        <f t="shared" ca="1" si="379"/>
        <v>0.867816050575</v>
      </c>
    </row>
    <row r="1393" spans="7:26" x14ac:dyDescent="0.35">
      <c r="G1393" s="2">
        <f t="shared" ca="1" si="380"/>
        <v>2052.4524896886123</v>
      </c>
      <c r="H1393">
        <f t="shared" ca="1" si="369"/>
        <v>2052</v>
      </c>
      <c r="I1393">
        <f t="shared" ca="1" si="370"/>
        <v>1</v>
      </c>
      <c r="J1393">
        <f t="shared" ca="1" si="371"/>
        <v>2052</v>
      </c>
      <c r="K1393">
        <f t="shared" ca="1" si="372"/>
        <v>1</v>
      </c>
      <c r="L1393">
        <f t="shared" ca="1" si="373"/>
        <v>2052</v>
      </c>
      <c r="M1393">
        <f t="shared" ca="1" si="374"/>
        <v>1</v>
      </c>
      <c r="N1393">
        <f t="shared" ca="1" si="375"/>
        <v>2258</v>
      </c>
      <c r="R1393">
        <f t="shared" ca="1" si="367"/>
        <v>7.1408466725000008E-2</v>
      </c>
      <c r="S1393">
        <f t="shared" ca="1" si="376"/>
        <v>7.1408466725000008E-2</v>
      </c>
      <c r="T1393" s="6">
        <f t="shared" ca="1" si="377"/>
        <v>0.10219588215</v>
      </c>
      <c r="X1393">
        <f t="shared" ca="1" si="368"/>
        <v>0.899735419275</v>
      </c>
      <c r="Y1393">
        <f t="shared" ca="1" si="378"/>
        <v>0.899735419275</v>
      </c>
      <c r="Z1393" s="6">
        <f t="shared" ca="1" si="379"/>
        <v>0.86749878989999996</v>
      </c>
    </row>
    <row r="1394" spans="7:26" x14ac:dyDescent="0.35">
      <c r="G1394" s="2">
        <f t="shared" ca="1" si="380"/>
        <v>2053.3156280313001</v>
      </c>
      <c r="H1394">
        <f t="shared" ca="1" si="369"/>
        <v>2053</v>
      </c>
      <c r="I1394">
        <f t="shared" ca="1" si="370"/>
        <v>1</v>
      </c>
      <c r="J1394">
        <f t="shared" ca="1" si="371"/>
        <v>2053</v>
      </c>
      <c r="K1394">
        <f t="shared" ca="1" si="372"/>
        <v>1</v>
      </c>
      <c r="L1394">
        <f t="shared" ca="1" si="373"/>
        <v>2053</v>
      </c>
      <c r="M1394">
        <f t="shared" ca="1" si="374"/>
        <v>1</v>
      </c>
      <c r="N1394">
        <f t="shared" ca="1" si="375"/>
        <v>2259</v>
      </c>
      <c r="R1394">
        <f t="shared" ca="1" si="367"/>
        <v>7.1410648500000007E-2</v>
      </c>
      <c r="S1394">
        <f t="shared" ca="1" si="376"/>
        <v>7.1410648500000007E-2</v>
      </c>
      <c r="T1394" s="6">
        <f t="shared" ca="1" si="377"/>
        <v>0.10260829419375</v>
      </c>
      <c r="X1394">
        <f t="shared" ca="1" si="368"/>
        <v>0.8996383536</v>
      </c>
      <c r="Y1394">
        <f t="shared" ca="1" si="378"/>
        <v>0.8996383536</v>
      </c>
      <c r="Z1394" s="6">
        <f t="shared" ca="1" si="379"/>
        <v>0.86702289888749995</v>
      </c>
    </row>
    <row r="1395" spans="7:26" x14ac:dyDescent="0.35">
      <c r="G1395" s="2">
        <f t="shared" ca="1" si="380"/>
        <v>2054.1790746579127</v>
      </c>
      <c r="H1395">
        <f t="shared" ca="1" si="369"/>
        <v>2054</v>
      </c>
      <c r="I1395">
        <f t="shared" ca="1" si="370"/>
        <v>1</v>
      </c>
      <c r="J1395">
        <f t="shared" ca="1" si="371"/>
        <v>2054</v>
      </c>
      <c r="K1395">
        <f t="shared" ca="1" si="372"/>
        <v>1</v>
      </c>
      <c r="L1395">
        <f t="shared" ca="1" si="373"/>
        <v>2054</v>
      </c>
      <c r="M1395">
        <f t="shared" ca="1" si="374"/>
        <v>1</v>
      </c>
      <c r="N1395">
        <f t="shared" ca="1" si="375"/>
        <v>2260</v>
      </c>
      <c r="R1395">
        <f t="shared" ca="1" si="367"/>
        <v>7.1453362612500015E-2</v>
      </c>
      <c r="S1395">
        <f t="shared" ca="1" si="376"/>
        <v>7.1453362612500015E-2</v>
      </c>
      <c r="T1395" s="6">
        <f t="shared" ca="1" si="377"/>
        <v>0.10302070623750001</v>
      </c>
      <c r="X1395">
        <f t="shared" ca="1" si="368"/>
        <v>0.8996205073375001</v>
      </c>
      <c r="Y1395">
        <f t="shared" ca="1" si="378"/>
        <v>0.8996205073375001</v>
      </c>
      <c r="Z1395" s="6">
        <f t="shared" ca="1" si="379"/>
        <v>0.86654700787499994</v>
      </c>
    </row>
    <row r="1396" spans="7:26" x14ac:dyDescent="0.35">
      <c r="G1396" s="2">
        <f t="shared" ca="1" si="380"/>
        <v>2055.0425212845248</v>
      </c>
      <c r="H1396">
        <f t="shared" ca="1" si="369"/>
        <v>2055</v>
      </c>
      <c r="I1396">
        <f t="shared" ca="1" si="370"/>
        <v>0</v>
      </c>
      <c r="J1396">
        <f t="shared" ca="1" si="371"/>
        <v>2055</v>
      </c>
      <c r="K1396">
        <f t="shared" ca="1" si="372"/>
        <v>2</v>
      </c>
      <c r="L1396">
        <f t="shared" ca="1" si="373"/>
        <v>2055</v>
      </c>
      <c r="M1396">
        <f t="shared" ca="1" si="374"/>
        <v>1</v>
      </c>
      <c r="N1396">
        <f t="shared" ca="1" si="375"/>
        <v>2261</v>
      </c>
      <c r="R1396">
        <f t="shared" ca="1" si="367"/>
        <v>7.149607672500001E-2</v>
      </c>
      <c r="S1396">
        <f t="shared" ca="1" si="376"/>
        <v>7.1517433781250001E-2</v>
      </c>
      <c r="T1396" s="6">
        <f t="shared" ca="1" si="377"/>
        <v>0.1032956476</v>
      </c>
      <c r="X1396">
        <f t="shared" ca="1" si="368"/>
        <v>0.89960266107500009</v>
      </c>
      <c r="Y1396">
        <f t="shared" ca="1" si="378"/>
        <v>0.89959373794375008</v>
      </c>
      <c r="Z1396" s="6">
        <f t="shared" ca="1" si="379"/>
        <v>0.86622974720000001</v>
      </c>
    </row>
    <row r="1397" spans="7:26" x14ac:dyDescent="0.35">
      <c r="G1397" s="2">
        <f t="shared" ca="1" si="380"/>
        <v>2055.9059679111374</v>
      </c>
      <c r="H1397">
        <f t="shared" ca="1" si="369"/>
        <v>2055</v>
      </c>
      <c r="I1397">
        <f t="shared" ca="1" si="370"/>
        <v>1</v>
      </c>
      <c r="J1397">
        <f t="shared" ca="1" si="371"/>
        <v>2055</v>
      </c>
      <c r="K1397">
        <f t="shared" ca="1" si="372"/>
        <v>2</v>
      </c>
      <c r="L1397" t="str">
        <f t="shared" ca="1" si="373"/>
        <v/>
      </c>
      <c r="M1397" t="str">
        <f t="shared" ca="1" si="374"/>
        <v/>
      </c>
      <c r="N1397">
        <f t="shared" ca="1" si="375"/>
        <v>2262</v>
      </c>
      <c r="R1397">
        <f t="shared" ca="1" si="367"/>
        <v>7.1538790837500005E-2</v>
      </c>
      <c r="S1397" t="str">
        <f t="shared" ca="1" si="376"/>
        <v/>
      </c>
      <c r="T1397" s="6">
        <f t="shared" ca="1" si="377"/>
        <v>0.10336764817499999</v>
      </c>
      <c r="X1397">
        <f t="shared" ca="1" si="368"/>
        <v>0.89958481481250008</v>
      </c>
      <c r="Y1397" t="str">
        <f t="shared" ca="1" si="378"/>
        <v/>
      </c>
      <c r="Z1397" s="6">
        <f t="shared" ca="1" si="379"/>
        <v>0.86611659383749995</v>
      </c>
    </row>
    <row r="1398" spans="7:26" x14ac:dyDescent="0.35">
      <c r="G1398" s="2">
        <f t="shared" ca="1" si="380"/>
        <v>2056.76941453775</v>
      </c>
      <c r="H1398">
        <f t="shared" ca="1" si="369"/>
        <v>2056</v>
      </c>
      <c r="I1398">
        <f t="shared" ca="1" si="370"/>
        <v>1</v>
      </c>
      <c r="J1398">
        <f t="shared" ca="1" si="371"/>
        <v>2056</v>
      </c>
      <c r="K1398">
        <f t="shared" ca="1" si="372"/>
        <v>1</v>
      </c>
      <c r="L1398">
        <f t="shared" ca="1" si="373"/>
        <v>2056</v>
      </c>
      <c r="M1398">
        <f t="shared" ca="1" si="374"/>
        <v>1</v>
      </c>
      <c r="N1398">
        <f t="shared" ca="1" si="375"/>
        <v>2263</v>
      </c>
      <c r="R1398">
        <f t="shared" ca="1" si="367"/>
        <v>7.1581504950000013E-2</v>
      </c>
      <c r="S1398">
        <f t="shared" ca="1" si="376"/>
        <v>7.1581504950000013E-2</v>
      </c>
      <c r="T1398" s="6">
        <f t="shared" ca="1" si="377"/>
        <v>0.10343964875</v>
      </c>
      <c r="X1398">
        <f t="shared" ca="1" si="368"/>
        <v>0.89956696855000007</v>
      </c>
      <c r="Y1398">
        <f t="shared" ca="1" si="378"/>
        <v>0.89956696855000007</v>
      </c>
      <c r="Z1398" s="6">
        <f t="shared" ca="1" si="379"/>
        <v>0.866003440475</v>
      </c>
    </row>
    <row r="1399" spans="7:26" x14ac:dyDescent="0.35">
      <c r="G1399" s="2">
        <f t="shared" ca="1" si="380"/>
        <v>2057.6328611643626</v>
      </c>
      <c r="H1399">
        <f t="shared" ca="1" si="369"/>
        <v>2057</v>
      </c>
      <c r="I1399">
        <f t="shared" ca="1" si="370"/>
        <v>1</v>
      </c>
      <c r="J1399">
        <f t="shared" ca="1" si="371"/>
        <v>2057</v>
      </c>
      <c r="K1399">
        <f t="shared" ca="1" si="372"/>
        <v>1</v>
      </c>
      <c r="L1399">
        <f t="shared" ca="1" si="373"/>
        <v>2057</v>
      </c>
      <c r="M1399">
        <f t="shared" ca="1" si="374"/>
        <v>1</v>
      </c>
      <c r="N1399">
        <f t="shared" ca="1" si="375"/>
        <v>2264</v>
      </c>
      <c r="R1399">
        <f t="shared" ca="1" si="367"/>
        <v>7.1624219062500008E-2</v>
      </c>
      <c r="S1399">
        <f t="shared" ca="1" si="376"/>
        <v>7.1624219062500008E-2</v>
      </c>
      <c r="T1399" s="6">
        <f t="shared" ca="1" si="377"/>
        <v>0.103511649325</v>
      </c>
      <c r="X1399">
        <f t="shared" ca="1" si="368"/>
        <v>0.89954912228750006</v>
      </c>
      <c r="Y1399">
        <f t="shared" ca="1" si="378"/>
        <v>0.89954912228750006</v>
      </c>
      <c r="Z1399" s="6">
        <f t="shared" ca="1" si="379"/>
        <v>0.86589028711250005</v>
      </c>
    </row>
    <row r="1400" spans="7:26" x14ac:dyDescent="0.35">
      <c r="G1400" s="2">
        <f t="shared" ca="1" si="380"/>
        <v>2058.4963077909752</v>
      </c>
      <c r="H1400">
        <f t="shared" ca="1" si="369"/>
        <v>2058</v>
      </c>
      <c r="I1400">
        <f t="shared" ca="1" si="370"/>
        <v>1</v>
      </c>
      <c r="J1400">
        <f t="shared" ca="1" si="371"/>
        <v>2058</v>
      </c>
      <c r="K1400">
        <f t="shared" ca="1" si="372"/>
        <v>1</v>
      </c>
      <c r="L1400">
        <f t="shared" ca="1" si="373"/>
        <v>2058</v>
      </c>
      <c r="M1400">
        <f t="shared" ca="1" si="374"/>
        <v>1</v>
      </c>
      <c r="N1400">
        <f t="shared" ca="1" si="375"/>
        <v>2265</v>
      </c>
      <c r="R1400">
        <f t="shared" ca="1" si="367"/>
        <v>7.1666933175000003E-2</v>
      </c>
      <c r="S1400">
        <f t="shared" ca="1" si="376"/>
        <v>7.1666933175000003E-2</v>
      </c>
      <c r="T1400" s="6">
        <f t="shared" ca="1" si="377"/>
        <v>0.10358364989999999</v>
      </c>
      <c r="X1400">
        <f t="shared" ca="1" si="368"/>
        <v>0.89953127602500005</v>
      </c>
      <c r="Y1400">
        <f t="shared" ca="1" si="378"/>
        <v>0.89953127602500005</v>
      </c>
      <c r="Z1400" s="6">
        <f t="shared" ca="1" si="379"/>
        <v>0.86577713374999998</v>
      </c>
    </row>
    <row r="1401" spans="7:26" x14ac:dyDescent="0.35">
      <c r="G1401" s="2">
        <f t="shared" ca="1" si="380"/>
        <v>2059.3597544175873</v>
      </c>
      <c r="H1401">
        <f t="shared" ca="1" si="369"/>
        <v>2059</v>
      </c>
      <c r="I1401">
        <f t="shared" ca="1" si="370"/>
        <v>1</v>
      </c>
      <c r="J1401">
        <f t="shared" ca="1" si="371"/>
        <v>2059</v>
      </c>
      <c r="K1401">
        <f t="shared" ca="1" si="372"/>
        <v>1</v>
      </c>
      <c r="L1401">
        <f t="shared" ca="1" si="373"/>
        <v>2059</v>
      </c>
      <c r="M1401">
        <f t="shared" ca="1" si="374"/>
        <v>1</v>
      </c>
      <c r="N1401">
        <f t="shared" ca="1" si="375"/>
        <v>2266</v>
      </c>
      <c r="R1401">
        <f t="shared" ca="1" si="367"/>
        <v>7.1709647287500011E-2</v>
      </c>
      <c r="S1401">
        <f t="shared" ca="1" si="376"/>
        <v>7.1709647287500011E-2</v>
      </c>
      <c r="T1401" s="6">
        <f t="shared" ca="1" si="377"/>
        <v>0.1036916507625</v>
      </c>
      <c r="X1401">
        <f t="shared" ca="1" si="368"/>
        <v>0.89951342976250004</v>
      </c>
      <c r="Y1401">
        <f t="shared" ca="1" si="378"/>
        <v>0.89951342976250004</v>
      </c>
      <c r="Z1401" s="6">
        <f t="shared" ca="1" si="379"/>
        <v>0.86560740370625</v>
      </c>
    </row>
    <row r="1402" spans="7:26" x14ac:dyDescent="0.35">
      <c r="G1402" s="2">
        <f t="shared" ca="1" si="380"/>
        <v>2060.2232010441999</v>
      </c>
      <c r="H1402">
        <f t="shared" ca="1" si="369"/>
        <v>2060</v>
      </c>
      <c r="I1402">
        <f t="shared" ca="1" si="370"/>
        <v>1</v>
      </c>
      <c r="J1402">
        <f t="shared" ca="1" si="371"/>
        <v>2060</v>
      </c>
      <c r="K1402">
        <f t="shared" ca="1" si="372"/>
        <v>1</v>
      </c>
      <c r="L1402">
        <f t="shared" ca="1" si="373"/>
        <v>2060</v>
      </c>
      <c r="M1402">
        <f t="shared" ca="1" si="374"/>
        <v>1</v>
      </c>
      <c r="N1402">
        <f t="shared" ca="1" si="375"/>
        <v>2267</v>
      </c>
      <c r="R1402">
        <f t="shared" ca="1" si="367"/>
        <v>7.1752361400000006E-2</v>
      </c>
      <c r="S1402">
        <f t="shared" ca="1" si="376"/>
        <v>7.1752361400000006E-2</v>
      </c>
      <c r="T1402" s="6">
        <f t="shared" ca="1" si="377"/>
        <v>0.10379965162499999</v>
      </c>
      <c r="X1402">
        <f t="shared" ca="1" si="368"/>
        <v>0.89949558350000003</v>
      </c>
      <c r="Y1402">
        <f t="shared" ca="1" si="378"/>
        <v>0.89949558350000003</v>
      </c>
      <c r="Z1402" s="6">
        <f t="shared" ca="1" si="379"/>
        <v>0.86543767366250002</v>
      </c>
    </row>
    <row r="1403" spans="7:26" x14ac:dyDescent="0.35">
      <c r="G1403" s="2">
        <f t="shared" ca="1" si="380"/>
        <v>2061.0869590266748</v>
      </c>
      <c r="H1403">
        <f t="shared" ca="1" si="369"/>
        <v>2061</v>
      </c>
      <c r="I1403">
        <f t="shared" ca="1" si="370"/>
        <v>0</v>
      </c>
      <c r="J1403">
        <f t="shared" ca="1" si="371"/>
        <v>2061</v>
      </c>
      <c r="K1403">
        <f t="shared" ca="1" si="372"/>
        <v>2</v>
      </c>
      <c r="L1403">
        <f t="shared" ca="1" si="373"/>
        <v>2061</v>
      </c>
      <c r="M1403">
        <f t="shared" ca="1" si="374"/>
        <v>1</v>
      </c>
      <c r="N1403">
        <f t="shared" ca="1" si="375"/>
        <v>2268</v>
      </c>
      <c r="R1403">
        <f t="shared" ref="R1403:R1466" ca="1" si="381">IF(INT(ROW(Q1401)/2)=ROW(Q1401)/2,INDIRECT(CONCATENATE(CHAR(COLUMN(Q1403)+64),ROW()-(ROW()-1)/2+0.5)),(INDIRECT(CONCATENATE(CHAR(COLUMN(Q1402)+64),ROW()-(ROW()-1)/2+1))+INDIRECT(CONCATENATE(CHAR(COLUMN(Q1402)+64),ROW()-(ROW()-1)/2)))/2)</f>
        <v>7.1712552387500017E-2</v>
      </c>
      <c r="S1403">
        <f t="shared" ca="1" si="376"/>
        <v>7.1692647881250016E-2</v>
      </c>
      <c r="T1403" s="6">
        <f t="shared" ca="1" si="377"/>
        <v>0.1038716522</v>
      </c>
      <c r="X1403">
        <f t="shared" ref="X1403:X1466" ca="1" si="382">IF(INT(ROW(W1401)/2)=ROW(W1401)/2,INDIRECT(CONCATENATE(CHAR(COLUMN(W1403)+64),ROW()-(ROW()-1)/2+0.5)),(INDIRECT(CONCATENATE(CHAR(COLUMN(W1402)+64),ROW()-(ROW()-1)/2+1))+INDIRECT(CONCATENATE(CHAR(COLUMN(W1402)+64),ROW()-(ROW()-1)/2)))/2)</f>
        <v>0.89949286941249995</v>
      </c>
      <c r="Y1403">
        <f t="shared" ca="1" si="378"/>
        <v>0.89949151236874991</v>
      </c>
      <c r="Z1403" s="6">
        <f t="shared" ca="1" si="379"/>
        <v>0.86532452029999996</v>
      </c>
    </row>
    <row r="1404" spans="7:26" x14ac:dyDescent="0.35">
      <c r="G1404" s="2">
        <f t="shared" ca="1" si="380"/>
        <v>2061.9507170091501</v>
      </c>
      <c r="H1404">
        <f t="shared" ca="1" si="369"/>
        <v>2061</v>
      </c>
      <c r="I1404">
        <f t="shared" ca="1" si="370"/>
        <v>1</v>
      </c>
      <c r="J1404">
        <f t="shared" ca="1" si="371"/>
        <v>2061</v>
      </c>
      <c r="K1404">
        <f t="shared" ca="1" si="372"/>
        <v>2</v>
      </c>
      <c r="L1404" t="str">
        <f t="shared" ca="1" si="373"/>
        <v/>
      </c>
      <c r="M1404" t="str">
        <f t="shared" ca="1" si="374"/>
        <v/>
      </c>
      <c r="N1404">
        <f t="shared" ca="1" si="375"/>
        <v>2269</v>
      </c>
      <c r="R1404">
        <f t="shared" ca="1" si="381"/>
        <v>7.1672743375000014E-2</v>
      </c>
      <c r="S1404" t="str">
        <f t="shared" ca="1" si="376"/>
        <v/>
      </c>
      <c r="T1404" s="6">
        <f t="shared" ca="1" si="377"/>
        <v>0.10406172155</v>
      </c>
      <c r="X1404">
        <f t="shared" ca="1" si="382"/>
        <v>0.89949015532499998</v>
      </c>
      <c r="Y1404" t="str">
        <f t="shared" ca="1" si="378"/>
        <v/>
      </c>
      <c r="Z1404" s="6">
        <f t="shared" ca="1" si="379"/>
        <v>0.8651979231875</v>
      </c>
    </row>
    <row r="1405" spans="7:26" x14ac:dyDescent="0.35">
      <c r="G1405" s="2">
        <f t="shared" ca="1" si="380"/>
        <v>2062.814474991625</v>
      </c>
      <c r="H1405">
        <f t="shared" ca="1" si="369"/>
        <v>2062</v>
      </c>
      <c r="I1405">
        <f t="shared" ca="1" si="370"/>
        <v>1</v>
      </c>
      <c r="J1405">
        <f t="shared" ca="1" si="371"/>
        <v>2062</v>
      </c>
      <c r="K1405">
        <f t="shared" ca="1" si="372"/>
        <v>1</v>
      </c>
      <c r="L1405">
        <f t="shared" ca="1" si="373"/>
        <v>2062</v>
      </c>
      <c r="M1405">
        <f t="shared" ca="1" si="374"/>
        <v>1</v>
      </c>
      <c r="N1405">
        <f t="shared" ca="1" si="375"/>
        <v>2270</v>
      </c>
      <c r="R1405">
        <f t="shared" ca="1" si="381"/>
        <v>7.1632934362500011E-2</v>
      </c>
      <c r="S1405">
        <f t="shared" ca="1" si="376"/>
        <v>7.1632934362500011E-2</v>
      </c>
      <c r="T1405" s="6">
        <f t="shared" ca="1" si="377"/>
        <v>0.1042517909</v>
      </c>
      <c r="X1405">
        <f t="shared" ca="1" si="382"/>
        <v>0.89948744123750002</v>
      </c>
      <c r="Y1405">
        <f t="shared" ca="1" si="378"/>
        <v>0.89948744123750002</v>
      </c>
      <c r="Z1405" s="6">
        <f t="shared" ca="1" si="379"/>
        <v>0.86507132607500004</v>
      </c>
    </row>
    <row r="1406" spans="7:26" x14ac:dyDescent="0.35">
      <c r="G1406" s="2">
        <f t="shared" ca="1" si="380"/>
        <v>2063.6782329741</v>
      </c>
      <c r="H1406">
        <f t="shared" ca="1" si="369"/>
        <v>2063</v>
      </c>
      <c r="I1406">
        <f t="shared" ca="1" si="370"/>
        <v>1</v>
      </c>
      <c r="J1406">
        <f t="shared" ca="1" si="371"/>
        <v>2063</v>
      </c>
      <c r="K1406">
        <f t="shared" ca="1" si="372"/>
        <v>1</v>
      </c>
      <c r="L1406">
        <f t="shared" ca="1" si="373"/>
        <v>2063</v>
      </c>
      <c r="M1406">
        <f t="shared" ca="1" si="374"/>
        <v>1</v>
      </c>
      <c r="N1406">
        <f t="shared" ca="1" si="375"/>
        <v>2271</v>
      </c>
      <c r="R1406">
        <f t="shared" ca="1" si="381"/>
        <v>7.1593125350000009E-2</v>
      </c>
      <c r="S1406">
        <f t="shared" ca="1" si="376"/>
        <v>7.1593125350000009E-2</v>
      </c>
      <c r="T1406" s="6">
        <f t="shared" ca="1" si="377"/>
        <v>0.10444186025</v>
      </c>
      <c r="X1406">
        <f t="shared" ca="1" si="382"/>
        <v>0.89948472714999994</v>
      </c>
      <c r="Y1406">
        <f t="shared" ca="1" si="378"/>
        <v>0.89948472714999994</v>
      </c>
      <c r="Z1406" s="6">
        <f t="shared" ca="1" si="379"/>
        <v>0.86494472896250008</v>
      </c>
    </row>
    <row r="1407" spans="7:26" x14ac:dyDescent="0.35">
      <c r="G1407" s="2">
        <f t="shared" ca="1" si="380"/>
        <v>2064.5419909565749</v>
      </c>
      <c r="H1407">
        <f t="shared" ca="1" si="369"/>
        <v>2064</v>
      </c>
      <c r="I1407">
        <f t="shared" ca="1" si="370"/>
        <v>1</v>
      </c>
      <c r="J1407">
        <f t="shared" ca="1" si="371"/>
        <v>2064</v>
      </c>
      <c r="K1407">
        <f t="shared" ca="1" si="372"/>
        <v>1</v>
      </c>
      <c r="L1407">
        <f t="shared" ca="1" si="373"/>
        <v>2064</v>
      </c>
      <c r="M1407">
        <f t="shared" ca="1" si="374"/>
        <v>1</v>
      </c>
      <c r="N1407">
        <f t="shared" ca="1" si="375"/>
        <v>2272</v>
      </c>
      <c r="R1407">
        <f t="shared" ca="1" si="381"/>
        <v>7.1553316337500006E-2</v>
      </c>
      <c r="S1407">
        <f t="shared" ca="1" si="376"/>
        <v>7.1553316337500006E-2</v>
      </c>
      <c r="T1407" s="6">
        <f t="shared" ca="1" si="377"/>
        <v>0.10463192960000001</v>
      </c>
      <c r="X1407">
        <f t="shared" ca="1" si="382"/>
        <v>0.89948201306249997</v>
      </c>
      <c r="Y1407">
        <f t="shared" ca="1" si="378"/>
        <v>0.89948201306249997</v>
      </c>
      <c r="Z1407" s="6">
        <f t="shared" ca="1" si="379"/>
        <v>0.86481813185</v>
      </c>
    </row>
    <row r="1408" spans="7:26" x14ac:dyDescent="0.35">
      <c r="G1408" s="2">
        <f t="shared" ca="1" si="380"/>
        <v>2065.4057489390498</v>
      </c>
      <c r="H1408">
        <f t="shared" ca="1" si="369"/>
        <v>2065</v>
      </c>
      <c r="I1408">
        <f t="shared" ca="1" si="370"/>
        <v>1</v>
      </c>
      <c r="J1408">
        <f t="shared" ca="1" si="371"/>
        <v>2065</v>
      </c>
      <c r="K1408">
        <f t="shared" ca="1" si="372"/>
        <v>1</v>
      </c>
      <c r="L1408">
        <f t="shared" ca="1" si="373"/>
        <v>2065</v>
      </c>
      <c r="M1408">
        <f t="shared" ca="1" si="374"/>
        <v>1</v>
      </c>
      <c r="N1408">
        <f t="shared" ca="1" si="375"/>
        <v>2273</v>
      </c>
      <c r="R1408">
        <f t="shared" ca="1" si="381"/>
        <v>7.1513507325000003E-2</v>
      </c>
      <c r="S1408">
        <f t="shared" ca="1" si="376"/>
        <v>7.1513507325000003E-2</v>
      </c>
      <c r="T1408" s="6">
        <f t="shared" ca="1" si="377"/>
        <v>0.10491703362500002</v>
      </c>
      <c r="X1408">
        <f t="shared" ca="1" si="382"/>
        <v>0.89947929897500001</v>
      </c>
      <c r="Y1408">
        <f t="shared" ca="1" si="378"/>
        <v>0.89947929897500001</v>
      </c>
      <c r="Z1408" s="6">
        <f t="shared" ca="1" si="379"/>
        <v>0.86462823618124995</v>
      </c>
    </row>
    <row r="1409" spans="7:26" x14ac:dyDescent="0.35">
      <c r="G1409" s="2">
        <f t="shared" ca="1" si="380"/>
        <v>2066.2695069215251</v>
      </c>
      <c r="H1409">
        <f t="shared" ca="1" si="369"/>
        <v>2066</v>
      </c>
      <c r="I1409">
        <f t="shared" ca="1" si="370"/>
        <v>1</v>
      </c>
      <c r="J1409">
        <f t="shared" ca="1" si="371"/>
        <v>2066</v>
      </c>
      <c r="K1409">
        <f t="shared" ca="1" si="372"/>
        <v>1</v>
      </c>
      <c r="L1409">
        <f t="shared" ca="1" si="373"/>
        <v>2066</v>
      </c>
      <c r="M1409">
        <f t="shared" ca="1" si="374"/>
        <v>1</v>
      </c>
      <c r="N1409">
        <f t="shared" ca="1" si="375"/>
        <v>2274</v>
      </c>
      <c r="R1409">
        <f t="shared" ca="1" si="381"/>
        <v>7.14736983125E-2</v>
      </c>
      <c r="S1409">
        <f t="shared" ca="1" si="376"/>
        <v>7.14736983125E-2</v>
      </c>
      <c r="T1409" s="6">
        <f t="shared" ca="1" si="377"/>
        <v>0.10520213765</v>
      </c>
      <c r="X1409">
        <f t="shared" ca="1" si="382"/>
        <v>0.89947658488749993</v>
      </c>
      <c r="Y1409">
        <f t="shared" ca="1" si="378"/>
        <v>0.89947658488749993</v>
      </c>
      <c r="Z1409" s="6">
        <f t="shared" ca="1" si="379"/>
        <v>0.86443834051250001</v>
      </c>
    </row>
    <row r="1410" spans="7:26" x14ac:dyDescent="0.35">
      <c r="G1410" s="2">
        <f t="shared" ca="1" si="380"/>
        <v>2067.133264904</v>
      </c>
      <c r="H1410">
        <f t="shared" ca="1" si="369"/>
        <v>2067</v>
      </c>
      <c r="I1410">
        <f t="shared" ca="1" si="370"/>
        <v>0</v>
      </c>
      <c r="J1410">
        <f t="shared" ca="1" si="371"/>
        <v>2067</v>
      </c>
      <c r="K1410">
        <f t="shared" ca="1" si="372"/>
        <v>2</v>
      </c>
      <c r="L1410">
        <f t="shared" ca="1" si="373"/>
        <v>2067</v>
      </c>
      <c r="M1410">
        <f t="shared" ca="1" si="374"/>
        <v>1</v>
      </c>
      <c r="N1410">
        <f t="shared" ca="1" si="375"/>
        <v>2275</v>
      </c>
      <c r="R1410">
        <f t="shared" ca="1" si="381"/>
        <v>7.1433889299999997E-2</v>
      </c>
      <c r="S1410">
        <f t="shared" ca="1" si="376"/>
        <v>7.1461329318749989E-2</v>
      </c>
      <c r="T1410" s="6">
        <f t="shared" ca="1" si="377"/>
        <v>0.105392207</v>
      </c>
      <c r="X1410">
        <f t="shared" ca="1" si="382"/>
        <v>0.89947387079999996</v>
      </c>
      <c r="Y1410">
        <f t="shared" ca="1" si="378"/>
        <v>0.89944757778125006</v>
      </c>
      <c r="Z1410" s="6">
        <f t="shared" ca="1" si="379"/>
        <v>0.86431174340000005</v>
      </c>
    </row>
    <row r="1411" spans="7:26" x14ac:dyDescent="0.35">
      <c r="G1411" s="2">
        <f t="shared" ca="1" si="380"/>
        <v>2067.9973373142875</v>
      </c>
      <c r="H1411">
        <f t="shared" ref="H1411:H1474" ca="1" si="383">INT(G1411)</f>
        <v>2067</v>
      </c>
      <c r="I1411">
        <f t="shared" ref="I1411:I1474" ca="1" si="384">H1412-H1411</f>
        <v>1</v>
      </c>
      <c r="J1411">
        <f t="shared" ca="1" si="371"/>
        <v>2067</v>
      </c>
      <c r="K1411">
        <f t="shared" ca="1" si="372"/>
        <v>2</v>
      </c>
      <c r="L1411" t="str">
        <f t="shared" ca="1" si="373"/>
        <v/>
      </c>
      <c r="M1411" t="str">
        <f t="shared" ca="1" si="374"/>
        <v/>
      </c>
      <c r="N1411">
        <f t="shared" ca="1" si="375"/>
        <v>2276</v>
      </c>
      <c r="R1411">
        <f t="shared" ca="1" si="381"/>
        <v>7.1488769337499994E-2</v>
      </c>
      <c r="S1411" t="str">
        <f t="shared" ca="1" si="376"/>
        <v/>
      </c>
      <c r="T1411" s="6">
        <f t="shared" ca="1" si="377"/>
        <v>0.10534450983749999</v>
      </c>
      <c r="X1411">
        <f t="shared" ca="1" si="382"/>
        <v>0.89942128476250005</v>
      </c>
      <c r="Y1411" t="str">
        <f t="shared" ca="1" si="378"/>
        <v/>
      </c>
      <c r="Z1411" s="6">
        <f t="shared" ca="1" si="379"/>
        <v>0.8641948288375001</v>
      </c>
    </row>
    <row r="1412" spans="7:26" x14ac:dyDescent="0.35">
      <c r="G1412" s="2">
        <f t="shared" ca="1" si="380"/>
        <v>2068.8614097245754</v>
      </c>
      <c r="H1412">
        <f t="shared" ca="1" si="383"/>
        <v>2068</v>
      </c>
      <c r="I1412">
        <f t="shared" ca="1" si="384"/>
        <v>1</v>
      </c>
      <c r="J1412">
        <f t="shared" ref="J1412:J1475" ca="1" si="385">INT(G1412)</f>
        <v>2068</v>
      </c>
      <c r="K1412">
        <f t="shared" ref="K1412:K1475" ca="1" si="386">COUNTIF($J$2:$J$3649,"="&amp;J1412)</f>
        <v>1</v>
      </c>
      <c r="L1412">
        <f t="shared" ref="L1412:L1475" ca="1" si="387">IF(J1412=J1411,"",INT(AVERAGE(INDIRECT(CONCATENATE("g",ROW(),":g",ROW()+K1412-1)))))</f>
        <v>2068</v>
      </c>
      <c r="M1412">
        <f t="shared" ref="M1412:M1475" ca="1" si="388">IF(L1412="","",INDIRECT(CONCATENATE("l",ROW()+$K1412))-INDIRECT(CONCATENATE("l",ROW())))</f>
        <v>1</v>
      </c>
      <c r="N1412">
        <f t="shared" ref="N1412:N1475" ca="1" si="389">IF(ISERROR(IF(VLOOKUP(N1411+1,$L$2:$L$3649,1)=N1411,"",VLOOKUP(N1411+1,$L$2:$L$3649,1))),"",IF(VLOOKUP(N1411+1,$L$2:$L$3649,1)=N1411,"",VLOOKUP(N1411+1,$L$2:$L$3649,1)))</f>
        <v>2277</v>
      </c>
      <c r="R1412">
        <f t="shared" ca="1" si="381"/>
        <v>7.154364937499999E-2</v>
      </c>
      <c r="S1412">
        <f t="shared" ref="S1412:S1475" ca="1" si="390">IF(J1412=J1411,"",AVERAGE(INDIRECT(CONCATENATE("r",ROW(),":r",ROW()+K1412-1))))</f>
        <v>7.154364937499999E-2</v>
      </c>
      <c r="T1412" s="6">
        <f t="shared" ref="T1412:T1475" ca="1" si="391">VLOOKUP(N1412,$L$2:$S$3649,8)</f>
        <v>0.10529681267499999</v>
      </c>
      <c r="X1412">
        <f t="shared" ca="1" si="382"/>
        <v>0.89936869872500003</v>
      </c>
      <c r="Y1412">
        <f t="shared" ref="Y1412:Y1475" ca="1" si="392">IF($J1412=$J1411,"",AVERAGE(INDIRECT(CONCATENATE("x",ROW(),":x",ROW()+$K1412-1))))</f>
        <v>0.89936869872500003</v>
      </c>
      <c r="Z1412" s="6">
        <f t="shared" ref="Z1412:Z1475" ca="1" si="393">VLOOKUP($N1412,$L$2:$Y$3649,14)</f>
        <v>0.86407791427500003</v>
      </c>
    </row>
    <row r="1413" spans="7:26" x14ac:dyDescent="0.35">
      <c r="G1413" s="2">
        <f t="shared" ca="1" si="380"/>
        <v>2069.7254821348629</v>
      </c>
      <c r="H1413">
        <f t="shared" ca="1" si="383"/>
        <v>2069</v>
      </c>
      <c r="I1413">
        <f t="shared" ca="1" si="384"/>
        <v>1</v>
      </c>
      <c r="J1413">
        <f t="shared" ca="1" si="385"/>
        <v>2069</v>
      </c>
      <c r="K1413">
        <f t="shared" ca="1" si="386"/>
        <v>1</v>
      </c>
      <c r="L1413">
        <f t="shared" ca="1" si="387"/>
        <v>2069</v>
      </c>
      <c r="M1413">
        <f t="shared" ca="1" si="388"/>
        <v>1</v>
      </c>
      <c r="N1413">
        <f t="shared" ca="1" si="389"/>
        <v>2278</v>
      </c>
      <c r="R1413">
        <f t="shared" ca="1" si="381"/>
        <v>7.15985294125E-2</v>
      </c>
      <c r="S1413">
        <f t="shared" ca="1" si="390"/>
        <v>7.15985294125E-2</v>
      </c>
      <c r="T1413" s="6">
        <f t="shared" ca="1" si="391"/>
        <v>0.10524911551249999</v>
      </c>
      <c r="X1413">
        <f t="shared" ca="1" si="382"/>
        <v>0.8993161126875</v>
      </c>
      <c r="Y1413">
        <f t="shared" ca="1" si="392"/>
        <v>0.8993161126875</v>
      </c>
      <c r="Z1413" s="6">
        <f t="shared" ca="1" si="393"/>
        <v>0.86396099971249996</v>
      </c>
    </row>
    <row r="1414" spans="7:26" x14ac:dyDescent="0.35">
      <c r="G1414" s="2">
        <f t="shared" ca="1" si="380"/>
        <v>2070.5895545451503</v>
      </c>
      <c r="H1414">
        <f t="shared" ca="1" si="383"/>
        <v>2070</v>
      </c>
      <c r="I1414">
        <f t="shared" ca="1" si="384"/>
        <v>1</v>
      </c>
      <c r="J1414">
        <f t="shared" ca="1" si="385"/>
        <v>2070</v>
      </c>
      <c r="K1414">
        <f t="shared" ca="1" si="386"/>
        <v>1</v>
      </c>
      <c r="L1414">
        <f t="shared" ca="1" si="387"/>
        <v>2070</v>
      </c>
      <c r="M1414">
        <f t="shared" ca="1" si="388"/>
        <v>1</v>
      </c>
      <c r="N1414">
        <f t="shared" ca="1" si="389"/>
        <v>2279</v>
      </c>
      <c r="R1414">
        <f t="shared" ca="1" si="381"/>
        <v>7.1653409449999997E-2</v>
      </c>
      <c r="S1414">
        <f t="shared" ca="1" si="390"/>
        <v>7.1653409449999997E-2</v>
      </c>
      <c r="T1414" s="6">
        <f t="shared" ca="1" si="391"/>
        <v>0.10520141834999999</v>
      </c>
      <c r="X1414">
        <f t="shared" ca="1" si="382"/>
        <v>0.89926352664999998</v>
      </c>
      <c r="Y1414">
        <f t="shared" ca="1" si="392"/>
        <v>0.89926352664999998</v>
      </c>
      <c r="Z1414" s="6">
        <f t="shared" ca="1" si="393"/>
        <v>0.86384408515</v>
      </c>
    </row>
    <row r="1415" spans="7:26" x14ac:dyDescent="0.35">
      <c r="G1415" s="2">
        <f t="shared" ca="1" si="380"/>
        <v>2071.4536269554378</v>
      </c>
      <c r="H1415">
        <f t="shared" ca="1" si="383"/>
        <v>2071</v>
      </c>
      <c r="I1415">
        <f t="shared" ca="1" si="384"/>
        <v>1</v>
      </c>
      <c r="J1415">
        <f t="shared" ca="1" si="385"/>
        <v>2071</v>
      </c>
      <c r="K1415">
        <f t="shared" ca="1" si="386"/>
        <v>1</v>
      </c>
      <c r="L1415">
        <f t="shared" ca="1" si="387"/>
        <v>2071</v>
      </c>
      <c r="M1415">
        <f t="shared" ca="1" si="388"/>
        <v>1</v>
      </c>
      <c r="N1415">
        <f t="shared" ca="1" si="389"/>
        <v>2280</v>
      </c>
      <c r="R1415">
        <f t="shared" ca="1" si="381"/>
        <v>7.1708289487499993E-2</v>
      </c>
      <c r="S1415">
        <f t="shared" ca="1" si="390"/>
        <v>7.1708289487499993E-2</v>
      </c>
      <c r="T1415" s="6">
        <f t="shared" ca="1" si="391"/>
        <v>0.10512987260624999</v>
      </c>
      <c r="X1415">
        <f t="shared" ca="1" si="382"/>
        <v>0.89921094061249995</v>
      </c>
      <c r="Y1415">
        <f t="shared" ca="1" si="392"/>
        <v>0.89921094061249995</v>
      </c>
      <c r="Z1415" s="6">
        <f t="shared" ca="1" si="393"/>
        <v>0.86366871330625006</v>
      </c>
    </row>
    <row r="1416" spans="7:26" x14ac:dyDescent="0.35">
      <c r="G1416" s="2">
        <f t="shared" ca="1" si="380"/>
        <v>2072.3176993657253</v>
      </c>
      <c r="H1416">
        <f t="shared" ca="1" si="383"/>
        <v>2072</v>
      </c>
      <c r="I1416">
        <f t="shared" ca="1" si="384"/>
        <v>1</v>
      </c>
      <c r="J1416">
        <f t="shared" ca="1" si="385"/>
        <v>2072</v>
      </c>
      <c r="K1416">
        <f t="shared" ca="1" si="386"/>
        <v>1</v>
      </c>
      <c r="L1416">
        <f t="shared" ca="1" si="387"/>
        <v>2072</v>
      </c>
      <c r="M1416">
        <f t="shared" ca="1" si="388"/>
        <v>1</v>
      </c>
      <c r="N1416">
        <f t="shared" ca="1" si="389"/>
        <v>2281</v>
      </c>
      <c r="R1416">
        <f t="shared" ca="1" si="381"/>
        <v>7.1763169525000003E-2</v>
      </c>
      <c r="S1416">
        <f t="shared" ca="1" si="390"/>
        <v>7.1763169525000003E-2</v>
      </c>
      <c r="T1416" s="6">
        <f t="shared" ca="1" si="391"/>
        <v>0.1050583268625</v>
      </c>
      <c r="X1416">
        <f t="shared" ca="1" si="382"/>
        <v>0.89915835457499993</v>
      </c>
      <c r="Y1416">
        <f t="shared" ca="1" si="392"/>
        <v>0.89915835457499993</v>
      </c>
      <c r="Z1416" s="6">
        <f t="shared" ca="1" si="393"/>
        <v>0.86349334146250012</v>
      </c>
    </row>
    <row r="1417" spans="7:26" x14ac:dyDescent="0.35">
      <c r="G1417" s="2">
        <f t="shared" ca="1" si="380"/>
        <v>2073.1817717760127</v>
      </c>
      <c r="H1417">
        <f t="shared" ca="1" si="383"/>
        <v>2073</v>
      </c>
      <c r="I1417">
        <f t="shared" ca="1" si="384"/>
        <v>1</v>
      </c>
      <c r="J1417">
        <f t="shared" ca="1" si="385"/>
        <v>2073</v>
      </c>
      <c r="K1417">
        <f t="shared" ca="1" si="386"/>
        <v>1</v>
      </c>
      <c r="L1417">
        <f t="shared" ca="1" si="387"/>
        <v>2073</v>
      </c>
      <c r="M1417">
        <f t="shared" ca="1" si="388"/>
        <v>1</v>
      </c>
      <c r="N1417">
        <f t="shared" ca="1" si="389"/>
        <v>2282</v>
      </c>
      <c r="R1417">
        <f t="shared" ca="1" si="381"/>
        <v>7.18180495625E-2</v>
      </c>
      <c r="S1417">
        <f t="shared" ca="1" si="390"/>
        <v>7.18180495625E-2</v>
      </c>
      <c r="T1417" s="6">
        <f t="shared" ca="1" si="391"/>
        <v>0.1050106297</v>
      </c>
      <c r="X1417">
        <f t="shared" ca="1" si="382"/>
        <v>0.89910576853749991</v>
      </c>
      <c r="Y1417">
        <f t="shared" ca="1" si="392"/>
        <v>0.89910576853749991</v>
      </c>
      <c r="Z1417" s="6">
        <f t="shared" ca="1" si="393"/>
        <v>0.86337642690000005</v>
      </c>
    </row>
    <row r="1418" spans="7:26" x14ac:dyDescent="0.35">
      <c r="G1418" s="2">
        <f t="shared" ca="1" si="380"/>
        <v>2074.0458441863002</v>
      </c>
      <c r="H1418">
        <f t="shared" ca="1" si="383"/>
        <v>2074</v>
      </c>
      <c r="I1418">
        <f t="shared" ca="1" si="384"/>
        <v>0</v>
      </c>
      <c r="J1418">
        <f t="shared" ca="1" si="385"/>
        <v>2074</v>
      </c>
      <c r="K1418">
        <f t="shared" ca="1" si="386"/>
        <v>2</v>
      </c>
      <c r="L1418">
        <f t="shared" ca="1" si="387"/>
        <v>2074</v>
      </c>
      <c r="M1418">
        <f t="shared" ca="1" si="388"/>
        <v>1</v>
      </c>
      <c r="N1418">
        <f t="shared" ca="1" si="389"/>
        <v>2283</v>
      </c>
      <c r="R1418">
        <f t="shared" ca="1" si="381"/>
        <v>7.1872929599999996E-2</v>
      </c>
      <c r="S1418">
        <f t="shared" ca="1" si="390"/>
        <v>7.1807834668750001E-2</v>
      </c>
      <c r="T1418" s="6">
        <f t="shared" ca="1" si="391"/>
        <v>0.10512991329999999</v>
      </c>
      <c r="X1418">
        <f t="shared" ca="1" si="382"/>
        <v>0.89905318249999999</v>
      </c>
      <c r="Y1418">
        <f t="shared" ca="1" si="392"/>
        <v>0.89903612696250002</v>
      </c>
      <c r="Z1418" s="6">
        <f t="shared" ca="1" si="393"/>
        <v>0.86324427876250009</v>
      </c>
    </row>
    <row r="1419" spans="7:26" x14ac:dyDescent="0.35">
      <c r="G1419" s="2">
        <f t="shared" ca="1" si="380"/>
        <v>2074.9102340963254</v>
      </c>
      <c r="H1419">
        <f t="shared" ca="1" si="383"/>
        <v>2074</v>
      </c>
      <c r="I1419">
        <f t="shared" ca="1" si="384"/>
        <v>1</v>
      </c>
      <c r="J1419">
        <f t="shared" ca="1" si="385"/>
        <v>2074</v>
      </c>
      <c r="K1419">
        <f t="shared" ca="1" si="386"/>
        <v>2</v>
      </c>
      <c r="L1419" t="str">
        <f t="shared" ca="1" si="387"/>
        <v/>
      </c>
      <c r="M1419" t="str">
        <f t="shared" ca="1" si="388"/>
        <v/>
      </c>
      <c r="N1419">
        <f t="shared" ca="1" si="389"/>
        <v>2284</v>
      </c>
      <c r="R1419">
        <f t="shared" ca="1" si="381"/>
        <v>7.1742739737500005E-2</v>
      </c>
      <c r="S1419" t="str">
        <f t="shared" ca="1" si="390"/>
        <v/>
      </c>
      <c r="T1419" s="6">
        <f t="shared" ca="1" si="391"/>
        <v>0.10524919689999999</v>
      </c>
      <c r="X1419">
        <f t="shared" ca="1" si="382"/>
        <v>0.89901907142499993</v>
      </c>
      <c r="Y1419" t="str">
        <f t="shared" ca="1" si="392"/>
        <v/>
      </c>
      <c r="Z1419" s="6">
        <f t="shared" ca="1" si="393"/>
        <v>0.86311213062500003</v>
      </c>
    </row>
    <row r="1420" spans="7:26" x14ac:dyDescent="0.35">
      <c r="G1420" s="2">
        <f t="shared" ca="1" si="380"/>
        <v>2075.7746240063502</v>
      </c>
      <c r="H1420">
        <f t="shared" ca="1" si="383"/>
        <v>2075</v>
      </c>
      <c r="I1420">
        <f t="shared" ca="1" si="384"/>
        <v>1</v>
      </c>
      <c r="J1420">
        <f t="shared" ca="1" si="385"/>
        <v>2075</v>
      </c>
      <c r="K1420">
        <f t="shared" ca="1" si="386"/>
        <v>1</v>
      </c>
      <c r="L1420">
        <f t="shared" ca="1" si="387"/>
        <v>2075</v>
      </c>
      <c r="M1420">
        <f t="shared" ca="1" si="388"/>
        <v>1</v>
      </c>
      <c r="N1420">
        <f t="shared" ca="1" si="389"/>
        <v>2285</v>
      </c>
      <c r="R1420">
        <f t="shared" ca="1" si="381"/>
        <v>7.1612549875000001E-2</v>
      </c>
      <c r="S1420">
        <f t="shared" ca="1" si="390"/>
        <v>7.1612549875000001E-2</v>
      </c>
      <c r="T1420" s="6">
        <f t="shared" ca="1" si="391"/>
        <v>0.1053684805</v>
      </c>
      <c r="X1420">
        <f t="shared" ca="1" si="382"/>
        <v>0.89898496034999997</v>
      </c>
      <c r="Y1420">
        <f t="shared" ca="1" si="392"/>
        <v>0.89898496034999997</v>
      </c>
      <c r="Z1420" s="6">
        <f t="shared" ca="1" si="393"/>
        <v>0.86297998248749996</v>
      </c>
    </row>
    <row r="1421" spans="7:26" x14ac:dyDescent="0.35">
      <c r="G1421" s="2">
        <f t="shared" ref="G1421:G1484" ca="1" si="394">IF(INT(ROW(D1419)/2)=ROW(D1419)/2,INDIRECT(CONCATENATE(CHAR(COLUMN(D1421)+64),ROW()-(ROW()-1)/2+0.5)),(INDIRECT(CONCATENATE(CHAR(COLUMN(D1420)+64),ROW()-(ROW()-1)/2+1))+INDIRECT(CONCATENATE(CHAR(COLUMN(D1420)+64),ROW()-(ROW()-1)/2)))/2)</f>
        <v>2076.639013916375</v>
      </c>
      <c r="H1421">
        <f t="shared" ca="1" si="383"/>
        <v>2076</v>
      </c>
      <c r="I1421">
        <f t="shared" ca="1" si="384"/>
        <v>1</v>
      </c>
      <c r="J1421">
        <f t="shared" ca="1" si="385"/>
        <v>2076</v>
      </c>
      <c r="K1421">
        <f t="shared" ca="1" si="386"/>
        <v>1</v>
      </c>
      <c r="L1421">
        <f t="shared" ca="1" si="387"/>
        <v>2076</v>
      </c>
      <c r="M1421">
        <f t="shared" ca="1" si="388"/>
        <v>1</v>
      </c>
      <c r="N1421">
        <f t="shared" ca="1" si="389"/>
        <v>2286</v>
      </c>
      <c r="R1421">
        <f t="shared" ca="1" si="381"/>
        <v>7.1482360012499996E-2</v>
      </c>
      <c r="S1421">
        <f t="shared" ca="1" si="390"/>
        <v>7.1482360012499996E-2</v>
      </c>
      <c r="T1421" s="6">
        <f t="shared" ca="1" si="391"/>
        <v>0.10548776409999999</v>
      </c>
      <c r="X1421">
        <f t="shared" ca="1" si="382"/>
        <v>0.89895084927500002</v>
      </c>
      <c r="Y1421">
        <f t="shared" ca="1" si="392"/>
        <v>0.89895084927500002</v>
      </c>
      <c r="Z1421" s="6">
        <f t="shared" ca="1" si="393"/>
        <v>0.86284783435000001</v>
      </c>
    </row>
    <row r="1422" spans="7:26" x14ac:dyDescent="0.35">
      <c r="G1422" s="2">
        <f t="shared" ca="1" si="394"/>
        <v>2077.5034038264002</v>
      </c>
      <c r="H1422">
        <f t="shared" ca="1" si="383"/>
        <v>2077</v>
      </c>
      <c r="I1422">
        <f t="shared" ca="1" si="384"/>
        <v>1</v>
      </c>
      <c r="J1422">
        <f t="shared" ca="1" si="385"/>
        <v>2077</v>
      </c>
      <c r="K1422">
        <f t="shared" ca="1" si="386"/>
        <v>1</v>
      </c>
      <c r="L1422">
        <f t="shared" ca="1" si="387"/>
        <v>2077</v>
      </c>
      <c r="M1422">
        <f t="shared" ca="1" si="388"/>
        <v>1</v>
      </c>
      <c r="N1422">
        <f t="shared" ca="1" si="389"/>
        <v>2287</v>
      </c>
      <c r="R1422">
        <f t="shared" ca="1" si="381"/>
        <v>7.1352170150000005E-2</v>
      </c>
      <c r="S1422">
        <f t="shared" ca="1" si="390"/>
        <v>7.1352170150000005E-2</v>
      </c>
      <c r="T1422" s="6">
        <f t="shared" ca="1" si="391"/>
        <v>0.10566668949999999</v>
      </c>
      <c r="X1422">
        <f t="shared" ca="1" si="382"/>
        <v>0.89891673820000007</v>
      </c>
      <c r="Y1422">
        <f t="shared" ca="1" si="392"/>
        <v>0.89891673820000007</v>
      </c>
      <c r="Z1422" s="6">
        <f t="shared" ca="1" si="393"/>
        <v>0.86264961214375002</v>
      </c>
    </row>
    <row r="1423" spans="7:26" x14ac:dyDescent="0.35">
      <c r="G1423" s="2">
        <f t="shared" ca="1" si="394"/>
        <v>2078.367793736425</v>
      </c>
      <c r="H1423">
        <f t="shared" ca="1" si="383"/>
        <v>2078</v>
      </c>
      <c r="I1423">
        <f t="shared" ca="1" si="384"/>
        <v>1</v>
      </c>
      <c r="J1423">
        <f t="shared" ca="1" si="385"/>
        <v>2078</v>
      </c>
      <c r="K1423">
        <f t="shared" ca="1" si="386"/>
        <v>1</v>
      </c>
      <c r="L1423">
        <f t="shared" ca="1" si="387"/>
        <v>2078</v>
      </c>
      <c r="M1423">
        <f t="shared" ca="1" si="388"/>
        <v>1</v>
      </c>
      <c r="N1423">
        <f t="shared" ca="1" si="389"/>
        <v>2288</v>
      </c>
      <c r="R1423">
        <f t="shared" ca="1" si="381"/>
        <v>7.12219802875E-2</v>
      </c>
      <c r="S1423">
        <f t="shared" ca="1" si="390"/>
        <v>7.12219802875E-2</v>
      </c>
      <c r="T1423" s="6">
        <f t="shared" ca="1" si="391"/>
        <v>0.1058456149</v>
      </c>
      <c r="X1423">
        <f t="shared" ca="1" si="382"/>
        <v>0.89888262712500011</v>
      </c>
      <c r="Y1423">
        <f t="shared" ca="1" si="392"/>
        <v>0.89888262712500011</v>
      </c>
      <c r="Z1423" s="6">
        <f t="shared" ca="1" si="393"/>
        <v>0.86245138993749992</v>
      </c>
    </row>
    <row r="1424" spans="7:26" x14ac:dyDescent="0.35">
      <c r="G1424" s="2">
        <f t="shared" ca="1" si="394"/>
        <v>2079.2321836464498</v>
      </c>
      <c r="H1424">
        <f t="shared" ca="1" si="383"/>
        <v>2079</v>
      </c>
      <c r="I1424">
        <f t="shared" ca="1" si="384"/>
        <v>1</v>
      </c>
      <c r="J1424">
        <f t="shared" ca="1" si="385"/>
        <v>2079</v>
      </c>
      <c r="K1424">
        <f t="shared" ca="1" si="386"/>
        <v>1</v>
      </c>
      <c r="L1424">
        <f t="shared" ca="1" si="387"/>
        <v>2079</v>
      </c>
      <c r="M1424">
        <f t="shared" ca="1" si="388"/>
        <v>1</v>
      </c>
      <c r="N1424">
        <f t="shared" ca="1" si="389"/>
        <v>2289</v>
      </c>
      <c r="R1424">
        <f t="shared" ca="1" si="381"/>
        <v>7.1091790424999995E-2</v>
      </c>
      <c r="S1424">
        <f t="shared" ca="1" si="390"/>
        <v>7.1091790424999995E-2</v>
      </c>
      <c r="T1424" s="6">
        <f t="shared" ca="1" si="391"/>
        <v>0.1059648985</v>
      </c>
      <c r="X1424">
        <f t="shared" ca="1" si="382"/>
        <v>0.89884851605000005</v>
      </c>
      <c r="Y1424">
        <f t="shared" ca="1" si="392"/>
        <v>0.89884851605000005</v>
      </c>
      <c r="Z1424" s="6">
        <f t="shared" ca="1" si="393"/>
        <v>0.86231924179999997</v>
      </c>
    </row>
    <row r="1425" spans="7:26" x14ac:dyDescent="0.35">
      <c r="G1425" s="2">
        <f t="shared" ca="1" si="394"/>
        <v>2080.0965735564751</v>
      </c>
      <c r="H1425">
        <f t="shared" ca="1" si="383"/>
        <v>2080</v>
      </c>
      <c r="I1425">
        <f t="shared" ca="1" si="384"/>
        <v>0</v>
      </c>
      <c r="J1425">
        <f t="shared" ca="1" si="385"/>
        <v>2080</v>
      </c>
      <c r="K1425">
        <f t="shared" ca="1" si="386"/>
        <v>2</v>
      </c>
      <c r="L1425">
        <f t="shared" ca="1" si="387"/>
        <v>2080</v>
      </c>
      <c r="M1425">
        <f t="shared" ca="1" si="388"/>
        <v>1</v>
      </c>
      <c r="N1425">
        <f t="shared" ca="1" si="389"/>
        <v>2290</v>
      </c>
      <c r="R1425">
        <f t="shared" ca="1" si="381"/>
        <v>7.0961600562500005E-2</v>
      </c>
      <c r="S1425">
        <f t="shared" ca="1" si="390"/>
        <v>7.0896505631249995E-2</v>
      </c>
      <c r="T1425" s="6">
        <f t="shared" ca="1" si="391"/>
        <v>0.10616622138750001</v>
      </c>
      <c r="X1425">
        <f t="shared" ca="1" si="382"/>
        <v>0.89881440497499998</v>
      </c>
      <c r="Y1425">
        <f t="shared" ca="1" si="392"/>
        <v>0.8987973494375</v>
      </c>
      <c r="Z1425" s="6">
        <f t="shared" ca="1" si="393"/>
        <v>0.86212198141250007</v>
      </c>
    </row>
    <row r="1426" spans="7:26" x14ac:dyDescent="0.35">
      <c r="G1426" s="2">
        <f t="shared" ca="1" si="394"/>
        <v>2080.9609634664998</v>
      </c>
      <c r="H1426">
        <f t="shared" ca="1" si="383"/>
        <v>2080</v>
      </c>
      <c r="I1426">
        <f t="shared" ca="1" si="384"/>
        <v>1</v>
      </c>
      <c r="J1426">
        <f t="shared" ca="1" si="385"/>
        <v>2080</v>
      </c>
      <c r="K1426">
        <f t="shared" ca="1" si="386"/>
        <v>2</v>
      </c>
      <c r="L1426" t="str">
        <f t="shared" ca="1" si="387"/>
        <v/>
      </c>
      <c r="M1426" t="str">
        <f t="shared" ca="1" si="388"/>
        <v/>
      </c>
      <c r="N1426">
        <f t="shared" ca="1" si="389"/>
        <v>2291</v>
      </c>
      <c r="R1426">
        <f t="shared" ca="1" si="381"/>
        <v>7.08314107E-2</v>
      </c>
      <c r="S1426" t="str">
        <f t="shared" ca="1" si="390"/>
        <v/>
      </c>
      <c r="T1426" s="6">
        <f t="shared" ca="1" si="391"/>
        <v>0.106367544275</v>
      </c>
      <c r="X1426">
        <f t="shared" ca="1" si="382"/>
        <v>0.89878029390000003</v>
      </c>
      <c r="Y1426" t="str">
        <f t="shared" ca="1" si="392"/>
        <v/>
      </c>
      <c r="Z1426" s="6">
        <f t="shared" ca="1" si="393"/>
        <v>0.86192472102500006</v>
      </c>
    </row>
    <row r="1427" spans="7:26" x14ac:dyDescent="0.35">
      <c r="G1427" s="2">
        <f t="shared" ca="1" si="394"/>
        <v>2081.8256739481876</v>
      </c>
      <c r="H1427">
        <f t="shared" ca="1" si="383"/>
        <v>2081</v>
      </c>
      <c r="I1427">
        <f t="shared" ca="1" si="384"/>
        <v>1</v>
      </c>
      <c r="J1427">
        <f t="shared" ca="1" si="385"/>
        <v>2081</v>
      </c>
      <c r="K1427">
        <f t="shared" ca="1" si="386"/>
        <v>1</v>
      </c>
      <c r="L1427">
        <f t="shared" ca="1" si="387"/>
        <v>2081</v>
      </c>
      <c r="M1427">
        <f t="shared" ca="1" si="388"/>
        <v>1</v>
      </c>
      <c r="N1427">
        <f t="shared" ca="1" si="389"/>
        <v>2292</v>
      </c>
      <c r="R1427">
        <f t="shared" ca="1" si="381"/>
        <v>7.0909253775E-2</v>
      </c>
      <c r="S1427">
        <f t="shared" ca="1" si="390"/>
        <v>7.0909253775E-2</v>
      </c>
      <c r="T1427" s="6">
        <f t="shared" ca="1" si="391"/>
        <v>0.1065688671625</v>
      </c>
      <c r="X1427">
        <f t="shared" ca="1" si="382"/>
        <v>0.89858416152500009</v>
      </c>
      <c r="Y1427">
        <f t="shared" ca="1" si="392"/>
        <v>0.89858416152500009</v>
      </c>
      <c r="Z1427" s="6">
        <f t="shared" ca="1" si="393"/>
        <v>0.86172746063750005</v>
      </c>
    </row>
    <row r="1428" spans="7:26" x14ac:dyDescent="0.35">
      <c r="G1428" s="2">
        <f t="shared" ca="1" si="394"/>
        <v>2082.6903844298749</v>
      </c>
      <c r="H1428">
        <f t="shared" ca="1" si="383"/>
        <v>2082</v>
      </c>
      <c r="I1428">
        <f t="shared" ca="1" si="384"/>
        <v>1</v>
      </c>
      <c r="J1428">
        <f t="shared" ca="1" si="385"/>
        <v>2082</v>
      </c>
      <c r="K1428">
        <f t="shared" ca="1" si="386"/>
        <v>1</v>
      </c>
      <c r="L1428">
        <f t="shared" ca="1" si="387"/>
        <v>2082</v>
      </c>
      <c r="M1428">
        <f t="shared" ca="1" si="388"/>
        <v>1</v>
      </c>
      <c r="N1428">
        <f t="shared" ca="1" si="389"/>
        <v>2293</v>
      </c>
      <c r="R1428">
        <f t="shared" ca="1" si="381"/>
        <v>7.098709685E-2</v>
      </c>
      <c r="S1428">
        <f t="shared" ca="1" si="390"/>
        <v>7.098709685E-2</v>
      </c>
      <c r="T1428" s="6">
        <f t="shared" ca="1" si="391"/>
        <v>0.10677019004999999</v>
      </c>
      <c r="X1428">
        <f t="shared" ca="1" si="382"/>
        <v>0.89838802915000004</v>
      </c>
      <c r="Y1428">
        <f t="shared" ca="1" si="392"/>
        <v>0.89838802915000004</v>
      </c>
      <c r="Z1428" s="6">
        <f t="shared" ca="1" si="393"/>
        <v>0.86153020025000004</v>
      </c>
    </row>
    <row r="1429" spans="7:26" x14ac:dyDescent="0.35">
      <c r="G1429" s="2">
        <f t="shared" ca="1" si="394"/>
        <v>2083.5550949115623</v>
      </c>
      <c r="H1429">
        <f t="shared" ca="1" si="383"/>
        <v>2083</v>
      </c>
      <c r="I1429">
        <f t="shared" ca="1" si="384"/>
        <v>1</v>
      </c>
      <c r="J1429">
        <f t="shared" ca="1" si="385"/>
        <v>2083</v>
      </c>
      <c r="K1429">
        <f t="shared" ca="1" si="386"/>
        <v>1</v>
      </c>
      <c r="L1429">
        <f t="shared" ca="1" si="387"/>
        <v>2083</v>
      </c>
      <c r="M1429">
        <f t="shared" ca="1" si="388"/>
        <v>1</v>
      </c>
      <c r="N1429">
        <f t="shared" ca="1" si="389"/>
        <v>2294</v>
      </c>
      <c r="R1429">
        <f t="shared" ca="1" si="381"/>
        <v>7.1064939925000001E-2</v>
      </c>
      <c r="S1429">
        <f t="shared" ca="1" si="390"/>
        <v>7.1064939925000001E-2</v>
      </c>
      <c r="T1429" s="6">
        <f t="shared" ca="1" si="391"/>
        <v>0.10707217438125</v>
      </c>
      <c r="X1429">
        <f t="shared" ca="1" si="382"/>
        <v>0.898191896775</v>
      </c>
      <c r="Y1429">
        <f t="shared" ca="1" si="392"/>
        <v>0.898191896775</v>
      </c>
      <c r="Z1429" s="6">
        <f t="shared" ca="1" si="393"/>
        <v>0.86123430966875003</v>
      </c>
    </row>
    <row r="1430" spans="7:26" x14ac:dyDescent="0.35">
      <c r="G1430" s="2">
        <f t="shared" ca="1" si="394"/>
        <v>2084.4198053932496</v>
      </c>
      <c r="H1430">
        <f t="shared" ca="1" si="383"/>
        <v>2084</v>
      </c>
      <c r="I1430">
        <f t="shared" ca="1" si="384"/>
        <v>1</v>
      </c>
      <c r="J1430">
        <f t="shared" ca="1" si="385"/>
        <v>2084</v>
      </c>
      <c r="K1430">
        <f t="shared" ca="1" si="386"/>
        <v>1</v>
      </c>
      <c r="L1430">
        <f t="shared" ca="1" si="387"/>
        <v>2084</v>
      </c>
      <c r="M1430">
        <f t="shared" ca="1" si="388"/>
        <v>1</v>
      </c>
      <c r="N1430">
        <f t="shared" ca="1" si="389"/>
        <v>2295</v>
      </c>
      <c r="R1430">
        <f t="shared" ca="1" si="381"/>
        <v>7.1142783000000001E-2</v>
      </c>
      <c r="S1430">
        <f t="shared" ca="1" si="390"/>
        <v>7.1142783000000001E-2</v>
      </c>
      <c r="T1430" s="6">
        <f t="shared" ca="1" si="391"/>
        <v>0.1073741587125</v>
      </c>
      <c r="X1430">
        <f t="shared" ca="1" si="382"/>
        <v>0.89799576440000006</v>
      </c>
      <c r="Y1430">
        <f t="shared" ca="1" si="392"/>
        <v>0.89799576440000006</v>
      </c>
      <c r="Z1430" s="6">
        <f t="shared" ca="1" si="393"/>
        <v>0.86093841908750002</v>
      </c>
    </row>
    <row r="1431" spans="7:26" x14ac:dyDescent="0.35">
      <c r="G1431" s="2">
        <f t="shared" ca="1" si="394"/>
        <v>2085.2845158749369</v>
      </c>
      <c r="H1431">
        <f t="shared" ca="1" si="383"/>
        <v>2085</v>
      </c>
      <c r="I1431">
        <f t="shared" ca="1" si="384"/>
        <v>1</v>
      </c>
      <c r="J1431">
        <f t="shared" ca="1" si="385"/>
        <v>2085</v>
      </c>
      <c r="K1431">
        <f t="shared" ca="1" si="386"/>
        <v>1</v>
      </c>
      <c r="L1431">
        <f t="shared" ca="1" si="387"/>
        <v>2085</v>
      </c>
      <c r="M1431">
        <f t="shared" ca="1" si="388"/>
        <v>1</v>
      </c>
      <c r="N1431">
        <f t="shared" ca="1" si="389"/>
        <v>2296</v>
      </c>
      <c r="R1431">
        <f t="shared" ca="1" si="381"/>
        <v>7.1220626075000001E-2</v>
      </c>
      <c r="S1431">
        <f t="shared" ca="1" si="390"/>
        <v>7.1220626075000001E-2</v>
      </c>
      <c r="T1431" s="6">
        <f t="shared" ca="1" si="391"/>
        <v>0.10757548159999999</v>
      </c>
      <c r="X1431">
        <f t="shared" ca="1" si="382"/>
        <v>0.89779963202500002</v>
      </c>
      <c r="Y1431">
        <f t="shared" ca="1" si="392"/>
        <v>0.89779963202500002</v>
      </c>
      <c r="Z1431" s="6">
        <f t="shared" ca="1" si="393"/>
        <v>0.86074115870000001</v>
      </c>
    </row>
    <row r="1432" spans="7:26" x14ac:dyDescent="0.35">
      <c r="G1432" s="2">
        <f t="shared" ca="1" si="394"/>
        <v>2086.1492263566247</v>
      </c>
      <c r="H1432">
        <f t="shared" ca="1" si="383"/>
        <v>2086</v>
      </c>
      <c r="I1432">
        <f t="shared" ca="1" si="384"/>
        <v>1</v>
      </c>
      <c r="J1432">
        <f t="shared" ca="1" si="385"/>
        <v>2086</v>
      </c>
      <c r="K1432">
        <f t="shared" ca="1" si="386"/>
        <v>1</v>
      </c>
      <c r="L1432">
        <f t="shared" ca="1" si="387"/>
        <v>2086</v>
      </c>
      <c r="M1432">
        <f t="shared" ca="1" si="388"/>
        <v>1</v>
      </c>
      <c r="N1432">
        <f t="shared" ca="1" si="389"/>
        <v>2297</v>
      </c>
      <c r="R1432">
        <f t="shared" ca="1" si="381"/>
        <v>7.1298469150000002E-2</v>
      </c>
      <c r="S1432">
        <f t="shared" ca="1" si="390"/>
        <v>7.1298469150000002E-2</v>
      </c>
      <c r="T1432" s="6">
        <f t="shared" ca="1" si="391"/>
        <v>0.10762283541249999</v>
      </c>
      <c r="X1432">
        <f t="shared" ca="1" si="382"/>
        <v>0.89760349964999997</v>
      </c>
      <c r="Y1432">
        <f t="shared" ca="1" si="392"/>
        <v>0.89760349964999997</v>
      </c>
      <c r="Z1432" s="6">
        <f t="shared" ca="1" si="393"/>
        <v>0.86014647972500002</v>
      </c>
    </row>
    <row r="1433" spans="7:26" x14ac:dyDescent="0.35">
      <c r="G1433" s="2">
        <f t="shared" ca="1" si="394"/>
        <v>2087.0139368383125</v>
      </c>
      <c r="H1433">
        <f t="shared" ca="1" si="383"/>
        <v>2087</v>
      </c>
      <c r="I1433">
        <f t="shared" ca="1" si="384"/>
        <v>0</v>
      </c>
      <c r="J1433">
        <f t="shared" ca="1" si="385"/>
        <v>2087</v>
      </c>
      <c r="K1433">
        <f t="shared" ca="1" si="386"/>
        <v>2</v>
      </c>
      <c r="L1433">
        <f t="shared" ca="1" si="387"/>
        <v>2087</v>
      </c>
      <c r="M1433">
        <f t="shared" ca="1" si="388"/>
        <v>1</v>
      </c>
      <c r="N1433">
        <f t="shared" ca="1" si="389"/>
        <v>2298</v>
      </c>
      <c r="R1433">
        <f t="shared" ca="1" si="381"/>
        <v>7.1376312225000002E-2</v>
      </c>
      <c r="S1433">
        <f t="shared" ca="1" si="390"/>
        <v>7.1415233762500002E-2</v>
      </c>
      <c r="T1433" s="6">
        <f t="shared" ca="1" si="391"/>
        <v>0.10767018922499999</v>
      </c>
      <c r="X1433">
        <f t="shared" ca="1" si="382"/>
        <v>0.89740736727500003</v>
      </c>
      <c r="Y1433">
        <f t="shared" ca="1" si="392"/>
        <v>0.89730930108749996</v>
      </c>
      <c r="Z1433" s="6">
        <f t="shared" ca="1" si="393"/>
        <v>0.85955180075000004</v>
      </c>
    </row>
    <row r="1434" spans="7:26" x14ac:dyDescent="0.35">
      <c r="G1434" s="2">
        <f t="shared" ca="1" si="394"/>
        <v>2087.8786473199998</v>
      </c>
      <c r="H1434">
        <f t="shared" ca="1" si="383"/>
        <v>2087</v>
      </c>
      <c r="I1434">
        <f t="shared" ca="1" si="384"/>
        <v>1</v>
      </c>
      <c r="J1434">
        <f t="shared" ca="1" si="385"/>
        <v>2087</v>
      </c>
      <c r="K1434">
        <f t="shared" ca="1" si="386"/>
        <v>2</v>
      </c>
      <c r="L1434" t="str">
        <f t="shared" ca="1" si="387"/>
        <v/>
      </c>
      <c r="M1434" t="str">
        <f t="shared" ca="1" si="388"/>
        <v/>
      </c>
      <c r="N1434">
        <f t="shared" ca="1" si="389"/>
        <v>2299</v>
      </c>
      <c r="R1434">
        <f t="shared" ca="1" si="381"/>
        <v>7.1454155300000002E-2</v>
      </c>
      <c r="S1434" t="str">
        <f t="shared" ca="1" si="390"/>
        <v/>
      </c>
      <c r="T1434" s="6">
        <f t="shared" ca="1" si="391"/>
        <v>0.1077175430375</v>
      </c>
      <c r="X1434">
        <f t="shared" ca="1" si="382"/>
        <v>0.89721123489999999</v>
      </c>
      <c r="Y1434" t="str">
        <f t="shared" ca="1" si="392"/>
        <v/>
      </c>
      <c r="Z1434" s="6">
        <f t="shared" ca="1" si="393"/>
        <v>0.85895712177500005</v>
      </c>
    </row>
    <row r="1435" spans="7:26" x14ac:dyDescent="0.35">
      <c r="G1435" s="2">
        <f t="shared" ca="1" si="394"/>
        <v>2088.7436814452876</v>
      </c>
      <c r="H1435">
        <f t="shared" ca="1" si="383"/>
        <v>2088</v>
      </c>
      <c r="I1435">
        <f t="shared" ca="1" si="384"/>
        <v>1</v>
      </c>
      <c r="J1435">
        <f t="shared" ca="1" si="385"/>
        <v>2088</v>
      </c>
      <c r="K1435">
        <f t="shared" ca="1" si="386"/>
        <v>1</v>
      </c>
      <c r="L1435">
        <f t="shared" ca="1" si="387"/>
        <v>2088</v>
      </c>
      <c r="M1435">
        <f t="shared" ca="1" si="388"/>
        <v>1</v>
      </c>
      <c r="N1435">
        <f t="shared" ca="1" si="389"/>
        <v>2300</v>
      </c>
      <c r="R1435">
        <f t="shared" ca="1" si="381"/>
        <v>7.1554930650000015E-2</v>
      </c>
      <c r="S1435">
        <f t="shared" ca="1" si="390"/>
        <v>7.1554930650000015E-2</v>
      </c>
      <c r="T1435" s="6">
        <f t="shared" ca="1" si="391"/>
        <v>0.10776489685</v>
      </c>
      <c r="X1435">
        <f t="shared" ca="1" si="382"/>
        <v>0.8973987163124999</v>
      </c>
      <c r="Y1435">
        <f t="shared" ca="1" si="392"/>
        <v>0.8973987163124999</v>
      </c>
      <c r="Z1435" s="6">
        <f t="shared" ca="1" si="393"/>
        <v>0.85836244280000007</v>
      </c>
    </row>
    <row r="1436" spans="7:26" x14ac:dyDescent="0.35">
      <c r="G1436" s="2">
        <f t="shared" ca="1" si="394"/>
        <v>2089.608715570575</v>
      </c>
      <c r="H1436">
        <f t="shared" ca="1" si="383"/>
        <v>2089</v>
      </c>
      <c r="I1436">
        <f t="shared" ca="1" si="384"/>
        <v>1</v>
      </c>
      <c r="J1436">
        <f t="shared" ca="1" si="385"/>
        <v>2089</v>
      </c>
      <c r="K1436">
        <f t="shared" ca="1" si="386"/>
        <v>1</v>
      </c>
      <c r="L1436">
        <f t="shared" ca="1" si="387"/>
        <v>2089</v>
      </c>
      <c r="M1436">
        <f t="shared" ca="1" si="388"/>
        <v>1</v>
      </c>
      <c r="N1436">
        <f t="shared" ca="1" si="389"/>
        <v>2301</v>
      </c>
      <c r="R1436">
        <f t="shared" ca="1" si="381"/>
        <v>7.1655706000000013E-2</v>
      </c>
      <c r="S1436">
        <f t="shared" ca="1" si="390"/>
        <v>7.1655706000000013E-2</v>
      </c>
      <c r="T1436" s="6">
        <f t="shared" ca="1" si="391"/>
        <v>0.10783592756875</v>
      </c>
      <c r="X1436">
        <f t="shared" ca="1" si="382"/>
        <v>0.89758619772499992</v>
      </c>
      <c r="Y1436">
        <f t="shared" ca="1" si="392"/>
        <v>0.89758619772499992</v>
      </c>
      <c r="Z1436" s="6">
        <f t="shared" ca="1" si="393"/>
        <v>0.85747042433750009</v>
      </c>
    </row>
    <row r="1437" spans="7:26" x14ac:dyDescent="0.35">
      <c r="G1437" s="2">
        <f t="shared" ca="1" si="394"/>
        <v>2090.4737496958624</v>
      </c>
      <c r="H1437">
        <f t="shared" ca="1" si="383"/>
        <v>2090</v>
      </c>
      <c r="I1437">
        <f t="shared" ca="1" si="384"/>
        <v>1</v>
      </c>
      <c r="J1437">
        <f t="shared" ca="1" si="385"/>
        <v>2090</v>
      </c>
      <c r="K1437">
        <f t="shared" ca="1" si="386"/>
        <v>1</v>
      </c>
      <c r="L1437">
        <f t="shared" ca="1" si="387"/>
        <v>2090</v>
      </c>
      <c r="M1437">
        <f t="shared" ca="1" si="388"/>
        <v>1</v>
      </c>
      <c r="N1437">
        <f t="shared" ca="1" si="389"/>
        <v>2302</v>
      </c>
      <c r="R1437">
        <f t="shared" ca="1" si="381"/>
        <v>7.1756481350000012E-2</v>
      </c>
      <c r="S1437">
        <f t="shared" ca="1" si="390"/>
        <v>7.1756481350000012E-2</v>
      </c>
      <c r="T1437" s="6">
        <f t="shared" ca="1" si="391"/>
        <v>0.10790695828750001</v>
      </c>
      <c r="X1437">
        <f t="shared" ca="1" si="382"/>
        <v>0.89777367913749995</v>
      </c>
      <c r="Y1437">
        <f t="shared" ca="1" si="392"/>
        <v>0.89777367913749995</v>
      </c>
      <c r="Z1437" s="6">
        <f t="shared" ca="1" si="393"/>
        <v>0.85657840587500012</v>
      </c>
    </row>
    <row r="1438" spans="7:26" x14ac:dyDescent="0.35">
      <c r="G1438" s="2">
        <f t="shared" ca="1" si="394"/>
        <v>2091.3387838211502</v>
      </c>
      <c r="H1438">
        <f t="shared" ca="1" si="383"/>
        <v>2091</v>
      </c>
      <c r="I1438">
        <f t="shared" ca="1" si="384"/>
        <v>1</v>
      </c>
      <c r="J1438">
        <f t="shared" ca="1" si="385"/>
        <v>2091</v>
      </c>
      <c r="K1438">
        <f t="shared" ca="1" si="386"/>
        <v>1</v>
      </c>
      <c r="L1438">
        <f t="shared" ca="1" si="387"/>
        <v>2091</v>
      </c>
      <c r="M1438">
        <f t="shared" ca="1" si="388"/>
        <v>1</v>
      </c>
      <c r="N1438">
        <f t="shared" ca="1" si="389"/>
        <v>2303</v>
      </c>
      <c r="R1438">
        <f t="shared" ca="1" si="381"/>
        <v>7.1857256700000011E-2</v>
      </c>
      <c r="S1438">
        <f t="shared" ca="1" si="390"/>
        <v>7.1857256700000011E-2</v>
      </c>
      <c r="T1438" s="6">
        <f t="shared" ca="1" si="391"/>
        <v>0.1079543121</v>
      </c>
      <c r="X1438">
        <f t="shared" ca="1" si="382"/>
        <v>0.89796116054999997</v>
      </c>
      <c r="Y1438">
        <f t="shared" ca="1" si="392"/>
        <v>0.89796116054999997</v>
      </c>
      <c r="Z1438" s="6">
        <f t="shared" ca="1" si="393"/>
        <v>0.85598372690000002</v>
      </c>
    </row>
    <row r="1439" spans="7:26" x14ac:dyDescent="0.35">
      <c r="G1439" s="2">
        <f t="shared" ca="1" si="394"/>
        <v>2092.2038179464375</v>
      </c>
      <c r="H1439">
        <f t="shared" ca="1" si="383"/>
        <v>2092</v>
      </c>
      <c r="I1439">
        <f t="shared" ca="1" si="384"/>
        <v>1</v>
      </c>
      <c r="J1439">
        <f t="shared" ca="1" si="385"/>
        <v>2092</v>
      </c>
      <c r="K1439">
        <f t="shared" ca="1" si="386"/>
        <v>1</v>
      </c>
      <c r="L1439">
        <f t="shared" ca="1" si="387"/>
        <v>2092</v>
      </c>
      <c r="M1439">
        <f t="shared" ca="1" si="388"/>
        <v>1</v>
      </c>
      <c r="N1439">
        <f t="shared" ca="1" si="389"/>
        <v>2304</v>
      </c>
      <c r="R1439">
        <f t="shared" ca="1" si="381"/>
        <v>7.1958032050000009E-2</v>
      </c>
      <c r="S1439">
        <f t="shared" ca="1" si="390"/>
        <v>7.1958032050000009E-2</v>
      </c>
      <c r="T1439" s="6">
        <f t="shared" ca="1" si="391"/>
        <v>0.1083294422125</v>
      </c>
      <c r="X1439">
        <f t="shared" ca="1" si="382"/>
        <v>0.89814864196249999</v>
      </c>
      <c r="Y1439">
        <f t="shared" ca="1" si="392"/>
        <v>0.89814864196249999</v>
      </c>
      <c r="Z1439" s="6">
        <f t="shared" ca="1" si="393"/>
        <v>0.85623680533750002</v>
      </c>
    </row>
    <row r="1440" spans="7:26" x14ac:dyDescent="0.35">
      <c r="G1440" s="2">
        <f t="shared" ca="1" si="394"/>
        <v>2093.0688520717249</v>
      </c>
      <c r="H1440">
        <f t="shared" ca="1" si="383"/>
        <v>2093</v>
      </c>
      <c r="I1440">
        <f t="shared" ca="1" si="384"/>
        <v>0</v>
      </c>
      <c r="J1440">
        <f t="shared" ca="1" si="385"/>
        <v>2093</v>
      </c>
      <c r="K1440">
        <f t="shared" ca="1" si="386"/>
        <v>2</v>
      </c>
      <c r="L1440">
        <f t="shared" ca="1" si="387"/>
        <v>2093</v>
      </c>
      <c r="M1440">
        <f t="shared" ca="1" si="388"/>
        <v>1</v>
      </c>
      <c r="N1440">
        <f t="shared" ca="1" si="389"/>
        <v>2305</v>
      </c>
      <c r="R1440">
        <f t="shared" ca="1" si="381"/>
        <v>7.2058807400000008E-2</v>
      </c>
      <c r="S1440">
        <f t="shared" ca="1" si="390"/>
        <v>7.2109195075000007E-2</v>
      </c>
      <c r="T1440" s="6">
        <f t="shared" ca="1" si="391"/>
        <v>0.108704572325</v>
      </c>
      <c r="X1440">
        <f t="shared" ca="1" si="382"/>
        <v>0.89833612337500002</v>
      </c>
      <c r="Y1440">
        <f t="shared" ca="1" si="392"/>
        <v>0.89842986408125003</v>
      </c>
      <c r="Z1440" s="6">
        <f t="shared" ca="1" si="393"/>
        <v>0.85648988377500002</v>
      </c>
    </row>
    <row r="1441" spans="7:26" x14ac:dyDescent="0.35">
      <c r="G1441" s="2">
        <f t="shared" ca="1" si="394"/>
        <v>2093.9338861970127</v>
      </c>
      <c r="H1441">
        <f t="shared" ca="1" si="383"/>
        <v>2093</v>
      </c>
      <c r="I1441">
        <f t="shared" ca="1" si="384"/>
        <v>1</v>
      </c>
      <c r="J1441">
        <f t="shared" ca="1" si="385"/>
        <v>2093</v>
      </c>
      <c r="K1441">
        <f t="shared" ca="1" si="386"/>
        <v>2</v>
      </c>
      <c r="L1441" t="str">
        <f t="shared" ca="1" si="387"/>
        <v/>
      </c>
      <c r="M1441" t="str">
        <f t="shared" ca="1" si="388"/>
        <v/>
      </c>
      <c r="N1441">
        <f t="shared" ca="1" si="389"/>
        <v>2306</v>
      </c>
      <c r="R1441">
        <f t="shared" ca="1" si="381"/>
        <v>7.2159582750000006E-2</v>
      </c>
      <c r="S1441" t="str">
        <f t="shared" ca="1" si="390"/>
        <v/>
      </c>
      <c r="T1441" s="6">
        <f t="shared" ca="1" si="391"/>
        <v>0.10907970243750001</v>
      </c>
      <c r="X1441">
        <f t="shared" ca="1" si="382"/>
        <v>0.89852360478750004</v>
      </c>
      <c r="Y1441" t="str">
        <f t="shared" ca="1" si="392"/>
        <v/>
      </c>
      <c r="Z1441" s="6">
        <f t="shared" ca="1" si="393"/>
        <v>0.85674296221250001</v>
      </c>
    </row>
    <row r="1442" spans="7:26" x14ac:dyDescent="0.35">
      <c r="G1442" s="2">
        <f t="shared" ca="1" si="394"/>
        <v>2094.7989203223001</v>
      </c>
      <c r="H1442">
        <f t="shared" ca="1" si="383"/>
        <v>2094</v>
      </c>
      <c r="I1442">
        <f t="shared" ca="1" si="384"/>
        <v>1</v>
      </c>
      <c r="J1442">
        <f t="shared" ca="1" si="385"/>
        <v>2094</v>
      </c>
      <c r="K1442">
        <f t="shared" ca="1" si="386"/>
        <v>1</v>
      </c>
      <c r="L1442">
        <f t="shared" ca="1" si="387"/>
        <v>2094</v>
      </c>
      <c r="M1442">
        <f t="shared" ca="1" si="388"/>
        <v>1</v>
      </c>
      <c r="N1442">
        <f t="shared" ca="1" si="389"/>
        <v>2307</v>
      </c>
      <c r="R1442">
        <f t="shared" ca="1" si="381"/>
        <v>7.2260358100000005E-2</v>
      </c>
      <c r="S1442">
        <f t="shared" ca="1" si="390"/>
        <v>7.2260358100000005E-2</v>
      </c>
      <c r="T1442" s="6">
        <f t="shared" ca="1" si="391"/>
        <v>0.10945483255000001</v>
      </c>
      <c r="X1442">
        <f t="shared" ca="1" si="382"/>
        <v>0.89871108619999995</v>
      </c>
      <c r="Y1442">
        <f t="shared" ca="1" si="392"/>
        <v>0.89871108619999995</v>
      </c>
      <c r="Z1442" s="6">
        <f t="shared" ca="1" si="393"/>
        <v>0.85699604065000001</v>
      </c>
    </row>
    <row r="1443" spans="7:26" x14ac:dyDescent="0.35">
      <c r="G1443" s="2">
        <f t="shared" ca="1" si="394"/>
        <v>2095.6642811631255</v>
      </c>
      <c r="H1443">
        <f t="shared" ca="1" si="383"/>
        <v>2095</v>
      </c>
      <c r="I1443">
        <f t="shared" ca="1" si="384"/>
        <v>1</v>
      </c>
      <c r="J1443">
        <f t="shared" ca="1" si="385"/>
        <v>2095</v>
      </c>
      <c r="K1443">
        <f t="shared" ca="1" si="386"/>
        <v>1</v>
      </c>
      <c r="L1443">
        <f t="shared" ca="1" si="387"/>
        <v>2095</v>
      </c>
      <c r="M1443">
        <f t="shared" ca="1" si="388"/>
        <v>1</v>
      </c>
      <c r="N1443">
        <f t="shared" ca="1" si="389"/>
        <v>2308</v>
      </c>
      <c r="R1443">
        <f t="shared" ca="1" si="381"/>
        <v>7.2330591312499998E-2</v>
      </c>
      <c r="S1443">
        <f t="shared" ca="1" si="390"/>
        <v>7.2330591312499998E-2</v>
      </c>
      <c r="T1443" s="6">
        <f t="shared" ca="1" si="391"/>
        <v>0.11001752771875001</v>
      </c>
      <c r="X1443">
        <f t="shared" ca="1" si="382"/>
        <v>0.89865885517499988</v>
      </c>
      <c r="Y1443">
        <f t="shared" ca="1" si="392"/>
        <v>0.89865885517499988</v>
      </c>
      <c r="Z1443" s="6">
        <f t="shared" ca="1" si="393"/>
        <v>0.85737565830624995</v>
      </c>
    </row>
    <row r="1444" spans="7:26" x14ac:dyDescent="0.35">
      <c r="G1444" s="2">
        <f t="shared" ca="1" si="394"/>
        <v>2096.5296420039504</v>
      </c>
      <c r="H1444">
        <f t="shared" ca="1" si="383"/>
        <v>2096</v>
      </c>
      <c r="I1444">
        <f t="shared" ca="1" si="384"/>
        <v>1</v>
      </c>
      <c r="J1444">
        <f t="shared" ca="1" si="385"/>
        <v>2096</v>
      </c>
      <c r="K1444">
        <f t="shared" ca="1" si="386"/>
        <v>1</v>
      </c>
      <c r="L1444">
        <f t="shared" ca="1" si="387"/>
        <v>2096</v>
      </c>
      <c r="M1444">
        <f t="shared" ca="1" si="388"/>
        <v>1</v>
      </c>
      <c r="N1444">
        <f t="shared" ca="1" si="389"/>
        <v>2309</v>
      </c>
      <c r="R1444">
        <f t="shared" ca="1" si="381"/>
        <v>7.2400824525000004E-2</v>
      </c>
      <c r="S1444">
        <f t="shared" ca="1" si="390"/>
        <v>7.2400824525000004E-2</v>
      </c>
      <c r="T1444" s="6">
        <f t="shared" ca="1" si="391"/>
        <v>0.11058022288750001</v>
      </c>
      <c r="X1444">
        <f t="shared" ca="1" si="382"/>
        <v>0.89860662414999992</v>
      </c>
      <c r="Y1444">
        <f t="shared" ca="1" si="392"/>
        <v>0.89860662414999992</v>
      </c>
      <c r="Z1444" s="6">
        <f t="shared" ca="1" si="393"/>
        <v>0.85775527596250001</v>
      </c>
    </row>
    <row r="1445" spans="7:26" x14ac:dyDescent="0.35">
      <c r="G1445" s="2">
        <f t="shared" ca="1" si="394"/>
        <v>2097.3950028447753</v>
      </c>
      <c r="H1445">
        <f t="shared" ca="1" si="383"/>
        <v>2097</v>
      </c>
      <c r="I1445">
        <f t="shared" ca="1" si="384"/>
        <v>1</v>
      </c>
      <c r="J1445">
        <f t="shared" ca="1" si="385"/>
        <v>2097</v>
      </c>
      <c r="K1445">
        <f t="shared" ca="1" si="386"/>
        <v>1</v>
      </c>
      <c r="L1445">
        <f t="shared" ca="1" si="387"/>
        <v>2097</v>
      </c>
      <c r="M1445">
        <f t="shared" ca="1" si="388"/>
        <v>1</v>
      </c>
      <c r="N1445">
        <f t="shared" ca="1" si="389"/>
        <v>2310</v>
      </c>
      <c r="R1445">
        <f t="shared" ca="1" si="381"/>
        <v>7.2471057737500011E-2</v>
      </c>
      <c r="S1445">
        <f t="shared" ca="1" si="390"/>
        <v>7.2471057737500011E-2</v>
      </c>
      <c r="T1445" s="6">
        <f t="shared" ca="1" si="391"/>
        <v>0.11095535300000001</v>
      </c>
      <c r="X1445">
        <f t="shared" ca="1" si="382"/>
        <v>0.89855439312499996</v>
      </c>
      <c r="Y1445">
        <f t="shared" ca="1" si="392"/>
        <v>0.89855439312499996</v>
      </c>
      <c r="Z1445" s="6">
        <f t="shared" ca="1" si="393"/>
        <v>0.85800835440000001</v>
      </c>
    </row>
    <row r="1446" spans="7:26" x14ac:dyDescent="0.35">
      <c r="G1446" s="2">
        <f t="shared" ca="1" si="394"/>
        <v>2098.2603636856002</v>
      </c>
      <c r="H1446">
        <f t="shared" ca="1" si="383"/>
        <v>2098</v>
      </c>
      <c r="I1446">
        <f t="shared" ca="1" si="384"/>
        <v>1</v>
      </c>
      <c r="J1446">
        <f t="shared" ca="1" si="385"/>
        <v>2098</v>
      </c>
      <c r="K1446">
        <f t="shared" ca="1" si="386"/>
        <v>1</v>
      </c>
      <c r="L1446">
        <f t="shared" ca="1" si="387"/>
        <v>2098</v>
      </c>
      <c r="M1446">
        <f t="shared" ca="1" si="388"/>
        <v>1</v>
      </c>
      <c r="N1446">
        <f t="shared" ca="1" si="389"/>
        <v>2311</v>
      </c>
      <c r="R1446">
        <f t="shared" ca="1" si="381"/>
        <v>7.2541290950000004E-2</v>
      </c>
      <c r="S1446">
        <f t="shared" ca="1" si="390"/>
        <v>7.2541290950000004E-2</v>
      </c>
      <c r="T1446" s="6">
        <f t="shared" ca="1" si="391"/>
        <v>0.11110955718750001</v>
      </c>
      <c r="X1446">
        <f t="shared" ca="1" si="382"/>
        <v>0.8985021621</v>
      </c>
      <c r="Y1446">
        <f t="shared" ca="1" si="392"/>
        <v>0.8985021621</v>
      </c>
      <c r="Z1446" s="6">
        <f t="shared" ca="1" si="393"/>
        <v>0.85752503656250001</v>
      </c>
    </row>
    <row r="1447" spans="7:26" x14ac:dyDescent="0.35">
      <c r="G1447" s="2">
        <f t="shared" ca="1" si="394"/>
        <v>2099.1257245264251</v>
      </c>
      <c r="H1447">
        <f t="shared" ca="1" si="383"/>
        <v>2099</v>
      </c>
      <c r="I1447">
        <f t="shared" ca="1" si="384"/>
        <v>0</v>
      </c>
      <c r="J1447">
        <f t="shared" ca="1" si="385"/>
        <v>2099</v>
      </c>
      <c r="K1447">
        <f t="shared" ca="1" si="386"/>
        <v>2</v>
      </c>
      <c r="L1447">
        <f t="shared" ca="1" si="387"/>
        <v>2099</v>
      </c>
      <c r="M1447">
        <f t="shared" ca="1" si="388"/>
        <v>1</v>
      </c>
      <c r="N1447">
        <f t="shared" ca="1" si="389"/>
        <v>2312</v>
      </c>
      <c r="R1447">
        <f t="shared" ca="1" si="381"/>
        <v>7.2611524162499996E-2</v>
      </c>
      <c r="S1447">
        <f t="shared" ca="1" si="390"/>
        <v>7.2646640768749993E-2</v>
      </c>
      <c r="T1447" s="6">
        <f t="shared" ca="1" si="391"/>
        <v>0.11126376137500001</v>
      </c>
      <c r="X1447">
        <f t="shared" ca="1" si="382"/>
        <v>0.89844993107500004</v>
      </c>
      <c r="Y1447">
        <f t="shared" ca="1" si="392"/>
        <v>0.89842381556250006</v>
      </c>
      <c r="Z1447" s="6">
        <f t="shared" ca="1" si="393"/>
        <v>0.85704171872500001</v>
      </c>
    </row>
    <row r="1448" spans="7:26" x14ac:dyDescent="0.35">
      <c r="G1448" s="2">
        <f t="shared" ca="1" si="394"/>
        <v>2099.99108536725</v>
      </c>
      <c r="H1448">
        <f t="shared" ca="1" si="383"/>
        <v>2099</v>
      </c>
      <c r="I1448">
        <f t="shared" ca="1" si="384"/>
        <v>1</v>
      </c>
      <c r="J1448">
        <f t="shared" ca="1" si="385"/>
        <v>2099</v>
      </c>
      <c r="K1448">
        <f t="shared" ca="1" si="386"/>
        <v>2</v>
      </c>
      <c r="L1448" t="str">
        <f t="shared" ca="1" si="387"/>
        <v/>
      </c>
      <c r="M1448" t="str">
        <f t="shared" ca="1" si="388"/>
        <v/>
      </c>
      <c r="N1448">
        <f t="shared" ca="1" si="389"/>
        <v>2313</v>
      </c>
      <c r="R1448">
        <f t="shared" ca="1" si="381"/>
        <v>7.2681757375000003E-2</v>
      </c>
      <c r="S1448" t="str">
        <f t="shared" ca="1" si="390"/>
        <v/>
      </c>
      <c r="T1448" s="6">
        <f t="shared" ca="1" si="391"/>
        <v>0.1114179655625</v>
      </c>
      <c r="X1448">
        <f t="shared" ca="1" si="382"/>
        <v>0.89839770005000008</v>
      </c>
      <c r="Y1448" t="str">
        <f t="shared" ca="1" si="392"/>
        <v/>
      </c>
      <c r="Z1448" s="6">
        <f t="shared" ca="1" si="393"/>
        <v>0.85655840088750002</v>
      </c>
    </row>
    <row r="1449" spans="7:26" x14ac:dyDescent="0.35">
      <c r="G1449" s="2">
        <f t="shared" ca="1" si="394"/>
        <v>2100.8564462080749</v>
      </c>
      <c r="H1449">
        <f t="shared" ca="1" si="383"/>
        <v>2100</v>
      </c>
      <c r="I1449">
        <f t="shared" ca="1" si="384"/>
        <v>1</v>
      </c>
      <c r="J1449">
        <f t="shared" ca="1" si="385"/>
        <v>2100</v>
      </c>
      <c r="K1449">
        <f t="shared" ca="1" si="386"/>
        <v>1</v>
      </c>
      <c r="L1449">
        <f t="shared" ca="1" si="387"/>
        <v>2100</v>
      </c>
      <c r="M1449">
        <f t="shared" ca="1" si="388"/>
        <v>1</v>
      </c>
      <c r="N1449">
        <f t="shared" ca="1" si="389"/>
        <v>2314</v>
      </c>
      <c r="R1449">
        <f t="shared" ca="1" si="381"/>
        <v>7.2751990587500009E-2</v>
      </c>
      <c r="S1449">
        <f t="shared" ca="1" si="390"/>
        <v>7.2751990587500009E-2</v>
      </c>
      <c r="T1449" s="6">
        <f t="shared" ca="1" si="391"/>
        <v>0.11157216975000001</v>
      </c>
      <c r="X1449">
        <f t="shared" ca="1" si="382"/>
        <v>0.89834546902500012</v>
      </c>
      <c r="Y1449">
        <f t="shared" ca="1" si="392"/>
        <v>0.89834546902500012</v>
      </c>
      <c r="Z1449" s="6">
        <f t="shared" ca="1" si="393"/>
        <v>0.85607508305000002</v>
      </c>
    </row>
    <row r="1450" spans="7:26" x14ac:dyDescent="0.35">
      <c r="G1450" s="2">
        <f t="shared" ca="1" si="394"/>
        <v>2101.7218070488998</v>
      </c>
      <c r="H1450">
        <f t="shared" ca="1" si="383"/>
        <v>2101</v>
      </c>
      <c r="I1450">
        <f t="shared" ca="1" si="384"/>
        <v>1</v>
      </c>
      <c r="J1450">
        <f t="shared" ca="1" si="385"/>
        <v>2101</v>
      </c>
      <c r="K1450">
        <f t="shared" ca="1" si="386"/>
        <v>1</v>
      </c>
      <c r="L1450">
        <f t="shared" ca="1" si="387"/>
        <v>2101</v>
      </c>
      <c r="M1450">
        <f t="shared" ca="1" si="388"/>
        <v>1</v>
      </c>
      <c r="N1450">
        <f t="shared" ca="1" si="389"/>
        <v>2315</v>
      </c>
      <c r="R1450">
        <f t="shared" ca="1" si="381"/>
        <v>7.2822223800000002E-2</v>
      </c>
      <c r="S1450">
        <f t="shared" ca="1" si="390"/>
        <v>7.2822223800000002E-2</v>
      </c>
      <c r="T1450" s="6">
        <f t="shared" ca="1" si="391"/>
        <v>0.11172637393750001</v>
      </c>
      <c r="X1450">
        <f t="shared" ca="1" si="382"/>
        <v>0.89829323800000005</v>
      </c>
      <c r="Y1450">
        <f t="shared" ca="1" si="392"/>
        <v>0.89829323800000005</v>
      </c>
      <c r="Z1450" s="6">
        <f t="shared" ca="1" si="393"/>
        <v>0.85559176521250002</v>
      </c>
    </row>
    <row r="1451" spans="7:26" x14ac:dyDescent="0.35">
      <c r="G1451" s="2">
        <f t="shared" ca="1" si="394"/>
        <v>2102.5874976771875</v>
      </c>
      <c r="H1451">
        <f t="shared" ca="1" si="383"/>
        <v>2102</v>
      </c>
      <c r="I1451">
        <f t="shared" ca="1" si="384"/>
        <v>1</v>
      </c>
      <c r="J1451">
        <f t="shared" ca="1" si="385"/>
        <v>2102</v>
      </c>
      <c r="K1451">
        <f t="shared" ca="1" si="386"/>
        <v>1</v>
      </c>
      <c r="L1451">
        <f t="shared" ca="1" si="387"/>
        <v>2102</v>
      </c>
      <c r="M1451">
        <f t="shared" ca="1" si="388"/>
        <v>1</v>
      </c>
      <c r="N1451">
        <f t="shared" ca="1" si="389"/>
        <v>2316</v>
      </c>
      <c r="R1451">
        <f t="shared" ca="1" si="381"/>
        <v>7.2808215037499999E-2</v>
      </c>
      <c r="S1451">
        <f t="shared" ca="1" si="390"/>
        <v>7.2808215037499999E-2</v>
      </c>
      <c r="T1451" s="6">
        <f t="shared" ca="1" si="391"/>
        <v>0.11195768021874999</v>
      </c>
      <c r="X1451">
        <f t="shared" ca="1" si="382"/>
        <v>0.8983173014125001</v>
      </c>
      <c r="Y1451">
        <f t="shared" ca="1" si="392"/>
        <v>0.8983173014125001</v>
      </c>
      <c r="Z1451" s="6">
        <f t="shared" ca="1" si="393"/>
        <v>0.85486678845624997</v>
      </c>
    </row>
    <row r="1452" spans="7:26" x14ac:dyDescent="0.35">
      <c r="G1452" s="2">
        <f t="shared" ca="1" si="394"/>
        <v>2103.4531883054751</v>
      </c>
      <c r="H1452">
        <f t="shared" ca="1" si="383"/>
        <v>2103</v>
      </c>
      <c r="I1452">
        <f t="shared" ca="1" si="384"/>
        <v>1</v>
      </c>
      <c r="J1452">
        <f t="shared" ca="1" si="385"/>
        <v>2103</v>
      </c>
      <c r="K1452">
        <f t="shared" ca="1" si="386"/>
        <v>1</v>
      </c>
      <c r="L1452">
        <f t="shared" ca="1" si="387"/>
        <v>2103</v>
      </c>
      <c r="M1452">
        <f t="shared" ca="1" si="388"/>
        <v>1</v>
      </c>
      <c r="N1452">
        <f t="shared" ca="1" si="389"/>
        <v>2317</v>
      </c>
      <c r="R1452">
        <f t="shared" ca="1" si="381"/>
        <v>7.2794206274999995E-2</v>
      </c>
      <c r="S1452">
        <f t="shared" ca="1" si="390"/>
        <v>7.2794206274999995E-2</v>
      </c>
      <c r="T1452" s="6">
        <f t="shared" ca="1" si="391"/>
        <v>0.1121889865</v>
      </c>
      <c r="X1452">
        <f t="shared" ca="1" si="382"/>
        <v>0.89834136482500004</v>
      </c>
      <c r="Y1452">
        <f t="shared" ca="1" si="392"/>
        <v>0.89834136482500004</v>
      </c>
      <c r="Z1452" s="6">
        <f t="shared" ca="1" si="393"/>
        <v>0.85414181170000003</v>
      </c>
    </row>
    <row r="1453" spans="7:26" x14ac:dyDescent="0.35">
      <c r="G1453" s="2">
        <f t="shared" ca="1" si="394"/>
        <v>2104.3188789337628</v>
      </c>
      <c r="H1453">
        <f t="shared" ca="1" si="383"/>
        <v>2104</v>
      </c>
      <c r="I1453">
        <f t="shared" ca="1" si="384"/>
        <v>1</v>
      </c>
      <c r="J1453">
        <f t="shared" ca="1" si="385"/>
        <v>2104</v>
      </c>
      <c r="K1453">
        <f t="shared" ca="1" si="386"/>
        <v>1</v>
      </c>
      <c r="L1453">
        <f t="shared" ca="1" si="387"/>
        <v>2104</v>
      </c>
      <c r="M1453">
        <f t="shared" ca="1" si="388"/>
        <v>1</v>
      </c>
      <c r="N1453">
        <f t="shared" ca="1" si="389"/>
        <v>2318</v>
      </c>
      <c r="R1453">
        <f t="shared" ca="1" si="381"/>
        <v>7.2780197512500006E-2</v>
      </c>
      <c r="S1453">
        <f t="shared" ca="1" si="390"/>
        <v>7.2780197512500006E-2</v>
      </c>
      <c r="T1453" s="6">
        <f t="shared" ca="1" si="391"/>
        <v>0.11219412687499999</v>
      </c>
      <c r="X1453">
        <f t="shared" ca="1" si="382"/>
        <v>0.89836542823749999</v>
      </c>
      <c r="Y1453">
        <f t="shared" ca="1" si="392"/>
        <v>0.89836542823749999</v>
      </c>
      <c r="Z1453" s="6">
        <f t="shared" ca="1" si="393"/>
        <v>0.85435919578750008</v>
      </c>
    </row>
    <row r="1454" spans="7:26" x14ac:dyDescent="0.35">
      <c r="G1454" s="2">
        <f t="shared" ca="1" si="394"/>
        <v>2105.18456956205</v>
      </c>
      <c r="H1454">
        <f t="shared" ca="1" si="383"/>
        <v>2105</v>
      </c>
      <c r="I1454">
        <f t="shared" ca="1" si="384"/>
        <v>1</v>
      </c>
      <c r="J1454">
        <f t="shared" ca="1" si="385"/>
        <v>2105</v>
      </c>
      <c r="K1454">
        <f t="shared" ca="1" si="386"/>
        <v>1</v>
      </c>
      <c r="L1454">
        <f t="shared" ca="1" si="387"/>
        <v>2105</v>
      </c>
      <c r="M1454">
        <f t="shared" ca="1" si="388"/>
        <v>1</v>
      </c>
      <c r="N1454">
        <f t="shared" ca="1" si="389"/>
        <v>2319</v>
      </c>
      <c r="R1454">
        <f t="shared" ca="1" si="381"/>
        <v>7.2766188750000002E-2</v>
      </c>
      <c r="S1454">
        <f t="shared" ca="1" si="390"/>
        <v>7.2766188750000002E-2</v>
      </c>
      <c r="T1454" s="6">
        <f t="shared" ca="1" si="391"/>
        <v>0.11219926725</v>
      </c>
      <c r="X1454">
        <f t="shared" ca="1" si="382"/>
        <v>0.89838949165000004</v>
      </c>
      <c r="Y1454">
        <f t="shared" ca="1" si="392"/>
        <v>0.89838949165000004</v>
      </c>
      <c r="Z1454" s="6">
        <f t="shared" ca="1" si="393"/>
        <v>0.85457657987500002</v>
      </c>
    </row>
    <row r="1455" spans="7:26" x14ac:dyDescent="0.35">
      <c r="G1455" s="2">
        <f t="shared" ca="1" si="394"/>
        <v>2106.0502601903372</v>
      </c>
      <c r="H1455">
        <f t="shared" ca="1" si="383"/>
        <v>2106</v>
      </c>
      <c r="I1455">
        <f t="shared" ca="1" si="384"/>
        <v>0</v>
      </c>
      <c r="J1455">
        <f t="shared" ca="1" si="385"/>
        <v>2106</v>
      </c>
      <c r="K1455">
        <f t="shared" ca="1" si="386"/>
        <v>2</v>
      </c>
      <c r="L1455">
        <f t="shared" ca="1" si="387"/>
        <v>2106</v>
      </c>
      <c r="M1455">
        <f t="shared" ca="1" si="388"/>
        <v>1</v>
      </c>
      <c r="N1455">
        <f t="shared" ca="1" si="389"/>
        <v>2320</v>
      </c>
      <c r="R1455">
        <f t="shared" ca="1" si="381"/>
        <v>7.2752179987499999E-2</v>
      </c>
      <c r="S1455">
        <f t="shared" ca="1" si="390"/>
        <v>7.2745175606250004E-2</v>
      </c>
      <c r="T1455" s="6">
        <f t="shared" ca="1" si="391"/>
        <v>0.112204407625</v>
      </c>
      <c r="X1455">
        <f t="shared" ca="1" si="382"/>
        <v>0.89841355506250009</v>
      </c>
      <c r="Y1455">
        <f t="shared" ca="1" si="392"/>
        <v>0.89842558676875006</v>
      </c>
      <c r="Z1455" s="6">
        <f t="shared" ca="1" si="393"/>
        <v>0.85479396396249996</v>
      </c>
    </row>
    <row r="1456" spans="7:26" x14ac:dyDescent="0.35">
      <c r="G1456" s="2">
        <f t="shared" ca="1" si="394"/>
        <v>2106.9159508186249</v>
      </c>
      <c r="H1456">
        <f t="shared" ca="1" si="383"/>
        <v>2106</v>
      </c>
      <c r="I1456">
        <f t="shared" ca="1" si="384"/>
        <v>1</v>
      </c>
      <c r="J1456">
        <f t="shared" ca="1" si="385"/>
        <v>2106</v>
      </c>
      <c r="K1456">
        <f t="shared" ca="1" si="386"/>
        <v>2</v>
      </c>
      <c r="L1456" t="str">
        <f t="shared" ca="1" si="387"/>
        <v/>
      </c>
      <c r="M1456" t="str">
        <f t="shared" ca="1" si="388"/>
        <v/>
      </c>
      <c r="N1456">
        <f t="shared" ca="1" si="389"/>
        <v>2321</v>
      </c>
      <c r="R1456">
        <f t="shared" ca="1" si="381"/>
        <v>7.2738171225000009E-2</v>
      </c>
      <c r="S1456" t="str">
        <f t="shared" ca="1" si="390"/>
        <v/>
      </c>
      <c r="T1456" s="6">
        <f t="shared" ca="1" si="391"/>
        <v>0.11220954799999999</v>
      </c>
      <c r="X1456">
        <f t="shared" ca="1" si="382"/>
        <v>0.89843761847500003</v>
      </c>
      <c r="Y1456" t="str">
        <f t="shared" ca="1" si="392"/>
        <v/>
      </c>
      <c r="Z1456" s="6">
        <f t="shared" ca="1" si="393"/>
        <v>0.85501134805000001</v>
      </c>
    </row>
    <row r="1457" spans="7:26" x14ac:dyDescent="0.35">
      <c r="G1457" s="2">
        <f t="shared" ca="1" si="394"/>
        <v>2107.7816414469125</v>
      </c>
      <c r="H1457">
        <f t="shared" ca="1" si="383"/>
        <v>2107</v>
      </c>
      <c r="I1457">
        <f t="shared" ca="1" si="384"/>
        <v>1</v>
      </c>
      <c r="J1457">
        <f t="shared" ca="1" si="385"/>
        <v>2107</v>
      </c>
      <c r="K1457">
        <f t="shared" ca="1" si="386"/>
        <v>1</v>
      </c>
      <c r="L1457">
        <f t="shared" ca="1" si="387"/>
        <v>2107</v>
      </c>
      <c r="M1457">
        <f t="shared" ca="1" si="388"/>
        <v>1</v>
      </c>
      <c r="N1457">
        <f t="shared" ca="1" si="389"/>
        <v>2322</v>
      </c>
      <c r="R1457">
        <f t="shared" ca="1" si="381"/>
        <v>7.2724162462500005E-2</v>
      </c>
      <c r="S1457">
        <f t="shared" ca="1" si="390"/>
        <v>7.2724162462500005E-2</v>
      </c>
      <c r="T1457" s="6">
        <f t="shared" ca="1" si="391"/>
        <v>0.112214688375</v>
      </c>
      <c r="X1457">
        <f t="shared" ca="1" si="382"/>
        <v>0.89846168188749997</v>
      </c>
      <c r="Y1457">
        <f t="shared" ca="1" si="392"/>
        <v>0.89846168188749997</v>
      </c>
      <c r="Z1457" s="6">
        <f t="shared" ca="1" si="393"/>
        <v>0.85522873213750006</v>
      </c>
    </row>
    <row r="1458" spans="7:26" x14ac:dyDescent="0.35">
      <c r="G1458" s="2">
        <f t="shared" ca="1" si="394"/>
        <v>2108.6473320752002</v>
      </c>
      <c r="H1458">
        <f t="shared" ca="1" si="383"/>
        <v>2108</v>
      </c>
      <c r="I1458">
        <f t="shared" ca="1" si="384"/>
        <v>1</v>
      </c>
      <c r="J1458">
        <f t="shared" ca="1" si="385"/>
        <v>2108</v>
      </c>
      <c r="K1458">
        <f t="shared" ca="1" si="386"/>
        <v>1</v>
      </c>
      <c r="L1458">
        <f t="shared" ca="1" si="387"/>
        <v>2108</v>
      </c>
      <c r="M1458">
        <f t="shared" ca="1" si="388"/>
        <v>1</v>
      </c>
      <c r="N1458">
        <f t="shared" ca="1" si="389"/>
        <v>2323</v>
      </c>
      <c r="R1458">
        <f t="shared" ca="1" si="381"/>
        <v>7.2710153700000002E-2</v>
      </c>
      <c r="S1458">
        <f t="shared" ca="1" si="390"/>
        <v>7.2710153700000002E-2</v>
      </c>
      <c r="T1458" s="6">
        <f t="shared" ca="1" si="391"/>
        <v>0.1122223989375</v>
      </c>
      <c r="X1458">
        <f t="shared" ca="1" si="382"/>
        <v>0.89848574530000003</v>
      </c>
      <c r="Y1458">
        <f t="shared" ca="1" si="392"/>
        <v>0.89848574530000003</v>
      </c>
      <c r="Z1458" s="6">
        <f t="shared" ca="1" si="393"/>
        <v>0.85555480826874997</v>
      </c>
    </row>
    <row r="1459" spans="7:26" x14ac:dyDescent="0.35">
      <c r="G1459" s="2">
        <f t="shared" ca="1" si="394"/>
        <v>2109.5133555628754</v>
      </c>
      <c r="H1459">
        <f t="shared" ca="1" si="383"/>
        <v>2109</v>
      </c>
      <c r="I1459">
        <f t="shared" ca="1" si="384"/>
        <v>1</v>
      </c>
      <c r="J1459">
        <f t="shared" ca="1" si="385"/>
        <v>2109</v>
      </c>
      <c r="K1459">
        <f t="shared" ca="1" si="386"/>
        <v>1</v>
      </c>
      <c r="L1459">
        <f t="shared" ca="1" si="387"/>
        <v>2109</v>
      </c>
      <c r="M1459">
        <f t="shared" ca="1" si="388"/>
        <v>1</v>
      </c>
      <c r="N1459">
        <f t="shared" ca="1" si="389"/>
        <v>2324</v>
      </c>
      <c r="R1459">
        <f t="shared" ca="1" si="381"/>
        <v>7.2772727087500003E-2</v>
      </c>
      <c r="S1459">
        <f t="shared" ca="1" si="390"/>
        <v>7.2772727087500003E-2</v>
      </c>
      <c r="T1459" s="6">
        <f t="shared" ca="1" si="391"/>
        <v>0.11223010949999999</v>
      </c>
      <c r="X1459">
        <f t="shared" ca="1" si="382"/>
        <v>0.89827348399999996</v>
      </c>
      <c r="Y1459">
        <f t="shared" ca="1" si="392"/>
        <v>0.89827348399999996</v>
      </c>
      <c r="Z1459" s="6">
        <f t="shared" ca="1" si="393"/>
        <v>0.85588088439999999</v>
      </c>
    </row>
    <row r="1460" spans="7:26" x14ac:dyDescent="0.35">
      <c r="G1460" s="2">
        <f t="shared" ca="1" si="394"/>
        <v>2110.3793790505501</v>
      </c>
      <c r="H1460">
        <f t="shared" ca="1" si="383"/>
        <v>2110</v>
      </c>
      <c r="I1460">
        <f t="shared" ca="1" si="384"/>
        <v>1</v>
      </c>
      <c r="J1460">
        <f t="shared" ca="1" si="385"/>
        <v>2110</v>
      </c>
      <c r="K1460">
        <f t="shared" ca="1" si="386"/>
        <v>1</v>
      </c>
      <c r="L1460">
        <f t="shared" ca="1" si="387"/>
        <v>2110</v>
      </c>
      <c r="M1460">
        <f t="shared" ca="1" si="388"/>
        <v>1</v>
      </c>
      <c r="N1460">
        <f t="shared" ca="1" si="389"/>
        <v>2325</v>
      </c>
      <c r="R1460">
        <f t="shared" ca="1" si="381"/>
        <v>7.2835300475000003E-2</v>
      </c>
      <c r="S1460">
        <f t="shared" ca="1" si="390"/>
        <v>7.2835300475000003E-2</v>
      </c>
      <c r="T1460" s="6">
        <f t="shared" ca="1" si="391"/>
        <v>0.11216164343749999</v>
      </c>
      <c r="X1460">
        <f t="shared" ca="1" si="382"/>
        <v>0.89806122269999999</v>
      </c>
      <c r="Y1460">
        <f t="shared" ca="1" si="392"/>
        <v>0.89806122269999999</v>
      </c>
      <c r="Z1460" s="6">
        <f t="shared" ca="1" si="393"/>
        <v>0.85545744491250009</v>
      </c>
    </row>
    <row r="1461" spans="7:26" x14ac:dyDescent="0.35">
      <c r="G1461" s="2">
        <f t="shared" ca="1" si="394"/>
        <v>2111.2454025382249</v>
      </c>
      <c r="H1461">
        <f t="shared" ca="1" si="383"/>
        <v>2111</v>
      </c>
      <c r="I1461">
        <f t="shared" ca="1" si="384"/>
        <v>1</v>
      </c>
      <c r="J1461">
        <f t="shared" ca="1" si="385"/>
        <v>2111</v>
      </c>
      <c r="K1461">
        <f t="shared" ca="1" si="386"/>
        <v>1</v>
      </c>
      <c r="L1461">
        <f t="shared" ca="1" si="387"/>
        <v>2111</v>
      </c>
      <c r="M1461">
        <f t="shared" ca="1" si="388"/>
        <v>1</v>
      </c>
      <c r="N1461">
        <f t="shared" ca="1" si="389"/>
        <v>2326</v>
      </c>
      <c r="R1461">
        <f t="shared" ca="1" si="381"/>
        <v>7.2897873862500004E-2</v>
      </c>
      <c r="S1461">
        <f t="shared" ca="1" si="390"/>
        <v>7.2897873862500004E-2</v>
      </c>
      <c r="T1461" s="6">
        <f t="shared" ca="1" si="391"/>
        <v>0.11209317737499999</v>
      </c>
      <c r="X1461">
        <f t="shared" ca="1" si="382"/>
        <v>0.89784896140000003</v>
      </c>
      <c r="Y1461">
        <f t="shared" ca="1" si="392"/>
        <v>0.89784896140000003</v>
      </c>
      <c r="Z1461" s="6">
        <f t="shared" ca="1" si="393"/>
        <v>0.85503400542500008</v>
      </c>
    </row>
    <row r="1462" spans="7:26" x14ac:dyDescent="0.35">
      <c r="G1462" s="2">
        <f t="shared" ca="1" si="394"/>
        <v>2112.1114260259001</v>
      </c>
      <c r="H1462">
        <f t="shared" ca="1" si="383"/>
        <v>2112</v>
      </c>
      <c r="I1462">
        <f t="shared" ca="1" si="384"/>
        <v>0</v>
      </c>
      <c r="J1462">
        <f t="shared" ca="1" si="385"/>
        <v>2112</v>
      </c>
      <c r="K1462">
        <f t="shared" ca="1" si="386"/>
        <v>2</v>
      </c>
      <c r="L1462">
        <f t="shared" ca="1" si="387"/>
        <v>2112</v>
      </c>
      <c r="M1462">
        <f t="shared" ca="1" si="388"/>
        <v>1</v>
      </c>
      <c r="N1462">
        <f t="shared" ca="1" si="389"/>
        <v>2327</v>
      </c>
      <c r="R1462">
        <f t="shared" ca="1" si="381"/>
        <v>7.2960447250000005E-2</v>
      </c>
      <c r="S1462">
        <f t="shared" ca="1" si="390"/>
        <v>7.2991733943749998E-2</v>
      </c>
      <c r="T1462" s="6">
        <f t="shared" ca="1" si="391"/>
        <v>0.1120247113125</v>
      </c>
      <c r="X1462">
        <f t="shared" ca="1" si="382"/>
        <v>0.89763670010000007</v>
      </c>
      <c r="Y1462">
        <f t="shared" ca="1" si="392"/>
        <v>0.89753056945000009</v>
      </c>
      <c r="Z1462" s="6">
        <f t="shared" ca="1" si="393"/>
        <v>0.85461056593750007</v>
      </c>
    </row>
    <row r="1463" spans="7:26" x14ac:dyDescent="0.35">
      <c r="G1463" s="2">
        <f t="shared" ca="1" si="394"/>
        <v>2112.9774495135753</v>
      </c>
      <c r="H1463">
        <f t="shared" ca="1" si="383"/>
        <v>2112</v>
      </c>
      <c r="I1463">
        <f t="shared" ca="1" si="384"/>
        <v>1</v>
      </c>
      <c r="J1463">
        <f t="shared" ca="1" si="385"/>
        <v>2112</v>
      </c>
      <c r="K1463">
        <f t="shared" ca="1" si="386"/>
        <v>2</v>
      </c>
      <c r="L1463" t="str">
        <f t="shared" ca="1" si="387"/>
        <v/>
      </c>
      <c r="M1463" t="str">
        <f t="shared" ca="1" si="388"/>
        <v/>
      </c>
      <c r="N1463">
        <f t="shared" ca="1" si="389"/>
        <v>2328</v>
      </c>
      <c r="R1463">
        <f t="shared" ca="1" si="381"/>
        <v>7.3023020637500005E-2</v>
      </c>
      <c r="S1463" t="str">
        <f t="shared" ca="1" si="390"/>
        <v/>
      </c>
      <c r="T1463" s="6">
        <f t="shared" ca="1" si="391"/>
        <v>0.11195624525</v>
      </c>
      <c r="X1463">
        <f t="shared" ca="1" si="382"/>
        <v>0.89742443880000011</v>
      </c>
      <c r="Y1463" t="str">
        <f t="shared" ca="1" si="392"/>
        <v/>
      </c>
      <c r="Z1463" s="6">
        <f t="shared" ca="1" si="393"/>
        <v>0.85418712645000006</v>
      </c>
    </row>
    <row r="1464" spans="7:26" x14ac:dyDescent="0.35">
      <c r="G1464" s="2">
        <f t="shared" ca="1" si="394"/>
        <v>2113.84347300125</v>
      </c>
      <c r="H1464">
        <f t="shared" ca="1" si="383"/>
        <v>2113</v>
      </c>
      <c r="I1464">
        <f t="shared" ca="1" si="384"/>
        <v>1</v>
      </c>
      <c r="J1464">
        <f t="shared" ca="1" si="385"/>
        <v>2113</v>
      </c>
      <c r="K1464">
        <f t="shared" ca="1" si="386"/>
        <v>1</v>
      </c>
      <c r="L1464">
        <f t="shared" ca="1" si="387"/>
        <v>2113</v>
      </c>
      <c r="M1464">
        <f t="shared" ca="1" si="388"/>
        <v>1</v>
      </c>
      <c r="N1464">
        <f t="shared" ca="1" si="389"/>
        <v>2329</v>
      </c>
      <c r="R1464">
        <f t="shared" ca="1" si="381"/>
        <v>7.3085594025000006E-2</v>
      </c>
      <c r="S1464">
        <f t="shared" ca="1" si="390"/>
        <v>7.3085594025000006E-2</v>
      </c>
      <c r="T1464" s="6">
        <f t="shared" ca="1" si="391"/>
        <v>0.11188777918750001</v>
      </c>
      <c r="X1464">
        <f t="shared" ca="1" si="382"/>
        <v>0.89721217750000004</v>
      </c>
      <c r="Y1464">
        <f t="shared" ca="1" si="392"/>
        <v>0.89721217750000004</v>
      </c>
      <c r="Z1464" s="6">
        <f t="shared" ca="1" si="393"/>
        <v>0.85376368696250005</v>
      </c>
    </row>
    <row r="1465" spans="7:26" x14ac:dyDescent="0.35">
      <c r="G1465" s="2">
        <f t="shared" ca="1" si="394"/>
        <v>2114.7094964889247</v>
      </c>
      <c r="H1465">
        <f t="shared" ca="1" si="383"/>
        <v>2114</v>
      </c>
      <c r="I1465">
        <f t="shared" ca="1" si="384"/>
        <v>1</v>
      </c>
      <c r="J1465">
        <f t="shared" ca="1" si="385"/>
        <v>2114</v>
      </c>
      <c r="K1465">
        <f t="shared" ca="1" si="386"/>
        <v>1</v>
      </c>
      <c r="L1465">
        <f t="shared" ca="1" si="387"/>
        <v>2114</v>
      </c>
      <c r="M1465">
        <f t="shared" ca="1" si="388"/>
        <v>1</v>
      </c>
      <c r="N1465">
        <f t="shared" ca="1" si="389"/>
        <v>2330</v>
      </c>
      <c r="R1465">
        <f t="shared" ca="1" si="381"/>
        <v>7.3148167412499993E-2</v>
      </c>
      <c r="S1465">
        <f t="shared" ca="1" si="390"/>
        <v>7.3148167412499993E-2</v>
      </c>
      <c r="T1465" s="6">
        <f t="shared" ca="1" si="391"/>
        <v>0.11178508009374999</v>
      </c>
      <c r="X1465">
        <f t="shared" ca="1" si="382"/>
        <v>0.89699991619999997</v>
      </c>
      <c r="Y1465">
        <f t="shared" ca="1" si="392"/>
        <v>0.89699991619999997</v>
      </c>
      <c r="Z1465" s="6">
        <f t="shared" ca="1" si="393"/>
        <v>0.85312852773125003</v>
      </c>
    </row>
    <row r="1466" spans="7:26" x14ac:dyDescent="0.35">
      <c r="G1466" s="2">
        <f t="shared" ca="1" si="394"/>
        <v>2115.5755199765999</v>
      </c>
      <c r="H1466">
        <f t="shared" ca="1" si="383"/>
        <v>2115</v>
      </c>
      <c r="I1466">
        <f t="shared" ca="1" si="384"/>
        <v>1</v>
      </c>
      <c r="J1466">
        <f t="shared" ca="1" si="385"/>
        <v>2115</v>
      </c>
      <c r="K1466">
        <f t="shared" ca="1" si="386"/>
        <v>1</v>
      </c>
      <c r="L1466">
        <f t="shared" ca="1" si="387"/>
        <v>2115</v>
      </c>
      <c r="M1466">
        <f t="shared" ca="1" si="388"/>
        <v>1</v>
      </c>
      <c r="N1466">
        <f t="shared" ca="1" si="389"/>
        <v>2331</v>
      </c>
      <c r="R1466">
        <f t="shared" ca="1" si="381"/>
        <v>7.3210740799999993E-2</v>
      </c>
      <c r="S1466">
        <f t="shared" ca="1" si="390"/>
        <v>7.3210740799999993E-2</v>
      </c>
      <c r="T1466" s="6">
        <f t="shared" ca="1" si="391"/>
        <v>0.111682381</v>
      </c>
      <c r="X1466">
        <f t="shared" ca="1" si="382"/>
        <v>0.89678765490000001</v>
      </c>
      <c r="Y1466">
        <f t="shared" ca="1" si="392"/>
        <v>0.89678765490000001</v>
      </c>
      <c r="Z1466" s="6">
        <f t="shared" ca="1" si="393"/>
        <v>0.85249336850000001</v>
      </c>
    </row>
    <row r="1467" spans="7:26" x14ac:dyDescent="0.35">
      <c r="G1467" s="2">
        <f t="shared" ca="1" si="394"/>
        <v>2116.4418793956124</v>
      </c>
      <c r="H1467">
        <f t="shared" ca="1" si="383"/>
        <v>2116</v>
      </c>
      <c r="I1467">
        <f t="shared" ca="1" si="384"/>
        <v>1</v>
      </c>
      <c r="J1467">
        <f t="shared" ca="1" si="385"/>
        <v>2116</v>
      </c>
      <c r="K1467">
        <f t="shared" ca="1" si="386"/>
        <v>1</v>
      </c>
      <c r="L1467">
        <f t="shared" ca="1" si="387"/>
        <v>2116</v>
      </c>
      <c r="M1467">
        <f t="shared" ca="1" si="388"/>
        <v>1</v>
      </c>
      <c r="N1467">
        <f t="shared" ca="1" si="389"/>
        <v>2332</v>
      </c>
      <c r="R1467">
        <f t="shared" ref="R1467:R1530" ca="1" si="395">IF(INT(ROW(Q1465)/2)=ROW(Q1465)/2,INDIRECT(CONCATENATE(CHAR(COLUMN(Q1467)+64),ROW()-(ROW()-1)/2+0.5)),(INDIRECT(CONCATENATE(CHAR(COLUMN(Q1466)+64),ROW()-(ROW()-1)/2+1))+INDIRECT(CONCATENATE(CHAR(COLUMN(Q1466)+64),ROW()-(ROW()-1)/2)))/2)</f>
        <v>7.3276862612499993E-2</v>
      </c>
      <c r="S1467">
        <f t="shared" ca="1" si="390"/>
        <v>7.3276862612499993E-2</v>
      </c>
      <c r="T1467" s="6">
        <f t="shared" ca="1" si="391"/>
        <v>0.1126670645375</v>
      </c>
      <c r="X1467">
        <f t="shared" ref="X1467:X1530" ca="1" si="396">IF(INT(ROW(W1465)/2)=ROW(W1465)/2,INDIRECT(CONCATENATE(CHAR(COLUMN(W1467)+64),ROW()-(ROW()-1)/2+0.5)),(INDIRECT(CONCATENATE(CHAR(COLUMN(W1466)+64),ROW()-(ROW()-1)/2+1))+INDIRECT(CONCATENATE(CHAR(COLUMN(W1466)+64),ROW()-(ROW()-1)/2)))/2)</f>
        <v>0.8967761702125</v>
      </c>
      <c r="Y1467">
        <f t="shared" ca="1" si="392"/>
        <v>0.8967761702125</v>
      </c>
      <c r="Z1467" s="6">
        <f t="shared" ca="1" si="393"/>
        <v>0.85226784641249997</v>
      </c>
    </row>
    <row r="1468" spans="7:26" x14ac:dyDescent="0.35">
      <c r="G1468" s="2">
        <f t="shared" ca="1" si="394"/>
        <v>2117.3082388146249</v>
      </c>
      <c r="H1468">
        <f t="shared" ca="1" si="383"/>
        <v>2117</v>
      </c>
      <c r="I1468">
        <f t="shared" ca="1" si="384"/>
        <v>1</v>
      </c>
      <c r="J1468">
        <f t="shared" ca="1" si="385"/>
        <v>2117</v>
      </c>
      <c r="K1468">
        <f t="shared" ca="1" si="386"/>
        <v>1</v>
      </c>
      <c r="L1468">
        <f t="shared" ca="1" si="387"/>
        <v>2117</v>
      </c>
      <c r="M1468">
        <f t="shared" ca="1" si="388"/>
        <v>1</v>
      </c>
      <c r="N1468">
        <f t="shared" ca="1" si="389"/>
        <v>2333</v>
      </c>
      <c r="R1468">
        <f t="shared" ca="1" si="395"/>
        <v>7.3342984424999993E-2</v>
      </c>
      <c r="S1468">
        <f t="shared" ca="1" si="390"/>
        <v>7.3342984424999993E-2</v>
      </c>
      <c r="T1468" s="6">
        <f t="shared" ca="1" si="391"/>
        <v>0.113651748075</v>
      </c>
      <c r="X1468">
        <f t="shared" ca="1" si="396"/>
        <v>0.89676468552499999</v>
      </c>
      <c r="Y1468">
        <f t="shared" ca="1" si="392"/>
        <v>0.89676468552499999</v>
      </c>
      <c r="Z1468" s="6">
        <f t="shared" ca="1" si="393"/>
        <v>0.85204232432500004</v>
      </c>
    </row>
    <row r="1469" spans="7:26" x14ac:dyDescent="0.35">
      <c r="G1469" s="2">
        <f t="shared" ca="1" si="394"/>
        <v>2118.1745982336374</v>
      </c>
      <c r="H1469">
        <f t="shared" ca="1" si="383"/>
        <v>2118</v>
      </c>
      <c r="I1469">
        <f t="shared" ca="1" si="384"/>
        <v>1</v>
      </c>
      <c r="J1469">
        <f t="shared" ca="1" si="385"/>
        <v>2118</v>
      </c>
      <c r="K1469">
        <f t="shared" ca="1" si="386"/>
        <v>1</v>
      </c>
      <c r="L1469">
        <f t="shared" ca="1" si="387"/>
        <v>2118</v>
      </c>
      <c r="M1469">
        <f t="shared" ca="1" si="388"/>
        <v>1</v>
      </c>
      <c r="N1469">
        <f t="shared" ca="1" si="389"/>
        <v>2334</v>
      </c>
      <c r="R1469">
        <f t="shared" ca="1" si="395"/>
        <v>7.3409106237499994E-2</v>
      </c>
      <c r="S1469">
        <f t="shared" ca="1" si="390"/>
        <v>7.3409106237499994E-2</v>
      </c>
      <c r="T1469" s="6">
        <f t="shared" ca="1" si="391"/>
        <v>0.11463643161250001</v>
      </c>
      <c r="X1469">
        <f t="shared" ca="1" si="396"/>
        <v>0.89675320083749999</v>
      </c>
      <c r="Y1469">
        <f t="shared" ca="1" si="392"/>
        <v>0.89675320083749999</v>
      </c>
      <c r="Z1469" s="6">
        <f t="shared" ca="1" si="393"/>
        <v>0.85181680223750011</v>
      </c>
    </row>
    <row r="1470" spans="7:26" x14ac:dyDescent="0.35">
      <c r="G1470" s="2">
        <f t="shared" ca="1" si="394"/>
        <v>2119.0409576526499</v>
      </c>
      <c r="H1470">
        <f t="shared" ca="1" si="383"/>
        <v>2119</v>
      </c>
      <c r="I1470">
        <f t="shared" ca="1" si="384"/>
        <v>0</v>
      </c>
      <c r="J1470">
        <f t="shared" ca="1" si="385"/>
        <v>2119</v>
      </c>
      <c r="K1470">
        <f t="shared" ca="1" si="386"/>
        <v>2</v>
      </c>
      <c r="L1470">
        <f t="shared" ca="1" si="387"/>
        <v>2119</v>
      </c>
      <c r="M1470">
        <f t="shared" ca="1" si="388"/>
        <v>1</v>
      </c>
      <c r="N1470">
        <f t="shared" ca="1" si="389"/>
        <v>2335</v>
      </c>
      <c r="R1470">
        <f t="shared" ca="1" si="395"/>
        <v>7.3475228049999994E-2</v>
      </c>
      <c r="S1470">
        <f t="shared" ca="1" si="390"/>
        <v>7.3508288956250001E-2</v>
      </c>
      <c r="T1470" s="6">
        <f t="shared" ca="1" si="391"/>
        <v>0.11562111515000001</v>
      </c>
      <c r="X1470">
        <f t="shared" ca="1" si="396"/>
        <v>0.89674171614999998</v>
      </c>
      <c r="Y1470">
        <f t="shared" ca="1" si="392"/>
        <v>0.89673597380624992</v>
      </c>
      <c r="Z1470" s="6">
        <f t="shared" ca="1" si="393"/>
        <v>0.85159128015000007</v>
      </c>
    </row>
    <row r="1471" spans="7:26" x14ac:dyDescent="0.35">
      <c r="G1471" s="2">
        <f t="shared" ca="1" si="394"/>
        <v>2119.9073170716624</v>
      </c>
      <c r="H1471">
        <f t="shared" ca="1" si="383"/>
        <v>2119</v>
      </c>
      <c r="I1471">
        <f t="shared" ca="1" si="384"/>
        <v>1</v>
      </c>
      <c r="J1471">
        <f t="shared" ca="1" si="385"/>
        <v>2119</v>
      </c>
      <c r="K1471">
        <f t="shared" ca="1" si="386"/>
        <v>2</v>
      </c>
      <c r="L1471" t="str">
        <f t="shared" ca="1" si="387"/>
        <v/>
      </c>
      <c r="M1471" t="str">
        <f t="shared" ca="1" si="388"/>
        <v/>
      </c>
      <c r="N1471">
        <f t="shared" ca="1" si="389"/>
        <v>2336</v>
      </c>
      <c r="R1471">
        <f t="shared" ca="1" si="395"/>
        <v>7.3541349862499994E-2</v>
      </c>
      <c r="S1471" t="str">
        <f t="shared" ca="1" si="390"/>
        <v/>
      </c>
      <c r="T1471" s="6">
        <f t="shared" ca="1" si="391"/>
        <v>0.11660579868750001</v>
      </c>
      <c r="X1471">
        <f t="shared" ca="1" si="396"/>
        <v>0.89673023146249997</v>
      </c>
      <c r="Y1471" t="str">
        <f t="shared" ca="1" si="392"/>
        <v/>
      </c>
      <c r="Z1471" s="6">
        <f t="shared" ca="1" si="393"/>
        <v>0.85136575806250003</v>
      </c>
    </row>
    <row r="1472" spans="7:26" x14ac:dyDescent="0.35">
      <c r="G1472" s="2">
        <f t="shared" ca="1" si="394"/>
        <v>2120.7736764906749</v>
      </c>
      <c r="H1472">
        <f t="shared" ca="1" si="383"/>
        <v>2120</v>
      </c>
      <c r="I1472">
        <f t="shared" ca="1" si="384"/>
        <v>1</v>
      </c>
      <c r="J1472">
        <f t="shared" ca="1" si="385"/>
        <v>2120</v>
      </c>
      <c r="K1472">
        <f t="shared" ca="1" si="386"/>
        <v>1</v>
      </c>
      <c r="L1472">
        <f t="shared" ca="1" si="387"/>
        <v>2120</v>
      </c>
      <c r="M1472">
        <f t="shared" ca="1" si="388"/>
        <v>1</v>
      </c>
      <c r="N1472">
        <f t="shared" ca="1" si="389"/>
        <v>2337</v>
      </c>
      <c r="R1472">
        <f t="shared" ca="1" si="395"/>
        <v>7.3607471674999994E-2</v>
      </c>
      <c r="S1472">
        <f t="shared" ca="1" si="390"/>
        <v>7.3607471674999994E-2</v>
      </c>
      <c r="T1472" s="6">
        <f t="shared" ca="1" si="391"/>
        <v>0.11808282399375002</v>
      </c>
      <c r="X1472">
        <f t="shared" ca="1" si="396"/>
        <v>0.89671874677499996</v>
      </c>
      <c r="Y1472">
        <f t="shared" ca="1" si="392"/>
        <v>0.89671874677499996</v>
      </c>
      <c r="Z1472" s="6">
        <f t="shared" ca="1" si="393"/>
        <v>0.85102747493124997</v>
      </c>
    </row>
    <row r="1473" spans="7:26" x14ac:dyDescent="0.35">
      <c r="G1473" s="2">
        <f t="shared" ca="1" si="394"/>
        <v>2121.6400359096874</v>
      </c>
      <c r="H1473">
        <f t="shared" ca="1" si="383"/>
        <v>2121</v>
      </c>
      <c r="I1473">
        <f t="shared" ca="1" si="384"/>
        <v>1</v>
      </c>
      <c r="J1473">
        <f t="shared" ca="1" si="385"/>
        <v>2121</v>
      </c>
      <c r="K1473">
        <f t="shared" ca="1" si="386"/>
        <v>1</v>
      </c>
      <c r="L1473">
        <f t="shared" ca="1" si="387"/>
        <v>2121</v>
      </c>
      <c r="M1473">
        <f t="shared" ca="1" si="388"/>
        <v>1</v>
      </c>
      <c r="N1473">
        <f t="shared" ca="1" si="389"/>
        <v>2338</v>
      </c>
      <c r="R1473">
        <f t="shared" ca="1" si="395"/>
        <v>7.3673593487499994E-2</v>
      </c>
      <c r="S1473">
        <f t="shared" ca="1" si="390"/>
        <v>7.3673593487499994E-2</v>
      </c>
      <c r="T1473" s="6">
        <f t="shared" ca="1" si="391"/>
        <v>0.11955984930000001</v>
      </c>
      <c r="X1473">
        <f t="shared" ca="1" si="396"/>
        <v>0.89670726208749996</v>
      </c>
      <c r="Y1473">
        <f t="shared" ca="1" si="392"/>
        <v>0.89670726208749996</v>
      </c>
      <c r="Z1473" s="6">
        <f t="shared" ca="1" si="393"/>
        <v>0.85068919180000002</v>
      </c>
    </row>
    <row r="1474" spans="7:26" x14ac:dyDescent="0.35">
      <c r="G1474" s="2">
        <f t="shared" ca="1" si="394"/>
        <v>2122.5063953286999</v>
      </c>
      <c r="H1474">
        <f t="shared" ca="1" si="383"/>
        <v>2122</v>
      </c>
      <c r="I1474">
        <f t="shared" ca="1" si="384"/>
        <v>1</v>
      </c>
      <c r="J1474">
        <f t="shared" ca="1" si="385"/>
        <v>2122</v>
      </c>
      <c r="K1474">
        <f t="shared" ca="1" si="386"/>
        <v>1</v>
      </c>
      <c r="L1474">
        <f t="shared" ca="1" si="387"/>
        <v>2122</v>
      </c>
      <c r="M1474">
        <f t="shared" ca="1" si="388"/>
        <v>1</v>
      </c>
      <c r="N1474">
        <f t="shared" ca="1" si="389"/>
        <v>2339</v>
      </c>
      <c r="R1474">
        <f t="shared" ca="1" si="395"/>
        <v>7.3739715299999994E-2</v>
      </c>
      <c r="S1474">
        <f t="shared" ca="1" si="390"/>
        <v>7.3739715299999994E-2</v>
      </c>
      <c r="T1474" s="6">
        <f t="shared" ca="1" si="391"/>
        <v>0.11916181971250001</v>
      </c>
      <c r="X1474">
        <f t="shared" ca="1" si="396"/>
        <v>0.89669577739999995</v>
      </c>
      <c r="Y1474">
        <f t="shared" ca="1" si="392"/>
        <v>0.89669577739999995</v>
      </c>
      <c r="Z1474" s="6">
        <f t="shared" ca="1" si="393"/>
        <v>0.85037677015000002</v>
      </c>
    </row>
    <row r="1475" spans="7:26" x14ac:dyDescent="0.35">
      <c r="G1475" s="2">
        <f t="shared" ca="1" si="394"/>
        <v>2123.3730937509872</v>
      </c>
      <c r="H1475">
        <f t="shared" ref="H1475:H1538" ca="1" si="397">INT(G1475)</f>
        <v>2123</v>
      </c>
      <c r="I1475">
        <f t="shared" ref="I1475:I1538" ca="1" si="398">H1476-H1475</f>
        <v>1</v>
      </c>
      <c r="J1475">
        <f t="shared" ca="1" si="385"/>
        <v>2123</v>
      </c>
      <c r="K1475">
        <f t="shared" ca="1" si="386"/>
        <v>1</v>
      </c>
      <c r="L1475">
        <f t="shared" ca="1" si="387"/>
        <v>2123</v>
      </c>
      <c r="M1475">
        <f t="shared" ca="1" si="388"/>
        <v>1</v>
      </c>
      <c r="N1475">
        <f t="shared" ca="1" si="389"/>
        <v>2340</v>
      </c>
      <c r="R1475">
        <f t="shared" ca="1" si="395"/>
        <v>7.3770440800000003E-2</v>
      </c>
      <c r="S1475">
        <f t="shared" ca="1" si="390"/>
        <v>7.3770440800000003E-2</v>
      </c>
      <c r="T1475" s="6">
        <f t="shared" ca="1" si="391"/>
        <v>0.118763790125</v>
      </c>
      <c r="X1475">
        <f t="shared" ca="1" si="396"/>
        <v>0.89658382492499999</v>
      </c>
      <c r="Y1475">
        <f t="shared" ca="1" si="392"/>
        <v>0.89658382492499999</v>
      </c>
      <c r="Z1475" s="6">
        <f t="shared" ca="1" si="393"/>
        <v>0.85006434850000001</v>
      </c>
    </row>
    <row r="1476" spans="7:26" x14ac:dyDescent="0.35">
      <c r="G1476" s="2">
        <f t="shared" ca="1" si="394"/>
        <v>2124.239792173275</v>
      </c>
      <c r="H1476">
        <f t="shared" ca="1" si="397"/>
        <v>2124</v>
      </c>
      <c r="I1476">
        <f t="shared" ca="1" si="398"/>
        <v>1</v>
      </c>
      <c r="J1476">
        <f t="shared" ref="J1476:J1539" ca="1" si="399">INT(G1476)</f>
        <v>2124</v>
      </c>
      <c r="K1476">
        <f t="shared" ref="K1476:K1539" ca="1" si="400">COUNTIF($J$2:$J$3649,"="&amp;J1476)</f>
        <v>1</v>
      </c>
      <c r="L1476">
        <f t="shared" ref="L1476:L1539" ca="1" si="401">IF(J1476=J1475,"",INT(AVERAGE(INDIRECT(CONCATENATE("g",ROW(),":g",ROW()+K1476-1)))))</f>
        <v>2124</v>
      </c>
      <c r="M1476">
        <f t="shared" ref="M1476:M1539" ca="1" si="402">IF(L1476="","",INDIRECT(CONCATENATE("l",ROW()+$K1476))-INDIRECT(CONCATENATE("l",ROW())))</f>
        <v>1</v>
      </c>
      <c r="N1476">
        <f t="shared" ref="N1476:N1539" ca="1" si="403">IF(ISERROR(IF(VLOOKUP(N1475+1,$L$2:$L$3649,1)=N1475,"",VLOOKUP(N1475+1,$L$2:$L$3649,1))),"",IF(VLOOKUP(N1475+1,$L$2:$L$3649,1)=N1475,"",VLOOKUP(N1475+1,$L$2:$L$3649,1)))</f>
        <v>2341</v>
      </c>
      <c r="R1476">
        <f t="shared" ca="1" si="395"/>
        <v>7.3801166299999998E-2</v>
      </c>
      <c r="S1476">
        <f t="shared" ref="S1476:S1539" ca="1" si="404">IF(J1476=J1475,"",AVERAGE(INDIRECT(CONCATENATE("r",ROW(),":r",ROW()+K1476-1))))</f>
        <v>7.3801166299999998E-2</v>
      </c>
      <c r="T1476" s="6">
        <f t="shared" ref="T1476:T1539" ca="1" si="405">VLOOKUP(N1476,$L$2:$S$3649,8)</f>
        <v>0.1183657605375</v>
      </c>
      <c r="X1476">
        <f t="shared" ca="1" si="396"/>
        <v>0.89647187244999993</v>
      </c>
      <c r="Y1476">
        <f t="shared" ref="Y1476:Y1539" ca="1" si="406">IF($J1476=$J1475,"",AVERAGE(INDIRECT(CONCATENATE("x",ROW(),":x",ROW()+$K1476-1))))</f>
        <v>0.89647187244999993</v>
      </c>
      <c r="Z1476" s="6">
        <f t="shared" ref="Z1476:Z1539" ca="1" si="407">VLOOKUP($N1476,$L$2:$Y$3649,14)</f>
        <v>0.84975192685000001</v>
      </c>
    </row>
    <row r="1477" spans="7:26" x14ac:dyDescent="0.35">
      <c r="G1477" s="2">
        <f t="shared" ca="1" si="394"/>
        <v>2125.1064905955627</v>
      </c>
      <c r="H1477">
        <f t="shared" ca="1" si="397"/>
        <v>2125</v>
      </c>
      <c r="I1477">
        <f t="shared" ca="1" si="398"/>
        <v>0</v>
      </c>
      <c r="J1477">
        <f t="shared" ca="1" si="399"/>
        <v>2125</v>
      </c>
      <c r="K1477">
        <f t="shared" ca="1" si="400"/>
        <v>2</v>
      </c>
      <c r="L1477">
        <f t="shared" ca="1" si="401"/>
        <v>2125</v>
      </c>
      <c r="M1477">
        <f t="shared" ca="1" si="402"/>
        <v>1</v>
      </c>
      <c r="N1477">
        <f t="shared" ca="1" si="403"/>
        <v>2342</v>
      </c>
      <c r="R1477">
        <f t="shared" ca="1" si="395"/>
        <v>7.3831891799999994E-2</v>
      </c>
      <c r="S1477">
        <f t="shared" ca="1" si="404"/>
        <v>7.3847254549999991E-2</v>
      </c>
      <c r="T1477" s="6">
        <f t="shared" ca="1" si="405"/>
        <v>0.11796773095</v>
      </c>
      <c r="X1477">
        <f t="shared" ca="1" si="396"/>
        <v>0.89635991997499986</v>
      </c>
      <c r="Y1477">
        <f t="shared" ca="1" si="406"/>
        <v>0.89630394373749989</v>
      </c>
      <c r="Z1477" s="6">
        <f t="shared" ca="1" si="407"/>
        <v>0.8494395052</v>
      </c>
    </row>
    <row r="1478" spans="7:26" x14ac:dyDescent="0.35">
      <c r="G1478" s="2">
        <f t="shared" ca="1" si="394"/>
        <v>2125.97318901785</v>
      </c>
      <c r="H1478">
        <f t="shared" ca="1" si="397"/>
        <v>2125</v>
      </c>
      <c r="I1478">
        <f t="shared" ca="1" si="398"/>
        <v>1</v>
      </c>
      <c r="J1478">
        <f t="shared" ca="1" si="399"/>
        <v>2125</v>
      </c>
      <c r="K1478">
        <f t="shared" ca="1" si="400"/>
        <v>2</v>
      </c>
      <c r="L1478" t="str">
        <f t="shared" ca="1" si="401"/>
        <v/>
      </c>
      <c r="M1478" t="str">
        <f t="shared" ca="1" si="402"/>
        <v/>
      </c>
      <c r="N1478">
        <f t="shared" ca="1" si="403"/>
        <v>2343</v>
      </c>
      <c r="R1478">
        <f t="shared" ca="1" si="395"/>
        <v>7.3862617299999989E-2</v>
      </c>
      <c r="S1478" t="str">
        <f t="shared" ca="1" si="404"/>
        <v/>
      </c>
      <c r="T1478" s="6">
        <f t="shared" ca="1" si="405"/>
        <v>0.1175697013625</v>
      </c>
      <c r="X1478">
        <f t="shared" ca="1" si="396"/>
        <v>0.89624796749999991</v>
      </c>
      <c r="Y1478" t="str">
        <f t="shared" ca="1" si="406"/>
        <v/>
      </c>
      <c r="Z1478" s="6">
        <f t="shared" ca="1" si="407"/>
        <v>0.84912708354999999</v>
      </c>
    </row>
    <row r="1479" spans="7:26" x14ac:dyDescent="0.35">
      <c r="G1479" s="2">
        <f t="shared" ca="1" si="394"/>
        <v>2126.8398874401373</v>
      </c>
      <c r="H1479">
        <f t="shared" ca="1" si="397"/>
        <v>2126</v>
      </c>
      <c r="I1479">
        <f t="shared" ca="1" si="398"/>
        <v>1</v>
      </c>
      <c r="J1479">
        <f t="shared" ca="1" si="399"/>
        <v>2126</v>
      </c>
      <c r="K1479">
        <f t="shared" ca="1" si="400"/>
        <v>1</v>
      </c>
      <c r="L1479">
        <f t="shared" ca="1" si="401"/>
        <v>2126</v>
      </c>
      <c r="M1479">
        <f t="shared" ca="1" si="402"/>
        <v>1</v>
      </c>
      <c r="N1479">
        <f t="shared" ca="1" si="403"/>
        <v>2344</v>
      </c>
      <c r="R1479">
        <f t="shared" ca="1" si="395"/>
        <v>7.3893342799999984E-2</v>
      </c>
      <c r="S1479">
        <f t="shared" ca="1" si="404"/>
        <v>7.3893342799999984E-2</v>
      </c>
      <c r="T1479" s="6">
        <f t="shared" ca="1" si="405"/>
        <v>0.11697265698125001</v>
      </c>
      <c r="X1479">
        <f t="shared" ca="1" si="396"/>
        <v>0.89613601502499995</v>
      </c>
      <c r="Y1479">
        <f t="shared" ca="1" si="406"/>
        <v>0.89613601502499995</v>
      </c>
      <c r="Z1479" s="6">
        <f t="shared" ca="1" si="407"/>
        <v>0.84865845107499993</v>
      </c>
    </row>
    <row r="1480" spans="7:26" x14ac:dyDescent="0.35">
      <c r="G1480" s="2">
        <f t="shared" ca="1" si="394"/>
        <v>2127.7065858624251</v>
      </c>
      <c r="H1480">
        <f t="shared" ca="1" si="397"/>
        <v>2127</v>
      </c>
      <c r="I1480">
        <f t="shared" ca="1" si="398"/>
        <v>1</v>
      </c>
      <c r="J1480">
        <f t="shared" ca="1" si="399"/>
        <v>2127</v>
      </c>
      <c r="K1480">
        <f t="shared" ca="1" si="400"/>
        <v>1</v>
      </c>
      <c r="L1480">
        <f t="shared" ca="1" si="401"/>
        <v>2127</v>
      </c>
      <c r="M1480">
        <f t="shared" ca="1" si="402"/>
        <v>1</v>
      </c>
      <c r="N1480">
        <f t="shared" ca="1" si="403"/>
        <v>2345</v>
      </c>
      <c r="R1480">
        <f t="shared" ca="1" si="395"/>
        <v>7.3924068299999993E-2</v>
      </c>
      <c r="S1480">
        <f t="shared" ca="1" si="404"/>
        <v>7.3924068299999993E-2</v>
      </c>
      <c r="T1480" s="6">
        <f t="shared" ca="1" si="405"/>
        <v>0.1163756126</v>
      </c>
      <c r="X1480">
        <f t="shared" ca="1" si="396"/>
        <v>0.89602406255</v>
      </c>
      <c r="Y1480">
        <f t="shared" ca="1" si="406"/>
        <v>0.89602406255</v>
      </c>
      <c r="Z1480" s="6">
        <f t="shared" ca="1" si="407"/>
        <v>0.84818981859999998</v>
      </c>
    </row>
    <row r="1481" spans="7:26" x14ac:dyDescent="0.35">
      <c r="G1481" s="2">
        <f t="shared" ca="1" si="394"/>
        <v>2128.5732842847128</v>
      </c>
      <c r="H1481">
        <f t="shared" ca="1" si="397"/>
        <v>2128</v>
      </c>
      <c r="I1481">
        <f t="shared" ca="1" si="398"/>
        <v>1</v>
      </c>
      <c r="J1481">
        <f t="shared" ca="1" si="399"/>
        <v>2128</v>
      </c>
      <c r="K1481">
        <f t="shared" ca="1" si="400"/>
        <v>1</v>
      </c>
      <c r="L1481">
        <f t="shared" ca="1" si="401"/>
        <v>2128</v>
      </c>
      <c r="M1481">
        <f t="shared" ca="1" si="402"/>
        <v>1</v>
      </c>
      <c r="N1481">
        <f t="shared" ca="1" si="403"/>
        <v>2346</v>
      </c>
      <c r="R1481">
        <f t="shared" ca="1" si="395"/>
        <v>7.3954793800000002E-2</v>
      </c>
      <c r="S1481">
        <f t="shared" ca="1" si="404"/>
        <v>7.3954793800000002E-2</v>
      </c>
      <c r="T1481" s="6">
        <f t="shared" ca="1" si="405"/>
        <v>0.1171746628875</v>
      </c>
      <c r="X1481">
        <f t="shared" ca="1" si="396"/>
        <v>0.89591211007500005</v>
      </c>
      <c r="Y1481">
        <f t="shared" ca="1" si="406"/>
        <v>0.89591211007500005</v>
      </c>
      <c r="Z1481" s="6">
        <f t="shared" ca="1" si="407"/>
        <v>0.84788345933749998</v>
      </c>
    </row>
    <row r="1482" spans="7:26" x14ac:dyDescent="0.35">
      <c r="G1482" s="2">
        <f t="shared" ca="1" si="394"/>
        <v>2129.4399827070001</v>
      </c>
      <c r="H1482">
        <f t="shared" ca="1" si="397"/>
        <v>2129</v>
      </c>
      <c r="I1482">
        <f t="shared" ca="1" si="398"/>
        <v>1</v>
      </c>
      <c r="J1482">
        <f t="shared" ca="1" si="399"/>
        <v>2129</v>
      </c>
      <c r="K1482">
        <f t="shared" ca="1" si="400"/>
        <v>1</v>
      </c>
      <c r="L1482">
        <f t="shared" ca="1" si="401"/>
        <v>2129</v>
      </c>
      <c r="M1482">
        <f t="shared" ca="1" si="402"/>
        <v>1</v>
      </c>
      <c r="N1482">
        <f t="shared" ca="1" si="403"/>
        <v>2347</v>
      </c>
      <c r="R1482">
        <f t="shared" ca="1" si="395"/>
        <v>7.3985519299999997E-2</v>
      </c>
      <c r="S1482">
        <f t="shared" ca="1" si="404"/>
        <v>7.3985519299999997E-2</v>
      </c>
      <c r="T1482" s="6">
        <f t="shared" ca="1" si="405"/>
        <v>0.11797371317499999</v>
      </c>
      <c r="X1482">
        <f t="shared" ca="1" si="396"/>
        <v>0.89580015759999998</v>
      </c>
      <c r="Y1482">
        <f t="shared" ca="1" si="406"/>
        <v>0.89580015759999998</v>
      </c>
      <c r="Z1482" s="6">
        <f t="shared" ca="1" si="407"/>
        <v>0.84757710007499998</v>
      </c>
    </row>
    <row r="1483" spans="7:26" x14ac:dyDescent="0.35">
      <c r="G1483" s="2">
        <f t="shared" ca="1" si="394"/>
        <v>2130.3070232044629</v>
      </c>
      <c r="H1483">
        <f t="shared" ca="1" si="397"/>
        <v>2130</v>
      </c>
      <c r="I1483">
        <f t="shared" ca="1" si="398"/>
        <v>1</v>
      </c>
      <c r="J1483">
        <f t="shared" ca="1" si="399"/>
        <v>2130</v>
      </c>
      <c r="K1483">
        <f t="shared" ca="1" si="400"/>
        <v>1</v>
      </c>
      <c r="L1483">
        <f t="shared" ca="1" si="401"/>
        <v>2130</v>
      </c>
      <c r="M1483">
        <f t="shared" ca="1" si="402"/>
        <v>1</v>
      </c>
      <c r="N1483">
        <f t="shared" ca="1" si="403"/>
        <v>2348</v>
      </c>
      <c r="R1483">
        <f t="shared" ca="1" si="395"/>
        <v>7.4018707200000006E-2</v>
      </c>
      <c r="S1483">
        <f t="shared" ca="1" si="404"/>
        <v>7.4018707200000006E-2</v>
      </c>
      <c r="T1483" s="6">
        <f t="shared" ca="1" si="405"/>
        <v>0.1187727634625</v>
      </c>
      <c r="X1483">
        <f t="shared" ca="1" si="396"/>
        <v>0.89512697469999991</v>
      </c>
      <c r="Y1483">
        <f t="shared" ca="1" si="406"/>
        <v>0.89512697469999991</v>
      </c>
      <c r="Z1483" s="6">
        <f t="shared" ca="1" si="407"/>
        <v>0.84727074081249998</v>
      </c>
    </row>
    <row r="1484" spans="7:26" x14ac:dyDescent="0.35">
      <c r="G1484" s="2">
        <f t="shared" ca="1" si="394"/>
        <v>2131.1740637019252</v>
      </c>
      <c r="H1484">
        <f t="shared" ca="1" si="397"/>
        <v>2131</v>
      </c>
      <c r="I1484">
        <f t="shared" ca="1" si="398"/>
        <v>1</v>
      </c>
      <c r="J1484">
        <f t="shared" ca="1" si="399"/>
        <v>2131</v>
      </c>
      <c r="K1484">
        <f t="shared" ca="1" si="400"/>
        <v>1</v>
      </c>
      <c r="L1484">
        <f t="shared" ca="1" si="401"/>
        <v>2131</v>
      </c>
      <c r="M1484">
        <f t="shared" ca="1" si="402"/>
        <v>1</v>
      </c>
      <c r="N1484">
        <f t="shared" ca="1" si="403"/>
        <v>2349</v>
      </c>
      <c r="R1484">
        <f t="shared" ca="1" si="395"/>
        <v>7.4051895100000001E-2</v>
      </c>
      <c r="S1484">
        <f t="shared" ca="1" si="404"/>
        <v>7.4051895100000001E-2</v>
      </c>
      <c r="T1484" s="6">
        <f t="shared" ca="1" si="405"/>
        <v>0.11957181375000001</v>
      </c>
      <c r="X1484">
        <f t="shared" ca="1" si="396"/>
        <v>0.89445379179999995</v>
      </c>
      <c r="Y1484">
        <f t="shared" ca="1" si="406"/>
        <v>0.89445379179999995</v>
      </c>
      <c r="Z1484" s="6">
        <f t="shared" ca="1" si="407"/>
        <v>0.84696438154999998</v>
      </c>
    </row>
    <row r="1485" spans="7:26" x14ac:dyDescent="0.35">
      <c r="G1485" s="2">
        <f t="shared" ref="G1485:G1548" ca="1" si="408">IF(INT(ROW(D1483)/2)=ROW(D1483)/2,INDIRECT(CONCATENATE(CHAR(COLUMN(D1485)+64),ROW()-(ROW()-1)/2+0.5)),(INDIRECT(CONCATENATE(CHAR(COLUMN(D1484)+64),ROW()-(ROW()-1)/2+1))+INDIRECT(CONCATENATE(CHAR(COLUMN(D1484)+64),ROW()-(ROW()-1)/2)))/2)</f>
        <v>2132.0411041993875</v>
      </c>
      <c r="H1485">
        <f t="shared" ca="1" si="397"/>
        <v>2132</v>
      </c>
      <c r="I1485">
        <f t="shared" ca="1" si="398"/>
        <v>0</v>
      </c>
      <c r="J1485">
        <f t="shared" ca="1" si="399"/>
        <v>2132</v>
      </c>
      <c r="K1485">
        <f t="shared" ca="1" si="400"/>
        <v>2</v>
      </c>
      <c r="L1485">
        <f t="shared" ca="1" si="401"/>
        <v>2132</v>
      </c>
      <c r="M1485">
        <f t="shared" ca="1" si="402"/>
        <v>1</v>
      </c>
      <c r="N1485">
        <f t="shared" ca="1" si="403"/>
        <v>2350</v>
      </c>
      <c r="R1485">
        <f t="shared" ca="1" si="395"/>
        <v>7.4085082999999996E-2</v>
      </c>
      <c r="S1485">
        <f t="shared" ca="1" si="404"/>
        <v>7.4101676950000001E-2</v>
      </c>
      <c r="T1485" s="6">
        <f t="shared" ca="1" si="405"/>
        <v>0.1203708640375</v>
      </c>
      <c r="X1485">
        <f t="shared" ca="1" si="396"/>
        <v>0.8937806089</v>
      </c>
      <c r="Y1485">
        <f t="shared" ca="1" si="406"/>
        <v>0.89344401745000002</v>
      </c>
      <c r="Z1485" s="6">
        <f t="shared" ca="1" si="407"/>
        <v>0.84665802228749998</v>
      </c>
    </row>
    <row r="1486" spans="7:26" x14ac:dyDescent="0.35">
      <c r="G1486" s="2">
        <f t="shared" ca="1" si="408"/>
        <v>2132.9081446968503</v>
      </c>
      <c r="H1486">
        <f t="shared" ca="1" si="397"/>
        <v>2132</v>
      </c>
      <c r="I1486">
        <f t="shared" ca="1" si="398"/>
        <v>1</v>
      </c>
      <c r="J1486">
        <f t="shared" ca="1" si="399"/>
        <v>2132</v>
      </c>
      <c r="K1486">
        <f t="shared" ca="1" si="400"/>
        <v>2</v>
      </c>
      <c r="L1486" t="str">
        <f t="shared" ca="1" si="401"/>
        <v/>
      </c>
      <c r="M1486" t="str">
        <f t="shared" ca="1" si="402"/>
        <v/>
      </c>
      <c r="N1486">
        <f t="shared" ca="1" si="403"/>
        <v>2351</v>
      </c>
      <c r="R1486">
        <f t="shared" ca="1" si="395"/>
        <v>7.4118270900000005E-2</v>
      </c>
      <c r="S1486" t="str">
        <f t="shared" ca="1" si="404"/>
        <v/>
      </c>
      <c r="T1486" s="6">
        <f t="shared" ca="1" si="405"/>
        <v>0.121169914325</v>
      </c>
      <c r="X1486">
        <f t="shared" ca="1" si="396"/>
        <v>0.89310742600000004</v>
      </c>
      <c r="Y1486" t="str">
        <f t="shared" ca="1" si="406"/>
        <v/>
      </c>
      <c r="Z1486" s="6">
        <f t="shared" ca="1" si="407"/>
        <v>0.84635166302499998</v>
      </c>
    </row>
    <row r="1487" spans="7:26" x14ac:dyDescent="0.35">
      <c r="G1487" s="2">
        <f t="shared" ca="1" si="408"/>
        <v>2133.7751851943126</v>
      </c>
      <c r="H1487">
        <f t="shared" ca="1" si="397"/>
        <v>2133</v>
      </c>
      <c r="I1487">
        <f t="shared" ca="1" si="398"/>
        <v>1</v>
      </c>
      <c r="J1487">
        <f t="shared" ca="1" si="399"/>
        <v>2133</v>
      </c>
      <c r="K1487">
        <f t="shared" ca="1" si="400"/>
        <v>1</v>
      </c>
      <c r="L1487">
        <f t="shared" ca="1" si="401"/>
        <v>2133</v>
      </c>
      <c r="M1487">
        <f t="shared" ca="1" si="402"/>
        <v>1</v>
      </c>
      <c r="N1487">
        <f t="shared" ca="1" si="403"/>
        <v>2352</v>
      </c>
      <c r="R1487">
        <f t="shared" ca="1" si="395"/>
        <v>7.41514588E-2</v>
      </c>
      <c r="S1487">
        <f t="shared" ca="1" si="404"/>
        <v>7.41514588E-2</v>
      </c>
      <c r="T1487" s="6">
        <f t="shared" ca="1" si="405"/>
        <v>0.12236848975625</v>
      </c>
      <c r="X1487">
        <f t="shared" ca="1" si="396"/>
        <v>0.89243424310000008</v>
      </c>
      <c r="Y1487">
        <f t="shared" ca="1" si="406"/>
        <v>0.89243424310000008</v>
      </c>
      <c r="Z1487" s="6">
        <f t="shared" ca="1" si="407"/>
        <v>0.84589212413125003</v>
      </c>
    </row>
    <row r="1488" spans="7:26" x14ac:dyDescent="0.35">
      <c r="G1488" s="2">
        <f t="shared" ca="1" si="408"/>
        <v>2134.6422256917749</v>
      </c>
      <c r="H1488">
        <f t="shared" ca="1" si="397"/>
        <v>2134</v>
      </c>
      <c r="I1488">
        <f t="shared" ca="1" si="398"/>
        <v>1</v>
      </c>
      <c r="J1488">
        <f t="shared" ca="1" si="399"/>
        <v>2134</v>
      </c>
      <c r="K1488">
        <f t="shared" ca="1" si="400"/>
        <v>1</v>
      </c>
      <c r="L1488">
        <f t="shared" ca="1" si="401"/>
        <v>2134</v>
      </c>
      <c r="M1488">
        <f t="shared" ca="1" si="402"/>
        <v>1</v>
      </c>
      <c r="N1488">
        <f t="shared" ca="1" si="403"/>
        <v>2353</v>
      </c>
      <c r="R1488">
        <f t="shared" ca="1" si="395"/>
        <v>7.4184646699999995E-2</v>
      </c>
      <c r="S1488">
        <f t="shared" ca="1" si="404"/>
        <v>7.4184646699999995E-2</v>
      </c>
      <c r="T1488" s="6">
        <f t="shared" ca="1" si="405"/>
        <v>0.1227502501375</v>
      </c>
      <c r="X1488">
        <f t="shared" ca="1" si="396"/>
        <v>0.89176106020000001</v>
      </c>
      <c r="Y1488">
        <f t="shared" ca="1" si="406"/>
        <v>0.89176106020000001</v>
      </c>
      <c r="Z1488" s="6">
        <f t="shared" ca="1" si="407"/>
        <v>0.84536594208749993</v>
      </c>
    </row>
    <row r="1489" spans="7:26" x14ac:dyDescent="0.35">
      <c r="G1489" s="2">
        <f t="shared" ca="1" si="408"/>
        <v>2135.5092661892377</v>
      </c>
      <c r="H1489">
        <f t="shared" ca="1" si="397"/>
        <v>2135</v>
      </c>
      <c r="I1489">
        <f t="shared" ca="1" si="398"/>
        <v>1</v>
      </c>
      <c r="J1489">
        <f t="shared" ca="1" si="399"/>
        <v>2135</v>
      </c>
      <c r="K1489">
        <f t="shared" ca="1" si="400"/>
        <v>1</v>
      </c>
      <c r="L1489">
        <f t="shared" ca="1" si="401"/>
        <v>2135</v>
      </c>
      <c r="M1489">
        <f t="shared" ca="1" si="402"/>
        <v>1</v>
      </c>
      <c r="N1489">
        <f t="shared" ca="1" si="403"/>
        <v>2354</v>
      </c>
      <c r="R1489">
        <f t="shared" ca="1" si="395"/>
        <v>7.4217834600000004E-2</v>
      </c>
      <c r="S1489">
        <f t="shared" ca="1" si="404"/>
        <v>7.4217834600000004E-2</v>
      </c>
      <c r="T1489" s="6">
        <f t="shared" ca="1" si="405"/>
        <v>0.12273248537500001</v>
      </c>
      <c r="X1489">
        <f t="shared" ca="1" si="396"/>
        <v>0.89108787729999994</v>
      </c>
      <c r="Y1489">
        <f t="shared" ca="1" si="406"/>
        <v>0.89108787729999994</v>
      </c>
      <c r="Z1489" s="6">
        <f t="shared" ca="1" si="407"/>
        <v>0.844992939675</v>
      </c>
    </row>
    <row r="1490" spans="7:26" x14ac:dyDescent="0.35">
      <c r="G1490" s="2">
        <f t="shared" ca="1" si="408"/>
        <v>2136.3763066867</v>
      </c>
      <c r="H1490">
        <f t="shared" ca="1" si="397"/>
        <v>2136</v>
      </c>
      <c r="I1490">
        <f t="shared" ca="1" si="398"/>
        <v>1</v>
      </c>
      <c r="J1490">
        <f t="shared" ca="1" si="399"/>
        <v>2136</v>
      </c>
      <c r="K1490">
        <f t="shared" ca="1" si="400"/>
        <v>1</v>
      </c>
      <c r="L1490">
        <f t="shared" ca="1" si="401"/>
        <v>2136</v>
      </c>
      <c r="M1490">
        <f t="shared" ca="1" si="402"/>
        <v>1</v>
      </c>
      <c r="N1490">
        <f t="shared" ca="1" si="403"/>
        <v>2355</v>
      </c>
      <c r="R1490">
        <f t="shared" ca="1" si="395"/>
        <v>7.42510225E-2</v>
      </c>
      <c r="S1490">
        <f t="shared" ca="1" si="404"/>
        <v>7.42510225E-2</v>
      </c>
      <c r="T1490" s="6">
        <f t="shared" ca="1" si="405"/>
        <v>0.12271472061249999</v>
      </c>
      <c r="X1490">
        <f t="shared" ca="1" si="396"/>
        <v>0.89041469439999998</v>
      </c>
      <c r="Y1490">
        <f t="shared" ca="1" si="406"/>
        <v>0.89041469439999998</v>
      </c>
      <c r="Z1490" s="6">
        <f t="shared" ca="1" si="407"/>
        <v>0.84461993726249995</v>
      </c>
    </row>
    <row r="1491" spans="7:26" x14ac:dyDescent="0.35">
      <c r="G1491" s="2">
        <f t="shared" ca="1" si="408"/>
        <v>2137.2436923312998</v>
      </c>
      <c r="H1491">
        <f t="shared" ca="1" si="397"/>
        <v>2137</v>
      </c>
      <c r="I1491">
        <f t="shared" ca="1" si="398"/>
        <v>1</v>
      </c>
      <c r="J1491">
        <f t="shared" ca="1" si="399"/>
        <v>2137</v>
      </c>
      <c r="K1491">
        <f t="shared" ca="1" si="400"/>
        <v>1</v>
      </c>
      <c r="L1491">
        <f t="shared" ca="1" si="401"/>
        <v>2137</v>
      </c>
      <c r="M1491">
        <f t="shared" ca="1" si="402"/>
        <v>1</v>
      </c>
      <c r="N1491">
        <f t="shared" ca="1" si="403"/>
        <v>2356</v>
      </c>
      <c r="R1491">
        <f t="shared" ca="1" si="395"/>
        <v>7.4468238825000005E-2</v>
      </c>
      <c r="S1491">
        <f t="shared" ca="1" si="404"/>
        <v>7.4468238825000005E-2</v>
      </c>
      <c r="T1491" s="6">
        <f t="shared" ca="1" si="405"/>
        <v>0.12269695585</v>
      </c>
      <c r="X1491">
        <f t="shared" ca="1" si="396"/>
        <v>0.89047388451249998</v>
      </c>
      <c r="Y1491">
        <f t="shared" ca="1" si="406"/>
        <v>0.89047388451249998</v>
      </c>
      <c r="Z1491" s="6">
        <f t="shared" ca="1" si="407"/>
        <v>0.84424693484999991</v>
      </c>
    </row>
    <row r="1492" spans="7:26" x14ac:dyDescent="0.35">
      <c r="G1492" s="2">
        <f t="shared" ca="1" si="408"/>
        <v>2138.1110779759001</v>
      </c>
      <c r="H1492">
        <f t="shared" ca="1" si="397"/>
        <v>2138</v>
      </c>
      <c r="I1492">
        <f t="shared" ca="1" si="398"/>
        <v>0</v>
      </c>
      <c r="J1492">
        <f t="shared" ca="1" si="399"/>
        <v>2138</v>
      </c>
      <c r="K1492">
        <f t="shared" ca="1" si="400"/>
        <v>2</v>
      </c>
      <c r="L1492">
        <f t="shared" ca="1" si="401"/>
        <v>2138</v>
      </c>
      <c r="M1492">
        <f t="shared" ca="1" si="402"/>
        <v>1</v>
      </c>
      <c r="N1492">
        <f t="shared" ca="1" si="403"/>
        <v>2357</v>
      </c>
      <c r="R1492">
        <f t="shared" ca="1" si="395"/>
        <v>7.4685455149999996E-2</v>
      </c>
      <c r="S1492">
        <f t="shared" ca="1" si="404"/>
        <v>7.4794063312499992E-2</v>
      </c>
      <c r="T1492" s="6">
        <f t="shared" ca="1" si="405"/>
        <v>0.1226791910875</v>
      </c>
      <c r="X1492">
        <f t="shared" ca="1" si="396"/>
        <v>0.89053307462499998</v>
      </c>
      <c r="Y1492">
        <f t="shared" ca="1" si="406"/>
        <v>0.89056266968124997</v>
      </c>
      <c r="Z1492" s="6">
        <f t="shared" ca="1" si="407"/>
        <v>0.84387393243749997</v>
      </c>
    </row>
    <row r="1493" spans="7:26" x14ac:dyDescent="0.35">
      <c r="G1493" s="2">
        <f t="shared" ca="1" si="408"/>
        <v>2138.9784636205</v>
      </c>
      <c r="H1493">
        <f t="shared" ca="1" si="397"/>
        <v>2138</v>
      </c>
      <c r="I1493">
        <f t="shared" ca="1" si="398"/>
        <v>1</v>
      </c>
      <c r="J1493">
        <f t="shared" ca="1" si="399"/>
        <v>2138</v>
      </c>
      <c r="K1493">
        <f t="shared" ca="1" si="400"/>
        <v>2</v>
      </c>
      <c r="L1493" t="str">
        <f t="shared" ca="1" si="401"/>
        <v/>
      </c>
      <c r="M1493" t="str">
        <f t="shared" ca="1" si="402"/>
        <v/>
      </c>
      <c r="N1493">
        <f t="shared" ca="1" si="403"/>
        <v>2358</v>
      </c>
      <c r="R1493">
        <f t="shared" ca="1" si="395"/>
        <v>7.4902671475000002E-2</v>
      </c>
      <c r="S1493" t="str">
        <f t="shared" ca="1" si="404"/>
        <v/>
      </c>
      <c r="T1493" s="6">
        <f t="shared" ca="1" si="405"/>
        <v>0.12266142632499999</v>
      </c>
      <c r="X1493">
        <f t="shared" ca="1" si="396"/>
        <v>0.89059226473749997</v>
      </c>
      <c r="Y1493" t="str">
        <f t="shared" ca="1" si="406"/>
        <v/>
      </c>
      <c r="Z1493" s="6">
        <f t="shared" ca="1" si="407"/>
        <v>0.84350093002499993</v>
      </c>
    </row>
    <row r="1494" spans="7:26" x14ac:dyDescent="0.35">
      <c r="G1494" s="2">
        <f t="shared" ca="1" si="408"/>
        <v>2139.8458492650998</v>
      </c>
      <c r="H1494">
        <f t="shared" ca="1" si="397"/>
        <v>2139</v>
      </c>
      <c r="I1494">
        <f t="shared" ca="1" si="398"/>
        <v>1</v>
      </c>
      <c r="J1494">
        <f t="shared" ca="1" si="399"/>
        <v>2139</v>
      </c>
      <c r="K1494">
        <f t="shared" ca="1" si="400"/>
        <v>1</v>
      </c>
      <c r="L1494">
        <f t="shared" ca="1" si="401"/>
        <v>2139</v>
      </c>
      <c r="M1494">
        <f t="shared" ca="1" si="402"/>
        <v>1</v>
      </c>
      <c r="N1494">
        <f t="shared" ca="1" si="403"/>
        <v>2359</v>
      </c>
      <c r="R1494">
        <f t="shared" ca="1" si="395"/>
        <v>7.5119887800000007E-2</v>
      </c>
      <c r="S1494">
        <f t="shared" ca="1" si="404"/>
        <v>7.5119887800000007E-2</v>
      </c>
      <c r="T1494" s="6">
        <f t="shared" ca="1" si="405"/>
        <v>0.12263477918124999</v>
      </c>
      <c r="X1494">
        <f t="shared" ca="1" si="396"/>
        <v>0.89065145484999997</v>
      </c>
      <c r="Y1494">
        <f t="shared" ca="1" si="406"/>
        <v>0.89065145484999997</v>
      </c>
      <c r="Z1494" s="6">
        <f t="shared" ca="1" si="407"/>
        <v>0.84294142640624992</v>
      </c>
    </row>
    <row r="1495" spans="7:26" x14ac:dyDescent="0.35">
      <c r="G1495" s="2">
        <f t="shared" ca="1" si="408"/>
        <v>2140.7132349097001</v>
      </c>
      <c r="H1495">
        <f t="shared" ca="1" si="397"/>
        <v>2140</v>
      </c>
      <c r="I1495">
        <f t="shared" ca="1" si="398"/>
        <v>1</v>
      </c>
      <c r="J1495">
        <f t="shared" ca="1" si="399"/>
        <v>2140</v>
      </c>
      <c r="K1495">
        <f t="shared" ca="1" si="400"/>
        <v>1</v>
      </c>
      <c r="L1495">
        <f t="shared" ca="1" si="401"/>
        <v>2140</v>
      </c>
      <c r="M1495">
        <f t="shared" ca="1" si="402"/>
        <v>1</v>
      </c>
      <c r="N1495">
        <f t="shared" ca="1" si="403"/>
        <v>2360</v>
      </c>
      <c r="R1495">
        <f t="shared" ca="1" si="395"/>
        <v>7.5337104124999998E-2</v>
      </c>
      <c r="S1495">
        <f t="shared" ca="1" si="404"/>
        <v>7.5337104124999998E-2</v>
      </c>
      <c r="T1495" s="6">
        <f t="shared" ca="1" si="405"/>
        <v>0.1229542620375</v>
      </c>
      <c r="X1495">
        <f t="shared" ca="1" si="396"/>
        <v>0.89071064496249996</v>
      </c>
      <c r="Y1495">
        <f t="shared" ca="1" si="406"/>
        <v>0.89071064496249996</v>
      </c>
      <c r="Z1495" s="6">
        <f t="shared" ca="1" si="407"/>
        <v>0.84269279943749997</v>
      </c>
    </row>
    <row r="1496" spans="7:26" x14ac:dyDescent="0.35">
      <c r="G1496" s="2">
        <f t="shared" ca="1" si="408"/>
        <v>2141.5806205542999</v>
      </c>
      <c r="H1496">
        <f t="shared" ca="1" si="397"/>
        <v>2141</v>
      </c>
      <c r="I1496">
        <f t="shared" ca="1" si="398"/>
        <v>1</v>
      </c>
      <c r="J1496">
        <f t="shared" ca="1" si="399"/>
        <v>2141</v>
      </c>
      <c r="K1496">
        <f t="shared" ca="1" si="400"/>
        <v>1</v>
      </c>
      <c r="L1496">
        <f t="shared" ca="1" si="401"/>
        <v>2141</v>
      </c>
      <c r="M1496">
        <f t="shared" ca="1" si="402"/>
        <v>1</v>
      </c>
      <c r="N1496">
        <f t="shared" ca="1" si="403"/>
        <v>2361</v>
      </c>
      <c r="R1496">
        <f t="shared" ca="1" si="395"/>
        <v>7.5554320450000004E-2</v>
      </c>
      <c r="S1496">
        <f t="shared" ca="1" si="404"/>
        <v>7.5554320450000004E-2</v>
      </c>
      <c r="T1496" s="6">
        <f t="shared" ca="1" si="405"/>
        <v>0.123282627275</v>
      </c>
      <c r="X1496">
        <f t="shared" ca="1" si="396"/>
        <v>0.89076983507499996</v>
      </c>
      <c r="Y1496">
        <f t="shared" ca="1" si="406"/>
        <v>0.89076983507499996</v>
      </c>
      <c r="Z1496" s="6">
        <f t="shared" ca="1" si="407"/>
        <v>0.842630673675</v>
      </c>
    </row>
    <row r="1497" spans="7:26" x14ac:dyDescent="0.35">
      <c r="G1497" s="2">
        <f t="shared" ca="1" si="408"/>
        <v>2142.4480061988997</v>
      </c>
      <c r="H1497">
        <f t="shared" ca="1" si="397"/>
        <v>2142</v>
      </c>
      <c r="I1497">
        <f t="shared" ca="1" si="398"/>
        <v>1</v>
      </c>
      <c r="J1497">
        <f t="shared" ca="1" si="399"/>
        <v>2142</v>
      </c>
      <c r="K1497">
        <f t="shared" ca="1" si="400"/>
        <v>1</v>
      </c>
      <c r="L1497">
        <f t="shared" ca="1" si="401"/>
        <v>2142</v>
      </c>
      <c r="M1497">
        <f t="shared" ca="1" si="402"/>
        <v>1</v>
      </c>
      <c r="N1497">
        <f t="shared" ca="1" si="403"/>
        <v>2362</v>
      </c>
      <c r="R1497">
        <f t="shared" ca="1" si="395"/>
        <v>7.5771536775000009E-2</v>
      </c>
      <c r="S1497">
        <f t="shared" ca="1" si="404"/>
        <v>7.5771536775000009E-2</v>
      </c>
      <c r="T1497" s="6">
        <f t="shared" ca="1" si="405"/>
        <v>0.12361099251249999</v>
      </c>
      <c r="X1497">
        <f t="shared" ca="1" si="396"/>
        <v>0.89082902518749996</v>
      </c>
      <c r="Y1497">
        <f t="shared" ca="1" si="406"/>
        <v>0.89082902518749996</v>
      </c>
      <c r="Z1497" s="6">
        <f t="shared" ca="1" si="407"/>
        <v>0.84256854791250002</v>
      </c>
    </row>
    <row r="1498" spans="7:26" x14ac:dyDescent="0.35">
      <c r="G1498" s="2">
        <f t="shared" ca="1" si="408"/>
        <v>2143.3153918435</v>
      </c>
      <c r="H1498">
        <f t="shared" ca="1" si="397"/>
        <v>2143</v>
      </c>
      <c r="I1498">
        <f t="shared" ca="1" si="398"/>
        <v>1</v>
      </c>
      <c r="J1498">
        <f t="shared" ca="1" si="399"/>
        <v>2143</v>
      </c>
      <c r="K1498">
        <f t="shared" ca="1" si="400"/>
        <v>1</v>
      </c>
      <c r="L1498">
        <f t="shared" ca="1" si="401"/>
        <v>2143</v>
      </c>
      <c r="M1498">
        <f t="shared" ca="1" si="402"/>
        <v>1</v>
      </c>
      <c r="N1498">
        <f t="shared" ca="1" si="403"/>
        <v>2363</v>
      </c>
      <c r="R1498">
        <f t="shared" ca="1" si="395"/>
        <v>7.59887531E-2</v>
      </c>
      <c r="S1498">
        <f t="shared" ca="1" si="404"/>
        <v>7.59887531E-2</v>
      </c>
      <c r="T1498" s="6">
        <f t="shared" ca="1" si="405"/>
        <v>0.12393935774999999</v>
      </c>
      <c r="X1498">
        <f t="shared" ca="1" si="396"/>
        <v>0.89088821529999995</v>
      </c>
      <c r="Y1498">
        <f t="shared" ca="1" si="406"/>
        <v>0.89088821529999995</v>
      </c>
      <c r="Z1498" s="6">
        <f t="shared" ca="1" si="407"/>
        <v>0.84250642215000004</v>
      </c>
    </row>
    <row r="1499" spans="7:26" x14ac:dyDescent="0.35">
      <c r="G1499" s="2">
        <f t="shared" ca="1" si="408"/>
        <v>2144.1831257071626</v>
      </c>
      <c r="H1499">
        <f t="shared" ca="1" si="397"/>
        <v>2144</v>
      </c>
      <c r="I1499">
        <f t="shared" ca="1" si="398"/>
        <v>1</v>
      </c>
      <c r="J1499">
        <f t="shared" ca="1" si="399"/>
        <v>2144</v>
      </c>
      <c r="K1499">
        <f t="shared" ca="1" si="400"/>
        <v>1</v>
      </c>
      <c r="L1499">
        <f t="shared" ca="1" si="401"/>
        <v>2144</v>
      </c>
      <c r="M1499">
        <f t="shared" ca="1" si="402"/>
        <v>1</v>
      </c>
      <c r="N1499">
        <f t="shared" ca="1" si="403"/>
        <v>2364</v>
      </c>
      <c r="R1499">
        <f t="shared" ca="1" si="395"/>
        <v>7.6130520387499998E-2</v>
      </c>
      <c r="S1499">
        <f t="shared" ca="1" si="404"/>
        <v>7.6130520387499998E-2</v>
      </c>
      <c r="T1499" s="6">
        <f t="shared" ca="1" si="405"/>
        <v>0.1242677229875</v>
      </c>
      <c r="X1499">
        <f t="shared" ca="1" si="396"/>
        <v>0.89115320661249997</v>
      </c>
      <c r="Y1499">
        <f t="shared" ca="1" si="406"/>
        <v>0.89115320661249997</v>
      </c>
      <c r="Z1499" s="6">
        <f t="shared" ca="1" si="407"/>
        <v>0.84244429638750007</v>
      </c>
    </row>
    <row r="1500" spans="7:26" x14ac:dyDescent="0.35">
      <c r="G1500" s="2">
        <f t="shared" ca="1" si="408"/>
        <v>2145.0508595708252</v>
      </c>
      <c r="H1500">
        <f t="shared" ca="1" si="397"/>
        <v>2145</v>
      </c>
      <c r="I1500">
        <f t="shared" ca="1" si="398"/>
        <v>0</v>
      </c>
      <c r="J1500">
        <f t="shared" ca="1" si="399"/>
        <v>2145</v>
      </c>
      <c r="K1500">
        <f t="shared" ca="1" si="400"/>
        <v>2</v>
      </c>
      <c r="L1500">
        <f t="shared" ca="1" si="401"/>
        <v>2145</v>
      </c>
      <c r="M1500">
        <f t="shared" ca="1" si="402"/>
        <v>1</v>
      </c>
      <c r="N1500">
        <f t="shared" ca="1" si="403"/>
        <v>2365</v>
      </c>
      <c r="R1500">
        <f t="shared" ca="1" si="395"/>
        <v>7.6272287674999995E-2</v>
      </c>
      <c r="S1500">
        <f t="shared" ca="1" si="404"/>
        <v>7.634317131875E-2</v>
      </c>
      <c r="T1500" s="6">
        <f t="shared" ca="1" si="405"/>
        <v>0.12459608822499998</v>
      </c>
      <c r="X1500">
        <f t="shared" ca="1" si="396"/>
        <v>0.89141819792499999</v>
      </c>
      <c r="Y1500">
        <f t="shared" ca="1" si="406"/>
        <v>0.89155069358125005</v>
      </c>
      <c r="Z1500" s="6">
        <f t="shared" ca="1" si="407"/>
        <v>0.84238217062500009</v>
      </c>
    </row>
    <row r="1501" spans="7:26" x14ac:dyDescent="0.35">
      <c r="G1501" s="2">
        <f t="shared" ca="1" si="408"/>
        <v>2145.9185934344878</v>
      </c>
      <c r="H1501">
        <f t="shared" ca="1" si="397"/>
        <v>2145</v>
      </c>
      <c r="I1501">
        <f t="shared" ca="1" si="398"/>
        <v>1</v>
      </c>
      <c r="J1501">
        <f t="shared" ca="1" si="399"/>
        <v>2145</v>
      </c>
      <c r="K1501">
        <f t="shared" ca="1" si="400"/>
        <v>2</v>
      </c>
      <c r="L1501" t="str">
        <f t="shared" ca="1" si="401"/>
        <v/>
      </c>
      <c r="M1501" t="str">
        <f t="shared" ca="1" si="402"/>
        <v/>
      </c>
      <c r="N1501">
        <f t="shared" ca="1" si="403"/>
        <v>2366</v>
      </c>
      <c r="R1501">
        <f t="shared" ca="1" si="395"/>
        <v>7.6414054962500005E-2</v>
      </c>
      <c r="S1501" t="str">
        <f t="shared" ca="1" si="404"/>
        <v/>
      </c>
      <c r="T1501" s="6">
        <f t="shared" ca="1" si="405"/>
        <v>0.12508863608124998</v>
      </c>
      <c r="X1501">
        <f t="shared" ca="1" si="396"/>
        <v>0.89168318923750001</v>
      </c>
      <c r="Y1501" t="str">
        <f t="shared" ca="1" si="406"/>
        <v/>
      </c>
      <c r="Z1501" s="6">
        <f t="shared" ca="1" si="407"/>
        <v>0.84228898198125002</v>
      </c>
    </row>
    <row r="1502" spans="7:26" x14ac:dyDescent="0.35">
      <c r="G1502" s="2">
        <f t="shared" ca="1" si="408"/>
        <v>2146.7863272981504</v>
      </c>
      <c r="H1502">
        <f t="shared" ca="1" si="397"/>
        <v>2146</v>
      </c>
      <c r="I1502">
        <f t="shared" ca="1" si="398"/>
        <v>1</v>
      </c>
      <c r="J1502">
        <f t="shared" ca="1" si="399"/>
        <v>2146</v>
      </c>
      <c r="K1502">
        <f t="shared" ca="1" si="400"/>
        <v>1</v>
      </c>
      <c r="L1502">
        <f t="shared" ca="1" si="401"/>
        <v>2146</v>
      </c>
      <c r="M1502">
        <f t="shared" ca="1" si="402"/>
        <v>1</v>
      </c>
      <c r="N1502">
        <f t="shared" ca="1" si="403"/>
        <v>2367</v>
      </c>
      <c r="R1502">
        <f t="shared" ca="1" si="395"/>
        <v>7.6555822250000002E-2</v>
      </c>
      <c r="S1502">
        <f t="shared" ca="1" si="404"/>
        <v>7.6555822250000002E-2</v>
      </c>
      <c r="T1502" s="6">
        <f t="shared" ca="1" si="405"/>
        <v>0.12597387374999999</v>
      </c>
      <c r="X1502">
        <f t="shared" ca="1" si="396"/>
        <v>0.89194818055000002</v>
      </c>
      <c r="Y1502">
        <f t="shared" ca="1" si="406"/>
        <v>0.89194818055000002</v>
      </c>
      <c r="Z1502" s="6">
        <f t="shared" ca="1" si="407"/>
        <v>0.84170790434999998</v>
      </c>
    </row>
    <row r="1503" spans="7:26" x14ac:dyDescent="0.35">
      <c r="G1503" s="2">
        <f t="shared" ca="1" si="408"/>
        <v>2147.6540611618129</v>
      </c>
      <c r="H1503">
        <f t="shared" ca="1" si="397"/>
        <v>2147</v>
      </c>
      <c r="I1503">
        <f t="shared" ca="1" si="398"/>
        <v>1</v>
      </c>
      <c r="J1503">
        <f t="shared" ca="1" si="399"/>
        <v>2147</v>
      </c>
      <c r="K1503">
        <f t="shared" ca="1" si="400"/>
        <v>1</v>
      </c>
      <c r="L1503">
        <f t="shared" ca="1" si="401"/>
        <v>2147</v>
      </c>
      <c r="M1503">
        <f t="shared" ca="1" si="402"/>
        <v>1</v>
      </c>
      <c r="N1503">
        <f t="shared" ca="1" si="403"/>
        <v>2368</v>
      </c>
      <c r="R1503">
        <f t="shared" ca="1" si="395"/>
        <v>7.6697589537499999E-2</v>
      </c>
      <c r="S1503">
        <f t="shared" ca="1" si="404"/>
        <v>7.6697589537499999E-2</v>
      </c>
      <c r="T1503" s="6">
        <f t="shared" ca="1" si="405"/>
        <v>0.1266949288</v>
      </c>
      <c r="X1503">
        <f t="shared" ca="1" si="396"/>
        <v>0.89221317186250004</v>
      </c>
      <c r="Y1503">
        <f t="shared" ca="1" si="406"/>
        <v>0.89221317186250004</v>
      </c>
      <c r="Z1503" s="6">
        <f t="shared" ca="1" si="407"/>
        <v>0.84115788960000004</v>
      </c>
    </row>
    <row r="1504" spans="7:26" x14ac:dyDescent="0.35">
      <c r="G1504" s="2">
        <f t="shared" ca="1" si="408"/>
        <v>2148.5217950254755</v>
      </c>
      <c r="H1504">
        <f t="shared" ca="1" si="397"/>
        <v>2148</v>
      </c>
      <c r="I1504">
        <f t="shared" ca="1" si="398"/>
        <v>1</v>
      </c>
      <c r="J1504">
        <f t="shared" ca="1" si="399"/>
        <v>2148</v>
      </c>
      <c r="K1504">
        <f t="shared" ca="1" si="400"/>
        <v>1</v>
      </c>
      <c r="L1504">
        <f t="shared" ca="1" si="401"/>
        <v>2148</v>
      </c>
      <c r="M1504">
        <f t="shared" ca="1" si="402"/>
        <v>1</v>
      </c>
      <c r="N1504">
        <f t="shared" ca="1" si="403"/>
        <v>2369</v>
      </c>
      <c r="R1504">
        <f t="shared" ca="1" si="395"/>
        <v>7.683935682500001E-2</v>
      </c>
      <c r="S1504">
        <f t="shared" ca="1" si="404"/>
        <v>7.683935682500001E-2</v>
      </c>
      <c r="T1504" s="6">
        <f t="shared" ca="1" si="405"/>
        <v>0.12741598385</v>
      </c>
      <c r="X1504">
        <f t="shared" ca="1" si="396"/>
        <v>0.89247816317500006</v>
      </c>
      <c r="Y1504">
        <f t="shared" ca="1" si="406"/>
        <v>0.89247816317500006</v>
      </c>
      <c r="Z1504" s="6">
        <f t="shared" ca="1" si="407"/>
        <v>0.84060787484999999</v>
      </c>
    </row>
    <row r="1505" spans="7:26" x14ac:dyDescent="0.35">
      <c r="G1505" s="2">
        <f t="shared" ca="1" si="408"/>
        <v>2149.3895288891381</v>
      </c>
      <c r="H1505">
        <f t="shared" ca="1" si="397"/>
        <v>2149</v>
      </c>
      <c r="I1505">
        <f t="shared" ca="1" si="398"/>
        <v>1</v>
      </c>
      <c r="J1505">
        <f t="shared" ca="1" si="399"/>
        <v>2149</v>
      </c>
      <c r="K1505">
        <f t="shared" ca="1" si="400"/>
        <v>1</v>
      </c>
      <c r="L1505">
        <f t="shared" ca="1" si="401"/>
        <v>2149</v>
      </c>
      <c r="M1505">
        <f t="shared" ca="1" si="402"/>
        <v>1</v>
      </c>
      <c r="N1505">
        <f t="shared" ca="1" si="403"/>
        <v>2370</v>
      </c>
      <c r="R1505">
        <f t="shared" ca="1" si="395"/>
        <v>7.6981124112500007E-2</v>
      </c>
      <c r="S1505">
        <f t="shared" ca="1" si="404"/>
        <v>7.6981124112500007E-2</v>
      </c>
      <c r="T1505" s="6">
        <f t="shared" ca="1" si="405"/>
        <v>0.1281370389</v>
      </c>
      <c r="X1505">
        <f t="shared" ca="1" si="396"/>
        <v>0.89274315448749997</v>
      </c>
      <c r="Y1505">
        <f t="shared" ca="1" si="406"/>
        <v>0.89274315448749997</v>
      </c>
      <c r="Z1505" s="6">
        <f t="shared" ca="1" si="407"/>
        <v>0.84005786009999994</v>
      </c>
    </row>
    <row r="1506" spans="7:26" x14ac:dyDescent="0.35">
      <c r="G1506" s="2">
        <f t="shared" ca="1" si="408"/>
        <v>2150.2572627528002</v>
      </c>
      <c r="H1506">
        <f t="shared" ca="1" si="397"/>
        <v>2150</v>
      </c>
      <c r="I1506">
        <f t="shared" ca="1" si="398"/>
        <v>1</v>
      </c>
      <c r="J1506">
        <f t="shared" ca="1" si="399"/>
        <v>2150</v>
      </c>
      <c r="K1506">
        <f t="shared" ca="1" si="400"/>
        <v>1</v>
      </c>
      <c r="L1506">
        <f t="shared" ca="1" si="401"/>
        <v>2150</v>
      </c>
      <c r="M1506">
        <f t="shared" ca="1" si="402"/>
        <v>1</v>
      </c>
      <c r="N1506">
        <f t="shared" ca="1" si="403"/>
        <v>2371</v>
      </c>
      <c r="R1506">
        <f t="shared" ca="1" si="395"/>
        <v>7.7122891400000004E-2</v>
      </c>
      <c r="S1506">
        <f t="shared" ca="1" si="404"/>
        <v>7.7122891400000004E-2</v>
      </c>
      <c r="T1506" s="6">
        <f t="shared" ca="1" si="405"/>
        <v>0.12885809395</v>
      </c>
      <c r="X1506">
        <f t="shared" ca="1" si="396"/>
        <v>0.89300814579999999</v>
      </c>
      <c r="Y1506">
        <f t="shared" ca="1" si="406"/>
        <v>0.89300814579999999</v>
      </c>
      <c r="Z1506" s="6">
        <f t="shared" ca="1" si="407"/>
        <v>0.83950784535</v>
      </c>
    </row>
    <row r="1507" spans="7:26" x14ac:dyDescent="0.35">
      <c r="G1507" s="2">
        <f t="shared" ca="1" si="408"/>
        <v>2151.1253479074503</v>
      </c>
      <c r="H1507">
        <f t="shared" ca="1" si="397"/>
        <v>2151</v>
      </c>
      <c r="I1507">
        <f t="shared" ca="1" si="398"/>
        <v>0</v>
      </c>
      <c r="J1507">
        <f t="shared" ca="1" si="399"/>
        <v>2151</v>
      </c>
      <c r="K1507">
        <f t="shared" ca="1" si="400"/>
        <v>2</v>
      </c>
      <c r="L1507">
        <f t="shared" ca="1" si="401"/>
        <v>2151</v>
      </c>
      <c r="M1507">
        <f t="shared" ca="1" si="402"/>
        <v>1</v>
      </c>
      <c r="N1507">
        <f t="shared" ca="1" si="403"/>
        <v>2372</v>
      </c>
      <c r="R1507">
        <f t="shared" ca="1" si="395"/>
        <v>7.7215774050000005E-2</v>
      </c>
      <c r="S1507">
        <f t="shared" ca="1" si="404"/>
        <v>7.7262215374999998E-2</v>
      </c>
      <c r="T1507" s="6">
        <f t="shared" ca="1" si="405"/>
        <v>0.129579149</v>
      </c>
      <c r="X1507">
        <f t="shared" ca="1" si="396"/>
        <v>0.89290259228750002</v>
      </c>
      <c r="Y1507">
        <f t="shared" ca="1" si="406"/>
        <v>0.89284981553124998</v>
      </c>
      <c r="Z1507" s="6">
        <f t="shared" ca="1" si="407"/>
        <v>0.83895783059999995</v>
      </c>
    </row>
    <row r="1508" spans="7:26" x14ac:dyDescent="0.35">
      <c r="G1508" s="2">
        <f t="shared" ca="1" si="408"/>
        <v>2151.9934330620999</v>
      </c>
      <c r="H1508">
        <f t="shared" ca="1" si="397"/>
        <v>2151</v>
      </c>
      <c r="I1508">
        <f t="shared" ca="1" si="398"/>
        <v>1</v>
      </c>
      <c r="J1508">
        <f t="shared" ca="1" si="399"/>
        <v>2151</v>
      </c>
      <c r="K1508">
        <f t="shared" ca="1" si="400"/>
        <v>2</v>
      </c>
      <c r="L1508" t="str">
        <f t="shared" ca="1" si="401"/>
        <v/>
      </c>
      <c r="M1508" t="str">
        <f t="shared" ca="1" si="402"/>
        <v/>
      </c>
      <c r="N1508">
        <f t="shared" ca="1" si="403"/>
        <v>2373</v>
      </c>
      <c r="R1508">
        <f t="shared" ca="1" si="395"/>
        <v>7.7308656700000006E-2</v>
      </c>
      <c r="S1508" t="str">
        <f t="shared" ca="1" si="404"/>
        <v/>
      </c>
      <c r="T1508" s="6">
        <f t="shared" ca="1" si="405"/>
        <v>0.13030020405000001</v>
      </c>
      <c r="X1508">
        <f t="shared" ca="1" si="396"/>
        <v>0.89279703877499994</v>
      </c>
      <c r="Y1508" t="str">
        <f t="shared" ca="1" si="406"/>
        <v/>
      </c>
      <c r="Z1508" s="6">
        <f t="shared" ca="1" si="407"/>
        <v>0.8384078158499999</v>
      </c>
    </row>
    <row r="1509" spans="7:26" x14ac:dyDescent="0.35">
      <c r="G1509" s="2">
        <f t="shared" ca="1" si="408"/>
        <v>2152.86151821675</v>
      </c>
      <c r="H1509">
        <f t="shared" ca="1" si="397"/>
        <v>2152</v>
      </c>
      <c r="I1509">
        <f t="shared" ca="1" si="398"/>
        <v>1</v>
      </c>
      <c r="J1509">
        <f t="shared" ca="1" si="399"/>
        <v>2152</v>
      </c>
      <c r="K1509">
        <f t="shared" ca="1" si="400"/>
        <v>1</v>
      </c>
      <c r="L1509">
        <f t="shared" ca="1" si="401"/>
        <v>2152</v>
      </c>
      <c r="M1509">
        <f t="shared" ca="1" si="402"/>
        <v>1</v>
      </c>
      <c r="N1509">
        <f t="shared" ca="1" si="403"/>
        <v>2374</v>
      </c>
      <c r="R1509">
        <f t="shared" ca="1" si="395"/>
        <v>7.7401539350000007E-2</v>
      </c>
      <c r="S1509">
        <f t="shared" ca="1" si="404"/>
        <v>7.7401539350000007E-2</v>
      </c>
      <c r="T1509" s="6">
        <f t="shared" ca="1" si="405"/>
        <v>0.13105399508125001</v>
      </c>
      <c r="X1509">
        <f t="shared" ca="1" si="396"/>
        <v>0.89269148526249997</v>
      </c>
      <c r="Y1509">
        <f t="shared" ca="1" si="406"/>
        <v>0.89269148526249997</v>
      </c>
      <c r="Z1509" s="6">
        <f t="shared" ca="1" si="407"/>
        <v>0.83771848818124994</v>
      </c>
    </row>
    <row r="1510" spans="7:26" x14ac:dyDescent="0.35">
      <c r="G1510" s="2">
        <f t="shared" ca="1" si="408"/>
        <v>2153.7296033714001</v>
      </c>
      <c r="H1510">
        <f t="shared" ca="1" si="397"/>
        <v>2153</v>
      </c>
      <c r="I1510">
        <f t="shared" ca="1" si="398"/>
        <v>1</v>
      </c>
      <c r="J1510">
        <f t="shared" ca="1" si="399"/>
        <v>2153</v>
      </c>
      <c r="K1510">
        <f t="shared" ca="1" si="400"/>
        <v>1</v>
      </c>
      <c r="L1510">
        <f t="shared" ca="1" si="401"/>
        <v>2153</v>
      </c>
      <c r="M1510">
        <f t="shared" ca="1" si="402"/>
        <v>1</v>
      </c>
      <c r="N1510">
        <f t="shared" ca="1" si="403"/>
        <v>2375</v>
      </c>
      <c r="R1510">
        <f t="shared" ca="1" si="395"/>
        <v>7.7494422000000007E-2</v>
      </c>
      <c r="S1510">
        <f t="shared" ca="1" si="404"/>
        <v>7.7494422000000007E-2</v>
      </c>
      <c r="T1510" s="6">
        <f t="shared" ca="1" si="405"/>
        <v>0.131152203025</v>
      </c>
      <c r="X1510">
        <f t="shared" ca="1" si="396"/>
        <v>0.89258593175000001</v>
      </c>
      <c r="Y1510">
        <f t="shared" ca="1" si="406"/>
        <v>0.89258593175000001</v>
      </c>
      <c r="Z1510" s="6">
        <f t="shared" ca="1" si="407"/>
        <v>0.83730054942499998</v>
      </c>
    </row>
    <row r="1511" spans="7:26" x14ac:dyDescent="0.35">
      <c r="G1511" s="2">
        <f t="shared" ca="1" si="408"/>
        <v>2154.5976885260502</v>
      </c>
      <c r="H1511">
        <f t="shared" ca="1" si="397"/>
        <v>2154</v>
      </c>
      <c r="I1511">
        <f t="shared" ca="1" si="398"/>
        <v>1</v>
      </c>
      <c r="J1511">
        <f t="shared" ca="1" si="399"/>
        <v>2154</v>
      </c>
      <c r="K1511">
        <f t="shared" ca="1" si="400"/>
        <v>1</v>
      </c>
      <c r="L1511">
        <f t="shared" ca="1" si="401"/>
        <v>2154</v>
      </c>
      <c r="M1511">
        <f t="shared" ca="1" si="402"/>
        <v>1</v>
      </c>
      <c r="N1511">
        <f t="shared" ca="1" si="403"/>
        <v>2376</v>
      </c>
      <c r="R1511">
        <f t="shared" ca="1" si="395"/>
        <v>7.7587304650000008E-2</v>
      </c>
      <c r="S1511">
        <f t="shared" ca="1" si="404"/>
        <v>7.7587304650000008E-2</v>
      </c>
      <c r="T1511" s="6">
        <f t="shared" ca="1" si="405"/>
        <v>0.13121767498749998</v>
      </c>
      <c r="X1511">
        <f t="shared" ca="1" si="396"/>
        <v>0.89248037823750004</v>
      </c>
      <c r="Y1511">
        <f t="shared" ca="1" si="406"/>
        <v>0.89248037823750004</v>
      </c>
      <c r="Z1511" s="6">
        <f t="shared" ca="1" si="407"/>
        <v>0.83702192358750005</v>
      </c>
    </row>
    <row r="1512" spans="7:26" x14ac:dyDescent="0.35">
      <c r="G1512" s="2">
        <f t="shared" ca="1" si="408"/>
        <v>2155.4657736807003</v>
      </c>
      <c r="H1512">
        <f t="shared" ca="1" si="397"/>
        <v>2155</v>
      </c>
      <c r="I1512">
        <f t="shared" ca="1" si="398"/>
        <v>1</v>
      </c>
      <c r="J1512">
        <f t="shared" ca="1" si="399"/>
        <v>2155</v>
      </c>
      <c r="K1512">
        <f t="shared" ca="1" si="400"/>
        <v>1</v>
      </c>
      <c r="L1512">
        <f t="shared" ca="1" si="401"/>
        <v>2155</v>
      </c>
      <c r="M1512">
        <f t="shared" ca="1" si="402"/>
        <v>1</v>
      </c>
      <c r="N1512">
        <f t="shared" ca="1" si="403"/>
        <v>2377</v>
      </c>
      <c r="R1512">
        <f t="shared" ca="1" si="395"/>
        <v>7.7680187300000009E-2</v>
      </c>
      <c r="S1512">
        <f t="shared" ca="1" si="404"/>
        <v>7.7680187300000009E-2</v>
      </c>
      <c r="T1512" s="6">
        <f t="shared" ca="1" si="405"/>
        <v>0.13128314694999998</v>
      </c>
      <c r="X1512">
        <f t="shared" ca="1" si="396"/>
        <v>0.89237482472500007</v>
      </c>
      <c r="Y1512">
        <f t="shared" ca="1" si="406"/>
        <v>0.89237482472500007</v>
      </c>
      <c r="Z1512" s="6">
        <f t="shared" ca="1" si="407"/>
        <v>0.83674329775</v>
      </c>
    </row>
    <row r="1513" spans="7:26" x14ac:dyDescent="0.35">
      <c r="G1513" s="2">
        <f t="shared" ca="1" si="408"/>
        <v>2156.3338588353499</v>
      </c>
      <c r="H1513">
        <f t="shared" ca="1" si="397"/>
        <v>2156</v>
      </c>
      <c r="I1513">
        <f t="shared" ca="1" si="398"/>
        <v>1</v>
      </c>
      <c r="J1513">
        <f t="shared" ca="1" si="399"/>
        <v>2156</v>
      </c>
      <c r="K1513">
        <f t="shared" ca="1" si="400"/>
        <v>1</v>
      </c>
      <c r="L1513">
        <f t="shared" ca="1" si="401"/>
        <v>2156</v>
      </c>
      <c r="M1513">
        <f t="shared" ca="1" si="402"/>
        <v>1</v>
      </c>
      <c r="N1513">
        <f t="shared" ca="1" si="403"/>
        <v>2378</v>
      </c>
      <c r="R1513">
        <f t="shared" ca="1" si="395"/>
        <v>7.7773069949999996E-2</v>
      </c>
      <c r="S1513">
        <f t="shared" ca="1" si="404"/>
        <v>7.7773069949999996E-2</v>
      </c>
      <c r="T1513" s="6">
        <f t="shared" ca="1" si="405"/>
        <v>0.13134861891249999</v>
      </c>
      <c r="X1513">
        <f t="shared" ca="1" si="396"/>
        <v>0.89226927121249999</v>
      </c>
      <c r="Y1513">
        <f t="shared" ca="1" si="406"/>
        <v>0.89226927121249999</v>
      </c>
      <c r="Z1513" s="6">
        <f t="shared" ca="1" si="407"/>
        <v>0.83646467191249996</v>
      </c>
    </row>
    <row r="1514" spans="7:26" x14ac:dyDescent="0.35">
      <c r="G1514" s="2">
        <f t="shared" ca="1" si="408"/>
        <v>2157.20194399</v>
      </c>
      <c r="H1514">
        <f t="shared" ca="1" si="397"/>
        <v>2157</v>
      </c>
      <c r="I1514">
        <f t="shared" ca="1" si="398"/>
        <v>1</v>
      </c>
      <c r="J1514">
        <f t="shared" ca="1" si="399"/>
        <v>2157</v>
      </c>
      <c r="K1514">
        <f t="shared" ca="1" si="400"/>
        <v>1</v>
      </c>
      <c r="L1514">
        <f t="shared" ca="1" si="401"/>
        <v>2157</v>
      </c>
      <c r="M1514">
        <f t="shared" ca="1" si="402"/>
        <v>1</v>
      </c>
      <c r="N1514">
        <f t="shared" ca="1" si="403"/>
        <v>2379</v>
      </c>
      <c r="R1514">
        <f t="shared" ca="1" si="395"/>
        <v>7.7865952599999996E-2</v>
      </c>
      <c r="S1514">
        <f t="shared" ca="1" si="404"/>
        <v>7.7865952599999996E-2</v>
      </c>
      <c r="T1514" s="6">
        <f t="shared" ca="1" si="405"/>
        <v>0.131414090875</v>
      </c>
      <c r="X1514">
        <f t="shared" ca="1" si="396"/>
        <v>0.89216371770000003</v>
      </c>
      <c r="Y1514">
        <f t="shared" ca="1" si="406"/>
        <v>0.89216371770000003</v>
      </c>
      <c r="Z1514" s="6">
        <f t="shared" ca="1" si="407"/>
        <v>0.83618604607500002</v>
      </c>
    </row>
    <row r="1515" spans="7:26" x14ac:dyDescent="0.35">
      <c r="G1515" s="2">
        <f t="shared" ca="1" si="408"/>
        <v>2158.0703835075747</v>
      </c>
      <c r="H1515">
        <f t="shared" ca="1" si="397"/>
        <v>2158</v>
      </c>
      <c r="I1515">
        <f t="shared" ca="1" si="398"/>
        <v>0</v>
      </c>
      <c r="J1515">
        <f t="shared" ca="1" si="399"/>
        <v>2158</v>
      </c>
      <c r="K1515">
        <f t="shared" ca="1" si="400"/>
        <v>2</v>
      </c>
      <c r="L1515">
        <f t="shared" ca="1" si="401"/>
        <v>2158</v>
      </c>
      <c r="M1515">
        <f t="shared" ca="1" si="402"/>
        <v>1</v>
      </c>
      <c r="N1515">
        <f t="shared" ca="1" si="403"/>
        <v>2380</v>
      </c>
      <c r="R1515">
        <f t="shared" ca="1" si="395"/>
        <v>7.7912978475000005E-2</v>
      </c>
      <c r="S1515">
        <f t="shared" ca="1" si="404"/>
        <v>7.7936491412500003E-2</v>
      </c>
      <c r="T1515" s="6">
        <f t="shared" ca="1" si="405"/>
        <v>0.13147956283750001</v>
      </c>
      <c r="X1515">
        <f t="shared" ca="1" si="396"/>
        <v>0.89175727891250012</v>
      </c>
      <c r="Y1515">
        <f t="shared" ca="1" si="406"/>
        <v>0.89155405951875011</v>
      </c>
      <c r="Z1515" s="6">
        <f t="shared" ca="1" si="407"/>
        <v>0.83590742023750009</v>
      </c>
    </row>
    <row r="1516" spans="7:26" x14ac:dyDescent="0.35">
      <c r="G1516" s="2">
        <f t="shared" ca="1" si="408"/>
        <v>2158.9388230251498</v>
      </c>
      <c r="H1516">
        <f t="shared" ca="1" si="397"/>
        <v>2158</v>
      </c>
      <c r="I1516">
        <f t="shared" ca="1" si="398"/>
        <v>1</v>
      </c>
      <c r="J1516">
        <f t="shared" ca="1" si="399"/>
        <v>2158</v>
      </c>
      <c r="K1516">
        <f t="shared" ca="1" si="400"/>
        <v>2</v>
      </c>
      <c r="L1516" t="str">
        <f t="shared" ca="1" si="401"/>
        <v/>
      </c>
      <c r="M1516" t="str">
        <f t="shared" ca="1" si="402"/>
        <v/>
      </c>
      <c r="N1516">
        <f t="shared" ca="1" si="403"/>
        <v>2381</v>
      </c>
      <c r="R1516">
        <f t="shared" ca="1" si="395"/>
        <v>7.7960004350000001E-2</v>
      </c>
      <c r="S1516" t="str">
        <f t="shared" ca="1" si="404"/>
        <v/>
      </c>
      <c r="T1516" s="6">
        <f t="shared" ca="1" si="405"/>
        <v>0.13166263564374997</v>
      </c>
      <c r="X1516">
        <f t="shared" ca="1" si="396"/>
        <v>0.8913508401250001</v>
      </c>
      <c r="Y1516" t="str">
        <f t="shared" ca="1" si="406"/>
        <v/>
      </c>
      <c r="Z1516" s="6">
        <f t="shared" ca="1" si="407"/>
        <v>0.83547108953750004</v>
      </c>
    </row>
    <row r="1517" spans="7:26" x14ac:dyDescent="0.35">
      <c r="G1517" s="2">
        <f t="shared" ca="1" si="408"/>
        <v>2159.8072625427249</v>
      </c>
      <c r="H1517">
        <f t="shared" ca="1" si="397"/>
        <v>2159</v>
      </c>
      <c r="I1517">
        <f t="shared" ca="1" si="398"/>
        <v>1</v>
      </c>
      <c r="J1517">
        <f t="shared" ca="1" si="399"/>
        <v>2159</v>
      </c>
      <c r="K1517">
        <f t="shared" ca="1" si="400"/>
        <v>1</v>
      </c>
      <c r="L1517">
        <f t="shared" ca="1" si="401"/>
        <v>2159</v>
      </c>
      <c r="M1517">
        <f t="shared" ca="1" si="402"/>
        <v>1</v>
      </c>
      <c r="N1517">
        <f t="shared" ca="1" si="403"/>
        <v>2382</v>
      </c>
      <c r="R1517">
        <f t="shared" ca="1" si="395"/>
        <v>7.8007030224999996E-2</v>
      </c>
      <c r="S1517">
        <f t="shared" ca="1" si="404"/>
        <v>7.8007030224999996E-2</v>
      </c>
      <c r="T1517" s="6">
        <f t="shared" ca="1" si="405"/>
        <v>0.132015438175</v>
      </c>
      <c r="X1517">
        <f t="shared" ca="1" si="396"/>
        <v>0.89094440133750008</v>
      </c>
      <c r="Y1517">
        <f t="shared" ca="1" si="406"/>
        <v>0.89094440133750008</v>
      </c>
      <c r="Z1517" s="6">
        <f t="shared" ca="1" si="407"/>
        <v>0.83499797495000005</v>
      </c>
    </row>
    <row r="1518" spans="7:26" x14ac:dyDescent="0.35">
      <c r="G1518" s="2">
        <f t="shared" ca="1" si="408"/>
        <v>2160.6757020603</v>
      </c>
      <c r="H1518">
        <f t="shared" ca="1" si="397"/>
        <v>2160</v>
      </c>
      <c r="I1518">
        <f t="shared" ca="1" si="398"/>
        <v>1</v>
      </c>
      <c r="J1518">
        <f t="shared" ca="1" si="399"/>
        <v>2160</v>
      </c>
      <c r="K1518">
        <f t="shared" ca="1" si="400"/>
        <v>1</v>
      </c>
      <c r="L1518">
        <f t="shared" ca="1" si="401"/>
        <v>2160</v>
      </c>
      <c r="M1518">
        <f t="shared" ca="1" si="402"/>
        <v>1</v>
      </c>
      <c r="N1518">
        <f t="shared" ca="1" si="403"/>
        <v>2383</v>
      </c>
      <c r="R1518">
        <f t="shared" ca="1" si="395"/>
        <v>7.8054056099999991E-2</v>
      </c>
      <c r="S1518">
        <f t="shared" ca="1" si="404"/>
        <v>7.8054056099999991E-2</v>
      </c>
      <c r="T1518" s="6">
        <f t="shared" ca="1" si="405"/>
        <v>0.13225063986249999</v>
      </c>
      <c r="X1518">
        <f t="shared" ca="1" si="396"/>
        <v>0.89053796255000006</v>
      </c>
      <c r="Y1518">
        <f t="shared" ca="1" si="406"/>
        <v>0.89053796255000006</v>
      </c>
      <c r="Z1518" s="6">
        <f t="shared" ca="1" si="407"/>
        <v>0.83468256522500006</v>
      </c>
    </row>
    <row r="1519" spans="7:26" x14ac:dyDescent="0.35">
      <c r="G1519" s="2">
        <f t="shared" ca="1" si="408"/>
        <v>2161.5441415778751</v>
      </c>
      <c r="H1519">
        <f t="shared" ca="1" si="397"/>
        <v>2161</v>
      </c>
      <c r="I1519">
        <f t="shared" ca="1" si="398"/>
        <v>1</v>
      </c>
      <c r="J1519">
        <f t="shared" ca="1" si="399"/>
        <v>2161</v>
      </c>
      <c r="K1519">
        <f t="shared" ca="1" si="400"/>
        <v>1</v>
      </c>
      <c r="L1519">
        <f t="shared" ca="1" si="401"/>
        <v>2161</v>
      </c>
      <c r="M1519">
        <f t="shared" ca="1" si="402"/>
        <v>1</v>
      </c>
      <c r="N1519">
        <f t="shared" ca="1" si="403"/>
        <v>2384</v>
      </c>
      <c r="R1519">
        <f t="shared" ca="1" si="395"/>
        <v>7.8101081974999986E-2</v>
      </c>
      <c r="S1519">
        <f t="shared" ca="1" si="404"/>
        <v>7.8101081974999986E-2</v>
      </c>
      <c r="T1519" s="6">
        <f t="shared" ca="1" si="405"/>
        <v>0.13248584154999998</v>
      </c>
      <c r="X1519">
        <f t="shared" ca="1" si="396"/>
        <v>0.89013152376250004</v>
      </c>
      <c r="Y1519">
        <f t="shared" ca="1" si="406"/>
        <v>0.89013152376250004</v>
      </c>
      <c r="Z1519" s="6">
        <f t="shared" ca="1" si="407"/>
        <v>0.83436715550000007</v>
      </c>
    </row>
    <row r="1520" spans="7:26" x14ac:dyDescent="0.35">
      <c r="G1520" s="2">
        <f t="shared" ca="1" si="408"/>
        <v>2162.4125810954502</v>
      </c>
      <c r="H1520">
        <f t="shared" ca="1" si="397"/>
        <v>2162</v>
      </c>
      <c r="I1520">
        <f t="shared" ca="1" si="398"/>
        <v>1</v>
      </c>
      <c r="J1520">
        <f t="shared" ca="1" si="399"/>
        <v>2162</v>
      </c>
      <c r="K1520">
        <f t="shared" ca="1" si="400"/>
        <v>1</v>
      </c>
      <c r="L1520">
        <f t="shared" ca="1" si="401"/>
        <v>2162</v>
      </c>
      <c r="M1520">
        <f t="shared" ca="1" si="402"/>
        <v>1</v>
      </c>
      <c r="N1520">
        <f t="shared" ca="1" si="403"/>
        <v>2385</v>
      </c>
      <c r="R1520">
        <f t="shared" ca="1" si="395"/>
        <v>7.8148107849999995E-2</v>
      </c>
      <c r="S1520">
        <f t="shared" ca="1" si="404"/>
        <v>7.8148107849999995E-2</v>
      </c>
      <c r="T1520" s="6">
        <f t="shared" ca="1" si="405"/>
        <v>0.1327210432375</v>
      </c>
      <c r="X1520">
        <f t="shared" ca="1" si="396"/>
        <v>0.88972508497500002</v>
      </c>
      <c r="Y1520">
        <f t="shared" ca="1" si="406"/>
        <v>0.88972508497500002</v>
      </c>
      <c r="Z1520" s="6">
        <f t="shared" ca="1" si="407"/>
        <v>0.83405174577500008</v>
      </c>
    </row>
    <row r="1521" spans="7:26" x14ac:dyDescent="0.35">
      <c r="G1521" s="2">
        <f t="shared" ca="1" si="408"/>
        <v>2163.2810206130252</v>
      </c>
      <c r="H1521">
        <f t="shared" ca="1" si="397"/>
        <v>2163</v>
      </c>
      <c r="I1521">
        <f t="shared" ca="1" si="398"/>
        <v>1</v>
      </c>
      <c r="J1521">
        <f t="shared" ca="1" si="399"/>
        <v>2163</v>
      </c>
      <c r="K1521">
        <f t="shared" ca="1" si="400"/>
        <v>1</v>
      </c>
      <c r="L1521">
        <f t="shared" ca="1" si="401"/>
        <v>2163</v>
      </c>
      <c r="M1521">
        <f t="shared" ca="1" si="402"/>
        <v>1</v>
      </c>
      <c r="N1521">
        <f t="shared" ca="1" si="403"/>
        <v>2386</v>
      </c>
      <c r="R1521">
        <f t="shared" ca="1" si="395"/>
        <v>7.8195133725000004E-2</v>
      </c>
      <c r="S1521">
        <f t="shared" ca="1" si="404"/>
        <v>7.8195133725000004E-2</v>
      </c>
      <c r="T1521" s="6">
        <f t="shared" ca="1" si="405"/>
        <v>0.13295624492499999</v>
      </c>
      <c r="X1521">
        <f t="shared" ca="1" si="396"/>
        <v>0.88931864618750001</v>
      </c>
      <c r="Y1521">
        <f t="shared" ca="1" si="406"/>
        <v>0.88931864618750001</v>
      </c>
      <c r="Z1521" s="6">
        <f t="shared" ca="1" si="407"/>
        <v>0.83373633605000008</v>
      </c>
    </row>
    <row r="1522" spans="7:26" x14ac:dyDescent="0.35">
      <c r="G1522" s="2">
        <f t="shared" ca="1" si="408"/>
        <v>2164.1494601305999</v>
      </c>
      <c r="H1522">
        <f t="shared" ca="1" si="397"/>
        <v>2164</v>
      </c>
      <c r="I1522">
        <f t="shared" ca="1" si="398"/>
        <v>1</v>
      </c>
      <c r="J1522">
        <f t="shared" ca="1" si="399"/>
        <v>2164</v>
      </c>
      <c r="K1522">
        <f t="shared" ca="1" si="400"/>
        <v>1</v>
      </c>
      <c r="L1522">
        <f t="shared" ca="1" si="401"/>
        <v>2164</v>
      </c>
      <c r="M1522">
        <f t="shared" ca="1" si="402"/>
        <v>1</v>
      </c>
      <c r="N1522">
        <f t="shared" ca="1" si="403"/>
        <v>2387</v>
      </c>
      <c r="R1522">
        <f t="shared" ca="1" si="395"/>
        <v>7.82421596E-2</v>
      </c>
      <c r="S1522">
        <f t="shared" ca="1" si="404"/>
        <v>7.82421596E-2</v>
      </c>
      <c r="T1522" s="6">
        <f t="shared" ca="1" si="405"/>
        <v>0.13319144661249999</v>
      </c>
      <c r="X1522">
        <f t="shared" ca="1" si="396"/>
        <v>0.88891220739999999</v>
      </c>
      <c r="Y1522">
        <f t="shared" ca="1" si="406"/>
        <v>0.88891220739999999</v>
      </c>
      <c r="Z1522" s="6">
        <f t="shared" ca="1" si="407"/>
        <v>0.83342092632500009</v>
      </c>
    </row>
    <row r="1523" spans="7:26" x14ac:dyDescent="0.35">
      <c r="G1523" s="2">
        <f t="shared" ca="1" si="408"/>
        <v>2165.0182570830375</v>
      </c>
      <c r="H1523">
        <f t="shared" ca="1" si="397"/>
        <v>2165</v>
      </c>
      <c r="I1523">
        <f t="shared" ca="1" si="398"/>
        <v>0</v>
      </c>
      <c r="J1523">
        <f t="shared" ca="1" si="399"/>
        <v>2165</v>
      </c>
      <c r="K1523">
        <f t="shared" ca="1" si="400"/>
        <v>2</v>
      </c>
      <c r="L1523">
        <f t="shared" ca="1" si="401"/>
        <v>2165</v>
      </c>
      <c r="M1523">
        <f t="shared" ca="1" si="402"/>
        <v>1</v>
      </c>
      <c r="N1523">
        <f t="shared" ca="1" si="403"/>
        <v>2388</v>
      </c>
      <c r="R1523">
        <f t="shared" ca="1" si="395"/>
        <v>7.8466717912499998E-2</v>
      </c>
      <c r="S1523">
        <f t="shared" ca="1" si="404"/>
        <v>7.8578997068749989E-2</v>
      </c>
      <c r="T1523" s="6">
        <f t="shared" ca="1" si="405"/>
        <v>0.13367223725624999</v>
      </c>
      <c r="X1523">
        <f t="shared" ca="1" si="396"/>
        <v>0.88908116853749997</v>
      </c>
      <c r="Y1523">
        <f t="shared" ca="1" si="406"/>
        <v>0.88916564910624996</v>
      </c>
      <c r="Z1523" s="6">
        <f t="shared" ca="1" si="407"/>
        <v>0.83302356388124998</v>
      </c>
    </row>
    <row r="1524" spans="7:26" x14ac:dyDescent="0.35">
      <c r="G1524" s="2">
        <f t="shared" ca="1" si="408"/>
        <v>2165.8870540354746</v>
      </c>
      <c r="H1524">
        <f t="shared" ca="1" si="397"/>
        <v>2165</v>
      </c>
      <c r="I1524">
        <f t="shared" ca="1" si="398"/>
        <v>1</v>
      </c>
      <c r="J1524">
        <f t="shared" ca="1" si="399"/>
        <v>2165</v>
      </c>
      <c r="K1524">
        <f t="shared" ca="1" si="400"/>
        <v>2</v>
      </c>
      <c r="L1524" t="str">
        <f t="shared" ca="1" si="401"/>
        <v/>
      </c>
      <c r="M1524" t="str">
        <f t="shared" ca="1" si="402"/>
        <v/>
      </c>
      <c r="N1524">
        <f t="shared" ca="1" si="403"/>
        <v>2389</v>
      </c>
      <c r="R1524">
        <f t="shared" ca="1" si="395"/>
        <v>7.8691276224999995E-2</v>
      </c>
      <c r="S1524" t="str">
        <f t="shared" ca="1" si="404"/>
        <v/>
      </c>
      <c r="T1524" s="6">
        <f t="shared" ca="1" si="405"/>
        <v>0.13440900412500001</v>
      </c>
      <c r="X1524">
        <f t="shared" ca="1" si="396"/>
        <v>0.88925012967499995</v>
      </c>
      <c r="Y1524" t="str">
        <f t="shared" ca="1" si="406"/>
        <v/>
      </c>
      <c r="Z1524" s="6">
        <f t="shared" ca="1" si="407"/>
        <v>0.83277770572499998</v>
      </c>
    </row>
    <row r="1525" spans="7:26" x14ac:dyDescent="0.35">
      <c r="G1525" s="2">
        <f t="shared" ca="1" si="408"/>
        <v>2166.7558509879123</v>
      </c>
      <c r="H1525">
        <f t="shared" ca="1" si="397"/>
        <v>2166</v>
      </c>
      <c r="I1525">
        <f t="shared" ca="1" si="398"/>
        <v>1</v>
      </c>
      <c r="J1525">
        <f t="shared" ca="1" si="399"/>
        <v>2166</v>
      </c>
      <c r="K1525">
        <f t="shared" ca="1" si="400"/>
        <v>1</v>
      </c>
      <c r="L1525">
        <f t="shared" ca="1" si="401"/>
        <v>2166</v>
      </c>
      <c r="M1525">
        <f t="shared" ca="1" si="402"/>
        <v>1</v>
      </c>
      <c r="N1525">
        <f t="shared" ca="1" si="403"/>
        <v>2390</v>
      </c>
      <c r="R1525">
        <f t="shared" ca="1" si="395"/>
        <v>7.8915834537499993E-2</v>
      </c>
      <c r="S1525">
        <f t="shared" ca="1" si="404"/>
        <v>7.8915834537499993E-2</v>
      </c>
      <c r="T1525" s="6">
        <f t="shared" ca="1" si="405"/>
        <v>0.13490018203750001</v>
      </c>
      <c r="X1525">
        <f t="shared" ca="1" si="396"/>
        <v>0.88941909081249992</v>
      </c>
      <c r="Y1525">
        <f t="shared" ca="1" si="406"/>
        <v>0.88941909081249992</v>
      </c>
      <c r="Z1525" s="6">
        <f t="shared" ca="1" si="407"/>
        <v>0.83261380028749998</v>
      </c>
    </row>
    <row r="1526" spans="7:26" x14ac:dyDescent="0.35">
      <c r="G1526" s="2">
        <f t="shared" ca="1" si="408"/>
        <v>2167.6246479403499</v>
      </c>
      <c r="H1526">
        <f t="shared" ca="1" si="397"/>
        <v>2167</v>
      </c>
      <c r="I1526">
        <f t="shared" ca="1" si="398"/>
        <v>1</v>
      </c>
      <c r="J1526">
        <f t="shared" ca="1" si="399"/>
        <v>2167</v>
      </c>
      <c r="K1526">
        <f t="shared" ca="1" si="400"/>
        <v>1</v>
      </c>
      <c r="L1526">
        <f t="shared" ca="1" si="401"/>
        <v>2167</v>
      </c>
      <c r="M1526">
        <f t="shared" ca="1" si="402"/>
        <v>1</v>
      </c>
      <c r="N1526">
        <f t="shared" ca="1" si="403"/>
        <v>2391</v>
      </c>
      <c r="R1526">
        <f t="shared" ca="1" si="395"/>
        <v>7.9140392849999991E-2</v>
      </c>
      <c r="S1526">
        <f t="shared" ca="1" si="404"/>
        <v>7.9140392849999991E-2</v>
      </c>
      <c r="T1526" s="6">
        <f t="shared" ca="1" si="405"/>
        <v>0.13539135995000001</v>
      </c>
      <c r="X1526">
        <f t="shared" ca="1" si="396"/>
        <v>0.88958805195000001</v>
      </c>
      <c r="Y1526">
        <f t="shared" ca="1" si="406"/>
        <v>0.88958805195000001</v>
      </c>
      <c r="Z1526" s="6">
        <f t="shared" ca="1" si="407"/>
        <v>0.83244989484999998</v>
      </c>
    </row>
    <row r="1527" spans="7:26" x14ac:dyDescent="0.35">
      <c r="G1527" s="2">
        <f t="shared" ca="1" si="408"/>
        <v>2168.4934448927875</v>
      </c>
      <c r="H1527">
        <f t="shared" ca="1" si="397"/>
        <v>2168</v>
      </c>
      <c r="I1527">
        <f t="shared" ca="1" si="398"/>
        <v>1</v>
      </c>
      <c r="J1527">
        <f t="shared" ca="1" si="399"/>
        <v>2168</v>
      </c>
      <c r="K1527">
        <f t="shared" ca="1" si="400"/>
        <v>1</v>
      </c>
      <c r="L1527">
        <f t="shared" ca="1" si="401"/>
        <v>2168</v>
      </c>
      <c r="M1527">
        <f t="shared" ca="1" si="402"/>
        <v>1</v>
      </c>
      <c r="N1527">
        <f t="shared" ca="1" si="403"/>
        <v>2392</v>
      </c>
      <c r="R1527">
        <f t="shared" ca="1" si="395"/>
        <v>7.9364951162499989E-2</v>
      </c>
      <c r="S1527">
        <f t="shared" ca="1" si="404"/>
        <v>7.9364951162499989E-2</v>
      </c>
      <c r="T1527" s="6">
        <f t="shared" ca="1" si="405"/>
        <v>0.13588253786250001</v>
      </c>
      <c r="X1527">
        <f t="shared" ca="1" si="396"/>
        <v>0.8897570130875001</v>
      </c>
      <c r="Y1527">
        <f t="shared" ca="1" si="406"/>
        <v>0.8897570130875001</v>
      </c>
      <c r="Z1527" s="6">
        <f t="shared" ca="1" si="407"/>
        <v>0.83228598941249998</v>
      </c>
    </row>
    <row r="1528" spans="7:26" x14ac:dyDescent="0.35">
      <c r="G1528" s="2">
        <f t="shared" ca="1" si="408"/>
        <v>2169.3622418452251</v>
      </c>
      <c r="H1528">
        <f t="shared" ca="1" si="397"/>
        <v>2169</v>
      </c>
      <c r="I1528">
        <f t="shared" ca="1" si="398"/>
        <v>1</v>
      </c>
      <c r="J1528">
        <f t="shared" ca="1" si="399"/>
        <v>2169</v>
      </c>
      <c r="K1528">
        <f t="shared" ca="1" si="400"/>
        <v>1</v>
      </c>
      <c r="L1528">
        <f t="shared" ca="1" si="401"/>
        <v>2169</v>
      </c>
      <c r="M1528">
        <f t="shared" ca="1" si="402"/>
        <v>1</v>
      </c>
      <c r="N1528">
        <f t="shared" ca="1" si="403"/>
        <v>2393</v>
      </c>
      <c r="R1528">
        <f t="shared" ca="1" si="395"/>
        <v>7.9589509474999987E-2</v>
      </c>
      <c r="S1528">
        <f t="shared" ca="1" si="404"/>
        <v>7.9589509474999987E-2</v>
      </c>
      <c r="T1528" s="6">
        <f t="shared" ca="1" si="405"/>
        <v>0.13637371577500002</v>
      </c>
      <c r="X1528">
        <f t="shared" ca="1" si="396"/>
        <v>0.88992597422500008</v>
      </c>
      <c r="Y1528">
        <f t="shared" ca="1" si="406"/>
        <v>0.88992597422500008</v>
      </c>
      <c r="Z1528" s="6">
        <f t="shared" ca="1" si="407"/>
        <v>0.83212208397499998</v>
      </c>
    </row>
    <row r="1529" spans="7:26" x14ac:dyDescent="0.35">
      <c r="G1529" s="2">
        <f t="shared" ca="1" si="408"/>
        <v>2170.2310387976622</v>
      </c>
      <c r="H1529">
        <f t="shared" ca="1" si="397"/>
        <v>2170</v>
      </c>
      <c r="I1529">
        <f t="shared" ca="1" si="398"/>
        <v>1</v>
      </c>
      <c r="J1529">
        <f t="shared" ca="1" si="399"/>
        <v>2170</v>
      </c>
      <c r="K1529">
        <f t="shared" ca="1" si="400"/>
        <v>1</v>
      </c>
      <c r="L1529">
        <f t="shared" ca="1" si="401"/>
        <v>2170</v>
      </c>
      <c r="M1529">
        <f t="shared" ca="1" si="402"/>
        <v>1</v>
      </c>
      <c r="N1529">
        <f t="shared" ca="1" si="403"/>
        <v>2394</v>
      </c>
      <c r="R1529">
        <f t="shared" ca="1" si="395"/>
        <v>7.9814067787499998E-2</v>
      </c>
      <c r="S1529">
        <f t="shared" ca="1" si="404"/>
        <v>7.9814067787499998E-2</v>
      </c>
      <c r="T1529" s="6">
        <f t="shared" ca="1" si="405"/>
        <v>0.13686489368749999</v>
      </c>
      <c r="X1529">
        <f t="shared" ca="1" si="396"/>
        <v>0.89009493536250006</v>
      </c>
      <c r="Y1529">
        <f t="shared" ca="1" si="406"/>
        <v>0.89009493536250006</v>
      </c>
      <c r="Z1529" s="6">
        <f t="shared" ca="1" si="407"/>
        <v>0.83195817853749998</v>
      </c>
    </row>
    <row r="1530" spans="7:26" x14ac:dyDescent="0.35">
      <c r="G1530" s="2">
        <f t="shared" ca="1" si="408"/>
        <v>2171.0998357500998</v>
      </c>
      <c r="H1530">
        <f t="shared" ca="1" si="397"/>
        <v>2171</v>
      </c>
      <c r="I1530">
        <f t="shared" ca="1" si="398"/>
        <v>0</v>
      </c>
      <c r="J1530">
        <f t="shared" ca="1" si="399"/>
        <v>2171</v>
      </c>
      <c r="K1530">
        <f t="shared" ca="1" si="400"/>
        <v>2</v>
      </c>
      <c r="L1530">
        <f t="shared" ca="1" si="401"/>
        <v>2171</v>
      </c>
      <c r="M1530">
        <f t="shared" ca="1" si="402"/>
        <v>1</v>
      </c>
      <c r="N1530">
        <f t="shared" ca="1" si="403"/>
        <v>2395</v>
      </c>
      <c r="R1530">
        <f t="shared" ca="1" si="395"/>
        <v>8.0038626099999996E-2</v>
      </c>
      <c r="S1530">
        <f t="shared" ca="1" si="404"/>
        <v>8.017562554999999E-2</v>
      </c>
      <c r="T1530" s="6">
        <f t="shared" ca="1" si="405"/>
        <v>0.13735607159999999</v>
      </c>
      <c r="X1530">
        <f t="shared" ca="1" si="396"/>
        <v>0.89026389650000004</v>
      </c>
      <c r="Y1530">
        <f t="shared" ca="1" si="406"/>
        <v>0.89021355321250006</v>
      </c>
      <c r="Z1530" s="6">
        <f t="shared" ca="1" si="407"/>
        <v>0.83179427309999998</v>
      </c>
    </row>
    <row r="1531" spans="7:26" x14ac:dyDescent="0.35">
      <c r="G1531" s="2">
        <f t="shared" ca="1" si="408"/>
        <v>2171.9689932093252</v>
      </c>
      <c r="H1531">
        <f t="shared" ca="1" si="397"/>
        <v>2171</v>
      </c>
      <c r="I1531">
        <f t="shared" ca="1" si="398"/>
        <v>1</v>
      </c>
      <c r="J1531">
        <f t="shared" ca="1" si="399"/>
        <v>2171</v>
      </c>
      <c r="K1531">
        <f t="shared" ca="1" si="400"/>
        <v>2</v>
      </c>
      <c r="L1531" t="str">
        <f t="shared" ca="1" si="401"/>
        <v/>
      </c>
      <c r="M1531" t="str">
        <f t="shared" ca="1" si="402"/>
        <v/>
      </c>
      <c r="N1531">
        <f t="shared" ca="1" si="403"/>
        <v>2396</v>
      </c>
      <c r="R1531">
        <f t="shared" ref="R1531:R1594" ca="1" si="409">IF(INT(ROW(Q1529)/2)=ROW(Q1529)/2,INDIRECT(CONCATENATE(CHAR(COLUMN(Q1531)+64),ROW()-(ROW()-1)/2+0.5)),(INDIRECT(CONCATENATE(CHAR(COLUMN(Q1530)+64),ROW()-(ROW()-1)/2+1))+INDIRECT(CONCATENATE(CHAR(COLUMN(Q1530)+64),ROW()-(ROW()-1)/2)))/2)</f>
        <v>8.0312624999999999E-2</v>
      </c>
      <c r="S1531" t="str">
        <f t="shared" ca="1" si="404"/>
        <v/>
      </c>
      <c r="T1531" s="6">
        <f t="shared" ca="1" si="405"/>
        <v>0.13821890951249999</v>
      </c>
      <c r="X1531">
        <f t="shared" ref="X1531:X1594" ca="1" si="410">IF(INT(ROW(W1529)/2)=ROW(W1529)/2,INDIRECT(CONCATENATE(CHAR(COLUMN(W1531)+64),ROW()-(ROW()-1)/2+0.5)),(INDIRECT(CONCATENATE(CHAR(COLUMN(W1530)+64),ROW()-(ROW()-1)/2+1))+INDIRECT(CONCATENATE(CHAR(COLUMN(W1530)+64),ROW()-(ROW()-1)/2)))/2)</f>
        <v>0.89016320992500009</v>
      </c>
      <c r="Y1531" t="str">
        <f t="shared" ca="1" si="406"/>
        <v/>
      </c>
      <c r="Z1531" s="6">
        <f t="shared" ca="1" si="407"/>
        <v>0.83151940989374995</v>
      </c>
    </row>
    <row r="1532" spans="7:26" x14ac:dyDescent="0.35">
      <c r="G1532" s="2">
        <f t="shared" ca="1" si="408"/>
        <v>2172.83815066855</v>
      </c>
      <c r="H1532">
        <f t="shared" ca="1" si="397"/>
        <v>2172</v>
      </c>
      <c r="I1532">
        <f t="shared" ca="1" si="398"/>
        <v>1</v>
      </c>
      <c r="J1532">
        <f t="shared" ca="1" si="399"/>
        <v>2172</v>
      </c>
      <c r="K1532">
        <f t="shared" ca="1" si="400"/>
        <v>1</v>
      </c>
      <c r="L1532">
        <f t="shared" ca="1" si="401"/>
        <v>2172</v>
      </c>
      <c r="M1532">
        <f t="shared" ca="1" si="402"/>
        <v>1</v>
      </c>
      <c r="N1532">
        <f t="shared" ca="1" si="403"/>
        <v>2397</v>
      </c>
      <c r="R1532">
        <f t="shared" ca="1" si="409"/>
        <v>8.0586623899999987E-2</v>
      </c>
      <c r="S1532">
        <f t="shared" ca="1" si="404"/>
        <v>8.0586623899999987E-2</v>
      </c>
      <c r="T1532" s="6">
        <f t="shared" ca="1" si="405"/>
        <v>0.13908174742499999</v>
      </c>
      <c r="X1532">
        <f t="shared" ca="1" si="410"/>
        <v>0.89006252335000002</v>
      </c>
      <c r="Y1532">
        <f t="shared" ca="1" si="406"/>
        <v>0.89006252335000002</v>
      </c>
      <c r="Z1532" s="6">
        <f t="shared" ca="1" si="407"/>
        <v>0.83124454668749992</v>
      </c>
    </row>
    <row r="1533" spans="7:26" x14ac:dyDescent="0.35">
      <c r="G1533" s="2">
        <f t="shared" ca="1" si="408"/>
        <v>2173.7073081277749</v>
      </c>
      <c r="H1533">
        <f t="shared" ca="1" si="397"/>
        <v>2173</v>
      </c>
      <c r="I1533">
        <f t="shared" ca="1" si="398"/>
        <v>1</v>
      </c>
      <c r="J1533">
        <f t="shared" ca="1" si="399"/>
        <v>2173</v>
      </c>
      <c r="K1533">
        <f t="shared" ca="1" si="400"/>
        <v>1</v>
      </c>
      <c r="L1533">
        <f t="shared" ca="1" si="401"/>
        <v>2173</v>
      </c>
      <c r="M1533">
        <f t="shared" ca="1" si="402"/>
        <v>1</v>
      </c>
      <c r="N1533">
        <f t="shared" ca="1" si="403"/>
        <v>2398</v>
      </c>
      <c r="R1533">
        <f t="shared" ca="1" si="409"/>
        <v>8.086062279999999E-2</v>
      </c>
      <c r="S1533">
        <f t="shared" ca="1" si="404"/>
        <v>8.086062279999999E-2</v>
      </c>
      <c r="T1533" s="6">
        <f t="shared" ca="1" si="405"/>
        <v>0.13965697269999999</v>
      </c>
      <c r="X1533">
        <f t="shared" ca="1" si="410"/>
        <v>0.88996183677499996</v>
      </c>
      <c r="Y1533">
        <f t="shared" ca="1" si="406"/>
        <v>0.88996183677499996</v>
      </c>
      <c r="Z1533" s="6">
        <f t="shared" ca="1" si="407"/>
        <v>0.83106130454999994</v>
      </c>
    </row>
    <row r="1534" spans="7:26" x14ac:dyDescent="0.35">
      <c r="G1534" s="2">
        <f t="shared" ca="1" si="408"/>
        <v>2174.5764655869998</v>
      </c>
      <c r="H1534">
        <f t="shared" ca="1" si="397"/>
        <v>2174</v>
      </c>
      <c r="I1534">
        <f t="shared" ca="1" si="398"/>
        <v>1</v>
      </c>
      <c r="J1534">
        <f t="shared" ca="1" si="399"/>
        <v>2174</v>
      </c>
      <c r="K1534">
        <f t="shared" ca="1" si="400"/>
        <v>1</v>
      </c>
      <c r="L1534">
        <f t="shared" ca="1" si="401"/>
        <v>2174</v>
      </c>
      <c r="M1534">
        <f t="shared" ca="1" si="402"/>
        <v>1</v>
      </c>
      <c r="N1534">
        <f t="shared" ca="1" si="403"/>
        <v>2399</v>
      </c>
      <c r="R1534">
        <f t="shared" ca="1" si="409"/>
        <v>8.1134621699999993E-2</v>
      </c>
      <c r="S1534">
        <f t="shared" ca="1" si="404"/>
        <v>8.1134621699999993E-2</v>
      </c>
      <c r="T1534" s="6">
        <f t="shared" ca="1" si="405"/>
        <v>0.140232197975</v>
      </c>
      <c r="X1534">
        <f t="shared" ca="1" si="410"/>
        <v>0.88986115020000001</v>
      </c>
      <c r="Y1534">
        <f t="shared" ca="1" si="406"/>
        <v>0.88986115020000001</v>
      </c>
      <c r="Z1534" s="6">
        <f t="shared" ca="1" si="407"/>
        <v>0.83087806241249995</v>
      </c>
    </row>
    <row r="1535" spans="7:26" x14ac:dyDescent="0.35">
      <c r="G1535" s="2">
        <f t="shared" ca="1" si="408"/>
        <v>2175.4456230462247</v>
      </c>
      <c r="H1535">
        <f t="shared" ca="1" si="397"/>
        <v>2175</v>
      </c>
      <c r="I1535">
        <f t="shared" ca="1" si="398"/>
        <v>1</v>
      </c>
      <c r="J1535">
        <f t="shared" ca="1" si="399"/>
        <v>2175</v>
      </c>
      <c r="K1535">
        <f t="shared" ca="1" si="400"/>
        <v>1</v>
      </c>
      <c r="L1535">
        <f t="shared" ca="1" si="401"/>
        <v>2175</v>
      </c>
      <c r="M1535">
        <f t="shared" ca="1" si="402"/>
        <v>1</v>
      </c>
      <c r="N1535">
        <f t="shared" ca="1" si="403"/>
        <v>2400</v>
      </c>
      <c r="R1535">
        <f t="shared" ca="1" si="409"/>
        <v>8.1408620599999995E-2</v>
      </c>
      <c r="S1535">
        <f t="shared" ca="1" si="404"/>
        <v>8.1408620599999995E-2</v>
      </c>
      <c r="T1535" s="6">
        <f t="shared" ca="1" si="405"/>
        <v>0.14080742325000001</v>
      </c>
      <c r="X1535">
        <f t="shared" ca="1" si="410"/>
        <v>0.88976046362500005</v>
      </c>
      <c r="Y1535">
        <f t="shared" ca="1" si="406"/>
        <v>0.88976046362500005</v>
      </c>
      <c r="Z1535" s="6">
        <f t="shared" ca="1" si="407"/>
        <v>0.83069482027499997</v>
      </c>
    </row>
    <row r="1536" spans="7:26" x14ac:dyDescent="0.35">
      <c r="G1536" s="2">
        <f t="shared" ca="1" si="408"/>
        <v>2176.3147805054496</v>
      </c>
      <c r="H1536">
        <f t="shared" ca="1" si="397"/>
        <v>2176</v>
      </c>
      <c r="I1536">
        <f t="shared" ca="1" si="398"/>
        <v>1</v>
      </c>
      <c r="J1536">
        <f t="shared" ca="1" si="399"/>
        <v>2176</v>
      </c>
      <c r="K1536">
        <f t="shared" ca="1" si="400"/>
        <v>1</v>
      </c>
      <c r="L1536">
        <f t="shared" ca="1" si="401"/>
        <v>2176</v>
      </c>
      <c r="M1536">
        <f t="shared" ca="1" si="402"/>
        <v>1</v>
      </c>
      <c r="N1536">
        <f t="shared" ca="1" si="403"/>
        <v>2401</v>
      </c>
      <c r="R1536">
        <f t="shared" ca="1" si="409"/>
        <v>8.1682619499999998E-2</v>
      </c>
      <c r="S1536">
        <f t="shared" ca="1" si="404"/>
        <v>8.1682619499999998E-2</v>
      </c>
      <c r="T1536" s="6">
        <f t="shared" ca="1" si="405"/>
        <v>0.14138264852499999</v>
      </c>
      <c r="X1536">
        <f t="shared" ca="1" si="410"/>
        <v>0.88965977704999999</v>
      </c>
      <c r="Y1536">
        <f t="shared" ca="1" si="406"/>
        <v>0.88965977704999999</v>
      </c>
      <c r="Z1536" s="6">
        <f t="shared" ca="1" si="407"/>
        <v>0.83051157813749998</v>
      </c>
    </row>
    <row r="1537" spans="7:26" x14ac:dyDescent="0.35">
      <c r="G1537" s="2">
        <f t="shared" ca="1" si="408"/>
        <v>2177.1839379646744</v>
      </c>
      <c r="H1537">
        <f t="shared" ca="1" si="397"/>
        <v>2177</v>
      </c>
      <c r="I1537">
        <f t="shared" ca="1" si="398"/>
        <v>1</v>
      </c>
      <c r="J1537">
        <f t="shared" ca="1" si="399"/>
        <v>2177</v>
      </c>
      <c r="K1537">
        <f t="shared" ca="1" si="400"/>
        <v>1</v>
      </c>
      <c r="L1537">
        <f t="shared" ca="1" si="401"/>
        <v>2177</v>
      </c>
      <c r="M1537">
        <f t="shared" ca="1" si="402"/>
        <v>1</v>
      </c>
      <c r="N1537">
        <f t="shared" ca="1" si="403"/>
        <v>2402</v>
      </c>
      <c r="R1537">
        <f t="shared" ca="1" si="409"/>
        <v>8.19566184E-2</v>
      </c>
      <c r="S1537">
        <f t="shared" ca="1" si="404"/>
        <v>8.19566184E-2</v>
      </c>
      <c r="T1537" s="6">
        <f t="shared" ca="1" si="405"/>
        <v>0.1419578738</v>
      </c>
      <c r="X1537">
        <f t="shared" ca="1" si="410"/>
        <v>0.88955909047499993</v>
      </c>
      <c r="Y1537">
        <f t="shared" ca="1" si="406"/>
        <v>0.88955909047499993</v>
      </c>
      <c r="Z1537" s="6">
        <f t="shared" ca="1" si="407"/>
        <v>0.830328336</v>
      </c>
    </row>
    <row r="1538" spans="7:26" x14ac:dyDescent="0.35">
      <c r="G1538" s="2">
        <f t="shared" ca="1" si="408"/>
        <v>2178.0530954238998</v>
      </c>
      <c r="H1538">
        <f t="shared" ca="1" si="397"/>
        <v>2178</v>
      </c>
      <c r="I1538">
        <f t="shared" ca="1" si="398"/>
        <v>0</v>
      </c>
      <c r="J1538">
        <f t="shared" ca="1" si="399"/>
        <v>2178</v>
      </c>
      <c r="K1538">
        <f t="shared" ca="1" si="400"/>
        <v>2</v>
      </c>
      <c r="L1538">
        <f t="shared" ca="1" si="401"/>
        <v>2178</v>
      </c>
      <c r="M1538">
        <f t="shared" ca="1" si="402"/>
        <v>1</v>
      </c>
      <c r="N1538">
        <f t="shared" ca="1" si="403"/>
        <v>2403</v>
      </c>
      <c r="R1538">
        <f t="shared" ca="1" si="409"/>
        <v>8.2230617300000003E-2</v>
      </c>
      <c r="S1538">
        <f t="shared" ca="1" si="404"/>
        <v>8.2319078768749998E-2</v>
      </c>
      <c r="T1538" s="6">
        <f t="shared" ca="1" si="405"/>
        <v>0.14249095548125001</v>
      </c>
      <c r="X1538">
        <f t="shared" ca="1" si="410"/>
        <v>0.88945840389999997</v>
      </c>
      <c r="Y1538">
        <f t="shared" ca="1" si="406"/>
        <v>0.88923374870624994</v>
      </c>
      <c r="Z1538" s="6">
        <f t="shared" ca="1" si="407"/>
        <v>0.82957110071249995</v>
      </c>
    </row>
    <row r="1539" spans="7:26" x14ac:dyDescent="0.35">
      <c r="G1539" s="2">
        <f t="shared" ca="1" si="408"/>
        <v>2178.9226164618376</v>
      </c>
      <c r="H1539">
        <f t="shared" ref="H1539:H1602" ca="1" si="411">INT(G1539)</f>
        <v>2178</v>
      </c>
      <c r="I1539">
        <f t="shared" ref="I1539:I1602" ca="1" si="412">H1540-H1539</f>
        <v>1</v>
      </c>
      <c r="J1539">
        <f t="shared" ca="1" si="399"/>
        <v>2178</v>
      </c>
      <c r="K1539">
        <f t="shared" ca="1" si="400"/>
        <v>2</v>
      </c>
      <c r="L1539" t="str">
        <f t="shared" ca="1" si="401"/>
        <v/>
      </c>
      <c r="M1539" t="str">
        <f t="shared" ca="1" si="402"/>
        <v/>
      </c>
      <c r="N1539">
        <f t="shared" ca="1" si="403"/>
        <v>2404</v>
      </c>
      <c r="R1539">
        <f t="shared" ca="1" si="409"/>
        <v>8.2407540237499993E-2</v>
      </c>
      <c r="S1539" t="str">
        <f t="shared" ca="1" si="404"/>
        <v/>
      </c>
      <c r="T1539" s="6">
        <f t="shared" ca="1" si="405"/>
        <v>0.14302403716250001</v>
      </c>
      <c r="X1539">
        <f t="shared" ca="1" si="410"/>
        <v>0.8890090935124999</v>
      </c>
      <c r="Y1539" t="str">
        <f t="shared" ca="1" si="406"/>
        <v/>
      </c>
      <c r="Z1539" s="6">
        <f t="shared" ca="1" si="407"/>
        <v>0.82881386542499991</v>
      </c>
    </row>
    <row r="1540" spans="7:26" x14ac:dyDescent="0.35">
      <c r="G1540" s="2">
        <f t="shared" ca="1" si="408"/>
        <v>2179.792137499775</v>
      </c>
      <c r="H1540">
        <f t="shared" ca="1" si="411"/>
        <v>2179</v>
      </c>
      <c r="I1540">
        <f t="shared" ca="1" si="412"/>
        <v>1</v>
      </c>
      <c r="J1540">
        <f t="shared" ref="J1540:J1603" ca="1" si="413">INT(G1540)</f>
        <v>2179</v>
      </c>
      <c r="K1540">
        <f t="shared" ref="K1540:K1603" ca="1" si="414">COUNTIF($J$2:$J$3649,"="&amp;J1540)</f>
        <v>1</v>
      </c>
      <c r="L1540">
        <f t="shared" ref="L1540:L1603" ca="1" si="415">IF(J1540=J1539,"",INT(AVERAGE(INDIRECT(CONCATENATE("g",ROW(),":g",ROW()+K1540-1)))))</f>
        <v>2179</v>
      </c>
      <c r="M1540">
        <f t="shared" ref="M1540:M1603" ca="1" si="416">IF(L1540="","",INDIRECT(CONCATENATE("l",ROW()+$K1540))-INDIRECT(CONCATENATE("l",ROW())))</f>
        <v>1</v>
      </c>
      <c r="N1540">
        <f t="shared" ref="N1540:N1603" ca="1" si="417">IF(ISERROR(IF(VLOOKUP(N1539+1,$L$2:$L$3649,1)=N1539,"",VLOOKUP(N1539+1,$L$2:$L$3649,1))),"",IF(VLOOKUP(N1539+1,$L$2:$L$3649,1)=N1539,"",VLOOKUP(N1539+1,$L$2:$L$3649,1)))</f>
        <v>2405</v>
      </c>
      <c r="R1540">
        <f t="shared" ca="1" si="409"/>
        <v>8.2584463174999997E-2</v>
      </c>
      <c r="S1540">
        <f t="shared" ref="S1540:S1603" ca="1" si="418">IF(J1540=J1539,"",AVERAGE(INDIRECT(CONCATENATE("r",ROW(),":r",ROW()+K1540-1))))</f>
        <v>8.2584463174999997E-2</v>
      </c>
      <c r="T1540" s="6">
        <f t="shared" ref="T1540:T1603" ca="1" si="419">VLOOKUP(N1540,$L$2:$S$3649,8)</f>
        <v>0.14337942495</v>
      </c>
      <c r="X1540">
        <f t="shared" ca="1" si="410"/>
        <v>0.88855978312499995</v>
      </c>
      <c r="Y1540">
        <f t="shared" ref="Y1540:Y1603" ca="1" si="420">IF($J1540=$J1539,"",AVERAGE(INDIRECT(CONCATENATE("x",ROW(),":x",ROW()+$K1540-1))))</f>
        <v>0.88855978312499995</v>
      </c>
      <c r="Z1540" s="6">
        <f t="shared" ref="Z1540:Z1603" ca="1" si="421">VLOOKUP($N1540,$L$2:$Y$3649,14)</f>
        <v>0.82830904189999999</v>
      </c>
    </row>
    <row r="1541" spans="7:26" x14ac:dyDescent="0.35">
      <c r="G1541" s="2">
        <f t="shared" ca="1" si="408"/>
        <v>2180.6616585377124</v>
      </c>
      <c r="H1541">
        <f t="shared" ca="1" si="411"/>
        <v>2180</v>
      </c>
      <c r="I1541">
        <f t="shared" ca="1" si="412"/>
        <v>1</v>
      </c>
      <c r="J1541">
        <f t="shared" ca="1" si="413"/>
        <v>2180</v>
      </c>
      <c r="K1541">
        <f t="shared" ca="1" si="414"/>
        <v>1</v>
      </c>
      <c r="L1541">
        <f t="shared" ca="1" si="415"/>
        <v>2180</v>
      </c>
      <c r="M1541">
        <f t="shared" ca="1" si="416"/>
        <v>1</v>
      </c>
      <c r="N1541">
        <f t="shared" ca="1" si="417"/>
        <v>2406</v>
      </c>
      <c r="R1541">
        <f t="shared" ca="1" si="409"/>
        <v>8.2761386112500002E-2</v>
      </c>
      <c r="S1541">
        <f t="shared" ca="1" si="418"/>
        <v>8.2761386112500002E-2</v>
      </c>
      <c r="T1541" s="6">
        <f t="shared" ca="1" si="419"/>
        <v>0.1437348127375</v>
      </c>
      <c r="X1541">
        <f t="shared" ca="1" si="410"/>
        <v>0.88811047273749999</v>
      </c>
      <c r="Y1541">
        <f t="shared" ca="1" si="420"/>
        <v>0.88811047273749999</v>
      </c>
      <c r="Z1541" s="6">
        <f t="shared" ca="1" si="421"/>
        <v>0.82780421837500007</v>
      </c>
    </row>
    <row r="1542" spans="7:26" x14ac:dyDescent="0.35">
      <c r="G1542" s="2">
        <f t="shared" ca="1" si="408"/>
        <v>2181.5311795756497</v>
      </c>
      <c r="H1542">
        <f t="shared" ca="1" si="411"/>
        <v>2181</v>
      </c>
      <c r="I1542">
        <f t="shared" ca="1" si="412"/>
        <v>1</v>
      </c>
      <c r="J1542">
        <f t="shared" ca="1" si="413"/>
        <v>2181</v>
      </c>
      <c r="K1542">
        <f t="shared" ca="1" si="414"/>
        <v>1</v>
      </c>
      <c r="L1542">
        <f t="shared" ca="1" si="415"/>
        <v>2181</v>
      </c>
      <c r="M1542">
        <f t="shared" ca="1" si="416"/>
        <v>1</v>
      </c>
      <c r="N1542">
        <f t="shared" ca="1" si="417"/>
        <v>2407</v>
      </c>
      <c r="R1542">
        <f t="shared" ca="1" si="409"/>
        <v>8.2938309049999992E-2</v>
      </c>
      <c r="S1542">
        <f t="shared" ca="1" si="418"/>
        <v>8.2938309049999992E-2</v>
      </c>
      <c r="T1542" s="6">
        <f t="shared" ca="1" si="419"/>
        <v>0.14409020052499999</v>
      </c>
      <c r="X1542">
        <f t="shared" ca="1" si="410"/>
        <v>0.88766116234999992</v>
      </c>
      <c r="Y1542">
        <f t="shared" ca="1" si="420"/>
        <v>0.88766116234999992</v>
      </c>
      <c r="Z1542" s="6">
        <f t="shared" ca="1" si="421"/>
        <v>0.82729939485000004</v>
      </c>
    </row>
    <row r="1543" spans="7:26" x14ac:dyDescent="0.35">
      <c r="G1543" s="2">
        <f t="shared" ca="1" si="408"/>
        <v>2182.4007006135871</v>
      </c>
      <c r="H1543">
        <f t="shared" ca="1" si="411"/>
        <v>2182</v>
      </c>
      <c r="I1543">
        <f t="shared" ca="1" si="412"/>
        <v>1</v>
      </c>
      <c r="J1543">
        <f t="shared" ca="1" si="413"/>
        <v>2182</v>
      </c>
      <c r="K1543">
        <f t="shared" ca="1" si="414"/>
        <v>1</v>
      </c>
      <c r="L1543">
        <f t="shared" ca="1" si="415"/>
        <v>2182</v>
      </c>
      <c r="M1543">
        <f t="shared" ca="1" si="416"/>
        <v>1</v>
      </c>
      <c r="N1543">
        <f t="shared" ca="1" si="417"/>
        <v>2408</v>
      </c>
      <c r="R1543">
        <f t="shared" ca="1" si="409"/>
        <v>8.3115231987499996E-2</v>
      </c>
      <c r="S1543">
        <f t="shared" ca="1" si="418"/>
        <v>8.3115231987499996E-2</v>
      </c>
      <c r="T1543" s="6">
        <f t="shared" ca="1" si="419"/>
        <v>0.14444558831249998</v>
      </c>
      <c r="X1543">
        <f t="shared" ca="1" si="410"/>
        <v>0.88721185196249996</v>
      </c>
      <c r="Y1543">
        <f t="shared" ca="1" si="420"/>
        <v>0.88721185196249996</v>
      </c>
      <c r="Z1543" s="6">
        <f t="shared" ca="1" si="421"/>
        <v>0.82679457132500001</v>
      </c>
    </row>
    <row r="1544" spans="7:26" x14ac:dyDescent="0.35">
      <c r="G1544" s="2">
        <f t="shared" ca="1" si="408"/>
        <v>2183.2702216515249</v>
      </c>
      <c r="H1544">
        <f t="shared" ca="1" si="411"/>
        <v>2183</v>
      </c>
      <c r="I1544">
        <f t="shared" ca="1" si="412"/>
        <v>1</v>
      </c>
      <c r="J1544">
        <f t="shared" ca="1" si="413"/>
        <v>2183</v>
      </c>
      <c r="K1544">
        <f t="shared" ca="1" si="414"/>
        <v>1</v>
      </c>
      <c r="L1544">
        <f t="shared" ca="1" si="415"/>
        <v>2183</v>
      </c>
      <c r="M1544">
        <f t="shared" ca="1" si="416"/>
        <v>1</v>
      </c>
      <c r="N1544">
        <f t="shared" ca="1" si="417"/>
        <v>2409</v>
      </c>
      <c r="R1544">
        <f t="shared" ca="1" si="409"/>
        <v>8.3292154925E-2</v>
      </c>
      <c r="S1544">
        <f t="shared" ca="1" si="418"/>
        <v>8.3292154925E-2</v>
      </c>
      <c r="T1544" s="6">
        <f t="shared" ca="1" si="419"/>
        <v>0.14480097610000001</v>
      </c>
      <c r="X1544">
        <f t="shared" ca="1" si="410"/>
        <v>0.88676254157500001</v>
      </c>
      <c r="Y1544">
        <f t="shared" ca="1" si="420"/>
        <v>0.88676254157500001</v>
      </c>
      <c r="Z1544" s="6">
        <f t="shared" ca="1" si="421"/>
        <v>0.82628974779999997</v>
      </c>
    </row>
    <row r="1545" spans="7:26" x14ac:dyDescent="0.35">
      <c r="G1545" s="2">
        <f t="shared" ca="1" si="408"/>
        <v>2184.1397426894628</v>
      </c>
      <c r="H1545">
        <f t="shared" ca="1" si="411"/>
        <v>2184</v>
      </c>
      <c r="I1545">
        <f t="shared" ca="1" si="412"/>
        <v>1</v>
      </c>
      <c r="J1545">
        <f t="shared" ca="1" si="413"/>
        <v>2184</v>
      </c>
      <c r="K1545">
        <f t="shared" ca="1" si="414"/>
        <v>1</v>
      </c>
      <c r="L1545">
        <f t="shared" ca="1" si="415"/>
        <v>2184</v>
      </c>
      <c r="M1545">
        <f t="shared" ca="1" si="416"/>
        <v>1</v>
      </c>
      <c r="N1545">
        <f t="shared" ca="1" si="417"/>
        <v>2410</v>
      </c>
      <c r="R1545">
        <f t="shared" ca="1" si="409"/>
        <v>8.3469077862499991E-2</v>
      </c>
      <c r="S1545">
        <f t="shared" ca="1" si="418"/>
        <v>8.3469077862499991E-2</v>
      </c>
      <c r="T1545" s="6">
        <f t="shared" ca="1" si="419"/>
        <v>0.1448838201</v>
      </c>
      <c r="X1545">
        <f t="shared" ca="1" si="410"/>
        <v>0.88631323118749994</v>
      </c>
      <c r="Y1545">
        <f t="shared" ca="1" si="420"/>
        <v>0.88631323118749994</v>
      </c>
      <c r="Z1545" s="6">
        <f t="shared" ca="1" si="421"/>
        <v>0.82610038600000002</v>
      </c>
    </row>
    <row r="1546" spans="7:26" x14ac:dyDescent="0.35">
      <c r="G1546" s="2">
        <f t="shared" ca="1" si="408"/>
        <v>2185.0092637274001</v>
      </c>
      <c r="H1546">
        <f t="shared" ca="1" si="411"/>
        <v>2185</v>
      </c>
      <c r="I1546">
        <f t="shared" ca="1" si="412"/>
        <v>0</v>
      </c>
      <c r="J1546">
        <f t="shared" ca="1" si="413"/>
        <v>2185</v>
      </c>
      <c r="K1546">
        <f t="shared" ca="1" si="414"/>
        <v>2</v>
      </c>
      <c r="L1546">
        <f t="shared" ca="1" si="415"/>
        <v>2185</v>
      </c>
      <c r="M1546">
        <f t="shared" ca="1" si="416"/>
        <v>1</v>
      </c>
      <c r="N1546">
        <f t="shared" ca="1" si="417"/>
        <v>2411</v>
      </c>
      <c r="R1546">
        <f t="shared" ca="1" si="409"/>
        <v>8.3646000799999995E-2</v>
      </c>
      <c r="S1546">
        <f t="shared" ca="1" si="418"/>
        <v>8.3856456412500002E-2</v>
      </c>
      <c r="T1546" s="6">
        <f t="shared" ca="1" si="419"/>
        <v>0.14500808609999999</v>
      </c>
      <c r="X1546">
        <f t="shared" ca="1" si="410"/>
        <v>0.88586392079999998</v>
      </c>
      <c r="Y1546">
        <f t="shared" ca="1" si="420"/>
        <v>0.88583755565624989</v>
      </c>
      <c r="Z1546" s="6">
        <f t="shared" ca="1" si="421"/>
        <v>0.82581634329999987</v>
      </c>
    </row>
    <row r="1547" spans="7:26" x14ac:dyDescent="0.35">
      <c r="G1547" s="2">
        <f t="shared" ca="1" si="408"/>
        <v>2185.8791514160125</v>
      </c>
      <c r="H1547">
        <f t="shared" ca="1" si="411"/>
        <v>2185</v>
      </c>
      <c r="I1547">
        <f t="shared" ca="1" si="412"/>
        <v>1</v>
      </c>
      <c r="J1547">
        <f t="shared" ca="1" si="413"/>
        <v>2185</v>
      </c>
      <c r="K1547">
        <f t="shared" ca="1" si="414"/>
        <v>2</v>
      </c>
      <c r="L1547" t="str">
        <f t="shared" ca="1" si="415"/>
        <v/>
      </c>
      <c r="M1547" t="str">
        <f t="shared" ca="1" si="416"/>
        <v/>
      </c>
      <c r="N1547">
        <f t="shared" ca="1" si="417"/>
        <v>2412</v>
      </c>
      <c r="R1547">
        <f t="shared" ca="1" si="409"/>
        <v>8.4066912024999996E-2</v>
      </c>
      <c r="S1547" t="str">
        <f t="shared" ca="1" si="418"/>
        <v/>
      </c>
      <c r="T1547" s="6">
        <f t="shared" ca="1" si="419"/>
        <v>0.1451323521</v>
      </c>
      <c r="X1547">
        <f t="shared" ca="1" si="410"/>
        <v>0.8858111905124999</v>
      </c>
      <c r="Y1547" t="str">
        <f t="shared" ca="1" si="420"/>
        <v/>
      </c>
      <c r="Z1547" s="6">
        <f t="shared" ca="1" si="421"/>
        <v>0.82553230059999994</v>
      </c>
    </row>
    <row r="1548" spans="7:26" x14ac:dyDescent="0.35">
      <c r="G1548" s="2">
        <f t="shared" ca="1" si="408"/>
        <v>2186.7490391046249</v>
      </c>
      <c r="H1548">
        <f t="shared" ca="1" si="411"/>
        <v>2186</v>
      </c>
      <c r="I1548">
        <f t="shared" ca="1" si="412"/>
        <v>1</v>
      </c>
      <c r="J1548">
        <f t="shared" ca="1" si="413"/>
        <v>2186</v>
      </c>
      <c r="K1548">
        <f t="shared" ca="1" si="414"/>
        <v>1</v>
      </c>
      <c r="L1548">
        <f t="shared" ca="1" si="415"/>
        <v>2186</v>
      </c>
      <c r="M1548">
        <f t="shared" ca="1" si="416"/>
        <v>1</v>
      </c>
      <c r="N1548">
        <f t="shared" ca="1" si="417"/>
        <v>2413</v>
      </c>
      <c r="R1548">
        <f t="shared" ca="1" si="409"/>
        <v>8.4487823249999996E-2</v>
      </c>
      <c r="S1548">
        <f t="shared" ca="1" si="418"/>
        <v>8.4487823249999996E-2</v>
      </c>
      <c r="T1548" s="6">
        <f t="shared" ca="1" si="419"/>
        <v>0.1452151961</v>
      </c>
      <c r="X1548">
        <f t="shared" ca="1" si="410"/>
        <v>0.88575846022499993</v>
      </c>
      <c r="Y1548">
        <f t="shared" ca="1" si="420"/>
        <v>0.88575846022499993</v>
      </c>
      <c r="Z1548" s="6">
        <f t="shared" ca="1" si="421"/>
        <v>0.82534293879999998</v>
      </c>
    </row>
    <row r="1549" spans="7:26" x14ac:dyDescent="0.35">
      <c r="G1549" s="2">
        <f t="shared" ref="G1549:G1612" ca="1" si="422">IF(INT(ROW(D1547)/2)=ROW(D1547)/2,INDIRECT(CONCATENATE(CHAR(COLUMN(D1549)+64),ROW()-(ROW()-1)/2+0.5)),(INDIRECT(CONCATENATE(CHAR(COLUMN(D1548)+64),ROW()-(ROW()-1)/2+1))+INDIRECT(CONCATENATE(CHAR(COLUMN(D1548)+64),ROW()-(ROW()-1)/2)))/2)</f>
        <v>2187.6189267932377</v>
      </c>
      <c r="H1549">
        <f t="shared" ca="1" si="411"/>
        <v>2187</v>
      </c>
      <c r="I1549">
        <f t="shared" ca="1" si="412"/>
        <v>1</v>
      </c>
      <c r="J1549">
        <f t="shared" ca="1" si="413"/>
        <v>2187</v>
      </c>
      <c r="K1549">
        <f t="shared" ca="1" si="414"/>
        <v>1</v>
      </c>
      <c r="L1549">
        <f t="shared" ca="1" si="415"/>
        <v>2187</v>
      </c>
      <c r="M1549">
        <f t="shared" ca="1" si="416"/>
        <v>1</v>
      </c>
      <c r="N1549">
        <f t="shared" ca="1" si="417"/>
        <v>2414</v>
      </c>
      <c r="R1549">
        <f t="shared" ca="1" si="409"/>
        <v>8.4908734474999997E-2</v>
      </c>
      <c r="S1549">
        <f t="shared" ca="1" si="418"/>
        <v>8.4908734474999997E-2</v>
      </c>
      <c r="T1549" s="6">
        <f t="shared" ca="1" si="419"/>
        <v>0.1452980401</v>
      </c>
      <c r="X1549">
        <f t="shared" ca="1" si="410"/>
        <v>0.88570572993749996</v>
      </c>
      <c r="Y1549">
        <f t="shared" ca="1" si="420"/>
        <v>0.88570572993749996</v>
      </c>
      <c r="Z1549" s="6">
        <f t="shared" ca="1" si="421"/>
        <v>0.82515357700000003</v>
      </c>
    </row>
    <row r="1550" spans="7:26" x14ac:dyDescent="0.35">
      <c r="G1550" s="2">
        <f t="shared" ca="1" si="422"/>
        <v>2188.4888144818501</v>
      </c>
      <c r="H1550">
        <f t="shared" ca="1" si="411"/>
        <v>2188</v>
      </c>
      <c r="I1550">
        <f t="shared" ca="1" si="412"/>
        <v>1</v>
      </c>
      <c r="J1550">
        <f t="shared" ca="1" si="413"/>
        <v>2188</v>
      </c>
      <c r="K1550">
        <f t="shared" ca="1" si="414"/>
        <v>1</v>
      </c>
      <c r="L1550">
        <f t="shared" ca="1" si="415"/>
        <v>2188</v>
      </c>
      <c r="M1550">
        <f t="shared" ca="1" si="416"/>
        <v>1</v>
      </c>
      <c r="N1550">
        <f t="shared" ca="1" si="417"/>
        <v>2415</v>
      </c>
      <c r="R1550">
        <f t="shared" ca="1" si="409"/>
        <v>8.5329645699999998E-2</v>
      </c>
      <c r="S1550">
        <f t="shared" ca="1" si="418"/>
        <v>8.5329645699999998E-2</v>
      </c>
      <c r="T1550" s="6">
        <f t="shared" ca="1" si="419"/>
        <v>0.1453808841</v>
      </c>
      <c r="X1550">
        <f t="shared" ca="1" si="410"/>
        <v>0.88565299964999999</v>
      </c>
      <c r="Y1550">
        <f t="shared" ca="1" si="420"/>
        <v>0.88565299964999999</v>
      </c>
      <c r="Z1550" s="6">
        <f t="shared" ca="1" si="421"/>
        <v>0.82496421520000007</v>
      </c>
    </row>
    <row r="1551" spans="7:26" x14ac:dyDescent="0.35">
      <c r="G1551" s="2">
        <f t="shared" ca="1" si="422"/>
        <v>2189.3587021704625</v>
      </c>
      <c r="H1551">
        <f t="shared" ca="1" si="411"/>
        <v>2189</v>
      </c>
      <c r="I1551">
        <f t="shared" ca="1" si="412"/>
        <v>1</v>
      </c>
      <c r="J1551">
        <f t="shared" ca="1" si="413"/>
        <v>2189</v>
      </c>
      <c r="K1551">
        <f t="shared" ca="1" si="414"/>
        <v>1</v>
      </c>
      <c r="L1551">
        <f t="shared" ca="1" si="415"/>
        <v>2189</v>
      </c>
      <c r="M1551">
        <f t="shared" ca="1" si="416"/>
        <v>1</v>
      </c>
      <c r="N1551">
        <f t="shared" ca="1" si="417"/>
        <v>2416</v>
      </c>
      <c r="R1551">
        <f t="shared" ca="1" si="409"/>
        <v>8.5750556924999999E-2</v>
      </c>
      <c r="S1551">
        <f t="shared" ca="1" si="418"/>
        <v>8.5750556924999999E-2</v>
      </c>
      <c r="T1551" s="6">
        <f t="shared" ca="1" si="419"/>
        <v>0.14546372809999999</v>
      </c>
      <c r="X1551">
        <f t="shared" ca="1" si="410"/>
        <v>0.88560026936250003</v>
      </c>
      <c r="Y1551">
        <f t="shared" ca="1" si="420"/>
        <v>0.88560026936250003</v>
      </c>
      <c r="Z1551" s="6">
        <f t="shared" ca="1" si="421"/>
        <v>0.82477485340000001</v>
      </c>
    </row>
    <row r="1552" spans="7:26" x14ac:dyDescent="0.35">
      <c r="G1552" s="2">
        <f t="shared" ca="1" si="422"/>
        <v>2190.2285898590753</v>
      </c>
      <c r="H1552">
        <f t="shared" ca="1" si="411"/>
        <v>2190</v>
      </c>
      <c r="I1552">
        <f t="shared" ca="1" si="412"/>
        <v>1</v>
      </c>
      <c r="J1552">
        <f t="shared" ca="1" si="413"/>
        <v>2190</v>
      </c>
      <c r="K1552">
        <f t="shared" ca="1" si="414"/>
        <v>1</v>
      </c>
      <c r="L1552">
        <f t="shared" ca="1" si="415"/>
        <v>2190</v>
      </c>
      <c r="M1552">
        <f t="shared" ca="1" si="416"/>
        <v>1</v>
      </c>
      <c r="N1552">
        <f t="shared" ca="1" si="417"/>
        <v>2417</v>
      </c>
      <c r="R1552">
        <f t="shared" ca="1" si="409"/>
        <v>8.617146815E-2</v>
      </c>
      <c r="S1552">
        <f t="shared" ca="1" si="418"/>
        <v>8.617146815E-2</v>
      </c>
      <c r="T1552" s="6">
        <f t="shared" ca="1" si="419"/>
        <v>0.145489641625</v>
      </c>
      <c r="X1552">
        <f t="shared" ca="1" si="410"/>
        <v>0.88554753907500006</v>
      </c>
      <c r="Y1552">
        <f t="shared" ca="1" si="420"/>
        <v>0.88554753907500006</v>
      </c>
      <c r="Z1552" s="6">
        <f t="shared" ca="1" si="421"/>
        <v>0.82424177302500001</v>
      </c>
    </row>
    <row r="1553" spans="7:26" x14ac:dyDescent="0.35">
      <c r="G1553" s="2">
        <f t="shared" ca="1" si="422"/>
        <v>2191.0984775476877</v>
      </c>
      <c r="H1553">
        <f t="shared" ca="1" si="411"/>
        <v>2191</v>
      </c>
      <c r="I1553">
        <f t="shared" ca="1" si="412"/>
        <v>0</v>
      </c>
      <c r="J1553">
        <f t="shared" ca="1" si="413"/>
        <v>2191</v>
      </c>
      <c r="K1553">
        <f t="shared" ca="1" si="414"/>
        <v>2</v>
      </c>
      <c r="L1553">
        <f t="shared" ca="1" si="415"/>
        <v>2191</v>
      </c>
      <c r="M1553">
        <f t="shared" ca="1" si="416"/>
        <v>1</v>
      </c>
      <c r="N1553">
        <f t="shared" ca="1" si="417"/>
        <v>2418</v>
      </c>
      <c r="R1553">
        <f t="shared" ca="1" si="409"/>
        <v>8.6592379375E-2</v>
      </c>
      <c r="S1553">
        <f t="shared" ca="1" si="418"/>
        <v>8.6802834987499994E-2</v>
      </c>
      <c r="T1553" s="6">
        <f t="shared" ca="1" si="419"/>
        <v>0.14551555514999998</v>
      </c>
      <c r="X1553">
        <f t="shared" ca="1" si="410"/>
        <v>0.88549480878750009</v>
      </c>
      <c r="Y1553">
        <f t="shared" ca="1" si="420"/>
        <v>0.8854684436437501</v>
      </c>
      <c r="Z1553" s="6">
        <f t="shared" ca="1" si="421"/>
        <v>0.82370869265000002</v>
      </c>
    </row>
    <row r="1554" spans="7:26" x14ac:dyDescent="0.35">
      <c r="G1554" s="2">
        <f t="shared" ca="1" si="422"/>
        <v>2191.9683652363001</v>
      </c>
      <c r="H1554">
        <f t="shared" ca="1" si="411"/>
        <v>2191</v>
      </c>
      <c r="I1554">
        <f t="shared" ca="1" si="412"/>
        <v>1</v>
      </c>
      <c r="J1554">
        <f t="shared" ca="1" si="413"/>
        <v>2191</v>
      </c>
      <c r="K1554">
        <f t="shared" ca="1" si="414"/>
        <v>2</v>
      </c>
      <c r="L1554" t="str">
        <f t="shared" ca="1" si="415"/>
        <v/>
      </c>
      <c r="M1554" t="str">
        <f t="shared" ca="1" si="416"/>
        <v/>
      </c>
      <c r="N1554">
        <f t="shared" ca="1" si="417"/>
        <v>2419</v>
      </c>
      <c r="R1554">
        <f t="shared" ca="1" si="409"/>
        <v>8.7013290600000001E-2</v>
      </c>
      <c r="S1554" t="str">
        <f t="shared" ca="1" si="418"/>
        <v/>
      </c>
      <c r="T1554" s="6">
        <f t="shared" ca="1" si="419"/>
        <v>0.14555442543749997</v>
      </c>
      <c r="X1554">
        <f t="shared" ca="1" si="410"/>
        <v>0.88544207850000001</v>
      </c>
      <c r="Y1554" t="str">
        <f t="shared" ca="1" si="420"/>
        <v/>
      </c>
      <c r="Z1554" s="6">
        <f t="shared" ca="1" si="421"/>
        <v>0.82290907208750008</v>
      </c>
    </row>
    <row r="1555" spans="7:26" x14ac:dyDescent="0.35">
      <c r="G1555" s="2">
        <f t="shared" ca="1" si="422"/>
        <v>2192.8386226474877</v>
      </c>
      <c r="H1555">
        <f t="shared" ca="1" si="411"/>
        <v>2192</v>
      </c>
      <c r="I1555">
        <f t="shared" ca="1" si="412"/>
        <v>1</v>
      </c>
      <c r="J1555">
        <f t="shared" ca="1" si="413"/>
        <v>2192</v>
      </c>
      <c r="K1555">
        <f t="shared" ca="1" si="414"/>
        <v>1</v>
      </c>
      <c r="L1555">
        <f t="shared" ca="1" si="415"/>
        <v>2192</v>
      </c>
      <c r="M1555">
        <f t="shared" ca="1" si="416"/>
        <v>1</v>
      </c>
      <c r="N1555">
        <f t="shared" ca="1" si="417"/>
        <v>2420</v>
      </c>
      <c r="R1555">
        <f t="shared" ca="1" si="409"/>
        <v>8.72323607375E-2</v>
      </c>
      <c r="S1555">
        <f t="shared" ca="1" si="418"/>
        <v>8.72323607375E-2</v>
      </c>
      <c r="T1555" s="6">
        <f t="shared" ca="1" si="419"/>
        <v>0.14559329572499999</v>
      </c>
      <c r="X1555">
        <f t="shared" ca="1" si="410"/>
        <v>0.88514101450000005</v>
      </c>
      <c r="Y1555">
        <f t="shared" ca="1" si="420"/>
        <v>0.88514101450000005</v>
      </c>
      <c r="Z1555" s="6">
        <f t="shared" ca="1" si="421"/>
        <v>0.82210945152500003</v>
      </c>
    </row>
    <row r="1556" spans="7:26" x14ac:dyDescent="0.35">
      <c r="G1556" s="2">
        <f t="shared" ca="1" si="422"/>
        <v>2193.7088800586753</v>
      </c>
      <c r="H1556">
        <f t="shared" ca="1" si="411"/>
        <v>2193</v>
      </c>
      <c r="I1556">
        <f t="shared" ca="1" si="412"/>
        <v>1</v>
      </c>
      <c r="J1556">
        <f t="shared" ca="1" si="413"/>
        <v>2193</v>
      </c>
      <c r="K1556">
        <f t="shared" ca="1" si="414"/>
        <v>1</v>
      </c>
      <c r="L1556">
        <f t="shared" ca="1" si="415"/>
        <v>2193</v>
      </c>
      <c r="M1556">
        <f t="shared" ca="1" si="416"/>
        <v>1</v>
      </c>
      <c r="N1556">
        <f t="shared" ca="1" si="417"/>
        <v>2421</v>
      </c>
      <c r="R1556">
        <f t="shared" ca="1" si="409"/>
        <v>8.7451430875E-2</v>
      </c>
      <c r="S1556">
        <f t="shared" ca="1" si="418"/>
        <v>8.7451430875E-2</v>
      </c>
      <c r="T1556" s="6">
        <f t="shared" ca="1" si="419"/>
        <v>0.14561920924999999</v>
      </c>
      <c r="X1556">
        <f t="shared" ca="1" si="410"/>
        <v>0.88483995049999997</v>
      </c>
      <c r="Y1556">
        <f t="shared" ca="1" si="420"/>
        <v>0.88483995049999997</v>
      </c>
      <c r="Z1556" s="6">
        <f t="shared" ca="1" si="421"/>
        <v>0.82157637115000004</v>
      </c>
    </row>
    <row r="1557" spans="7:26" x14ac:dyDescent="0.35">
      <c r="G1557" s="2">
        <f t="shared" ca="1" si="422"/>
        <v>2194.5791374698629</v>
      </c>
      <c r="H1557">
        <f t="shared" ca="1" si="411"/>
        <v>2194</v>
      </c>
      <c r="I1557">
        <f t="shared" ca="1" si="412"/>
        <v>1</v>
      </c>
      <c r="J1557">
        <f t="shared" ca="1" si="413"/>
        <v>2194</v>
      </c>
      <c r="K1557">
        <f t="shared" ca="1" si="414"/>
        <v>1</v>
      </c>
      <c r="L1557">
        <f t="shared" ca="1" si="415"/>
        <v>2194</v>
      </c>
      <c r="M1557">
        <f t="shared" ca="1" si="416"/>
        <v>1</v>
      </c>
      <c r="N1557">
        <f t="shared" ca="1" si="417"/>
        <v>2422</v>
      </c>
      <c r="R1557">
        <f t="shared" ca="1" si="409"/>
        <v>8.7670501012499999E-2</v>
      </c>
      <c r="S1557">
        <f t="shared" ca="1" si="418"/>
        <v>8.7670501012499999E-2</v>
      </c>
      <c r="T1557" s="6">
        <f t="shared" ca="1" si="419"/>
        <v>0.145645122775</v>
      </c>
      <c r="X1557">
        <f t="shared" ca="1" si="410"/>
        <v>0.88453888650000001</v>
      </c>
      <c r="Y1557">
        <f t="shared" ca="1" si="420"/>
        <v>0.88453888650000001</v>
      </c>
      <c r="Z1557" s="6">
        <f t="shared" ca="1" si="421"/>
        <v>0.82104329077500005</v>
      </c>
    </row>
    <row r="1558" spans="7:26" x14ac:dyDescent="0.35">
      <c r="G1558" s="2">
        <f t="shared" ca="1" si="422"/>
        <v>2195.44939488105</v>
      </c>
      <c r="H1558">
        <f t="shared" ca="1" si="411"/>
        <v>2195</v>
      </c>
      <c r="I1558">
        <f t="shared" ca="1" si="412"/>
        <v>1</v>
      </c>
      <c r="J1558">
        <f t="shared" ca="1" si="413"/>
        <v>2195</v>
      </c>
      <c r="K1558">
        <f t="shared" ca="1" si="414"/>
        <v>1</v>
      </c>
      <c r="L1558">
        <f t="shared" ca="1" si="415"/>
        <v>2195</v>
      </c>
      <c r="M1558">
        <f t="shared" ca="1" si="416"/>
        <v>1</v>
      </c>
      <c r="N1558">
        <f t="shared" ca="1" si="417"/>
        <v>2423</v>
      </c>
      <c r="R1558">
        <f t="shared" ca="1" si="409"/>
        <v>8.7889571149999998E-2</v>
      </c>
      <c r="S1558">
        <f t="shared" ca="1" si="418"/>
        <v>8.7889571149999998E-2</v>
      </c>
      <c r="T1558" s="6">
        <f t="shared" ca="1" si="419"/>
        <v>0.1456710363</v>
      </c>
      <c r="X1558">
        <f t="shared" ca="1" si="410"/>
        <v>0.88423782250000005</v>
      </c>
      <c r="Y1558">
        <f t="shared" ca="1" si="420"/>
        <v>0.88423782250000005</v>
      </c>
      <c r="Z1558" s="6">
        <f t="shared" ca="1" si="421"/>
        <v>0.82051021040000005</v>
      </c>
    </row>
    <row r="1559" spans="7:26" x14ac:dyDescent="0.35">
      <c r="G1559" s="2">
        <f t="shared" ca="1" si="422"/>
        <v>2196.3196522922372</v>
      </c>
      <c r="H1559">
        <f t="shared" ca="1" si="411"/>
        <v>2196</v>
      </c>
      <c r="I1559">
        <f t="shared" ca="1" si="412"/>
        <v>1</v>
      </c>
      <c r="J1559">
        <f t="shared" ca="1" si="413"/>
        <v>2196</v>
      </c>
      <c r="K1559">
        <f t="shared" ca="1" si="414"/>
        <v>1</v>
      </c>
      <c r="L1559">
        <f t="shared" ca="1" si="415"/>
        <v>2196</v>
      </c>
      <c r="M1559">
        <f t="shared" ca="1" si="416"/>
        <v>1</v>
      </c>
      <c r="N1559">
        <f t="shared" ca="1" si="417"/>
        <v>2424</v>
      </c>
      <c r="R1559">
        <f t="shared" ca="1" si="409"/>
        <v>8.8108641287499997E-2</v>
      </c>
      <c r="S1559">
        <f t="shared" ca="1" si="418"/>
        <v>8.8108641287499997E-2</v>
      </c>
      <c r="T1559" s="6">
        <f t="shared" ca="1" si="419"/>
        <v>0.14738548371249999</v>
      </c>
      <c r="X1559">
        <f t="shared" ca="1" si="410"/>
        <v>0.88393675849999997</v>
      </c>
      <c r="Y1559">
        <f t="shared" ca="1" si="420"/>
        <v>0.88393675849999997</v>
      </c>
      <c r="Z1559" s="6">
        <f t="shared" ca="1" si="421"/>
        <v>0.82020842277499995</v>
      </c>
    </row>
    <row r="1560" spans="7:26" x14ac:dyDescent="0.35">
      <c r="G1560" s="2">
        <f t="shared" ca="1" si="422"/>
        <v>2197.1899097034247</v>
      </c>
      <c r="H1560">
        <f t="shared" ca="1" si="411"/>
        <v>2197</v>
      </c>
      <c r="I1560">
        <f t="shared" ca="1" si="412"/>
        <v>1</v>
      </c>
      <c r="J1560">
        <f t="shared" ca="1" si="413"/>
        <v>2197</v>
      </c>
      <c r="K1560">
        <f t="shared" ca="1" si="414"/>
        <v>1</v>
      </c>
      <c r="L1560">
        <f t="shared" ca="1" si="415"/>
        <v>2197</v>
      </c>
      <c r="M1560">
        <f t="shared" ca="1" si="416"/>
        <v>1</v>
      </c>
      <c r="N1560">
        <f t="shared" ca="1" si="417"/>
        <v>2425</v>
      </c>
      <c r="R1560">
        <f t="shared" ca="1" si="409"/>
        <v>8.8327711424999997E-2</v>
      </c>
      <c r="S1560">
        <f t="shared" ca="1" si="418"/>
        <v>8.8327711424999997E-2</v>
      </c>
      <c r="T1560" s="6">
        <f t="shared" ca="1" si="419"/>
        <v>0.149099931125</v>
      </c>
      <c r="X1560">
        <f t="shared" ca="1" si="410"/>
        <v>0.88363569450000001</v>
      </c>
      <c r="Y1560">
        <f t="shared" ca="1" si="420"/>
        <v>0.88363569450000001</v>
      </c>
      <c r="Z1560" s="6">
        <f t="shared" ca="1" si="421"/>
        <v>0.81990663514999995</v>
      </c>
    </row>
    <row r="1561" spans="7:26" x14ac:dyDescent="0.35">
      <c r="G1561" s="2">
        <f t="shared" ca="1" si="422"/>
        <v>2198.0601671146123</v>
      </c>
      <c r="H1561">
        <f t="shared" ca="1" si="411"/>
        <v>2198</v>
      </c>
      <c r="I1561">
        <f t="shared" ca="1" si="412"/>
        <v>0</v>
      </c>
      <c r="J1561">
        <f t="shared" ca="1" si="413"/>
        <v>2198</v>
      </c>
      <c r="K1561">
        <f t="shared" ca="1" si="414"/>
        <v>2</v>
      </c>
      <c r="L1561">
        <f t="shared" ca="1" si="415"/>
        <v>2198</v>
      </c>
      <c r="M1561">
        <f t="shared" ca="1" si="416"/>
        <v>1</v>
      </c>
      <c r="N1561">
        <f t="shared" ca="1" si="417"/>
        <v>2426</v>
      </c>
      <c r="R1561">
        <f t="shared" ca="1" si="409"/>
        <v>8.8546781562499996E-2</v>
      </c>
      <c r="S1561">
        <f t="shared" ca="1" si="418"/>
        <v>8.8656316631249996E-2</v>
      </c>
      <c r="T1561" s="6">
        <f t="shared" ca="1" si="419"/>
        <v>0.15167160224375001</v>
      </c>
      <c r="X1561">
        <f t="shared" ca="1" si="410"/>
        <v>0.88333463050000005</v>
      </c>
      <c r="Y1561">
        <f t="shared" ca="1" si="420"/>
        <v>0.88318409850000001</v>
      </c>
      <c r="Z1561" s="6">
        <f t="shared" ca="1" si="421"/>
        <v>0.81945395371249996</v>
      </c>
    </row>
    <row r="1562" spans="7:26" x14ac:dyDescent="0.35">
      <c r="G1562" s="2">
        <f t="shared" ca="1" si="422"/>
        <v>2198.9304245257999</v>
      </c>
      <c r="H1562">
        <f t="shared" ca="1" si="411"/>
        <v>2198</v>
      </c>
      <c r="I1562">
        <f t="shared" ca="1" si="412"/>
        <v>1</v>
      </c>
      <c r="J1562">
        <f t="shared" ca="1" si="413"/>
        <v>2198</v>
      </c>
      <c r="K1562">
        <f t="shared" ca="1" si="414"/>
        <v>2</v>
      </c>
      <c r="L1562" t="str">
        <f t="shared" ca="1" si="415"/>
        <v/>
      </c>
      <c r="M1562" t="str">
        <f t="shared" ca="1" si="416"/>
        <v/>
      </c>
      <c r="N1562">
        <f t="shared" ca="1" si="417"/>
        <v>2427</v>
      </c>
      <c r="R1562">
        <f t="shared" ca="1" si="409"/>
        <v>8.8765851699999995E-2</v>
      </c>
      <c r="S1562" t="str">
        <f t="shared" ca="1" si="418"/>
        <v/>
      </c>
      <c r="T1562" s="6">
        <f t="shared" ca="1" si="419"/>
        <v>0.15424327336249999</v>
      </c>
      <c r="X1562">
        <f t="shared" ca="1" si="410"/>
        <v>0.88303356649999998</v>
      </c>
      <c r="Y1562" t="str">
        <f t="shared" ca="1" si="420"/>
        <v/>
      </c>
      <c r="Z1562" s="6">
        <f t="shared" ca="1" si="421"/>
        <v>0.81900127227499997</v>
      </c>
    </row>
    <row r="1563" spans="7:26" x14ac:dyDescent="0.35">
      <c r="G1563" s="2">
        <f t="shared" ca="1" si="422"/>
        <v>2199.8010547314998</v>
      </c>
      <c r="H1563">
        <f t="shared" ca="1" si="411"/>
        <v>2199</v>
      </c>
      <c r="I1563">
        <f t="shared" ca="1" si="412"/>
        <v>1</v>
      </c>
      <c r="J1563">
        <f t="shared" ca="1" si="413"/>
        <v>2199</v>
      </c>
      <c r="K1563">
        <f t="shared" ca="1" si="414"/>
        <v>1</v>
      </c>
      <c r="L1563">
        <f t="shared" ca="1" si="415"/>
        <v>2199</v>
      </c>
      <c r="M1563">
        <f t="shared" ca="1" si="416"/>
        <v>1</v>
      </c>
      <c r="N1563">
        <f t="shared" ca="1" si="417"/>
        <v>2428</v>
      </c>
      <c r="R1563">
        <f t="shared" ca="1" si="409"/>
        <v>8.9357838324999994E-2</v>
      </c>
      <c r="S1563">
        <f t="shared" ca="1" si="418"/>
        <v>8.9357838324999994E-2</v>
      </c>
      <c r="T1563" s="6">
        <f t="shared" ca="1" si="419"/>
        <v>0.155957720775</v>
      </c>
      <c r="X1563">
        <f t="shared" ca="1" si="410"/>
        <v>0.88273153781250002</v>
      </c>
      <c r="Y1563">
        <f t="shared" ca="1" si="420"/>
        <v>0.88273153781250002</v>
      </c>
      <c r="Z1563" s="6">
        <f t="shared" ca="1" si="421"/>
        <v>0.81869948464999998</v>
      </c>
    </row>
    <row r="1564" spans="7:26" x14ac:dyDescent="0.35">
      <c r="G1564" s="2">
        <f t="shared" ca="1" si="422"/>
        <v>2200.6716849372001</v>
      </c>
      <c r="H1564">
        <f t="shared" ca="1" si="411"/>
        <v>2200</v>
      </c>
      <c r="I1564">
        <f t="shared" ca="1" si="412"/>
        <v>1</v>
      </c>
      <c r="J1564">
        <f t="shared" ca="1" si="413"/>
        <v>2200</v>
      </c>
      <c r="K1564">
        <f t="shared" ca="1" si="414"/>
        <v>1</v>
      </c>
      <c r="L1564">
        <f t="shared" ca="1" si="415"/>
        <v>2200</v>
      </c>
      <c r="M1564">
        <f t="shared" ca="1" si="416"/>
        <v>1</v>
      </c>
      <c r="N1564">
        <f t="shared" ca="1" si="417"/>
        <v>2429</v>
      </c>
      <c r="R1564">
        <f t="shared" ca="1" si="409"/>
        <v>8.9949824950000007E-2</v>
      </c>
      <c r="S1564">
        <f t="shared" ca="1" si="418"/>
        <v>8.9949824950000007E-2</v>
      </c>
      <c r="T1564" s="6">
        <f t="shared" ca="1" si="419"/>
        <v>0.15767216818750002</v>
      </c>
      <c r="X1564">
        <f t="shared" ca="1" si="410"/>
        <v>0.88242950912499996</v>
      </c>
      <c r="Y1564">
        <f t="shared" ca="1" si="420"/>
        <v>0.88242950912499996</v>
      </c>
      <c r="Z1564" s="6">
        <f t="shared" ca="1" si="421"/>
        <v>0.81839769702499998</v>
      </c>
    </row>
    <row r="1565" spans="7:26" x14ac:dyDescent="0.35">
      <c r="G1565" s="2">
        <f t="shared" ca="1" si="422"/>
        <v>2201.5423151429004</v>
      </c>
      <c r="H1565">
        <f t="shared" ca="1" si="411"/>
        <v>2201</v>
      </c>
      <c r="I1565">
        <f t="shared" ca="1" si="412"/>
        <v>1</v>
      </c>
      <c r="J1565">
        <f t="shared" ca="1" si="413"/>
        <v>2201</v>
      </c>
      <c r="K1565">
        <f t="shared" ca="1" si="414"/>
        <v>1</v>
      </c>
      <c r="L1565">
        <f t="shared" ca="1" si="415"/>
        <v>2201</v>
      </c>
      <c r="M1565">
        <f t="shared" ca="1" si="416"/>
        <v>1</v>
      </c>
      <c r="N1565">
        <f t="shared" ca="1" si="417"/>
        <v>2430</v>
      </c>
      <c r="R1565">
        <f t="shared" ca="1" si="409"/>
        <v>9.0541811575000006E-2</v>
      </c>
      <c r="S1565">
        <f t="shared" ca="1" si="418"/>
        <v>9.0541811575000006E-2</v>
      </c>
      <c r="T1565" s="6">
        <f t="shared" ca="1" si="419"/>
        <v>0.1593866156</v>
      </c>
      <c r="X1565">
        <f t="shared" ca="1" si="410"/>
        <v>0.88212748043749989</v>
      </c>
      <c r="Y1565">
        <f t="shared" ca="1" si="420"/>
        <v>0.88212748043749989</v>
      </c>
      <c r="Z1565" s="6">
        <f t="shared" ca="1" si="421"/>
        <v>0.81809590939999999</v>
      </c>
    </row>
    <row r="1566" spans="7:26" x14ac:dyDescent="0.35">
      <c r="G1566" s="2">
        <f t="shared" ca="1" si="422"/>
        <v>2202.4129453486003</v>
      </c>
      <c r="H1566">
        <f t="shared" ca="1" si="411"/>
        <v>2202</v>
      </c>
      <c r="I1566">
        <f t="shared" ca="1" si="412"/>
        <v>1</v>
      </c>
      <c r="J1566">
        <f t="shared" ca="1" si="413"/>
        <v>2202</v>
      </c>
      <c r="K1566">
        <f t="shared" ca="1" si="414"/>
        <v>1</v>
      </c>
      <c r="L1566">
        <f t="shared" ca="1" si="415"/>
        <v>2202</v>
      </c>
      <c r="M1566">
        <f t="shared" ca="1" si="416"/>
        <v>1</v>
      </c>
      <c r="N1566">
        <f t="shared" ca="1" si="417"/>
        <v>2431</v>
      </c>
      <c r="R1566">
        <f t="shared" ca="1" si="409"/>
        <v>9.1133798200000005E-2</v>
      </c>
      <c r="S1566">
        <f t="shared" ca="1" si="418"/>
        <v>9.1133798200000005E-2</v>
      </c>
      <c r="T1566" s="6">
        <f t="shared" ca="1" si="419"/>
        <v>0.1583328439625</v>
      </c>
      <c r="X1566">
        <f t="shared" ca="1" si="410"/>
        <v>0.88182545174999993</v>
      </c>
      <c r="Y1566">
        <f t="shared" ca="1" si="420"/>
        <v>0.88182545174999993</v>
      </c>
      <c r="Z1566" s="6">
        <f t="shared" ca="1" si="421"/>
        <v>0.81781392949999998</v>
      </c>
    </row>
    <row r="1567" spans="7:26" x14ac:dyDescent="0.35">
      <c r="G1567" s="2">
        <f t="shared" ca="1" si="422"/>
        <v>2203.2835755543001</v>
      </c>
      <c r="H1567">
        <f t="shared" ca="1" si="411"/>
        <v>2203</v>
      </c>
      <c r="I1567">
        <f t="shared" ca="1" si="412"/>
        <v>1</v>
      </c>
      <c r="J1567">
        <f t="shared" ca="1" si="413"/>
        <v>2203</v>
      </c>
      <c r="K1567">
        <f t="shared" ca="1" si="414"/>
        <v>1</v>
      </c>
      <c r="L1567">
        <f t="shared" ca="1" si="415"/>
        <v>2203</v>
      </c>
      <c r="M1567">
        <f t="shared" ca="1" si="416"/>
        <v>1</v>
      </c>
      <c r="N1567">
        <f t="shared" ca="1" si="417"/>
        <v>2432</v>
      </c>
      <c r="R1567">
        <f t="shared" ca="1" si="409"/>
        <v>9.1725784825000004E-2</v>
      </c>
      <c r="S1567">
        <f t="shared" ca="1" si="418"/>
        <v>9.1725784825000004E-2</v>
      </c>
      <c r="T1567" s="6">
        <f t="shared" ca="1" si="419"/>
        <v>0.15727907232499999</v>
      </c>
      <c r="X1567">
        <f t="shared" ca="1" si="410"/>
        <v>0.88152342306249998</v>
      </c>
      <c r="Y1567">
        <f t="shared" ca="1" si="420"/>
        <v>0.88152342306249998</v>
      </c>
      <c r="Z1567" s="6">
        <f t="shared" ca="1" si="421"/>
        <v>0.81753194959999997</v>
      </c>
    </row>
    <row r="1568" spans="7:26" x14ac:dyDescent="0.35">
      <c r="G1568" s="2">
        <f t="shared" ca="1" si="422"/>
        <v>2204.15420576</v>
      </c>
      <c r="H1568">
        <f t="shared" ca="1" si="411"/>
        <v>2204</v>
      </c>
      <c r="I1568">
        <f t="shared" ca="1" si="412"/>
        <v>1</v>
      </c>
      <c r="J1568">
        <f t="shared" ca="1" si="413"/>
        <v>2204</v>
      </c>
      <c r="K1568">
        <f t="shared" ca="1" si="414"/>
        <v>1</v>
      </c>
      <c r="L1568">
        <f t="shared" ca="1" si="415"/>
        <v>2204</v>
      </c>
      <c r="M1568">
        <f t="shared" ca="1" si="416"/>
        <v>1</v>
      </c>
      <c r="N1568">
        <f t="shared" ca="1" si="417"/>
        <v>2433</v>
      </c>
      <c r="R1568">
        <f t="shared" ca="1" si="409"/>
        <v>9.2317771450000002E-2</v>
      </c>
      <c r="S1568">
        <f t="shared" ca="1" si="418"/>
        <v>9.2317771450000002E-2</v>
      </c>
      <c r="T1568" s="6">
        <f t="shared" ca="1" si="419"/>
        <v>0.15622530068750001</v>
      </c>
      <c r="X1568">
        <f t="shared" ca="1" si="410"/>
        <v>0.88122139437500002</v>
      </c>
      <c r="Y1568">
        <f t="shared" ca="1" si="420"/>
        <v>0.88122139437500002</v>
      </c>
      <c r="Z1568" s="6">
        <f t="shared" ca="1" si="421"/>
        <v>0.81724996969999997</v>
      </c>
    </row>
    <row r="1569" spans="7:26" x14ac:dyDescent="0.35">
      <c r="G1569" s="2">
        <f t="shared" ca="1" si="422"/>
        <v>2205.0248359656998</v>
      </c>
      <c r="H1569">
        <f t="shared" ca="1" si="411"/>
        <v>2205</v>
      </c>
      <c r="I1569">
        <f t="shared" ca="1" si="412"/>
        <v>0</v>
      </c>
      <c r="J1569">
        <f t="shared" ca="1" si="413"/>
        <v>2205</v>
      </c>
      <c r="K1569">
        <f t="shared" ca="1" si="414"/>
        <v>2</v>
      </c>
      <c r="L1569">
        <f t="shared" ca="1" si="415"/>
        <v>2205</v>
      </c>
      <c r="M1569">
        <f t="shared" ca="1" si="416"/>
        <v>1</v>
      </c>
      <c r="N1569">
        <f t="shared" ca="1" si="417"/>
        <v>2434</v>
      </c>
      <c r="R1569">
        <f t="shared" ca="1" si="409"/>
        <v>9.2909758075000001E-2</v>
      </c>
      <c r="S1569">
        <f t="shared" ca="1" si="418"/>
        <v>9.3205751387500008E-2</v>
      </c>
      <c r="T1569" s="6">
        <f t="shared" ca="1" si="419"/>
        <v>0.15464464323124999</v>
      </c>
      <c r="X1569">
        <f t="shared" ca="1" si="410"/>
        <v>0.88091936568750007</v>
      </c>
      <c r="Y1569">
        <f t="shared" ca="1" si="420"/>
        <v>0.88076835134375009</v>
      </c>
      <c r="Z1569" s="6">
        <f t="shared" ca="1" si="421"/>
        <v>0.81682699984999996</v>
      </c>
    </row>
    <row r="1570" spans="7:26" x14ac:dyDescent="0.35">
      <c r="G1570" s="2">
        <f t="shared" ca="1" si="422"/>
        <v>2205.8954661714001</v>
      </c>
      <c r="H1570">
        <f t="shared" ca="1" si="411"/>
        <v>2205</v>
      </c>
      <c r="I1570">
        <f t="shared" ca="1" si="412"/>
        <v>1</v>
      </c>
      <c r="J1570">
        <f t="shared" ca="1" si="413"/>
        <v>2205</v>
      </c>
      <c r="K1570">
        <f t="shared" ca="1" si="414"/>
        <v>2</v>
      </c>
      <c r="L1570" t="str">
        <f t="shared" ca="1" si="415"/>
        <v/>
      </c>
      <c r="M1570" t="str">
        <f t="shared" ca="1" si="416"/>
        <v/>
      </c>
      <c r="N1570">
        <f t="shared" ca="1" si="417"/>
        <v>2435</v>
      </c>
      <c r="R1570">
        <f t="shared" ca="1" si="409"/>
        <v>9.35017447E-2</v>
      </c>
      <c r="S1570" t="str">
        <f t="shared" ca="1" si="418"/>
        <v/>
      </c>
      <c r="T1570" s="6">
        <f t="shared" ca="1" si="419"/>
        <v>0.15306398577500002</v>
      </c>
      <c r="X1570">
        <f t="shared" ca="1" si="410"/>
        <v>0.880617337</v>
      </c>
      <c r="Y1570" t="str">
        <f t="shared" ca="1" si="420"/>
        <v/>
      </c>
      <c r="Z1570" s="6">
        <f t="shared" ca="1" si="421"/>
        <v>0.81640402999999995</v>
      </c>
    </row>
    <row r="1571" spans="7:26" x14ac:dyDescent="0.35">
      <c r="G1571" s="2">
        <f t="shared" ca="1" si="422"/>
        <v>2206.7664722435629</v>
      </c>
      <c r="H1571">
        <f t="shared" ca="1" si="411"/>
        <v>2206</v>
      </c>
      <c r="I1571">
        <f t="shared" ca="1" si="412"/>
        <v>1</v>
      </c>
      <c r="J1571">
        <f t="shared" ca="1" si="413"/>
        <v>2206</v>
      </c>
      <c r="K1571">
        <f t="shared" ca="1" si="414"/>
        <v>1</v>
      </c>
      <c r="L1571">
        <f t="shared" ca="1" si="415"/>
        <v>2206</v>
      </c>
      <c r="M1571">
        <f t="shared" ca="1" si="416"/>
        <v>1</v>
      </c>
      <c r="N1571">
        <f t="shared" ca="1" si="417"/>
        <v>2436</v>
      </c>
      <c r="R1571">
        <f t="shared" ca="1" si="409"/>
        <v>9.3650998687500001E-2</v>
      </c>
      <c r="S1571">
        <f t="shared" ca="1" si="418"/>
        <v>9.3650998687500001E-2</v>
      </c>
      <c r="T1571" s="6">
        <f t="shared" ca="1" si="419"/>
        <v>0.15201021413750002</v>
      </c>
      <c r="X1571">
        <f t="shared" ca="1" si="410"/>
        <v>0.88051162922499993</v>
      </c>
      <c r="Y1571">
        <f t="shared" ca="1" si="420"/>
        <v>0.88051162922499993</v>
      </c>
      <c r="Z1571" s="6">
        <f t="shared" ca="1" si="421"/>
        <v>0.81612205009999994</v>
      </c>
    </row>
    <row r="1572" spans="7:26" x14ac:dyDescent="0.35">
      <c r="G1572" s="2">
        <f t="shared" ca="1" si="422"/>
        <v>2207.6374783157253</v>
      </c>
      <c r="H1572">
        <f t="shared" ca="1" si="411"/>
        <v>2207</v>
      </c>
      <c r="I1572">
        <f t="shared" ca="1" si="412"/>
        <v>1</v>
      </c>
      <c r="J1572">
        <f t="shared" ca="1" si="413"/>
        <v>2207</v>
      </c>
      <c r="K1572">
        <f t="shared" ca="1" si="414"/>
        <v>1</v>
      </c>
      <c r="L1572">
        <f t="shared" ca="1" si="415"/>
        <v>2207</v>
      </c>
      <c r="M1572">
        <f t="shared" ca="1" si="416"/>
        <v>1</v>
      </c>
      <c r="N1572">
        <f t="shared" ca="1" si="417"/>
        <v>2437</v>
      </c>
      <c r="R1572">
        <f t="shared" ca="1" si="409"/>
        <v>9.3800252675000001E-2</v>
      </c>
      <c r="S1572">
        <f t="shared" ca="1" si="418"/>
        <v>9.3800252675000001E-2</v>
      </c>
      <c r="T1572" s="6">
        <f t="shared" ca="1" si="419"/>
        <v>0.15095644250000001</v>
      </c>
      <c r="X1572">
        <f t="shared" ca="1" si="410"/>
        <v>0.88040592144999996</v>
      </c>
      <c r="Y1572">
        <f t="shared" ca="1" si="420"/>
        <v>0.88040592144999996</v>
      </c>
      <c r="Z1572" s="6">
        <f t="shared" ca="1" si="421"/>
        <v>0.81584007020000004</v>
      </c>
    </row>
    <row r="1573" spans="7:26" x14ac:dyDescent="0.35">
      <c r="G1573" s="2">
        <f t="shared" ca="1" si="422"/>
        <v>2208.5084843878876</v>
      </c>
      <c r="H1573">
        <f t="shared" ca="1" si="411"/>
        <v>2208</v>
      </c>
      <c r="I1573">
        <f t="shared" ca="1" si="412"/>
        <v>1</v>
      </c>
      <c r="J1573">
        <f t="shared" ca="1" si="413"/>
        <v>2208</v>
      </c>
      <c r="K1573">
        <f t="shared" ca="1" si="414"/>
        <v>1</v>
      </c>
      <c r="L1573">
        <f t="shared" ca="1" si="415"/>
        <v>2208</v>
      </c>
      <c r="M1573">
        <f t="shared" ca="1" si="416"/>
        <v>1</v>
      </c>
      <c r="N1573">
        <f t="shared" ca="1" si="417"/>
        <v>2438</v>
      </c>
      <c r="R1573">
        <f t="shared" ca="1" si="409"/>
        <v>9.3949506662500001E-2</v>
      </c>
      <c r="S1573">
        <f t="shared" ca="1" si="418"/>
        <v>9.3949506662500001E-2</v>
      </c>
      <c r="T1573" s="6">
        <f t="shared" ca="1" si="419"/>
        <v>0.15209454755000001</v>
      </c>
      <c r="X1573">
        <f t="shared" ca="1" si="410"/>
        <v>0.880300213675</v>
      </c>
      <c r="Y1573">
        <f t="shared" ca="1" si="420"/>
        <v>0.880300213675</v>
      </c>
      <c r="Z1573" s="6">
        <f t="shared" ca="1" si="421"/>
        <v>0.81555050791250006</v>
      </c>
    </row>
    <row r="1574" spans="7:26" x14ac:dyDescent="0.35">
      <c r="G1574" s="2">
        <f t="shared" ca="1" si="422"/>
        <v>2209.37949046005</v>
      </c>
      <c r="H1574">
        <f t="shared" ca="1" si="411"/>
        <v>2209</v>
      </c>
      <c r="I1574">
        <f t="shared" ca="1" si="412"/>
        <v>1</v>
      </c>
      <c r="J1574">
        <f t="shared" ca="1" si="413"/>
        <v>2209</v>
      </c>
      <c r="K1574">
        <f t="shared" ca="1" si="414"/>
        <v>1</v>
      </c>
      <c r="L1574">
        <f t="shared" ca="1" si="415"/>
        <v>2209</v>
      </c>
      <c r="M1574">
        <f t="shared" ca="1" si="416"/>
        <v>1</v>
      </c>
      <c r="N1574">
        <f t="shared" ca="1" si="417"/>
        <v>2439</v>
      </c>
      <c r="R1574">
        <f t="shared" ca="1" si="409"/>
        <v>9.4098760650000002E-2</v>
      </c>
      <c r="S1574">
        <f t="shared" ca="1" si="418"/>
        <v>9.4098760650000002E-2</v>
      </c>
      <c r="T1574" s="6">
        <f t="shared" ca="1" si="419"/>
        <v>0.15323265260000002</v>
      </c>
      <c r="X1574">
        <f t="shared" ca="1" si="410"/>
        <v>0.88019450590000003</v>
      </c>
      <c r="Y1574">
        <f t="shared" ca="1" si="420"/>
        <v>0.88019450590000003</v>
      </c>
      <c r="Z1574" s="6">
        <f t="shared" ca="1" si="421"/>
        <v>0.81526094562499996</v>
      </c>
    </row>
    <row r="1575" spans="7:26" x14ac:dyDescent="0.35">
      <c r="G1575" s="2">
        <f t="shared" ca="1" si="422"/>
        <v>2210.2504965322123</v>
      </c>
      <c r="H1575">
        <f t="shared" ca="1" si="411"/>
        <v>2210</v>
      </c>
      <c r="I1575">
        <f t="shared" ca="1" si="412"/>
        <v>1</v>
      </c>
      <c r="J1575">
        <f t="shared" ca="1" si="413"/>
        <v>2210</v>
      </c>
      <c r="K1575">
        <f t="shared" ca="1" si="414"/>
        <v>1</v>
      </c>
      <c r="L1575">
        <f t="shared" ca="1" si="415"/>
        <v>2210</v>
      </c>
      <c r="M1575">
        <f t="shared" ca="1" si="416"/>
        <v>1</v>
      </c>
      <c r="N1575">
        <f t="shared" ca="1" si="417"/>
        <v>2440</v>
      </c>
      <c r="R1575">
        <f t="shared" ca="1" si="409"/>
        <v>9.4248014637500002E-2</v>
      </c>
      <c r="S1575">
        <f t="shared" ca="1" si="418"/>
        <v>9.4248014637500002E-2</v>
      </c>
      <c r="T1575" s="6">
        <f t="shared" ca="1" si="419"/>
        <v>0.15437075765000002</v>
      </c>
      <c r="X1575">
        <f t="shared" ca="1" si="410"/>
        <v>0.88008879812500007</v>
      </c>
      <c r="Y1575">
        <f t="shared" ca="1" si="420"/>
        <v>0.88008879812500007</v>
      </c>
      <c r="Z1575" s="6">
        <f t="shared" ca="1" si="421"/>
        <v>0.81497138333749997</v>
      </c>
    </row>
    <row r="1576" spans="7:26" x14ac:dyDescent="0.35">
      <c r="G1576" s="2">
        <f t="shared" ca="1" si="422"/>
        <v>2211.1215026043747</v>
      </c>
      <c r="H1576">
        <f t="shared" ca="1" si="411"/>
        <v>2211</v>
      </c>
      <c r="I1576">
        <f t="shared" ca="1" si="412"/>
        <v>0</v>
      </c>
      <c r="J1576">
        <f t="shared" ca="1" si="413"/>
        <v>2211</v>
      </c>
      <c r="K1576">
        <f t="shared" ca="1" si="414"/>
        <v>2</v>
      </c>
      <c r="L1576">
        <f t="shared" ca="1" si="415"/>
        <v>2211</v>
      </c>
      <c r="M1576">
        <f t="shared" ca="1" si="416"/>
        <v>1</v>
      </c>
      <c r="N1576">
        <f t="shared" ca="1" si="417"/>
        <v>2441</v>
      </c>
      <c r="R1576">
        <f t="shared" ca="1" si="409"/>
        <v>9.4397268625000003E-2</v>
      </c>
      <c r="S1576">
        <f t="shared" ca="1" si="418"/>
        <v>9.4471895618749996E-2</v>
      </c>
      <c r="T1576" s="6">
        <f t="shared" ca="1" si="419"/>
        <v>0.1555088627</v>
      </c>
      <c r="X1576">
        <f t="shared" ca="1" si="410"/>
        <v>0.87998309035</v>
      </c>
      <c r="Y1576">
        <f t="shared" ca="1" si="420"/>
        <v>0.8799302364624999</v>
      </c>
      <c r="Z1576" s="6">
        <f t="shared" ca="1" si="421"/>
        <v>0.81468182104999998</v>
      </c>
    </row>
    <row r="1577" spans="7:26" x14ac:dyDescent="0.35">
      <c r="G1577" s="2">
        <f t="shared" ca="1" si="422"/>
        <v>2211.992508676537</v>
      </c>
      <c r="H1577">
        <f t="shared" ca="1" si="411"/>
        <v>2211</v>
      </c>
      <c r="I1577">
        <f t="shared" ca="1" si="412"/>
        <v>1</v>
      </c>
      <c r="J1577">
        <f t="shared" ca="1" si="413"/>
        <v>2211</v>
      </c>
      <c r="K1577">
        <f t="shared" ca="1" si="414"/>
        <v>2</v>
      </c>
      <c r="L1577" t="str">
        <f t="shared" ca="1" si="415"/>
        <v/>
      </c>
      <c r="M1577" t="str">
        <f t="shared" ca="1" si="416"/>
        <v/>
      </c>
      <c r="N1577">
        <f t="shared" ca="1" si="417"/>
        <v>2442</v>
      </c>
      <c r="R1577">
        <f t="shared" ca="1" si="409"/>
        <v>9.4546522612500003E-2</v>
      </c>
      <c r="S1577" t="str">
        <f t="shared" ca="1" si="418"/>
        <v/>
      </c>
      <c r="T1577" s="6">
        <f t="shared" ca="1" si="419"/>
        <v>0.15721602027499998</v>
      </c>
      <c r="X1577">
        <f t="shared" ca="1" si="410"/>
        <v>0.87987738257499992</v>
      </c>
      <c r="Y1577" t="str">
        <f t="shared" ca="1" si="420"/>
        <v/>
      </c>
      <c r="Z1577" s="6">
        <f t="shared" ca="1" si="421"/>
        <v>0.81424747761875005</v>
      </c>
    </row>
    <row r="1578" spans="7:26" x14ac:dyDescent="0.35">
      <c r="G1578" s="2">
        <f t="shared" ca="1" si="422"/>
        <v>2212.8635147486998</v>
      </c>
      <c r="H1578">
        <f t="shared" ca="1" si="411"/>
        <v>2212</v>
      </c>
      <c r="I1578">
        <f t="shared" ca="1" si="412"/>
        <v>1</v>
      </c>
      <c r="J1578">
        <f t="shared" ca="1" si="413"/>
        <v>2212</v>
      </c>
      <c r="K1578">
        <f t="shared" ca="1" si="414"/>
        <v>1</v>
      </c>
      <c r="L1578">
        <f t="shared" ca="1" si="415"/>
        <v>2212</v>
      </c>
      <c r="M1578">
        <f t="shared" ca="1" si="416"/>
        <v>1</v>
      </c>
      <c r="N1578">
        <f t="shared" ca="1" si="417"/>
        <v>2443</v>
      </c>
      <c r="R1578">
        <f t="shared" ca="1" si="409"/>
        <v>9.4695776600000003E-2</v>
      </c>
      <c r="S1578">
        <f t="shared" ca="1" si="418"/>
        <v>9.4695776600000003E-2</v>
      </c>
      <c r="T1578" s="6">
        <f t="shared" ca="1" si="419"/>
        <v>0.15892317784999999</v>
      </c>
      <c r="X1578">
        <f t="shared" ca="1" si="410"/>
        <v>0.87977167479999996</v>
      </c>
      <c r="Y1578">
        <f t="shared" ca="1" si="420"/>
        <v>0.87977167479999996</v>
      </c>
      <c r="Z1578" s="6">
        <f t="shared" ca="1" si="421"/>
        <v>0.81381313418750001</v>
      </c>
    </row>
    <row r="1579" spans="7:26" x14ac:dyDescent="0.35">
      <c r="G1579" s="2">
        <f t="shared" ca="1" si="422"/>
        <v>2213.7348997592499</v>
      </c>
      <c r="H1579">
        <f t="shared" ca="1" si="411"/>
        <v>2213</v>
      </c>
      <c r="I1579">
        <f t="shared" ca="1" si="412"/>
        <v>1</v>
      </c>
      <c r="J1579">
        <f t="shared" ca="1" si="413"/>
        <v>2213</v>
      </c>
      <c r="K1579">
        <f t="shared" ca="1" si="414"/>
        <v>1</v>
      </c>
      <c r="L1579">
        <f t="shared" ca="1" si="415"/>
        <v>2213</v>
      </c>
      <c r="M1579">
        <f t="shared" ca="1" si="416"/>
        <v>1</v>
      </c>
      <c r="N1579">
        <f t="shared" ca="1" si="417"/>
        <v>2444</v>
      </c>
      <c r="R1579">
        <f t="shared" ca="1" si="409"/>
        <v>9.4839161762499999E-2</v>
      </c>
      <c r="S1579">
        <f t="shared" ca="1" si="418"/>
        <v>9.4839161762499999E-2</v>
      </c>
      <c r="T1579" s="6">
        <f t="shared" ca="1" si="419"/>
        <v>0.16006128289999999</v>
      </c>
      <c r="X1579">
        <f t="shared" ca="1" si="410"/>
        <v>0.87932776064999996</v>
      </c>
      <c r="Y1579">
        <f t="shared" ca="1" si="420"/>
        <v>0.87932776064999996</v>
      </c>
      <c r="Z1579" s="6">
        <f t="shared" ca="1" si="421"/>
        <v>0.81352357190000002</v>
      </c>
    </row>
    <row r="1580" spans="7:26" x14ac:dyDescent="0.35">
      <c r="G1580" s="2">
        <f t="shared" ca="1" si="422"/>
        <v>2214.6062847697995</v>
      </c>
      <c r="H1580">
        <f t="shared" ca="1" si="411"/>
        <v>2214</v>
      </c>
      <c r="I1580">
        <f t="shared" ca="1" si="412"/>
        <v>1</v>
      </c>
      <c r="J1580">
        <f t="shared" ca="1" si="413"/>
        <v>2214</v>
      </c>
      <c r="K1580">
        <f t="shared" ca="1" si="414"/>
        <v>1</v>
      </c>
      <c r="L1580">
        <f t="shared" ca="1" si="415"/>
        <v>2214</v>
      </c>
      <c r="M1580">
        <f t="shared" ca="1" si="416"/>
        <v>1</v>
      </c>
      <c r="N1580">
        <f t="shared" ca="1" si="417"/>
        <v>2445</v>
      </c>
      <c r="R1580">
        <f t="shared" ca="1" si="409"/>
        <v>9.4982546924999994E-2</v>
      </c>
      <c r="S1580">
        <f t="shared" ca="1" si="418"/>
        <v>9.4982546924999994E-2</v>
      </c>
      <c r="T1580" s="6">
        <f t="shared" ca="1" si="419"/>
        <v>0.16027778261249997</v>
      </c>
      <c r="X1580">
        <f t="shared" ca="1" si="410"/>
        <v>0.87888384649999995</v>
      </c>
      <c r="Y1580">
        <f t="shared" ca="1" si="420"/>
        <v>0.87888384649999995</v>
      </c>
      <c r="Z1580" s="6">
        <f t="shared" ca="1" si="421"/>
        <v>0.81336446968749998</v>
      </c>
    </row>
    <row r="1581" spans="7:26" x14ac:dyDescent="0.35">
      <c r="G1581" s="2">
        <f t="shared" ca="1" si="422"/>
        <v>2215.4776697803495</v>
      </c>
      <c r="H1581">
        <f t="shared" ca="1" si="411"/>
        <v>2215</v>
      </c>
      <c r="I1581">
        <f t="shared" ca="1" si="412"/>
        <v>1</v>
      </c>
      <c r="J1581">
        <f t="shared" ca="1" si="413"/>
        <v>2215</v>
      </c>
      <c r="K1581">
        <f t="shared" ca="1" si="414"/>
        <v>1</v>
      </c>
      <c r="L1581">
        <f t="shared" ca="1" si="415"/>
        <v>2215</v>
      </c>
      <c r="M1581">
        <f t="shared" ca="1" si="416"/>
        <v>1</v>
      </c>
      <c r="N1581">
        <f t="shared" ca="1" si="417"/>
        <v>2446</v>
      </c>
      <c r="R1581">
        <f t="shared" ca="1" si="409"/>
        <v>9.5125932087500004E-2</v>
      </c>
      <c r="S1581">
        <f t="shared" ca="1" si="418"/>
        <v>9.5125932087500004E-2</v>
      </c>
      <c r="T1581" s="6">
        <f t="shared" ca="1" si="419"/>
        <v>0.16049428232499999</v>
      </c>
      <c r="X1581">
        <f t="shared" ca="1" si="410"/>
        <v>0.87843993234999995</v>
      </c>
      <c r="Y1581">
        <f t="shared" ca="1" si="420"/>
        <v>0.87843993234999995</v>
      </c>
      <c r="Z1581" s="6">
        <f t="shared" ca="1" si="421"/>
        <v>0.81320536747500005</v>
      </c>
    </row>
    <row r="1582" spans="7:26" x14ac:dyDescent="0.35">
      <c r="G1582" s="2">
        <f t="shared" ca="1" si="422"/>
        <v>2216.3490547908996</v>
      </c>
      <c r="H1582">
        <f t="shared" ca="1" si="411"/>
        <v>2216</v>
      </c>
      <c r="I1582">
        <f t="shared" ca="1" si="412"/>
        <v>1</v>
      </c>
      <c r="J1582">
        <f t="shared" ca="1" si="413"/>
        <v>2216</v>
      </c>
      <c r="K1582">
        <f t="shared" ca="1" si="414"/>
        <v>1</v>
      </c>
      <c r="L1582">
        <f t="shared" ca="1" si="415"/>
        <v>2216</v>
      </c>
      <c r="M1582">
        <f t="shared" ca="1" si="416"/>
        <v>1</v>
      </c>
      <c r="N1582">
        <f t="shared" ca="1" si="417"/>
        <v>2447</v>
      </c>
      <c r="R1582">
        <f t="shared" ca="1" si="409"/>
        <v>9.5269317249999999E-2</v>
      </c>
      <c r="S1582">
        <f t="shared" ca="1" si="418"/>
        <v>9.5269317249999999E-2</v>
      </c>
      <c r="T1582" s="6">
        <f t="shared" ca="1" si="419"/>
        <v>0.1607107820375</v>
      </c>
      <c r="X1582">
        <f t="shared" ca="1" si="410"/>
        <v>0.87799601819999995</v>
      </c>
      <c r="Y1582">
        <f t="shared" ca="1" si="420"/>
        <v>0.87799601819999995</v>
      </c>
      <c r="Z1582" s="6">
        <f t="shared" ca="1" si="421"/>
        <v>0.81304626526250012</v>
      </c>
    </row>
    <row r="1583" spans="7:26" x14ac:dyDescent="0.35">
      <c r="G1583" s="2">
        <f t="shared" ca="1" si="422"/>
        <v>2217.2204398014496</v>
      </c>
      <c r="H1583">
        <f t="shared" ca="1" si="411"/>
        <v>2217</v>
      </c>
      <c r="I1583">
        <f t="shared" ca="1" si="412"/>
        <v>1</v>
      </c>
      <c r="J1583">
        <f t="shared" ca="1" si="413"/>
        <v>2217</v>
      </c>
      <c r="K1583">
        <f t="shared" ca="1" si="414"/>
        <v>1</v>
      </c>
      <c r="L1583">
        <f t="shared" ca="1" si="415"/>
        <v>2217</v>
      </c>
      <c r="M1583">
        <f t="shared" ca="1" si="416"/>
        <v>1</v>
      </c>
      <c r="N1583">
        <f t="shared" ca="1" si="417"/>
        <v>2448</v>
      </c>
      <c r="R1583">
        <f t="shared" ca="1" si="409"/>
        <v>9.5412702412499995E-2</v>
      </c>
      <c r="S1583">
        <f t="shared" ca="1" si="418"/>
        <v>9.5412702412499995E-2</v>
      </c>
      <c r="T1583" s="6">
        <f t="shared" ca="1" si="419"/>
        <v>0.16092728174999998</v>
      </c>
      <c r="X1583">
        <f t="shared" ca="1" si="410"/>
        <v>0.87755210404999995</v>
      </c>
      <c r="Y1583">
        <f t="shared" ca="1" si="420"/>
        <v>0.87755210404999995</v>
      </c>
      <c r="Z1583" s="6">
        <f t="shared" ca="1" si="421"/>
        <v>0.81288716305000008</v>
      </c>
    </row>
    <row r="1584" spans="7:26" x14ac:dyDescent="0.35">
      <c r="G1584" s="2">
        <f t="shared" ca="1" si="422"/>
        <v>2218.0918248119997</v>
      </c>
      <c r="H1584">
        <f t="shared" ca="1" si="411"/>
        <v>2218</v>
      </c>
      <c r="I1584">
        <f t="shared" ca="1" si="412"/>
        <v>0</v>
      </c>
      <c r="J1584">
        <f t="shared" ca="1" si="413"/>
        <v>2218</v>
      </c>
      <c r="K1584">
        <f t="shared" ca="1" si="414"/>
        <v>2</v>
      </c>
      <c r="L1584">
        <f t="shared" ca="1" si="415"/>
        <v>2218</v>
      </c>
      <c r="M1584">
        <f t="shared" ca="1" si="416"/>
        <v>1</v>
      </c>
      <c r="N1584">
        <f t="shared" ca="1" si="417"/>
        <v>2449</v>
      </c>
      <c r="R1584">
        <f t="shared" ca="1" si="409"/>
        <v>9.5556087575000004E-2</v>
      </c>
      <c r="S1584">
        <f t="shared" ca="1" si="418"/>
        <v>9.5627780156250008E-2</v>
      </c>
      <c r="T1584" s="6">
        <f t="shared" ca="1" si="419"/>
        <v>0.16125203131874999</v>
      </c>
      <c r="X1584">
        <f t="shared" ca="1" si="410"/>
        <v>0.87710818989999995</v>
      </c>
      <c r="Y1584">
        <f t="shared" ca="1" si="420"/>
        <v>0.876886232825</v>
      </c>
      <c r="Z1584" s="6">
        <f t="shared" ca="1" si="421"/>
        <v>0.81264850973125002</v>
      </c>
    </row>
    <row r="1585" spans="7:26" x14ac:dyDescent="0.35">
      <c r="G1585" s="2">
        <f t="shared" ca="1" si="422"/>
        <v>2218.9632098225497</v>
      </c>
      <c r="H1585">
        <f t="shared" ca="1" si="411"/>
        <v>2218</v>
      </c>
      <c r="I1585">
        <f t="shared" ca="1" si="412"/>
        <v>1</v>
      </c>
      <c r="J1585">
        <f t="shared" ca="1" si="413"/>
        <v>2218</v>
      </c>
      <c r="K1585">
        <f t="shared" ca="1" si="414"/>
        <v>2</v>
      </c>
      <c r="L1585" t="str">
        <f t="shared" ca="1" si="415"/>
        <v/>
      </c>
      <c r="M1585" t="str">
        <f t="shared" ca="1" si="416"/>
        <v/>
      </c>
      <c r="N1585">
        <f t="shared" ca="1" si="417"/>
        <v>2450</v>
      </c>
      <c r="R1585">
        <f t="shared" ca="1" si="409"/>
        <v>9.5699472737499999E-2</v>
      </c>
      <c r="S1585" t="str">
        <f t="shared" ca="1" si="418"/>
        <v/>
      </c>
      <c r="T1585" s="6">
        <f t="shared" ca="1" si="419"/>
        <v>0.16157678088749999</v>
      </c>
      <c r="X1585">
        <f t="shared" ca="1" si="410"/>
        <v>0.87666427575000005</v>
      </c>
      <c r="Y1585" t="str">
        <f t="shared" ca="1" si="420"/>
        <v/>
      </c>
      <c r="Z1585" s="6">
        <f t="shared" ca="1" si="421"/>
        <v>0.81240985641249996</v>
      </c>
    </row>
    <row r="1586" spans="7:26" x14ac:dyDescent="0.35">
      <c r="G1586" s="2">
        <f t="shared" ca="1" si="422"/>
        <v>2219.8345948330998</v>
      </c>
      <c r="H1586">
        <f t="shared" ca="1" si="411"/>
        <v>2219</v>
      </c>
      <c r="I1586">
        <f t="shared" ca="1" si="412"/>
        <v>1</v>
      </c>
      <c r="J1586">
        <f t="shared" ca="1" si="413"/>
        <v>2219</v>
      </c>
      <c r="K1586">
        <f t="shared" ca="1" si="414"/>
        <v>1</v>
      </c>
      <c r="L1586">
        <f t="shared" ca="1" si="415"/>
        <v>2219</v>
      </c>
      <c r="M1586">
        <f t="shared" ca="1" si="416"/>
        <v>1</v>
      </c>
      <c r="N1586">
        <f t="shared" ca="1" si="417"/>
        <v>2451</v>
      </c>
      <c r="R1586">
        <f t="shared" ca="1" si="409"/>
        <v>9.5842857899999995E-2</v>
      </c>
      <c r="S1586">
        <f t="shared" ca="1" si="418"/>
        <v>9.5842857899999995E-2</v>
      </c>
      <c r="T1586" s="6">
        <f t="shared" ca="1" si="419"/>
        <v>0.16179328060000001</v>
      </c>
      <c r="X1586">
        <f t="shared" ca="1" si="410"/>
        <v>0.87622036160000005</v>
      </c>
      <c r="Y1586">
        <f t="shared" ca="1" si="420"/>
        <v>0.87622036160000005</v>
      </c>
      <c r="Z1586" s="6">
        <f t="shared" ca="1" si="421"/>
        <v>0.81225075420000004</v>
      </c>
    </row>
    <row r="1587" spans="7:26" x14ac:dyDescent="0.35">
      <c r="G1587" s="2">
        <f t="shared" ca="1" si="422"/>
        <v>2220.7063618539623</v>
      </c>
      <c r="H1587">
        <f t="shared" ca="1" si="411"/>
        <v>2220</v>
      </c>
      <c r="I1587">
        <f t="shared" ca="1" si="412"/>
        <v>1</v>
      </c>
      <c r="J1587">
        <f t="shared" ca="1" si="413"/>
        <v>2220</v>
      </c>
      <c r="K1587">
        <f t="shared" ca="1" si="414"/>
        <v>1</v>
      </c>
      <c r="L1587">
        <f t="shared" ca="1" si="415"/>
        <v>2220</v>
      </c>
      <c r="M1587">
        <f t="shared" ca="1" si="416"/>
        <v>1</v>
      </c>
      <c r="N1587">
        <f t="shared" ca="1" si="417"/>
        <v>2452</v>
      </c>
      <c r="R1587">
        <f t="shared" ca="1" si="409"/>
        <v>9.5769447612500003E-2</v>
      </c>
      <c r="S1587">
        <f t="shared" ca="1" si="418"/>
        <v>9.5769447612500003E-2</v>
      </c>
      <c r="T1587" s="6">
        <f t="shared" ca="1" si="419"/>
        <v>0.16351484351250001</v>
      </c>
      <c r="X1587">
        <f t="shared" ca="1" si="410"/>
        <v>0.8760018664</v>
      </c>
      <c r="Y1587">
        <f t="shared" ca="1" si="420"/>
        <v>0.8760018664</v>
      </c>
      <c r="Z1587" s="6">
        <f t="shared" ca="1" si="421"/>
        <v>0.81182140745000009</v>
      </c>
    </row>
    <row r="1588" spans="7:26" x14ac:dyDescent="0.35">
      <c r="G1588" s="2">
        <f t="shared" ca="1" si="422"/>
        <v>2221.5781288748249</v>
      </c>
      <c r="H1588">
        <f t="shared" ca="1" si="411"/>
        <v>2221</v>
      </c>
      <c r="I1588">
        <f t="shared" ca="1" si="412"/>
        <v>1</v>
      </c>
      <c r="J1588">
        <f t="shared" ca="1" si="413"/>
        <v>2221</v>
      </c>
      <c r="K1588">
        <f t="shared" ca="1" si="414"/>
        <v>1</v>
      </c>
      <c r="L1588">
        <f t="shared" ca="1" si="415"/>
        <v>2221</v>
      </c>
      <c r="M1588">
        <f t="shared" ca="1" si="416"/>
        <v>1</v>
      </c>
      <c r="N1588">
        <f t="shared" ca="1" si="417"/>
        <v>2453</v>
      </c>
      <c r="R1588">
        <f t="shared" ca="1" si="409"/>
        <v>9.5696037324999997E-2</v>
      </c>
      <c r="S1588">
        <f t="shared" ca="1" si="418"/>
        <v>9.5696037324999997E-2</v>
      </c>
      <c r="T1588" s="6">
        <f t="shared" ca="1" si="419"/>
        <v>0.16523640642499998</v>
      </c>
      <c r="X1588">
        <f t="shared" ca="1" si="410"/>
        <v>0.87578337120000005</v>
      </c>
      <c r="Y1588">
        <f t="shared" ca="1" si="420"/>
        <v>0.87578337120000005</v>
      </c>
      <c r="Z1588" s="6">
        <f t="shared" ca="1" si="421"/>
        <v>0.81139206070000003</v>
      </c>
    </row>
    <row r="1589" spans="7:26" x14ac:dyDescent="0.35">
      <c r="G1589" s="2">
        <f t="shared" ca="1" si="422"/>
        <v>2222.4498958956874</v>
      </c>
      <c r="H1589">
        <f t="shared" ca="1" si="411"/>
        <v>2222</v>
      </c>
      <c r="I1589">
        <f t="shared" ca="1" si="412"/>
        <v>1</v>
      </c>
      <c r="J1589">
        <f t="shared" ca="1" si="413"/>
        <v>2222</v>
      </c>
      <c r="K1589">
        <f t="shared" ca="1" si="414"/>
        <v>1</v>
      </c>
      <c r="L1589">
        <f t="shared" ca="1" si="415"/>
        <v>2222</v>
      </c>
      <c r="M1589">
        <f t="shared" ca="1" si="416"/>
        <v>1</v>
      </c>
      <c r="N1589">
        <f t="shared" ca="1" si="417"/>
        <v>2454</v>
      </c>
      <c r="R1589">
        <f t="shared" ca="1" si="409"/>
        <v>9.5622627037499991E-2</v>
      </c>
      <c r="S1589">
        <f t="shared" ca="1" si="418"/>
        <v>9.5622627037499991E-2</v>
      </c>
      <c r="T1589" s="6">
        <f t="shared" ca="1" si="419"/>
        <v>0.16695796933749998</v>
      </c>
      <c r="X1589">
        <f t="shared" ca="1" si="410"/>
        <v>0.8755648760000001</v>
      </c>
      <c r="Y1589">
        <f t="shared" ca="1" si="420"/>
        <v>0.8755648760000001</v>
      </c>
      <c r="Z1589" s="6">
        <f t="shared" ca="1" si="421"/>
        <v>0.81096271394999997</v>
      </c>
    </row>
    <row r="1590" spans="7:26" x14ac:dyDescent="0.35">
      <c r="G1590" s="2">
        <f t="shared" ca="1" si="422"/>
        <v>2223.3216629165499</v>
      </c>
      <c r="H1590">
        <f t="shared" ca="1" si="411"/>
        <v>2223</v>
      </c>
      <c r="I1590">
        <f t="shared" ca="1" si="412"/>
        <v>1</v>
      </c>
      <c r="J1590">
        <f t="shared" ca="1" si="413"/>
        <v>2223</v>
      </c>
      <c r="K1590">
        <f t="shared" ca="1" si="414"/>
        <v>1</v>
      </c>
      <c r="L1590">
        <f t="shared" ca="1" si="415"/>
        <v>2223</v>
      </c>
      <c r="M1590">
        <f t="shared" ca="1" si="416"/>
        <v>1</v>
      </c>
      <c r="N1590">
        <f t="shared" ca="1" si="417"/>
        <v>2455</v>
      </c>
      <c r="R1590">
        <f t="shared" ca="1" si="409"/>
        <v>9.5549216749999999E-2</v>
      </c>
      <c r="S1590">
        <f t="shared" ca="1" si="418"/>
        <v>9.5549216749999999E-2</v>
      </c>
      <c r="T1590" s="6">
        <f t="shared" ca="1" si="419"/>
        <v>0.16867953224999999</v>
      </c>
      <c r="X1590">
        <f t="shared" ca="1" si="410"/>
        <v>0.87534638080000005</v>
      </c>
      <c r="Y1590">
        <f t="shared" ca="1" si="420"/>
        <v>0.87534638080000005</v>
      </c>
      <c r="Z1590" s="6">
        <f t="shared" ca="1" si="421"/>
        <v>0.81053336720000002</v>
      </c>
    </row>
    <row r="1591" spans="7:26" x14ac:dyDescent="0.35">
      <c r="G1591" s="2">
        <f t="shared" ca="1" si="422"/>
        <v>2224.1934299374125</v>
      </c>
      <c r="H1591">
        <f t="shared" ca="1" si="411"/>
        <v>2224</v>
      </c>
      <c r="I1591">
        <f t="shared" ca="1" si="412"/>
        <v>1</v>
      </c>
      <c r="J1591">
        <f t="shared" ca="1" si="413"/>
        <v>2224</v>
      </c>
      <c r="K1591">
        <f t="shared" ca="1" si="414"/>
        <v>1</v>
      </c>
      <c r="L1591">
        <f t="shared" ca="1" si="415"/>
        <v>2224</v>
      </c>
      <c r="M1591">
        <f t="shared" ca="1" si="416"/>
        <v>1</v>
      </c>
      <c r="N1591">
        <f t="shared" ca="1" si="417"/>
        <v>2456</v>
      </c>
      <c r="R1591">
        <f t="shared" ca="1" si="409"/>
        <v>9.5475806462500007E-2</v>
      </c>
      <c r="S1591">
        <f t="shared" ca="1" si="418"/>
        <v>9.5475806462500007E-2</v>
      </c>
      <c r="T1591" s="6">
        <f t="shared" ca="1" si="419"/>
        <v>0.17040109516249999</v>
      </c>
      <c r="X1591">
        <f t="shared" ca="1" si="410"/>
        <v>0.87512788559999999</v>
      </c>
      <c r="Y1591">
        <f t="shared" ca="1" si="420"/>
        <v>0.87512788559999999</v>
      </c>
      <c r="Z1591" s="6">
        <f t="shared" ca="1" si="421"/>
        <v>0.81010402045000007</v>
      </c>
    </row>
    <row r="1592" spans="7:26" x14ac:dyDescent="0.35">
      <c r="G1592" s="2">
        <f t="shared" ca="1" si="422"/>
        <v>2225.065196958275</v>
      </c>
      <c r="H1592">
        <f t="shared" ca="1" si="411"/>
        <v>2225</v>
      </c>
      <c r="I1592">
        <f t="shared" ca="1" si="412"/>
        <v>0</v>
      </c>
      <c r="J1592">
        <f t="shared" ca="1" si="413"/>
        <v>2225</v>
      </c>
      <c r="K1592">
        <f t="shared" ca="1" si="414"/>
        <v>2</v>
      </c>
      <c r="L1592">
        <f t="shared" ca="1" si="415"/>
        <v>2225</v>
      </c>
      <c r="M1592">
        <f t="shared" ca="1" si="416"/>
        <v>1</v>
      </c>
      <c r="N1592">
        <f t="shared" ca="1" si="417"/>
        <v>2457</v>
      </c>
      <c r="R1592">
        <f t="shared" ca="1" si="409"/>
        <v>9.5402396175000001E-2</v>
      </c>
      <c r="S1592">
        <f t="shared" ca="1" si="418"/>
        <v>9.5365691031250005E-2</v>
      </c>
      <c r="T1592" s="6">
        <f t="shared" ca="1" si="419"/>
        <v>0.17298343953125001</v>
      </c>
      <c r="X1592">
        <f t="shared" ca="1" si="410"/>
        <v>0.87490939040000004</v>
      </c>
      <c r="Y1592">
        <f t="shared" ca="1" si="420"/>
        <v>0.87480014280000007</v>
      </c>
      <c r="Z1592" s="6">
        <f t="shared" ca="1" si="421"/>
        <v>0.80946000032499998</v>
      </c>
    </row>
    <row r="1593" spans="7:26" x14ac:dyDescent="0.35">
      <c r="G1593" s="2">
        <f t="shared" ca="1" si="422"/>
        <v>2225.9369639791375</v>
      </c>
      <c r="H1593">
        <f t="shared" ca="1" si="411"/>
        <v>2225</v>
      </c>
      <c r="I1593">
        <f t="shared" ca="1" si="412"/>
        <v>1</v>
      </c>
      <c r="J1593">
        <f t="shared" ca="1" si="413"/>
        <v>2225</v>
      </c>
      <c r="K1593">
        <f t="shared" ca="1" si="414"/>
        <v>2</v>
      </c>
      <c r="L1593" t="str">
        <f t="shared" ca="1" si="415"/>
        <v/>
      </c>
      <c r="M1593" t="str">
        <f t="shared" ca="1" si="416"/>
        <v/>
      </c>
      <c r="N1593">
        <f t="shared" ca="1" si="417"/>
        <v>2458</v>
      </c>
      <c r="R1593">
        <f t="shared" ca="1" si="409"/>
        <v>9.5328985887499995E-2</v>
      </c>
      <c r="S1593" t="str">
        <f t="shared" ca="1" si="418"/>
        <v/>
      </c>
      <c r="T1593" s="6">
        <f t="shared" ca="1" si="419"/>
        <v>0.17556578389999999</v>
      </c>
      <c r="X1593">
        <f t="shared" ca="1" si="410"/>
        <v>0.8746908952000001</v>
      </c>
      <c r="Y1593" t="str">
        <f t="shared" ca="1" si="420"/>
        <v/>
      </c>
      <c r="Z1593" s="6">
        <f t="shared" ca="1" si="421"/>
        <v>0.80881598020000001</v>
      </c>
    </row>
    <row r="1594" spans="7:26" x14ac:dyDescent="0.35">
      <c r="G1594" s="2">
        <f t="shared" ca="1" si="422"/>
        <v>2226.8087310000001</v>
      </c>
      <c r="H1594">
        <f t="shared" ca="1" si="411"/>
        <v>2226</v>
      </c>
      <c r="I1594">
        <f t="shared" ca="1" si="412"/>
        <v>1</v>
      </c>
      <c r="J1594">
        <f t="shared" ca="1" si="413"/>
        <v>2226</v>
      </c>
      <c r="K1594">
        <f t="shared" ca="1" si="414"/>
        <v>1</v>
      </c>
      <c r="L1594">
        <f t="shared" ca="1" si="415"/>
        <v>2226</v>
      </c>
      <c r="M1594">
        <f t="shared" ca="1" si="416"/>
        <v>1</v>
      </c>
      <c r="N1594">
        <f t="shared" ca="1" si="417"/>
        <v>2459</v>
      </c>
      <c r="R1594">
        <f t="shared" ca="1" si="409"/>
        <v>9.5255575600000003E-2</v>
      </c>
      <c r="S1594">
        <f t="shared" ca="1" si="418"/>
        <v>9.5255575600000003E-2</v>
      </c>
      <c r="T1594" s="6">
        <f t="shared" ca="1" si="419"/>
        <v>0.17560151115</v>
      </c>
      <c r="X1594">
        <f t="shared" ca="1" si="410"/>
        <v>0.87447240000000004</v>
      </c>
      <c r="Y1594">
        <f t="shared" ca="1" si="420"/>
        <v>0.87447240000000004</v>
      </c>
      <c r="Z1594" s="6">
        <f t="shared" ca="1" si="421"/>
        <v>0.80850470841250011</v>
      </c>
    </row>
    <row r="1595" spans="7:26" x14ac:dyDescent="0.35">
      <c r="G1595" s="2">
        <f t="shared" ca="1" si="422"/>
        <v>2227.6808831031126</v>
      </c>
      <c r="H1595">
        <f t="shared" ca="1" si="411"/>
        <v>2227</v>
      </c>
      <c r="I1595">
        <f t="shared" ca="1" si="412"/>
        <v>1</v>
      </c>
      <c r="J1595">
        <f t="shared" ca="1" si="413"/>
        <v>2227</v>
      </c>
      <c r="K1595">
        <f t="shared" ca="1" si="414"/>
        <v>1</v>
      </c>
      <c r="L1595">
        <f t="shared" ca="1" si="415"/>
        <v>2227</v>
      </c>
      <c r="M1595">
        <f t="shared" ca="1" si="416"/>
        <v>1</v>
      </c>
      <c r="N1595">
        <f t="shared" ca="1" si="417"/>
        <v>2460</v>
      </c>
      <c r="R1595">
        <f t="shared" ref="R1595:R1658" ca="1" si="423">IF(INT(ROW(Q1593)/2)=ROW(Q1593)/2,INDIRECT(CONCATENATE(CHAR(COLUMN(Q1595)+64),ROW()-(ROW()-1)/2+0.5)),(INDIRECT(CONCATENATE(CHAR(COLUMN(Q1594)+64),ROW()-(ROW()-1)/2+1))+INDIRECT(CONCATENATE(CHAR(COLUMN(Q1594)+64),ROW()-(ROW()-1)/2)))/2)</f>
        <v>9.5596026750000007E-2</v>
      </c>
      <c r="S1595">
        <f t="shared" ca="1" si="418"/>
        <v>9.5596026750000007E-2</v>
      </c>
      <c r="T1595" s="6">
        <f t="shared" ca="1" si="419"/>
        <v>0.17563723840000001</v>
      </c>
      <c r="X1595">
        <f t="shared" ref="X1595:X1658" ca="1" si="424">IF(INT(ROW(W1593)/2)=ROW(W1593)/2,INDIRECT(CONCATENATE(CHAR(COLUMN(W1595)+64),ROW()-(ROW()-1)/2+0.5)),(INDIRECT(CONCATENATE(CHAR(COLUMN(W1594)+64),ROW()-(ROW()-1)/2+1))+INDIRECT(CONCATENATE(CHAR(COLUMN(W1594)+64),ROW()-(ROW()-1)/2)))/2)</f>
        <v>0.87434998833750011</v>
      </c>
      <c r="Y1595">
        <f t="shared" ca="1" si="420"/>
        <v>0.87434998833750011</v>
      </c>
      <c r="Z1595" s="6">
        <f t="shared" ca="1" si="421"/>
        <v>0.80819343662500009</v>
      </c>
    </row>
    <row r="1596" spans="7:26" x14ac:dyDescent="0.35">
      <c r="G1596" s="2">
        <f t="shared" ca="1" si="422"/>
        <v>2228.5530352062251</v>
      </c>
      <c r="H1596">
        <f t="shared" ca="1" si="411"/>
        <v>2228</v>
      </c>
      <c r="I1596">
        <f t="shared" ca="1" si="412"/>
        <v>1</v>
      </c>
      <c r="J1596">
        <f t="shared" ca="1" si="413"/>
        <v>2228</v>
      </c>
      <c r="K1596">
        <f t="shared" ca="1" si="414"/>
        <v>1</v>
      </c>
      <c r="L1596">
        <f t="shared" ca="1" si="415"/>
        <v>2228</v>
      </c>
      <c r="M1596">
        <f t="shared" ca="1" si="416"/>
        <v>1</v>
      </c>
      <c r="N1596">
        <f t="shared" ca="1" si="417"/>
        <v>2461</v>
      </c>
      <c r="R1596">
        <f t="shared" ca="1" si="423"/>
        <v>9.5936477899999997E-2</v>
      </c>
      <c r="S1596">
        <f t="shared" ca="1" si="418"/>
        <v>9.5936477899999997E-2</v>
      </c>
      <c r="T1596" s="6">
        <f t="shared" ca="1" si="419"/>
        <v>0.17567296565000001</v>
      </c>
      <c r="X1596">
        <f t="shared" ca="1" si="424"/>
        <v>0.87422757667500006</v>
      </c>
      <c r="Y1596">
        <f t="shared" ca="1" si="420"/>
        <v>0.87422757667500006</v>
      </c>
      <c r="Z1596" s="6">
        <f t="shared" ca="1" si="421"/>
        <v>0.80788216483750008</v>
      </c>
    </row>
    <row r="1597" spans="7:26" x14ac:dyDescent="0.35">
      <c r="G1597" s="2">
        <f t="shared" ca="1" si="422"/>
        <v>2229.4251873093376</v>
      </c>
      <c r="H1597">
        <f t="shared" ca="1" si="411"/>
        <v>2229</v>
      </c>
      <c r="I1597">
        <f t="shared" ca="1" si="412"/>
        <v>1</v>
      </c>
      <c r="J1597">
        <f t="shared" ca="1" si="413"/>
        <v>2229</v>
      </c>
      <c r="K1597">
        <f t="shared" ca="1" si="414"/>
        <v>1</v>
      </c>
      <c r="L1597">
        <f t="shared" ca="1" si="415"/>
        <v>2229</v>
      </c>
      <c r="M1597">
        <f t="shared" ca="1" si="416"/>
        <v>1</v>
      </c>
      <c r="N1597">
        <f t="shared" ca="1" si="417"/>
        <v>2462</v>
      </c>
      <c r="R1597">
        <f t="shared" ca="1" si="423"/>
        <v>9.6276929049999987E-2</v>
      </c>
      <c r="S1597">
        <f t="shared" ca="1" si="418"/>
        <v>9.6276929049999987E-2</v>
      </c>
      <c r="T1597" s="6">
        <f t="shared" ca="1" si="419"/>
        <v>0.17570869289999999</v>
      </c>
      <c r="X1597">
        <f t="shared" ca="1" si="424"/>
        <v>0.87410516501250002</v>
      </c>
      <c r="Y1597">
        <f t="shared" ca="1" si="420"/>
        <v>0.87410516501250002</v>
      </c>
      <c r="Z1597" s="6">
        <f t="shared" ca="1" si="421"/>
        <v>0.80757089305000007</v>
      </c>
    </row>
    <row r="1598" spans="7:26" x14ac:dyDescent="0.35">
      <c r="G1598" s="2">
        <f t="shared" ca="1" si="422"/>
        <v>2230.2973394124501</v>
      </c>
      <c r="H1598">
        <f t="shared" ca="1" si="411"/>
        <v>2230</v>
      </c>
      <c r="I1598">
        <f t="shared" ca="1" si="412"/>
        <v>1</v>
      </c>
      <c r="J1598">
        <f t="shared" ca="1" si="413"/>
        <v>2230</v>
      </c>
      <c r="K1598">
        <f t="shared" ca="1" si="414"/>
        <v>1</v>
      </c>
      <c r="L1598">
        <f t="shared" ca="1" si="415"/>
        <v>2230</v>
      </c>
      <c r="M1598">
        <f t="shared" ca="1" si="416"/>
        <v>1</v>
      </c>
      <c r="N1598">
        <f t="shared" ca="1" si="417"/>
        <v>2463</v>
      </c>
      <c r="R1598">
        <f t="shared" ca="1" si="423"/>
        <v>9.6617380199999991E-2</v>
      </c>
      <c r="S1598">
        <f t="shared" ca="1" si="418"/>
        <v>9.6617380199999991E-2</v>
      </c>
      <c r="T1598" s="6">
        <f t="shared" ca="1" si="419"/>
        <v>0.17574442014999997</v>
      </c>
      <c r="X1598">
        <f t="shared" ca="1" si="424"/>
        <v>0.87398275334999997</v>
      </c>
      <c r="Y1598">
        <f t="shared" ca="1" si="420"/>
        <v>0.87398275334999997</v>
      </c>
      <c r="Z1598" s="6">
        <f t="shared" ca="1" si="421"/>
        <v>0.80725962126250006</v>
      </c>
    </row>
    <row r="1599" spans="7:26" x14ac:dyDescent="0.35">
      <c r="G1599" s="2">
        <f t="shared" ca="1" si="422"/>
        <v>2231.1694915155626</v>
      </c>
      <c r="H1599">
        <f t="shared" ca="1" si="411"/>
        <v>2231</v>
      </c>
      <c r="I1599">
        <f t="shared" ca="1" si="412"/>
        <v>1</v>
      </c>
      <c r="J1599">
        <f t="shared" ca="1" si="413"/>
        <v>2231</v>
      </c>
      <c r="K1599">
        <f t="shared" ca="1" si="414"/>
        <v>1</v>
      </c>
      <c r="L1599">
        <f t="shared" ca="1" si="415"/>
        <v>2231</v>
      </c>
      <c r="M1599">
        <f t="shared" ca="1" si="416"/>
        <v>1</v>
      </c>
      <c r="N1599">
        <f t="shared" ca="1" si="417"/>
        <v>2464</v>
      </c>
      <c r="R1599">
        <f t="shared" ca="1" si="423"/>
        <v>9.6957831349999996E-2</v>
      </c>
      <c r="S1599">
        <f t="shared" ca="1" si="418"/>
        <v>9.6957831349999996E-2</v>
      </c>
      <c r="T1599" s="6">
        <f t="shared" ca="1" si="419"/>
        <v>0.17578014739999998</v>
      </c>
      <c r="X1599">
        <f t="shared" ca="1" si="424"/>
        <v>0.87386034168749993</v>
      </c>
      <c r="Y1599">
        <f t="shared" ca="1" si="420"/>
        <v>0.87386034168749993</v>
      </c>
      <c r="Z1599" s="6">
        <f t="shared" ca="1" si="421"/>
        <v>0.80694834947500005</v>
      </c>
    </row>
    <row r="1600" spans="7:26" x14ac:dyDescent="0.35">
      <c r="G1600" s="2">
        <f t="shared" ca="1" si="422"/>
        <v>2232.0416436186752</v>
      </c>
      <c r="H1600">
        <f t="shared" ca="1" si="411"/>
        <v>2232</v>
      </c>
      <c r="I1600">
        <f t="shared" ca="1" si="412"/>
        <v>0</v>
      </c>
      <c r="J1600">
        <f t="shared" ca="1" si="413"/>
        <v>2232</v>
      </c>
      <c r="K1600">
        <f t="shared" ca="1" si="414"/>
        <v>2</v>
      </c>
      <c r="L1600">
        <f t="shared" ca="1" si="415"/>
        <v>2232</v>
      </c>
      <c r="M1600">
        <f t="shared" ca="1" si="416"/>
        <v>1</v>
      </c>
      <c r="N1600">
        <f t="shared" ca="1" si="417"/>
        <v>2465</v>
      </c>
      <c r="R1600">
        <f t="shared" ca="1" si="423"/>
        <v>9.72982825E-2</v>
      </c>
      <c r="S1600">
        <f t="shared" ca="1" si="418"/>
        <v>9.7468508075000002E-2</v>
      </c>
      <c r="T1600" s="6">
        <f t="shared" ca="1" si="419"/>
        <v>0.17583373827499998</v>
      </c>
      <c r="X1600">
        <f t="shared" ca="1" si="424"/>
        <v>0.873737930025</v>
      </c>
      <c r="Y1600">
        <f t="shared" ca="1" si="420"/>
        <v>0.87367672419374998</v>
      </c>
      <c r="Z1600" s="6">
        <f t="shared" ca="1" si="421"/>
        <v>0.80648144179375003</v>
      </c>
    </row>
    <row r="1601" spans="7:26" x14ac:dyDescent="0.35">
      <c r="G1601" s="2">
        <f t="shared" ca="1" si="422"/>
        <v>2232.9137957217877</v>
      </c>
      <c r="H1601">
        <f t="shared" ca="1" si="411"/>
        <v>2232</v>
      </c>
      <c r="I1601">
        <f t="shared" ca="1" si="412"/>
        <v>1</v>
      </c>
      <c r="J1601">
        <f t="shared" ca="1" si="413"/>
        <v>2232</v>
      </c>
      <c r="K1601">
        <f t="shared" ca="1" si="414"/>
        <v>2</v>
      </c>
      <c r="L1601" t="str">
        <f t="shared" ca="1" si="415"/>
        <v/>
      </c>
      <c r="M1601" t="str">
        <f t="shared" ca="1" si="416"/>
        <v/>
      </c>
      <c r="N1601">
        <f t="shared" ca="1" si="417"/>
        <v>2466</v>
      </c>
      <c r="R1601">
        <f t="shared" ca="1" si="423"/>
        <v>9.7638733650000004E-2</v>
      </c>
      <c r="S1601" t="str">
        <f t="shared" ca="1" si="418"/>
        <v/>
      </c>
      <c r="T1601" s="6">
        <f t="shared" ca="1" si="419"/>
        <v>0.17746879577499999</v>
      </c>
      <c r="X1601">
        <f t="shared" ca="1" si="424"/>
        <v>0.87361551836250007</v>
      </c>
      <c r="Y1601" t="str">
        <f t="shared" ca="1" si="420"/>
        <v/>
      </c>
      <c r="Z1601" s="6">
        <f t="shared" ca="1" si="421"/>
        <v>0.80599794550000003</v>
      </c>
    </row>
    <row r="1602" spans="7:26" x14ac:dyDescent="0.35">
      <c r="G1602" s="2">
        <f t="shared" ca="1" si="422"/>
        <v>2233.7859478249002</v>
      </c>
      <c r="H1602">
        <f t="shared" ca="1" si="411"/>
        <v>2233</v>
      </c>
      <c r="I1602">
        <f t="shared" ca="1" si="412"/>
        <v>1</v>
      </c>
      <c r="J1602">
        <f t="shared" ca="1" si="413"/>
        <v>2233</v>
      </c>
      <c r="K1602">
        <f t="shared" ca="1" si="414"/>
        <v>1</v>
      </c>
      <c r="L1602">
        <f t="shared" ca="1" si="415"/>
        <v>2233</v>
      </c>
      <c r="M1602">
        <f t="shared" ca="1" si="416"/>
        <v>1</v>
      </c>
      <c r="N1602">
        <f t="shared" ca="1" si="417"/>
        <v>2467</v>
      </c>
      <c r="R1602">
        <f t="shared" ca="1" si="423"/>
        <v>9.7979184799999994E-2</v>
      </c>
      <c r="S1602">
        <f t="shared" ca="1" si="418"/>
        <v>9.7979184799999994E-2</v>
      </c>
      <c r="T1602" s="6">
        <f t="shared" ca="1" si="419"/>
        <v>0.17908598965</v>
      </c>
      <c r="X1602">
        <f t="shared" ca="1" si="424"/>
        <v>0.87349310670000002</v>
      </c>
      <c r="Y1602">
        <f t="shared" ca="1" si="420"/>
        <v>0.87349310670000002</v>
      </c>
      <c r="Z1602" s="6">
        <f t="shared" ca="1" si="421"/>
        <v>0.80567008510000004</v>
      </c>
    </row>
    <row r="1603" spans="7:26" x14ac:dyDescent="0.35">
      <c r="G1603" s="2">
        <f t="shared" ca="1" si="422"/>
        <v>2234.6584880822002</v>
      </c>
      <c r="H1603">
        <f t="shared" ref="H1603:H1666" ca="1" si="425">INT(G1603)</f>
        <v>2234</v>
      </c>
      <c r="I1603">
        <f t="shared" ref="I1603:I1666" ca="1" si="426">H1604-H1603</f>
        <v>1</v>
      </c>
      <c r="J1603">
        <f t="shared" ca="1" si="413"/>
        <v>2234</v>
      </c>
      <c r="K1603">
        <f t="shared" ca="1" si="414"/>
        <v>1</v>
      </c>
      <c r="L1603">
        <f t="shared" ca="1" si="415"/>
        <v>2234</v>
      </c>
      <c r="M1603">
        <f t="shared" ca="1" si="416"/>
        <v>1</v>
      </c>
      <c r="N1603">
        <f t="shared" ca="1" si="417"/>
        <v>2468</v>
      </c>
      <c r="R1603">
        <f t="shared" ca="1" si="423"/>
        <v>9.8064840212500004E-2</v>
      </c>
      <c r="S1603">
        <f t="shared" ca="1" si="418"/>
        <v>9.8064840212500004E-2</v>
      </c>
      <c r="T1603" s="6">
        <f t="shared" ca="1" si="419"/>
        <v>0.18070318352500001</v>
      </c>
      <c r="X1603">
        <f t="shared" ca="1" si="424"/>
        <v>0.87323339017500001</v>
      </c>
      <c r="Y1603">
        <f t="shared" ca="1" si="420"/>
        <v>0.87323339017500001</v>
      </c>
      <c r="Z1603" s="6">
        <f t="shared" ca="1" si="421"/>
        <v>0.80534222470000005</v>
      </c>
    </row>
    <row r="1604" spans="7:26" x14ac:dyDescent="0.35">
      <c r="G1604" s="2">
        <f t="shared" ca="1" si="422"/>
        <v>2235.5310283395002</v>
      </c>
      <c r="H1604">
        <f t="shared" ca="1" si="425"/>
        <v>2235</v>
      </c>
      <c r="I1604">
        <f t="shared" ca="1" si="426"/>
        <v>1</v>
      </c>
      <c r="J1604">
        <f t="shared" ref="J1604:J1667" ca="1" si="427">INT(G1604)</f>
        <v>2235</v>
      </c>
      <c r="K1604">
        <f t="shared" ref="K1604:K1667" ca="1" si="428">COUNTIF($J$2:$J$3649,"="&amp;J1604)</f>
        <v>1</v>
      </c>
      <c r="L1604">
        <f t="shared" ref="L1604:L1667" ca="1" si="429">IF(J1604=J1603,"",INT(AVERAGE(INDIRECT(CONCATENATE("g",ROW(),":g",ROW()+K1604-1)))))</f>
        <v>2235</v>
      </c>
      <c r="M1604">
        <f t="shared" ref="M1604:M1667" ca="1" si="430">IF(L1604="","",INDIRECT(CONCATENATE("l",ROW()+$K1604))-INDIRECT(CONCATENATE("l",ROW())))</f>
        <v>1</v>
      </c>
      <c r="N1604">
        <f t="shared" ref="N1604:N1667" ca="1" si="431">IF(ISERROR(IF(VLOOKUP(N1603+1,$L$2:$L$3649,1)=N1603,"",VLOOKUP(N1603+1,$L$2:$L$3649,1))),"",IF(VLOOKUP(N1603+1,$L$2:$L$3649,1)=N1603,"",VLOOKUP(N1603+1,$L$2:$L$3649,1)))</f>
        <v>2469</v>
      </c>
      <c r="R1604">
        <f t="shared" ca="1" si="423"/>
        <v>9.8150495625E-2</v>
      </c>
      <c r="S1604">
        <f t="shared" ref="S1604:S1667" ca="1" si="432">IF(J1604=J1603,"",AVERAGE(INDIRECT(CONCATENATE("r",ROW(),":r",ROW()+K1604-1))))</f>
        <v>9.8150495625E-2</v>
      </c>
      <c r="T1604" s="6">
        <f t="shared" ref="T1604:T1667" ca="1" si="433">VLOOKUP(N1604,$L$2:$S$3649,8)</f>
        <v>0.18232037740000001</v>
      </c>
      <c r="X1604">
        <f t="shared" ca="1" si="424"/>
        <v>0.87297367365</v>
      </c>
      <c r="Y1604">
        <f t="shared" ref="Y1604:Y1667" ca="1" si="434">IF($J1604=$J1603,"",AVERAGE(INDIRECT(CONCATENATE("x",ROW(),":x",ROW()+$K1604-1))))</f>
        <v>0.87297367365</v>
      </c>
      <c r="Z1604" s="6">
        <f t="shared" ref="Z1604:Z1667" ca="1" si="435">VLOOKUP($N1604,$L$2:$Y$3649,14)</f>
        <v>0.80501436430000006</v>
      </c>
    </row>
    <row r="1605" spans="7:26" x14ac:dyDescent="0.35">
      <c r="G1605" s="2">
        <f t="shared" ca="1" si="422"/>
        <v>2236.4035685968001</v>
      </c>
      <c r="H1605">
        <f t="shared" ca="1" si="425"/>
        <v>2236</v>
      </c>
      <c r="I1605">
        <f t="shared" ca="1" si="426"/>
        <v>1</v>
      </c>
      <c r="J1605">
        <f t="shared" ca="1" si="427"/>
        <v>2236</v>
      </c>
      <c r="K1605">
        <f t="shared" ca="1" si="428"/>
        <v>1</v>
      </c>
      <c r="L1605">
        <f t="shared" ca="1" si="429"/>
        <v>2236</v>
      </c>
      <c r="M1605">
        <f t="shared" ca="1" si="430"/>
        <v>1</v>
      </c>
      <c r="N1605">
        <f t="shared" ca="1" si="431"/>
        <v>2470</v>
      </c>
      <c r="R1605">
        <f t="shared" ca="1" si="423"/>
        <v>9.8236151037499997E-2</v>
      </c>
      <c r="S1605">
        <f t="shared" ca="1" si="432"/>
        <v>9.8236151037499997E-2</v>
      </c>
      <c r="T1605" s="6">
        <f t="shared" ca="1" si="433"/>
        <v>0.18393757127500002</v>
      </c>
      <c r="X1605">
        <f t="shared" ca="1" si="424"/>
        <v>0.87271395712499999</v>
      </c>
      <c r="Y1605">
        <f t="shared" ca="1" si="434"/>
        <v>0.87271395712499999</v>
      </c>
      <c r="Z1605" s="6">
        <f t="shared" ca="1" si="435"/>
        <v>0.80468650390000007</v>
      </c>
    </row>
    <row r="1606" spans="7:26" x14ac:dyDescent="0.35">
      <c r="G1606" s="2">
        <f t="shared" ca="1" si="422"/>
        <v>2237.2761088541001</v>
      </c>
      <c r="H1606">
        <f t="shared" ca="1" si="425"/>
        <v>2237</v>
      </c>
      <c r="I1606">
        <f t="shared" ca="1" si="426"/>
        <v>1</v>
      </c>
      <c r="J1606">
        <f t="shared" ca="1" si="427"/>
        <v>2237</v>
      </c>
      <c r="K1606">
        <f t="shared" ca="1" si="428"/>
        <v>1</v>
      </c>
      <c r="L1606">
        <f t="shared" ca="1" si="429"/>
        <v>2237</v>
      </c>
      <c r="M1606">
        <f t="shared" ca="1" si="430"/>
        <v>1</v>
      </c>
      <c r="N1606">
        <f t="shared" ca="1" si="431"/>
        <v>2471</v>
      </c>
      <c r="R1606">
        <f t="shared" ca="1" si="423"/>
        <v>9.8321806449999993E-2</v>
      </c>
      <c r="S1606">
        <f t="shared" ca="1" si="432"/>
        <v>9.8321806449999993E-2</v>
      </c>
      <c r="T1606" s="6">
        <f t="shared" ca="1" si="433"/>
        <v>0.18555476515000002</v>
      </c>
      <c r="X1606">
        <f t="shared" ca="1" si="424"/>
        <v>0.87245424059999999</v>
      </c>
      <c r="Y1606">
        <f t="shared" ca="1" si="434"/>
        <v>0.87245424059999999</v>
      </c>
      <c r="Z1606" s="6">
        <f t="shared" ca="1" si="435"/>
        <v>0.80435864350000008</v>
      </c>
    </row>
    <row r="1607" spans="7:26" x14ac:dyDescent="0.35">
      <c r="G1607" s="2">
        <f t="shared" ca="1" si="422"/>
        <v>2238.1486491114001</v>
      </c>
      <c r="H1607">
        <f t="shared" ca="1" si="425"/>
        <v>2238</v>
      </c>
      <c r="I1607">
        <f t="shared" ca="1" si="426"/>
        <v>1</v>
      </c>
      <c r="J1607">
        <f t="shared" ca="1" si="427"/>
        <v>2238</v>
      </c>
      <c r="K1607">
        <f t="shared" ca="1" si="428"/>
        <v>1</v>
      </c>
      <c r="L1607">
        <f t="shared" ca="1" si="429"/>
        <v>2238</v>
      </c>
      <c r="M1607">
        <f t="shared" ca="1" si="430"/>
        <v>1</v>
      </c>
      <c r="N1607">
        <f t="shared" ca="1" si="431"/>
        <v>2472</v>
      </c>
      <c r="R1607">
        <f t="shared" ca="1" si="423"/>
        <v>9.840746186249999E-2</v>
      </c>
      <c r="S1607">
        <f t="shared" ca="1" si="432"/>
        <v>9.840746186249999E-2</v>
      </c>
      <c r="T1607" s="6">
        <f t="shared" ca="1" si="433"/>
        <v>0.187171959025</v>
      </c>
      <c r="X1607">
        <f t="shared" ca="1" si="424"/>
        <v>0.87219452407499998</v>
      </c>
      <c r="Y1607">
        <f t="shared" ca="1" si="434"/>
        <v>0.87219452407499998</v>
      </c>
      <c r="Z1607" s="6">
        <f t="shared" ca="1" si="435"/>
        <v>0.80403078309999998</v>
      </c>
    </row>
    <row r="1608" spans="7:26" x14ac:dyDescent="0.35">
      <c r="G1608" s="2">
        <f t="shared" ca="1" si="422"/>
        <v>2239.0211893687001</v>
      </c>
      <c r="H1608">
        <f t="shared" ca="1" si="425"/>
        <v>2239</v>
      </c>
      <c r="I1608">
        <f t="shared" ca="1" si="426"/>
        <v>0</v>
      </c>
      <c r="J1608">
        <f t="shared" ca="1" si="427"/>
        <v>2239</v>
      </c>
      <c r="K1608">
        <f t="shared" ca="1" si="428"/>
        <v>2</v>
      </c>
      <c r="L1608">
        <f t="shared" ca="1" si="429"/>
        <v>2239</v>
      </c>
      <c r="M1608">
        <f t="shared" ca="1" si="430"/>
        <v>1</v>
      </c>
      <c r="N1608">
        <f t="shared" ca="1" si="431"/>
        <v>2473</v>
      </c>
      <c r="R1608">
        <f t="shared" ca="1" si="423"/>
        <v>9.8493117275E-2</v>
      </c>
      <c r="S1608">
        <f t="shared" ca="1" si="432"/>
        <v>9.8535944981250012E-2</v>
      </c>
      <c r="T1608" s="6">
        <f t="shared" ca="1" si="433"/>
        <v>0.18820185628125002</v>
      </c>
      <c r="X1608">
        <f t="shared" ca="1" si="424"/>
        <v>0.87193480754999997</v>
      </c>
      <c r="Y1608">
        <f t="shared" ca="1" si="434"/>
        <v>0.87180494928749996</v>
      </c>
      <c r="Z1608" s="6">
        <f t="shared" ca="1" si="435"/>
        <v>0.80359039649375008</v>
      </c>
    </row>
    <row r="1609" spans="7:26" x14ac:dyDescent="0.35">
      <c r="G1609" s="2">
        <f t="shared" ca="1" si="422"/>
        <v>2239.8937296260001</v>
      </c>
      <c r="H1609">
        <f t="shared" ca="1" si="425"/>
        <v>2239</v>
      </c>
      <c r="I1609">
        <f t="shared" ca="1" si="426"/>
        <v>1</v>
      </c>
      <c r="J1609">
        <f t="shared" ca="1" si="427"/>
        <v>2239</v>
      </c>
      <c r="K1609">
        <f t="shared" ca="1" si="428"/>
        <v>2</v>
      </c>
      <c r="L1609" t="str">
        <f t="shared" ca="1" si="429"/>
        <v/>
      </c>
      <c r="M1609" t="str">
        <f t="shared" ca="1" si="430"/>
        <v/>
      </c>
      <c r="N1609">
        <f t="shared" ca="1" si="431"/>
        <v>2474</v>
      </c>
      <c r="R1609">
        <f t="shared" ca="1" si="423"/>
        <v>9.857877268750001E-2</v>
      </c>
      <c r="S1609" t="str">
        <f t="shared" ca="1" si="432"/>
        <v/>
      </c>
      <c r="T1609" s="6">
        <f t="shared" ca="1" si="433"/>
        <v>0.18643996642499999</v>
      </c>
      <c r="X1609">
        <f t="shared" ca="1" si="424"/>
        <v>0.87167509102499996</v>
      </c>
      <c r="Y1609" t="str">
        <f t="shared" ca="1" si="434"/>
        <v/>
      </c>
      <c r="Z1609" s="6">
        <f t="shared" ca="1" si="435"/>
        <v>0.80325281787500002</v>
      </c>
    </row>
    <row r="1610" spans="7:26" x14ac:dyDescent="0.35">
      <c r="G1610" s="2">
        <f t="shared" ca="1" si="422"/>
        <v>2240.7662698833001</v>
      </c>
      <c r="H1610">
        <f t="shared" ca="1" si="425"/>
        <v>2240</v>
      </c>
      <c r="I1610">
        <f t="shared" ca="1" si="426"/>
        <v>1</v>
      </c>
      <c r="J1610">
        <f t="shared" ca="1" si="427"/>
        <v>2240</v>
      </c>
      <c r="K1610">
        <f t="shared" ca="1" si="428"/>
        <v>1</v>
      </c>
      <c r="L1610">
        <f t="shared" ca="1" si="429"/>
        <v>2240</v>
      </c>
      <c r="M1610">
        <f t="shared" ca="1" si="430"/>
        <v>1</v>
      </c>
      <c r="N1610">
        <f t="shared" ca="1" si="431"/>
        <v>2475</v>
      </c>
      <c r="R1610">
        <f t="shared" ca="1" si="423"/>
        <v>9.8664428100000007E-2</v>
      </c>
      <c r="S1610">
        <f t="shared" ca="1" si="432"/>
        <v>9.8664428100000007E-2</v>
      </c>
      <c r="T1610" s="6">
        <f t="shared" ca="1" si="433"/>
        <v>0.1852653731875</v>
      </c>
      <c r="X1610">
        <f t="shared" ca="1" si="424"/>
        <v>0.87141537449999995</v>
      </c>
      <c r="Y1610">
        <f t="shared" ca="1" si="434"/>
        <v>0.87141537449999995</v>
      </c>
      <c r="Z1610" s="6">
        <f t="shared" ca="1" si="435"/>
        <v>0.80302776546249999</v>
      </c>
    </row>
    <row r="1611" spans="7:26" x14ac:dyDescent="0.35">
      <c r="G1611" s="2">
        <f t="shared" ca="1" si="422"/>
        <v>2241.6392013667128</v>
      </c>
      <c r="H1611">
        <f t="shared" ca="1" si="425"/>
        <v>2241</v>
      </c>
      <c r="I1611">
        <f t="shared" ca="1" si="426"/>
        <v>1</v>
      </c>
      <c r="J1611">
        <f t="shared" ca="1" si="427"/>
        <v>2241</v>
      </c>
      <c r="K1611">
        <f t="shared" ca="1" si="428"/>
        <v>1</v>
      </c>
      <c r="L1611">
        <f t="shared" ca="1" si="429"/>
        <v>2241</v>
      </c>
      <c r="M1611">
        <f t="shared" ca="1" si="430"/>
        <v>1</v>
      </c>
      <c r="N1611">
        <f t="shared" ca="1" si="431"/>
        <v>2476</v>
      </c>
      <c r="R1611">
        <f t="shared" ca="1" si="423"/>
        <v>9.8857118625000004E-2</v>
      </c>
      <c r="S1611">
        <f t="shared" ca="1" si="432"/>
        <v>9.8857118625000004E-2</v>
      </c>
      <c r="T1611" s="6">
        <f t="shared" ca="1" si="433"/>
        <v>0.18409077995000001</v>
      </c>
      <c r="X1611">
        <f t="shared" ca="1" si="424"/>
        <v>0.87131860293749996</v>
      </c>
      <c r="Y1611">
        <f t="shared" ca="1" si="434"/>
        <v>0.87131860293749996</v>
      </c>
      <c r="Z1611" s="6">
        <f t="shared" ca="1" si="435"/>
        <v>0.80280271304999995</v>
      </c>
    </row>
    <row r="1612" spans="7:26" x14ac:dyDescent="0.35">
      <c r="G1612" s="2">
        <f t="shared" ca="1" si="422"/>
        <v>2242.512132850125</v>
      </c>
      <c r="H1612">
        <f t="shared" ca="1" si="425"/>
        <v>2242</v>
      </c>
      <c r="I1612">
        <f t="shared" ca="1" si="426"/>
        <v>1</v>
      </c>
      <c r="J1612">
        <f t="shared" ca="1" si="427"/>
        <v>2242</v>
      </c>
      <c r="K1612">
        <f t="shared" ca="1" si="428"/>
        <v>1</v>
      </c>
      <c r="L1612">
        <f t="shared" ca="1" si="429"/>
        <v>2242</v>
      </c>
      <c r="M1612">
        <f t="shared" ca="1" si="430"/>
        <v>1</v>
      </c>
      <c r="N1612">
        <f t="shared" ca="1" si="431"/>
        <v>2477</v>
      </c>
      <c r="R1612">
        <f t="shared" ca="1" si="423"/>
        <v>9.9049809150000001E-2</v>
      </c>
      <c r="S1612">
        <f t="shared" ca="1" si="432"/>
        <v>9.9049809150000001E-2</v>
      </c>
      <c r="T1612" s="6">
        <f t="shared" ca="1" si="433"/>
        <v>0.18291618671250001</v>
      </c>
      <c r="X1612">
        <f t="shared" ca="1" si="424"/>
        <v>0.87122183137499998</v>
      </c>
      <c r="Y1612">
        <f t="shared" ca="1" si="434"/>
        <v>0.87122183137499998</v>
      </c>
      <c r="Z1612" s="6">
        <f t="shared" ca="1" si="435"/>
        <v>0.80257766063749991</v>
      </c>
    </row>
    <row r="1613" spans="7:26" x14ac:dyDescent="0.35">
      <c r="G1613" s="2">
        <f t="shared" ref="G1613:G1676" ca="1" si="436">IF(INT(ROW(D1611)/2)=ROW(D1611)/2,INDIRECT(CONCATENATE(CHAR(COLUMN(D1613)+64),ROW()-(ROW()-1)/2+0.5)),(INDIRECT(CONCATENATE(CHAR(COLUMN(D1612)+64),ROW()-(ROW()-1)/2+1))+INDIRECT(CONCATENATE(CHAR(COLUMN(D1612)+64),ROW()-(ROW()-1)/2)))/2)</f>
        <v>2243.3850643335372</v>
      </c>
      <c r="H1613">
        <f t="shared" ca="1" si="425"/>
        <v>2243</v>
      </c>
      <c r="I1613">
        <f t="shared" ca="1" si="426"/>
        <v>1</v>
      </c>
      <c r="J1613">
        <f t="shared" ca="1" si="427"/>
        <v>2243</v>
      </c>
      <c r="K1613">
        <f t="shared" ca="1" si="428"/>
        <v>1</v>
      </c>
      <c r="L1613">
        <f t="shared" ca="1" si="429"/>
        <v>2243</v>
      </c>
      <c r="M1613">
        <f t="shared" ca="1" si="430"/>
        <v>1</v>
      </c>
      <c r="N1613">
        <f t="shared" ca="1" si="431"/>
        <v>2478</v>
      </c>
      <c r="R1613">
        <f t="shared" ca="1" si="423"/>
        <v>9.9242499674999998E-2</v>
      </c>
      <c r="S1613">
        <f t="shared" ca="1" si="432"/>
        <v>9.9242499674999998E-2</v>
      </c>
      <c r="T1613" s="6">
        <f t="shared" ca="1" si="433"/>
        <v>0.18174159347500002</v>
      </c>
      <c r="X1613">
        <f t="shared" ca="1" si="424"/>
        <v>0.87112505981249999</v>
      </c>
      <c r="Y1613">
        <f t="shared" ca="1" si="434"/>
        <v>0.87112505981249999</v>
      </c>
      <c r="Z1613" s="6">
        <f t="shared" ca="1" si="435"/>
        <v>0.80235260822499999</v>
      </c>
    </row>
    <row r="1614" spans="7:26" x14ac:dyDescent="0.35">
      <c r="G1614" s="2">
        <f t="shared" ca="1" si="436"/>
        <v>2244.2579958169499</v>
      </c>
      <c r="H1614">
        <f t="shared" ca="1" si="425"/>
        <v>2244</v>
      </c>
      <c r="I1614">
        <f t="shared" ca="1" si="426"/>
        <v>1</v>
      </c>
      <c r="J1614">
        <f t="shared" ca="1" si="427"/>
        <v>2244</v>
      </c>
      <c r="K1614">
        <f t="shared" ca="1" si="428"/>
        <v>1</v>
      </c>
      <c r="L1614">
        <f t="shared" ca="1" si="429"/>
        <v>2244</v>
      </c>
      <c r="M1614">
        <f t="shared" ca="1" si="430"/>
        <v>1</v>
      </c>
      <c r="N1614">
        <f t="shared" ca="1" si="431"/>
        <v>2479</v>
      </c>
      <c r="R1614">
        <f t="shared" ca="1" si="423"/>
        <v>9.9435190199999995E-2</v>
      </c>
      <c r="S1614">
        <f t="shared" ca="1" si="432"/>
        <v>9.9435190199999995E-2</v>
      </c>
      <c r="T1614" s="6">
        <f t="shared" ca="1" si="433"/>
        <v>0.1805670002375</v>
      </c>
      <c r="X1614">
        <f t="shared" ca="1" si="424"/>
        <v>0.87102828825</v>
      </c>
      <c r="Y1614">
        <f t="shared" ca="1" si="434"/>
        <v>0.87102828825</v>
      </c>
      <c r="Z1614" s="6">
        <f t="shared" ca="1" si="435"/>
        <v>0.80212755581250006</v>
      </c>
    </row>
    <row r="1615" spans="7:26" x14ac:dyDescent="0.35">
      <c r="G1615" s="2">
        <f t="shared" ca="1" si="436"/>
        <v>2245.1309273003626</v>
      </c>
      <c r="H1615">
        <f t="shared" ca="1" si="425"/>
        <v>2245</v>
      </c>
      <c r="I1615">
        <f t="shared" ca="1" si="426"/>
        <v>1</v>
      </c>
      <c r="J1615">
        <f t="shared" ca="1" si="427"/>
        <v>2245</v>
      </c>
      <c r="K1615">
        <f t="shared" ca="1" si="428"/>
        <v>1</v>
      </c>
      <c r="L1615">
        <f t="shared" ca="1" si="429"/>
        <v>2245</v>
      </c>
      <c r="M1615">
        <f t="shared" ca="1" si="430"/>
        <v>1</v>
      </c>
      <c r="N1615">
        <f t="shared" ca="1" si="431"/>
        <v>2480</v>
      </c>
      <c r="R1615">
        <f t="shared" ca="1" si="423"/>
        <v>9.9627880724999993E-2</v>
      </c>
      <c r="S1615">
        <f t="shared" ca="1" si="432"/>
        <v>9.9627880724999993E-2</v>
      </c>
      <c r="T1615" s="6">
        <f t="shared" ca="1" si="433"/>
        <v>0.179392407</v>
      </c>
      <c r="X1615">
        <f t="shared" ca="1" si="424"/>
        <v>0.87093151668750002</v>
      </c>
      <c r="Y1615">
        <f t="shared" ca="1" si="434"/>
        <v>0.87093151668750002</v>
      </c>
      <c r="Z1615" s="6">
        <f t="shared" ca="1" si="435"/>
        <v>0.80190250340000002</v>
      </c>
    </row>
    <row r="1616" spans="7:26" x14ac:dyDescent="0.35">
      <c r="G1616" s="2">
        <f t="shared" ca="1" si="436"/>
        <v>2246.0038587837753</v>
      </c>
      <c r="H1616">
        <f t="shared" ca="1" si="425"/>
        <v>2246</v>
      </c>
      <c r="I1616">
        <f t="shared" ca="1" si="426"/>
        <v>0</v>
      </c>
      <c r="J1616">
        <f t="shared" ca="1" si="427"/>
        <v>2246</v>
      </c>
      <c r="K1616">
        <f t="shared" ca="1" si="428"/>
        <v>2</v>
      </c>
      <c r="L1616">
        <f t="shared" ca="1" si="429"/>
        <v>2246</v>
      </c>
      <c r="M1616">
        <f t="shared" ca="1" si="430"/>
        <v>1</v>
      </c>
      <c r="N1616">
        <f t="shared" ca="1" si="431"/>
        <v>2481</v>
      </c>
      <c r="R1616">
        <f t="shared" ca="1" si="423"/>
        <v>9.982057124999999E-2</v>
      </c>
      <c r="S1616">
        <f t="shared" ca="1" si="432"/>
        <v>9.9916916512499995E-2</v>
      </c>
      <c r="T1616" s="6">
        <f t="shared" ca="1" si="433"/>
        <v>0.18078638236875</v>
      </c>
      <c r="X1616">
        <f t="shared" ca="1" si="424"/>
        <v>0.87083474512500003</v>
      </c>
      <c r="Y1616">
        <f t="shared" ca="1" si="434"/>
        <v>0.87078635934375004</v>
      </c>
      <c r="Z1616" s="6">
        <f t="shared" ca="1" si="435"/>
        <v>0.80193568375624991</v>
      </c>
    </row>
    <row r="1617" spans="7:26" x14ac:dyDescent="0.35">
      <c r="G1617" s="2">
        <f t="shared" ca="1" si="436"/>
        <v>2246.876790267188</v>
      </c>
      <c r="H1617">
        <f t="shared" ca="1" si="425"/>
        <v>2246</v>
      </c>
      <c r="I1617">
        <f t="shared" ca="1" si="426"/>
        <v>1</v>
      </c>
      <c r="J1617">
        <f t="shared" ca="1" si="427"/>
        <v>2246</v>
      </c>
      <c r="K1617">
        <f t="shared" ca="1" si="428"/>
        <v>2</v>
      </c>
      <c r="L1617" t="str">
        <f t="shared" ca="1" si="429"/>
        <v/>
      </c>
      <c r="M1617" t="str">
        <f t="shared" ca="1" si="430"/>
        <v/>
      </c>
      <c r="N1617">
        <f t="shared" ca="1" si="431"/>
        <v>2482</v>
      </c>
      <c r="R1617">
        <f t="shared" ca="1" si="423"/>
        <v>0.100013261775</v>
      </c>
      <c r="S1617" t="str">
        <f t="shared" ca="1" si="432"/>
        <v/>
      </c>
      <c r="T1617" s="6">
        <f t="shared" ca="1" si="433"/>
        <v>0.18218035773749999</v>
      </c>
      <c r="X1617">
        <f t="shared" ca="1" si="424"/>
        <v>0.87073797356250004</v>
      </c>
      <c r="Y1617" t="str">
        <f t="shared" ca="1" si="434"/>
        <v/>
      </c>
      <c r="Z1617" s="6">
        <f t="shared" ca="1" si="435"/>
        <v>0.80196886411250001</v>
      </c>
    </row>
    <row r="1618" spans="7:26" x14ac:dyDescent="0.35">
      <c r="G1618" s="2">
        <f t="shared" ca="1" si="436"/>
        <v>2247.7497217506002</v>
      </c>
      <c r="H1618">
        <f t="shared" ca="1" si="425"/>
        <v>2247</v>
      </c>
      <c r="I1618">
        <f t="shared" ca="1" si="426"/>
        <v>1</v>
      </c>
      <c r="J1618">
        <f t="shared" ca="1" si="427"/>
        <v>2247</v>
      </c>
      <c r="K1618">
        <f t="shared" ca="1" si="428"/>
        <v>1</v>
      </c>
      <c r="L1618">
        <f t="shared" ca="1" si="429"/>
        <v>2247</v>
      </c>
      <c r="M1618">
        <f t="shared" ca="1" si="430"/>
        <v>1</v>
      </c>
      <c r="N1618">
        <f t="shared" ca="1" si="431"/>
        <v>2483</v>
      </c>
      <c r="R1618">
        <f t="shared" ca="1" si="423"/>
        <v>0.1002059523</v>
      </c>
      <c r="S1618">
        <f t="shared" ca="1" si="432"/>
        <v>0.1002059523</v>
      </c>
      <c r="T1618" s="6">
        <f t="shared" ca="1" si="433"/>
        <v>0.18310967465</v>
      </c>
      <c r="X1618">
        <f t="shared" ca="1" si="424"/>
        <v>0.87064120199999995</v>
      </c>
      <c r="Y1618">
        <f t="shared" ca="1" si="434"/>
        <v>0.87064120199999995</v>
      </c>
      <c r="Z1618" s="6">
        <f t="shared" ca="1" si="435"/>
        <v>0.80199098434999994</v>
      </c>
    </row>
    <row r="1619" spans="7:26" x14ac:dyDescent="0.35">
      <c r="G1619" s="2">
        <f t="shared" ca="1" si="436"/>
        <v>2248.6230475320499</v>
      </c>
      <c r="H1619">
        <f t="shared" ca="1" si="425"/>
        <v>2248</v>
      </c>
      <c r="I1619">
        <f t="shared" ca="1" si="426"/>
        <v>1</v>
      </c>
      <c r="J1619">
        <f t="shared" ca="1" si="427"/>
        <v>2248</v>
      </c>
      <c r="K1619">
        <f t="shared" ca="1" si="428"/>
        <v>1</v>
      </c>
      <c r="L1619">
        <f t="shared" ca="1" si="429"/>
        <v>2248</v>
      </c>
      <c r="M1619">
        <f t="shared" ca="1" si="430"/>
        <v>1</v>
      </c>
      <c r="N1619">
        <f t="shared" ca="1" si="431"/>
        <v>2484</v>
      </c>
      <c r="R1619">
        <f t="shared" ca="1" si="423"/>
        <v>0.10031722285</v>
      </c>
      <c r="S1619">
        <f t="shared" ca="1" si="432"/>
        <v>0.10031722285</v>
      </c>
      <c r="T1619" s="6">
        <f t="shared" ca="1" si="433"/>
        <v>0.1840389915625</v>
      </c>
      <c r="X1619">
        <f t="shared" ca="1" si="424"/>
        <v>0.87040703082500004</v>
      </c>
      <c r="Y1619">
        <f t="shared" ca="1" si="434"/>
        <v>0.87040703082500004</v>
      </c>
      <c r="Z1619" s="6">
        <f t="shared" ca="1" si="435"/>
        <v>0.80201310458749997</v>
      </c>
    </row>
    <row r="1620" spans="7:26" x14ac:dyDescent="0.35">
      <c r="G1620" s="2">
        <f t="shared" ca="1" si="436"/>
        <v>2249.4963733135</v>
      </c>
      <c r="H1620">
        <f t="shared" ca="1" si="425"/>
        <v>2249</v>
      </c>
      <c r="I1620">
        <f t="shared" ca="1" si="426"/>
        <v>1</v>
      </c>
      <c r="J1620">
        <f t="shared" ca="1" si="427"/>
        <v>2249</v>
      </c>
      <c r="K1620">
        <f t="shared" ca="1" si="428"/>
        <v>1</v>
      </c>
      <c r="L1620">
        <f t="shared" ca="1" si="429"/>
        <v>2249</v>
      </c>
      <c r="M1620">
        <f t="shared" ca="1" si="430"/>
        <v>1</v>
      </c>
      <c r="N1620">
        <f t="shared" ca="1" si="431"/>
        <v>2485</v>
      </c>
      <c r="R1620">
        <f t="shared" ca="1" si="423"/>
        <v>0.1004284934</v>
      </c>
      <c r="S1620">
        <f t="shared" ca="1" si="432"/>
        <v>0.1004284934</v>
      </c>
      <c r="T1620" s="6">
        <f t="shared" ca="1" si="433"/>
        <v>0.18496830847500001</v>
      </c>
      <c r="X1620">
        <f t="shared" ca="1" si="424"/>
        <v>0.87017285965000002</v>
      </c>
      <c r="Y1620">
        <f t="shared" ca="1" si="434"/>
        <v>0.87017285965000002</v>
      </c>
      <c r="Z1620" s="6">
        <f t="shared" ca="1" si="435"/>
        <v>0.802035224825</v>
      </c>
    </row>
    <row r="1621" spans="7:26" x14ac:dyDescent="0.35">
      <c r="G1621" s="2">
        <f t="shared" ca="1" si="436"/>
        <v>2250.3696990949502</v>
      </c>
      <c r="H1621">
        <f t="shared" ca="1" si="425"/>
        <v>2250</v>
      </c>
      <c r="I1621">
        <f t="shared" ca="1" si="426"/>
        <v>1</v>
      </c>
      <c r="J1621">
        <f t="shared" ca="1" si="427"/>
        <v>2250</v>
      </c>
      <c r="K1621">
        <f t="shared" ca="1" si="428"/>
        <v>1</v>
      </c>
      <c r="L1621">
        <f t="shared" ca="1" si="429"/>
        <v>2250</v>
      </c>
      <c r="M1621">
        <f t="shared" ca="1" si="430"/>
        <v>1</v>
      </c>
      <c r="N1621">
        <f t="shared" ca="1" si="431"/>
        <v>2486</v>
      </c>
      <c r="R1621">
        <f t="shared" ca="1" si="423"/>
        <v>0.10053976395</v>
      </c>
      <c r="S1621">
        <f t="shared" ca="1" si="432"/>
        <v>0.10053976395</v>
      </c>
      <c r="T1621" s="6">
        <f t="shared" ca="1" si="433"/>
        <v>0.18589762538749999</v>
      </c>
      <c r="X1621">
        <f t="shared" ca="1" si="424"/>
        <v>0.869938688475</v>
      </c>
      <c r="Y1621">
        <f t="shared" ca="1" si="434"/>
        <v>0.869938688475</v>
      </c>
      <c r="Z1621" s="6">
        <f t="shared" ca="1" si="435"/>
        <v>0.80205734506249993</v>
      </c>
    </row>
    <row r="1622" spans="7:26" x14ac:dyDescent="0.35">
      <c r="G1622" s="2">
        <f t="shared" ca="1" si="436"/>
        <v>2251.2430248764003</v>
      </c>
      <c r="H1622">
        <f t="shared" ca="1" si="425"/>
        <v>2251</v>
      </c>
      <c r="I1622">
        <f t="shared" ca="1" si="426"/>
        <v>1</v>
      </c>
      <c r="J1622">
        <f t="shared" ca="1" si="427"/>
        <v>2251</v>
      </c>
      <c r="K1622">
        <f t="shared" ca="1" si="428"/>
        <v>1</v>
      </c>
      <c r="L1622">
        <f t="shared" ca="1" si="429"/>
        <v>2251</v>
      </c>
      <c r="M1622">
        <f t="shared" ca="1" si="430"/>
        <v>1</v>
      </c>
      <c r="N1622">
        <f t="shared" ca="1" si="431"/>
        <v>2487</v>
      </c>
      <c r="R1622">
        <f t="shared" ca="1" si="423"/>
        <v>0.1006510345</v>
      </c>
      <c r="S1622">
        <f t="shared" ca="1" si="432"/>
        <v>0.1006510345</v>
      </c>
      <c r="T1622" s="6">
        <f t="shared" ca="1" si="433"/>
        <v>0.18682694229999999</v>
      </c>
      <c r="X1622">
        <f t="shared" ca="1" si="424"/>
        <v>0.86970451729999998</v>
      </c>
      <c r="Y1622">
        <f t="shared" ca="1" si="434"/>
        <v>0.86970451729999998</v>
      </c>
      <c r="Z1622" s="6">
        <f t="shared" ca="1" si="435"/>
        <v>0.80207946529999996</v>
      </c>
    </row>
    <row r="1623" spans="7:26" x14ac:dyDescent="0.35">
      <c r="G1623" s="2">
        <f t="shared" ca="1" si="436"/>
        <v>2252.1163506578505</v>
      </c>
      <c r="H1623">
        <f t="shared" ca="1" si="425"/>
        <v>2252</v>
      </c>
      <c r="I1623">
        <f t="shared" ca="1" si="426"/>
        <v>0</v>
      </c>
      <c r="J1623">
        <f t="shared" ca="1" si="427"/>
        <v>2252</v>
      </c>
      <c r="K1623">
        <f t="shared" ca="1" si="428"/>
        <v>2</v>
      </c>
      <c r="L1623">
        <f t="shared" ca="1" si="429"/>
        <v>2252</v>
      </c>
      <c r="M1623">
        <f t="shared" ca="1" si="430"/>
        <v>1</v>
      </c>
      <c r="N1623">
        <f t="shared" ca="1" si="431"/>
        <v>2488</v>
      </c>
      <c r="R1623">
        <f t="shared" ca="1" si="423"/>
        <v>0.10076230505</v>
      </c>
      <c r="S1623">
        <f t="shared" ca="1" si="432"/>
        <v>0.10081794032499999</v>
      </c>
      <c r="T1623" s="6">
        <f t="shared" ca="1" si="433"/>
        <v>0.18597802052500001</v>
      </c>
      <c r="X1623">
        <f t="shared" ca="1" si="424"/>
        <v>0.86947034612499996</v>
      </c>
      <c r="Y1623">
        <f t="shared" ca="1" si="434"/>
        <v>0.86935326053749995</v>
      </c>
      <c r="Z1623" s="6">
        <f t="shared" ca="1" si="435"/>
        <v>0.80140187133749996</v>
      </c>
    </row>
    <row r="1624" spans="7:26" x14ac:dyDescent="0.35">
      <c r="G1624" s="2">
        <f t="shared" ca="1" si="436"/>
        <v>2252.9896764393002</v>
      </c>
      <c r="H1624">
        <f t="shared" ca="1" si="425"/>
        <v>2252</v>
      </c>
      <c r="I1624">
        <f t="shared" ca="1" si="426"/>
        <v>1</v>
      </c>
      <c r="J1624">
        <f t="shared" ca="1" si="427"/>
        <v>2252</v>
      </c>
      <c r="K1624">
        <f t="shared" ca="1" si="428"/>
        <v>2</v>
      </c>
      <c r="L1624" t="str">
        <f t="shared" ca="1" si="429"/>
        <v/>
      </c>
      <c r="M1624" t="str">
        <f t="shared" ca="1" si="430"/>
        <v/>
      </c>
      <c r="N1624">
        <f t="shared" ca="1" si="431"/>
        <v>2489</v>
      </c>
      <c r="R1624">
        <f t="shared" ca="1" si="423"/>
        <v>0.1008735756</v>
      </c>
      <c r="S1624" t="str">
        <f t="shared" ca="1" si="432"/>
        <v/>
      </c>
      <c r="T1624" s="6">
        <f t="shared" ca="1" si="433"/>
        <v>0.18470463786249999</v>
      </c>
      <c r="X1624">
        <f t="shared" ca="1" si="424"/>
        <v>0.86923617494999994</v>
      </c>
      <c r="Y1624" t="str">
        <f t="shared" ca="1" si="434"/>
        <v/>
      </c>
      <c r="Z1624" s="6">
        <f t="shared" ca="1" si="435"/>
        <v>0.80038548039375002</v>
      </c>
    </row>
    <row r="1625" spans="7:26" x14ac:dyDescent="0.35">
      <c r="G1625" s="2">
        <f t="shared" ca="1" si="436"/>
        <v>2253.8630022207499</v>
      </c>
      <c r="H1625">
        <f t="shared" ca="1" si="425"/>
        <v>2253</v>
      </c>
      <c r="I1625">
        <f t="shared" ca="1" si="426"/>
        <v>1</v>
      </c>
      <c r="J1625">
        <f t="shared" ca="1" si="427"/>
        <v>2253</v>
      </c>
      <c r="K1625">
        <f t="shared" ca="1" si="428"/>
        <v>1</v>
      </c>
      <c r="L1625">
        <f t="shared" ca="1" si="429"/>
        <v>2253</v>
      </c>
      <c r="M1625">
        <f t="shared" ca="1" si="430"/>
        <v>1</v>
      </c>
      <c r="N1625">
        <f t="shared" ca="1" si="431"/>
        <v>2490</v>
      </c>
      <c r="R1625">
        <f t="shared" ca="1" si="423"/>
        <v>0.10098484615</v>
      </c>
      <c r="S1625">
        <f t="shared" ca="1" si="432"/>
        <v>0.10098484615</v>
      </c>
      <c r="T1625" s="6">
        <f t="shared" ca="1" si="433"/>
        <v>0.18343125519999998</v>
      </c>
      <c r="X1625">
        <f t="shared" ca="1" si="424"/>
        <v>0.86900200377499992</v>
      </c>
      <c r="Y1625">
        <f t="shared" ca="1" si="434"/>
        <v>0.86900200377499992</v>
      </c>
      <c r="Z1625" s="6">
        <f t="shared" ca="1" si="435"/>
        <v>0.79936908944999996</v>
      </c>
    </row>
    <row r="1626" spans="7:26" x14ac:dyDescent="0.35">
      <c r="G1626" s="2">
        <f t="shared" ca="1" si="436"/>
        <v>2254.7363280022</v>
      </c>
      <c r="H1626">
        <f t="shared" ca="1" si="425"/>
        <v>2254</v>
      </c>
      <c r="I1626">
        <f t="shared" ca="1" si="426"/>
        <v>1</v>
      </c>
      <c r="J1626">
        <f t="shared" ca="1" si="427"/>
        <v>2254</v>
      </c>
      <c r="K1626">
        <f t="shared" ca="1" si="428"/>
        <v>1</v>
      </c>
      <c r="L1626">
        <f t="shared" ca="1" si="429"/>
        <v>2254</v>
      </c>
      <c r="M1626">
        <f t="shared" ca="1" si="430"/>
        <v>1</v>
      </c>
      <c r="N1626">
        <f t="shared" ca="1" si="431"/>
        <v>2491</v>
      </c>
      <c r="R1626">
        <f t="shared" ca="1" si="423"/>
        <v>0.1010961167</v>
      </c>
      <c r="S1626">
        <f t="shared" ca="1" si="432"/>
        <v>0.1010961167</v>
      </c>
      <c r="T1626" s="6">
        <f t="shared" ca="1" si="433"/>
        <v>0.18258233342499997</v>
      </c>
      <c r="X1626">
        <f t="shared" ca="1" si="424"/>
        <v>0.86876783260000001</v>
      </c>
      <c r="Y1626">
        <f t="shared" ca="1" si="434"/>
        <v>0.86876783260000001</v>
      </c>
      <c r="Z1626" s="6">
        <f t="shared" ca="1" si="435"/>
        <v>0.79869149548749996</v>
      </c>
    </row>
    <row r="1627" spans="7:26" x14ac:dyDescent="0.35">
      <c r="G1627" s="2">
        <f t="shared" ca="1" si="436"/>
        <v>2255.6100511536374</v>
      </c>
      <c r="H1627">
        <f t="shared" ca="1" si="425"/>
        <v>2255</v>
      </c>
      <c r="I1627">
        <f t="shared" ca="1" si="426"/>
        <v>1</v>
      </c>
      <c r="J1627">
        <f t="shared" ca="1" si="427"/>
        <v>2255</v>
      </c>
      <c r="K1627">
        <f t="shared" ca="1" si="428"/>
        <v>1</v>
      </c>
      <c r="L1627">
        <f t="shared" ca="1" si="429"/>
        <v>2255</v>
      </c>
      <c r="M1627">
        <f t="shared" ca="1" si="430"/>
        <v>1</v>
      </c>
      <c r="N1627">
        <f t="shared" ca="1" si="431"/>
        <v>2492</v>
      </c>
      <c r="R1627">
        <f t="shared" ca="1" si="423"/>
        <v>0.10137105806249999</v>
      </c>
      <c r="S1627">
        <f t="shared" ca="1" si="432"/>
        <v>0.10137105806249999</v>
      </c>
      <c r="T1627" s="6">
        <f t="shared" ca="1" si="433"/>
        <v>0.18173341164999998</v>
      </c>
      <c r="X1627">
        <f t="shared" ca="1" si="424"/>
        <v>0.86845057192499997</v>
      </c>
      <c r="Y1627">
        <f t="shared" ca="1" si="434"/>
        <v>0.86845057192499997</v>
      </c>
      <c r="Z1627" s="6">
        <f t="shared" ca="1" si="435"/>
        <v>0.79801390152499996</v>
      </c>
    </row>
    <row r="1628" spans="7:26" x14ac:dyDescent="0.35">
      <c r="G1628" s="2">
        <f t="shared" ca="1" si="436"/>
        <v>2256.4837743050748</v>
      </c>
      <c r="H1628">
        <f t="shared" ca="1" si="425"/>
        <v>2256</v>
      </c>
      <c r="I1628">
        <f t="shared" ca="1" si="426"/>
        <v>1</v>
      </c>
      <c r="J1628">
        <f t="shared" ca="1" si="427"/>
        <v>2256</v>
      </c>
      <c r="K1628">
        <f t="shared" ca="1" si="428"/>
        <v>1</v>
      </c>
      <c r="L1628">
        <f t="shared" ca="1" si="429"/>
        <v>2256</v>
      </c>
      <c r="M1628">
        <f t="shared" ca="1" si="430"/>
        <v>1</v>
      </c>
      <c r="N1628">
        <f t="shared" ca="1" si="431"/>
        <v>2493</v>
      </c>
      <c r="R1628">
        <f t="shared" ca="1" si="423"/>
        <v>0.10164599942499999</v>
      </c>
      <c r="S1628">
        <f t="shared" ca="1" si="432"/>
        <v>0.10164599942499999</v>
      </c>
      <c r="T1628" s="6">
        <f t="shared" ca="1" si="433"/>
        <v>0.180884489875</v>
      </c>
      <c r="X1628">
        <f t="shared" ca="1" si="424"/>
        <v>0.86813331125000004</v>
      </c>
      <c r="Y1628">
        <f t="shared" ca="1" si="434"/>
        <v>0.86813331125000004</v>
      </c>
      <c r="Z1628" s="6">
        <f t="shared" ca="1" si="435"/>
        <v>0.79733630756249996</v>
      </c>
    </row>
    <row r="1629" spans="7:26" x14ac:dyDescent="0.35">
      <c r="G1629" s="2">
        <f t="shared" ca="1" si="436"/>
        <v>2257.3574974565126</v>
      </c>
      <c r="H1629">
        <f t="shared" ca="1" si="425"/>
        <v>2257</v>
      </c>
      <c r="I1629">
        <f t="shared" ca="1" si="426"/>
        <v>1</v>
      </c>
      <c r="J1629">
        <f t="shared" ca="1" si="427"/>
        <v>2257</v>
      </c>
      <c r="K1629">
        <f t="shared" ca="1" si="428"/>
        <v>1</v>
      </c>
      <c r="L1629">
        <f t="shared" ca="1" si="429"/>
        <v>2257</v>
      </c>
      <c r="M1629">
        <f t="shared" ca="1" si="430"/>
        <v>1</v>
      </c>
      <c r="N1629">
        <f t="shared" ca="1" si="431"/>
        <v>2494</v>
      </c>
      <c r="R1629">
        <f t="shared" ca="1" si="423"/>
        <v>0.1019209407875</v>
      </c>
      <c r="S1629">
        <f t="shared" ca="1" si="432"/>
        <v>0.1019209407875</v>
      </c>
      <c r="T1629" s="6">
        <f t="shared" ca="1" si="433"/>
        <v>0.18003556809999999</v>
      </c>
      <c r="X1629">
        <f t="shared" ca="1" si="424"/>
        <v>0.867816050575</v>
      </c>
      <c r="Y1629">
        <f t="shared" ca="1" si="434"/>
        <v>0.867816050575</v>
      </c>
      <c r="Z1629" s="6">
        <f t="shared" ca="1" si="435"/>
        <v>0.79665871359999996</v>
      </c>
    </row>
    <row r="1630" spans="7:26" x14ac:dyDescent="0.35">
      <c r="G1630" s="2">
        <f t="shared" ca="1" si="436"/>
        <v>2258.23122060795</v>
      </c>
      <c r="H1630">
        <f t="shared" ca="1" si="425"/>
        <v>2258</v>
      </c>
      <c r="I1630">
        <f t="shared" ca="1" si="426"/>
        <v>1</v>
      </c>
      <c r="J1630">
        <f t="shared" ca="1" si="427"/>
        <v>2258</v>
      </c>
      <c r="K1630">
        <f t="shared" ca="1" si="428"/>
        <v>1</v>
      </c>
      <c r="L1630">
        <f t="shared" ca="1" si="429"/>
        <v>2258</v>
      </c>
      <c r="M1630">
        <f t="shared" ca="1" si="430"/>
        <v>1</v>
      </c>
      <c r="N1630">
        <f t="shared" ca="1" si="431"/>
        <v>2495</v>
      </c>
      <c r="R1630">
        <f t="shared" ca="1" si="423"/>
        <v>0.10219588215</v>
      </c>
      <c r="S1630">
        <f t="shared" ca="1" si="432"/>
        <v>0.10219588215</v>
      </c>
      <c r="T1630" s="6">
        <f t="shared" ca="1" si="433"/>
        <v>0.18177188363749999</v>
      </c>
      <c r="X1630">
        <f t="shared" ca="1" si="424"/>
        <v>0.86749878989999996</v>
      </c>
      <c r="Y1630">
        <f t="shared" ca="1" si="434"/>
        <v>0.86749878989999996</v>
      </c>
      <c r="Z1630" s="6">
        <f t="shared" ca="1" si="435"/>
        <v>0.79650318216249993</v>
      </c>
    </row>
    <row r="1631" spans="7:26" x14ac:dyDescent="0.35">
      <c r="G1631" s="2">
        <f t="shared" ca="1" si="436"/>
        <v>2259.1049437593874</v>
      </c>
      <c r="H1631">
        <f t="shared" ca="1" si="425"/>
        <v>2259</v>
      </c>
      <c r="I1631">
        <f t="shared" ca="1" si="426"/>
        <v>0</v>
      </c>
      <c r="J1631">
        <f t="shared" ca="1" si="427"/>
        <v>2259</v>
      </c>
      <c r="K1631">
        <f t="shared" ca="1" si="428"/>
        <v>2</v>
      </c>
      <c r="L1631">
        <f t="shared" ca="1" si="429"/>
        <v>2259</v>
      </c>
      <c r="M1631">
        <f t="shared" ca="1" si="430"/>
        <v>1</v>
      </c>
      <c r="N1631">
        <f t="shared" ca="1" si="431"/>
        <v>2496</v>
      </c>
      <c r="R1631">
        <f t="shared" ca="1" si="423"/>
        <v>0.1024708235125</v>
      </c>
      <c r="S1631">
        <f t="shared" ca="1" si="432"/>
        <v>0.10260829419375</v>
      </c>
      <c r="T1631" s="6">
        <f t="shared" ca="1" si="433"/>
        <v>0.183508199175</v>
      </c>
      <c r="X1631">
        <f t="shared" ca="1" si="424"/>
        <v>0.86718152922500003</v>
      </c>
      <c r="Y1631">
        <f t="shared" ca="1" si="434"/>
        <v>0.86702289888749995</v>
      </c>
      <c r="Z1631" s="6">
        <f t="shared" ca="1" si="435"/>
        <v>0.79634765072500002</v>
      </c>
    </row>
    <row r="1632" spans="7:26" x14ac:dyDescent="0.35">
      <c r="G1632" s="2">
        <f t="shared" ca="1" si="436"/>
        <v>2259.9786669108253</v>
      </c>
      <c r="H1632">
        <f t="shared" ca="1" si="425"/>
        <v>2259</v>
      </c>
      <c r="I1632">
        <f t="shared" ca="1" si="426"/>
        <v>1</v>
      </c>
      <c r="J1632">
        <f t="shared" ca="1" si="427"/>
        <v>2259</v>
      </c>
      <c r="K1632">
        <f t="shared" ca="1" si="428"/>
        <v>2</v>
      </c>
      <c r="L1632" t="str">
        <f t="shared" ca="1" si="429"/>
        <v/>
      </c>
      <c r="M1632" t="str">
        <f t="shared" ca="1" si="430"/>
        <v/>
      </c>
      <c r="N1632">
        <f t="shared" ca="1" si="431"/>
        <v>2497</v>
      </c>
      <c r="R1632">
        <f t="shared" ca="1" si="423"/>
        <v>0.10274576487500001</v>
      </c>
      <c r="S1632" t="str">
        <f t="shared" ca="1" si="432"/>
        <v/>
      </c>
      <c r="T1632" s="6">
        <f t="shared" ca="1" si="433"/>
        <v>0.18611267248125002</v>
      </c>
      <c r="X1632">
        <f t="shared" ca="1" si="424"/>
        <v>0.86686426854999998</v>
      </c>
      <c r="Y1632" t="str">
        <f t="shared" ca="1" si="434"/>
        <v/>
      </c>
      <c r="Z1632" s="6">
        <f t="shared" ca="1" si="435"/>
        <v>0.79611435356875004</v>
      </c>
    </row>
    <row r="1633" spans="7:26" x14ac:dyDescent="0.35">
      <c r="G1633" s="2">
        <f t="shared" ca="1" si="436"/>
        <v>2260.8523900622627</v>
      </c>
      <c r="H1633">
        <f t="shared" ca="1" si="425"/>
        <v>2260</v>
      </c>
      <c r="I1633">
        <f t="shared" ca="1" si="426"/>
        <v>1</v>
      </c>
      <c r="J1633">
        <f t="shared" ca="1" si="427"/>
        <v>2260</v>
      </c>
      <c r="K1633">
        <f t="shared" ca="1" si="428"/>
        <v>1</v>
      </c>
      <c r="L1633">
        <f t="shared" ca="1" si="429"/>
        <v>2260</v>
      </c>
      <c r="M1633">
        <f t="shared" ca="1" si="430"/>
        <v>1</v>
      </c>
      <c r="N1633">
        <f t="shared" ca="1" si="431"/>
        <v>2498</v>
      </c>
      <c r="R1633">
        <f t="shared" ca="1" si="423"/>
        <v>0.10302070623750001</v>
      </c>
      <c r="S1633">
        <f t="shared" ca="1" si="432"/>
        <v>0.10302070623750001</v>
      </c>
      <c r="T1633" s="6">
        <f t="shared" ca="1" si="433"/>
        <v>0.18871714578750001</v>
      </c>
      <c r="X1633">
        <f t="shared" ca="1" si="424"/>
        <v>0.86654700787499994</v>
      </c>
      <c r="Y1633">
        <f t="shared" ca="1" si="434"/>
        <v>0.86654700787499994</v>
      </c>
      <c r="Z1633" s="6">
        <f t="shared" ca="1" si="435"/>
        <v>0.79588105641249995</v>
      </c>
    </row>
    <row r="1634" spans="7:26" x14ac:dyDescent="0.35">
      <c r="G1634" s="2">
        <f t="shared" ca="1" si="436"/>
        <v>2261.7261132137</v>
      </c>
      <c r="H1634">
        <f t="shared" ca="1" si="425"/>
        <v>2261</v>
      </c>
      <c r="I1634">
        <f t="shared" ca="1" si="426"/>
        <v>1</v>
      </c>
      <c r="J1634">
        <f t="shared" ca="1" si="427"/>
        <v>2261</v>
      </c>
      <c r="K1634">
        <f t="shared" ca="1" si="428"/>
        <v>1</v>
      </c>
      <c r="L1634">
        <f t="shared" ca="1" si="429"/>
        <v>2261</v>
      </c>
      <c r="M1634">
        <f t="shared" ca="1" si="430"/>
        <v>1</v>
      </c>
      <c r="N1634">
        <f t="shared" ca="1" si="431"/>
        <v>2499</v>
      </c>
      <c r="R1634">
        <f t="shared" ca="1" si="423"/>
        <v>0.1032956476</v>
      </c>
      <c r="S1634">
        <f t="shared" ca="1" si="432"/>
        <v>0.1032956476</v>
      </c>
      <c r="T1634" s="6">
        <f t="shared" ca="1" si="433"/>
        <v>0.19045346132500002</v>
      </c>
      <c r="X1634">
        <f t="shared" ca="1" si="424"/>
        <v>0.86622974720000001</v>
      </c>
      <c r="Y1634">
        <f t="shared" ca="1" si="434"/>
        <v>0.86622974720000001</v>
      </c>
      <c r="Z1634" s="6">
        <f t="shared" ca="1" si="435"/>
        <v>0.79572552497499993</v>
      </c>
    </row>
    <row r="1635" spans="7:26" x14ac:dyDescent="0.35">
      <c r="G1635" s="2">
        <f t="shared" ca="1" si="436"/>
        <v>2262.6002368070626</v>
      </c>
      <c r="H1635">
        <f t="shared" ca="1" si="425"/>
        <v>2262</v>
      </c>
      <c r="I1635">
        <f t="shared" ca="1" si="426"/>
        <v>1</v>
      </c>
      <c r="J1635">
        <f t="shared" ca="1" si="427"/>
        <v>2262</v>
      </c>
      <c r="K1635">
        <f t="shared" ca="1" si="428"/>
        <v>1</v>
      </c>
      <c r="L1635">
        <f t="shared" ca="1" si="429"/>
        <v>2262</v>
      </c>
      <c r="M1635">
        <f t="shared" ca="1" si="430"/>
        <v>1</v>
      </c>
      <c r="N1635">
        <f t="shared" ca="1" si="431"/>
        <v>2500</v>
      </c>
      <c r="R1635">
        <f t="shared" ca="1" si="423"/>
        <v>0.10336764817499999</v>
      </c>
      <c r="S1635">
        <f t="shared" ca="1" si="432"/>
        <v>0.10336764817499999</v>
      </c>
      <c r="T1635" s="6">
        <f t="shared" ca="1" si="433"/>
        <v>0.19218977686249999</v>
      </c>
      <c r="X1635">
        <f t="shared" ca="1" si="424"/>
        <v>0.86611659383749995</v>
      </c>
      <c r="Y1635">
        <f t="shared" ca="1" si="434"/>
        <v>0.86611659383749995</v>
      </c>
      <c r="Z1635" s="6">
        <f t="shared" ca="1" si="435"/>
        <v>0.79556999353750002</v>
      </c>
    </row>
    <row r="1636" spans="7:26" x14ac:dyDescent="0.35">
      <c r="G1636" s="2">
        <f t="shared" ca="1" si="436"/>
        <v>2263.4743604004252</v>
      </c>
      <c r="H1636">
        <f t="shared" ca="1" si="425"/>
        <v>2263</v>
      </c>
      <c r="I1636">
        <f t="shared" ca="1" si="426"/>
        <v>1</v>
      </c>
      <c r="J1636">
        <f t="shared" ca="1" si="427"/>
        <v>2263</v>
      </c>
      <c r="K1636">
        <f t="shared" ca="1" si="428"/>
        <v>1</v>
      </c>
      <c r="L1636">
        <f t="shared" ca="1" si="429"/>
        <v>2263</v>
      </c>
      <c r="M1636">
        <f t="shared" ca="1" si="430"/>
        <v>1</v>
      </c>
      <c r="N1636">
        <f t="shared" ca="1" si="431"/>
        <v>2501</v>
      </c>
      <c r="R1636">
        <f t="shared" ca="1" si="423"/>
        <v>0.10343964875</v>
      </c>
      <c r="S1636">
        <f t="shared" ca="1" si="432"/>
        <v>0.10343964875</v>
      </c>
      <c r="T1636" s="6">
        <f t="shared" ca="1" si="433"/>
        <v>0.1939260924</v>
      </c>
      <c r="X1636">
        <f t="shared" ca="1" si="424"/>
        <v>0.866003440475</v>
      </c>
      <c r="Y1636">
        <f t="shared" ca="1" si="434"/>
        <v>0.866003440475</v>
      </c>
      <c r="Z1636" s="6">
        <f t="shared" ca="1" si="435"/>
        <v>0.7954144621</v>
      </c>
    </row>
    <row r="1637" spans="7:26" x14ac:dyDescent="0.35">
      <c r="G1637" s="2">
        <f t="shared" ca="1" si="436"/>
        <v>2264.3484839937873</v>
      </c>
      <c r="H1637">
        <f t="shared" ca="1" si="425"/>
        <v>2264</v>
      </c>
      <c r="I1637">
        <f t="shared" ca="1" si="426"/>
        <v>1</v>
      </c>
      <c r="J1637">
        <f t="shared" ca="1" si="427"/>
        <v>2264</v>
      </c>
      <c r="K1637">
        <f t="shared" ca="1" si="428"/>
        <v>1</v>
      </c>
      <c r="L1637">
        <f t="shared" ca="1" si="429"/>
        <v>2264</v>
      </c>
      <c r="M1637">
        <f t="shared" ca="1" si="430"/>
        <v>1</v>
      </c>
      <c r="N1637">
        <f t="shared" ca="1" si="431"/>
        <v>2502</v>
      </c>
      <c r="R1637">
        <f t="shared" ca="1" si="423"/>
        <v>0.103511649325</v>
      </c>
      <c r="S1637">
        <f t="shared" ca="1" si="432"/>
        <v>0.103511649325</v>
      </c>
      <c r="T1637" s="6">
        <f t="shared" ca="1" si="433"/>
        <v>0.1945977729875</v>
      </c>
      <c r="X1637">
        <f t="shared" ca="1" si="424"/>
        <v>0.86589028711250005</v>
      </c>
      <c r="Y1637">
        <f t="shared" ca="1" si="434"/>
        <v>0.86589028711250005</v>
      </c>
      <c r="Z1637" s="6">
        <f t="shared" ca="1" si="435"/>
        <v>0.79515527140000009</v>
      </c>
    </row>
    <row r="1638" spans="7:26" x14ac:dyDescent="0.35">
      <c r="G1638" s="2">
        <f t="shared" ca="1" si="436"/>
        <v>2265.2226075871499</v>
      </c>
      <c r="H1638">
        <f t="shared" ca="1" si="425"/>
        <v>2265</v>
      </c>
      <c r="I1638">
        <f t="shared" ca="1" si="426"/>
        <v>1</v>
      </c>
      <c r="J1638">
        <f t="shared" ca="1" si="427"/>
        <v>2265</v>
      </c>
      <c r="K1638">
        <f t="shared" ca="1" si="428"/>
        <v>1</v>
      </c>
      <c r="L1638">
        <f t="shared" ca="1" si="429"/>
        <v>2265</v>
      </c>
      <c r="M1638">
        <f t="shared" ca="1" si="430"/>
        <v>1</v>
      </c>
      <c r="N1638">
        <f t="shared" ca="1" si="431"/>
        <v>2503</v>
      </c>
      <c r="R1638">
        <f t="shared" ca="1" si="423"/>
        <v>0.10358364989999999</v>
      </c>
      <c r="S1638">
        <f t="shared" ca="1" si="432"/>
        <v>0.10358364989999999</v>
      </c>
      <c r="T1638" s="6">
        <f t="shared" ca="1" si="433"/>
        <v>0.195269453575</v>
      </c>
      <c r="X1638">
        <f t="shared" ca="1" si="424"/>
        <v>0.86577713374999998</v>
      </c>
      <c r="Y1638">
        <f t="shared" ca="1" si="434"/>
        <v>0.86577713374999998</v>
      </c>
      <c r="Z1638" s="6">
        <f t="shared" ca="1" si="435"/>
        <v>0.79489608070000006</v>
      </c>
    </row>
    <row r="1639" spans="7:26" x14ac:dyDescent="0.35">
      <c r="G1639" s="2">
        <f t="shared" ca="1" si="436"/>
        <v>2266.0967311805125</v>
      </c>
      <c r="H1639">
        <f t="shared" ca="1" si="425"/>
        <v>2266</v>
      </c>
      <c r="I1639">
        <f t="shared" ca="1" si="426"/>
        <v>0</v>
      </c>
      <c r="J1639">
        <f t="shared" ca="1" si="427"/>
        <v>2266</v>
      </c>
      <c r="K1639">
        <f t="shared" ca="1" si="428"/>
        <v>2</v>
      </c>
      <c r="L1639">
        <f t="shared" ca="1" si="429"/>
        <v>2266</v>
      </c>
      <c r="M1639">
        <f t="shared" ca="1" si="430"/>
        <v>1</v>
      </c>
      <c r="N1639">
        <f t="shared" ca="1" si="431"/>
        <v>2504</v>
      </c>
      <c r="R1639">
        <f t="shared" ca="1" si="423"/>
        <v>0.103655650475</v>
      </c>
      <c r="S1639">
        <f t="shared" ca="1" si="432"/>
        <v>0.1036916507625</v>
      </c>
      <c r="T1639" s="6">
        <f t="shared" ca="1" si="433"/>
        <v>0.1959411341625</v>
      </c>
      <c r="X1639">
        <f t="shared" ca="1" si="424"/>
        <v>0.86566398038749992</v>
      </c>
      <c r="Y1639">
        <f t="shared" ca="1" si="434"/>
        <v>0.86560740370625</v>
      </c>
      <c r="Z1639" s="6">
        <f t="shared" ca="1" si="435"/>
        <v>0.79463689000000004</v>
      </c>
    </row>
    <row r="1640" spans="7:26" x14ac:dyDescent="0.35">
      <c r="G1640" s="2">
        <f t="shared" ca="1" si="436"/>
        <v>2266.9708547738746</v>
      </c>
      <c r="H1640">
        <f t="shared" ca="1" si="425"/>
        <v>2266</v>
      </c>
      <c r="I1640">
        <f t="shared" ca="1" si="426"/>
        <v>1</v>
      </c>
      <c r="J1640">
        <f t="shared" ca="1" si="427"/>
        <v>2266</v>
      </c>
      <c r="K1640">
        <f t="shared" ca="1" si="428"/>
        <v>2</v>
      </c>
      <c r="L1640" t="str">
        <f t="shared" ca="1" si="429"/>
        <v/>
      </c>
      <c r="M1640" t="str">
        <f t="shared" ca="1" si="430"/>
        <v/>
      </c>
      <c r="N1640">
        <f t="shared" ca="1" si="431"/>
        <v>2505</v>
      </c>
      <c r="R1640">
        <f t="shared" ca="1" si="423"/>
        <v>0.10372765104999999</v>
      </c>
      <c r="S1640" t="str">
        <f t="shared" ca="1" si="432"/>
        <v/>
      </c>
      <c r="T1640" s="6">
        <f t="shared" ca="1" si="433"/>
        <v>0.19694865504375</v>
      </c>
      <c r="X1640">
        <f t="shared" ca="1" si="424"/>
        <v>0.86555082702499997</v>
      </c>
      <c r="Y1640" t="str">
        <f t="shared" ca="1" si="434"/>
        <v/>
      </c>
      <c r="Z1640" s="6">
        <f t="shared" ca="1" si="435"/>
        <v>0.79424810395000001</v>
      </c>
    </row>
    <row r="1641" spans="7:26" x14ac:dyDescent="0.35">
      <c r="G1641" s="2">
        <f t="shared" ca="1" si="436"/>
        <v>2267.8449783672372</v>
      </c>
      <c r="H1641">
        <f t="shared" ca="1" si="425"/>
        <v>2267</v>
      </c>
      <c r="I1641">
        <f t="shared" ca="1" si="426"/>
        <v>1</v>
      </c>
      <c r="J1641">
        <f t="shared" ca="1" si="427"/>
        <v>2267</v>
      </c>
      <c r="K1641">
        <f t="shared" ca="1" si="428"/>
        <v>1</v>
      </c>
      <c r="L1641">
        <f t="shared" ca="1" si="429"/>
        <v>2267</v>
      </c>
      <c r="M1641">
        <f t="shared" ca="1" si="430"/>
        <v>1</v>
      </c>
      <c r="N1641">
        <f t="shared" ca="1" si="431"/>
        <v>2506</v>
      </c>
      <c r="R1641">
        <f t="shared" ca="1" si="423"/>
        <v>0.10379965162499999</v>
      </c>
      <c r="S1641">
        <f t="shared" ca="1" si="432"/>
        <v>0.10379965162499999</v>
      </c>
      <c r="T1641" s="6">
        <f t="shared" ca="1" si="433"/>
        <v>0.19795617592500001</v>
      </c>
      <c r="X1641">
        <f t="shared" ca="1" si="424"/>
        <v>0.86543767366250002</v>
      </c>
      <c r="Y1641">
        <f t="shared" ca="1" si="434"/>
        <v>0.86543767366250002</v>
      </c>
      <c r="Z1641" s="6">
        <f t="shared" ca="1" si="435"/>
        <v>0.79385931789999997</v>
      </c>
    </row>
    <row r="1642" spans="7:26" x14ac:dyDescent="0.35">
      <c r="G1642" s="2">
        <f t="shared" ca="1" si="436"/>
        <v>2268.7191019605998</v>
      </c>
      <c r="H1642">
        <f t="shared" ca="1" si="425"/>
        <v>2268</v>
      </c>
      <c r="I1642">
        <f t="shared" ca="1" si="426"/>
        <v>1</v>
      </c>
      <c r="J1642">
        <f t="shared" ca="1" si="427"/>
        <v>2268</v>
      </c>
      <c r="K1642">
        <f t="shared" ca="1" si="428"/>
        <v>1</v>
      </c>
      <c r="L1642">
        <f t="shared" ca="1" si="429"/>
        <v>2268</v>
      </c>
      <c r="M1642">
        <f t="shared" ca="1" si="430"/>
        <v>1</v>
      </c>
      <c r="N1642">
        <f t="shared" ca="1" si="431"/>
        <v>2507</v>
      </c>
      <c r="R1642">
        <f t="shared" ca="1" si="423"/>
        <v>0.1038716522</v>
      </c>
      <c r="S1642">
        <f t="shared" ca="1" si="432"/>
        <v>0.1038716522</v>
      </c>
      <c r="T1642" s="6">
        <f t="shared" ca="1" si="433"/>
        <v>0.19862785651250001</v>
      </c>
      <c r="X1642">
        <f t="shared" ca="1" si="424"/>
        <v>0.86532452029999996</v>
      </c>
      <c r="Y1642">
        <f t="shared" ca="1" si="434"/>
        <v>0.86532452029999996</v>
      </c>
      <c r="Z1642" s="6">
        <f t="shared" ca="1" si="435"/>
        <v>0.79360012719999995</v>
      </c>
    </row>
    <row r="1643" spans="7:26" x14ac:dyDescent="0.35">
      <c r="G1643" s="2">
        <f t="shared" ca="1" si="436"/>
        <v>2269.5936290677873</v>
      </c>
      <c r="H1643">
        <f t="shared" ca="1" si="425"/>
        <v>2269</v>
      </c>
      <c r="I1643">
        <f t="shared" ca="1" si="426"/>
        <v>1</v>
      </c>
      <c r="J1643">
        <f t="shared" ca="1" si="427"/>
        <v>2269</v>
      </c>
      <c r="K1643">
        <f t="shared" ca="1" si="428"/>
        <v>1</v>
      </c>
      <c r="L1643">
        <f t="shared" ca="1" si="429"/>
        <v>2269</v>
      </c>
      <c r="M1643">
        <f t="shared" ca="1" si="430"/>
        <v>1</v>
      </c>
      <c r="N1643">
        <f t="shared" ca="1" si="431"/>
        <v>2508</v>
      </c>
      <c r="R1643">
        <f t="shared" ca="1" si="423"/>
        <v>0.10406172155</v>
      </c>
      <c r="S1643">
        <f t="shared" ca="1" si="432"/>
        <v>0.10406172155</v>
      </c>
      <c r="T1643" s="6">
        <f t="shared" ca="1" si="433"/>
        <v>0.19929953710000001</v>
      </c>
      <c r="X1643">
        <f t="shared" ca="1" si="424"/>
        <v>0.8651979231875</v>
      </c>
      <c r="Y1643">
        <f t="shared" ca="1" si="434"/>
        <v>0.8651979231875</v>
      </c>
      <c r="Z1643" s="6">
        <f t="shared" ca="1" si="435"/>
        <v>0.79334093650000004</v>
      </c>
    </row>
    <row r="1644" spans="7:26" x14ac:dyDescent="0.35">
      <c r="G1644" s="2">
        <f t="shared" ca="1" si="436"/>
        <v>2270.4681561749749</v>
      </c>
      <c r="H1644">
        <f t="shared" ca="1" si="425"/>
        <v>2270</v>
      </c>
      <c r="I1644">
        <f t="shared" ca="1" si="426"/>
        <v>1</v>
      </c>
      <c r="J1644">
        <f t="shared" ca="1" si="427"/>
        <v>2270</v>
      </c>
      <c r="K1644">
        <f t="shared" ca="1" si="428"/>
        <v>1</v>
      </c>
      <c r="L1644">
        <f t="shared" ca="1" si="429"/>
        <v>2270</v>
      </c>
      <c r="M1644">
        <f t="shared" ca="1" si="430"/>
        <v>1</v>
      </c>
      <c r="N1644">
        <f t="shared" ca="1" si="431"/>
        <v>2509</v>
      </c>
      <c r="R1644">
        <f t="shared" ca="1" si="423"/>
        <v>0.1042517909</v>
      </c>
      <c r="S1644">
        <f t="shared" ca="1" si="432"/>
        <v>0.1042517909</v>
      </c>
      <c r="T1644" s="6">
        <f t="shared" ca="1" si="433"/>
        <v>0.19987009488750002</v>
      </c>
      <c r="X1644">
        <f t="shared" ca="1" si="424"/>
        <v>0.86507132607500004</v>
      </c>
      <c r="Y1644">
        <f t="shared" ca="1" si="434"/>
        <v>0.86507132607500004</v>
      </c>
      <c r="Z1644" s="6">
        <f t="shared" ca="1" si="435"/>
        <v>0.79326919907500004</v>
      </c>
    </row>
    <row r="1645" spans="7:26" x14ac:dyDescent="0.35">
      <c r="G1645" s="2">
        <f t="shared" ca="1" si="436"/>
        <v>2271.3426832821624</v>
      </c>
      <c r="H1645">
        <f t="shared" ca="1" si="425"/>
        <v>2271</v>
      </c>
      <c r="I1645">
        <f t="shared" ca="1" si="426"/>
        <v>1</v>
      </c>
      <c r="J1645">
        <f t="shared" ca="1" si="427"/>
        <v>2271</v>
      </c>
      <c r="K1645">
        <f t="shared" ca="1" si="428"/>
        <v>1</v>
      </c>
      <c r="L1645">
        <f t="shared" ca="1" si="429"/>
        <v>2271</v>
      </c>
      <c r="M1645">
        <f t="shared" ca="1" si="430"/>
        <v>1</v>
      </c>
      <c r="N1645">
        <f t="shared" ca="1" si="431"/>
        <v>2510</v>
      </c>
      <c r="R1645">
        <f t="shared" ca="1" si="423"/>
        <v>0.10444186025</v>
      </c>
      <c r="S1645">
        <f t="shared" ca="1" si="432"/>
        <v>0.10444186025</v>
      </c>
      <c r="T1645" s="6">
        <f t="shared" ca="1" si="433"/>
        <v>0.200440652675</v>
      </c>
      <c r="X1645">
        <f t="shared" ca="1" si="424"/>
        <v>0.86494472896250008</v>
      </c>
      <c r="Y1645">
        <f t="shared" ca="1" si="434"/>
        <v>0.86494472896250008</v>
      </c>
      <c r="Z1645" s="6">
        <f t="shared" ca="1" si="435"/>
        <v>0.79319746164999994</v>
      </c>
    </row>
    <row r="1646" spans="7:26" x14ac:dyDescent="0.35">
      <c r="G1646" s="2">
        <f t="shared" ca="1" si="436"/>
        <v>2272.2172103893499</v>
      </c>
      <c r="H1646">
        <f t="shared" ca="1" si="425"/>
        <v>2272</v>
      </c>
      <c r="I1646">
        <f t="shared" ca="1" si="426"/>
        <v>1</v>
      </c>
      <c r="J1646">
        <f t="shared" ca="1" si="427"/>
        <v>2272</v>
      </c>
      <c r="K1646">
        <f t="shared" ca="1" si="428"/>
        <v>1</v>
      </c>
      <c r="L1646">
        <f t="shared" ca="1" si="429"/>
        <v>2272</v>
      </c>
      <c r="M1646">
        <f t="shared" ca="1" si="430"/>
        <v>1</v>
      </c>
      <c r="N1646">
        <f t="shared" ca="1" si="431"/>
        <v>2511</v>
      </c>
      <c r="R1646">
        <f t="shared" ca="1" si="423"/>
        <v>0.10463192960000001</v>
      </c>
      <c r="S1646">
        <f t="shared" ca="1" si="432"/>
        <v>0.10463192960000001</v>
      </c>
      <c r="T1646" s="6">
        <f t="shared" ca="1" si="433"/>
        <v>0.20101121046250001</v>
      </c>
      <c r="X1646">
        <f t="shared" ca="1" si="424"/>
        <v>0.86481813185</v>
      </c>
      <c r="Y1646">
        <f t="shared" ca="1" si="434"/>
        <v>0.86481813185</v>
      </c>
      <c r="Z1646" s="6">
        <f t="shared" ca="1" si="435"/>
        <v>0.79312572422499994</v>
      </c>
    </row>
    <row r="1647" spans="7:26" x14ac:dyDescent="0.35">
      <c r="G1647" s="2">
        <f t="shared" ca="1" si="436"/>
        <v>2273.0917374965375</v>
      </c>
      <c r="H1647">
        <f t="shared" ca="1" si="425"/>
        <v>2273</v>
      </c>
      <c r="I1647">
        <f t="shared" ca="1" si="426"/>
        <v>0</v>
      </c>
      <c r="J1647">
        <f t="shared" ca="1" si="427"/>
        <v>2273</v>
      </c>
      <c r="K1647">
        <f t="shared" ca="1" si="428"/>
        <v>2</v>
      </c>
      <c r="L1647">
        <f t="shared" ca="1" si="429"/>
        <v>2273</v>
      </c>
      <c r="M1647">
        <f t="shared" ca="1" si="430"/>
        <v>1</v>
      </c>
      <c r="N1647">
        <f t="shared" ca="1" si="431"/>
        <v>2512</v>
      </c>
      <c r="R1647">
        <f t="shared" ca="1" si="423"/>
        <v>0.10482199895000001</v>
      </c>
      <c r="S1647">
        <f t="shared" ca="1" si="432"/>
        <v>0.10491703362500002</v>
      </c>
      <c r="T1647" s="6">
        <f t="shared" ca="1" si="433"/>
        <v>0.20158176825000002</v>
      </c>
      <c r="X1647">
        <f t="shared" ca="1" si="424"/>
        <v>0.86469153473749993</v>
      </c>
      <c r="Y1647">
        <f t="shared" ca="1" si="434"/>
        <v>0.86462823618124995</v>
      </c>
      <c r="Z1647" s="6">
        <f t="shared" ca="1" si="435"/>
        <v>0.79305398679999994</v>
      </c>
    </row>
    <row r="1648" spans="7:26" x14ac:dyDescent="0.35">
      <c r="G1648" s="2">
        <f t="shared" ca="1" si="436"/>
        <v>2273.966264603725</v>
      </c>
      <c r="H1648">
        <f t="shared" ca="1" si="425"/>
        <v>2273</v>
      </c>
      <c r="I1648">
        <f t="shared" ca="1" si="426"/>
        <v>1</v>
      </c>
      <c r="J1648">
        <f t="shared" ca="1" si="427"/>
        <v>2273</v>
      </c>
      <c r="K1648">
        <f t="shared" ca="1" si="428"/>
        <v>2</v>
      </c>
      <c r="L1648" t="str">
        <f t="shared" ca="1" si="429"/>
        <v/>
      </c>
      <c r="M1648" t="str">
        <f t="shared" ca="1" si="430"/>
        <v/>
      </c>
      <c r="N1648">
        <f t="shared" ca="1" si="431"/>
        <v>2513</v>
      </c>
      <c r="R1648">
        <f t="shared" ca="1" si="423"/>
        <v>0.10501206830000001</v>
      </c>
      <c r="S1648" t="str">
        <f t="shared" ca="1" si="432"/>
        <v/>
      </c>
      <c r="T1648" s="6">
        <f t="shared" ca="1" si="433"/>
        <v>0.20243760493125001</v>
      </c>
      <c r="X1648">
        <f t="shared" ca="1" si="424"/>
        <v>0.86456493762499997</v>
      </c>
      <c r="Y1648" t="str">
        <f t="shared" ca="1" si="434"/>
        <v/>
      </c>
      <c r="Z1648" s="6">
        <f t="shared" ca="1" si="435"/>
        <v>0.79294638066249989</v>
      </c>
    </row>
    <row r="1649" spans="7:26" x14ac:dyDescent="0.35">
      <c r="G1649" s="2">
        <f t="shared" ca="1" si="436"/>
        <v>2274.8407917109125</v>
      </c>
      <c r="H1649">
        <f t="shared" ca="1" si="425"/>
        <v>2274</v>
      </c>
      <c r="I1649">
        <f t="shared" ca="1" si="426"/>
        <v>1</v>
      </c>
      <c r="J1649">
        <f t="shared" ca="1" si="427"/>
        <v>2274</v>
      </c>
      <c r="K1649">
        <f t="shared" ca="1" si="428"/>
        <v>1</v>
      </c>
      <c r="L1649">
        <f t="shared" ca="1" si="429"/>
        <v>2274</v>
      </c>
      <c r="M1649">
        <f t="shared" ca="1" si="430"/>
        <v>1</v>
      </c>
      <c r="N1649">
        <f t="shared" ca="1" si="431"/>
        <v>2514</v>
      </c>
      <c r="R1649">
        <f t="shared" ca="1" si="423"/>
        <v>0.10520213765</v>
      </c>
      <c r="S1649">
        <f t="shared" ca="1" si="432"/>
        <v>0.10520213765</v>
      </c>
      <c r="T1649" s="6">
        <f t="shared" ca="1" si="433"/>
        <v>0.20329344161250001</v>
      </c>
      <c r="X1649">
        <f t="shared" ca="1" si="424"/>
        <v>0.86443834051250001</v>
      </c>
      <c r="Y1649">
        <f t="shared" ca="1" si="434"/>
        <v>0.86443834051250001</v>
      </c>
      <c r="Z1649" s="6">
        <f t="shared" ca="1" si="435"/>
        <v>0.79283877452499996</v>
      </c>
    </row>
    <row r="1650" spans="7:26" x14ac:dyDescent="0.35">
      <c r="G1650" s="2">
        <f t="shared" ca="1" si="436"/>
        <v>2275.7153188181001</v>
      </c>
      <c r="H1650">
        <f t="shared" ca="1" si="425"/>
        <v>2275</v>
      </c>
      <c r="I1650">
        <f t="shared" ca="1" si="426"/>
        <v>1</v>
      </c>
      <c r="J1650">
        <f t="shared" ca="1" si="427"/>
        <v>2275</v>
      </c>
      <c r="K1650">
        <f t="shared" ca="1" si="428"/>
        <v>1</v>
      </c>
      <c r="L1650">
        <f t="shared" ca="1" si="429"/>
        <v>2275</v>
      </c>
      <c r="M1650">
        <f t="shared" ca="1" si="430"/>
        <v>1</v>
      </c>
      <c r="N1650">
        <f t="shared" ca="1" si="431"/>
        <v>2515</v>
      </c>
      <c r="R1650">
        <f t="shared" ca="1" si="423"/>
        <v>0.105392207</v>
      </c>
      <c r="S1650">
        <f t="shared" ca="1" si="432"/>
        <v>0.105392207</v>
      </c>
      <c r="T1650" s="6">
        <f t="shared" ca="1" si="433"/>
        <v>0.2038639994</v>
      </c>
      <c r="X1650">
        <f t="shared" ca="1" si="424"/>
        <v>0.86431174340000005</v>
      </c>
      <c r="Y1650">
        <f t="shared" ca="1" si="434"/>
        <v>0.86431174340000005</v>
      </c>
      <c r="Z1650" s="6">
        <f t="shared" ca="1" si="435"/>
        <v>0.79276703709999996</v>
      </c>
    </row>
    <row r="1651" spans="7:26" x14ac:dyDescent="0.35">
      <c r="G1651" s="2">
        <f t="shared" ca="1" si="436"/>
        <v>2276.5902525110751</v>
      </c>
      <c r="H1651">
        <f t="shared" ca="1" si="425"/>
        <v>2276</v>
      </c>
      <c r="I1651">
        <f t="shared" ca="1" si="426"/>
        <v>1</v>
      </c>
      <c r="J1651">
        <f t="shared" ca="1" si="427"/>
        <v>2276</v>
      </c>
      <c r="K1651">
        <f t="shared" ca="1" si="428"/>
        <v>1</v>
      </c>
      <c r="L1651">
        <f t="shared" ca="1" si="429"/>
        <v>2276</v>
      </c>
      <c r="M1651">
        <f t="shared" ca="1" si="430"/>
        <v>1</v>
      </c>
      <c r="N1651">
        <f t="shared" ca="1" si="431"/>
        <v>2516</v>
      </c>
      <c r="R1651">
        <f t="shared" ca="1" si="423"/>
        <v>0.10534450983749999</v>
      </c>
      <c r="S1651">
        <f t="shared" ca="1" si="432"/>
        <v>0.10534450983749999</v>
      </c>
      <c r="T1651" s="6">
        <f t="shared" ca="1" si="433"/>
        <v>0.20273784223749999</v>
      </c>
      <c r="X1651">
        <f t="shared" ca="1" si="424"/>
        <v>0.8641948288375001</v>
      </c>
      <c r="Y1651">
        <f t="shared" ca="1" si="434"/>
        <v>0.8641948288375001</v>
      </c>
      <c r="Z1651" s="6">
        <f t="shared" ca="1" si="435"/>
        <v>0.79228741613749998</v>
      </c>
    </row>
    <row r="1652" spans="7:26" x14ac:dyDescent="0.35">
      <c r="G1652" s="2">
        <f t="shared" ca="1" si="436"/>
        <v>2277.46518620405</v>
      </c>
      <c r="H1652">
        <f t="shared" ca="1" si="425"/>
        <v>2277</v>
      </c>
      <c r="I1652">
        <f t="shared" ca="1" si="426"/>
        <v>1</v>
      </c>
      <c r="J1652">
        <f t="shared" ca="1" si="427"/>
        <v>2277</v>
      </c>
      <c r="K1652">
        <f t="shared" ca="1" si="428"/>
        <v>1</v>
      </c>
      <c r="L1652">
        <f t="shared" ca="1" si="429"/>
        <v>2277</v>
      </c>
      <c r="M1652">
        <f t="shared" ca="1" si="430"/>
        <v>1</v>
      </c>
      <c r="N1652">
        <f t="shared" ca="1" si="431"/>
        <v>2517</v>
      </c>
      <c r="R1652">
        <f t="shared" ca="1" si="423"/>
        <v>0.10529681267499999</v>
      </c>
      <c r="S1652">
        <f t="shared" ca="1" si="432"/>
        <v>0.10529681267499999</v>
      </c>
      <c r="T1652" s="6">
        <f t="shared" ca="1" si="433"/>
        <v>0.20161168507499999</v>
      </c>
      <c r="X1652">
        <f t="shared" ca="1" si="424"/>
        <v>0.86407791427500003</v>
      </c>
      <c r="Y1652">
        <f t="shared" ca="1" si="434"/>
        <v>0.86407791427500003</v>
      </c>
      <c r="Z1652" s="6">
        <f t="shared" ca="1" si="435"/>
        <v>0.791807795175</v>
      </c>
    </row>
    <row r="1653" spans="7:26" x14ac:dyDescent="0.35">
      <c r="G1653" s="2">
        <f t="shared" ca="1" si="436"/>
        <v>2278.340119897025</v>
      </c>
      <c r="H1653">
        <f t="shared" ca="1" si="425"/>
        <v>2278</v>
      </c>
      <c r="I1653">
        <f t="shared" ca="1" si="426"/>
        <v>1</v>
      </c>
      <c r="J1653">
        <f t="shared" ca="1" si="427"/>
        <v>2278</v>
      </c>
      <c r="K1653">
        <f t="shared" ca="1" si="428"/>
        <v>1</v>
      </c>
      <c r="L1653">
        <f t="shared" ca="1" si="429"/>
        <v>2278</v>
      </c>
      <c r="M1653">
        <f t="shared" ca="1" si="430"/>
        <v>1</v>
      </c>
      <c r="N1653">
        <f t="shared" ca="1" si="431"/>
        <v>2518</v>
      </c>
      <c r="R1653">
        <f t="shared" ca="1" si="423"/>
        <v>0.10524911551249999</v>
      </c>
      <c r="S1653">
        <f t="shared" ca="1" si="432"/>
        <v>0.10524911551249999</v>
      </c>
      <c r="T1653" s="6">
        <f t="shared" ca="1" si="433"/>
        <v>0.20048552791249999</v>
      </c>
      <c r="X1653">
        <f t="shared" ca="1" si="424"/>
        <v>0.86396099971249996</v>
      </c>
      <c r="Y1653">
        <f t="shared" ca="1" si="434"/>
        <v>0.86396099971249996</v>
      </c>
      <c r="Z1653" s="6">
        <f t="shared" ca="1" si="435"/>
        <v>0.79132817421250001</v>
      </c>
    </row>
    <row r="1654" spans="7:26" x14ac:dyDescent="0.35">
      <c r="G1654" s="2">
        <f t="shared" ca="1" si="436"/>
        <v>2279.21505359</v>
      </c>
      <c r="H1654">
        <f t="shared" ca="1" si="425"/>
        <v>2279</v>
      </c>
      <c r="I1654">
        <f t="shared" ca="1" si="426"/>
        <v>1</v>
      </c>
      <c r="J1654">
        <f t="shared" ca="1" si="427"/>
        <v>2279</v>
      </c>
      <c r="K1654">
        <f t="shared" ca="1" si="428"/>
        <v>1</v>
      </c>
      <c r="L1654">
        <f t="shared" ca="1" si="429"/>
        <v>2279</v>
      </c>
      <c r="M1654">
        <f t="shared" ca="1" si="430"/>
        <v>1</v>
      </c>
      <c r="N1654">
        <f t="shared" ca="1" si="431"/>
        <v>2519</v>
      </c>
      <c r="R1654">
        <f t="shared" ca="1" si="423"/>
        <v>0.10520141834999999</v>
      </c>
      <c r="S1654">
        <f t="shared" ca="1" si="432"/>
        <v>0.10520141834999999</v>
      </c>
      <c r="T1654" s="6">
        <f t="shared" ca="1" si="433"/>
        <v>0.19935937074999999</v>
      </c>
      <c r="X1654">
        <f t="shared" ca="1" si="424"/>
        <v>0.86384408515</v>
      </c>
      <c r="Y1654">
        <f t="shared" ca="1" si="434"/>
        <v>0.86384408515</v>
      </c>
      <c r="Z1654" s="6">
        <f t="shared" ca="1" si="435"/>
        <v>0.79084855325000003</v>
      </c>
    </row>
    <row r="1655" spans="7:26" x14ac:dyDescent="0.35">
      <c r="G1655" s="2">
        <f t="shared" ca="1" si="436"/>
        <v>2280.089987282975</v>
      </c>
      <c r="H1655">
        <f t="shared" ca="1" si="425"/>
        <v>2280</v>
      </c>
      <c r="I1655">
        <f t="shared" ca="1" si="426"/>
        <v>0</v>
      </c>
      <c r="J1655">
        <f t="shared" ca="1" si="427"/>
        <v>2280</v>
      </c>
      <c r="K1655">
        <f t="shared" ca="1" si="428"/>
        <v>2</v>
      </c>
      <c r="L1655">
        <f t="shared" ca="1" si="429"/>
        <v>2280</v>
      </c>
      <c r="M1655">
        <f t="shared" ca="1" si="430"/>
        <v>1</v>
      </c>
      <c r="N1655">
        <f t="shared" ca="1" si="431"/>
        <v>2520</v>
      </c>
      <c r="R1655">
        <f t="shared" ca="1" si="423"/>
        <v>0.10515372118749999</v>
      </c>
      <c r="S1655">
        <f t="shared" ca="1" si="432"/>
        <v>0.10512987260624999</v>
      </c>
      <c r="T1655" s="6">
        <f t="shared" ca="1" si="433"/>
        <v>0.19823321358749998</v>
      </c>
      <c r="X1655">
        <f t="shared" ca="1" si="424"/>
        <v>0.86372717058750004</v>
      </c>
      <c r="Y1655">
        <f t="shared" ca="1" si="434"/>
        <v>0.86366871330625006</v>
      </c>
      <c r="Z1655" s="6">
        <f t="shared" ca="1" si="435"/>
        <v>0.79036893228750005</v>
      </c>
    </row>
    <row r="1656" spans="7:26" x14ac:dyDescent="0.35">
      <c r="G1656" s="2">
        <f t="shared" ca="1" si="436"/>
        <v>2280.96492097595</v>
      </c>
      <c r="H1656">
        <f t="shared" ca="1" si="425"/>
        <v>2280</v>
      </c>
      <c r="I1656">
        <f t="shared" ca="1" si="426"/>
        <v>1</v>
      </c>
      <c r="J1656">
        <f t="shared" ca="1" si="427"/>
        <v>2280</v>
      </c>
      <c r="K1656">
        <f t="shared" ca="1" si="428"/>
        <v>2</v>
      </c>
      <c r="L1656" t="str">
        <f t="shared" ca="1" si="429"/>
        <v/>
      </c>
      <c r="M1656" t="str">
        <f t="shared" ca="1" si="430"/>
        <v/>
      </c>
      <c r="N1656">
        <f t="shared" ca="1" si="431"/>
        <v>2521</v>
      </c>
      <c r="R1656">
        <f t="shared" ca="1" si="423"/>
        <v>0.10510602402499999</v>
      </c>
      <c r="S1656" t="str">
        <f t="shared" ca="1" si="432"/>
        <v/>
      </c>
      <c r="T1656" s="6">
        <f t="shared" ca="1" si="433"/>
        <v>0.19654397784375</v>
      </c>
      <c r="X1656">
        <f t="shared" ca="1" si="424"/>
        <v>0.86361025602500008</v>
      </c>
      <c r="Y1656" t="str">
        <f t="shared" ca="1" si="434"/>
        <v/>
      </c>
      <c r="Z1656" s="6">
        <f t="shared" ca="1" si="435"/>
        <v>0.78964950084375007</v>
      </c>
    </row>
    <row r="1657" spans="7:26" x14ac:dyDescent="0.35">
      <c r="G1657" s="2">
        <f t="shared" ca="1" si="436"/>
        <v>2281.839854668925</v>
      </c>
      <c r="H1657">
        <f t="shared" ca="1" si="425"/>
        <v>2281</v>
      </c>
      <c r="I1657">
        <f t="shared" ca="1" si="426"/>
        <v>1</v>
      </c>
      <c r="J1657">
        <f t="shared" ca="1" si="427"/>
        <v>2281</v>
      </c>
      <c r="K1657">
        <f t="shared" ca="1" si="428"/>
        <v>1</v>
      </c>
      <c r="L1657">
        <f t="shared" ca="1" si="429"/>
        <v>2281</v>
      </c>
      <c r="M1657">
        <f t="shared" ca="1" si="430"/>
        <v>1</v>
      </c>
      <c r="N1657">
        <f t="shared" ca="1" si="431"/>
        <v>2522</v>
      </c>
      <c r="R1657">
        <f t="shared" ca="1" si="423"/>
        <v>0.1050583268625</v>
      </c>
      <c r="S1657">
        <f t="shared" ca="1" si="432"/>
        <v>0.1050583268625</v>
      </c>
      <c r="T1657" s="6">
        <f t="shared" ca="1" si="433"/>
        <v>0.19485474210000001</v>
      </c>
      <c r="X1657">
        <f t="shared" ca="1" si="424"/>
        <v>0.86349334146250012</v>
      </c>
      <c r="Y1657">
        <f t="shared" ca="1" si="434"/>
        <v>0.86349334146250012</v>
      </c>
      <c r="Z1657" s="6">
        <f t="shared" ca="1" si="435"/>
        <v>0.78893006939999999</v>
      </c>
    </row>
    <row r="1658" spans="7:26" x14ac:dyDescent="0.35">
      <c r="G1658" s="2">
        <f t="shared" ca="1" si="436"/>
        <v>2282.7147883619</v>
      </c>
      <c r="H1658">
        <f t="shared" ca="1" si="425"/>
        <v>2282</v>
      </c>
      <c r="I1658">
        <f t="shared" ca="1" si="426"/>
        <v>1</v>
      </c>
      <c r="J1658">
        <f t="shared" ca="1" si="427"/>
        <v>2282</v>
      </c>
      <c r="K1658">
        <f t="shared" ca="1" si="428"/>
        <v>1</v>
      </c>
      <c r="L1658">
        <f t="shared" ca="1" si="429"/>
        <v>2282</v>
      </c>
      <c r="M1658">
        <f t="shared" ca="1" si="430"/>
        <v>1</v>
      </c>
      <c r="N1658">
        <f t="shared" ca="1" si="431"/>
        <v>2523</v>
      </c>
      <c r="R1658">
        <f t="shared" ca="1" si="423"/>
        <v>0.1050106297</v>
      </c>
      <c r="S1658">
        <f t="shared" ca="1" si="432"/>
        <v>0.1050106297</v>
      </c>
      <c r="T1658" s="6">
        <f t="shared" ca="1" si="433"/>
        <v>0.19493830103749998</v>
      </c>
      <c r="X1658">
        <f t="shared" ca="1" si="424"/>
        <v>0.86337642690000005</v>
      </c>
      <c r="Y1658">
        <f t="shared" ca="1" si="434"/>
        <v>0.86337642690000005</v>
      </c>
      <c r="Z1658" s="6">
        <f t="shared" ca="1" si="435"/>
        <v>0.78865806961250007</v>
      </c>
    </row>
    <row r="1659" spans="7:26" x14ac:dyDescent="0.35">
      <c r="G1659" s="2">
        <f t="shared" ca="1" si="436"/>
        <v>2283.5901317125872</v>
      </c>
      <c r="H1659">
        <f t="shared" ca="1" si="425"/>
        <v>2283</v>
      </c>
      <c r="I1659">
        <f t="shared" ca="1" si="426"/>
        <v>1</v>
      </c>
      <c r="J1659">
        <f t="shared" ca="1" si="427"/>
        <v>2283</v>
      </c>
      <c r="K1659">
        <f t="shared" ca="1" si="428"/>
        <v>1</v>
      </c>
      <c r="L1659">
        <f t="shared" ca="1" si="429"/>
        <v>2283</v>
      </c>
      <c r="M1659">
        <f t="shared" ca="1" si="430"/>
        <v>1</v>
      </c>
      <c r="N1659">
        <f t="shared" ca="1" si="431"/>
        <v>2524</v>
      </c>
      <c r="R1659">
        <f t="shared" ref="R1659:R1722" ca="1" si="437">IF(INT(ROW(Q1657)/2)=ROW(Q1657)/2,INDIRECT(CONCATENATE(CHAR(COLUMN(Q1659)+64),ROW()-(ROW()-1)/2+0.5)),(INDIRECT(CONCATENATE(CHAR(COLUMN(Q1658)+64),ROW()-(ROW()-1)/2+1))+INDIRECT(CONCATENATE(CHAR(COLUMN(Q1658)+64),ROW()-(ROW()-1)/2)))/2)</f>
        <v>0.10512991329999999</v>
      </c>
      <c r="S1659">
        <f t="shared" ca="1" si="432"/>
        <v>0.10512991329999999</v>
      </c>
      <c r="T1659" s="6">
        <f t="shared" ca="1" si="433"/>
        <v>0.19502185997499999</v>
      </c>
      <c r="X1659">
        <f t="shared" ref="X1659:X1722" ca="1" si="438">IF(INT(ROW(W1657)/2)=ROW(W1657)/2,INDIRECT(CONCATENATE(CHAR(COLUMN(W1659)+64),ROW()-(ROW()-1)/2+0.5)),(INDIRECT(CONCATENATE(CHAR(COLUMN(W1658)+64),ROW()-(ROW()-1)/2+1))+INDIRECT(CONCATENATE(CHAR(COLUMN(W1658)+64),ROW()-(ROW()-1)/2)))/2)</f>
        <v>0.86324427876250009</v>
      </c>
      <c r="Y1659">
        <f t="shared" ca="1" si="434"/>
        <v>0.86324427876250009</v>
      </c>
      <c r="Z1659" s="6">
        <f t="shared" ca="1" si="435"/>
        <v>0.78838606982500004</v>
      </c>
    </row>
    <row r="1660" spans="7:26" x14ac:dyDescent="0.35">
      <c r="G1660" s="2">
        <f t="shared" ca="1" si="436"/>
        <v>2284.4654750632749</v>
      </c>
      <c r="H1660">
        <f t="shared" ca="1" si="425"/>
        <v>2284</v>
      </c>
      <c r="I1660">
        <f t="shared" ca="1" si="426"/>
        <v>1</v>
      </c>
      <c r="J1660">
        <f t="shared" ca="1" si="427"/>
        <v>2284</v>
      </c>
      <c r="K1660">
        <f t="shared" ca="1" si="428"/>
        <v>1</v>
      </c>
      <c r="L1660">
        <f t="shared" ca="1" si="429"/>
        <v>2284</v>
      </c>
      <c r="M1660">
        <f t="shared" ca="1" si="430"/>
        <v>1</v>
      </c>
      <c r="N1660">
        <f t="shared" ca="1" si="431"/>
        <v>2525</v>
      </c>
      <c r="R1660">
        <f t="shared" ca="1" si="437"/>
        <v>0.10524919689999999</v>
      </c>
      <c r="S1660">
        <f t="shared" ca="1" si="432"/>
        <v>0.10524919689999999</v>
      </c>
      <c r="T1660" s="6">
        <f t="shared" ca="1" si="433"/>
        <v>0.19510541891249999</v>
      </c>
      <c r="X1660">
        <f t="shared" ca="1" si="438"/>
        <v>0.86311213062500003</v>
      </c>
      <c r="Y1660">
        <f t="shared" ca="1" si="434"/>
        <v>0.86311213062500003</v>
      </c>
      <c r="Z1660" s="6">
        <f t="shared" ca="1" si="435"/>
        <v>0.7881140700375</v>
      </c>
    </row>
    <row r="1661" spans="7:26" x14ac:dyDescent="0.35">
      <c r="G1661" s="2">
        <f t="shared" ca="1" si="436"/>
        <v>2285.3408184139626</v>
      </c>
      <c r="H1661">
        <f t="shared" ca="1" si="425"/>
        <v>2285</v>
      </c>
      <c r="I1661">
        <f t="shared" ca="1" si="426"/>
        <v>1</v>
      </c>
      <c r="J1661">
        <f t="shared" ca="1" si="427"/>
        <v>2285</v>
      </c>
      <c r="K1661">
        <f t="shared" ca="1" si="428"/>
        <v>1</v>
      </c>
      <c r="L1661">
        <f t="shared" ca="1" si="429"/>
        <v>2285</v>
      </c>
      <c r="M1661">
        <f t="shared" ca="1" si="430"/>
        <v>1</v>
      </c>
      <c r="N1661">
        <f t="shared" ca="1" si="431"/>
        <v>2526</v>
      </c>
      <c r="R1661">
        <f t="shared" ca="1" si="437"/>
        <v>0.1053684805</v>
      </c>
      <c r="S1661">
        <f t="shared" ca="1" si="432"/>
        <v>0.1053684805</v>
      </c>
      <c r="T1661" s="6">
        <f t="shared" ca="1" si="433"/>
        <v>0.19518897785</v>
      </c>
      <c r="X1661">
        <f t="shared" ca="1" si="438"/>
        <v>0.86297998248749996</v>
      </c>
      <c r="Y1661">
        <f t="shared" ca="1" si="434"/>
        <v>0.86297998248749996</v>
      </c>
      <c r="Z1661" s="6">
        <f t="shared" ca="1" si="435"/>
        <v>0.78784207024999997</v>
      </c>
    </row>
    <row r="1662" spans="7:26" x14ac:dyDescent="0.35">
      <c r="G1662" s="2">
        <f t="shared" ca="1" si="436"/>
        <v>2286.2161617646498</v>
      </c>
      <c r="H1662">
        <f t="shared" ca="1" si="425"/>
        <v>2286</v>
      </c>
      <c r="I1662">
        <f t="shared" ca="1" si="426"/>
        <v>1</v>
      </c>
      <c r="J1662">
        <f t="shared" ca="1" si="427"/>
        <v>2286</v>
      </c>
      <c r="K1662">
        <f t="shared" ca="1" si="428"/>
        <v>1</v>
      </c>
      <c r="L1662">
        <f t="shared" ca="1" si="429"/>
        <v>2286</v>
      </c>
      <c r="M1662">
        <f t="shared" ca="1" si="430"/>
        <v>1</v>
      </c>
      <c r="N1662">
        <f t="shared" ca="1" si="431"/>
        <v>2527</v>
      </c>
      <c r="R1662">
        <f t="shared" ca="1" si="437"/>
        <v>0.10548776409999999</v>
      </c>
      <c r="S1662">
        <f t="shared" ca="1" si="432"/>
        <v>0.10548776409999999</v>
      </c>
      <c r="T1662" s="6">
        <f t="shared" ca="1" si="433"/>
        <v>0.19527253678750001</v>
      </c>
      <c r="X1662">
        <f t="shared" ca="1" si="438"/>
        <v>0.86284783435000001</v>
      </c>
      <c r="Y1662">
        <f t="shared" ca="1" si="434"/>
        <v>0.86284783435000001</v>
      </c>
      <c r="Z1662" s="6">
        <f t="shared" ca="1" si="435"/>
        <v>0.78757007046249994</v>
      </c>
    </row>
    <row r="1663" spans="7:26" x14ac:dyDescent="0.35">
      <c r="G1663" s="2">
        <f t="shared" ca="1" si="436"/>
        <v>2287.0915051153374</v>
      </c>
      <c r="H1663">
        <f t="shared" ca="1" si="425"/>
        <v>2287</v>
      </c>
      <c r="I1663">
        <f t="shared" ca="1" si="426"/>
        <v>0</v>
      </c>
      <c r="J1663">
        <f t="shared" ca="1" si="427"/>
        <v>2287</v>
      </c>
      <c r="K1663">
        <f t="shared" ca="1" si="428"/>
        <v>2</v>
      </c>
      <c r="L1663">
        <f t="shared" ca="1" si="429"/>
        <v>2287</v>
      </c>
      <c r="M1663">
        <f t="shared" ca="1" si="430"/>
        <v>1</v>
      </c>
      <c r="N1663">
        <f t="shared" ca="1" si="431"/>
        <v>2528</v>
      </c>
      <c r="R1663">
        <f t="shared" ca="1" si="437"/>
        <v>0.1056070477</v>
      </c>
      <c r="S1663">
        <f t="shared" ca="1" si="432"/>
        <v>0.10566668949999999</v>
      </c>
      <c r="T1663" s="6">
        <f t="shared" ca="1" si="433"/>
        <v>0.19535609572500001</v>
      </c>
      <c r="X1663">
        <f t="shared" ca="1" si="438"/>
        <v>0.86271568621250005</v>
      </c>
      <c r="Y1663">
        <f t="shared" ca="1" si="434"/>
        <v>0.86264961214375002</v>
      </c>
      <c r="Z1663" s="6">
        <f t="shared" ca="1" si="435"/>
        <v>0.78729807067499991</v>
      </c>
    </row>
    <row r="1664" spans="7:26" x14ac:dyDescent="0.35">
      <c r="G1664" s="2">
        <f t="shared" ca="1" si="436"/>
        <v>2287.9668484660251</v>
      </c>
      <c r="H1664">
        <f t="shared" ca="1" si="425"/>
        <v>2287</v>
      </c>
      <c r="I1664">
        <f t="shared" ca="1" si="426"/>
        <v>1</v>
      </c>
      <c r="J1664">
        <f t="shared" ca="1" si="427"/>
        <v>2287</v>
      </c>
      <c r="K1664">
        <f t="shared" ca="1" si="428"/>
        <v>2</v>
      </c>
      <c r="L1664" t="str">
        <f t="shared" ca="1" si="429"/>
        <v/>
      </c>
      <c r="M1664" t="str">
        <f t="shared" ca="1" si="430"/>
        <v/>
      </c>
      <c r="N1664">
        <f t="shared" ca="1" si="431"/>
        <v>2529</v>
      </c>
      <c r="R1664">
        <f t="shared" ca="1" si="437"/>
        <v>0.1057263313</v>
      </c>
      <c r="S1664" t="str">
        <f t="shared" ca="1" si="432"/>
        <v/>
      </c>
      <c r="T1664" s="6">
        <f t="shared" ca="1" si="433"/>
        <v>0.19548143413125002</v>
      </c>
      <c r="X1664">
        <f t="shared" ca="1" si="438"/>
        <v>0.86258353807499999</v>
      </c>
      <c r="Y1664" t="str">
        <f t="shared" ca="1" si="434"/>
        <v/>
      </c>
      <c r="Z1664" s="6">
        <f t="shared" ca="1" si="435"/>
        <v>0.78689007099374986</v>
      </c>
    </row>
    <row r="1665" spans="7:26" x14ac:dyDescent="0.35">
      <c r="G1665" s="2">
        <f t="shared" ca="1" si="436"/>
        <v>2288.8421918167123</v>
      </c>
      <c r="H1665">
        <f t="shared" ca="1" si="425"/>
        <v>2288</v>
      </c>
      <c r="I1665">
        <f t="shared" ca="1" si="426"/>
        <v>1</v>
      </c>
      <c r="J1665">
        <f t="shared" ca="1" si="427"/>
        <v>2288</v>
      </c>
      <c r="K1665">
        <f t="shared" ca="1" si="428"/>
        <v>1</v>
      </c>
      <c r="L1665">
        <f t="shared" ca="1" si="429"/>
        <v>2288</v>
      </c>
      <c r="M1665">
        <f t="shared" ca="1" si="430"/>
        <v>1</v>
      </c>
      <c r="N1665">
        <f t="shared" ca="1" si="431"/>
        <v>2530</v>
      </c>
      <c r="R1665">
        <f t="shared" ca="1" si="437"/>
        <v>0.1058456149</v>
      </c>
      <c r="S1665">
        <f t="shared" ca="1" si="432"/>
        <v>0.1058456149</v>
      </c>
      <c r="T1665" s="6">
        <f t="shared" ca="1" si="433"/>
        <v>0.19721065784999997</v>
      </c>
      <c r="X1665">
        <f t="shared" ca="1" si="438"/>
        <v>0.86245138993749992</v>
      </c>
      <c r="Y1665">
        <f t="shared" ca="1" si="434"/>
        <v>0.86245138993749992</v>
      </c>
      <c r="Z1665" s="6">
        <f t="shared" ca="1" si="435"/>
        <v>0.7868921082125</v>
      </c>
    </row>
    <row r="1666" spans="7:26" x14ac:dyDescent="0.35">
      <c r="G1666" s="2">
        <f t="shared" ca="1" si="436"/>
        <v>2289.7175351674</v>
      </c>
      <c r="H1666">
        <f t="shared" ca="1" si="425"/>
        <v>2289</v>
      </c>
      <c r="I1666">
        <f t="shared" ca="1" si="426"/>
        <v>1</v>
      </c>
      <c r="J1666">
        <f t="shared" ca="1" si="427"/>
        <v>2289</v>
      </c>
      <c r="K1666">
        <f t="shared" ca="1" si="428"/>
        <v>1</v>
      </c>
      <c r="L1666">
        <f t="shared" ca="1" si="429"/>
        <v>2289</v>
      </c>
      <c r="M1666">
        <f t="shared" ca="1" si="430"/>
        <v>1</v>
      </c>
      <c r="N1666">
        <f t="shared" ca="1" si="431"/>
        <v>2531</v>
      </c>
      <c r="R1666">
        <f t="shared" ca="1" si="437"/>
        <v>0.1059648985</v>
      </c>
      <c r="S1666">
        <f t="shared" ca="1" si="432"/>
        <v>0.1059648985</v>
      </c>
      <c r="T1666" s="6">
        <f t="shared" ca="1" si="433"/>
        <v>0.19889810209999997</v>
      </c>
      <c r="X1666">
        <f t="shared" ca="1" si="438"/>
        <v>0.86231924179999997</v>
      </c>
      <c r="Y1666">
        <f t="shared" ca="1" si="434"/>
        <v>0.86231924179999997</v>
      </c>
      <c r="Z1666" s="6">
        <f t="shared" ca="1" si="435"/>
        <v>0.78703014532499993</v>
      </c>
    </row>
    <row r="1667" spans="7:26" x14ac:dyDescent="0.35">
      <c r="G1667" s="2">
        <f t="shared" ca="1" si="436"/>
        <v>2290.5932912477247</v>
      </c>
      <c r="H1667">
        <f t="shared" ref="H1667:H1730" ca="1" si="439">INT(G1667)</f>
        <v>2290</v>
      </c>
      <c r="I1667">
        <f t="shared" ref="I1667:I1730" ca="1" si="440">H1668-H1667</f>
        <v>1</v>
      </c>
      <c r="J1667">
        <f t="shared" ca="1" si="427"/>
        <v>2290</v>
      </c>
      <c r="K1667">
        <f t="shared" ca="1" si="428"/>
        <v>1</v>
      </c>
      <c r="L1667">
        <f t="shared" ca="1" si="429"/>
        <v>2290</v>
      </c>
      <c r="M1667">
        <f t="shared" ca="1" si="430"/>
        <v>1</v>
      </c>
      <c r="N1667">
        <f t="shared" ca="1" si="431"/>
        <v>2532</v>
      </c>
      <c r="R1667">
        <f t="shared" ca="1" si="437"/>
        <v>0.10616622138750001</v>
      </c>
      <c r="S1667">
        <f t="shared" ca="1" si="432"/>
        <v>0.10616622138750001</v>
      </c>
      <c r="T1667" s="6">
        <f t="shared" ca="1" si="433"/>
        <v>0.20058554634999998</v>
      </c>
      <c r="X1667">
        <f t="shared" ca="1" si="438"/>
        <v>0.86212198141250007</v>
      </c>
      <c r="Y1667">
        <f t="shared" ca="1" si="434"/>
        <v>0.86212198141250007</v>
      </c>
      <c r="Z1667" s="6">
        <f t="shared" ca="1" si="435"/>
        <v>0.78716818243749997</v>
      </c>
    </row>
    <row r="1668" spans="7:26" x14ac:dyDescent="0.35">
      <c r="G1668" s="2">
        <f t="shared" ca="1" si="436"/>
        <v>2291.4690473280498</v>
      </c>
      <c r="H1668">
        <f t="shared" ca="1" si="439"/>
        <v>2291</v>
      </c>
      <c r="I1668">
        <f t="shared" ca="1" si="440"/>
        <v>1</v>
      </c>
      <c r="J1668">
        <f t="shared" ref="J1668:J1731" ca="1" si="441">INT(G1668)</f>
        <v>2291</v>
      </c>
      <c r="K1668">
        <f t="shared" ref="K1668:K1731" ca="1" si="442">COUNTIF($J$2:$J$3649,"="&amp;J1668)</f>
        <v>1</v>
      </c>
      <c r="L1668">
        <f t="shared" ref="L1668:L1731" ca="1" si="443">IF(J1668=J1667,"",INT(AVERAGE(INDIRECT(CONCATENATE("g",ROW(),":g",ROW()+K1668-1)))))</f>
        <v>2291</v>
      </c>
      <c r="M1668">
        <f t="shared" ref="M1668:M1731" ca="1" si="444">IF(L1668="","",INDIRECT(CONCATENATE("l",ROW()+$K1668))-INDIRECT(CONCATENATE("l",ROW())))</f>
        <v>1</v>
      </c>
      <c r="N1668">
        <f t="shared" ref="N1668:N1731" ca="1" si="445">IF(ISERROR(IF(VLOOKUP(N1667+1,$L$2:$L$3649,1)=N1667,"",VLOOKUP(N1667+1,$L$2:$L$3649,1))),"",IF(VLOOKUP(N1667+1,$L$2:$L$3649,1)=N1667,"",VLOOKUP(N1667+1,$L$2:$L$3649,1)))</f>
        <v>2533</v>
      </c>
      <c r="R1668">
        <f t="shared" ca="1" si="437"/>
        <v>0.106367544275</v>
      </c>
      <c r="S1668">
        <f t="shared" ref="S1668:S1731" ca="1" si="446">IF(J1668=J1667,"",AVERAGE(INDIRECT(CONCATENATE("r",ROW(),":r",ROW()+K1668-1))))</f>
        <v>0.106367544275</v>
      </c>
      <c r="T1668" s="6">
        <f t="shared" ref="T1668:T1731" ca="1" si="447">VLOOKUP(N1668,$L$2:$S$3649,8)</f>
        <v>0.20227299059999998</v>
      </c>
      <c r="X1668">
        <f t="shared" ca="1" si="438"/>
        <v>0.86192472102500006</v>
      </c>
      <c r="Y1668">
        <f t="shared" ref="Y1668:Y1731" ca="1" si="448">IF($J1668=$J1667,"",AVERAGE(INDIRECT(CONCATENATE("x",ROW(),":x",ROW()+$K1668-1))))</f>
        <v>0.86192472102500006</v>
      </c>
      <c r="Z1668" s="6">
        <f t="shared" ref="Z1668:Z1731" ca="1" si="449">VLOOKUP($N1668,$L$2:$Y$3649,14)</f>
        <v>0.78730621955000002</v>
      </c>
    </row>
    <row r="1669" spans="7:26" x14ac:dyDescent="0.35">
      <c r="G1669" s="2">
        <f t="shared" ca="1" si="436"/>
        <v>2292.3448034083749</v>
      </c>
      <c r="H1669">
        <f t="shared" ca="1" si="439"/>
        <v>2292</v>
      </c>
      <c r="I1669">
        <f t="shared" ca="1" si="440"/>
        <v>1</v>
      </c>
      <c r="J1669">
        <f t="shared" ca="1" si="441"/>
        <v>2292</v>
      </c>
      <c r="K1669">
        <f t="shared" ca="1" si="442"/>
        <v>1</v>
      </c>
      <c r="L1669">
        <f t="shared" ca="1" si="443"/>
        <v>2292</v>
      </c>
      <c r="M1669">
        <f t="shared" ca="1" si="444"/>
        <v>1</v>
      </c>
      <c r="N1669">
        <f t="shared" ca="1" si="445"/>
        <v>2534</v>
      </c>
      <c r="R1669">
        <f t="shared" ca="1" si="437"/>
        <v>0.1065688671625</v>
      </c>
      <c r="S1669">
        <f t="shared" ca="1" si="446"/>
        <v>0.1065688671625</v>
      </c>
      <c r="T1669" s="6">
        <f t="shared" ca="1" si="447"/>
        <v>0.20396043484999998</v>
      </c>
      <c r="X1669">
        <f t="shared" ca="1" si="438"/>
        <v>0.86172746063750005</v>
      </c>
      <c r="Y1669">
        <f t="shared" ca="1" si="448"/>
        <v>0.86172746063750005</v>
      </c>
      <c r="Z1669" s="6">
        <f t="shared" ca="1" si="449"/>
        <v>0.78744425666249995</v>
      </c>
    </row>
    <row r="1670" spans="7:26" x14ac:dyDescent="0.35">
      <c r="G1670" s="2">
        <f t="shared" ca="1" si="436"/>
        <v>2293.2205594887</v>
      </c>
      <c r="H1670">
        <f t="shared" ca="1" si="439"/>
        <v>2293</v>
      </c>
      <c r="I1670">
        <f t="shared" ca="1" si="440"/>
        <v>1</v>
      </c>
      <c r="J1670">
        <f t="shared" ca="1" si="441"/>
        <v>2293</v>
      </c>
      <c r="K1670">
        <f t="shared" ca="1" si="442"/>
        <v>1</v>
      </c>
      <c r="L1670">
        <f t="shared" ca="1" si="443"/>
        <v>2293</v>
      </c>
      <c r="M1670">
        <f t="shared" ca="1" si="444"/>
        <v>1</v>
      </c>
      <c r="N1670">
        <f t="shared" ca="1" si="445"/>
        <v>2535</v>
      </c>
      <c r="R1670">
        <f t="shared" ca="1" si="437"/>
        <v>0.10677019004999999</v>
      </c>
      <c r="S1670">
        <f t="shared" ca="1" si="446"/>
        <v>0.10677019004999999</v>
      </c>
      <c r="T1670" s="6">
        <f t="shared" ca="1" si="447"/>
        <v>0.20564787909999999</v>
      </c>
      <c r="X1670">
        <f t="shared" ca="1" si="438"/>
        <v>0.86153020025000004</v>
      </c>
      <c r="Y1670">
        <f t="shared" ca="1" si="448"/>
        <v>0.86153020025000004</v>
      </c>
      <c r="Z1670" s="6">
        <f t="shared" ca="1" si="449"/>
        <v>0.787582293775</v>
      </c>
    </row>
    <row r="1671" spans="7:26" x14ac:dyDescent="0.35">
      <c r="G1671" s="2">
        <f t="shared" ca="1" si="436"/>
        <v>2294.0963155690251</v>
      </c>
      <c r="H1671">
        <f t="shared" ca="1" si="439"/>
        <v>2294</v>
      </c>
      <c r="I1671">
        <f t="shared" ca="1" si="440"/>
        <v>0</v>
      </c>
      <c r="J1671">
        <f t="shared" ca="1" si="441"/>
        <v>2294</v>
      </c>
      <c r="K1671">
        <f t="shared" ca="1" si="442"/>
        <v>2</v>
      </c>
      <c r="L1671">
        <f t="shared" ca="1" si="443"/>
        <v>2294</v>
      </c>
      <c r="M1671">
        <f t="shared" ca="1" si="444"/>
        <v>1</v>
      </c>
      <c r="N1671">
        <f t="shared" ca="1" si="445"/>
        <v>2536</v>
      </c>
      <c r="R1671">
        <f t="shared" ca="1" si="437"/>
        <v>0.10697151293749999</v>
      </c>
      <c r="S1671">
        <f t="shared" ca="1" si="446"/>
        <v>0.10707217438125</v>
      </c>
      <c r="T1671" s="6">
        <f t="shared" ca="1" si="447"/>
        <v>0.20733532334999999</v>
      </c>
      <c r="X1671">
        <f t="shared" ca="1" si="438"/>
        <v>0.86133293986250004</v>
      </c>
      <c r="Y1671">
        <f t="shared" ca="1" si="448"/>
        <v>0.86123430966875003</v>
      </c>
      <c r="Z1671" s="6">
        <f t="shared" ca="1" si="449"/>
        <v>0.78772033088750004</v>
      </c>
    </row>
    <row r="1672" spans="7:26" x14ac:dyDescent="0.35">
      <c r="G1672" s="2">
        <f t="shared" ca="1" si="436"/>
        <v>2294.9720716493503</v>
      </c>
      <c r="H1672">
        <f t="shared" ca="1" si="439"/>
        <v>2294</v>
      </c>
      <c r="I1672">
        <f t="shared" ca="1" si="440"/>
        <v>1</v>
      </c>
      <c r="J1672">
        <f t="shared" ca="1" si="441"/>
        <v>2294</v>
      </c>
      <c r="K1672">
        <f t="shared" ca="1" si="442"/>
        <v>2</v>
      </c>
      <c r="L1672" t="str">
        <f t="shared" ca="1" si="443"/>
        <v/>
      </c>
      <c r="M1672" t="str">
        <f t="shared" ca="1" si="444"/>
        <v/>
      </c>
      <c r="N1672">
        <f t="shared" ca="1" si="445"/>
        <v>2537</v>
      </c>
      <c r="R1672">
        <f t="shared" ca="1" si="437"/>
        <v>0.10717283582499999</v>
      </c>
      <c r="S1672" t="str">
        <f t="shared" ca="1" si="446"/>
        <v/>
      </c>
      <c r="T1672" s="6">
        <f t="shared" ca="1" si="447"/>
        <v>0.2090100956125</v>
      </c>
      <c r="X1672">
        <f t="shared" ca="1" si="438"/>
        <v>0.86113567947500003</v>
      </c>
      <c r="Y1672" t="str">
        <f t="shared" ca="1" si="448"/>
        <v/>
      </c>
      <c r="Z1672" s="6">
        <f t="shared" ca="1" si="449"/>
        <v>0.78772952483124992</v>
      </c>
    </row>
    <row r="1673" spans="7:26" x14ac:dyDescent="0.35">
      <c r="G1673" s="2">
        <f t="shared" ca="1" si="436"/>
        <v>2295.8478277296754</v>
      </c>
      <c r="H1673">
        <f t="shared" ca="1" si="439"/>
        <v>2295</v>
      </c>
      <c r="I1673">
        <f t="shared" ca="1" si="440"/>
        <v>1</v>
      </c>
      <c r="J1673">
        <f t="shared" ca="1" si="441"/>
        <v>2295</v>
      </c>
      <c r="K1673">
        <f t="shared" ca="1" si="442"/>
        <v>1</v>
      </c>
      <c r="L1673">
        <f t="shared" ca="1" si="443"/>
        <v>2295</v>
      </c>
      <c r="M1673">
        <f t="shared" ca="1" si="444"/>
        <v>1</v>
      </c>
      <c r="N1673">
        <f t="shared" ca="1" si="445"/>
        <v>2538</v>
      </c>
      <c r="R1673">
        <f t="shared" ca="1" si="437"/>
        <v>0.1073741587125</v>
      </c>
      <c r="S1673">
        <f t="shared" ca="1" si="446"/>
        <v>0.1073741587125</v>
      </c>
      <c r="T1673" s="6">
        <f t="shared" ca="1" si="447"/>
        <v>0.20897207965</v>
      </c>
      <c r="X1673">
        <f t="shared" ca="1" si="438"/>
        <v>0.86093841908750002</v>
      </c>
      <c r="Y1673">
        <f t="shared" ca="1" si="448"/>
        <v>0.86093841908750002</v>
      </c>
      <c r="Z1673" s="6">
        <f t="shared" ca="1" si="449"/>
        <v>0.78734299532499996</v>
      </c>
    </row>
    <row r="1674" spans="7:26" x14ac:dyDescent="0.35">
      <c r="G1674" s="2">
        <f t="shared" ca="1" si="436"/>
        <v>2296.72358381</v>
      </c>
      <c r="H1674">
        <f t="shared" ca="1" si="439"/>
        <v>2296</v>
      </c>
      <c r="I1674">
        <f t="shared" ca="1" si="440"/>
        <v>1</v>
      </c>
      <c r="J1674">
        <f t="shared" ca="1" si="441"/>
        <v>2296</v>
      </c>
      <c r="K1674">
        <f t="shared" ca="1" si="442"/>
        <v>1</v>
      </c>
      <c r="L1674">
        <f t="shared" ca="1" si="443"/>
        <v>2296</v>
      </c>
      <c r="M1674">
        <f t="shared" ca="1" si="444"/>
        <v>1</v>
      </c>
      <c r="N1674">
        <f t="shared" ca="1" si="445"/>
        <v>2539</v>
      </c>
      <c r="R1674">
        <f t="shared" ca="1" si="437"/>
        <v>0.10757548159999999</v>
      </c>
      <c r="S1674">
        <f t="shared" ca="1" si="446"/>
        <v>0.10757548159999999</v>
      </c>
      <c r="T1674" s="6">
        <f t="shared" ca="1" si="447"/>
        <v>0.20894673567499999</v>
      </c>
      <c r="X1674">
        <f t="shared" ca="1" si="438"/>
        <v>0.86074115870000001</v>
      </c>
      <c r="Y1674">
        <f t="shared" ca="1" si="448"/>
        <v>0.86074115870000001</v>
      </c>
      <c r="Z1674" s="6">
        <f t="shared" ca="1" si="449"/>
        <v>0.78708530898749995</v>
      </c>
    </row>
    <row r="1675" spans="7:26" x14ac:dyDescent="0.35">
      <c r="G1675" s="2">
        <f t="shared" ca="1" si="436"/>
        <v>2297.5997556919001</v>
      </c>
      <c r="H1675">
        <f t="shared" ca="1" si="439"/>
        <v>2297</v>
      </c>
      <c r="I1675">
        <f t="shared" ca="1" si="440"/>
        <v>1</v>
      </c>
      <c r="J1675">
        <f t="shared" ca="1" si="441"/>
        <v>2297</v>
      </c>
      <c r="K1675">
        <f t="shared" ca="1" si="442"/>
        <v>1</v>
      </c>
      <c r="L1675">
        <f t="shared" ca="1" si="443"/>
        <v>2297</v>
      </c>
      <c r="M1675">
        <f t="shared" ca="1" si="444"/>
        <v>1</v>
      </c>
      <c r="N1675">
        <f t="shared" ca="1" si="445"/>
        <v>2540</v>
      </c>
      <c r="R1675">
        <f t="shared" ca="1" si="437"/>
        <v>0.10762283541249999</v>
      </c>
      <c r="S1675">
        <f t="shared" ca="1" si="446"/>
        <v>0.10762283541249999</v>
      </c>
      <c r="T1675" s="6">
        <f t="shared" ca="1" si="447"/>
        <v>0.20892139170000001</v>
      </c>
      <c r="X1675">
        <f t="shared" ca="1" si="438"/>
        <v>0.86014647972500002</v>
      </c>
      <c r="Y1675">
        <f t="shared" ca="1" si="448"/>
        <v>0.86014647972500002</v>
      </c>
      <c r="Z1675" s="6">
        <f t="shared" ca="1" si="449"/>
        <v>0.78682762264999995</v>
      </c>
    </row>
    <row r="1676" spans="7:26" x14ac:dyDescent="0.35">
      <c r="G1676" s="2">
        <f t="shared" ca="1" si="436"/>
        <v>2298.4759275737997</v>
      </c>
      <c r="H1676">
        <f t="shared" ca="1" si="439"/>
        <v>2298</v>
      </c>
      <c r="I1676">
        <f t="shared" ca="1" si="440"/>
        <v>1</v>
      </c>
      <c r="J1676">
        <f t="shared" ca="1" si="441"/>
        <v>2298</v>
      </c>
      <c r="K1676">
        <f t="shared" ca="1" si="442"/>
        <v>1</v>
      </c>
      <c r="L1676">
        <f t="shared" ca="1" si="443"/>
        <v>2298</v>
      </c>
      <c r="M1676">
        <f t="shared" ca="1" si="444"/>
        <v>1</v>
      </c>
      <c r="N1676">
        <f t="shared" ca="1" si="445"/>
        <v>2541</v>
      </c>
      <c r="R1676">
        <f t="shared" ca="1" si="437"/>
        <v>0.10767018922499999</v>
      </c>
      <c r="S1676">
        <f t="shared" ca="1" si="446"/>
        <v>0.10767018922499999</v>
      </c>
      <c r="T1676" s="6">
        <f t="shared" ca="1" si="447"/>
        <v>0.20889604772500001</v>
      </c>
      <c r="X1676">
        <f t="shared" ca="1" si="438"/>
        <v>0.85955180075000004</v>
      </c>
      <c r="Y1676">
        <f t="shared" ca="1" si="448"/>
        <v>0.85955180075000004</v>
      </c>
      <c r="Z1676" s="6">
        <f t="shared" ca="1" si="449"/>
        <v>0.78656993631249994</v>
      </c>
    </row>
    <row r="1677" spans="7:26" x14ac:dyDescent="0.35">
      <c r="G1677" s="2">
        <f t="shared" ref="G1677:G1740" ca="1" si="450">IF(INT(ROW(D1675)/2)=ROW(D1675)/2,INDIRECT(CONCATENATE(CHAR(COLUMN(D1677)+64),ROW()-(ROW()-1)/2+0.5)),(INDIRECT(CONCATENATE(CHAR(COLUMN(D1676)+64),ROW()-(ROW()-1)/2+1))+INDIRECT(CONCATENATE(CHAR(COLUMN(D1676)+64),ROW()-(ROW()-1)/2)))/2)</f>
        <v>2299.3520994556998</v>
      </c>
      <c r="H1677">
        <f t="shared" ca="1" si="439"/>
        <v>2299</v>
      </c>
      <c r="I1677">
        <f t="shared" ca="1" si="440"/>
        <v>1</v>
      </c>
      <c r="J1677">
        <f t="shared" ca="1" si="441"/>
        <v>2299</v>
      </c>
      <c r="K1677">
        <f t="shared" ca="1" si="442"/>
        <v>1</v>
      </c>
      <c r="L1677">
        <f t="shared" ca="1" si="443"/>
        <v>2299</v>
      </c>
      <c r="M1677">
        <f t="shared" ca="1" si="444"/>
        <v>1</v>
      </c>
      <c r="N1677">
        <f t="shared" ca="1" si="445"/>
        <v>2542</v>
      </c>
      <c r="R1677">
        <f t="shared" ca="1" si="437"/>
        <v>0.1077175430375</v>
      </c>
      <c r="S1677">
        <f t="shared" ca="1" si="446"/>
        <v>0.1077175430375</v>
      </c>
      <c r="T1677" s="6">
        <f t="shared" ca="1" si="447"/>
        <v>0.20887070375</v>
      </c>
      <c r="X1677">
        <f t="shared" ca="1" si="438"/>
        <v>0.85895712177500005</v>
      </c>
      <c r="Y1677">
        <f t="shared" ca="1" si="448"/>
        <v>0.85895712177500005</v>
      </c>
      <c r="Z1677" s="6">
        <f t="shared" ca="1" si="449"/>
        <v>0.78631224997499993</v>
      </c>
    </row>
    <row r="1678" spans="7:26" x14ac:dyDescent="0.35">
      <c r="G1678" s="2">
        <f t="shared" ca="1" si="450"/>
        <v>2300.2282713375998</v>
      </c>
      <c r="H1678">
        <f t="shared" ca="1" si="439"/>
        <v>2300</v>
      </c>
      <c r="I1678">
        <f t="shared" ca="1" si="440"/>
        <v>1</v>
      </c>
      <c r="J1678">
        <f t="shared" ca="1" si="441"/>
        <v>2300</v>
      </c>
      <c r="K1678">
        <f t="shared" ca="1" si="442"/>
        <v>1</v>
      </c>
      <c r="L1678">
        <f t="shared" ca="1" si="443"/>
        <v>2300</v>
      </c>
      <c r="M1678">
        <f t="shared" ca="1" si="444"/>
        <v>1</v>
      </c>
      <c r="N1678">
        <f t="shared" ca="1" si="445"/>
        <v>2543</v>
      </c>
      <c r="R1678">
        <f t="shared" ca="1" si="437"/>
        <v>0.10776489685</v>
      </c>
      <c r="S1678">
        <f t="shared" ca="1" si="446"/>
        <v>0.10776489685</v>
      </c>
      <c r="T1678" s="6">
        <f t="shared" ca="1" si="447"/>
        <v>0.20884535977500002</v>
      </c>
      <c r="X1678">
        <f t="shared" ca="1" si="438"/>
        <v>0.85836244280000007</v>
      </c>
      <c r="Y1678">
        <f t="shared" ca="1" si="448"/>
        <v>0.85836244280000007</v>
      </c>
      <c r="Z1678" s="6">
        <f t="shared" ca="1" si="449"/>
        <v>0.78605456363750004</v>
      </c>
    </row>
    <row r="1679" spans="7:26" x14ac:dyDescent="0.35">
      <c r="G1679" s="2">
        <f t="shared" ca="1" si="450"/>
        <v>2301.1044432194999</v>
      </c>
      <c r="H1679">
        <f t="shared" ca="1" si="439"/>
        <v>2301</v>
      </c>
      <c r="I1679">
        <f t="shared" ca="1" si="440"/>
        <v>0</v>
      </c>
      <c r="J1679">
        <f t="shared" ca="1" si="441"/>
        <v>2301</v>
      </c>
      <c r="K1679">
        <f t="shared" ca="1" si="442"/>
        <v>2</v>
      </c>
      <c r="L1679">
        <f t="shared" ca="1" si="443"/>
        <v>2301</v>
      </c>
      <c r="M1679">
        <f t="shared" ca="1" si="444"/>
        <v>1</v>
      </c>
      <c r="N1679">
        <f t="shared" ca="1" si="445"/>
        <v>2544</v>
      </c>
      <c r="R1679">
        <f t="shared" ca="1" si="437"/>
        <v>0.1078122506625</v>
      </c>
      <c r="S1679">
        <f t="shared" ca="1" si="446"/>
        <v>0.10783592756875</v>
      </c>
      <c r="T1679" s="6">
        <f t="shared" ca="1" si="447"/>
        <v>0.20882001580000001</v>
      </c>
      <c r="X1679">
        <f t="shared" ca="1" si="438"/>
        <v>0.85776776382500008</v>
      </c>
      <c r="Y1679">
        <f t="shared" ca="1" si="448"/>
        <v>0.85747042433750009</v>
      </c>
      <c r="Z1679" s="6">
        <f t="shared" ca="1" si="449"/>
        <v>0.78579687730000003</v>
      </c>
    </row>
    <row r="1680" spans="7:26" x14ac:dyDescent="0.35">
      <c r="G1680" s="2">
        <f t="shared" ca="1" si="450"/>
        <v>2301.9806151014</v>
      </c>
      <c r="H1680">
        <f t="shared" ca="1" si="439"/>
        <v>2301</v>
      </c>
      <c r="I1680">
        <f t="shared" ca="1" si="440"/>
        <v>1</v>
      </c>
      <c r="J1680">
        <f t="shared" ca="1" si="441"/>
        <v>2301</v>
      </c>
      <c r="K1680">
        <f t="shared" ca="1" si="442"/>
        <v>2</v>
      </c>
      <c r="L1680" t="str">
        <f t="shared" ca="1" si="443"/>
        <v/>
      </c>
      <c r="M1680" t="str">
        <f t="shared" ca="1" si="444"/>
        <v/>
      </c>
      <c r="N1680">
        <f t="shared" ca="1" si="445"/>
        <v>2545</v>
      </c>
      <c r="R1680">
        <f t="shared" ca="1" si="437"/>
        <v>0.10785960447500001</v>
      </c>
      <c r="S1680" t="str">
        <f t="shared" ca="1" si="446"/>
        <v/>
      </c>
      <c r="T1680" s="6">
        <f t="shared" ca="1" si="447"/>
        <v>0.20596245983125</v>
      </c>
      <c r="X1680">
        <f t="shared" ca="1" si="438"/>
        <v>0.8571730848500001</v>
      </c>
      <c r="Y1680" t="str">
        <f t="shared" ca="1" si="448"/>
        <v/>
      </c>
      <c r="Z1680" s="6">
        <f t="shared" ca="1" si="449"/>
        <v>0.78492922451875002</v>
      </c>
    </row>
    <row r="1681" spans="7:26" x14ac:dyDescent="0.35">
      <c r="G1681" s="2">
        <f t="shared" ca="1" si="450"/>
        <v>2302.8567869833</v>
      </c>
      <c r="H1681">
        <f t="shared" ca="1" si="439"/>
        <v>2302</v>
      </c>
      <c r="I1681">
        <f t="shared" ca="1" si="440"/>
        <v>1</v>
      </c>
      <c r="J1681">
        <f t="shared" ca="1" si="441"/>
        <v>2302</v>
      </c>
      <c r="K1681">
        <f t="shared" ca="1" si="442"/>
        <v>1</v>
      </c>
      <c r="L1681">
        <f t="shared" ca="1" si="443"/>
        <v>2302</v>
      </c>
      <c r="M1681">
        <f t="shared" ca="1" si="444"/>
        <v>1</v>
      </c>
      <c r="N1681">
        <f t="shared" ca="1" si="445"/>
        <v>2546</v>
      </c>
      <c r="R1681">
        <f t="shared" ca="1" si="437"/>
        <v>0.10790695828750001</v>
      </c>
      <c r="S1681">
        <f t="shared" ca="1" si="446"/>
        <v>0.10790695828750001</v>
      </c>
      <c r="T1681" s="6">
        <f t="shared" ca="1" si="447"/>
        <v>0.20310490386249999</v>
      </c>
      <c r="X1681">
        <f t="shared" ca="1" si="438"/>
        <v>0.85657840587500012</v>
      </c>
      <c r="Y1681">
        <f t="shared" ca="1" si="448"/>
        <v>0.85657840587500012</v>
      </c>
      <c r="Z1681" s="6">
        <f t="shared" ca="1" si="449"/>
        <v>0.78406157173750002</v>
      </c>
    </row>
    <row r="1682" spans="7:26" x14ac:dyDescent="0.35">
      <c r="G1682" s="2">
        <f t="shared" ca="1" si="450"/>
        <v>2303.7329588652001</v>
      </c>
      <c r="H1682">
        <f t="shared" ca="1" si="439"/>
        <v>2303</v>
      </c>
      <c r="I1682">
        <f t="shared" ca="1" si="440"/>
        <v>1</v>
      </c>
      <c r="J1682">
        <f t="shared" ca="1" si="441"/>
        <v>2303</v>
      </c>
      <c r="K1682">
        <f t="shared" ca="1" si="442"/>
        <v>1</v>
      </c>
      <c r="L1682">
        <f t="shared" ca="1" si="443"/>
        <v>2303</v>
      </c>
      <c r="M1682">
        <f t="shared" ca="1" si="444"/>
        <v>1</v>
      </c>
      <c r="N1682">
        <f t="shared" ca="1" si="445"/>
        <v>2547</v>
      </c>
      <c r="R1682">
        <f t="shared" ca="1" si="437"/>
        <v>0.1079543121</v>
      </c>
      <c r="S1682">
        <f t="shared" ca="1" si="446"/>
        <v>0.1079543121</v>
      </c>
      <c r="T1682" s="6">
        <f t="shared" ca="1" si="447"/>
        <v>0.20119986654999999</v>
      </c>
      <c r="X1682">
        <f t="shared" ca="1" si="438"/>
        <v>0.85598372690000002</v>
      </c>
      <c r="Y1682">
        <f t="shared" ca="1" si="448"/>
        <v>0.85598372690000002</v>
      </c>
      <c r="Z1682" s="6">
        <f t="shared" ca="1" si="449"/>
        <v>0.78348313655000001</v>
      </c>
    </row>
    <row r="1683" spans="7:26" x14ac:dyDescent="0.35">
      <c r="G1683" s="2">
        <f t="shared" ca="1" si="450"/>
        <v>2304.6095496206126</v>
      </c>
      <c r="H1683">
        <f t="shared" ca="1" si="439"/>
        <v>2304</v>
      </c>
      <c r="I1683">
        <f t="shared" ca="1" si="440"/>
        <v>1</v>
      </c>
      <c r="J1683">
        <f t="shared" ca="1" si="441"/>
        <v>2304</v>
      </c>
      <c r="K1683">
        <f t="shared" ca="1" si="442"/>
        <v>1</v>
      </c>
      <c r="L1683">
        <f t="shared" ca="1" si="443"/>
        <v>2304</v>
      </c>
      <c r="M1683">
        <f t="shared" ca="1" si="444"/>
        <v>1</v>
      </c>
      <c r="N1683">
        <f t="shared" ca="1" si="445"/>
        <v>2548</v>
      </c>
      <c r="R1683">
        <f t="shared" ca="1" si="437"/>
        <v>0.1083294422125</v>
      </c>
      <c r="S1683">
        <f t="shared" ca="1" si="446"/>
        <v>0.1083294422125</v>
      </c>
      <c r="T1683" s="6">
        <f t="shared" ca="1" si="447"/>
        <v>0.1992948292375</v>
      </c>
      <c r="X1683">
        <f t="shared" ca="1" si="438"/>
        <v>0.85623680533750002</v>
      </c>
      <c r="Y1683">
        <f t="shared" ca="1" si="448"/>
        <v>0.85623680533750002</v>
      </c>
      <c r="Z1683" s="6">
        <f t="shared" ca="1" si="449"/>
        <v>0.78290470136250001</v>
      </c>
    </row>
    <row r="1684" spans="7:26" x14ac:dyDescent="0.35">
      <c r="G1684" s="2">
        <f t="shared" ca="1" si="450"/>
        <v>2305.4861403760251</v>
      </c>
      <c r="H1684">
        <f t="shared" ca="1" si="439"/>
        <v>2305</v>
      </c>
      <c r="I1684">
        <f t="shared" ca="1" si="440"/>
        <v>1</v>
      </c>
      <c r="J1684">
        <f t="shared" ca="1" si="441"/>
        <v>2305</v>
      </c>
      <c r="K1684">
        <f t="shared" ca="1" si="442"/>
        <v>1</v>
      </c>
      <c r="L1684">
        <f t="shared" ca="1" si="443"/>
        <v>2305</v>
      </c>
      <c r="M1684">
        <f t="shared" ca="1" si="444"/>
        <v>1</v>
      </c>
      <c r="N1684">
        <f t="shared" ca="1" si="445"/>
        <v>2549</v>
      </c>
      <c r="R1684">
        <f t="shared" ca="1" si="437"/>
        <v>0.108704572325</v>
      </c>
      <c r="S1684">
        <f t="shared" ca="1" si="446"/>
        <v>0.108704572325</v>
      </c>
      <c r="T1684" s="6">
        <f t="shared" ca="1" si="447"/>
        <v>0.197389791925</v>
      </c>
      <c r="X1684">
        <f t="shared" ca="1" si="438"/>
        <v>0.85648988377500002</v>
      </c>
      <c r="Y1684">
        <f t="shared" ca="1" si="448"/>
        <v>0.85648988377500002</v>
      </c>
      <c r="Z1684" s="6">
        <f t="shared" ca="1" si="449"/>
        <v>0.78232626617500001</v>
      </c>
    </row>
    <row r="1685" spans="7:26" x14ac:dyDescent="0.35">
      <c r="G1685" s="2">
        <f t="shared" ca="1" si="450"/>
        <v>2306.3627311314376</v>
      </c>
      <c r="H1685">
        <f t="shared" ca="1" si="439"/>
        <v>2306</v>
      </c>
      <c r="I1685">
        <f t="shared" ca="1" si="440"/>
        <v>1</v>
      </c>
      <c r="J1685">
        <f t="shared" ca="1" si="441"/>
        <v>2306</v>
      </c>
      <c r="K1685">
        <f t="shared" ca="1" si="442"/>
        <v>1</v>
      </c>
      <c r="L1685">
        <f t="shared" ca="1" si="443"/>
        <v>2306</v>
      </c>
      <c r="M1685">
        <f t="shared" ca="1" si="444"/>
        <v>1</v>
      </c>
      <c r="N1685">
        <f t="shared" ca="1" si="445"/>
        <v>2550</v>
      </c>
      <c r="R1685">
        <f t="shared" ca="1" si="437"/>
        <v>0.10907970243750001</v>
      </c>
      <c r="S1685">
        <f t="shared" ca="1" si="446"/>
        <v>0.10907970243750001</v>
      </c>
      <c r="T1685" s="6">
        <f t="shared" ca="1" si="447"/>
        <v>0.19548475461250001</v>
      </c>
      <c r="X1685">
        <f t="shared" ca="1" si="438"/>
        <v>0.85674296221250001</v>
      </c>
      <c r="Y1685">
        <f t="shared" ca="1" si="448"/>
        <v>0.85674296221250001</v>
      </c>
      <c r="Z1685" s="6">
        <f t="shared" ca="1" si="449"/>
        <v>0.7817478309875</v>
      </c>
    </row>
    <row r="1686" spans="7:26" x14ac:dyDescent="0.35">
      <c r="G1686" s="2">
        <f t="shared" ca="1" si="450"/>
        <v>2307.2393218868501</v>
      </c>
      <c r="H1686">
        <f t="shared" ca="1" si="439"/>
        <v>2307</v>
      </c>
      <c r="I1686">
        <f t="shared" ca="1" si="440"/>
        <v>1</v>
      </c>
      <c r="J1686">
        <f t="shared" ca="1" si="441"/>
        <v>2307</v>
      </c>
      <c r="K1686">
        <f t="shared" ca="1" si="442"/>
        <v>1</v>
      </c>
      <c r="L1686">
        <f t="shared" ca="1" si="443"/>
        <v>2307</v>
      </c>
      <c r="M1686">
        <f t="shared" ca="1" si="444"/>
        <v>1</v>
      </c>
      <c r="N1686">
        <f t="shared" ca="1" si="445"/>
        <v>2551</v>
      </c>
      <c r="R1686">
        <f t="shared" ca="1" si="437"/>
        <v>0.10945483255000001</v>
      </c>
      <c r="S1686">
        <f t="shared" ca="1" si="446"/>
        <v>0.10945483255000001</v>
      </c>
      <c r="T1686" s="6">
        <f t="shared" ca="1" si="447"/>
        <v>0.19357971730000001</v>
      </c>
      <c r="X1686">
        <f t="shared" ca="1" si="438"/>
        <v>0.85699604065000001</v>
      </c>
      <c r="Y1686">
        <f t="shared" ca="1" si="448"/>
        <v>0.85699604065000001</v>
      </c>
      <c r="Z1686" s="6">
        <f t="shared" ca="1" si="449"/>
        <v>0.7811693958</v>
      </c>
    </row>
    <row r="1687" spans="7:26" x14ac:dyDescent="0.35">
      <c r="G1687" s="2">
        <f t="shared" ca="1" si="450"/>
        <v>2308.1159126422626</v>
      </c>
      <c r="H1687">
        <f t="shared" ca="1" si="439"/>
        <v>2308</v>
      </c>
      <c r="I1687">
        <f t="shared" ca="1" si="440"/>
        <v>0</v>
      </c>
      <c r="J1687">
        <f t="shared" ca="1" si="441"/>
        <v>2308</v>
      </c>
      <c r="K1687">
        <f t="shared" ca="1" si="442"/>
        <v>2</v>
      </c>
      <c r="L1687">
        <f t="shared" ca="1" si="443"/>
        <v>2308</v>
      </c>
      <c r="M1687">
        <f t="shared" ca="1" si="444"/>
        <v>1</v>
      </c>
      <c r="N1687">
        <f t="shared" ca="1" si="445"/>
        <v>2552</v>
      </c>
      <c r="R1687">
        <f t="shared" ca="1" si="437"/>
        <v>0.1098299626625</v>
      </c>
      <c r="S1687">
        <f t="shared" ca="1" si="446"/>
        <v>0.11001752771875001</v>
      </c>
      <c r="T1687" s="6">
        <f t="shared" ca="1" si="447"/>
        <v>0.19745661317500002</v>
      </c>
      <c r="X1687">
        <f t="shared" ca="1" si="438"/>
        <v>0.85724911908750001</v>
      </c>
      <c r="Y1687">
        <f t="shared" ca="1" si="448"/>
        <v>0.85737565830624995</v>
      </c>
      <c r="Z1687" s="6">
        <f t="shared" ca="1" si="449"/>
        <v>0.78187710729999993</v>
      </c>
    </row>
    <row r="1688" spans="7:26" x14ac:dyDescent="0.35">
      <c r="G1688" s="2">
        <f t="shared" ca="1" si="450"/>
        <v>2308.9925033976751</v>
      </c>
      <c r="H1688">
        <f t="shared" ca="1" si="439"/>
        <v>2308</v>
      </c>
      <c r="I1688">
        <f t="shared" ca="1" si="440"/>
        <v>1</v>
      </c>
      <c r="J1688">
        <f t="shared" ca="1" si="441"/>
        <v>2308</v>
      </c>
      <c r="K1688">
        <f t="shared" ca="1" si="442"/>
        <v>2</v>
      </c>
      <c r="L1688" t="str">
        <f t="shared" ca="1" si="443"/>
        <v/>
      </c>
      <c r="M1688" t="str">
        <f t="shared" ca="1" si="444"/>
        <v/>
      </c>
      <c r="N1688">
        <f t="shared" ca="1" si="445"/>
        <v>2553</v>
      </c>
      <c r="R1688">
        <f t="shared" ca="1" si="437"/>
        <v>0.11020509277500001</v>
      </c>
      <c r="S1688" t="str">
        <f t="shared" ca="1" si="446"/>
        <v/>
      </c>
      <c r="T1688" s="6">
        <f t="shared" ca="1" si="447"/>
        <v>0.20133350905</v>
      </c>
      <c r="X1688">
        <f t="shared" ca="1" si="438"/>
        <v>0.85750219752500001</v>
      </c>
      <c r="Y1688" t="str">
        <f t="shared" ca="1" si="448"/>
        <v/>
      </c>
      <c r="Z1688" s="6">
        <f t="shared" ca="1" si="449"/>
        <v>0.78258481879999997</v>
      </c>
    </row>
    <row r="1689" spans="7:26" x14ac:dyDescent="0.35">
      <c r="G1689" s="2">
        <f t="shared" ca="1" si="450"/>
        <v>2309.8690941530876</v>
      </c>
      <c r="H1689">
        <f t="shared" ca="1" si="439"/>
        <v>2309</v>
      </c>
      <c r="I1689">
        <f t="shared" ca="1" si="440"/>
        <v>1</v>
      </c>
      <c r="J1689">
        <f t="shared" ca="1" si="441"/>
        <v>2309</v>
      </c>
      <c r="K1689">
        <f t="shared" ca="1" si="442"/>
        <v>1</v>
      </c>
      <c r="L1689">
        <f t="shared" ca="1" si="443"/>
        <v>2309</v>
      </c>
      <c r="M1689">
        <f t="shared" ca="1" si="444"/>
        <v>1</v>
      </c>
      <c r="N1689">
        <f t="shared" ca="1" si="445"/>
        <v>2554</v>
      </c>
      <c r="R1689">
        <f t="shared" ca="1" si="437"/>
        <v>0.11058022288750001</v>
      </c>
      <c r="S1689">
        <f t="shared" ca="1" si="446"/>
        <v>0.11058022288750001</v>
      </c>
      <c r="T1689" s="6">
        <f t="shared" ca="1" si="447"/>
        <v>0.20714885286249998</v>
      </c>
      <c r="X1689">
        <f t="shared" ca="1" si="438"/>
        <v>0.85775527596250001</v>
      </c>
      <c r="Y1689">
        <f t="shared" ca="1" si="448"/>
        <v>0.85775527596250001</v>
      </c>
      <c r="Z1689" s="6">
        <f t="shared" ca="1" si="449"/>
        <v>0.78364638605000003</v>
      </c>
    </row>
    <row r="1690" spans="7:26" x14ac:dyDescent="0.35">
      <c r="G1690" s="2">
        <f t="shared" ca="1" si="450"/>
        <v>2310.7456849085002</v>
      </c>
      <c r="H1690">
        <f t="shared" ca="1" si="439"/>
        <v>2310</v>
      </c>
      <c r="I1690">
        <f t="shared" ca="1" si="440"/>
        <v>1</v>
      </c>
      <c r="J1690">
        <f t="shared" ca="1" si="441"/>
        <v>2310</v>
      </c>
      <c r="K1690">
        <f t="shared" ca="1" si="442"/>
        <v>1</v>
      </c>
      <c r="L1690">
        <f t="shared" ca="1" si="443"/>
        <v>2310</v>
      </c>
      <c r="M1690">
        <f t="shared" ca="1" si="444"/>
        <v>1</v>
      </c>
      <c r="N1690">
        <f t="shared" ca="1" si="445"/>
        <v>2555</v>
      </c>
      <c r="R1690">
        <f t="shared" ca="1" si="437"/>
        <v>0.11095535300000001</v>
      </c>
      <c r="S1690">
        <f t="shared" ca="1" si="446"/>
        <v>0.11095535300000001</v>
      </c>
      <c r="T1690" s="6">
        <f t="shared" ca="1" si="447"/>
        <v>0.21296419667499999</v>
      </c>
      <c r="X1690">
        <f t="shared" ca="1" si="438"/>
        <v>0.85800835440000001</v>
      </c>
      <c r="Y1690">
        <f t="shared" ca="1" si="448"/>
        <v>0.85800835440000001</v>
      </c>
      <c r="Z1690" s="6">
        <f t="shared" ca="1" si="449"/>
        <v>0.78470795330000009</v>
      </c>
    </row>
    <row r="1691" spans="7:26" x14ac:dyDescent="0.35">
      <c r="G1691" s="2">
        <f t="shared" ca="1" si="450"/>
        <v>2311.6226976093503</v>
      </c>
      <c r="H1691">
        <f t="shared" ca="1" si="439"/>
        <v>2311</v>
      </c>
      <c r="I1691">
        <f t="shared" ca="1" si="440"/>
        <v>1</v>
      </c>
      <c r="J1691">
        <f t="shared" ca="1" si="441"/>
        <v>2311</v>
      </c>
      <c r="K1691">
        <f t="shared" ca="1" si="442"/>
        <v>1</v>
      </c>
      <c r="L1691">
        <f t="shared" ca="1" si="443"/>
        <v>2311</v>
      </c>
      <c r="M1691">
        <f t="shared" ca="1" si="444"/>
        <v>1</v>
      </c>
      <c r="N1691">
        <f t="shared" ca="1" si="445"/>
        <v>2556</v>
      </c>
      <c r="R1691">
        <f t="shared" ca="1" si="437"/>
        <v>0.11110955718750001</v>
      </c>
      <c r="S1691">
        <f t="shared" ca="1" si="446"/>
        <v>0.11110955718750001</v>
      </c>
      <c r="T1691" s="6">
        <f t="shared" ca="1" si="447"/>
        <v>0.21684109255</v>
      </c>
      <c r="X1691">
        <f t="shared" ca="1" si="438"/>
        <v>0.85752503656250001</v>
      </c>
      <c r="Y1691">
        <f t="shared" ca="1" si="448"/>
        <v>0.85752503656250001</v>
      </c>
      <c r="Z1691" s="6">
        <f t="shared" ca="1" si="449"/>
        <v>0.78541566480000002</v>
      </c>
    </row>
    <row r="1692" spans="7:26" x14ac:dyDescent="0.35">
      <c r="G1692" s="2">
        <f t="shared" ca="1" si="450"/>
        <v>2312.4997103102</v>
      </c>
      <c r="H1692">
        <f t="shared" ca="1" si="439"/>
        <v>2312</v>
      </c>
      <c r="I1692">
        <f t="shared" ca="1" si="440"/>
        <v>1</v>
      </c>
      <c r="J1692">
        <f t="shared" ca="1" si="441"/>
        <v>2312</v>
      </c>
      <c r="K1692">
        <f t="shared" ca="1" si="442"/>
        <v>1</v>
      </c>
      <c r="L1692">
        <f t="shared" ca="1" si="443"/>
        <v>2312</v>
      </c>
      <c r="M1692">
        <f t="shared" ca="1" si="444"/>
        <v>1</v>
      </c>
      <c r="N1692">
        <f t="shared" ca="1" si="445"/>
        <v>2557</v>
      </c>
      <c r="R1692">
        <f t="shared" ca="1" si="437"/>
        <v>0.11126376137500001</v>
      </c>
      <c r="S1692">
        <f t="shared" ca="1" si="446"/>
        <v>0.11126376137500001</v>
      </c>
      <c r="T1692" s="6">
        <f t="shared" ca="1" si="447"/>
        <v>0.22071798842500001</v>
      </c>
      <c r="X1692">
        <f t="shared" ca="1" si="438"/>
        <v>0.85704171872500001</v>
      </c>
      <c r="Y1692">
        <f t="shared" ca="1" si="448"/>
        <v>0.85704171872500001</v>
      </c>
      <c r="Z1692" s="6">
        <f t="shared" ca="1" si="449"/>
        <v>0.78612337629999995</v>
      </c>
    </row>
    <row r="1693" spans="7:26" x14ac:dyDescent="0.35">
      <c r="G1693" s="2">
        <f t="shared" ca="1" si="450"/>
        <v>2313.3767230110498</v>
      </c>
      <c r="H1693">
        <f t="shared" ca="1" si="439"/>
        <v>2313</v>
      </c>
      <c r="I1693">
        <f t="shared" ca="1" si="440"/>
        <v>1</v>
      </c>
      <c r="J1693">
        <f t="shared" ca="1" si="441"/>
        <v>2313</v>
      </c>
      <c r="K1693">
        <f t="shared" ca="1" si="442"/>
        <v>1</v>
      </c>
      <c r="L1693">
        <f t="shared" ca="1" si="443"/>
        <v>2313</v>
      </c>
      <c r="M1693">
        <f t="shared" ca="1" si="444"/>
        <v>1</v>
      </c>
      <c r="N1693">
        <f t="shared" ca="1" si="445"/>
        <v>2558</v>
      </c>
      <c r="R1693">
        <f t="shared" ca="1" si="437"/>
        <v>0.1114179655625</v>
      </c>
      <c r="S1693">
        <f t="shared" ca="1" si="446"/>
        <v>0.1114179655625</v>
      </c>
      <c r="T1693" s="6">
        <f t="shared" ca="1" si="447"/>
        <v>0.22459488429999999</v>
      </c>
      <c r="X1693">
        <f t="shared" ca="1" si="438"/>
        <v>0.85655840088750002</v>
      </c>
      <c r="Y1693">
        <f t="shared" ca="1" si="448"/>
        <v>0.85655840088750002</v>
      </c>
      <c r="Z1693" s="6">
        <f t="shared" ca="1" si="449"/>
        <v>0.7868310878</v>
      </c>
    </row>
    <row r="1694" spans="7:26" x14ac:dyDescent="0.35">
      <c r="G1694" s="2">
        <f t="shared" ca="1" si="450"/>
        <v>2314.2537357118999</v>
      </c>
      <c r="H1694">
        <f t="shared" ca="1" si="439"/>
        <v>2314</v>
      </c>
      <c r="I1694">
        <f t="shared" ca="1" si="440"/>
        <v>1</v>
      </c>
      <c r="J1694">
        <f t="shared" ca="1" si="441"/>
        <v>2314</v>
      </c>
      <c r="K1694">
        <f t="shared" ca="1" si="442"/>
        <v>1</v>
      </c>
      <c r="L1694">
        <f t="shared" ca="1" si="443"/>
        <v>2314</v>
      </c>
      <c r="M1694">
        <f t="shared" ca="1" si="444"/>
        <v>1</v>
      </c>
      <c r="N1694">
        <f t="shared" ca="1" si="445"/>
        <v>2559</v>
      </c>
      <c r="R1694">
        <f t="shared" ca="1" si="437"/>
        <v>0.11157216975000001</v>
      </c>
      <c r="S1694">
        <f t="shared" ca="1" si="446"/>
        <v>0.11157216975000001</v>
      </c>
      <c r="T1694" s="6">
        <f t="shared" ca="1" si="447"/>
        <v>0.22293768893749999</v>
      </c>
      <c r="X1694">
        <f t="shared" ca="1" si="438"/>
        <v>0.85607508305000002</v>
      </c>
      <c r="Y1694">
        <f t="shared" ca="1" si="448"/>
        <v>0.85607508305000002</v>
      </c>
      <c r="Z1694" s="6">
        <f t="shared" ca="1" si="449"/>
        <v>0.78652065422500006</v>
      </c>
    </row>
    <row r="1695" spans="7:26" x14ac:dyDescent="0.35">
      <c r="G1695" s="2">
        <f t="shared" ca="1" si="450"/>
        <v>2315.1307484127501</v>
      </c>
      <c r="H1695">
        <f t="shared" ca="1" si="439"/>
        <v>2315</v>
      </c>
      <c r="I1695">
        <f t="shared" ca="1" si="440"/>
        <v>1</v>
      </c>
      <c r="J1695">
        <f t="shared" ca="1" si="441"/>
        <v>2315</v>
      </c>
      <c r="K1695">
        <f t="shared" ca="1" si="442"/>
        <v>1</v>
      </c>
      <c r="L1695">
        <f t="shared" ca="1" si="443"/>
        <v>2315</v>
      </c>
      <c r="M1695">
        <f t="shared" ca="1" si="444"/>
        <v>1</v>
      </c>
      <c r="N1695">
        <f t="shared" ca="1" si="445"/>
        <v>2560</v>
      </c>
      <c r="R1695">
        <f t="shared" ca="1" si="437"/>
        <v>0.11172637393750001</v>
      </c>
      <c r="S1695">
        <f t="shared" ca="1" si="446"/>
        <v>0.11172637393750001</v>
      </c>
      <c r="T1695" s="6">
        <f t="shared" ca="1" si="447"/>
        <v>0.22128049357500001</v>
      </c>
      <c r="X1695">
        <f t="shared" ca="1" si="438"/>
        <v>0.85559176521250002</v>
      </c>
      <c r="Y1695">
        <f t="shared" ca="1" si="448"/>
        <v>0.85559176521250002</v>
      </c>
      <c r="Z1695" s="6">
        <f t="shared" ca="1" si="449"/>
        <v>0.78621022065000001</v>
      </c>
    </row>
    <row r="1696" spans="7:26" x14ac:dyDescent="0.35">
      <c r="G1696" s="2">
        <f t="shared" ca="1" si="450"/>
        <v>2316.0077611136003</v>
      </c>
      <c r="H1696">
        <f t="shared" ca="1" si="439"/>
        <v>2316</v>
      </c>
      <c r="I1696">
        <f t="shared" ca="1" si="440"/>
        <v>0</v>
      </c>
      <c r="J1696">
        <f t="shared" ca="1" si="441"/>
        <v>2316</v>
      </c>
      <c r="K1696">
        <f t="shared" ca="1" si="442"/>
        <v>2</v>
      </c>
      <c r="L1696">
        <f t="shared" ca="1" si="443"/>
        <v>2316</v>
      </c>
      <c r="M1696">
        <f t="shared" ca="1" si="444"/>
        <v>1</v>
      </c>
      <c r="N1696">
        <f t="shared" ca="1" si="445"/>
        <v>2561</v>
      </c>
      <c r="R1696">
        <f t="shared" ca="1" si="437"/>
        <v>0.111880578125</v>
      </c>
      <c r="S1696">
        <f t="shared" ca="1" si="446"/>
        <v>0.11195768021874999</v>
      </c>
      <c r="T1696" s="6">
        <f t="shared" ca="1" si="447"/>
        <v>0.21962329821250001</v>
      </c>
      <c r="X1696">
        <f t="shared" ca="1" si="438"/>
        <v>0.85510844737500002</v>
      </c>
      <c r="Y1696">
        <f t="shared" ca="1" si="448"/>
        <v>0.85486678845624997</v>
      </c>
      <c r="Z1696" s="6">
        <f t="shared" ca="1" si="449"/>
        <v>0.78589978707499997</v>
      </c>
    </row>
    <row r="1697" spans="7:26" x14ac:dyDescent="0.35">
      <c r="G1697" s="2">
        <f t="shared" ca="1" si="450"/>
        <v>2316.8847738144505</v>
      </c>
      <c r="H1697">
        <f t="shared" ca="1" si="439"/>
        <v>2316</v>
      </c>
      <c r="I1697">
        <f t="shared" ca="1" si="440"/>
        <v>1</v>
      </c>
      <c r="J1697">
        <f t="shared" ca="1" si="441"/>
        <v>2316</v>
      </c>
      <c r="K1697">
        <f t="shared" ca="1" si="442"/>
        <v>2</v>
      </c>
      <c r="L1697" t="str">
        <f t="shared" ca="1" si="443"/>
        <v/>
      </c>
      <c r="M1697" t="str">
        <f t="shared" ca="1" si="444"/>
        <v/>
      </c>
      <c r="N1697">
        <f t="shared" ca="1" si="445"/>
        <v>2562</v>
      </c>
      <c r="R1697">
        <f t="shared" ca="1" si="437"/>
        <v>0.1120347823125</v>
      </c>
      <c r="S1697" t="str">
        <f t="shared" ca="1" si="446"/>
        <v/>
      </c>
      <c r="T1697" s="6">
        <f t="shared" ca="1" si="447"/>
        <v>0.21713750516875002</v>
      </c>
      <c r="X1697">
        <f t="shared" ca="1" si="438"/>
        <v>0.85462512953750003</v>
      </c>
      <c r="Y1697" t="str">
        <f t="shared" ca="1" si="448"/>
        <v/>
      </c>
      <c r="Z1697" s="6">
        <f t="shared" ca="1" si="449"/>
        <v>0.78543413671249995</v>
      </c>
    </row>
    <row r="1698" spans="7:26" x14ac:dyDescent="0.35">
      <c r="G1698" s="2">
        <f t="shared" ca="1" si="450"/>
        <v>2317.7617865153002</v>
      </c>
      <c r="H1698">
        <f t="shared" ca="1" si="439"/>
        <v>2317</v>
      </c>
      <c r="I1698">
        <f t="shared" ca="1" si="440"/>
        <v>1</v>
      </c>
      <c r="J1698">
        <f t="shared" ca="1" si="441"/>
        <v>2317</v>
      </c>
      <c r="K1698">
        <f t="shared" ca="1" si="442"/>
        <v>1</v>
      </c>
      <c r="L1698">
        <f t="shared" ca="1" si="443"/>
        <v>2317</v>
      </c>
      <c r="M1698">
        <f t="shared" ca="1" si="444"/>
        <v>1</v>
      </c>
      <c r="N1698">
        <f t="shared" ca="1" si="445"/>
        <v>2563</v>
      </c>
      <c r="R1698">
        <f t="shared" ca="1" si="437"/>
        <v>0.1121889865</v>
      </c>
      <c r="S1698">
        <f t="shared" ca="1" si="446"/>
        <v>0.1121889865</v>
      </c>
      <c r="T1698" s="6">
        <f t="shared" ca="1" si="447"/>
        <v>0.214651712125</v>
      </c>
      <c r="X1698">
        <f t="shared" ca="1" si="438"/>
        <v>0.85414181170000003</v>
      </c>
      <c r="Y1698">
        <f t="shared" ca="1" si="448"/>
        <v>0.85414181170000003</v>
      </c>
      <c r="Z1698" s="6">
        <f t="shared" ca="1" si="449"/>
        <v>0.78496848634999994</v>
      </c>
    </row>
    <row r="1699" spans="7:26" x14ac:dyDescent="0.35">
      <c r="G1699" s="2">
        <f t="shared" ca="1" si="450"/>
        <v>2318.6392242335123</v>
      </c>
      <c r="H1699">
        <f t="shared" ca="1" si="439"/>
        <v>2318</v>
      </c>
      <c r="I1699">
        <f t="shared" ca="1" si="440"/>
        <v>1</v>
      </c>
      <c r="J1699">
        <f t="shared" ca="1" si="441"/>
        <v>2318</v>
      </c>
      <c r="K1699">
        <f t="shared" ca="1" si="442"/>
        <v>1</v>
      </c>
      <c r="L1699">
        <f t="shared" ca="1" si="443"/>
        <v>2318</v>
      </c>
      <c r="M1699">
        <f t="shared" ca="1" si="444"/>
        <v>1</v>
      </c>
      <c r="N1699">
        <f t="shared" ca="1" si="445"/>
        <v>2564</v>
      </c>
      <c r="R1699">
        <f t="shared" ca="1" si="437"/>
        <v>0.11219412687499999</v>
      </c>
      <c r="S1699">
        <f t="shared" ca="1" si="446"/>
        <v>0.11219412687499999</v>
      </c>
      <c r="T1699" s="6">
        <f t="shared" ca="1" si="447"/>
        <v>0.2129945167625</v>
      </c>
      <c r="X1699">
        <f t="shared" ca="1" si="438"/>
        <v>0.85435919578750008</v>
      </c>
      <c r="Y1699">
        <f t="shared" ca="1" si="448"/>
        <v>0.85435919578750008</v>
      </c>
      <c r="Z1699" s="6">
        <f t="shared" ca="1" si="449"/>
        <v>0.784658052775</v>
      </c>
    </row>
    <row r="1700" spans="7:26" x14ac:dyDescent="0.35">
      <c r="G1700" s="2">
        <f t="shared" ca="1" si="450"/>
        <v>2319.5166619517249</v>
      </c>
      <c r="H1700">
        <f t="shared" ca="1" si="439"/>
        <v>2319</v>
      </c>
      <c r="I1700">
        <f t="shared" ca="1" si="440"/>
        <v>1</v>
      </c>
      <c r="J1700">
        <f t="shared" ca="1" si="441"/>
        <v>2319</v>
      </c>
      <c r="K1700">
        <f t="shared" ca="1" si="442"/>
        <v>1</v>
      </c>
      <c r="L1700">
        <f t="shared" ca="1" si="443"/>
        <v>2319</v>
      </c>
      <c r="M1700">
        <f t="shared" ca="1" si="444"/>
        <v>1</v>
      </c>
      <c r="N1700">
        <f t="shared" ca="1" si="445"/>
        <v>2565</v>
      </c>
      <c r="R1700">
        <f t="shared" ca="1" si="437"/>
        <v>0.11219926725</v>
      </c>
      <c r="S1700">
        <f t="shared" ca="1" si="446"/>
        <v>0.11219926725</v>
      </c>
      <c r="T1700" s="6">
        <f t="shared" ca="1" si="447"/>
        <v>0.2113373214</v>
      </c>
      <c r="X1700">
        <f t="shared" ca="1" si="438"/>
        <v>0.85457657987500002</v>
      </c>
      <c r="Y1700">
        <f t="shared" ca="1" si="448"/>
        <v>0.85457657987500002</v>
      </c>
      <c r="Z1700" s="6">
        <f t="shared" ca="1" si="449"/>
        <v>0.78434761919999996</v>
      </c>
    </row>
    <row r="1701" spans="7:26" x14ac:dyDescent="0.35">
      <c r="G1701" s="2">
        <f t="shared" ca="1" si="450"/>
        <v>2320.3940996699375</v>
      </c>
      <c r="H1701">
        <f t="shared" ca="1" si="439"/>
        <v>2320</v>
      </c>
      <c r="I1701">
        <f t="shared" ca="1" si="440"/>
        <v>1</v>
      </c>
      <c r="J1701">
        <f t="shared" ca="1" si="441"/>
        <v>2320</v>
      </c>
      <c r="K1701">
        <f t="shared" ca="1" si="442"/>
        <v>1</v>
      </c>
      <c r="L1701">
        <f t="shared" ca="1" si="443"/>
        <v>2320</v>
      </c>
      <c r="M1701">
        <f t="shared" ca="1" si="444"/>
        <v>1</v>
      </c>
      <c r="N1701">
        <f t="shared" ca="1" si="445"/>
        <v>2566</v>
      </c>
      <c r="R1701">
        <f t="shared" ca="1" si="437"/>
        <v>0.112204407625</v>
      </c>
      <c r="S1701">
        <f t="shared" ca="1" si="446"/>
        <v>0.112204407625</v>
      </c>
      <c r="T1701" s="6">
        <f t="shared" ca="1" si="447"/>
        <v>0.2126066999</v>
      </c>
      <c r="X1701">
        <f t="shared" ca="1" si="438"/>
        <v>0.85479396396249996</v>
      </c>
      <c r="Y1701">
        <f t="shared" ca="1" si="448"/>
        <v>0.85479396396249996</v>
      </c>
      <c r="Z1701" s="6">
        <f t="shared" ca="1" si="449"/>
        <v>0.78402443789999987</v>
      </c>
    </row>
    <row r="1702" spans="7:26" x14ac:dyDescent="0.35">
      <c r="G1702" s="2">
        <f t="shared" ca="1" si="450"/>
        <v>2321.2715373881501</v>
      </c>
      <c r="H1702">
        <f t="shared" ca="1" si="439"/>
        <v>2321</v>
      </c>
      <c r="I1702">
        <f t="shared" ca="1" si="440"/>
        <v>1</v>
      </c>
      <c r="J1702">
        <f t="shared" ca="1" si="441"/>
        <v>2321</v>
      </c>
      <c r="K1702">
        <f t="shared" ca="1" si="442"/>
        <v>1</v>
      </c>
      <c r="L1702">
        <f t="shared" ca="1" si="443"/>
        <v>2321</v>
      </c>
      <c r="M1702">
        <f t="shared" ca="1" si="444"/>
        <v>1</v>
      </c>
      <c r="N1702">
        <f t="shared" ca="1" si="445"/>
        <v>2567</v>
      </c>
      <c r="R1702">
        <f t="shared" ca="1" si="437"/>
        <v>0.11220954799999999</v>
      </c>
      <c r="S1702">
        <f t="shared" ca="1" si="446"/>
        <v>0.11220954799999999</v>
      </c>
      <c r="T1702" s="6">
        <f t="shared" ca="1" si="447"/>
        <v>0.2138760784</v>
      </c>
      <c r="X1702">
        <f t="shared" ca="1" si="438"/>
        <v>0.85501134805000001</v>
      </c>
      <c r="Y1702">
        <f t="shared" ca="1" si="448"/>
        <v>0.85501134805000001</v>
      </c>
      <c r="Z1702" s="6">
        <f t="shared" ca="1" si="449"/>
        <v>0.7837012565999999</v>
      </c>
    </row>
    <row r="1703" spans="7:26" x14ac:dyDescent="0.35">
      <c r="G1703" s="2">
        <f t="shared" ca="1" si="450"/>
        <v>2322.1489751063627</v>
      </c>
      <c r="H1703">
        <f t="shared" ca="1" si="439"/>
        <v>2322</v>
      </c>
      <c r="I1703">
        <f t="shared" ca="1" si="440"/>
        <v>1</v>
      </c>
      <c r="J1703">
        <f t="shared" ca="1" si="441"/>
        <v>2322</v>
      </c>
      <c r="K1703">
        <f t="shared" ca="1" si="442"/>
        <v>1</v>
      </c>
      <c r="L1703">
        <f t="shared" ca="1" si="443"/>
        <v>2322</v>
      </c>
      <c r="M1703">
        <f t="shared" ca="1" si="444"/>
        <v>1</v>
      </c>
      <c r="N1703">
        <f t="shared" ca="1" si="445"/>
        <v>2568</v>
      </c>
      <c r="R1703">
        <f t="shared" ca="1" si="437"/>
        <v>0.112214688375</v>
      </c>
      <c r="S1703">
        <f t="shared" ca="1" si="446"/>
        <v>0.112214688375</v>
      </c>
      <c r="T1703" s="6">
        <f t="shared" ca="1" si="447"/>
        <v>0.2151454569</v>
      </c>
      <c r="X1703">
        <f t="shared" ca="1" si="438"/>
        <v>0.85522873213750006</v>
      </c>
      <c r="Y1703">
        <f t="shared" ca="1" si="448"/>
        <v>0.85522873213750006</v>
      </c>
      <c r="Z1703" s="6">
        <f t="shared" ca="1" si="449"/>
        <v>0.78337807529999992</v>
      </c>
    </row>
    <row r="1704" spans="7:26" x14ac:dyDescent="0.35">
      <c r="G1704" s="2">
        <f t="shared" ca="1" si="450"/>
        <v>2323.0264128245753</v>
      </c>
      <c r="H1704">
        <f t="shared" ca="1" si="439"/>
        <v>2323</v>
      </c>
      <c r="I1704">
        <f t="shared" ca="1" si="440"/>
        <v>0</v>
      </c>
      <c r="J1704">
        <f t="shared" ca="1" si="441"/>
        <v>2323</v>
      </c>
      <c r="K1704">
        <f t="shared" ca="1" si="442"/>
        <v>2</v>
      </c>
      <c r="L1704">
        <f t="shared" ca="1" si="443"/>
        <v>2323</v>
      </c>
      <c r="M1704">
        <f t="shared" ca="1" si="444"/>
        <v>1</v>
      </c>
      <c r="N1704">
        <f t="shared" ca="1" si="445"/>
        <v>2569</v>
      </c>
      <c r="R1704">
        <f t="shared" ca="1" si="437"/>
        <v>0.11221982875</v>
      </c>
      <c r="S1704">
        <f t="shared" ca="1" si="446"/>
        <v>0.1122223989375</v>
      </c>
      <c r="T1704" s="6">
        <f t="shared" ca="1" si="447"/>
        <v>0.21641483540000001</v>
      </c>
      <c r="X1704">
        <f t="shared" ca="1" si="438"/>
        <v>0.855446116225</v>
      </c>
      <c r="Y1704">
        <f t="shared" ca="1" si="448"/>
        <v>0.85555480826874997</v>
      </c>
      <c r="Z1704" s="6">
        <f t="shared" ca="1" si="449"/>
        <v>0.78305489399999995</v>
      </c>
    </row>
    <row r="1705" spans="7:26" x14ac:dyDescent="0.35">
      <c r="G1705" s="2">
        <f t="shared" ca="1" si="450"/>
        <v>2323.9038505427879</v>
      </c>
      <c r="H1705">
        <f t="shared" ca="1" si="439"/>
        <v>2323</v>
      </c>
      <c r="I1705">
        <f t="shared" ca="1" si="440"/>
        <v>1</v>
      </c>
      <c r="J1705">
        <f t="shared" ca="1" si="441"/>
        <v>2323</v>
      </c>
      <c r="K1705">
        <f t="shared" ca="1" si="442"/>
        <v>2</v>
      </c>
      <c r="L1705" t="str">
        <f t="shared" ca="1" si="443"/>
        <v/>
      </c>
      <c r="M1705" t="str">
        <f t="shared" ca="1" si="444"/>
        <v/>
      </c>
      <c r="N1705">
        <f t="shared" ca="1" si="445"/>
        <v>2570</v>
      </c>
      <c r="R1705">
        <f t="shared" ca="1" si="437"/>
        <v>0.11222496912499999</v>
      </c>
      <c r="S1705" t="str">
        <f t="shared" ca="1" si="446"/>
        <v/>
      </c>
      <c r="T1705" s="6">
        <f t="shared" ca="1" si="447"/>
        <v>0.21768421390000001</v>
      </c>
      <c r="X1705">
        <f t="shared" ca="1" si="438"/>
        <v>0.85566350031249994</v>
      </c>
      <c r="Y1705" t="str">
        <f t="shared" ca="1" si="448"/>
        <v/>
      </c>
      <c r="Z1705" s="6">
        <f t="shared" ca="1" si="449"/>
        <v>0.78273171269999997</v>
      </c>
    </row>
    <row r="1706" spans="7:26" x14ac:dyDescent="0.35">
      <c r="G1706" s="2">
        <f t="shared" ca="1" si="450"/>
        <v>2324.7812882610001</v>
      </c>
      <c r="H1706">
        <f t="shared" ca="1" si="439"/>
        <v>2324</v>
      </c>
      <c r="I1706">
        <f t="shared" ca="1" si="440"/>
        <v>1</v>
      </c>
      <c r="J1706">
        <f t="shared" ca="1" si="441"/>
        <v>2324</v>
      </c>
      <c r="K1706">
        <f t="shared" ca="1" si="442"/>
        <v>1</v>
      </c>
      <c r="L1706">
        <f t="shared" ca="1" si="443"/>
        <v>2324</v>
      </c>
      <c r="M1706">
        <f t="shared" ca="1" si="444"/>
        <v>1</v>
      </c>
      <c r="N1706">
        <f t="shared" ca="1" si="445"/>
        <v>2571</v>
      </c>
      <c r="R1706">
        <f t="shared" ca="1" si="437"/>
        <v>0.11223010949999999</v>
      </c>
      <c r="S1706">
        <f t="shared" ca="1" si="446"/>
        <v>0.11223010949999999</v>
      </c>
      <c r="T1706" s="6">
        <f t="shared" ca="1" si="447"/>
        <v>0.21958828164999999</v>
      </c>
      <c r="X1706">
        <f t="shared" ca="1" si="438"/>
        <v>0.85588088439999999</v>
      </c>
      <c r="Y1706">
        <f t="shared" ca="1" si="448"/>
        <v>0.85588088439999999</v>
      </c>
      <c r="Z1706" s="6">
        <f t="shared" ca="1" si="449"/>
        <v>0.78224694075000001</v>
      </c>
    </row>
    <row r="1707" spans="7:26" x14ac:dyDescent="0.35">
      <c r="G1707" s="2">
        <f t="shared" ca="1" si="450"/>
        <v>2325.6591540685249</v>
      </c>
      <c r="H1707">
        <f t="shared" ca="1" si="439"/>
        <v>2325</v>
      </c>
      <c r="I1707">
        <f t="shared" ca="1" si="440"/>
        <v>1</v>
      </c>
      <c r="J1707">
        <f t="shared" ca="1" si="441"/>
        <v>2325</v>
      </c>
      <c r="K1707">
        <f t="shared" ca="1" si="442"/>
        <v>1</v>
      </c>
      <c r="L1707">
        <f t="shared" ca="1" si="443"/>
        <v>2325</v>
      </c>
      <c r="M1707">
        <f t="shared" ca="1" si="444"/>
        <v>1</v>
      </c>
      <c r="N1707">
        <f t="shared" ca="1" si="445"/>
        <v>2572</v>
      </c>
      <c r="R1707">
        <f t="shared" ca="1" si="437"/>
        <v>0.11216164343749999</v>
      </c>
      <c r="S1707">
        <f t="shared" ca="1" si="446"/>
        <v>0.11216164343749999</v>
      </c>
      <c r="T1707" s="6">
        <f t="shared" ca="1" si="447"/>
        <v>0.22149234940000001</v>
      </c>
      <c r="X1707">
        <f t="shared" ca="1" si="438"/>
        <v>0.85545744491250009</v>
      </c>
      <c r="Y1707">
        <f t="shared" ca="1" si="448"/>
        <v>0.85545744491250009</v>
      </c>
      <c r="Z1707" s="6">
        <f t="shared" ca="1" si="449"/>
        <v>0.78176216880000005</v>
      </c>
    </row>
    <row r="1708" spans="7:26" x14ac:dyDescent="0.35">
      <c r="G1708" s="2">
        <f t="shared" ca="1" si="450"/>
        <v>2326.5370198760502</v>
      </c>
      <c r="H1708">
        <f t="shared" ca="1" si="439"/>
        <v>2326</v>
      </c>
      <c r="I1708">
        <f t="shared" ca="1" si="440"/>
        <v>1</v>
      </c>
      <c r="J1708">
        <f t="shared" ca="1" si="441"/>
        <v>2326</v>
      </c>
      <c r="K1708">
        <f t="shared" ca="1" si="442"/>
        <v>1</v>
      </c>
      <c r="L1708">
        <f t="shared" ca="1" si="443"/>
        <v>2326</v>
      </c>
      <c r="M1708">
        <f t="shared" ca="1" si="444"/>
        <v>1</v>
      </c>
      <c r="N1708">
        <f t="shared" ca="1" si="445"/>
        <v>2573</v>
      </c>
      <c r="R1708">
        <f t="shared" ca="1" si="437"/>
        <v>0.11209317737499999</v>
      </c>
      <c r="S1708">
        <f t="shared" ca="1" si="446"/>
        <v>0.11209317737499999</v>
      </c>
      <c r="T1708" s="6">
        <f t="shared" ca="1" si="447"/>
        <v>0.22128786038750001</v>
      </c>
      <c r="X1708">
        <f t="shared" ca="1" si="438"/>
        <v>0.85503400542500008</v>
      </c>
      <c r="Y1708">
        <f t="shared" ca="1" si="448"/>
        <v>0.85503400542500008</v>
      </c>
      <c r="Z1708" s="6">
        <f t="shared" ca="1" si="449"/>
        <v>0.78176509480000012</v>
      </c>
    </row>
    <row r="1709" spans="7:26" x14ac:dyDescent="0.35">
      <c r="G1709" s="2">
        <f t="shared" ca="1" si="450"/>
        <v>2327.414885683575</v>
      </c>
      <c r="H1709">
        <f t="shared" ca="1" si="439"/>
        <v>2327</v>
      </c>
      <c r="I1709">
        <f t="shared" ca="1" si="440"/>
        <v>1</v>
      </c>
      <c r="J1709">
        <f t="shared" ca="1" si="441"/>
        <v>2327</v>
      </c>
      <c r="K1709">
        <f t="shared" ca="1" si="442"/>
        <v>1</v>
      </c>
      <c r="L1709">
        <f t="shared" ca="1" si="443"/>
        <v>2327</v>
      </c>
      <c r="M1709">
        <f t="shared" ca="1" si="444"/>
        <v>1</v>
      </c>
      <c r="N1709">
        <f t="shared" ca="1" si="445"/>
        <v>2574</v>
      </c>
      <c r="R1709">
        <f t="shared" ca="1" si="437"/>
        <v>0.1120247113125</v>
      </c>
      <c r="S1709">
        <f t="shared" ca="1" si="446"/>
        <v>0.1120247113125</v>
      </c>
      <c r="T1709" s="6">
        <f t="shared" ca="1" si="447"/>
        <v>0.221083371375</v>
      </c>
      <c r="X1709">
        <f t="shared" ca="1" si="438"/>
        <v>0.85461056593750007</v>
      </c>
      <c r="Y1709">
        <f t="shared" ca="1" si="448"/>
        <v>0.85461056593750007</v>
      </c>
      <c r="Z1709" s="6">
        <f t="shared" ca="1" si="449"/>
        <v>0.78176802080000007</v>
      </c>
    </row>
    <row r="1710" spans="7:26" x14ac:dyDescent="0.35">
      <c r="G1710" s="2">
        <f t="shared" ca="1" si="450"/>
        <v>2328.2927514910998</v>
      </c>
      <c r="H1710">
        <f t="shared" ca="1" si="439"/>
        <v>2328</v>
      </c>
      <c r="I1710">
        <f t="shared" ca="1" si="440"/>
        <v>1</v>
      </c>
      <c r="J1710">
        <f t="shared" ca="1" si="441"/>
        <v>2328</v>
      </c>
      <c r="K1710">
        <f t="shared" ca="1" si="442"/>
        <v>1</v>
      </c>
      <c r="L1710">
        <f t="shared" ca="1" si="443"/>
        <v>2328</v>
      </c>
      <c r="M1710">
        <f t="shared" ca="1" si="444"/>
        <v>1</v>
      </c>
      <c r="N1710">
        <f t="shared" ca="1" si="445"/>
        <v>2575</v>
      </c>
      <c r="R1710">
        <f t="shared" ca="1" si="437"/>
        <v>0.11195624525</v>
      </c>
      <c r="S1710">
        <f t="shared" ca="1" si="446"/>
        <v>0.11195624525</v>
      </c>
      <c r="T1710" s="6">
        <f t="shared" ca="1" si="447"/>
        <v>0.2208788823625</v>
      </c>
      <c r="X1710">
        <f t="shared" ca="1" si="438"/>
        <v>0.85418712645000006</v>
      </c>
      <c r="Y1710">
        <f t="shared" ca="1" si="448"/>
        <v>0.85418712645000006</v>
      </c>
      <c r="Z1710" s="6">
        <f t="shared" ca="1" si="449"/>
        <v>0.78177094680000003</v>
      </c>
    </row>
    <row r="1711" spans="7:26" x14ac:dyDescent="0.35">
      <c r="G1711" s="2">
        <f t="shared" ca="1" si="450"/>
        <v>2329.1706172986251</v>
      </c>
      <c r="H1711">
        <f t="shared" ca="1" si="439"/>
        <v>2329</v>
      </c>
      <c r="I1711">
        <f t="shared" ca="1" si="440"/>
        <v>1</v>
      </c>
      <c r="J1711">
        <f t="shared" ca="1" si="441"/>
        <v>2329</v>
      </c>
      <c r="K1711">
        <f t="shared" ca="1" si="442"/>
        <v>1</v>
      </c>
      <c r="L1711">
        <f t="shared" ca="1" si="443"/>
        <v>2329</v>
      </c>
      <c r="M1711">
        <f t="shared" ca="1" si="444"/>
        <v>1</v>
      </c>
      <c r="N1711">
        <f t="shared" ca="1" si="445"/>
        <v>2576</v>
      </c>
      <c r="R1711">
        <f t="shared" ca="1" si="437"/>
        <v>0.11188777918750001</v>
      </c>
      <c r="S1711">
        <f t="shared" ca="1" si="446"/>
        <v>0.11188777918750001</v>
      </c>
      <c r="T1711" s="6">
        <f t="shared" ca="1" si="447"/>
        <v>0.22067439335</v>
      </c>
      <c r="X1711">
        <f t="shared" ca="1" si="438"/>
        <v>0.85376368696250005</v>
      </c>
      <c r="Y1711">
        <f t="shared" ca="1" si="448"/>
        <v>0.85376368696250005</v>
      </c>
      <c r="Z1711" s="6">
        <f t="shared" ca="1" si="449"/>
        <v>0.7817738728000001</v>
      </c>
    </row>
    <row r="1712" spans="7:26" x14ac:dyDescent="0.35">
      <c r="G1712" s="2">
        <f t="shared" ca="1" si="450"/>
        <v>2330.0484831061499</v>
      </c>
      <c r="H1712">
        <f t="shared" ca="1" si="439"/>
        <v>2330</v>
      </c>
      <c r="I1712">
        <f t="shared" ca="1" si="440"/>
        <v>0</v>
      </c>
      <c r="J1712">
        <f t="shared" ca="1" si="441"/>
        <v>2330</v>
      </c>
      <c r="K1712">
        <f t="shared" ca="1" si="442"/>
        <v>2</v>
      </c>
      <c r="L1712">
        <f t="shared" ca="1" si="443"/>
        <v>2330</v>
      </c>
      <c r="M1712">
        <f t="shared" ca="1" si="444"/>
        <v>1</v>
      </c>
      <c r="N1712">
        <f t="shared" ca="1" si="445"/>
        <v>2577</v>
      </c>
      <c r="R1712">
        <f t="shared" ca="1" si="437"/>
        <v>0.111819313125</v>
      </c>
      <c r="S1712">
        <f t="shared" ca="1" si="446"/>
        <v>0.11178508009374999</v>
      </c>
      <c r="T1712" s="6">
        <f t="shared" ca="1" si="447"/>
        <v>0.22046990433749999</v>
      </c>
      <c r="X1712">
        <f t="shared" ca="1" si="438"/>
        <v>0.85334024747500004</v>
      </c>
      <c r="Y1712">
        <f t="shared" ca="1" si="448"/>
        <v>0.85312852773125003</v>
      </c>
      <c r="Z1712" s="6">
        <f t="shared" ca="1" si="449"/>
        <v>0.78177679880000006</v>
      </c>
    </row>
    <row r="1713" spans="7:26" x14ac:dyDescent="0.35">
      <c r="G1713" s="2">
        <f t="shared" ca="1" si="450"/>
        <v>2330.9263489136747</v>
      </c>
      <c r="H1713">
        <f t="shared" ca="1" si="439"/>
        <v>2330</v>
      </c>
      <c r="I1713">
        <f t="shared" ca="1" si="440"/>
        <v>1</v>
      </c>
      <c r="J1713">
        <f t="shared" ca="1" si="441"/>
        <v>2330</v>
      </c>
      <c r="K1713">
        <f t="shared" ca="1" si="442"/>
        <v>2</v>
      </c>
      <c r="L1713" t="str">
        <f t="shared" ca="1" si="443"/>
        <v/>
      </c>
      <c r="M1713" t="str">
        <f t="shared" ca="1" si="444"/>
        <v/>
      </c>
      <c r="N1713">
        <f t="shared" ca="1" si="445"/>
        <v>2578</v>
      </c>
      <c r="R1713">
        <f t="shared" ca="1" si="437"/>
        <v>0.11175084706249999</v>
      </c>
      <c r="S1713" t="str">
        <f t="shared" ca="1" si="446"/>
        <v/>
      </c>
      <c r="T1713" s="6">
        <f t="shared" ca="1" si="447"/>
        <v>0.22026541532499999</v>
      </c>
      <c r="X1713">
        <f t="shared" ca="1" si="438"/>
        <v>0.85291680798750003</v>
      </c>
      <c r="Y1713" t="str">
        <f t="shared" ca="1" si="448"/>
        <v/>
      </c>
      <c r="Z1713" s="6">
        <f t="shared" ca="1" si="449"/>
        <v>0.78177972480000002</v>
      </c>
    </row>
    <row r="1714" spans="7:26" x14ac:dyDescent="0.35">
      <c r="G1714" s="2">
        <f t="shared" ca="1" si="450"/>
        <v>2331.8042147212</v>
      </c>
      <c r="H1714">
        <f t="shared" ca="1" si="439"/>
        <v>2331</v>
      </c>
      <c r="I1714">
        <f t="shared" ca="1" si="440"/>
        <v>1</v>
      </c>
      <c r="J1714">
        <f t="shared" ca="1" si="441"/>
        <v>2331</v>
      </c>
      <c r="K1714">
        <f t="shared" ca="1" si="442"/>
        <v>1</v>
      </c>
      <c r="L1714">
        <f t="shared" ca="1" si="443"/>
        <v>2331</v>
      </c>
      <c r="M1714">
        <f t="shared" ca="1" si="444"/>
        <v>1</v>
      </c>
      <c r="N1714">
        <f t="shared" ca="1" si="445"/>
        <v>2579</v>
      </c>
      <c r="R1714">
        <f t="shared" ca="1" si="437"/>
        <v>0.111682381</v>
      </c>
      <c r="S1714">
        <f t="shared" ca="1" si="446"/>
        <v>0.111682381</v>
      </c>
      <c r="T1714" s="6">
        <f t="shared" ca="1" si="447"/>
        <v>0.21995868180625</v>
      </c>
      <c r="X1714">
        <f t="shared" ca="1" si="438"/>
        <v>0.85249336850000001</v>
      </c>
      <c r="Y1714">
        <f t="shared" ca="1" si="448"/>
        <v>0.85249336850000001</v>
      </c>
      <c r="Z1714" s="6">
        <f t="shared" ca="1" si="449"/>
        <v>0.78178411380000012</v>
      </c>
    </row>
    <row r="1715" spans="7:26" x14ac:dyDescent="0.35">
      <c r="G1715" s="2">
        <f t="shared" ca="1" si="450"/>
        <v>2332.6825116899749</v>
      </c>
      <c r="H1715">
        <f t="shared" ca="1" si="439"/>
        <v>2332</v>
      </c>
      <c r="I1715">
        <f t="shared" ca="1" si="440"/>
        <v>1</v>
      </c>
      <c r="J1715">
        <f t="shared" ca="1" si="441"/>
        <v>2332</v>
      </c>
      <c r="K1715">
        <f t="shared" ca="1" si="442"/>
        <v>1</v>
      </c>
      <c r="L1715">
        <f t="shared" ca="1" si="443"/>
        <v>2332</v>
      </c>
      <c r="M1715">
        <f t="shared" ca="1" si="444"/>
        <v>1</v>
      </c>
      <c r="N1715">
        <f t="shared" ca="1" si="445"/>
        <v>2580</v>
      </c>
      <c r="R1715">
        <f t="shared" ca="1" si="437"/>
        <v>0.1126670645375</v>
      </c>
      <c r="S1715">
        <f t="shared" ca="1" si="446"/>
        <v>0.1126670645375</v>
      </c>
      <c r="T1715" s="6">
        <f t="shared" ca="1" si="447"/>
        <v>0.22151394772499999</v>
      </c>
      <c r="X1715">
        <f t="shared" ca="1" si="438"/>
        <v>0.85226784641249997</v>
      </c>
      <c r="Y1715">
        <f t="shared" ca="1" si="448"/>
        <v>0.85226784641249997</v>
      </c>
      <c r="Z1715" s="6">
        <f t="shared" ca="1" si="449"/>
        <v>0.7818226906500001</v>
      </c>
    </row>
    <row r="1716" spans="7:26" x14ac:dyDescent="0.35">
      <c r="G1716" s="2">
        <f t="shared" ca="1" si="450"/>
        <v>2333.5608086587499</v>
      </c>
      <c r="H1716">
        <f t="shared" ca="1" si="439"/>
        <v>2333</v>
      </c>
      <c r="I1716">
        <f t="shared" ca="1" si="440"/>
        <v>1</v>
      </c>
      <c r="J1716">
        <f t="shared" ca="1" si="441"/>
        <v>2333</v>
      </c>
      <c r="K1716">
        <f t="shared" ca="1" si="442"/>
        <v>1</v>
      </c>
      <c r="L1716">
        <f t="shared" ca="1" si="443"/>
        <v>2333</v>
      </c>
      <c r="M1716">
        <f t="shared" ca="1" si="444"/>
        <v>1</v>
      </c>
      <c r="N1716">
        <f t="shared" ca="1" si="445"/>
        <v>2581</v>
      </c>
      <c r="R1716">
        <f t="shared" ca="1" si="437"/>
        <v>0.113651748075</v>
      </c>
      <c r="S1716">
        <f t="shared" ca="1" si="446"/>
        <v>0.113651748075</v>
      </c>
      <c r="T1716" s="6">
        <f t="shared" ca="1" si="447"/>
        <v>0.22317145815</v>
      </c>
      <c r="X1716">
        <f t="shared" ca="1" si="438"/>
        <v>0.85204232432500004</v>
      </c>
      <c r="Y1716">
        <f t="shared" ca="1" si="448"/>
        <v>0.85204232432500004</v>
      </c>
      <c r="Z1716" s="6">
        <f t="shared" ca="1" si="449"/>
        <v>0.78185980450000003</v>
      </c>
    </row>
    <row r="1717" spans="7:26" x14ac:dyDescent="0.35">
      <c r="G1717" s="2">
        <f t="shared" ca="1" si="450"/>
        <v>2334.4391056275249</v>
      </c>
      <c r="H1717">
        <f t="shared" ca="1" si="439"/>
        <v>2334</v>
      </c>
      <c r="I1717">
        <f t="shared" ca="1" si="440"/>
        <v>1</v>
      </c>
      <c r="J1717">
        <f t="shared" ca="1" si="441"/>
        <v>2334</v>
      </c>
      <c r="K1717">
        <f t="shared" ca="1" si="442"/>
        <v>1</v>
      </c>
      <c r="L1717">
        <f t="shared" ca="1" si="443"/>
        <v>2334</v>
      </c>
      <c r="M1717">
        <f t="shared" ca="1" si="444"/>
        <v>1</v>
      </c>
      <c r="N1717">
        <f t="shared" ca="1" si="445"/>
        <v>2582</v>
      </c>
      <c r="R1717">
        <f t="shared" ca="1" si="437"/>
        <v>0.11463643161250001</v>
      </c>
      <c r="S1717">
        <f t="shared" ca="1" si="446"/>
        <v>0.11463643161250001</v>
      </c>
      <c r="T1717" s="6">
        <f t="shared" ca="1" si="447"/>
        <v>0.22482896857500001</v>
      </c>
      <c r="X1717">
        <f t="shared" ca="1" si="438"/>
        <v>0.85181680223750011</v>
      </c>
      <c r="Y1717">
        <f t="shared" ca="1" si="448"/>
        <v>0.85181680223750011</v>
      </c>
      <c r="Z1717" s="6">
        <f t="shared" ca="1" si="449"/>
        <v>0.78189691834999997</v>
      </c>
    </row>
    <row r="1718" spans="7:26" x14ac:dyDescent="0.35">
      <c r="G1718" s="2">
        <f t="shared" ca="1" si="450"/>
        <v>2335.3174025962999</v>
      </c>
      <c r="H1718">
        <f t="shared" ca="1" si="439"/>
        <v>2335</v>
      </c>
      <c r="I1718">
        <f t="shared" ca="1" si="440"/>
        <v>1</v>
      </c>
      <c r="J1718">
        <f t="shared" ca="1" si="441"/>
        <v>2335</v>
      </c>
      <c r="K1718">
        <f t="shared" ca="1" si="442"/>
        <v>1</v>
      </c>
      <c r="L1718">
        <f t="shared" ca="1" si="443"/>
        <v>2335</v>
      </c>
      <c r="M1718">
        <f t="shared" ca="1" si="444"/>
        <v>1</v>
      </c>
      <c r="N1718">
        <f t="shared" ca="1" si="445"/>
        <v>2583</v>
      </c>
      <c r="R1718">
        <f t="shared" ca="1" si="437"/>
        <v>0.11562111515000001</v>
      </c>
      <c r="S1718">
        <f t="shared" ca="1" si="446"/>
        <v>0.11562111515000001</v>
      </c>
      <c r="T1718" s="6">
        <f t="shared" ca="1" si="447"/>
        <v>0.22648647900000002</v>
      </c>
      <c r="X1718">
        <f t="shared" ca="1" si="438"/>
        <v>0.85159128015000007</v>
      </c>
      <c r="Y1718">
        <f t="shared" ca="1" si="448"/>
        <v>0.85159128015000007</v>
      </c>
      <c r="Z1718" s="6">
        <f t="shared" ca="1" si="449"/>
        <v>0.78193403220000002</v>
      </c>
    </row>
    <row r="1719" spans="7:26" x14ac:dyDescent="0.35">
      <c r="G1719" s="2">
        <f t="shared" ca="1" si="450"/>
        <v>2336.1956995650748</v>
      </c>
      <c r="H1719">
        <f t="shared" ca="1" si="439"/>
        <v>2336</v>
      </c>
      <c r="I1719">
        <f t="shared" ca="1" si="440"/>
        <v>1</v>
      </c>
      <c r="J1719">
        <f t="shared" ca="1" si="441"/>
        <v>2336</v>
      </c>
      <c r="K1719">
        <f t="shared" ca="1" si="442"/>
        <v>1</v>
      </c>
      <c r="L1719">
        <f t="shared" ca="1" si="443"/>
        <v>2336</v>
      </c>
      <c r="M1719">
        <f t="shared" ca="1" si="444"/>
        <v>1</v>
      </c>
      <c r="N1719">
        <f t="shared" ca="1" si="445"/>
        <v>2584</v>
      </c>
      <c r="R1719">
        <f t="shared" ca="1" si="437"/>
        <v>0.11660579868750001</v>
      </c>
      <c r="S1719">
        <f t="shared" ca="1" si="446"/>
        <v>0.11660579868750001</v>
      </c>
      <c r="T1719" s="6">
        <f t="shared" ca="1" si="447"/>
        <v>0.22814398942500003</v>
      </c>
      <c r="X1719">
        <f t="shared" ca="1" si="438"/>
        <v>0.85136575806250003</v>
      </c>
      <c r="Y1719">
        <f t="shared" ca="1" si="448"/>
        <v>0.85136575806250003</v>
      </c>
      <c r="Z1719" s="6">
        <f t="shared" ca="1" si="449"/>
        <v>0.78197114605000007</v>
      </c>
    </row>
    <row r="1720" spans="7:26" x14ac:dyDescent="0.35">
      <c r="G1720" s="2">
        <f t="shared" ca="1" si="450"/>
        <v>2337.0739965338498</v>
      </c>
      <c r="H1720">
        <f t="shared" ca="1" si="439"/>
        <v>2337</v>
      </c>
      <c r="I1720">
        <f t="shared" ca="1" si="440"/>
        <v>0</v>
      </c>
      <c r="J1720">
        <f t="shared" ca="1" si="441"/>
        <v>2337</v>
      </c>
      <c r="K1720">
        <f t="shared" ca="1" si="442"/>
        <v>2</v>
      </c>
      <c r="L1720">
        <f t="shared" ca="1" si="443"/>
        <v>2337</v>
      </c>
      <c r="M1720">
        <f t="shared" ca="1" si="444"/>
        <v>1</v>
      </c>
      <c r="N1720">
        <f t="shared" ca="1" si="445"/>
        <v>2585</v>
      </c>
      <c r="R1720">
        <f t="shared" ca="1" si="437"/>
        <v>0.11759048222500001</v>
      </c>
      <c r="S1720">
        <f t="shared" ca="1" si="446"/>
        <v>0.11808282399375002</v>
      </c>
      <c r="T1720" s="6">
        <f t="shared" ca="1" si="447"/>
        <v>0.22980149985000001</v>
      </c>
      <c r="X1720">
        <f t="shared" ca="1" si="438"/>
        <v>0.85114023597499999</v>
      </c>
      <c r="Y1720">
        <f t="shared" ca="1" si="448"/>
        <v>0.85102747493124997</v>
      </c>
      <c r="Z1720" s="6">
        <f t="shared" ca="1" si="449"/>
        <v>0.7820082599</v>
      </c>
    </row>
    <row r="1721" spans="7:26" x14ac:dyDescent="0.35">
      <c r="G1721" s="2">
        <f t="shared" ca="1" si="450"/>
        <v>2337.9522935026248</v>
      </c>
      <c r="H1721">
        <f t="shared" ca="1" si="439"/>
        <v>2337</v>
      </c>
      <c r="I1721">
        <f t="shared" ca="1" si="440"/>
        <v>1</v>
      </c>
      <c r="J1721">
        <f t="shared" ca="1" si="441"/>
        <v>2337</v>
      </c>
      <c r="K1721">
        <f t="shared" ca="1" si="442"/>
        <v>2</v>
      </c>
      <c r="L1721" t="str">
        <f t="shared" ca="1" si="443"/>
        <v/>
      </c>
      <c r="M1721" t="str">
        <f t="shared" ca="1" si="444"/>
        <v/>
      </c>
      <c r="N1721">
        <f t="shared" ca="1" si="445"/>
        <v>2586</v>
      </c>
      <c r="R1721">
        <f t="shared" ca="1" si="437"/>
        <v>0.11857516576250002</v>
      </c>
      <c r="S1721" t="str">
        <f t="shared" ca="1" si="446"/>
        <v/>
      </c>
      <c r="T1721" s="6">
        <f t="shared" ca="1" si="447"/>
        <v>0.23145901027499999</v>
      </c>
      <c r="X1721">
        <f t="shared" ca="1" si="438"/>
        <v>0.85091471388749995</v>
      </c>
      <c r="Y1721" t="str">
        <f t="shared" ca="1" si="448"/>
        <v/>
      </c>
      <c r="Z1721" s="6">
        <f t="shared" ca="1" si="449"/>
        <v>0.78204537374999994</v>
      </c>
    </row>
    <row r="1722" spans="7:26" x14ac:dyDescent="0.35">
      <c r="G1722" s="2">
        <f t="shared" ca="1" si="450"/>
        <v>2338.8305904713998</v>
      </c>
      <c r="H1722">
        <f t="shared" ca="1" si="439"/>
        <v>2338</v>
      </c>
      <c r="I1722">
        <f t="shared" ca="1" si="440"/>
        <v>1</v>
      </c>
      <c r="J1722">
        <f t="shared" ca="1" si="441"/>
        <v>2338</v>
      </c>
      <c r="K1722">
        <f t="shared" ca="1" si="442"/>
        <v>1</v>
      </c>
      <c r="L1722">
        <f t="shared" ca="1" si="443"/>
        <v>2338</v>
      </c>
      <c r="M1722">
        <f t="shared" ca="1" si="444"/>
        <v>1</v>
      </c>
      <c r="N1722">
        <f t="shared" ca="1" si="445"/>
        <v>2587</v>
      </c>
      <c r="R1722">
        <f t="shared" ca="1" si="437"/>
        <v>0.11955984930000001</v>
      </c>
      <c r="S1722">
        <f t="shared" ca="1" si="446"/>
        <v>0.11955984930000001</v>
      </c>
      <c r="T1722" s="6">
        <f t="shared" ca="1" si="447"/>
        <v>0.2331165207</v>
      </c>
      <c r="X1722">
        <f t="shared" ca="1" si="438"/>
        <v>0.85068919180000002</v>
      </c>
      <c r="Y1722">
        <f t="shared" ca="1" si="448"/>
        <v>0.85068919180000002</v>
      </c>
      <c r="Z1722" s="6">
        <f t="shared" ca="1" si="449"/>
        <v>0.78208248759999999</v>
      </c>
    </row>
    <row r="1723" spans="7:26" x14ac:dyDescent="0.35">
      <c r="G1723" s="2">
        <f t="shared" ca="1" si="450"/>
        <v>2339.7093216733247</v>
      </c>
      <c r="H1723">
        <f t="shared" ca="1" si="439"/>
        <v>2339</v>
      </c>
      <c r="I1723">
        <f t="shared" ca="1" si="440"/>
        <v>1</v>
      </c>
      <c r="J1723">
        <f t="shared" ca="1" si="441"/>
        <v>2339</v>
      </c>
      <c r="K1723">
        <f t="shared" ca="1" si="442"/>
        <v>1</v>
      </c>
      <c r="L1723">
        <f t="shared" ca="1" si="443"/>
        <v>2339</v>
      </c>
      <c r="M1723">
        <f t="shared" ca="1" si="444"/>
        <v>1</v>
      </c>
      <c r="N1723">
        <f t="shared" ca="1" si="445"/>
        <v>2588</v>
      </c>
      <c r="R1723">
        <f t="shared" ref="R1723:R1786" ca="1" si="451">IF(INT(ROW(Q1721)/2)=ROW(Q1721)/2,INDIRECT(CONCATENATE(CHAR(COLUMN(Q1723)+64),ROW()-(ROW()-1)/2+0.5)),(INDIRECT(CONCATENATE(CHAR(COLUMN(Q1722)+64),ROW()-(ROW()-1)/2+1))+INDIRECT(CONCATENATE(CHAR(COLUMN(Q1722)+64),ROW()-(ROW()-1)/2)))/2)</f>
        <v>0.11916181971250001</v>
      </c>
      <c r="S1723">
        <f t="shared" ca="1" si="446"/>
        <v>0.11916181971250001</v>
      </c>
      <c r="T1723" s="6">
        <f t="shared" ca="1" si="447"/>
        <v>0.2324262855</v>
      </c>
      <c r="X1723">
        <f t="shared" ref="X1723:X1786" ca="1" si="452">IF(INT(ROW(W1721)/2)=ROW(W1721)/2,INDIRECT(CONCATENATE(CHAR(COLUMN(W1723)+64),ROW()-(ROW()-1)/2+0.5)),(INDIRECT(CONCATENATE(CHAR(COLUMN(W1722)+64),ROW()-(ROW()-1)/2+1))+INDIRECT(CONCATENATE(CHAR(COLUMN(W1722)+64),ROW()-(ROW()-1)/2)))/2)</f>
        <v>0.85037677015000002</v>
      </c>
      <c r="Y1723">
        <f t="shared" ca="1" si="448"/>
        <v>0.85037677015000002</v>
      </c>
      <c r="Z1723" s="6">
        <f t="shared" ca="1" si="449"/>
        <v>0.78145394231874998</v>
      </c>
    </row>
    <row r="1724" spans="7:26" x14ac:dyDescent="0.35">
      <c r="G1724" s="2">
        <f t="shared" ca="1" si="450"/>
        <v>2340.5880528752496</v>
      </c>
      <c r="H1724">
        <f t="shared" ca="1" si="439"/>
        <v>2340</v>
      </c>
      <c r="I1724">
        <f t="shared" ca="1" si="440"/>
        <v>1</v>
      </c>
      <c r="J1724">
        <f t="shared" ca="1" si="441"/>
        <v>2340</v>
      </c>
      <c r="K1724">
        <f t="shared" ca="1" si="442"/>
        <v>1</v>
      </c>
      <c r="L1724">
        <f t="shared" ca="1" si="443"/>
        <v>2340</v>
      </c>
      <c r="M1724">
        <f t="shared" ca="1" si="444"/>
        <v>1</v>
      </c>
      <c r="N1724">
        <f t="shared" ca="1" si="445"/>
        <v>2589</v>
      </c>
      <c r="R1724">
        <f t="shared" ca="1" si="451"/>
        <v>0.118763790125</v>
      </c>
      <c r="S1724">
        <f t="shared" ca="1" si="446"/>
        <v>0.118763790125</v>
      </c>
      <c r="T1724" s="6">
        <f t="shared" ca="1" si="447"/>
        <v>0.2317360503</v>
      </c>
      <c r="X1724">
        <f t="shared" ca="1" si="452"/>
        <v>0.85006434850000001</v>
      </c>
      <c r="Y1724">
        <f t="shared" ca="1" si="448"/>
        <v>0.85006434850000001</v>
      </c>
      <c r="Z1724" s="6">
        <f t="shared" ca="1" si="449"/>
        <v>0.78082539703749998</v>
      </c>
    </row>
    <row r="1725" spans="7:26" x14ac:dyDescent="0.35">
      <c r="G1725" s="2">
        <f t="shared" ca="1" si="450"/>
        <v>2341.4667840771745</v>
      </c>
      <c r="H1725">
        <f t="shared" ca="1" si="439"/>
        <v>2341</v>
      </c>
      <c r="I1725">
        <f t="shared" ca="1" si="440"/>
        <v>1</v>
      </c>
      <c r="J1725">
        <f t="shared" ca="1" si="441"/>
        <v>2341</v>
      </c>
      <c r="K1725">
        <f t="shared" ca="1" si="442"/>
        <v>1</v>
      </c>
      <c r="L1725">
        <f t="shared" ca="1" si="443"/>
        <v>2341</v>
      </c>
      <c r="M1725">
        <f t="shared" ca="1" si="444"/>
        <v>1</v>
      </c>
      <c r="N1725">
        <f t="shared" ca="1" si="445"/>
        <v>2590</v>
      </c>
      <c r="R1725">
        <f t="shared" ca="1" si="451"/>
        <v>0.1183657605375</v>
      </c>
      <c r="S1725">
        <f t="shared" ca="1" si="446"/>
        <v>0.1183657605375</v>
      </c>
      <c r="T1725" s="6">
        <f t="shared" ca="1" si="447"/>
        <v>0.2312758935</v>
      </c>
      <c r="X1725">
        <f t="shared" ca="1" si="452"/>
        <v>0.84975192685000001</v>
      </c>
      <c r="Y1725">
        <f t="shared" ca="1" si="448"/>
        <v>0.84975192685000001</v>
      </c>
      <c r="Z1725" s="6">
        <f t="shared" ca="1" si="449"/>
        <v>0.78040636684999998</v>
      </c>
    </row>
    <row r="1726" spans="7:26" x14ac:dyDescent="0.35">
      <c r="G1726" s="2">
        <f t="shared" ca="1" si="450"/>
        <v>2342.3455152790998</v>
      </c>
      <c r="H1726">
        <f t="shared" ca="1" si="439"/>
        <v>2342</v>
      </c>
      <c r="I1726">
        <f t="shared" ca="1" si="440"/>
        <v>1</v>
      </c>
      <c r="J1726">
        <f t="shared" ca="1" si="441"/>
        <v>2342</v>
      </c>
      <c r="K1726">
        <f t="shared" ca="1" si="442"/>
        <v>1</v>
      </c>
      <c r="L1726">
        <f t="shared" ca="1" si="443"/>
        <v>2342</v>
      </c>
      <c r="M1726">
        <f t="shared" ca="1" si="444"/>
        <v>1</v>
      </c>
      <c r="N1726">
        <f t="shared" ca="1" si="445"/>
        <v>2591</v>
      </c>
      <c r="R1726">
        <f t="shared" ca="1" si="451"/>
        <v>0.11796773095</v>
      </c>
      <c r="S1726">
        <f t="shared" ca="1" si="446"/>
        <v>0.11796773095</v>
      </c>
      <c r="T1726" s="6">
        <f t="shared" ca="1" si="447"/>
        <v>0.2308157367</v>
      </c>
      <c r="X1726">
        <f t="shared" ca="1" si="452"/>
        <v>0.8494395052</v>
      </c>
      <c r="Y1726">
        <f t="shared" ca="1" si="448"/>
        <v>0.8494395052</v>
      </c>
      <c r="Z1726" s="6">
        <f t="shared" ca="1" si="449"/>
        <v>0.77998733666249997</v>
      </c>
    </row>
    <row r="1727" spans="7:26" x14ac:dyDescent="0.35">
      <c r="G1727" s="2">
        <f t="shared" ca="1" si="450"/>
        <v>2343.2242464810251</v>
      </c>
      <c r="H1727">
        <f t="shared" ca="1" si="439"/>
        <v>2343</v>
      </c>
      <c r="I1727">
        <f t="shared" ca="1" si="440"/>
        <v>1</v>
      </c>
      <c r="J1727">
        <f t="shared" ca="1" si="441"/>
        <v>2343</v>
      </c>
      <c r="K1727">
        <f t="shared" ca="1" si="442"/>
        <v>1</v>
      </c>
      <c r="L1727">
        <f t="shared" ca="1" si="443"/>
        <v>2343</v>
      </c>
      <c r="M1727">
        <f t="shared" ca="1" si="444"/>
        <v>1</v>
      </c>
      <c r="N1727">
        <f t="shared" ca="1" si="445"/>
        <v>2592</v>
      </c>
      <c r="R1727">
        <f t="shared" ca="1" si="451"/>
        <v>0.1175697013625</v>
      </c>
      <c r="S1727">
        <f t="shared" ca="1" si="446"/>
        <v>0.1175697013625</v>
      </c>
      <c r="T1727" s="6">
        <f t="shared" ca="1" si="447"/>
        <v>0.2303555799</v>
      </c>
      <c r="X1727">
        <f t="shared" ca="1" si="452"/>
        <v>0.84912708354999999</v>
      </c>
      <c r="Y1727">
        <f t="shared" ca="1" si="448"/>
        <v>0.84912708354999999</v>
      </c>
      <c r="Z1727" s="6">
        <f t="shared" ca="1" si="449"/>
        <v>0.77956830647499997</v>
      </c>
    </row>
    <row r="1728" spans="7:26" x14ac:dyDescent="0.35">
      <c r="G1728" s="2">
        <f t="shared" ca="1" si="450"/>
        <v>2344.10297768295</v>
      </c>
      <c r="H1728">
        <f t="shared" ca="1" si="439"/>
        <v>2344</v>
      </c>
      <c r="I1728">
        <f t="shared" ca="1" si="440"/>
        <v>0</v>
      </c>
      <c r="J1728">
        <f t="shared" ca="1" si="441"/>
        <v>2344</v>
      </c>
      <c r="K1728">
        <f t="shared" ca="1" si="442"/>
        <v>2</v>
      </c>
      <c r="L1728">
        <f t="shared" ca="1" si="443"/>
        <v>2344</v>
      </c>
      <c r="M1728">
        <f t="shared" ca="1" si="444"/>
        <v>1</v>
      </c>
      <c r="N1728">
        <f t="shared" ca="1" si="445"/>
        <v>2593</v>
      </c>
      <c r="R1728">
        <f t="shared" ca="1" si="451"/>
        <v>0.117171671775</v>
      </c>
      <c r="S1728">
        <f t="shared" ca="1" si="446"/>
        <v>0.11697265698125001</v>
      </c>
      <c r="T1728" s="6">
        <f t="shared" ca="1" si="447"/>
        <v>0.2298954231</v>
      </c>
      <c r="X1728">
        <f t="shared" ca="1" si="452"/>
        <v>0.84881466189999999</v>
      </c>
      <c r="Y1728">
        <f t="shared" ca="1" si="448"/>
        <v>0.84865845107499993</v>
      </c>
      <c r="Z1728" s="6">
        <f t="shared" ca="1" si="449"/>
        <v>0.77914927628749997</v>
      </c>
    </row>
    <row r="1729" spans="7:26" x14ac:dyDescent="0.35">
      <c r="G1729" s="2">
        <f t="shared" ca="1" si="450"/>
        <v>2344.9817088848749</v>
      </c>
      <c r="H1729">
        <f t="shared" ca="1" si="439"/>
        <v>2344</v>
      </c>
      <c r="I1729">
        <f t="shared" ca="1" si="440"/>
        <v>1</v>
      </c>
      <c r="J1729">
        <f t="shared" ca="1" si="441"/>
        <v>2344</v>
      </c>
      <c r="K1729">
        <f t="shared" ca="1" si="442"/>
        <v>2</v>
      </c>
      <c r="L1729" t="str">
        <f t="shared" ca="1" si="443"/>
        <v/>
      </c>
      <c r="M1729" t="str">
        <f t="shared" ca="1" si="444"/>
        <v/>
      </c>
      <c r="N1729">
        <f t="shared" ca="1" si="445"/>
        <v>2594</v>
      </c>
      <c r="R1729">
        <f t="shared" ca="1" si="451"/>
        <v>0.1167736421875</v>
      </c>
      <c r="S1729" t="str">
        <f t="shared" ca="1" si="446"/>
        <v/>
      </c>
      <c r="T1729" s="6">
        <f t="shared" ca="1" si="447"/>
        <v>0.2294352663</v>
      </c>
      <c r="X1729">
        <f t="shared" ca="1" si="452"/>
        <v>0.84850224024999998</v>
      </c>
      <c r="Y1729" t="str">
        <f t="shared" ca="1" si="448"/>
        <v/>
      </c>
      <c r="Z1729" s="6">
        <f t="shared" ca="1" si="449"/>
        <v>0.77873024609999997</v>
      </c>
    </row>
    <row r="1730" spans="7:26" x14ac:dyDescent="0.35">
      <c r="G1730" s="2">
        <f t="shared" ca="1" si="450"/>
        <v>2345.8604400867998</v>
      </c>
      <c r="H1730">
        <f t="shared" ca="1" si="439"/>
        <v>2345</v>
      </c>
      <c r="I1730">
        <f t="shared" ca="1" si="440"/>
        <v>1</v>
      </c>
      <c r="J1730">
        <f t="shared" ca="1" si="441"/>
        <v>2345</v>
      </c>
      <c r="K1730">
        <f t="shared" ca="1" si="442"/>
        <v>1</v>
      </c>
      <c r="L1730">
        <f t="shared" ca="1" si="443"/>
        <v>2345</v>
      </c>
      <c r="M1730">
        <f t="shared" ca="1" si="444"/>
        <v>1</v>
      </c>
      <c r="N1730">
        <f t="shared" ca="1" si="445"/>
        <v>2595</v>
      </c>
      <c r="R1730">
        <f t="shared" ca="1" si="451"/>
        <v>0.1163756126</v>
      </c>
      <c r="S1730">
        <f t="shared" ca="1" si="446"/>
        <v>0.1163756126</v>
      </c>
      <c r="T1730" s="6">
        <f t="shared" ca="1" si="447"/>
        <v>0.22684798179999999</v>
      </c>
      <c r="X1730">
        <f t="shared" ca="1" si="452"/>
        <v>0.84818981859999998</v>
      </c>
      <c r="Y1730">
        <f t="shared" ca="1" si="448"/>
        <v>0.84818981859999998</v>
      </c>
      <c r="Z1730" s="6">
        <f t="shared" ca="1" si="449"/>
        <v>0.77891273447499998</v>
      </c>
    </row>
    <row r="1731" spans="7:26" x14ac:dyDescent="0.35">
      <c r="G1731" s="2">
        <f t="shared" ca="1" si="450"/>
        <v>2346.7396085938371</v>
      </c>
      <c r="H1731">
        <f t="shared" ref="H1731:H1794" ca="1" si="453">INT(G1731)</f>
        <v>2346</v>
      </c>
      <c r="I1731">
        <f t="shared" ref="I1731:I1794" ca="1" si="454">H1732-H1731</f>
        <v>1</v>
      </c>
      <c r="J1731">
        <f t="shared" ca="1" si="441"/>
        <v>2346</v>
      </c>
      <c r="K1731">
        <f t="shared" ca="1" si="442"/>
        <v>1</v>
      </c>
      <c r="L1731">
        <f t="shared" ca="1" si="443"/>
        <v>2346</v>
      </c>
      <c r="M1731">
        <f t="shared" ca="1" si="444"/>
        <v>1</v>
      </c>
      <c r="N1731">
        <f t="shared" ca="1" si="445"/>
        <v>2596</v>
      </c>
      <c r="R1731">
        <f t="shared" ca="1" si="451"/>
        <v>0.1171746628875</v>
      </c>
      <c r="S1731">
        <f t="shared" ca="1" si="446"/>
        <v>0.1171746628875</v>
      </c>
      <c r="T1731" s="6">
        <f t="shared" ca="1" si="447"/>
        <v>0.22296705505000003</v>
      </c>
      <c r="X1731">
        <f t="shared" ca="1" si="452"/>
        <v>0.84788345933749998</v>
      </c>
      <c r="Y1731">
        <f t="shared" ca="1" si="448"/>
        <v>0.84788345933749998</v>
      </c>
      <c r="Z1731" s="6">
        <f t="shared" ca="1" si="449"/>
        <v>0.77918646703749994</v>
      </c>
    </row>
    <row r="1732" spans="7:26" x14ac:dyDescent="0.35">
      <c r="G1732" s="2">
        <f t="shared" ca="1" si="450"/>
        <v>2347.6187771008749</v>
      </c>
      <c r="H1732">
        <f t="shared" ca="1" si="453"/>
        <v>2347</v>
      </c>
      <c r="I1732">
        <f t="shared" ca="1" si="454"/>
        <v>1</v>
      </c>
      <c r="J1732">
        <f t="shared" ref="J1732:J1795" ca="1" si="455">INT(G1732)</f>
        <v>2347</v>
      </c>
      <c r="K1732">
        <f t="shared" ref="K1732:K1795" ca="1" si="456">COUNTIF($J$2:$J$3649,"="&amp;J1732)</f>
        <v>1</v>
      </c>
      <c r="L1732">
        <f t="shared" ref="L1732:L1795" ca="1" si="457">IF(J1732=J1731,"",INT(AVERAGE(INDIRECT(CONCATENATE("g",ROW(),":g",ROW()+K1732-1)))))</f>
        <v>2347</v>
      </c>
      <c r="M1732">
        <f t="shared" ref="M1732:M1795" ca="1" si="458">IF(L1732="","",INDIRECT(CONCATENATE("l",ROW()+$K1732))-INDIRECT(CONCATENATE("l",ROW())))</f>
        <v>1</v>
      </c>
      <c r="N1732">
        <f t="shared" ref="N1732:N1795" ca="1" si="459">IF(ISERROR(IF(VLOOKUP(N1731+1,$L$2:$L$3649,1)=N1731,"",VLOOKUP(N1731+1,$L$2:$L$3649,1))),"",IF(VLOOKUP(N1731+1,$L$2:$L$3649,1)=N1731,"",VLOOKUP(N1731+1,$L$2:$L$3649,1)))</f>
        <v>2597</v>
      </c>
      <c r="R1732">
        <f t="shared" ca="1" si="451"/>
        <v>0.11797371317499999</v>
      </c>
      <c r="S1732">
        <f t="shared" ref="S1732:S1795" ca="1" si="460">IF(J1732=J1731,"",AVERAGE(INDIRECT(CONCATENATE("r",ROW(),":r",ROW()+K1732-1))))</f>
        <v>0.11797371317499999</v>
      </c>
      <c r="T1732" s="6">
        <f t="shared" ref="T1732:T1795" ca="1" si="461">VLOOKUP(N1732,$L$2:$S$3649,8)</f>
        <v>0.21908612830000002</v>
      </c>
      <c r="X1732">
        <f t="shared" ca="1" si="452"/>
        <v>0.84757710007499998</v>
      </c>
      <c r="Y1732">
        <f t="shared" ref="Y1732:Y1795" ca="1" si="462">IF($J1732=$J1731,"",AVERAGE(INDIRECT(CONCATENATE("x",ROW(),":x",ROW()+$K1732-1))))</f>
        <v>0.84757710007499998</v>
      </c>
      <c r="Z1732" s="6">
        <f t="shared" ref="Z1732:Z1795" ca="1" si="463">VLOOKUP($N1732,$L$2:$Y$3649,14)</f>
        <v>0.7794601995999999</v>
      </c>
    </row>
    <row r="1733" spans="7:26" x14ac:dyDescent="0.35">
      <c r="G1733" s="2">
        <f t="shared" ca="1" si="450"/>
        <v>2348.4979456079127</v>
      </c>
      <c r="H1733">
        <f t="shared" ca="1" si="453"/>
        <v>2348</v>
      </c>
      <c r="I1733">
        <f t="shared" ca="1" si="454"/>
        <v>1</v>
      </c>
      <c r="J1733">
        <f t="shared" ca="1" si="455"/>
        <v>2348</v>
      </c>
      <c r="K1733">
        <f t="shared" ca="1" si="456"/>
        <v>1</v>
      </c>
      <c r="L1733">
        <f t="shared" ca="1" si="457"/>
        <v>2348</v>
      </c>
      <c r="M1733">
        <f t="shared" ca="1" si="458"/>
        <v>1</v>
      </c>
      <c r="N1733">
        <f t="shared" ca="1" si="459"/>
        <v>2598</v>
      </c>
      <c r="R1733">
        <f t="shared" ca="1" si="451"/>
        <v>0.1187727634625</v>
      </c>
      <c r="S1733">
        <f t="shared" ca="1" si="460"/>
        <v>0.1187727634625</v>
      </c>
      <c r="T1733" s="6">
        <f t="shared" ca="1" si="461"/>
        <v>0.21649884380000001</v>
      </c>
      <c r="X1733">
        <f t="shared" ca="1" si="452"/>
        <v>0.84727074081249998</v>
      </c>
      <c r="Y1733">
        <f t="shared" ca="1" si="462"/>
        <v>0.84727074081249998</v>
      </c>
      <c r="Z1733" s="6">
        <f t="shared" ca="1" si="463"/>
        <v>0.77964268797499992</v>
      </c>
    </row>
    <row r="1734" spans="7:26" x14ac:dyDescent="0.35">
      <c r="G1734" s="2">
        <f t="shared" ca="1" si="450"/>
        <v>2349.37711411495</v>
      </c>
      <c r="H1734">
        <f t="shared" ca="1" si="453"/>
        <v>2349</v>
      </c>
      <c r="I1734">
        <f t="shared" ca="1" si="454"/>
        <v>1</v>
      </c>
      <c r="J1734">
        <f t="shared" ca="1" si="455"/>
        <v>2349</v>
      </c>
      <c r="K1734">
        <f t="shared" ca="1" si="456"/>
        <v>1</v>
      </c>
      <c r="L1734">
        <f t="shared" ca="1" si="457"/>
        <v>2349</v>
      </c>
      <c r="M1734">
        <f t="shared" ca="1" si="458"/>
        <v>1</v>
      </c>
      <c r="N1734">
        <f t="shared" ca="1" si="459"/>
        <v>2599</v>
      </c>
      <c r="R1734">
        <f t="shared" ca="1" si="451"/>
        <v>0.11957181375000001</v>
      </c>
      <c r="S1734">
        <f t="shared" ca="1" si="460"/>
        <v>0.11957181375000001</v>
      </c>
      <c r="T1734" s="6">
        <f t="shared" ca="1" si="461"/>
        <v>0.2139115593</v>
      </c>
      <c r="X1734">
        <f t="shared" ca="1" si="452"/>
        <v>0.84696438154999998</v>
      </c>
      <c r="Y1734">
        <f t="shared" ca="1" si="462"/>
        <v>0.84696438154999998</v>
      </c>
      <c r="Z1734" s="6">
        <f t="shared" ca="1" si="463"/>
        <v>0.77982517634999993</v>
      </c>
    </row>
    <row r="1735" spans="7:26" x14ac:dyDescent="0.35">
      <c r="G1735" s="2">
        <f t="shared" ca="1" si="450"/>
        <v>2350.2562826219873</v>
      </c>
      <c r="H1735">
        <f t="shared" ca="1" si="453"/>
        <v>2350</v>
      </c>
      <c r="I1735">
        <f t="shared" ca="1" si="454"/>
        <v>1</v>
      </c>
      <c r="J1735">
        <f t="shared" ca="1" si="455"/>
        <v>2350</v>
      </c>
      <c r="K1735">
        <f t="shared" ca="1" si="456"/>
        <v>1</v>
      </c>
      <c r="L1735">
        <f t="shared" ca="1" si="457"/>
        <v>2350</v>
      </c>
      <c r="M1735">
        <f t="shared" ca="1" si="458"/>
        <v>1</v>
      </c>
      <c r="N1735">
        <f t="shared" ca="1" si="459"/>
        <v>2600</v>
      </c>
      <c r="R1735">
        <f t="shared" ca="1" si="451"/>
        <v>0.1203708640375</v>
      </c>
      <c r="S1735">
        <f t="shared" ca="1" si="460"/>
        <v>0.1203708640375</v>
      </c>
      <c r="T1735" s="6">
        <f t="shared" ca="1" si="461"/>
        <v>0.21132427479999999</v>
      </c>
      <c r="X1735">
        <f t="shared" ca="1" si="452"/>
        <v>0.84665802228749998</v>
      </c>
      <c r="Y1735">
        <f t="shared" ca="1" si="462"/>
        <v>0.84665802228749998</v>
      </c>
      <c r="Z1735" s="6">
        <f t="shared" ca="1" si="463"/>
        <v>0.78000766472499994</v>
      </c>
    </row>
    <row r="1736" spans="7:26" x14ac:dyDescent="0.35">
      <c r="G1736" s="2">
        <f t="shared" ca="1" si="450"/>
        <v>2351.1354511290251</v>
      </c>
      <c r="H1736">
        <f t="shared" ca="1" si="453"/>
        <v>2351</v>
      </c>
      <c r="I1736">
        <f t="shared" ca="1" si="454"/>
        <v>1</v>
      </c>
      <c r="J1736">
        <f t="shared" ca="1" si="455"/>
        <v>2351</v>
      </c>
      <c r="K1736">
        <f t="shared" ca="1" si="456"/>
        <v>1</v>
      </c>
      <c r="L1736">
        <f t="shared" ca="1" si="457"/>
        <v>2351</v>
      </c>
      <c r="M1736">
        <f t="shared" ca="1" si="458"/>
        <v>1</v>
      </c>
      <c r="N1736">
        <f t="shared" ca="1" si="459"/>
        <v>2601</v>
      </c>
      <c r="R1736">
        <f t="shared" ca="1" si="451"/>
        <v>0.121169914325</v>
      </c>
      <c r="S1736">
        <f t="shared" ca="1" si="460"/>
        <v>0.121169914325</v>
      </c>
      <c r="T1736" s="6">
        <f t="shared" ca="1" si="461"/>
        <v>0.20873699030000001</v>
      </c>
      <c r="X1736">
        <f t="shared" ca="1" si="452"/>
        <v>0.84635166302499998</v>
      </c>
      <c r="Y1736">
        <f t="shared" ca="1" si="462"/>
        <v>0.84635166302499998</v>
      </c>
      <c r="Z1736" s="6">
        <f t="shared" ca="1" si="463"/>
        <v>0.78019015309999995</v>
      </c>
    </row>
    <row r="1737" spans="7:26" x14ac:dyDescent="0.35">
      <c r="G1737" s="2">
        <f t="shared" ca="1" si="450"/>
        <v>2352.0146196360629</v>
      </c>
      <c r="H1737">
        <f t="shared" ca="1" si="453"/>
        <v>2352</v>
      </c>
      <c r="I1737">
        <f t="shared" ca="1" si="454"/>
        <v>0</v>
      </c>
      <c r="J1737">
        <f t="shared" ca="1" si="455"/>
        <v>2352</v>
      </c>
      <c r="K1737">
        <f t="shared" ca="1" si="456"/>
        <v>2</v>
      </c>
      <c r="L1737">
        <f t="shared" ca="1" si="457"/>
        <v>2352</v>
      </c>
      <c r="M1737">
        <f t="shared" ca="1" si="458"/>
        <v>1</v>
      </c>
      <c r="N1737">
        <f t="shared" ca="1" si="459"/>
        <v>2602</v>
      </c>
      <c r="R1737">
        <f t="shared" ca="1" si="451"/>
        <v>0.12196896461250001</v>
      </c>
      <c r="S1737">
        <f t="shared" ca="1" si="460"/>
        <v>0.12236848975625</v>
      </c>
      <c r="T1737" s="6">
        <f t="shared" ca="1" si="461"/>
        <v>0.207775191975</v>
      </c>
      <c r="X1737">
        <f t="shared" ca="1" si="452"/>
        <v>0.84604530376249998</v>
      </c>
      <c r="Y1737">
        <f t="shared" ca="1" si="462"/>
        <v>0.84589212413125003</v>
      </c>
      <c r="Z1737" s="6">
        <f t="shared" ca="1" si="463"/>
        <v>0.77993309577499992</v>
      </c>
    </row>
    <row r="1738" spans="7:26" x14ac:dyDescent="0.35">
      <c r="G1738" s="2">
        <f t="shared" ca="1" si="450"/>
        <v>2352.8937881431002</v>
      </c>
      <c r="H1738">
        <f t="shared" ca="1" si="453"/>
        <v>2352</v>
      </c>
      <c r="I1738">
        <f t="shared" ca="1" si="454"/>
        <v>1</v>
      </c>
      <c r="J1738">
        <f t="shared" ca="1" si="455"/>
        <v>2352</v>
      </c>
      <c r="K1738">
        <f t="shared" ca="1" si="456"/>
        <v>2</v>
      </c>
      <c r="L1738" t="str">
        <f t="shared" ca="1" si="457"/>
        <v/>
      </c>
      <c r="M1738" t="str">
        <f t="shared" ca="1" si="458"/>
        <v/>
      </c>
      <c r="N1738">
        <f t="shared" ca="1" si="459"/>
        <v>2603</v>
      </c>
      <c r="R1738">
        <f t="shared" ca="1" si="451"/>
        <v>0.1227680149</v>
      </c>
      <c r="S1738" t="str">
        <f t="shared" ca="1" si="460"/>
        <v/>
      </c>
      <c r="T1738" s="6">
        <f t="shared" ca="1" si="461"/>
        <v>0.20681339365000001</v>
      </c>
      <c r="X1738">
        <f t="shared" ca="1" si="452"/>
        <v>0.84573894449999998</v>
      </c>
      <c r="Y1738" t="str">
        <f t="shared" ca="1" si="462"/>
        <v/>
      </c>
      <c r="Z1738" s="6">
        <f t="shared" ca="1" si="463"/>
        <v>0.77967603845</v>
      </c>
    </row>
    <row r="1739" spans="7:26" x14ac:dyDescent="0.35">
      <c r="G1739" s="2">
        <f t="shared" ca="1" si="450"/>
        <v>2353.7733970271752</v>
      </c>
      <c r="H1739">
        <f t="shared" ca="1" si="453"/>
        <v>2353</v>
      </c>
      <c r="I1739">
        <f t="shared" ca="1" si="454"/>
        <v>1</v>
      </c>
      <c r="J1739">
        <f t="shared" ca="1" si="455"/>
        <v>2353</v>
      </c>
      <c r="K1739">
        <f t="shared" ca="1" si="456"/>
        <v>1</v>
      </c>
      <c r="L1739">
        <f t="shared" ca="1" si="457"/>
        <v>2353</v>
      </c>
      <c r="M1739">
        <f t="shared" ca="1" si="458"/>
        <v>1</v>
      </c>
      <c r="N1739">
        <f t="shared" ca="1" si="459"/>
        <v>2604</v>
      </c>
      <c r="R1739">
        <f t="shared" ca="1" si="451"/>
        <v>0.1227502501375</v>
      </c>
      <c r="S1739">
        <f t="shared" ca="1" si="460"/>
        <v>0.1227502501375</v>
      </c>
      <c r="T1739" s="6">
        <f t="shared" ca="1" si="461"/>
        <v>0.205851595325</v>
      </c>
      <c r="X1739">
        <f t="shared" ca="1" si="452"/>
        <v>0.84536594208749993</v>
      </c>
      <c r="Y1739">
        <f t="shared" ca="1" si="462"/>
        <v>0.84536594208749993</v>
      </c>
      <c r="Z1739" s="6">
        <f t="shared" ca="1" si="463"/>
        <v>0.77941898112500008</v>
      </c>
    </row>
    <row r="1740" spans="7:26" x14ac:dyDescent="0.35">
      <c r="G1740" s="2">
        <f t="shared" ca="1" si="450"/>
        <v>2354.6530059112501</v>
      </c>
      <c r="H1740">
        <f t="shared" ca="1" si="453"/>
        <v>2354</v>
      </c>
      <c r="I1740">
        <f t="shared" ca="1" si="454"/>
        <v>1</v>
      </c>
      <c r="J1740">
        <f t="shared" ca="1" si="455"/>
        <v>2354</v>
      </c>
      <c r="K1740">
        <f t="shared" ca="1" si="456"/>
        <v>1</v>
      </c>
      <c r="L1740">
        <f t="shared" ca="1" si="457"/>
        <v>2354</v>
      </c>
      <c r="M1740">
        <f t="shared" ca="1" si="458"/>
        <v>1</v>
      </c>
      <c r="N1740">
        <f t="shared" ca="1" si="459"/>
        <v>2605</v>
      </c>
      <c r="R1740">
        <f t="shared" ca="1" si="451"/>
        <v>0.12273248537500001</v>
      </c>
      <c r="S1740">
        <f t="shared" ca="1" si="460"/>
        <v>0.12273248537500001</v>
      </c>
      <c r="T1740" s="6">
        <f t="shared" ca="1" si="461"/>
        <v>0.20440889783749999</v>
      </c>
      <c r="X1740">
        <f t="shared" ca="1" si="452"/>
        <v>0.844992939675</v>
      </c>
      <c r="Y1740">
        <f t="shared" ca="1" si="462"/>
        <v>0.844992939675</v>
      </c>
      <c r="Z1740" s="6">
        <f t="shared" ca="1" si="463"/>
        <v>0.77903339513750003</v>
      </c>
    </row>
    <row r="1741" spans="7:26" x14ac:dyDescent="0.35">
      <c r="G1741" s="2">
        <f t="shared" ref="G1741:G1804" ca="1" si="464">IF(INT(ROW(D1739)/2)=ROW(D1739)/2,INDIRECT(CONCATENATE(CHAR(COLUMN(D1741)+64),ROW()-(ROW()-1)/2+0.5)),(INDIRECT(CONCATENATE(CHAR(COLUMN(D1740)+64),ROW()-(ROW()-1)/2+1))+INDIRECT(CONCATENATE(CHAR(COLUMN(D1740)+64),ROW()-(ROW()-1)/2)))/2)</f>
        <v>2355.5326147953251</v>
      </c>
      <c r="H1741">
        <f t="shared" ca="1" si="453"/>
        <v>2355</v>
      </c>
      <c r="I1741">
        <f t="shared" ca="1" si="454"/>
        <v>1</v>
      </c>
      <c r="J1741">
        <f t="shared" ca="1" si="455"/>
        <v>2355</v>
      </c>
      <c r="K1741">
        <f t="shared" ca="1" si="456"/>
        <v>1</v>
      </c>
      <c r="L1741">
        <f t="shared" ca="1" si="457"/>
        <v>2355</v>
      </c>
      <c r="M1741">
        <f t="shared" ca="1" si="458"/>
        <v>1</v>
      </c>
      <c r="N1741">
        <f t="shared" ca="1" si="459"/>
        <v>2606</v>
      </c>
      <c r="R1741">
        <f t="shared" ca="1" si="451"/>
        <v>0.12271472061249999</v>
      </c>
      <c r="S1741">
        <f t="shared" ca="1" si="460"/>
        <v>0.12271472061249999</v>
      </c>
      <c r="T1741" s="6">
        <f t="shared" ca="1" si="461"/>
        <v>0.20296620034999999</v>
      </c>
      <c r="X1741">
        <f t="shared" ca="1" si="452"/>
        <v>0.84461993726249995</v>
      </c>
      <c r="Y1741">
        <f t="shared" ca="1" si="462"/>
        <v>0.84461993726249995</v>
      </c>
      <c r="Z1741" s="6">
        <f t="shared" ca="1" si="463"/>
        <v>0.77864780914999998</v>
      </c>
    </row>
    <row r="1742" spans="7:26" x14ac:dyDescent="0.35">
      <c r="G1742" s="2">
        <f t="shared" ca="1" si="464"/>
        <v>2356.4122236794001</v>
      </c>
      <c r="H1742">
        <f t="shared" ca="1" si="453"/>
        <v>2356</v>
      </c>
      <c r="I1742">
        <f t="shared" ca="1" si="454"/>
        <v>1</v>
      </c>
      <c r="J1742">
        <f t="shared" ca="1" si="455"/>
        <v>2356</v>
      </c>
      <c r="K1742">
        <f t="shared" ca="1" si="456"/>
        <v>1</v>
      </c>
      <c r="L1742">
        <f t="shared" ca="1" si="457"/>
        <v>2356</v>
      </c>
      <c r="M1742">
        <f t="shared" ca="1" si="458"/>
        <v>1</v>
      </c>
      <c r="N1742">
        <f t="shared" ca="1" si="459"/>
        <v>2607</v>
      </c>
      <c r="R1742">
        <f t="shared" ca="1" si="451"/>
        <v>0.12269695585</v>
      </c>
      <c r="S1742">
        <f t="shared" ca="1" si="460"/>
        <v>0.12269695585</v>
      </c>
      <c r="T1742" s="6">
        <f t="shared" ca="1" si="461"/>
        <v>0.20200440202499997</v>
      </c>
      <c r="X1742">
        <f t="shared" ca="1" si="452"/>
        <v>0.84424693484999991</v>
      </c>
      <c r="Y1742">
        <f t="shared" ca="1" si="462"/>
        <v>0.84424693484999991</v>
      </c>
      <c r="Z1742" s="6">
        <f t="shared" ca="1" si="463"/>
        <v>0.77839075182499995</v>
      </c>
    </row>
    <row r="1743" spans="7:26" x14ac:dyDescent="0.35">
      <c r="G1743" s="2">
        <f t="shared" ca="1" si="464"/>
        <v>2357.2918325634751</v>
      </c>
      <c r="H1743">
        <f t="shared" ca="1" si="453"/>
        <v>2357</v>
      </c>
      <c r="I1743">
        <f t="shared" ca="1" si="454"/>
        <v>1</v>
      </c>
      <c r="J1743">
        <f t="shared" ca="1" si="455"/>
        <v>2357</v>
      </c>
      <c r="K1743">
        <f t="shared" ca="1" si="456"/>
        <v>1</v>
      </c>
      <c r="L1743">
        <f t="shared" ca="1" si="457"/>
        <v>2357</v>
      </c>
      <c r="M1743">
        <f t="shared" ca="1" si="458"/>
        <v>1</v>
      </c>
      <c r="N1743">
        <f t="shared" ca="1" si="459"/>
        <v>2608</v>
      </c>
      <c r="R1743">
        <f t="shared" ca="1" si="451"/>
        <v>0.1226791910875</v>
      </c>
      <c r="S1743">
        <f t="shared" ca="1" si="460"/>
        <v>0.1226791910875</v>
      </c>
      <c r="T1743" s="6">
        <f t="shared" ca="1" si="461"/>
        <v>0.20104260369999999</v>
      </c>
      <c r="X1743">
        <f t="shared" ca="1" si="452"/>
        <v>0.84387393243749997</v>
      </c>
      <c r="Y1743">
        <f t="shared" ca="1" si="462"/>
        <v>0.84387393243749997</v>
      </c>
      <c r="Z1743" s="6">
        <f t="shared" ca="1" si="463"/>
        <v>0.77813369450000003</v>
      </c>
    </row>
    <row r="1744" spans="7:26" x14ac:dyDescent="0.35">
      <c r="G1744" s="2">
        <f t="shared" ca="1" si="464"/>
        <v>2358.17144144755</v>
      </c>
      <c r="H1744">
        <f t="shared" ca="1" si="453"/>
        <v>2358</v>
      </c>
      <c r="I1744">
        <f t="shared" ca="1" si="454"/>
        <v>1</v>
      </c>
      <c r="J1744">
        <f t="shared" ca="1" si="455"/>
        <v>2358</v>
      </c>
      <c r="K1744">
        <f t="shared" ca="1" si="456"/>
        <v>1</v>
      </c>
      <c r="L1744">
        <f t="shared" ca="1" si="457"/>
        <v>2358</v>
      </c>
      <c r="M1744">
        <f t="shared" ca="1" si="458"/>
        <v>1</v>
      </c>
      <c r="N1744">
        <f t="shared" ca="1" si="459"/>
        <v>2609</v>
      </c>
      <c r="R1744">
        <f t="shared" ca="1" si="451"/>
        <v>0.12266142632499999</v>
      </c>
      <c r="S1744">
        <f t="shared" ca="1" si="460"/>
        <v>0.12266142632499999</v>
      </c>
      <c r="T1744" s="6">
        <f t="shared" ca="1" si="461"/>
        <v>0.20635722986249999</v>
      </c>
      <c r="X1744">
        <f t="shared" ca="1" si="452"/>
        <v>0.84350093002499993</v>
      </c>
      <c r="Y1744">
        <f t="shared" ca="1" si="462"/>
        <v>0.84350093002499993</v>
      </c>
      <c r="Z1744" s="6">
        <f t="shared" ca="1" si="463"/>
        <v>0.77877331852500009</v>
      </c>
    </row>
    <row r="1745" spans="7:26" x14ac:dyDescent="0.35">
      <c r="G1745" s="2">
        <f t="shared" ca="1" si="464"/>
        <v>2359.051050331625</v>
      </c>
      <c r="H1745">
        <f t="shared" ca="1" si="453"/>
        <v>2359</v>
      </c>
      <c r="I1745">
        <f t="shared" ca="1" si="454"/>
        <v>0</v>
      </c>
      <c r="J1745">
        <f t="shared" ca="1" si="455"/>
        <v>2359</v>
      </c>
      <c r="K1745">
        <f t="shared" ca="1" si="456"/>
        <v>2</v>
      </c>
      <c r="L1745">
        <f t="shared" ca="1" si="457"/>
        <v>2359</v>
      </c>
      <c r="M1745">
        <f t="shared" ca="1" si="458"/>
        <v>1</v>
      </c>
      <c r="N1745">
        <f t="shared" ca="1" si="459"/>
        <v>2610</v>
      </c>
      <c r="R1745">
        <f t="shared" ca="1" si="451"/>
        <v>0.12264366156249999</v>
      </c>
      <c r="S1745">
        <f t="shared" ca="1" si="460"/>
        <v>0.12263477918124999</v>
      </c>
      <c r="T1745" s="6">
        <f t="shared" ca="1" si="461"/>
        <v>0.21167185602499999</v>
      </c>
      <c r="X1745">
        <f t="shared" ca="1" si="452"/>
        <v>0.84312792761249988</v>
      </c>
      <c r="Y1745">
        <f t="shared" ca="1" si="462"/>
        <v>0.84294142640624992</v>
      </c>
      <c r="Z1745" s="6">
        <f t="shared" ca="1" si="463"/>
        <v>0.77941294255000004</v>
      </c>
    </row>
    <row r="1746" spans="7:26" x14ac:dyDescent="0.35">
      <c r="G1746" s="2">
        <f t="shared" ca="1" si="464"/>
        <v>2359.9306592157</v>
      </c>
      <c r="H1746">
        <f t="shared" ca="1" si="453"/>
        <v>2359</v>
      </c>
      <c r="I1746">
        <f t="shared" ca="1" si="454"/>
        <v>1</v>
      </c>
      <c r="J1746">
        <f t="shared" ca="1" si="455"/>
        <v>2359</v>
      </c>
      <c r="K1746">
        <f t="shared" ca="1" si="456"/>
        <v>2</v>
      </c>
      <c r="L1746" t="str">
        <f t="shared" ca="1" si="457"/>
        <v/>
      </c>
      <c r="M1746" t="str">
        <f t="shared" ca="1" si="458"/>
        <v/>
      </c>
      <c r="N1746">
        <f t="shared" ca="1" si="459"/>
        <v>2611</v>
      </c>
      <c r="R1746">
        <f t="shared" ca="1" si="451"/>
        <v>0.12262589679999999</v>
      </c>
      <c r="S1746" t="str">
        <f t="shared" ca="1" si="460"/>
        <v/>
      </c>
      <c r="T1746" s="6">
        <f t="shared" ca="1" si="461"/>
        <v>0.2169864821875</v>
      </c>
      <c r="X1746">
        <f t="shared" ca="1" si="452"/>
        <v>0.84275492519999995</v>
      </c>
      <c r="Y1746" t="str">
        <f t="shared" ca="1" si="462"/>
        <v/>
      </c>
      <c r="Z1746" s="6">
        <f t="shared" ca="1" si="463"/>
        <v>0.78005256657499999</v>
      </c>
    </row>
    <row r="1747" spans="7:26" x14ac:dyDescent="0.35">
      <c r="G1747" s="2">
        <f t="shared" ca="1" si="464"/>
        <v>2360.8107115487373</v>
      </c>
      <c r="H1747">
        <f t="shared" ca="1" si="453"/>
        <v>2360</v>
      </c>
      <c r="I1747">
        <f t="shared" ca="1" si="454"/>
        <v>1</v>
      </c>
      <c r="J1747">
        <f t="shared" ca="1" si="455"/>
        <v>2360</v>
      </c>
      <c r="K1747">
        <f t="shared" ca="1" si="456"/>
        <v>1</v>
      </c>
      <c r="L1747">
        <f t="shared" ca="1" si="457"/>
        <v>2360</v>
      </c>
      <c r="M1747">
        <f t="shared" ca="1" si="458"/>
        <v>1</v>
      </c>
      <c r="N1747">
        <f t="shared" ca="1" si="459"/>
        <v>2612</v>
      </c>
      <c r="R1747">
        <f t="shared" ca="1" si="451"/>
        <v>0.1229542620375</v>
      </c>
      <c r="S1747">
        <f t="shared" ca="1" si="460"/>
        <v>0.1229542620375</v>
      </c>
      <c r="T1747" s="6">
        <f t="shared" ca="1" si="461"/>
        <v>0.22230110835</v>
      </c>
      <c r="X1747">
        <f t="shared" ca="1" si="452"/>
        <v>0.84269279943749997</v>
      </c>
      <c r="Y1747">
        <f t="shared" ca="1" si="462"/>
        <v>0.84269279943749997</v>
      </c>
      <c r="Z1747" s="6">
        <f t="shared" ca="1" si="463"/>
        <v>0.78069219059999995</v>
      </c>
    </row>
    <row r="1748" spans="7:26" x14ac:dyDescent="0.35">
      <c r="G1748" s="2">
        <f t="shared" ca="1" si="464"/>
        <v>2361.6907638817747</v>
      </c>
      <c r="H1748">
        <f t="shared" ca="1" si="453"/>
        <v>2361</v>
      </c>
      <c r="I1748">
        <f t="shared" ca="1" si="454"/>
        <v>1</v>
      </c>
      <c r="J1748">
        <f t="shared" ca="1" si="455"/>
        <v>2361</v>
      </c>
      <c r="K1748">
        <f t="shared" ca="1" si="456"/>
        <v>1</v>
      </c>
      <c r="L1748">
        <f t="shared" ca="1" si="457"/>
        <v>2361</v>
      </c>
      <c r="M1748">
        <f t="shared" ca="1" si="458"/>
        <v>1</v>
      </c>
      <c r="N1748">
        <f t="shared" ca="1" si="459"/>
        <v>2613</v>
      </c>
      <c r="R1748">
        <f t="shared" ca="1" si="451"/>
        <v>0.123282627275</v>
      </c>
      <c r="S1748">
        <f t="shared" ca="1" si="460"/>
        <v>0.123282627275</v>
      </c>
      <c r="T1748" s="6">
        <f t="shared" ca="1" si="461"/>
        <v>0.2276157345125</v>
      </c>
      <c r="X1748">
        <f t="shared" ca="1" si="452"/>
        <v>0.842630673675</v>
      </c>
      <c r="Y1748">
        <f t="shared" ca="1" si="462"/>
        <v>0.842630673675</v>
      </c>
      <c r="Z1748" s="6">
        <f t="shared" ca="1" si="463"/>
        <v>0.7813318146249999</v>
      </c>
    </row>
    <row r="1749" spans="7:26" x14ac:dyDescent="0.35">
      <c r="G1749" s="2">
        <f t="shared" ca="1" si="464"/>
        <v>2362.5708162148121</v>
      </c>
      <c r="H1749">
        <f t="shared" ca="1" si="453"/>
        <v>2362</v>
      </c>
      <c r="I1749">
        <f t="shared" ca="1" si="454"/>
        <v>1</v>
      </c>
      <c r="J1749">
        <f t="shared" ca="1" si="455"/>
        <v>2362</v>
      </c>
      <c r="K1749">
        <f t="shared" ca="1" si="456"/>
        <v>1</v>
      </c>
      <c r="L1749">
        <f t="shared" ca="1" si="457"/>
        <v>2362</v>
      </c>
      <c r="M1749">
        <f t="shared" ca="1" si="458"/>
        <v>1</v>
      </c>
      <c r="N1749">
        <f t="shared" ca="1" si="459"/>
        <v>2614</v>
      </c>
      <c r="R1749">
        <f t="shared" ca="1" si="451"/>
        <v>0.12361099251249999</v>
      </c>
      <c r="S1749">
        <f t="shared" ca="1" si="460"/>
        <v>0.12361099251249999</v>
      </c>
      <c r="T1749" s="6">
        <f t="shared" ca="1" si="461"/>
        <v>0.23558767375625</v>
      </c>
      <c r="X1749">
        <f t="shared" ca="1" si="452"/>
        <v>0.84256854791250002</v>
      </c>
      <c r="Y1749">
        <f t="shared" ca="1" si="462"/>
        <v>0.84256854791250002</v>
      </c>
      <c r="Z1749" s="6">
        <f t="shared" ca="1" si="463"/>
        <v>0.78229125066249994</v>
      </c>
    </row>
    <row r="1750" spans="7:26" x14ac:dyDescent="0.35">
      <c r="G1750" s="2">
        <f t="shared" ca="1" si="464"/>
        <v>2363.45086854785</v>
      </c>
      <c r="H1750">
        <f t="shared" ca="1" si="453"/>
        <v>2363</v>
      </c>
      <c r="I1750">
        <f t="shared" ca="1" si="454"/>
        <v>1</v>
      </c>
      <c r="J1750">
        <f t="shared" ca="1" si="455"/>
        <v>2363</v>
      </c>
      <c r="K1750">
        <f t="shared" ca="1" si="456"/>
        <v>1</v>
      </c>
      <c r="L1750">
        <f t="shared" ca="1" si="457"/>
        <v>2363</v>
      </c>
      <c r="M1750">
        <f t="shared" ca="1" si="458"/>
        <v>1</v>
      </c>
      <c r="N1750">
        <f t="shared" ca="1" si="459"/>
        <v>2615</v>
      </c>
      <c r="R1750">
        <f t="shared" ca="1" si="451"/>
        <v>0.12393935774999999</v>
      </c>
      <c r="S1750">
        <f t="shared" ca="1" si="460"/>
        <v>0.12393935774999999</v>
      </c>
      <c r="T1750" s="6">
        <f t="shared" ca="1" si="461"/>
        <v>0.24355961300000001</v>
      </c>
      <c r="X1750">
        <f t="shared" ca="1" si="452"/>
        <v>0.84250642215000004</v>
      </c>
      <c r="Y1750">
        <f t="shared" ca="1" si="462"/>
        <v>0.84250642215000004</v>
      </c>
      <c r="Z1750" s="6">
        <f t="shared" ca="1" si="463"/>
        <v>0.78325068669999998</v>
      </c>
    </row>
    <row r="1751" spans="7:26" x14ac:dyDescent="0.35">
      <c r="G1751" s="2">
        <f t="shared" ca="1" si="464"/>
        <v>2364.3309208808878</v>
      </c>
      <c r="H1751">
        <f t="shared" ca="1" si="453"/>
        <v>2364</v>
      </c>
      <c r="I1751">
        <f t="shared" ca="1" si="454"/>
        <v>1</v>
      </c>
      <c r="J1751">
        <f t="shared" ca="1" si="455"/>
        <v>2364</v>
      </c>
      <c r="K1751">
        <f t="shared" ca="1" si="456"/>
        <v>1</v>
      </c>
      <c r="L1751">
        <f t="shared" ca="1" si="457"/>
        <v>2364</v>
      </c>
      <c r="M1751">
        <f t="shared" ca="1" si="458"/>
        <v>1</v>
      </c>
      <c r="N1751" t="str">
        <f t="shared" ca="1" si="459"/>
        <v/>
      </c>
      <c r="R1751">
        <f t="shared" ca="1" si="451"/>
        <v>0.1242677229875</v>
      </c>
      <c r="S1751">
        <f t="shared" ca="1" si="460"/>
        <v>0.1242677229875</v>
      </c>
      <c r="T1751" s="6" t="str">
        <f t="shared" ca="1" si="461"/>
        <v/>
      </c>
      <c r="X1751">
        <f t="shared" ca="1" si="452"/>
        <v>0.84244429638750007</v>
      </c>
      <c r="Y1751">
        <f t="shared" ca="1" si="462"/>
        <v>0.84244429638750007</v>
      </c>
      <c r="Z1751" s="6" t="str">
        <f t="shared" ca="1" si="463"/>
        <v/>
      </c>
    </row>
    <row r="1752" spans="7:26" x14ac:dyDescent="0.35">
      <c r="G1752" s="2">
        <f t="shared" ca="1" si="464"/>
        <v>2365.2109732139252</v>
      </c>
      <c r="H1752">
        <f t="shared" ca="1" si="453"/>
        <v>2365</v>
      </c>
      <c r="I1752">
        <f t="shared" ca="1" si="454"/>
        <v>1</v>
      </c>
      <c r="J1752">
        <f t="shared" ca="1" si="455"/>
        <v>2365</v>
      </c>
      <c r="K1752">
        <f t="shared" ca="1" si="456"/>
        <v>1</v>
      </c>
      <c r="L1752">
        <f t="shared" ca="1" si="457"/>
        <v>2365</v>
      </c>
      <c r="M1752">
        <f t="shared" ca="1" si="458"/>
        <v>1</v>
      </c>
      <c r="N1752" t="str">
        <f t="shared" ca="1" si="459"/>
        <v/>
      </c>
      <c r="R1752">
        <f t="shared" ca="1" si="451"/>
        <v>0.12459608822499998</v>
      </c>
      <c r="S1752">
        <f t="shared" ca="1" si="460"/>
        <v>0.12459608822499998</v>
      </c>
      <c r="T1752" s="6" t="str">
        <f t="shared" ca="1" si="461"/>
        <v/>
      </c>
      <c r="X1752">
        <f t="shared" ca="1" si="452"/>
        <v>0.84238217062500009</v>
      </c>
      <c r="Y1752">
        <f t="shared" ca="1" si="462"/>
        <v>0.84238217062500009</v>
      </c>
      <c r="Z1752" s="6" t="str">
        <f t="shared" ca="1" si="463"/>
        <v/>
      </c>
    </row>
    <row r="1753" spans="7:26" x14ac:dyDescent="0.35">
      <c r="G1753" s="2">
        <f t="shared" ca="1" si="464"/>
        <v>2366.0910255469626</v>
      </c>
      <c r="H1753">
        <f t="shared" ca="1" si="453"/>
        <v>2366</v>
      </c>
      <c r="I1753">
        <f t="shared" ca="1" si="454"/>
        <v>0</v>
      </c>
      <c r="J1753">
        <f t="shared" ca="1" si="455"/>
        <v>2366</v>
      </c>
      <c r="K1753">
        <f t="shared" ca="1" si="456"/>
        <v>2</v>
      </c>
      <c r="L1753">
        <f t="shared" ca="1" si="457"/>
        <v>2366</v>
      </c>
      <c r="M1753">
        <f t="shared" ca="1" si="458"/>
        <v>1</v>
      </c>
      <c r="N1753" t="str">
        <f t="shared" ca="1" si="459"/>
        <v/>
      </c>
      <c r="R1753">
        <f t="shared" ca="1" si="451"/>
        <v>0.12492445346249999</v>
      </c>
      <c r="S1753">
        <f t="shared" ca="1" si="460"/>
        <v>0.12508863608124998</v>
      </c>
      <c r="T1753" s="6" t="str">
        <f t="shared" ca="1" si="461"/>
        <v/>
      </c>
      <c r="X1753">
        <f t="shared" ca="1" si="452"/>
        <v>0.84232004486250012</v>
      </c>
      <c r="Y1753">
        <f t="shared" ca="1" si="462"/>
        <v>0.84228898198125002</v>
      </c>
      <c r="Z1753" s="6" t="str">
        <f t="shared" ca="1" si="463"/>
        <v/>
      </c>
    </row>
    <row r="1754" spans="7:26" x14ac:dyDescent="0.35">
      <c r="G1754" s="2">
        <f t="shared" ca="1" si="464"/>
        <v>2366.9710778799999</v>
      </c>
      <c r="H1754">
        <f t="shared" ca="1" si="453"/>
        <v>2366</v>
      </c>
      <c r="I1754">
        <f t="shared" ca="1" si="454"/>
        <v>1</v>
      </c>
      <c r="J1754">
        <f t="shared" ca="1" si="455"/>
        <v>2366</v>
      </c>
      <c r="K1754">
        <f t="shared" ca="1" si="456"/>
        <v>2</v>
      </c>
      <c r="L1754" t="str">
        <f t="shared" ca="1" si="457"/>
        <v/>
      </c>
      <c r="M1754" t="str">
        <f t="shared" ca="1" si="458"/>
        <v/>
      </c>
      <c r="N1754" t="str">
        <f t="shared" ca="1" si="459"/>
        <v/>
      </c>
      <c r="R1754">
        <f t="shared" ca="1" si="451"/>
        <v>0.12525281869999999</v>
      </c>
      <c r="S1754" t="str">
        <f t="shared" ca="1" si="460"/>
        <v/>
      </c>
      <c r="T1754" s="6" t="str">
        <f t="shared" ca="1" si="461"/>
        <v/>
      </c>
      <c r="X1754">
        <f t="shared" ca="1" si="452"/>
        <v>0.84225791910000003</v>
      </c>
      <c r="Y1754" t="str">
        <f t="shared" ca="1" si="462"/>
        <v/>
      </c>
      <c r="Z1754" s="6" t="str">
        <f t="shared" ca="1" si="463"/>
        <v/>
      </c>
    </row>
    <row r="1755" spans="7:26" x14ac:dyDescent="0.35">
      <c r="G1755" s="2">
        <f t="shared" ca="1" si="464"/>
        <v>2367.8515767339377</v>
      </c>
      <c r="H1755">
        <f t="shared" ca="1" si="453"/>
        <v>2367</v>
      </c>
      <c r="I1755">
        <f t="shared" ca="1" si="454"/>
        <v>1</v>
      </c>
      <c r="J1755">
        <f t="shared" ca="1" si="455"/>
        <v>2367</v>
      </c>
      <c r="K1755">
        <f t="shared" ca="1" si="456"/>
        <v>1</v>
      </c>
      <c r="L1755">
        <f t="shared" ca="1" si="457"/>
        <v>2367</v>
      </c>
      <c r="M1755">
        <f t="shared" ca="1" si="458"/>
        <v>1</v>
      </c>
      <c r="N1755" t="str">
        <f t="shared" ca="1" si="459"/>
        <v/>
      </c>
      <c r="R1755">
        <f t="shared" ca="1" si="451"/>
        <v>0.12597387374999999</v>
      </c>
      <c r="S1755">
        <f t="shared" ca="1" si="460"/>
        <v>0.12597387374999999</v>
      </c>
      <c r="T1755" s="6" t="str">
        <f t="shared" ca="1" si="461"/>
        <v/>
      </c>
      <c r="X1755">
        <f t="shared" ca="1" si="452"/>
        <v>0.84170790434999998</v>
      </c>
      <c r="Y1755">
        <f t="shared" ca="1" si="462"/>
        <v>0.84170790434999998</v>
      </c>
      <c r="Z1755" s="6" t="str">
        <f t="shared" ca="1" si="463"/>
        <v/>
      </c>
    </row>
    <row r="1756" spans="7:26" x14ac:dyDescent="0.35">
      <c r="G1756" s="2">
        <f t="shared" ca="1" si="464"/>
        <v>2368.732075587875</v>
      </c>
      <c r="H1756">
        <f t="shared" ca="1" si="453"/>
        <v>2368</v>
      </c>
      <c r="I1756">
        <f t="shared" ca="1" si="454"/>
        <v>1</v>
      </c>
      <c r="J1756">
        <f t="shared" ca="1" si="455"/>
        <v>2368</v>
      </c>
      <c r="K1756">
        <f t="shared" ca="1" si="456"/>
        <v>1</v>
      </c>
      <c r="L1756">
        <f t="shared" ca="1" si="457"/>
        <v>2368</v>
      </c>
      <c r="M1756">
        <f t="shared" ca="1" si="458"/>
        <v>1</v>
      </c>
      <c r="N1756" t="str">
        <f t="shared" ca="1" si="459"/>
        <v/>
      </c>
      <c r="R1756">
        <f t="shared" ca="1" si="451"/>
        <v>0.1266949288</v>
      </c>
      <c r="S1756">
        <f t="shared" ca="1" si="460"/>
        <v>0.1266949288</v>
      </c>
      <c r="T1756" s="6" t="str">
        <f t="shared" ca="1" si="461"/>
        <v/>
      </c>
      <c r="X1756">
        <f t="shared" ca="1" si="452"/>
        <v>0.84115788960000004</v>
      </c>
      <c r="Y1756">
        <f t="shared" ca="1" si="462"/>
        <v>0.84115788960000004</v>
      </c>
      <c r="Z1756" s="6" t="str">
        <f t="shared" ca="1" si="463"/>
        <v/>
      </c>
    </row>
    <row r="1757" spans="7:26" x14ac:dyDescent="0.35">
      <c r="G1757" s="2">
        <f t="shared" ca="1" si="464"/>
        <v>2369.6125744418123</v>
      </c>
      <c r="H1757">
        <f t="shared" ca="1" si="453"/>
        <v>2369</v>
      </c>
      <c r="I1757">
        <f t="shared" ca="1" si="454"/>
        <v>1</v>
      </c>
      <c r="J1757">
        <f t="shared" ca="1" si="455"/>
        <v>2369</v>
      </c>
      <c r="K1757">
        <f t="shared" ca="1" si="456"/>
        <v>1</v>
      </c>
      <c r="L1757">
        <f t="shared" ca="1" si="457"/>
        <v>2369</v>
      </c>
      <c r="M1757">
        <f t="shared" ca="1" si="458"/>
        <v>1</v>
      </c>
      <c r="N1757" t="str">
        <f t="shared" ca="1" si="459"/>
        <v/>
      </c>
      <c r="R1757">
        <f t="shared" ca="1" si="451"/>
        <v>0.12741598385</v>
      </c>
      <c r="S1757">
        <f t="shared" ca="1" si="460"/>
        <v>0.12741598385</v>
      </c>
      <c r="T1757" s="6" t="str">
        <f t="shared" ca="1" si="461"/>
        <v/>
      </c>
      <c r="X1757">
        <f t="shared" ca="1" si="452"/>
        <v>0.84060787484999999</v>
      </c>
      <c r="Y1757">
        <f t="shared" ca="1" si="462"/>
        <v>0.84060787484999999</v>
      </c>
      <c r="Z1757" s="6" t="str">
        <f t="shared" ca="1" si="463"/>
        <v/>
      </c>
    </row>
    <row r="1758" spans="7:26" x14ac:dyDescent="0.35">
      <c r="G1758" s="2">
        <f t="shared" ca="1" si="464"/>
        <v>2370.49307329575</v>
      </c>
      <c r="H1758">
        <f t="shared" ca="1" si="453"/>
        <v>2370</v>
      </c>
      <c r="I1758">
        <f t="shared" ca="1" si="454"/>
        <v>1</v>
      </c>
      <c r="J1758">
        <f t="shared" ca="1" si="455"/>
        <v>2370</v>
      </c>
      <c r="K1758">
        <f t="shared" ca="1" si="456"/>
        <v>1</v>
      </c>
      <c r="L1758">
        <f t="shared" ca="1" si="457"/>
        <v>2370</v>
      </c>
      <c r="M1758">
        <f t="shared" ca="1" si="458"/>
        <v>1</v>
      </c>
      <c r="N1758" t="str">
        <f t="shared" ca="1" si="459"/>
        <v/>
      </c>
      <c r="R1758">
        <f t="shared" ca="1" si="451"/>
        <v>0.1281370389</v>
      </c>
      <c r="S1758">
        <f t="shared" ca="1" si="460"/>
        <v>0.1281370389</v>
      </c>
      <c r="T1758" s="6" t="str">
        <f t="shared" ca="1" si="461"/>
        <v/>
      </c>
      <c r="X1758">
        <f t="shared" ca="1" si="452"/>
        <v>0.84005786009999994</v>
      </c>
      <c r="Y1758">
        <f t="shared" ca="1" si="462"/>
        <v>0.84005786009999994</v>
      </c>
      <c r="Z1758" s="6" t="str">
        <f t="shared" ca="1" si="463"/>
        <v/>
      </c>
    </row>
    <row r="1759" spans="7:26" x14ac:dyDescent="0.35">
      <c r="G1759" s="2">
        <f t="shared" ca="1" si="464"/>
        <v>2371.3735721496878</v>
      </c>
      <c r="H1759">
        <f t="shared" ca="1" si="453"/>
        <v>2371</v>
      </c>
      <c r="I1759">
        <f t="shared" ca="1" si="454"/>
        <v>1</v>
      </c>
      <c r="J1759">
        <f t="shared" ca="1" si="455"/>
        <v>2371</v>
      </c>
      <c r="K1759">
        <f t="shared" ca="1" si="456"/>
        <v>1</v>
      </c>
      <c r="L1759">
        <f t="shared" ca="1" si="457"/>
        <v>2371</v>
      </c>
      <c r="M1759">
        <f t="shared" ca="1" si="458"/>
        <v>1</v>
      </c>
      <c r="N1759" t="str">
        <f t="shared" ca="1" si="459"/>
        <v/>
      </c>
      <c r="R1759">
        <f t="shared" ca="1" si="451"/>
        <v>0.12885809395</v>
      </c>
      <c r="S1759">
        <f t="shared" ca="1" si="460"/>
        <v>0.12885809395</v>
      </c>
      <c r="T1759" s="6" t="str">
        <f t="shared" ca="1" si="461"/>
        <v/>
      </c>
      <c r="X1759">
        <f t="shared" ca="1" si="452"/>
        <v>0.83950784535</v>
      </c>
      <c r="Y1759">
        <f t="shared" ca="1" si="462"/>
        <v>0.83950784535</v>
      </c>
      <c r="Z1759" s="6" t="str">
        <f t="shared" ca="1" si="463"/>
        <v/>
      </c>
    </row>
    <row r="1760" spans="7:26" x14ac:dyDescent="0.35">
      <c r="G1760" s="2">
        <f t="shared" ca="1" si="464"/>
        <v>2372.2540710036251</v>
      </c>
      <c r="H1760">
        <f t="shared" ca="1" si="453"/>
        <v>2372</v>
      </c>
      <c r="I1760">
        <f t="shared" ca="1" si="454"/>
        <v>1</v>
      </c>
      <c r="J1760">
        <f t="shared" ca="1" si="455"/>
        <v>2372</v>
      </c>
      <c r="K1760">
        <f t="shared" ca="1" si="456"/>
        <v>1</v>
      </c>
      <c r="L1760">
        <f t="shared" ca="1" si="457"/>
        <v>2372</v>
      </c>
      <c r="M1760">
        <f t="shared" ca="1" si="458"/>
        <v>1</v>
      </c>
      <c r="N1760" t="str">
        <f t="shared" ca="1" si="459"/>
        <v/>
      </c>
      <c r="R1760">
        <f t="shared" ca="1" si="451"/>
        <v>0.129579149</v>
      </c>
      <c r="S1760">
        <f t="shared" ca="1" si="460"/>
        <v>0.129579149</v>
      </c>
      <c r="T1760" s="6" t="str">
        <f t="shared" ca="1" si="461"/>
        <v/>
      </c>
      <c r="X1760">
        <f t="shared" ca="1" si="452"/>
        <v>0.83895783059999995</v>
      </c>
      <c r="Y1760">
        <f t="shared" ca="1" si="462"/>
        <v>0.83895783059999995</v>
      </c>
      <c r="Z1760" s="6" t="str">
        <f t="shared" ca="1" si="463"/>
        <v/>
      </c>
    </row>
    <row r="1761" spans="7:26" x14ac:dyDescent="0.35">
      <c r="G1761" s="2">
        <f t="shared" ca="1" si="464"/>
        <v>2373.1345698575624</v>
      </c>
      <c r="H1761">
        <f t="shared" ca="1" si="453"/>
        <v>2373</v>
      </c>
      <c r="I1761">
        <f t="shared" ca="1" si="454"/>
        <v>1</v>
      </c>
      <c r="J1761">
        <f t="shared" ca="1" si="455"/>
        <v>2373</v>
      </c>
      <c r="K1761">
        <f t="shared" ca="1" si="456"/>
        <v>1</v>
      </c>
      <c r="L1761">
        <f t="shared" ca="1" si="457"/>
        <v>2373</v>
      </c>
      <c r="M1761">
        <f t="shared" ca="1" si="458"/>
        <v>1</v>
      </c>
      <c r="N1761" t="str">
        <f t="shared" ca="1" si="459"/>
        <v/>
      </c>
      <c r="R1761">
        <f t="shared" ca="1" si="451"/>
        <v>0.13030020405000001</v>
      </c>
      <c r="S1761">
        <f t="shared" ca="1" si="460"/>
        <v>0.13030020405000001</v>
      </c>
      <c r="T1761" s="6" t="str">
        <f t="shared" ca="1" si="461"/>
        <v/>
      </c>
      <c r="X1761">
        <f t="shared" ca="1" si="452"/>
        <v>0.8384078158499999</v>
      </c>
      <c r="Y1761">
        <f t="shared" ca="1" si="462"/>
        <v>0.8384078158499999</v>
      </c>
      <c r="Z1761" s="6" t="str">
        <f t="shared" ca="1" si="463"/>
        <v/>
      </c>
    </row>
    <row r="1762" spans="7:26" x14ac:dyDescent="0.35">
      <c r="G1762" s="2">
        <f t="shared" ca="1" si="464"/>
        <v>2374.0150687115001</v>
      </c>
      <c r="H1762">
        <f t="shared" ca="1" si="453"/>
        <v>2374</v>
      </c>
      <c r="I1762">
        <f t="shared" ca="1" si="454"/>
        <v>0</v>
      </c>
      <c r="J1762">
        <f t="shared" ca="1" si="455"/>
        <v>2374</v>
      </c>
      <c r="K1762">
        <f t="shared" ca="1" si="456"/>
        <v>2</v>
      </c>
      <c r="L1762">
        <f t="shared" ca="1" si="457"/>
        <v>2374</v>
      </c>
      <c r="M1762">
        <f t="shared" ca="1" si="458"/>
        <v>1</v>
      </c>
      <c r="N1762" t="str">
        <f t="shared" ca="1" si="459"/>
        <v/>
      </c>
      <c r="R1762">
        <f t="shared" ca="1" si="451"/>
        <v>0.13102125910000001</v>
      </c>
      <c r="S1762">
        <f t="shared" ca="1" si="460"/>
        <v>0.13105399508125001</v>
      </c>
      <c r="T1762" s="6" t="str">
        <f t="shared" ca="1" si="461"/>
        <v/>
      </c>
      <c r="X1762">
        <f t="shared" ca="1" si="452"/>
        <v>0.83785780109999997</v>
      </c>
      <c r="Y1762">
        <f t="shared" ca="1" si="462"/>
        <v>0.83771848818124994</v>
      </c>
      <c r="Z1762" s="6" t="str">
        <f t="shared" ca="1" si="463"/>
        <v/>
      </c>
    </row>
    <row r="1763" spans="7:26" x14ac:dyDescent="0.35">
      <c r="G1763" s="2">
        <f t="shared" ca="1" si="464"/>
        <v>2374.8960171582748</v>
      </c>
      <c r="H1763">
        <f t="shared" ca="1" si="453"/>
        <v>2374</v>
      </c>
      <c r="I1763">
        <f t="shared" ca="1" si="454"/>
        <v>1</v>
      </c>
      <c r="J1763">
        <f t="shared" ca="1" si="455"/>
        <v>2374</v>
      </c>
      <c r="K1763">
        <f t="shared" ca="1" si="456"/>
        <v>2</v>
      </c>
      <c r="L1763" t="str">
        <f t="shared" ca="1" si="457"/>
        <v/>
      </c>
      <c r="M1763" t="str">
        <f t="shared" ca="1" si="458"/>
        <v/>
      </c>
      <c r="N1763" t="str">
        <f t="shared" ca="1" si="459"/>
        <v/>
      </c>
      <c r="R1763">
        <f t="shared" ca="1" si="451"/>
        <v>0.13108673106250002</v>
      </c>
      <c r="S1763" t="str">
        <f t="shared" ca="1" si="460"/>
        <v/>
      </c>
      <c r="T1763" s="6" t="str">
        <f t="shared" ca="1" si="461"/>
        <v/>
      </c>
      <c r="X1763">
        <f t="shared" ca="1" si="452"/>
        <v>0.83757917526249992</v>
      </c>
      <c r="Y1763" t="str">
        <f t="shared" ca="1" si="462"/>
        <v/>
      </c>
      <c r="Z1763" s="6" t="str">
        <f t="shared" ca="1" si="463"/>
        <v/>
      </c>
    </row>
    <row r="1764" spans="7:26" x14ac:dyDescent="0.35">
      <c r="G1764" s="2">
        <f t="shared" ca="1" si="464"/>
        <v>2375.77696560505</v>
      </c>
      <c r="H1764">
        <f t="shared" ca="1" si="453"/>
        <v>2375</v>
      </c>
      <c r="I1764">
        <f t="shared" ca="1" si="454"/>
        <v>1</v>
      </c>
      <c r="J1764">
        <f t="shared" ca="1" si="455"/>
        <v>2375</v>
      </c>
      <c r="K1764">
        <f t="shared" ca="1" si="456"/>
        <v>1</v>
      </c>
      <c r="L1764">
        <f t="shared" ca="1" si="457"/>
        <v>2375</v>
      </c>
      <c r="M1764">
        <f t="shared" ca="1" si="458"/>
        <v>1</v>
      </c>
      <c r="N1764" t="str">
        <f t="shared" ca="1" si="459"/>
        <v/>
      </c>
      <c r="R1764">
        <f t="shared" ca="1" si="451"/>
        <v>0.131152203025</v>
      </c>
      <c r="S1764">
        <f t="shared" ca="1" si="460"/>
        <v>0.131152203025</v>
      </c>
      <c r="T1764" s="6" t="str">
        <f t="shared" ca="1" si="461"/>
        <v/>
      </c>
      <c r="X1764">
        <f t="shared" ca="1" si="452"/>
        <v>0.83730054942499998</v>
      </c>
      <c r="Y1764">
        <f t="shared" ca="1" si="462"/>
        <v>0.83730054942499998</v>
      </c>
      <c r="Z1764" s="6" t="str">
        <f t="shared" ca="1" si="463"/>
        <v/>
      </c>
    </row>
    <row r="1765" spans="7:26" x14ac:dyDescent="0.35">
      <c r="G1765" s="2">
        <f t="shared" ca="1" si="464"/>
        <v>2376.6579140518252</v>
      </c>
      <c r="H1765">
        <f t="shared" ca="1" si="453"/>
        <v>2376</v>
      </c>
      <c r="I1765">
        <f t="shared" ca="1" si="454"/>
        <v>1</v>
      </c>
      <c r="J1765">
        <f t="shared" ca="1" si="455"/>
        <v>2376</v>
      </c>
      <c r="K1765">
        <f t="shared" ca="1" si="456"/>
        <v>1</v>
      </c>
      <c r="L1765">
        <f t="shared" ca="1" si="457"/>
        <v>2376</v>
      </c>
      <c r="M1765">
        <f t="shared" ca="1" si="458"/>
        <v>1</v>
      </c>
      <c r="N1765" t="str">
        <f t="shared" ca="1" si="459"/>
        <v/>
      </c>
      <c r="R1765">
        <f t="shared" ca="1" si="451"/>
        <v>0.13121767498749998</v>
      </c>
      <c r="S1765">
        <f t="shared" ca="1" si="460"/>
        <v>0.13121767498749998</v>
      </c>
      <c r="T1765" s="6" t="str">
        <f t="shared" ca="1" si="461"/>
        <v/>
      </c>
      <c r="X1765">
        <f t="shared" ca="1" si="452"/>
        <v>0.83702192358750005</v>
      </c>
      <c r="Y1765">
        <f t="shared" ca="1" si="462"/>
        <v>0.83702192358750005</v>
      </c>
      <c r="Z1765" s="6" t="str">
        <f t="shared" ca="1" si="463"/>
        <v/>
      </c>
    </row>
    <row r="1766" spans="7:26" x14ac:dyDescent="0.35">
      <c r="G1766" s="2">
        <f t="shared" ca="1" si="464"/>
        <v>2377.5388624985999</v>
      </c>
      <c r="H1766">
        <f t="shared" ca="1" si="453"/>
        <v>2377</v>
      </c>
      <c r="I1766">
        <f t="shared" ca="1" si="454"/>
        <v>1</v>
      </c>
      <c r="J1766">
        <f t="shared" ca="1" si="455"/>
        <v>2377</v>
      </c>
      <c r="K1766">
        <f t="shared" ca="1" si="456"/>
        <v>1</v>
      </c>
      <c r="L1766">
        <f t="shared" ca="1" si="457"/>
        <v>2377</v>
      </c>
      <c r="M1766">
        <f t="shared" ca="1" si="458"/>
        <v>1</v>
      </c>
      <c r="N1766" t="str">
        <f t="shared" ca="1" si="459"/>
        <v/>
      </c>
      <c r="R1766">
        <f t="shared" ca="1" si="451"/>
        <v>0.13128314694999998</v>
      </c>
      <c r="S1766">
        <f t="shared" ca="1" si="460"/>
        <v>0.13128314694999998</v>
      </c>
      <c r="T1766" s="6" t="str">
        <f t="shared" ca="1" si="461"/>
        <v/>
      </c>
      <c r="X1766">
        <f t="shared" ca="1" si="452"/>
        <v>0.83674329775</v>
      </c>
      <c r="Y1766">
        <f t="shared" ca="1" si="462"/>
        <v>0.83674329775</v>
      </c>
      <c r="Z1766" s="6" t="str">
        <f t="shared" ca="1" si="463"/>
        <v/>
      </c>
    </row>
    <row r="1767" spans="7:26" x14ac:dyDescent="0.35">
      <c r="G1767" s="2">
        <f t="shared" ca="1" si="464"/>
        <v>2378.419810945375</v>
      </c>
      <c r="H1767">
        <f t="shared" ca="1" si="453"/>
        <v>2378</v>
      </c>
      <c r="I1767">
        <f t="shared" ca="1" si="454"/>
        <v>1</v>
      </c>
      <c r="J1767">
        <f t="shared" ca="1" si="455"/>
        <v>2378</v>
      </c>
      <c r="K1767">
        <f t="shared" ca="1" si="456"/>
        <v>1</v>
      </c>
      <c r="L1767">
        <f t="shared" ca="1" si="457"/>
        <v>2378</v>
      </c>
      <c r="M1767">
        <f t="shared" ca="1" si="458"/>
        <v>1</v>
      </c>
      <c r="N1767" t="str">
        <f t="shared" ca="1" si="459"/>
        <v/>
      </c>
      <c r="R1767">
        <f t="shared" ca="1" si="451"/>
        <v>0.13134861891249999</v>
      </c>
      <c r="S1767">
        <f t="shared" ca="1" si="460"/>
        <v>0.13134861891249999</v>
      </c>
      <c r="T1767" s="6" t="str">
        <f t="shared" ca="1" si="461"/>
        <v/>
      </c>
      <c r="X1767">
        <f t="shared" ca="1" si="452"/>
        <v>0.83646467191249996</v>
      </c>
      <c r="Y1767">
        <f t="shared" ca="1" si="462"/>
        <v>0.83646467191249996</v>
      </c>
      <c r="Z1767" s="6" t="str">
        <f t="shared" ca="1" si="463"/>
        <v/>
      </c>
    </row>
    <row r="1768" spans="7:26" x14ac:dyDescent="0.35">
      <c r="G1768" s="2">
        <f t="shared" ca="1" si="464"/>
        <v>2379.3007593921502</v>
      </c>
      <c r="H1768">
        <f t="shared" ca="1" si="453"/>
        <v>2379</v>
      </c>
      <c r="I1768">
        <f t="shared" ca="1" si="454"/>
        <v>1</v>
      </c>
      <c r="J1768">
        <f t="shared" ca="1" si="455"/>
        <v>2379</v>
      </c>
      <c r="K1768">
        <f t="shared" ca="1" si="456"/>
        <v>1</v>
      </c>
      <c r="L1768">
        <f t="shared" ca="1" si="457"/>
        <v>2379</v>
      </c>
      <c r="M1768">
        <f t="shared" ca="1" si="458"/>
        <v>1</v>
      </c>
      <c r="N1768" t="str">
        <f t="shared" ca="1" si="459"/>
        <v/>
      </c>
      <c r="R1768">
        <f t="shared" ca="1" si="451"/>
        <v>0.131414090875</v>
      </c>
      <c r="S1768">
        <f t="shared" ca="1" si="460"/>
        <v>0.131414090875</v>
      </c>
      <c r="T1768" s="6" t="str">
        <f t="shared" ca="1" si="461"/>
        <v/>
      </c>
      <c r="X1768">
        <f t="shared" ca="1" si="452"/>
        <v>0.83618604607500002</v>
      </c>
      <c r="Y1768">
        <f t="shared" ca="1" si="462"/>
        <v>0.83618604607500002</v>
      </c>
      <c r="Z1768" s="6" t="str">
        <f t="shared" ca="1" si="463"/>
        <v/>
      </c>
    </row>
    <row r="1769" spans="7:26" x14ac:dyDescent="0.35">
      <c r="G1769" s="2">
        <f t="shared" ca="1" si="464"/>
        <v>2380.1817078389249</v>
      </c>
      <c r="H1769">
        <f t="shared" ca="1" si="453"/>
        <v>2380</v>
      </c>
      <c r="I1769">
        <f t="shared" ca="1" si="454"/>
        <v>1</v>
      </c>
      <c r="J1769">
        <f t="shared" ca="1" si="455"/>
        <v>2380</v>
      </c>
      <c r="K1769">
        <f t="shared" ca="1" si="456"/>
        <v>1</v>
      </c>
      <c r="L1769">
        <f t="shared" ca="1" si="457"/>
        <v>2380</v>
      </c>
      <c r="M1769">
        <f t="shared" ca="1" si="458"/>
        <v>1</v>
      </c>
      <c r="N1769" t="str">
        <f t="shared" ca="1" si="459"/>
        <v/>
      </c>
      <c r="R1769">
        <f t="shared" ca="1" si="451"/>
        <v>0.13147956283750001</v>
      </c>
      <c r="S1769">
        <f t="shared" ca="1" si="460"/>
        <v>0.13147956283750001</v>
      </c>
      <c r="T1769" s="6" t="str">
        <f t="shared" ca="1" si="461"/>
        <v/>
      </c>
      <c r="X1769">
        <f t="shared" ca="1" si="452"/>
        <v>0.83590742023750009</v>
      </c>
      <c r="Y1769">
        <f t="shared" ca="1" si="462"/>
        <v>0.83590742023750009</v>
      </c>
      <c r="Z1769" s="6" t="str">
        <f t="shared" ca="1" si="463"/>
        <v/>
      </c>
    </row>
    <row r="1770" spans="7:26" x14ac:dyDescent="0.35">
      <c r="G1770" s="2">
        <f t="shared" ca="1" si="464"/>
        <v>2381.0626562857001</v>
      </c>
      <c r="H1770">
        <f t="shared" ca="1" si="453"/>
        <v>2381</v>
      </c>
      <c r="I1770">
        <f t="shared" ca="1" si="454"/>
        <v>0</v>
      </c>
      <c r="J1770">
        <f t="shared" ca="1" si="455"/>
        <v>2381</v>
      </c>
      <c r="K1770">
        <f t="shared" ca="1" si="456"/>
        <v>2</v>
      </c>
      <c r="L1770">
        <f t="shared" ca="1" si="457"/>
        <v>2381</v>
      </c>
      <c r="M1770">
        <f t="shared" ca="1" si="458"/>
        <v>1</v>
      </c>
      <c r="N1770" t="str">
        <f t="shared" ca="1" si="459"/>
        <v/>
      </c>
      <c r="R1770">
        <f t="shared" ca="1" si="451"/>
        <v>0.13154503479999999</v>
      </c>
      <c r="S1770">
        <f t="shared" ca="1" si="460"/>
        <v>0.13166263564374997</v>
      </c>
      <c r="T1770" s="6" t="str">
        <f t="shared" ca="1" si="461"/>
        <v/>
      </c>
      <c r="X1770">
        <f t="shared" ca="1" si="452"/>
        <v>0.83562879440000004</v>
      </c>
      <c r="Y1770">
        <f t="shared" ca="1" si="462"/>
        <v>0.83547108953750004</v>
      </c>
      <c r="Z1770" s="6" t="str">
        <f t="shared" ca="1" si="463"/>
        <v/>
      </c>
    </row>
    <row r="1771" spans="7:26" x14ac:dyDescent="0.35">
      <c r="G1771" s="2">
        <f t="shared" ca="1" si="464"/>
        <v>2381.9440573972379</v>
      </c>
      <c r="H1771">
        <f t="shared" ca="1" si="453"/>
        <v>2381</v>
      </c>
      <c r="I1771">
        <f t="shared" ca="1" si="454"/>
        <v>1</v>
      </c>
      <c r="J1771">
        <f t="shared" ca="1" si="455"/>
        <v>2381</v>
      </c>
      <c r="K1771">
        <f t="shared" ca="1" si="456"/>
        <v>2</v>
      </c>
      <c r="L1771" t="str">
        <f t="shared" ca="1" si="457"/>
        <v/>
      </c>
      <c r="M1771" t="str">
        <f t="shared" ca="1" si="458"/>
        <v/>
      </c>
      <c r="N1771" t="str">
        <f t="shared" ca="1" si="459"/>
        <v/>
      </c>
      <c r="R1771">
        <f t="shared" ca="1" si="451"/>
        <v>0.13178023648749998</v>
      </c>
      <c r="S1771" t="str">
        <f t="shared" ca="1" si="460"/>
        <v/>
      </c>
      <c r="T1771" s="6" t="str">
        <f t="shared" ca="1" si="461"/>
        <v/>
      </c>
      <c r="X1771">
        <f t="shared" ca="1" si="452"/>
        <v>0.83531338467500005</v>
      </c>
      <c r="Y1771" t="str">
        <f t="shared" ca="1" si="462"/>
        <v/>
      </c>
      <c r="Z1771" s="6" t="str">
        <f t="shared" ca="1" si="463"/>
        <v/>
      </c>
    </row>
    <row r="1772" spans="7:26" x14ac:dyDescent="0.35">
      <c r="G1772" s="2">
        <f t="shared" ca="1" si="464"/>
        <v>2382.8254585087752</v>
      </c>
      <c r="H1772">
        <f t="shared" ca="1" si="453"/>
        <v>2382</v>
      </c>
      <c r="I1772">
        <f t="shared" ca="1" si="454"/>
        <v>1</v>
      </c>
      <c r="J1772">
        <f t="shared" ca="1" si="455"/>
        <v>2382</v>
      </c>
      <c r="K1772">
        <f t="shared" ca="1" si="456"/>
        <v>1</v>
      </c>
      <c r="L1772">
        <f t="shared" ca="1" si="457"/>
        <v>2382</v>
      </c>
      <c r="M1772">
        <f t="shared" ca="1" si="458"/>
        <v>1</v>
      </c>
      <c r="N1772" t="str">
        <f t="shared" ca="1" si="459"/>
        <v/>
      </c>
      <c r="R1772">
        <f t="shared" ca="1" si="451"/>
        <v>0.132015438175</v>
      </c>
      <c r="S1772">
        <f t="shared" ca="1" si="460"/>
        <v>0.132015438175</v>
      </c>
      <c r="T1772" s="6" t="str">
        <f t="shared" ca="1" si="461"/>
        <v/>
      </c>
      <c r="X1772">
        <f t="shared" ca="1" si="452"/>
        <v>0.83499797495000005</v>
      </c>
      <c r="Y1772">
        <f t="shared" ca="1" si="462"/>
        <v>0.83499797495000005</v>
      </c>
      <c r="Z1772" s="6" t="str">
        <f t="shared" ca="1" si="463"/>
        <v/>
      </c>
    </row>
    <row r="1773" spans="7:26" x14ac:dyDescent="0.35">
      <c r="G1773" s="2">
        <f t="shared" ca="1" si="464"/>
        <v>2383.7068596203126</v>
      </c>
      <c r="H1773">
        <f t="shared" ca="1" si="453"/>
        <v>2383</v>
      </c>
      <c r="I1773">
        <f t="shared" ca="1" si="454"/>
        <v>1</v>
      </c>
      <c r="J1773">
        <f t="shared" ca="1" si="455"/>
        <v>2383</v>
      </c>
      <c r="K1773">
        <f t="shared" ca="1" si="456"/>
        <v>1</v>
      </c>
      <c r="L1773">
        <f t="shared" ca="1" si="457"/>
        <v>2383</v>
      </c>
      <c r="M1773">
        <f t="shared" ca="1" si="458"/>
        <v>1</v>
      </c>
      <c r="N1773" t="str">
        <f t="shared" ca="1" si="459"/>
        <v/>
      </c>
      <c r="R1773">
        <f t="shared" ca="1" si="451"/>
        <v>0.13225063986249999</v>
      </c>
      <c r="S1773">
        <f t="shared" ca="1" si="460"/>
        <v>0.13225063986249999</v>
      </c>
      <c r="T1773" s="6" t="str">
        <f t="shared" ca="1" si="461"/>
        <v/>
      </c>
      <c r="X1773">
        <f t="shared" ca="1" si="452"/>
        <v>0.83468256522500006</v>
      </c>
      <c r="Y1773">
        <f t="shared" ca="1" si="462"/>
        <v>0.83468256522500006</v>
      </c>
      <c r="Z1773" s="6" t="str">
        <f t="shared" ca="1" si="463"/>
        <v/>
      </c>
    </row>
    <row r="1774" spans="7:26" x14ac:dyDescent="0.35">
      <c r="G1774" s="2">
        <f t="shared" ca="1" si="464"/>
        <v>2384.5882607318499</v>
      </c>
      <c r="H1774">
        <f t="shared" ca="1" si="453"/>
        <v>2384</v>
      </c>
      <c r="I1774">
        <f t="shared" ca="1" si="454"/>
        <v>1</v>
      </c>
      <c r="J1774">
        <f t="shared" ca="1" si="455"/>
        <v>2384</v>
      </c>
      <c r="K1774">
        <f t="shared" ca="1" si="456"/>
        <v>1</v>
      </c>
      <c r="L1774">
        <f t="shared" ca="1" si="457"/>
        <v>2384</v>
      </c>
      <c r="M1774">
        <f t="shared" ca="1" si="458"/>
        <v>1</v>
      </c>
      <c r="N1774" t="str">
        <f t="shared" ca="1" si="459"/>
        <v/>
      </c>
      <c r="R1774">
        <f t="shared" ca="1" si="451"/>
        <v>0.13248584154999998</v>
      </c>
      <c r="S1774">
        <f t="shared" ca="1" si="460"/>
        <v>0.13248584154999998</v>
      </c>
      <c r="T1774" s="6" t="str">
        <f t="shared" ca="1" si="461"/>
        <v/>
      </c>
      <c r="X1774">
        <f t="shared" ca="1" si="452"/>
        <v>0.83436715550000007</v>
      </c>
      <c r="Y1774">
        <f t="shared" ca="1" si="462"/>
        <v>0.83436715550000007</v>
      </c>
      <c r="Z1774" s="6" t="str">
        <f t="shared" ca="1" si="463"/>
        <v/>
      </c>
    </row>
    <row r="1775" spans="7:26" x14ac:dyDescent="0.35">
      <c r="G1775" s="2">
        <f t="shared" ca="1" si="464"/>
        <v>2385.4696618433873</v>
      </c>
      <c r="H1775">
        <f t="shared" ca="1" si="453"/>
        <v>2385</v>
      </c>
      <c r="I1775">
        <f t="shared" ca="1" si="454"/>
        <v>1</v>
      </c>
      <c r="J1775">
        <f t="shared" ca="1" si="455"/>
        <v>2385</v>
      </c>
      <c r="K1775">
        <f t="shared" ca="1" si="456"/>
        <v>1</v>
      </c>
      <c r="L1775">
        <f t="shared" ca="1" si="457"/>
        <v>2385</v>
      </c>
      <c r="M1775">
        <f t="shared" ca="1" si="458"/>
        <v>1</v>
      </c>
      <c r="N1775" t="str">
        <f t="shared" ca="1" si="459"/>
        <v/>
      </c>
      <c r="R1775">
        <f t="shared" ca="1" si="451"/>
        <v>0.1327210432375</v>
      </c>
      <c r="S1775">
        <f t="shared" ca="1" si="460"/>
        <v>0.1327210432375</v>
      </c>
      <c r="T1775" s="6" t="str">
        <f t="shared" ca="1" si="461"/>
        <v/>
      </c>
      <c r="X1775">
        <f t="shared" ca="1" si="452"/>
        <v>0.83405174577500008</v>
      </c>
      <c r="Y1775">
        <f t="shared" ca="1" si="462"/>
        <v>0.83405174577500008</v>
      </c>
      <c r="Z1775" s="6" t="str">
        <f t="shared" ca="1" si="463"/>
        <v/>
      </c>
    </row>
    <row r="1776" spans="7:26" x14ac:dyDescent="0.35">
      <c r="G1776" s="2">
        <f t="shared" ca="1" si="464"/>
        <v>2386.3510629549251</v>
      </c>
      <c r="H1776">
        <f t="shared" ca="1" si="453"/>
        <v>2386</v>
      </c>
      <c r="I1776">
        <f t="shared" ca="1" si="454"/>
        <v>1</v>
      </c>
      <c r="J1776">
        <f t="shared" ca="1" si="455"/>
        <v>2386</v>
      </c>
      <c r="K1776">
        <f t="shared" ca="1" si="456"/>
        <v>1</v>
      </c>
      <c r="L1776">
        <f t="shared" ca="1" si="457"/>
        <v>2386</v>
      </c>
      <c r="M1776">
        <f t="shared" ca="1" si="458"/>
        <v>1</v>
      </c>
      <c r="N1776" t="str">
        <f t="shared" ca="1" si="459"/>
        <v/>
      </c>
      <c r="R1776">
        <f t="shared" ca="1" si="451"/>
        <v>0.13295624492499999</v>
      </c>
      <c r="S1776">
        <f t="shared" ca="1" si="460"/>
        <v>0.13295624492499999</v>
      </c>
      <c r="T1776" s="6" t="str">
        <f t="shared" ca="1" si="461"/>
        <v/>
      </c>
      <c r="X1776">
        <f t="shared" ca="1" si="452"/>
        <v>0.83373633605000008</v>
      </c>
      <c r="Y1776">
        <f t="shared" ca="1" si="462"/>
        <v>0.83373633605000008</v>
      </c>
      <c r="Z1776" s="6" t="str">
        <f t="shared" ca="1" si="463"/>
        <v/>
      </c>
    </row>
    <row r="1777" spans="7:26" x14ac:dyDescent="0.35">
      <c r="G1777" s="2">
        <f t="shared" ca="1" si="464"/>
        <v>2387.2324640664629</v>
      </c>
      <c r="H1777">
        <f t="shared" ca="1" si="453"/>
        <v>2387</v>
      </c>
      <c r="I1777">
        <f t="shared" ca="1" si="454"/>
        <v>1</v>
      </c>
      <c r="J1777">
        <f t="shared" ca="1" si="455"/>
        <v>2387</v>
      </c>
      <c r="K1777">
        <f t="shared" ca="1" si="456"/>
        <v>1</v>
      </c>
      <c r="L1777">
        <f t="shared" ca="1" si="457"/>
        <v>2387</v>
      </c>
      <c r="M1777">
        <f t="shared" ca="1" si="458"/>
        <v>1</v>
      </c>
      <c r="N1777" t="str">
        <f t="shared" ca="1" si="459"/>
        <v/>
      </c>
      <c r="R1777">
        <f t="shared" ca="1" si="451"/>
        <v>0.13319144661249999</v>
      </c>
      <c r="S1777">
        <f t="shared" ca="1" si="460"/>
        <v>0.13319144661249999</v>
      </c>
      <c r="T1777" s="6" t="str">
        <f t="shared" ca="1" si="461"/>
        <v/>
      </c>
      <c r="X1777">
        <f t="shared" ca="1" si="452"/>
        <v>0.83342092632500009</v>
      </c>
      <c r="Y1777">
        <f t="shared" ca="1" si="462"/>
        <v>0.83342092632500009</v>
      </c>
      <c r="Z1777" s="6" t="str">
        <f t="shared" ca="1" si="463"/>
        <v/>
      </c>
    </row>
    <row r="1778" spans="7:26" x14ac:dyDescent="0.35">
      <c r="G1778" s="2">
        <f t="shared" ca="1" si="464"/>
        <v>2388.1138651780002</v>
      </c>
      <c r="H1778">
        <f t="shared" ca="1" si="453"/>
        <v>2388</v>
      </c>
      <c r="I1778">
        <f t="shared" ca="1" si="454"/>
        <v>0</v>
      </c>
      <c r="J1778">
        <f t="shared" ca="1" si="455"/>
        <v>2388</v>
      </c>
      <c r="K1778">
        <f t="shared" ca="1" si="456"/>
        <v>2</v>
      </c>
      <c r="L1778">
        <f t="shared" ca="1" si="457"/>
        <v>2388</v>
      </c>
      <c r="M1778">
        <f t="shared" ca="1" si="458"/>
        <v>1</v>
      </c>
      <c r="N1778" t="str">
        <f t="shared" ca="1" si="459"/>
        <v/>
      </c>
      <c r="R1778">
        <f t="shared" ca="1" si="451"/>
        <v>0.13342664830000001</v>
      </c>
      <c r="S1778">
        <f t="shared" ca="1" si="460"/>
        <v>0.13367223725624999</v>
      </c>
      <c r="T1778" s="6" t="str">
        <f t="shared" ca="1" si="461"/>
        <v/>
      </c>
      <c r="X1778">
        <f t="shared" ca="1" si="452"/>
        <v>0.83310551659999998</v>
      </c>
      <c r="Y1778">
        <f t="shared" ca="1" si="462"/>
        <v>0.83302356388124998</v>
      </c>
      <c r="Z1778" s="6" t="str">
        <f t="shared" ca="1" si="463"/>
        <v/>
      </c>
    </row>
    <row r="1779" spans="7:26" x14ac:dyDescent="0.35">
      <c r="G1779" s="2">
        <f t="shared" ca="1" si="464"/>
        <v>2388.9957220262249</v>
      </c>
      <c r="H1779">
        <f t="shared" ca="1" si="453"/>
        <v>2388</v>
      </c>
      <c r="I1779">
        <f t="shared" ca="1" si="454"/>
        <v>1</v>
      </c>
      <c r="J1779">
        <f t="shared" ca="1" si="455"/>
        <v>2388</v>
      </c>
      <c r="K1779">
        <f t="shared" ca="1" si="456"/>
        <v>2</v>
      </c>
      <c r="L1779" t="str">
        <f t="shared" ca="1" si="457"/>
        <v/>
      </c>
      <c r="M1779" t="str">
        <f t="shared" ca="1" si="458"/>
        <v/>
      </c>
      <c r="N1779" t="str">
        <f t="shared" ca="1" si="459"/>
        <v/>
      </c>
      <c r="R1779">
        <f t="shared" ca="1" si="451"/>
        <v>0.13391782621250001</v>
      </c>
      <c r="S1779" t="str">
        <f t="shared" ca="1" si="460"/>
        <v/>
      </c>
      <c r="T1779" s="6" t="str">
        <f t="shared" ca="1" si="461"/>
        <v/>
      </c>
      <c r="X1779">
        <f t="shared" ca="1" si="452"/>
        <v>0.83294161116249998</v>
      </c>
      <c r="Y1779" t="str">
        <f t="shared" ca="1" si="462"/>
        <v/>
      </c>
      <c r="Z1779" s="6" t="str">
        <f t="shared" ca="1" si="463"/>
        <v/>
      </c>
    </row>
    <row r="1780" spans="7:26" x14ac:dyDescent="0.35">
      <c r="G1780" s="2">
        <f t="shared" ca="1" si="464"/>
        <v>2389.8775788744501</v>
      </c>
      <c r="H1780">
        <f t="shared" ca="1" si="453"/>
        <v>2389</v>
      </c>
      <c r="I1780">
        <f t="shared" ca="1" si="454"/>
        <v>1</v>
      </c>
      <c r="J1780">
        <f t="shared" ca="1" si="455"/>
        <v>2389</v>
      </c>
      <c r="K1780">
        <f t="shared" ca="1" si="456"/>
        <v>1</v>
      </c>
      <c r="L1780">
        <f t="shared" ca="1" si="457"/>
        <v>2389</v>
      </c>
      <c r="M1780">
        <f t="shared" ca="1" si="458"/>
        <v>1</v>
      </c>
      <c r="N1780" t="str">
        <f t="shared" ca="1" si="459"/>
        <v/>
      </c>
      <c r="R1780">
        <f t="shared" ca="1" si="451"/>
        <v>0.13440900412500001</v>
      </c>
      <c r="S1780">
        <f t="shared" ca="1" si="460"/>
        <v>0.13440900412500001</v>
      </c>
      <c r="T1780" s="6" t="str">
        <f t="shared" ca="1" si="461"/>
        <v/>
      </c>
      <c r="X1780">
        <f t="shared" ca="1" si="452"/>
        <v>0.83277770572499998</v>
      </c>
      <c r="Y1780">
        <f t="shared" ca="1" si="462"/>
        <v>0.83277770572499998</v>
      </c>
      <c r="Z1780" s="6" t="str">
        <f t="shared" ca="1" si="463"/>
        <v/>
      </c>
    </row>
    <row r="1781" spans="7:26" x14ac:dyDescent="0.35">
      <c r="G1781" s="2">
        <f t="shared" ca="1" si="464"/>
        <v>2390.7594357226753</v>
      </c>
      <c r="H1781">
        <f t="shared" ca="1" si="453"/>
        <v>2390</v>
      </c>
      <c r="I1781">
        <f t="shared" ca="1" si="454"/>
        <v>1</v>
      </c>
      <c r="J1781">
        <f t="shared" ca="1" si="455"/>
        <v>2390</v>
      </c>
      <c r="K1781">
        <f t="shared" ca="1" si="456"/>
        <v>1</v>
      </c>
      <c r="L1781">
        <f t="shared" ca="1" si="457"/>
        <v>2390</v>
      </c>
      <c r="M1781">
        <f t="shared" ca="1" si="458"/>
        <v>1</v>
      </c>
      <c r="N1781" t="str">
        <f t="shared" ca="1" si="459"/>
        <v/>
      </c>
      <c r="R1781">
        <f t="shared" ca="1" si="451"/>
        <v>0.13490018203750001</v>
      </c>
      <c r="S1781">
        <f t="shared" ca="1" si="460"/>
        <v>0.13490018203750001</v>
      </c>
      <c r="T1781" s="6" t="str">
        <f t="shared" ca="1" si="461"/>
        <v/>
      </c>
      <c r="X1781">
        <f t="shared" ca="1" si="452"/>
        <v>0.83261380028749998</v>
      </c>
      <c r="Y1781">
        <f t="shared" ca="1" si="462"/>
        <v>0.83261380028749998</v>
      </c>
      <c r="Z1781" s="6" t="str">
        <f t="shared" ca="1" si="463"/>
        <v/>
      </c>
    </row>
    <row r="1782" spans="7:26" x14ac:dyDescent="0.35">
      <c r="G1782" s="2">
        <f t="shared" ca="1" si="464"/>
        <v>2391.6412925709001</v>
      </c>
      <c r="H1782">
        <f t="shared" ca="1" si="453"/>
        <v>2391</v>
      </c>
      <c r="I1782">
        <f t="shared" ca="1" si="454"/>
        <v>1</v>
      </c>
      <c r="J1782">
        <f t="shared" ca="1" si="455"/>
        <v>2391</v>
      </c>
      <c r="K1782">
        <f t="shared" ca="1" si="456"/>
        <v>1</v>
      </c>
      <c r="L1782">
        <f t="shared" ca="1" si="457"/>
        <v>2391</v>
      </c>
      <c r="M1782">
        <f t="shared" ca="1" si="458"/>
        <v>1</v>
      </c>
      <c r="N1782" t="str">
        <f t="shared" ca="1" si="459"/>
        <v/>
      </c>
      <c r="R1782">
        <f t="shared" ca="1" si="451"/>
        <v>0.13539135995000001</v>
      </c>
      <c r="S1782">
        <f t="shared" ca="1" si="460"/>
        <v>0.13539135995000001</v>
      </c>
      <c r="T1782" s="6" t="str">
        <f t="shared" ca="1" si="461"/>
        <v/>
      </c>
      <c r="X1782">
        <f t="shared" ca="1" si="452"/>
        <v>0.83244989484999998</v>
      </c>
      <c r="Y1782">
        <f t="shared" ca="1" si="462"/>
        <v>0.83244989484999998</v>
      </c>
      <c r="Z1782" s="6" t="str">
        <f t="shared" ca="1" si="463"/>
        <v/>
      </c>
    </row>
    <row r="1783" spans="7:26" x14ac:dyDescent="0.35">
      <c r="G1783" s="2">
        <f t="shared" ca="1" si="464"/>
        <v>2392.5231494191248</v>
      </c>
      <c r="H1783">
        <f t="shared" ca="1" si="453"/>
        <v>2392</v>
      </c>
      <c r="I1783">
        <f t="shared" ca="1" si="454"/>
        <v>1</v>
      </c>
      <c r="J1783">
        <f t="shared" ca="1" si="455"/>
        <v>2392</v>
      </c>
      <c r="K1783">
        <f t="shared" ca="1" si="456"/>
        <v>1</v>
      </c>
      <c r="L1783">
        <f t="shared" ca="1" si="457"/>
        <v>2392</v>
      </c>
      <c r="M1783">
        <f t="shared" ca="1" si="458"/>
        <v>1</v>
      </c>
      <c r="N1783" t="str">
        <f t="shared" ca="1" si="459"/>
        <v/>
      </c>
      <c r="R1783">
        <f t="shared" ca="1" si="451"/>
        <v>0.13588253786250001</v>
      </c>
      <c r="S1783">
        <f t="shared" ca="1" si="460"/>
        <v>0.13588253786250001</v>
      </c>
      <c r="T1783" s="6" t="str">
        <f t="shared" ca="1" si="461"/>
        <v/>
      </c>
      <c r="X1783">
        <f t="shared" ca="1" si="452"/>
        <v>0.83228598941249998</v>
      </c>
      <c r="Y1783">
        <f t="shared" ca="1" si="462"/>
        <v>0.83228598941249998</v>
      </c>
      <c r="Z1783" s="6" t="str">
        <f t="shared" ca="1" si="463"/>
        <v/>
      </c>
    </row>
    <row r="1784" spans="7:26" x14ac:dyDescent="0.35">
      <c r="G1784" s="2">
        <f t="shared" ca="1" si="464"/>
        <v>2393.40500626735</v>
      </c>
      <c r="H1784">
        <f t="shared" ca="1" si="453"/>
        <v>2393</v>
      </c>
      <c r="I1784">
        <f t="shared" ca="1" si="454"/>
        <v>1</v>
      </c>
      <c r="J1784">
        <f t="shared" ca="1" si="455"/>
        <v>2393</v>
      </c>
      <c r="K1784">
        <f t="shared" ca="1" si="456"/>
        <v>1</v>
      </c>
      <c r="L1784">
        <f t="shared" ca="1" si="457"/>
        <v>2393</v>
      </c>
      <c r="M1784">
        <f t="shared" ca="1" si="458"/>
        <v>1</v>
      </c>
      <c r="N1784" t="str">
        <f t="shared" ca="1" si="459"/>
        <v/>
      </c>
      <c r="R1784">
        <f t="shared" ca="1" si="451"/>
        <v>0.13637371577500002</v>
      </c>
      <c r="S1784">
        <f t="shared" ca="1" si="460"/>
        <v>0.13637371577500002</v>
      </c>
      <c r="T1784" s="6" t="str">
        <f t="shared" ca="1" si="461"/>
        <v/>
      </c>
      <c r="X1784">
        <f t="shared" ca="1" si="452"/>
        <v>0.83212208397499998</v>
      </c>
      <c r="Y1784">
        <f t="shared" ca="1" si="462"/>
        <v>0.83212208397499998</v>
      </c>
      <c r="Z1784" s="6" t="str">
        <f t="shared" ca="1" si="463"/>
        <v/>
      </c>
    </row>
    <row r="1785" spans="7:26" x14ac:dyDescent="0.35">
      <c r="G1785" s="2">
        <f t="shared" ca="1" si="464"/>
        <v>2394.2868631155752</v>
      </c>
      <c r="H1785">
        <f t="shared" ca="1" si="453"/>
        <v>2394</v>
      </c>
      <c r="I1785">
        <f t="shared" ca="1" si="454"/>
        <v>1</v>
      </c>
      <c r="J1785">
        <f t="shared" ca="1" si="455"/>
        <v>2394</v>
      </c>
      <c r="K1785">
        <f t="shared" ca="1" si="456"/>
        <v>1</v>
      </c>
      <c r="L1785">
        <f t="shared" ca="1" si="457"/>
        <v>2394</v>
      </c>
      <c r="M1785">
        <f t="shared" ca="1" si="458"/>
        <v>1</v>
      </c>
      <c r="N1785" t="str">
        <f t="shared" ca="1" si="459"/>
        <v/>
      </c>
      <c r="R1785">
        <f t="shared" ca="1" si="451"/>
        <v>0.13686489368749999</v>
      </c>
      <c r="S1785">
        <f t="shared" ca="1" si="460"/>
        <v>0.13686489368749999</v>
      </c>
      <c r="T1785" s="6" t="str">
        <f t="shared" ca="1" si="461"/>
        <v/>
      </c>
      <c r="X1785">
        <f t="shared" ca="1" si="452"/>
        <v>0.83195817853749998</v>
      </c>
      <c r="Y1785">
        <f t="shared" ca="1" si="462"/>
        <v>0.83195817853749998</v>
      </c>
      <c r="Z1785" s="6" t="str">
        <f t="shared" ca="1" si="463"/>
        <v/>
      </c>
    </row>
    <row r="1786" spans="7:26" x14ac:dyDescent="0.35">
      <c r="G1786" s="2">
        <f t="shared" ca="1" si="464"/>
        <v>2395.1687199638</v>
      </c>
      <c r="H1786">
        <f t="shared" ca="1" si="453"/>
        <v>2395</v>
      </c>
      <c r="I1786">
        <f t="shared" ca="1" si="454"/>
        <v>1</v>
      </c>
      <c r="J1786">
        <f t="shared" ca="1" si="455"/>
        <v>2395</v>
      </c>
      <c r="K1786">
        <f t="shared" ca="1" si="456"/>
        <v>1</v>
      </c>
      <c r="L1786">
        <f t="shared" ca="1" si="457"/>
        <v>2395</v>
      </c>
      <c r="M1786">
        <f t="shared" ca="1" si="458"/>
        <v>1</v>
      </c>
      <c r="N1786" t="str">
        <f t="shared" ca="1" si="459"/>
        <v/>
      </c>
      <c r="R1786">
        <f t="shared" ca="1" si="451"/>
        <v>0.13735607159999999</v>
      </c>
      <c r="S1786">
        <f t="shared" ca="1" si="460"/>
        <v>0.13735607159999999</v>
      </c>
      <c r="T1786" s="6" t="str">
        <f t="shared" ca="1" si="461"/>
        <v/>
      </c>
      <c r="X1786">
        <f t="shared" ca="1" si="452"/>
        <v>0.83179427309999998</v>
      </c>
      <c r="Y1786">
        <f t="shared" ca="1" si="462"/>
        <v>0.83179427309999998</v>
      </c>
      <c r="Z1786" s="6" t="str">
        <f t="shared" ca="1" si="463"/>
        <v/>
      </c>
    </row>
    <row r="1787" spans="7:26" x14ac:dyDescent="0.35">
      <c r="G1787" s="2">
        <f t="shared" ca="1" si="464"/>
        <v>2396.0510356206751</v>
      </c>
      <c r="H1787">
        <f t="shared" ca="1" si="453"/>
        <v>2396</v>
      </c>
      <c r="I1787">
        <f t="shared" ca="1" si="454"/>
        <v>0</v>
      </c>
      <c r="J1787">
        <f t="shared" ca="1" si="455"/>
        <v>2396</v>
      </c>
      <c r="K1787">
        <f t="shared" ca="1" si="456"/>
        <v>2</v>
      </c>
      <c r="L1787">
        <f t="shared" ca="1" si="457"/>
        <v>2396</v>
      </c>
      <c r="M1787">
        <f t="shared" ca="1" si="458"/>
        <v>1</v>
      </c>
      <c r="N1787" t="str">
        <f t="shared" ca="1" si="459"/>
        <v/>
      </c>
      <c r="R1787">
        <f t="shared" ref="R1787:R1850" ca="1" si="465">IF(INT(ROW(Q1785)/2)=ROW(Q1785)/2,INDIRECT(CONCATENATE(CHAR(COLUMN(Q1787)+64),ROW()-(ROW()-1)/2+0.5)),(INDIRECT(CONCATENATE(CHAR(COLUMN(Q1786)+64),ROW()-(ROW()-1)/2+1))+INDIRECT(CONCATENATE(CHAR(COLUMN(Q1786)+64),ROW()-(ROW()-1)/2)))/2)</f>
        <v>0.137931296875</v>
      </c>
      <c r="S1787">
        <f t="shared" ca="1" si="460"/>
        <v>0.13821890951249999</v>
      </c>
      <c r="T1787" s="6" t="str">
        <f t="shared" ca="1" si="461"/>
        <v/>
      </c>
      <c r="X1787">
        <f t="shared" ref="X1787:X1850" ca="1" si="466">IF(INT(ROW(W1785)/2)=ROW(W1785)/2,INDIRECT(CONCATENATE(CHAR(COLUMN(W1787)+64),ROW()-(ROW()-1)/2+0.5)),(INDIRECT(CONCATENATE(CHAR(COLUMN(W1786)+64),ROW()-(ROW()-1)/2+1))+INDIRECT(CONCATENATE(CHAR(COLUMN(W1786)+64),ROW()-(ROW()-1)/2)))/2)</f>
        <v>0.8316110309625</v>
      </c>
      <c r="Y1787">
        <f t="shared" ca="1" si="462"/>
        <v>0.83151940989374995</v>
      </c>
      <c r="Z1787" s="6" t="str">
        <f t="shared" ca="1" si="463"/>
        <v/>
      </c>
    </row>
    <row r="1788" spans="7:26" x14ac:dyDescent="0.35">
      <c r="G1788" s="2">
        <f t="shared" ca="1" si="464"/>
        <v>2396.9333512775502</v>
      </c>
      <c r="H1788">
        <f t="shared" ca="1" si="453"/>
        <v>2396</v>
      </c>
      <c r="I1788">
        <f t="shared" ca="1" si="454"/>
        <v>1</v>
      </c>
      <c r="J1788">
        <f t="shared" ca="1" si="455"/>
        <v>2396</v>
      </c>
      <c r="K1788">
        <f t="shared" ca="1" si="456"/>
        <v>2</v>
      </c>
      <c r="L1788" t="str">
        <f t="shared" ca="1" si="457"/>
        <v/>
      </c>
      <c r="M1788" t="str">
        <f t="shared" ca="1" si="458"/>
        <v/>
      </c>
      <c r="N1788" t="str">
        <f t="shared" ca="1" si="459"/>
        <v/>
      </c>
      <c r="R1788">
        <f t="shared" ca="1" si="465"/>
        <v>0.13850652214999998</v>
      </c>
      <c r="S1788" t="str">
        <f t="shared" ca="1" si="460"/>
        <v/>
      </c>
      <c r="T1788" s="6" t="str">
        <f t="shared" ca="1" si="461"/>
        <v/>
      </c>
      <c r="X1788">
        <f t="shared" ca="1" si="466"/>
        <v>0.8314277888249999</v>
      </c>
      <c r="Y1788" t="str">
        <f t="shared" ca="1" si="462"/>
        <v/>
      </c>
      <c r="Z1788" s="6" t="str">
        <f t="shared" ca="1" si="463"/>
        <v/>
      </c>
    </row>
    <row r="1789" spans="7:26" x14ac:dyDescent="0.35">
      <c r="G1789" s="2">
        <f t="shared" ca="1" si="464"/>
        <v>2397.8156669344253</v>
      </c>
      <c r="H1789">
        <f t="shared" ca="1" si="453"/>
        <v>2397</v>
      </c>
      <c r="I1789">
        <f t="shared" ca="1" si="454"/>
        <v>1</v>
      </c>
      <c r="J1789">
        <f t="shared" ca="1" si="455"/>
        <v>2397</v>
      </c>
      <c r="K1789">
        <f t="shared" ca="1" si="456"/>
        <v>1</v>
      </c>
      <c r="L1789">
        <f t="shared" ca="1" si="457"/>
        <v>2397</v>
      </c>
      <c r="M1789">
        <f t="shared" ca="1" si="458"/>
        <v>1</v>
      </c>
      <c r="N1789" t="str">
        <f t="shared" ca="1" si="459"/>
        <v/>
      </c>
      <c r="R1789">
        <f t="shared" ca="1" si="465"/>
        <v>0.13908174742499999</v>
      </c>
      <c r="S1789">
        <f t="shared" ca="1" si="460"/>
        <v>0.13908174742499999</v>
      </c>
      <c r="T1789" s="6" t="str">
        <f t="shared" ca="1" si="461"/>
        <v/>
      </c>
      <c r="X1789">
        <f t="shared" ca="1" si="466"/>
        <v>0.83124454668749992</v>
      </c>
      <c r="Y1789">
        <f t="shared" ca="1" si="462"/>
        <v>0.83124454668749992</v>
      </c>
      <c r="Z1789" s="6" t="str">
        <f t="shared" ca="1" si="463"/>
        <v/>
      </c>
    </row>
    <row r="1790" spans="7:26" x14ac:dyDescent="0.35">
      <c r="G1790" s="2">
        <f t="shared" ca="1" si="464"/>
        <v>2398.6979825912999</v>
      </c>
      <c r="H1790">
        <f t="shared" ca="1" si="453"/>
        <v>2398</v>
      </c>
      <c r="I1790">
        <f t="shared" ca="1" si="454"/>
        <v>1</v>
      </c>
      <c r="J1790">
        <f t="shared" ca="1" si="455"/>
        <v>2398</v>
      </c>
      <c r="K1790">
        <f t="shared" ca="1" si="456"/>
        <v>1</v>
      </c>
      <c r="L1790">
        <f t="shared" ca="1" si="457"/>
        <v>2398</v>
      </c>
      <c r="M1790">
        <f t="shared" ca="1" si="458"/>
        <v>1</v>
      </c>
      <c r="N1790" t="str">
        <f t="shared" ca="1" si="459"/>
        <v/>
      </c>
      <c r="R1790">
        <f t="shared" ca="1" si="465"/>
        <v>0.13965697269999999</v>
      </c>
      <c r="S1790">
        <f t="shared" ca="1" si="460"/>
        <v>0.13965697269999999</v>
      </c>
      <c r="T1790" s="6" t="str">
        <f t="shared" ca="1" si="461"/>
        <v/>
      </c>
      <c r="X1790">
        <f t="shared" ca="1" si="466"/>
        <v>0.83106130454999994</v>
      </c>
      <c r="Y1790">
        <f t="shared" ca="1" si="462"/>
        <v>0.83106130454999994</v>
      </c>
      <c r="Z1790" s="6" t="str">
        <f t="shared" ca="1" si="463"/>
        <v/>
      </c>
    </row>
    <row r="1791" spans="7:26" x14ac:dyDescent="0.35">
      <c r="G1791" s="2">
        <f t="shared" ca="1" si="464"/>
        <v>2399.5802982481746</v>
      </c>
      <c r="H1791">
        <f t="shared" ca="1" si="453"/>
        <v>2399</v>
      </c>
      <c r="I1791">
        <f t="shared" ca="1" si="454"/>
        <v>1</v>
      </c>
      <c r="J1791">
        <f t="shared" ca="1" si="455"/>
        <v>2399</v>
      </c>
      <c r="K1791">
        <f t="shared" ca="1" si="456"/>
        <v>1</v>
      </c>
      <c r="L1791">
        <f t="shared" ca="1" si="457"/>
        <v>2399</v>
      </c>
      <c r="M1791">
        <f t="shared" ca="1" si="458"/>
        <v>1</v>
      </c>
      <c r="N1791" t="str">
        <f t="shared" ca="1" si="459"/>
        <v/>
      </c>
      <c r="R1791">
        <f t="shared" ca="1" si="465"/>
        <v>0.140232197975</v>
      </c>
      <c r="S1791">
        <f t="shared" ca="1" si="460"/>
        <v>0.140232197975</v>
      </c>
      <c r="T1791" s="6" t="str">
        <f t="shared" ca="1" si="461"/>
        <v/>
      </c>
      <c r="X1791">
        <f t="shared" ca="1" si="466"/>
        <v>0.83087806241249995</v>
      </c>
      <c r="Y1791">
        <f t="shared" ca="1" si="462"/>
        <v>0.83087806241249995</v>
      </c>
      <c r="Z1791" s="6" t="str">
        <f t="shared" ca="1" si="463"/>
        <v/>
      </c>
    </row>
    <row r="1792" spans="7:26" x14ac:dyDescent="0.35">
      <c r="G1792" s="2">
        <f t="shared" ca="1" si="464"/>
        <v>2400.4626139050497</v>
      </c>
      <c r="H1792">
        <f t="shared" ca="1" si="453"/>
        <v>2400</v>
      </c>
      <c r="I1792">
        <f t="shared" ca="1" si="454"/>
        <v>1</v>
      </c>
      <c r="J1792">
        <f t="shared" ca="1" si="455"/>
        <v>2400</v>
      </c>
      <c r="K1792">
        <f t="shared" ca="1" si="456"/>
        <v>1</v>
      </c>
      <c r="L1792">
        <f t="shared" ca="1" si="457"/>
        <v>2400</v>
      </c>
      <c r="M1792">
        <f t="shared" ca="1" si="458"/>
        <v>1</v>
      </c>
      <c r="N1792" t="str">
        <f t="shared" ca="1" si="459"/>
        <v/>
      </c>
      <c r="R1792">
        <f t="shared" ca="1" si="465"/>
        <v>0.14080742325000001</v>
      </c>
      <c r="S1792">
        <f t="shared" ca="1" si="460"/>
        <v>0.14080742325000001</v>
      </c>
      <c r="T1792" s="6" t="str">
        <f t="shared" ca="1" si="461"/>
        <v/>
      </c>
      <c r="X1792">
        <f t="shared" ca="1" si="466"/>
        <v>0.83069482027499997</v>
      </c>
      <c r="Y1792">
        <f t="shared" ca="1" si="462"/>
        <v>0.83069482027499997</v>
      </c>
      <c r="Z1792" s="6" t="str">
        <f t="shared" ca="1" si="463"/>
        <v/>
      </c>
    </row>
    <row r="1793" spans="7:26" x14ac:dyDescent="0.35">
      <c r="G1793" s="2">
        <f t="shared" ca="1" si="464"/>
        <v>2401.3449295619248</v>
      </c>
      <c r="H1793">
        <f t="shared" ca="1" si="453"/>
        <v>2401</v>
      </c>
      <c r="I1793">
        <f t="shared" ca="1" si="454"/>
        <v>1</v>
      </c>
      <c r="J1793">
        <f t="shared" ca="1" si="455"/>
        <v>2401</v>
      </c>
      <c r="K1793">
        <f t="shared" ca="1" si="456"/>
        <v>1</v>
      </c>
      <c r="L1793">
        <f t="shared" ca="1" si="457"/>
        <v>2401</v>
      </c>
      <c r="M1793">
        <f t="shared" ca="1" si="458"/>
        <v>1</v>
      </c>
      <c r="N1793" t="str">
        <f t="shared" ca="1" si="459"/>
        <v/>
      </c>
      <c r="R1793">
        <f t="shared" ca="1" si="465"/>
        <v>0.14138264852499999</v>
      </c>
      <c r="S1793">
        <f t="shared" ca="1" si="460"/>
        <v>0.14138264852499999</v>
      </c>
      <c r="T1793" s="6" t="str">
        <f t="shared" ca="1" si="461"/>
        <v/>
      </c>
      <c r="X1793">
        <f t="shared" ca="1" si="466"/>
        <v>0.83051157813749998</v>
      </c>
      <c r="Y1793">
        <f t="shared" ca="1" si="462"/>
        <v>0.83051157813749998</v>
      </c>
      <c r="Z1793" s="6" t="str">
        <f t="shared" ca="1" si="463"/>
        <v/>
      </c>
    </row>
    <row r="1794" spans="7:26" x14ac:dyDescent="0.35">
      <c r="G1794" s="2">
        <f t="shared" ca="1" si="464"/>
        <v>2402.2272452187999</v>
      </c>
      <c r="H1794">
        <f t="shared" ca="1" si="453"/>
        <v>2402</v>
      </c>
      <c r="I1794">
        <f t="shared" ca="1" si="454"/>
        <v>1</v>
      </c>
      <c r="J1794">
        <f t="shared" ca="1" si="455"/>
        <v>2402</v>
      </c>
      <c r="K1794">
        <f t="shared" ca="1" si="456"/>
        <v>1</v>
      </c>
      <c r="L1794">
        <f t="shared" ca="1" si="457"/>
        <v>2402</v>
      </c>
      <c r="M1794">
        <f t="shared" ca="1" si="458"/>
        <v>1</v>
      </c>
      <c r="N1794" t="str">
        <f t="shared" ca="1" si="459"/>
        <v/>
      </c>
      <c r="R1794">
        <f t="shared" ca="1" si="465"/>
        <v>0.1419578738</v>
      </c>
      <c r="S1794">
        <f t="shared" ca="1" si="460"/>
        <v>0.1419578738</v>
      </c>
      <c r="T1794" s="6" t="str">
        <f t="shared" ca="1" si="461"/>
        <v/>
      </c>
      <c r="X1794">
        <f t="shared" ca="1" si="466"/>
        <v>0.830328336</v>
      </c>
      <c r="Y1794">
        <f t="shared" ca="1" si="462"/>
        <v>0.830328336</v>
      </c>
      <c r="Z1794" s="6" t="str">
        <f t="shared" ca="1" si="463"/>
        <v/>
      </c>
    </row>
    <row r="1795" spans="7:26" x14ac:dyDescent="0.35">
      <c r="G1795" s="2">
        <f t="shared" ca="1" si="464"/>
        <v>2403.1100227562247</v>
      </c>
      <c r="H1795">
        <f t="shared" ref="H1795:H1858" ca="1" si="467">INT(G1795)</f>
        <v>2403</v>
      </c>
      <c r="I1795">
        <f t="shared" ref="I1795:I1858" ca="1" si="468">H1796-H1795</f>
        <v>0</v>
      </c>
      <c r="J1795">
        <f t="shared" ca="1" si="455"/>
        <v>2403</v>
      </c>
      <c r="K1795">
        <f t="shared" ca="1" si="456"/>
        <v>2</v>
      </c>
      <c r="L1795">
        <f t="shared" ca="1" si="457"/>
        <v>2403</v>
      </c>
      <c r="M1795">
        <f t="shared" ca="1" si="458"/>
        <v>1</v>
      </c>
      <c r="N1795" t="str">
        <f t="shared" ca="1" si="459"/>
        <v/>
      </c>
      <c r="R1795">
        <f t="shared" ca="1" si="465"/>
        <v>0.14231326158750002</v>
      </c>
      <c r="S1795">
        <f t="shared" ca="1" si="460"/>
        <v>0.14249095548125001</v>
      </c>
      <c r="T1795" s="6" t="str">
        <f t="shared" ca="1" si="461"/>
        <v/>
      </c>
      <c r="X1795">
        <f t="shared" ca="1" si="466"/>
        <v>0.82982351247499997</v>
      </c>
      <c r="Y1795">
        <f t="shared" ca="1" si="462"/>
        <v>0.82957110071249995</v>
      </c>
      <c r="Z1795" s="6" t="str">
        <f t="shared" ca="1" si="463"/>
        <v/>
      </c>
    </row>
    <row r="1796" spans="7:26" x14ac:dyDescent="0.35">
      <c r="G1796" s="2">
        <f t="shared" ca="1" si="464"/>
        <v>2403.9928002936499</v>
      </c>
      <c r="H1796">
        <f t="shared" ca="1" si="467"/>
        <v>2403</v>
      </c>
      <c r="I1796">
        <f t="shared" ca="1" si="468"/>
        <v>1</v>
      </c>
      <c r="J1796">
        <f t="shared" ref="J1796:J1859" ca="1" si="469">INT(G1796)</f>
        <v>2403</v>
      </c>
      <c r="K1796">
        <f t="shared" ref="K1796:K1859" ca="1" si="470">COUNTIF($J$2:$J$3649,"="&amp;J1796)</f>
        <v>2</v>
      </c>
      <c r="L1796" t="str">
        <f t="shared" ref="L1796:L1859" ca="1" si="471">IF(J1796=J1795,"",INT(AVERAGE(INDIRECT(CONCATENATE("g",ROW(),":g",ROW()+K1796-1)))))</f>
        <v/>
      </c>
      <c r="M1796" t="str">
        <f t="shared" ref="M1796:M1859" ca="1" si="472">IF(L1796="","",INDIRECT(CONCATENATE("l",ROW()+$K1796))-INDIRECT(CONCATENATE("l",ROW())))</f>
        <v/>
      </c>
      <c r="N1796" t="str">
        <f t="shared" ref="N1796:N1859" ca="1" si="473">IF(ISERROR(IF(VLOOKUP(N1795+1,$L$2:$L$3649,1)=N1795,"",VLOOKUP(N1795+1,$L$2:$L$3649,1))),"",IF(VLOOKUP(N1795+1,$L$2:$L$3649,1)=N1795,"",VLOOKUP(N1795+1,$L$2:$L$3649,1)))</f>
        <v/>
      </c>
      <c r="R1796">
        <f t="shared" ca="1" si="465"/>
        <v>0.14266864937500001</v>
      </c>
      <c r="S1796" t="str">
        <f t="shared" ref="S1796:S1859" ca="1" si="474">IF(J1796=J1795,"",AVERAGE(INDIRECT(CONCATENATE("r",ROW(),":r",ROW()+K1796-1))))</f>
        <v/>
      </c>
      <c r="T1796" s="6" t="str">
        <f t="shared" ref="T1796:T1859" ca="1" si="475">VLOOKUP(N1796,$L$2:$S$3649,8)</f>
        <v/>
      </c>
      <c r="X1796">
        <f t="shared" ca="1" si="466"/>
        <v>0.82931868894999994</v>
      </c>
      <c r="Y1796" t="str">
        <f t="shared" ref="Y1796:Y1859" ca="1" si="476">IF($J1796=$J1795,"",AVERAGE(INDIRECT(CONCATENATE("x",ROW(),":x",ROW()+$K1796-1))))</f>
        <v/>
      </c>
      <c r="Z1796" s="6" t="str">
        <f t="shared" ref="Z1796:Z1859" ca="1" si="477">VLOOKUP($N1796,$L$2:$Y$3649,14)</f>
        <v/>
      </c>
    </row>
    <row r="1797" spans="7:26" x14ac:dyDescent="0.35">
      <c r="G1797" s="2">
        <f t="shared" ca="1" si="464"/>
        <v>2404.8755778310751</v>
      </c>
      <c r="H1797">
        <f t="shared" ca="1" si="467"/>
        <v>2404</v>
      </c>
      <c r="I1797">
        <f t="shared" ca="1" si="468"/>
        <v>1</v>
      </c>
      <c r="J1797">
        <f t="shared" ca="1" si="469"/>
        <v>2404</v>
      </c>
      <c r="K1797">
        <f t="shared" ca="1" si="470"/>
        <v>1</v>
      </c>
      <c r="L1797">
        <f t="shared" ca="1" si="471"/>
        <v>2404</v>
      </c>
      <c r="M1797">
        <f t="shared" ca="1" si="472"/>
        <v>1</v>
      </c>
      <c r="N1797" t="str">
        <f t="shared" ca="1" si="473"/>
        <v/>
      </c>
      <c r="R1797">
        <f t="shared" ca="1" si="465"/>
        <v>0.14302403716250001</v>
      </c>
      <c r="S1797">
        <f t="shared" ca="1" si="474"/>
        <v>0.14302403716250001</v>
      </c>
      <c r="T1797" s="6" t="str">
        <f t="shared" ca="1" si="475"/>
        <v/>
      </c>
      <c r="X1797">
        <f t="shared" ca="1" si="466"/>
        <v>0.82881386542499991</v>
      </c>
      <c r="Y1797">
        <f t="shared" ca="1" si="476"/>
        <v>0.82881386542499991</v>
      </c>
      <c r="Z1797" s="6" t="str">
        <f t="shared" ca="1" si="477"/>
        <v/>
      </c>
    </row>
    <row r="1798" spans="7:26" x14ac:dyDescent="0.35">
      <c r="G1798" s="2">
        <f t="shared" ca="1" si="464"/>
        <v>2405.7583553684999</v>
      </c>
      <c r="H1798">
        <f t="shared" ca="1" si="467"/>
        <v>2405</v>
      </c>
      <c r="I1798">
        <f t="shared" ca="1" si="468"/>
        <v>1</v>
      </c>
      <c r="J1798">
        <f t="shared" ca="1" si="469"/>
        <v>2405</v>
      </c>
      <c r="K1798">
        <f t="shared" ca="1" si="470"/>
        <v>1</v>
      </c>
      <c r="L1798">
        <f t="shared" ca="1" si="471"/>
        <v>2405</v>
      </c>
      <c r="M1798">
        <f t="shared" ca="1" si="472"/>
        <v>1</v>
      </c>
      <c r="N1798" t="str">
        <f t="shared" ca="1" si="473"/>
        <v/>
      </c>
      <c r="R1798">
        <f t="shared" ca="1" si="465"/>
        <v>0.14337942495</v>
      </c>
      <c r="S1798">
        <f t="shared" ca="1" si="474"/>
        <v>0.14337942495</v>
      </c>
      <c r="T1798" s="6" t="str">
        <f t="shared" ca="1" si="475"/>
        <v/>
      </c>
      <c r="X1798">
        <f t="shared" ca="1" si="466"/>
        <v>0.82830904189999999</v>
      </c>
      <c r="Y1798">
        <f t="shared" ca="1" si="476"/>
        <v>0.82830904189999999</v>
      </c>
      <c r="Z1798" s="6" t="str">
        <f t="shared" ca="1" si="477"/>
        <v/>
      </c>
    </row>
    <row r="1799" spans="7:26" x14ac:dyDescent="0.35">
      <c r="G1799" s="2">
        <f t="shared" ca="1" si="464"/>
        <v>2406.6411329059247</v>
      </c>
      <c r="H1799">
        <f t="shared" ca="1" si="467"/>
        <v>2406</v>
      </c>
      <c r="I1799">
        <f t="shared" ca="1" si="468"/>
        <v>1</v>
      </c>
      <c r="J1799">
        <f t="shared" ca="1" si="469"/>
        <v>2406</v>
      </c>
      <c r="K1799">
        <f t="shared" ca="1" si="470"/>
        <v>1</v>
      </c>
      <c r="L1799">
        <f t="shared" ca="1" si="471"/>
        <v>2406</v>
      </c>
      <c r="M1799">
        <f t="shared" ca="1" si="472"/>
        <v>1</v>
      </c>
      <c r="N1799" t="str">
        <f t="shared" ca="1" si="473"/>
        <v/>
      </c>
      <c r="R1799">
        <f t="shared" ca="1" si="465"/>
        <v>0.1437348127375</v>
      </c>
      <c r="S1799">
        <f t="shared" ca="1" si="474"/>
        <v>0.1437348127375</v>
      </c>
      <c r="T1799" s="6" t="str">
        <f t="shared" ca="1" si="475"/>
        <v/>
      </c>
      <c r="X1799">
        <f t="shared" ca="1" si="466"/>
        <v>0.82780421837500007</v>
      </c>
      <c r="Y1799">
        <f t="shared" ca="1" si="476"/>
        <v>0.82780421837500007</v>
      </c>
      <c r="Z1799" s="6" t="str">
        <f t="shared" ca="1" si="477"/>
        <v/>
      </c>
    </row>
    <row r="1800" spans="7:26" x14ac:dyDescent="0.35">
      <c r="G1800" s="2">
        <f t="shared" ca="1" si="464"/>
        <v>2407.5239104433499</v>
      </c>
      <c r="H1800">
        <f t="shared" ca="1" si="467"/>
        <v>2407</v>
      </c>
      <c r="I1800">
        <f t="shared" ca="1" si="468"/>
        <v>1</v>
      </c>
      <c r="J1800">
        <f t="shared" ca="1" si="469"/>
        <v>2407</v>
      </c>
      <c r="K1800">
        <f t="shared" ca="1" si="470"/>
        <v>1</v>
      </c>
      <c r="L1800">
        <f t="shared" ca="1" si="471"/>
        <v>2407</v>
      </c>
      <c r="M1800">
        <f t="shared" ca="1" si="472"/>
        <v>1</v>
      </c>
      <c r="N1800" t="str">
        <f t="shared" ca="1" si="473"/>
        <v/>
      </c>
      <c r="R1800">
        <f t="shared" ca="1" si="465"/>
        <v>0.14409020052499999</v>
      </c>
      <c r="S1800">
        <f t="shared" ca="1" si="474"/>
        <v>0.14409020052499999</v>
      </c>
      <c r="T1800" s="6" t="str">
        <f t="shared" ca="1" si="475"/>
        <v/>
      </c>
      <c r="X1800">
        <f t="shared" ca="1" si="466"/>
        <v>0.82729939485000004</v>
      </c>
      <c r="Y1800">
        <f t="shared" ca="1" si="476"/>
        <v>0.82729939485000004</v>
      </c>
      <c r="Z1800" s="6" t="str">
        <f t="shared" ca="1" si="477"/>
        <v/>
      </c>
    </row>
    <row r="1801" spans="7:26" x14ac:dyDescent="0.35">
      <c r="G1801" s="2">
        <f t="shared" ca="1" si="464"/>
        <v>2408.4066879807751</v>
      </c>
      <c r="H1801">
        <f t="shared" ca="1" si="467"/>
        <v>2408</v>
      </c>
      <c r="I1801">
        <f t="shared" ca="1" si="468"/>
        <v>1</v>
      </c>
      <c r="J1801">
        <f t="shared" ca="1" si="469"/>
        <v>2408</v>
      </c>
      <c r="K1801">
        <f t="shared" ca="1" si="470"/>
        <v>1</v>
      </c>
      <c r="L1801">
        <f t="shared" ca="1" si="471"/>
        <v>2408</v>
      </c>
      <c r="M1801">
        <f t="shared" ca="1" si="472"/>
        <v>1</v>
      </c>
      <c r="N1801" t="str">
        <f t="shared" ca="1" si="473"/>
        <v/>
      </c>
      <c r="R1801">
        <f t="shared" ca="1" si="465"/>
        <v>0.14444558831249998</v>
      </c>
      <c r="S1801">
        <f t="shared" ca="1" si="474"/>
        <v>0.14444558831249998</v>
      </c>
      <c r="T1801" s="6" t="str">
        <f t="shared" ca="1" si="475"/>
        <v/>
      </c>
      <c r="X1801">
        <f t="shared" ca="1" si="466"/>
        <v>0.82679457132500001</v>
      </c>
      <c r="Y1801">
        <f t="shared" ca="1" si="476"/>
        <v>0.82679457132500001</v>
      </c>
      <c r="Z1801" s="6" t="str">
        <f t="shared" ca="1" si="477"/>
        <v/>
      </c>
    </row>
    <row r="1802" spans="7:26" x14ac:dyDescent="0.35">
      <c r="G1802" s="2">
        <f t="shared" ca="1" si="464"/>
        <v>2409.2894655181999</v>
      </c>
      <c r="H1802">
        <f t="shared" ca="1" si="467"/>
        <v>2409</v>
      </c>
      <c r="I1802">
        <f t="shared" ca="1" si="468"/>
        <v>1</v>
      </c>
      <c r="J1802">
        <f t="shared" ca="1" si="469"/>
        <v>2409</v>
      </c>
      <c r="K1802">
        <f t="shared" ca="1" si="470"/>
        <v>1</v>
      </c>
      <c r="L1802">
        <f t="shared" ca="1" si="471"/>
        <v>2409</v>
      </c>
      <c r="M1802">
        <f t="shared" ca="1" si="472"/>
        <v>1</v>
      </c>
      <c r="N1802" t="str">
        <f t="shared" ca="1" si="473"/>
        <v/>
      </c>
      <c r="R1802">
        <f t="shared" ca="1" si="465"/>
        <v>0.14480097610000001</v>
      </c>
      <c r="S1802">
        <f t="shared" ca="1" si="474"/>
        <v>0.14480097610000001</v>
      </c>
      <c r="T1802" s="6" t="str">
        <f t="shared" ca="1" si="475"/>
        <v/>
      </c>
      <c r="X1802">
        <f t="shared" ca="1" si="466"/>
        <v>0.82628974779999997</v>
      </c>
      <c r="Y1802">
        <f t="shared" ca="1" si="476"/>
        <v>0.82628974779999997</v>
      </c>
      <c r="Z1802" s="6" t="str">
        <f t="shared" ca="1" si="477"/>
        <v/>
      </c>
    </row>
    <row r="1803" spans="7:26" x14ac:dyDescent="0.35">
      <c r="G1803" s="2">
        <f t="shared" ca="1" si="464"/>
        <v>2410.1727080081123</v>
      </c>
      <c r="H1803">
        <f t="shared" ca="1" si="467"/>
        <v>2410</v>
      </c>
      <c r="I1803">
        <f t="shared" ca="1" si="468"/>
        <v>1</v>
      </c>
      <c r="J1803">
        <f t="shared" ca="1" si="469"/>
        <v>2410</v>
      </c>
      <c r="K1803">
        <f t="shared" ca="1" si="470"/>
        <v>1</v>
      </c>
      <c r="L1803">
        <f t="shared" ca="1" si="471"/>
        <v>2410</v>
      </c>
      <c r="M1803">
        <f t="shared" ca="1" si="472"/>
        <v>1</v>
      </c>
      <c r="N1803" t="str">
        <f t="shared" ca="1" si="473"/>
        <v/>
      </c>
      <c r="R1803">
        <f t="shared" ca="1" si="465"/>
        <v>0.1448838201</v>
      </c>
      <c r="S1803">
        <f t="shared" ca="1" si="474"/>
        <v>0.1448838201</v>
      </c>
      <c r="T1803" s="6" t="str">
        <f t="shared" ca="1" si="475"/>
        <v/>
      </c>
      <c r="X1803">
        <f t="shared" ca="1" si="466"/>
        <v>0.82610038600000002</v>
      </c>
      <c r="Y1803">
        <f t="shared" ca="1" si="476"/>
        <v>0.82610038600000002</v>
      </c>
      <c r="Z1803" s="6" t="str">
        <f t="shared" ca="1" si="477"/>
        <v/>
      </c>
    </row>
    <row r="1804" spans="7:26" x14ac:dyDescent="0.35">
      <c r="G1804" s="2">
        <f t="shared" ca="1" si="464"/>
        <v>2411.0559504980247</v>
      </c>
      <c r="H1804">
        <f t="shared" ca="1" si="467"/>
        <v>2411</v>
      </c>
      <c r="I1804">
        <f t="shared" ca="1" si="468"/>
        <v>0</v>
      </c>
      <c r="J1804">
        <f t="shared" ca="1" si="469"/>
        <v>2411</v>
      </c>
      <c r="K1804">
        <f t="shared" ca="1" si="470"/>
        <v>2</v>
      </c>
      <c r="L1804">
        <f t="shared" ca="1" si="471"/>
        <v>2411</v>
      </c>
      <c r="M1804">
        <f t="shared" ca="1" si="472"/>
        <v>1</v>
      </c>
      <c r="N1804" t="str">
        <f t="shared" ca="1" si="473"/>
        <v/>
      </c>
      <c r="R1804">
        <f t="shared" ca="1" si="465"/>
        <v>0.1449666641</v>
      </c>
      <c r="S1804">
        <f t="shared" ca="1" si="474"/>
        <v>0.14500808609999999</v>
      </c>
      <c r="T1804" s="6" t="str">
        <f t="shared" ca="1" si="475"/>
        <v/>
      </c>
      <c r="X1804">
        <f t="shared" ca="1" si="466"/>
        <v>0.82591102419999995</v>
      </c>
      <c r="Y1804">
        <f t="shared" ca="1" si="476"/>
        <v>0.82581634329999987</v>
      </c>
      <c r="Z1804" s="6" t="str">
        <f t="shared" ca="1" si="477"/>
        <v/>
      </c>
    </row>
    <row r="1805" spans="7:26" x14ac:dyDescent="0.35">
      <c r="G1805" s="2">
        <f t="shared" ref="G1805:G1868" ca="1" si="478">IF(INT(ROW(D1803)/2)=ROW(D1803)/2,INDIRECT(CONCATENATE(CHAR(COLUMN(D1805)+64),ROW()-(ROW()-1)/2+0.5)),(INDIRECT(CONCATENATE(CHAR(COLUMN(D1804)+64),ROW()-(ROW()-1)/2+1))+INDIRECT(CONCATENATE(CHAR(COLUMN(D1804)+64),ROW()-(ROW()-1)/2)))/2)</f>
        <v>2411.9391929879375</v>
      </c>
      <c r="H1805">
        <f t="shared" ca="1" si="467"/>
        <v>2411</v>
      </c>
      <c r="I1805">
        <f t="shared" ca="1" si="468"/>
        <v>1</v>
      </c>
      <c r="J1805">
        <f t="shared" ca="1" si="469"/>
        <v>2411</v>
      </c>
      <c r="K1805">
        <f t="shared" ca="1" si="470"/>
        <v>2</v>
      </c>
      <c r="L1805" t="str">
        <f t="shared" ca="1" si="471"/>
        <v/>
      </c>
      <c r="M1805" t="str">
        <f t="shared" ca="1" si="472"/>
        <v/>
      </c>
      <c r="N1805" t="str">
        <f t="shared" ca="1" si="473"/>
        <v/>
      </c>
      <c r="R1805">
        <f t="shared" ca="1" si="465"/>
        <v>0.1450495081</v>
      </c>
      <c r="S1805" t="str">
        <f t="shared" ca="1" si="474"/>
        <v/>
      </c>
      <c r="T1805" s="6" t="str">
        <f t="shared" ca="1" si="475"/>
        <v/>
      </c>
      <c r="X1805">
        <f t="shared" ca="1" si="466"/>
        <v>0.82572166239999989</v>
      </c>
      <c r="Y1805" t="str">
        <f t="shared" ca="1" si="476"/>
        <v/>
      </c>
      <c r="Z1805" s="6" t="str">
        <f t="shared" ca="1" si="477"/>
        <v/>
      </c>
    </row>
    <row r="1806" spans="7:26" x14ac:dyDescent="0.35">
      <c r="G1806" s="2">
        <f t="shared" ca="1" si="478"/>
        <v>2412.8224354778499</v>
      </c>
      <c r="H1806">
        <f t="shared" ca="1" si="467"/>
        <v>2412</v>
      </c>
      <c r="I1806">
        <f t="shared" ca="1" si="468"/>
        <v>1</v>
      </c>
      <c r="J1806">
        <f t="shared" ca="1" si="469"/>
        <v>2412</v>
      </c>
      <c r="K1806">
        <f t="shared" ca="1" si="470"/>
        <v>1</v>
      </c>
      <c r="L1806">
        <f t="shared" ca="1" si="471"/>
        <v>2412</v>
      </c>
      <c r="M1806">
        <f t="shared" ca="1" si="472"/>
        <v>1</v>
      </c>
      <c r="N1806" t="str">
        <f t="shared" ca="1" si="473"/>
        <v/>
      </c>
      <c r="R1806">
        <f t="shared" ca="1" si="465"/>
        <v>0.1451323521</v>
      </c>
      <c r="S1806">
        <f t="shared" ca="1" si="474"/>
        <v>0.1451323521</v>
      </c>
      <c r="T1806" s="6" t="str">
        <f t="shared" ca="1" si="475"/>
        <v/>
      </c>
      <c r="X1806">
        <f t="shared" ca="1" si="466"/>
        <v>0.82553230059999994</v>
      </c>
      <c r="Y1806">
        <f t="shared" ca="1" si="476"/>
        <v>0.82553230059999994</v>
      </c>
      <c r="Z1806" s="6" t="str">
        <f t="shared" ca="1" si="477"/>
        <v/>
      </c>
    </row>
    <row r="1807" spans="7:26" x14ac:dyDescent="0.35">
      <c r="G1807" s="2">
        <f t="shared" ca="1" si="478"/>
        <v>2413.7056779677623</v>
      </c>
      <c r="H1807">
        <f t="shared" ca="1" si="467"/>
        <v>2413</v>
      </c>
      <c r="I1807">
        <f t="shared" ca="1" si="468"/>
        <v>1</v>
      </c>
      <c r="J1807">
        <f t="shared" ca="1" si="469"/>
        <v>2413</v>
      </c>
      <c r="K1807">
        <f t="shared" ca="1" si="470"/>
        <v>1</v>
      </c>
      <c r="L1807">
        <f t="shared" ca="1" si="471"/>
        <v>2413</v>
      </c>
      <c r="M1807">
        <f t="shared" ca="1" si="472"/>
        <v>1</v>
      </c>
      <c r="N1807" t="str">
        <f t="shared" ca="1" si="473"/>
        <v/>
      </c>
      <c r="R1807">
        <f t="shared" ca="1" si="465"/>
        <v>0.1452151961</v>
      </c>
      <c r="S1807">
        <f t="shared" ca="1" si="474"/>
        <v>0.1452151961</v>
      </c>
      <c r="T1807" s="6" t="str">
        <f t="shared" ca="1" si="475"/>
        <v/>
      </c>
      <c r="X1807">
        <f t="shared" ca="1" si="466"/>
        <v>0.82534293879999998</v>
      </c>
      <c r="Y1807">
        <f t="shared" ca="1" si="476"/>
        <v>0.82534293879999998</v>
      </c>
      <c r="Z1807" s="6" t="str">
        <f t="shared" ca="1" si="477"/>
        <v/>
      </c>
    </row>
    <row r="1808" spans="7:26" x14ac:dyDescent="0.35">
      <c r="G1808" s="2">
        <f t="shared" ca="1" si="478"/>
        <v>2414.5889204576752</v>
      </c>
      <c r="H1808">
        <f t="shared" ca="1" si="467"/>
        <v>2414</v>
      </c>
      <c r="I1808">
        <f t="shared" ca="1" si="468"/>
        <v>1</v>
      </c>
      <c r="J1808">
        <f t="shared" ca="1" si="469"/>
        <v>2414</v>
      </c>
      <c r="K1808">
        <f t="shared" ca="1" si="470"/>
        <v>1</v>
      </c>
      <c r="L1808">
        <f t="shared" ca="1" si="471"/>
        <v>2414</v>
      </c>
      <c r="M1808">
        <f t="shared" ca="1" si="472"/>
        <v>1</v>
      </c>
      <c r="N1808" t="str">
        <f t="shared" ca="1" si="473"/>
        <v/>
      </c>
      <c r="R1808">
        <f t="shared" ca="1" si="465"/>
        <v>0.1452980401</v>
      </c>
      <c r="S1808">
        <f t="shared" ca="1" si="474"/>
        <v>0.1452980401</v>
      </c>
      <c r="T1808" s="6" t="str">
        <f t="shared" ca="1" si="475"/>
        <v/>
      </c>
      <c r="X1808">
        <f t="shared" ca="1" si="466"/>
        <v>0.82515357700000003</v>
      </c>
      <c r="Y1808">
        <f t="shared" ca="1" si="476"/>
        <v>0.82515357700000003</v>
      </c>
      <c r="Z1808" s="6" t="str">
        <f t="shared" ca="1" si="477"/>
        <v/>
      </c>
    </row>
    <row r="1809" spans="7:26" x14ac:dyDescent="0.35">
      <c r="G1809" s="2">
        <f t="shared" ca="1" si="478"/>
        <v>2415.4721629475875</v>
      </c>
      <c r="H1809">
        <f t="shared" ca="1" si="467"/>
        <v>2415</v>
      </c>
      <c r="I1809">
        <f t="shared" ca="1" si="468"/>
        <v>1</v>
      </c>
      <c r="J1809">
        <f t="shared" ca="1" si="469"/>
        <v>2415</v>
      </c>
      <c r="K1809">
        <f t="shared" ca="1" si="470"/>
        <v>1</v>
      </c>
      <c r="L1809">
        <f t="shared" ca="1" si="471"/>
        <v>2415</v>
      </c>
      <c r="M1809">
        <f t="shared" ca="1" si="472"/>
        <v>1</v>
      </c>
      <c r="N1809" t="str">
        <f t="shared" ca="1" si="473"/>
        <v/>
      </c>
      <c r="R1809">
        <f t="shared" ca="1" si="465"/>
        <v>0.1453808841</v>
      </c>
      <c r="S1809">
        <f t="shared" ca="1" si="474"/>
        <v>0.1453808841</v>
      </c>
      <c r="T1809" s="6" t="str">
        <f t="shared" ca="1" si="475"/>
        <v/>
      </c>
      <c r="X1809">
        <f t="shared" ca="1" si="466"/>
        <v>0.82496421520000007</v>
      </c>
      <c r="Y1809">
        <f t="shared" ca="1" si="476"/>
        <v>0.82496421520000007</v>
      </c>
      <c r="Z1809" s="6" t="str">
        <f t="shared" ca="1" si="477"/>
        <v/>
      </c>
    </row>
    <row r="1810" spans="7:26" x14ac:dyDescent="0.35">
      <c r="G1810" s="2">
        <f t="shared" ca="1" si="478"/>
        <v>2416.3554054374999</v>
      </c>
      <c r="H1810">
        <f t="shared" ca="1" si="467"/>
        <v>2416</v>
      </c>
      <c r="I1810">
        <f t="shared" ca="1" si="468"/>
        <v>1</v>
      </c>
      <c r="J1810">
        <f t="shared" ca="1" si="469"/>
        <v>2416</v>
      </c>
      <c r="K1810">
        <f t="shared" ca="1" si="470"/>
        <v>1</v>
      </c>
      <c r="L1810">
        <f t="shared" ca="1" si="471"/>
        <v>2416</v>
      </c>
      <c r="M1810">
        <f t="shared" ca="1" si="472"/>
        <v>1</v>
      </c>
      <c r="N1810" t="str">
        <f t="shared" ca="1" si="473"/>
        <v/>
      </c>
      <c r="R1810">
        <f t="shared" ca="1" si="465"/>
        <v>0.14546372809999999</v>
      </c>
      <c r="S1810">
        <f t="shared" ca="1" si="474"/>
        <v>0.14546372809999999</v>
      </c>
      <c r="T1810" s="6" t="str">
        <f t="shared" ca="1" si="475"/>
        <v/>
      </c>
      <c r="X1810">
        <f t="shared" ca="1" si="466"/>
        <v>0.82477485340000001</v>
      </c>
      <c r="Y1810">
        <f t="shared" ca="1" si="476"/>
        <v>0.82477485340000001</v>
      </c>
      <c r="Z1810" s="6" t="str">
        <f t="shared" ca="1" si="477"/>
        <v/>
      </c>
    </row>
    <row r="1811" spans="7:26" x14ac:dyDescent="0.35">
      <c r="G1811" s="2">
        <f t="shared" ca="1" si="478"/>
        <v>2417.2391159518502</v>
      </c>
      <c r="H1811">
        <f t="shared" ca="1" si="467"/>
        <v>2417</v>
      </c>
      <c r="I1811">
        <f t="shared" ca="1" si="468"/>
        <v>1</v>
      </c>
      <c r="J1811">
        <f t="shared" ca="1" si="469"/>
        <v>2417</v>
      </c>
      <c r="K1811">
        <f t="shared" ca="1" si="470"/>
        <v>1</v>
      </c>
      <c r="L1811">
        <f t="shared" ca="1" si="471"/>
        <v>2417</v>
      </c>
      <c r="M1811">
        <f t="shared" ca="1" si="472"/>
        <v>1</v>
      </c>
      <c r="N1811" t="str">
        <f t="shared" ca="1" si="473"/>
        <v/>
      </c>
      <c r="R1811">
        <f t="shared" ca="1" si="465"/>
        <v>0.145489641625</v>
      </c>
      <c r="S1811">
        <f t="shared" ca="1" si="474"/>
        <v>0.145489641625</v>
      </c>
      <c r="T1811" s="6" t="str">
        <f t="shared" ca="1" si="475"/>
        <v/>
      </c>
      <c r="X1811">
        <f t="shared" ca="1" si="466"/>
        <v>0.82424177302500001</v>
      </c>
      <c r="Y1811">
        <f t="shared" ca="1" si="476"/>
        <v>0.82424177302500001</v>
      </c>
      <c r="Z1811" s="6" t="str">
        <f t="shared" ca="1" si="477"/>
        <v/>
      </c>
    </row>
    <row r="1812" spans="7:26" x14ac:dyDescent="0.35">
      <c r="G1812" s="2">
        <f t="shared" ca="1" si="478"/>
        <v>2418.1228264662</v>
      </c>
      <c r="H1812">
        <f t="shared" ca="1" si="467"/>
        <v>2418</v>
      </c>
      <c r="I1812">
        <f t="shared" ca="1" si="468"/>
        <v>1</v>
      </c>
      <c r="J1812">
        <f t="shared" ca="1" si="469"/>
        <v>2418</v>
      </c>
      <c r="K1812">
        <f t="shared" ca="1" si="470"/>
        <v>1</v>
      </c>
      <c r="L1812">
        <f t="shared" ca="1" si="471"/>
        <v>2418</v>
      </c>
      <c r="M1812">
        <f t="shared" ca="1" si="472"/>
        <v>1</v>
      </c>
      <c r="N1812" t="str">
        <f t="shared" ca="1" si="473"/>
        <v/>
      </c>
      <c r="R1812">
        <f t="shared" ca="1" si="465"/>
        <v>0.14551555514999998</v>
      </c>
      <c r="S1812">
        <f t="shared" ca="1" si="474"/>
        <v>0.14551555514999998</v>
      </c>
      <c r="T1812" s="6" t="str">
        <f t="shared" ca="1" si="475"/>
        <v/>
      </c>
      <c r="X1812">
        <f t="shared" ca="1" si="466"/>
        <v>0.82370869265000002</v>
      </c>
      <c r="Y1812">
        <f t="shared" ca="1" si="476"/>
        <v>0.82370869265000002</v>
      </c>
      <c r="Z1812" s="6" t="str">
        <f t="shared" ca="1" si="477"/>
        <v/>
      </c>
    </row>
    <row r="1813" spans="7:26" x14ac:dyDescent="0.35">
      <c r="G1813" s="2">
        <f t="shared" ca="1" si="478"/>
        <v>2419.0065369805498</v>
      </c>
      <c r="H1813">
        <f t="shared" ca="1" si="467"/>
        <v>2419</v>
      </c>
      <c r="I1813">
        <f t="shared" ca="1" si="468"/>
        <v>0</v>
      </c>
      <c r="J1813">
        <f t="shared" ca="1" si="469"/>
        <v>2419</v>
      </c>
      <c r="K1813">
        <f t="shared" ca="1" si="470"/>
        <v>2</v>
      </c>
      <c r="L1813">
        <f t="shared" ca="1" si="471"/>
        <v>2419</v>
      </c>
      <c r="M1813">
        <f t="shared" ca="1" si="472"/>
        <v>1</v>
      </c>
      <c r="N1813" t="str">
        <f t="shared" ca="1" si="473"/>
        <v/>
      </c>
      <c r="R1813">
        <f t="shared" ca="1" si="465"/>
        <v>0.14554146867499998</v>
      </c>
      <c r="S1813">
        <f t="shared" ca="1" si="474"/>
        <v>0.14555442543749997</v>
      </c>
      <c r="T1813" s="6" t="str">
        <f t="shared" ca="1" si="475"/>
        <v/>
      </c>
      <c r="X1813">
        <f t="shared" ca="1" si="466"/>
        <v>0.82317561227500002</v>
      </c>
      <c r="Y1813">
        <f t="shared" ca="1" si="476"/>
        <v>0.82290907208750008</v>
      </c>
      <c r="Z1813" s="6" t="str">
        <f t="shared" ca="1" si="477"/>
        <v/>
      </c>
    </row>
    <row r="1814" spans="7:26" x14ac:dyDescent="0.35">
      <c r="G1814" s="2">
        <f t="shared" ca="1" si="478"/>
        <v>2419.8902474949</v>
      </c>
      <c r="H1814">
        <f t="shared" ca="1" si="467"/>
        <v>2419</v>
      </c>
      <c r="I1814">
        <f t="shared" ca="1" si="468"/>
        <v>1</v>
      </c>
      <c r="J1814">
        <f t="shared" ca="1" si="469"/>
        <v>2419</v>
      </c>
      <c r="K1814">
        <f t="shared" ca="1" si="470"/>
        <v>2</v>
      </c>
      <c r="L1814" t="str">
        <f t="shared" ca="1" si="471"/>
        <v/>
      </c>
      <c r="M1814" t="str">
        <f t="shared" ca="1" si="472"/>
        <v/>
      </c>
      <c r="N1814" t="str">
        <f t="shared" ca="1" si="473"/>
        <v/>
      </c>
      <c r="R1814">
        <f t="shared" ca="1" si="465"/>
        <v>0.14556738219999998</v>
      </c>
      <c r="S1814" t="str">
        <f t="shared" ca="1" si="474"/>
        <v/>
      </c>
      <c r="T1814" s="6" t="str">
        <f t="shared" ca="1" si="475"/>
        <v/>
      </c>
      <c r="X1814">
        <f t="shared" ca="1" si="466"/>
        <v>0.82264253190000003</v>
      </c>
      <c r="Y1814" t="str">
        <f t="shared" ca="1" si="476"/>
        <v/>
      </c>
      <c r="Z1814" s="6" t="str">
        <f t="shared" ca="1" si="477"/>
        <v/>
      </c>
    </row>
    <row r="1815" spans="7:26" x14ac:dyDescent="0.35">
      <c r="G1815" s="2">
        <f t="shared" ca="1" si="478"/>
        <v>2420.7739580092502</v>
      </c>
      <c r="H1815">
        <f t="shared" ca="1" si="467"/>
        <v>2420</v>
      </c>
      <c r="I1815">
        <f t="shared" ca="1" si="468"/>
        <v>1</v>
      </c>
      <c r="J1815">
        <f t="shared" ca="1" si="469"/>
        <v>2420</v>
      </c>
      <c r="K1815">
        <f t="shared" ca="1" si="470"/>
        <v>1</v>
      </c>
      <c r="L1815">
        <f t="shared" ca="1" si="471"/>
        <v>2420</v>
      </c>
      <c r="M1815">
        <f t="shared" ca="1" si="472"/>
        <v>1</v>
      </c>
      <c r="N1815" t="str">
        <f t="shared" ca="1" si="473"/>
        <v/>
      </c>
      <c r="R1815">
        <f t="shared" ca="1" si="465"/>
        <v>0.14559329572499999</v>
      </c>
      <c r="S1815">
        <f t="shared" ca="1" si="474"/>
        <v>0.14559329572499999</v>
      </c>
      <c r="T1815" s="6" t="str">
        <f t="shared" ca="1" si="475"/>
        <v/>
      </c>
      <c r="X1815">
        <f t="shared" ca="1" si="466"/>
        <v>0.82210945152500003</v>
      </c>
      <c r="Y1815">
        <f t="shared" ca="1" si="476"/>
        <v>0.82210945152500003</v>
      </c>
      <c r="Z1815" s="6" t="str">
        <f t="shared" ca="1" si="477"/>
        <v/>
      </c>
    </row>
    <row r="1816" spans="7:26" x14ac:dyDescent="0.35">
      <c r="G1816" s="2">
        <f t="shared" ca="1" si="478"/>
        <v>2421.6576685236</v>
      </c>
      <c r="H1816">
        <f t="shared" ca="1" si="467"/>
        <v>2421</v>
      </c>
      <c r="I1816">
        <f t="shared" ca="1" si="468"/>
        <v>1</v>
      </c>
      <c r="J1816">
        <f t="shared" ca="1" si="469"/>
        <v>2421</v>
      </c>
      <c r="K1816">
        <f t="shared" ca="1" si="470"/>
        <v>1</v>
      </c>
      <c r="L1816">
        <f t="shared" ca="1" si="471"/>
        <v>2421</v>
      </c>
      <c r="M1816">
        <f t="shared" ca="1" si="472"/>
        <v>1</v>
      </c>
      <c r="N1816" t="str">
        <f t="shared" ca="1" si="473"/>
        <v/>
      </c>
      <c r="R1816">
        <f t="shared" ca="1" si="465"/>
        <v>0.14561920924999999</v>
      </c>
      <c r="S1816">
        <f t="shared" ca="1" si="474"/>
        <v>0.14561920924999999</v>
      </c>
      <c r="T1816" s="6" t="str">
        <f t="shared" ca="1" si="475"/>
        <v/>
      </c>
      <c r="X1816">
        <f t="shared" ca="1" si="466"/>
        <v>0.82157637115000004</v>
      </c>
      <c r="Y1816">
        <f t="shared" ca="1" si="476"/>
        <v>0.82157637115000004</v>
      </c>
      <c r="Z1816" s="6" t="str">
        <f t="shared" ca="1" si="477"/>
        <v/>
      </c>
    </row>
    <row r="1817" spans="7:26" x14ac:dyDescent="0.35">
      <c r="G1817" s="2">
        <f t="shared" ca="1" si="478"/>
        <v>2422.5413790379498</v>
      </c>
      <c r="H1817">
        <f t="shared" ca="1" si="467"/>
        <v>2422</v>
      </c>
      <c r="I1817">
        <f t="shared" ca="1" si="468"/>
        <v>1</v>
      </c>
      <c r="J1817">
        <f t="shared" ca="1" si="469"/>
        <v>2422</v>
      </c>
      <c r="K1817">
        <f t="shared" ca="1" si="470"/>
        <v>1</v>
      </c>
      <c r="L1817">
        <f t="shared" ca="1" si="471"/>
        <v>2422</v>
      </c>
      <c r="M1817">
        <f t="shared" ca="1" si="472"/>
        <v>1</v>
      </c>
      <c r="N1817" t="str">
        <f t="shared" ca="1" si="473"/>
        <v/>
      </c>
      <c r="R1817">
        <f t="shared" ca="1" si="465"/>
        <v>0.145645122775</v>
      </c>
      <c r="S1817">
        <f t="shared" ca="1" si="474"/>
        <v>0.145645122775</v>
      </c>
      <c r="T1817" s="6" t="str">
        <f t="shared" ca="1" si="475"/>
        <v/>
      </c>
      <c r="X1817">
        <f t="shared" ca="1" si="466"/>
        <v>0.82104329077500005</v>
      </c>
      <c r="Y1817">
        <f t="shared" ca="1" si="476"/>
        <v>0.82104329077500005</v>
      </c>
      <c r="Z1817" s="6" t="str">
        <f t="shared" ca="1" si="477"/>
        <v/>
      </c>
    </row>
    <row r="1818" spans="7:26" x14ac:dyDescent="0.35">
      <c r="G1818" s="2">
        <f t="shared" ca="1" si="478"/>
        <v>2423.4250895523001</v>
      </c>
      <c r="H1818">
        <f t="shared" ca="1" si="467"/>
        <v>2423</v>
      </c>
      <c r="I1818">
        <f t="shared" ca="1" si="468"/>
        <v>1</v>
      </c>
      <c r="J1818">
        <f t="shared" ca="1" si="469"/>
        <v>2423</v>
      </c>
      <c r="K1818">
        <f t="shared" ca="1" si="470"/>
        <v>1</v>
      </c>
      <c r="L1818">
        <f t="shared" ca="1" si="471"/>
        <v>2423</v>
      </c>
      <c r="M1818">
        <f t="shared" ca="1" si="472"/>
        <v>1</v>
      </c>
      <c r="N1818" t="str">
        <f t="shared" ca="1" si="473"/>
        <v/>
      </c>
      <c r="R1818">
        <f t="shared" ca="1" si="465"/>
        <v>0.1456710363</v>
      </c>
      <c r="S1818">
        <f t="shared" ca="1" si="474"/>
        <v>0.1456710363</v>
      </c>
      <c r="T1818" s="6" t="str">
        <f t="shared" ca="1" si="475"/>
        <v/>
      </c>
      <c r="X1818">
        <f t="shared" ca="1" si="466"/>
        <v>0.82051021040000005</v>
      </c>
      <c r="Y1818">
        <f t="shared" ca="1" si="476"/>
        <v>0.82051021040000005</v>
      </c>
      <c r="Z1818" s="6" t="str">
        <f t="shared" ca="1" si="477"/>
        <v/>
      </c>
    </row>
    <row r="1819" spans="7:26" x14ac:dyDescent="0.35">
      <c r="G1819" s="2">
        <f t="shared" ca="1" si="478"/>
        <v>2424.3092711630125</v>
      </c>
      <c r="H1819">
        <f t="shared" ca="1" si="467"/>
        <v>2424</v>
      </c>
      <c r="I1819">
        <f t="shared" ca="1" si="468"/>
        <v>1</v>
      </c>
      <c r="J1819">
        <f t="shared" ca="1" si="469"/>
        <v>2424</v>
      </c>
      <c r="K1819">
        <f t="shared" ca="1" si="470"/>
        <v>1</v>
      </c>
      <c r="L1819">
        <f t="shared" ca="1" si="471"/>
        <v>2424</v>
      </c>
      <c r="M1819">
        <f t="shared" ca="1" si="472"/>
        <v>1</v>
      </c>
      <c r="N1819" t="str">
        <f t="shared" ca="1" si="473"/>
        <v/>
      </c>
      <c r="R1819">
        <f t="shared" ca="1" si="465"/>
        <v>0.14738548371249999</v>
      </c>
      <c r="S1819">
        <f t="shared" ca="1" si="474"/>
        <v>0.14738548371249999</v>
      </c>
      <c r="T1819" s="6" t="str">
        <f t="shared" ca="1" si="475"/>
        <v/>
      </c>
      <c r="X1819">
        <f t="shared" ca="1" si="466"/>
        <v>0.82020842277499995</v>
      </c>
      <c r="Y1819">
        <f t="shared" ca="1" si="476"/>
        <v>0.82020842277499995</v>
      </c>
      <c r="Z1819" s="6" t="str">
        <f t="shared" ca="1" si="477"/>
        <v/>
      </c>
    </row>
    <row r="1820" spans="7:26" x14ac:dyDescent="0.35">
      <c r="G1820" s="2">
        <f t="shared" ca="1" si="478"/>
        <v>2425.1934527737249</v>
      </c>
      <c r="H1820">
        <f t="shared" ca="1" si="467"/>
        <v>2425</v>
      </c>
      <c r="I1820">
        <f t="shared" ca="1" si="468"/>
        <v>1</v>
      </c>
      <c r="J1820">
        <f t="shared" ca="1" si="469"/>
        <v>2425</v>
      </c>
      <c r="K1820">
        <f t="shared" ca="1" si="470"/>
        <v>1</v>
      </c>
      <c r="L1820">
        <f t="shared" ca="1" si="471"/>
        <v>2425</v>
      </c>
      <c r="M1820">
        <f t="shared" ca="1" si="472"/>
        <v>1</v>
      </c>
      <c r="N1820" t="str">
        <f t="shared" ca="1" si="473"/>
        <v/>
      </c>
      <c r="R1820">
        <f t="shared" ca="1" si="465"/>
        <v>0.149099931125</v>
      </c>
      <c r="S1820">
        <f t="shared" ca="1" si="474"/>
        <v>0.149099931125</v>
      </c>
      <c r="T1820" s="6" t="str">
        <f t="shared" ca="1" si="475"/>
        <v/>
      </c>
      <c r="X1820">
        <f t="shared" ca="1" si="466"/>
        <v>0.81990663514999995</v>
      </c>
      <c r="Y1820">
        <f t="shared" ca="1" si="476"/>
        <v>0.81990663514999995</v>
      </c>
      <c r="Z1820" s="6" t="str">
        <f t="shared" ca="1" si="477"/>
        <v/>
      </c>
    </row>
    <row r="1821" spans="7:26" x14ac:dyDescent="0.35">
      <c r="G1821" s="2">
        <f t="shared" ca="1" si="478"/>
        <v>2426.0776343844373</v>
      </c>
      <c r="H1821">
        <f t="shared" ca="1" si="467"/>
        <v>2426</v>
      </c>
      <c r="I1821">
        <f t="shared" ca="1" si="468"/>
        <v>0</v>
      </c>
      <c r="J1821">
        <f t="shared" ca="1" si="469"/>
        <v>2426</v>
      </c>
      <c r="K1821">
        <f t="shared" ca="1" si="470"/>
        <v>2</v>
      </c>
      <c r="L1821">
        <f t="shared" ca="1" si="471"/>
        <v>2426</v>
      </c>
      <c r="M1821">
        <f t="shared" ca="1" si="472"/>
        <v>1</v>
      </c>
      <c r="N1821" t="str">
        <f t="shared" ca="1" si="473"/>
        <v/>
      </c>
      <c r="R1821">
        <f t="shared" ca="1" si="465"/>
        <v>0.15081437853750002</v>
      </c>
      <c r="S1821">
        <f t="shared" ca="1" si="474"/>
        <v>0.15167160224375001</v>
      </c>
      <c r="T1821" s="6" t="str">
        <f t="shared" ca="1" si="475"/>
        <v/>
      </c>
      <c r="X1821">
        <f t="shared" ca="1" si="466"/>
        <v>0.81960484752499996</v>
      </c>
      <c r="Y1821">
        <f t="shared" ca="1" si="476"/>
        <v>0.81945395371249996</v>
      </c>
      <c r="Z1821" s="6" t="str">
        <f t="shared" ca="1" si="477"/>
        <v/>
      </c>
    </row>
    <row r="1822" spans="7:26" x14ac:dyDescent="0.35">
      <c r="G1822" s="2">
        <f t="shared" ca="1" si="478"/>
        <v>2426.9618159951501</v>
      </c>
      <c r="H1822">
        <f t="shared" ca="1" si="467"/>
        <v>2426</v>
      </c>
      <c r="I1822">
        <f t="shared" ca="1" si="468"/>
        <v>1</v>
      </c>
      <c r="J1822">
        <f t="shared" ca="1" si="469"/>
        <v>2426</v>
      </c>
      <c r="K1822">
        <f t="shared" ca="1" si="470"/>
        <v>2</v>
      </c>
      <c r="L1822" t="str">
        <f t="shared" ca="1" si="471"/>
        <v/>
      </c>
      <c r="M1822" t="str">
        <f t="shared" ca="1" si="472"/>
        <v/>
      </c>
      <c r="N1822" t="str">
        <f t="shared" ca="1" si="473"/>
        <v/>
      </c>
      <c r="R1822">
        <f t="shared" ca="1" si="465"/>
        <v>0.15252882595</v>
      </c>
      <c r="S1822" t="str">
        <f t="shared" ca="1" si="474"/>
        <v/>
      </c>
      <c r="T1822" s="6" t="str">
        <f t="shared" ca="1" si="475"/>
        <v/>
      </c>
      <c r="X1822">
        <f t="shared" ca="1" si="466"/>
        <v>0.81930305989999996</v>
      </c>
      <c r="Y1822" t="str">
        <f t="shared" ca="1" si="476"/>
        <v/>
      </c>
      <c r="Z1822" s="6" t="str">
        <f t="shared" ca="1" si="477"/>
        <v/>
      </c>
    </row>
    <row r="1823" spans="7:26" x14ac:dyDescent="0.35">
      <c r="G1823" s="2">
        <f t="shared" ca="1" si="478"/>
        <v>2427.845997605863</v>
      </c>
      <c r="H1823">
        <f t="shared" ca="1" si="467"/>
        <v>2427</v>
      </c>
      <c r="I1823">
        <f t="shared" ca="1" si="468"/>
        <v>1</v>
      </c>
      <c r="J1823">
        <f t="shared" ca="1" si="469"/>
        <v>2427</v>
      </c>
      <c r="K1823">
        <f t="shared" ca="1" si="470"/>
        <v>1</v>
      </c>
      <c r="L1823">
        <f t="shared" ca="1" si="471"/>
        <v>2427</v>
      </c>
      <c r="M1823">
        <f t="shared" ca="1" si="472"/>
        <v>1</v>
      </c>
      <c r="N1823" t="str">
        <f t="shared" ca="1" si="473"/>
        <v/>
      </c>
      <c r="R1823">
        <f t="shared" ca="1" si="465"/>
        <v>0.15424327336249999</v>
      </c>
      <c r="S1823">
        <f t="shared" ca="1" si="474"/>
        <v>0.15424327336249999</v>
      </c>
      <c r="T1823" s="6" t="str">
        <f t="shared" ca="1" si="475"/>
        <v/>
      </c>
      <c r="X1823">
        <f t="shared" ca="1" si="466"/>
        <v>0.81900127227499997</v>
      </c>
      <c r="Y1823">
        <f t="shared" ca="1" si="476"/>
        <v>0.81900127227499997</v>
      </c>
      <c r="Z1823" s="6" t="str">
        <f t="shared" ca="1" si="477"/>
        <v/>
      </c>
    </row>
    <row r="1824" spans="7:26" x14ac:dyDescent="0.35">
      <c r="G1824" s="2">
        <f t="shared" ca="1" si="478"/>
        <v>2428.7301792165754</v>
      </c>
      <c r="H1824">
        <f t="shared" ca="1" si="467"/>
        <v>2428</v>
      </c>
      <c r="I1824">
        <f t="shared" ca="1" si="468"/>
        <v>1</v>
      </c>
      <c r="J1824">
        <f t="shared" ca="1" si="469"/>
        <v>2428</v>
      </c>
      <c r="K1824">
        <f t="shared" ca="1" si="470"/>
        <v>1</v>
      </c>
      <c r="L1824">
        <f t="shared" ca="1" si="471"/>
        <v>2428</v>
      </c>
      <c r="M1824">
        <f t="shared" ca="1" si="472"/>
        <v>1</v>
      </c>
      <c r="N1824" t="str">
        <f t="shared" ca="1" si="473"/>
        <v/>
      </c>
      <c r="R1824">
        <f t="shared" ca="1" si="465"/>
        <v>0.155957720775</v>
      </c>
      <c r="S1824">
        <f t="shared" ca="1" si="474"/>
        <v>0.155957720775</v>
      </c>
      <c r="T1824" s="6" t="str">
        <f t="shared" ca="1" si="475"/>
        <v/>
      </c>
      <c r="X1824">
        <f t="shared" ca="1" si="466"/>
        <v>0.81869948464999998</v>
      </c>
      <c r="Y1824">
        <f t="shared" ca="1" si="476"/>
        <v>0.81869948464999998</v>
      </c>
      <c r="Z1824" s="6" t="str">
        <f t="shared" ca="1" si="477"/>
        <v/>
      </c>
    </row>
    <row r="1825" spans="7:26" x14ac:dyDescent="0.35">
      <c r="G1825" s="2">
        <f t="shared" ca="1" si="478"/>
        <v>2429.6143608272878</v>
      </c>
      <c r="H1825">
        <f t="shared" ca="1" si="467"/>
        <v>2429</v>
      </c>
      <c r="I1825">
        <f t="shared" ca="1" si="468"/>
        <v>1</v>
      </c>
      <c r="J1825">
        <f t="shared" ca="1" si="469"/>
        <v>2429</v>
      </c>
      <c r="K1825">
        <f t="shared" ca="1" si="470"/>
        <v>1</v>
      </c>
      <c r="L1825">
        <f t="shared" ca="1" si="471"/>
        <v>2429</v>
      </c>
      <c r="M1825">
        <f t="shared" ca="1" si="472"/>
        <v>1</v>
      </c>
      <c r="N1825" t="str">
        <f t="shared" ca="1" si="473"/>
        <v/>
      </c>
      <c r="R1825">
        <f t="shared" ca="1" si="465"/>
        <v>0.15767216818750002</v>
      </c>
      <c r="S1825">
        <f t="shared" ca="1" si="474"/>
        <v>0.15767216818750002</v>
      </c>
      <c r="T1825" s="6" t="str">
        <f t="shared" ca="1" si="475"/>
        <v/>
      </c>
      <c r="X1825">
        <f t="shared" ca="1" si="466"/>
        <v>0.81839769702499998</v>
      </c>
      <c r="Y1825">
        <f t="shared" ca="1" si="476"/>
        <v>0.81839769702499998</v>
      </c>
      <c r="Z1825" s="6" t="str">
        <f t="shared" ca="1" si="477"/>
        <v/>
      </c>
    </row>
    <row r="1826" spans="7:26" x14ac:dyDescent="0.35">
      <c r="G1826" s="2">
        <f t="shared" ca="1" si="478"/>
        <v>2430.4985424380002</v>
      </c>
      <c r="H1826">
        <f t="shared" ca="1" si="467"/>
        <v>2430</v>
      </c>
      <c r="I1826">
        <f t="shared" ca="1" si="468"/>
        <v>1</v>
      </c>
      <c r="J1826">
        <f t="shared" ca="1" si="469"/>
        <v>2430</v>
      </c>
      <c r="K1826">
        <f t="shared" ca="1" si="470"/>
        <v>1</v>
      </c>
      <c r="L1826">
        <f t="shared" ca="1" si="471"/>
        <v>2430</v>
      </c>
      <c r="M1826">
        <f t="shared" ca="1" si="472"/>
        <v>1</v>
      </c>
      <c r="N1826" t="str">
        <f t="shared" ca="1" si="473"/>
        <v/>
      </c>
      <c r="R1826">
        <f t="shared" ca="1" si="465"/>
        <v>0.1593866156</v>
      </c>
      <c r="S1826">
        <f t="shared" ca="1" si="474"/>
        <v>0.1593866156</v>
      </c>
      <c r="T1826" s="6" t="str">
        <f t="shared" ca="1" si="475"/>
        <v/>
      </c>
      <c r="X1826">
        <f t="shared" ca="1" si="466"/>
        <v>0.81809590939999999</v>
      </c>
      <c r="Y1826">
        <f t="shared" ca="1" si="476"/>
        <v>0.81809590939999999</v>
      </c>
      <c r="Z1826" s="6" t="str">
        <f t="shared" ca="1" si="477"/>
        <v/>
      </c>
    </row>
    <row r="1827" spans="7:26" x14ac:dyDescent="0.35">
      <c r="G1827" s="2">
        <f t="shared" ca="1" si="478"/>
        <v>2431.3831982170004</v>
      </c>
      <c r="H1827">
        <f t="shared" ca="1" si="467"/>
        <v>2431</v>
      </c>
      <c r="I1827">
        <f t="shared" ca="1" si="468"/>
        <v>1</v>
      </c>
      <c r="J1827">
        <f t="shared" ca="1" si="469"/>
        <v>2431</v>
      </c>
      <c r="K1827">
        <f t="shared" ca="1" si="470"/>
        <v>1</v>
      </c>
      <c r="L1827">
        <f t="shared" ca="1" si="471"/>
        <v>2431</v>
      </c>
      <c r="M1827">
        <f t="shared" ca="1" si="472"/>
        <v>1</v>
      </c>
      <c r="N1827" t="str">
        <f t="shared" ca="1" si="473"/>
        <v/>
      </c>
      <c r="R1827">
        <f t="shared" ca="1" si="465"/>
        <v>0.1583328439625</v>
      </c>
      <c r="S1827">
        <f t="shared" ca="1" si="474"/>
        <v>0.1583328439625</v>
      </c>
      <c r="T1827" s="6" t="str">
        <f t="shared" ca="1" si="475"/>
        <v/>
      </c>
      <c r="X1827">
        <f t="shared" ca="1" si="466"/>
        <v>0.81781392949999998</v>
      </c>
      <c r="Y1827">
        <f t="shared" ca="1" si="476"/>
        <v>0.81781392949999998</v>
      </c>
      <c r="Z1827" s="6" t="str">
        <f t="shared" ca="1" si="477"/>
        <v/>
      </c>
    </row>
    <row r="1828" spans="7:26" x14ac:dyDescent="0.35">
      <c r="G1828" s="2">
        <f t="shared" ca="1" si="478"/>
        <v>2432.2678539960002</v>
      </c>
      <c r="H1828">
        <f t="shared" ca="1" si="467"/>
        <v>2432</v>
      </c>
      <c r="I1828">
        <f t="shared" ca="1" si="468"/>
        <v>1</v>
      </c>
      <c r="J1828">
        <f t="shared" ca="1" si="469"/>
        <v>2432</v>
      </c>
      <c r="K1828">
        <f t="shared" ca="1" si="470"/>
        <v>1</v>
      </c>
      <c r="L1828">
        <f t="shared" ca="1" si="471"/>
        <v>2432</v>
      </c>
      <c r="M1828">
        <f t="shared" ca="1" si="472"/>
        <v>1</v>
      </c>
      <c r="N1828" t="str">
        <f t="shared" ca="1" si="473"/>
        <v/>
      </c>
      <c r="R1828">
        <f t="shared" ca="1" si="465"/>
        <v>0.15727907232499999</v>
      </c>
      <c r="S1828">
        <f t="shared" ca="1" si="474"/>
        <v>0.15727907232499999</v>
      </c>
      <c r="T1828" s="6" t="str">
        <f t="shared" ca="1" si="475"/>
        <v/>
      </c>
      <c r="X1828">
        <f t="shared" ca="1" si="466"/>
        <v>0.81753194959999997</v>
      </c>
      <c r="Y1828">
        <f t="shared" ca="1" si="476"/>
        <v>0.81753194959999997</v>
      </c>
      <c r="Z1828" s="6" t="str">
        <f t="shared" ca="1" si="477"/>
        <v/>
      </c>
    </row>
    <row r="1829" spans="7:26" x14ac:dyDescent="0.35">
      <c r="G1829" s="2">
        <f t="shared" ca="1" si="478"/>
        <v>2433.152509775</v>
      </c>
      <c r="H1829">
        <f t="shared" ca="1" si="467"/>
        <v>2433</v>
      </c>
      <c r="I1829">
        <f t="shared" ca="1" si="468"/>
        <v>1</v>
      </c>
      <c r="J1829">
        <f t="shared" ca="1" si="469"/>
        <v>2433</v>
      </c>
      <c r="K1829">
        <f t="shared" ca="1" si="470"/>
        <v>1</v>
      </c>
      <c r="L1829">
        <f t="shared" ca="1" si="471"/>
        <v>2433</v>
      </c>
      <c r="M1829">
        <f t="shared" ca="1" si="472"/>
        <v>1</v>
      </c>
      <c r="N1829" t="str">
        <f t="shared" ca="1" si="473"/>
        <v/>
      </c>
      <c r="R1829">
        <f t="shared" ca="1" si="465"/>
        <v>0.15622530068750001</v>
      </c>
      <c r="S1829">
        <f t="shared" ca="1" si="474"/>
        <v>0.15622530068750001</v>
      </c>
      <c r="T1829" s="6" t="str">
        <f t="shared" ca="1" si="475"/>
        <v/>
      </c>
      <c r="X1829">
        <f t="shared" ca="1" si="466"/>
        <v>0.81724996969999997</v>
      </c>
      <c r="Y1829">
        <f t="shared" ca="1" si="476"/>
        <v>0.81724996969999997</v>
      </c>
      <c r="Z1829" s="6" t="str">
        <f t="shared" ca="1" si="477"/>
        <v/>
      </c>
    </row>
    <row r="1830" spans="7:26" x14ac:dyDescent="0.35">
      <c r="G1830" s="2">
        <f t="shared" ca="1" si="478"/>
        <v>2434.0371655540002</v>
      </c>
      <c r="H1830">
        <f t="shared" ca="1" si="467"/>
        <v>2434</v>
      </c>
      <c r="I1830">
        <f t="shared" ca="1" si="468"/>
        <v>0</v>
      </c>
      <c r="J1830">
        <f t="shared" ca="1" si="469"/>
        <v>2434</v>
      </c>
      <c r="K1830">
        <f t="shared" ca="1" si="470"/>
        <v>2</v>
      </c>
      <c r="L1830">
        <f t="shared" ca="1" si="471"/>
        <v>2434</v>
      </c>
      <c r="M1830">
        <f t="shared" ca="1" si="472"/>
        <v>1</v>
      </c>
      <c r="N1830" t="str">
        <f t="shared" ca="1" si="473"/>
        <v/>
      </c>
      <c r="R1830">
        <f t="shared" ca="1" si="465"/>
        <v>0.15517152905000001</v>
      </c>
      <c r="S1830">
        <f t="shared" ca="1" si="474"/>
        <v>0.15464464323124999</v>
      </c>
      <c r="T1830" s="6" t="str">
        <f t="shared" ca="1" si="475"/>
        <v/>
      </c>
      <c r="X1830">
        <f t="shared" ca="1" si="466"/>
        <v>0.81696798979999996</v>
      </c>
      <c r="Y1830">
        <f t="shared" ca="1" si="476"/>
        <v>0.81682699984999996</v>
      </c>
      <c r="Z1830" s="6" t="str">
        <f t="shared" ca="1" si="477"/>
        <v/>
      </c>
    </row>
    <row r="1831" spans="7:26" x14ac:dyDescent="0.35">
      <c r="G1831" s="2">
        <f t="shared" ca="1" si="478"/>
        <v>2434.921821333</v>
      </c>
      <c r="H1831">
        <f t="shared" ca="1" si="467"/>
        <v>2434</v>
      </c>
      <c r="I1831">
        <f t="shared" ca="1" si="468"/>
        <v>1</v>
      </c>
      <c r="J1831">
        <f t="shared" ca="1" si="469"/>
        <v>2434</v>
      </c>
      <c r="K1831">
        <f t="shared" ca="1" si="470"/>
        <v>2</v>
      </c>
      <c r="L1831" t="str">
        <f t="shared" ca="1" si="471"/>
        <v/>
      </c>
      <c r="M1831" t="str">
        <f t="shared" ca="1" si="472"/>
        <v/>
      </c>
      <c r="N1831" t="str">
        <f t="shared" ca="1" si="473"/>
        <v/>
      </c>
      <c r="R1831">
        <f t="shared" ca="1" si="465"/>
        <v>0.1541177574125</v>
      </c>
      <c r="S1831" t="str">
        <f t="shared" ca="1" si="474"/>
        <v/>
      </c>
      <c r="T1831" s="6" t="str">
        <f t="shared" ca="1" si="475"/>
        <v/>
      </c>
      <c r="X1831">
        <f t="shared" ca="1" si="466"/>
        <v>0.81668600989999995</v>
      </c>
      <c r="Y1831" t="str">
        <f t="shared" ca="1" si="476"/>
        <v/>
      </c>
      <c r="Z1831" s="6" t="str">
        <f t="shared" ca="1" si="477"/>
        <v/>
      </c>
    </row>
    <row r="1832" spans="7:26" x14ac:dyDescent="0.35">
      <c r="G1832" s="2">
        <f t="shared" ca="1" si="478"/>
        <v>2435.8064771119998</v>
      </c>
      <c r="H1832">
        <f t="shared" ca="1" si="467"/>
        <v>2435</v>
      </c>
      <c r="I1832">
        <f t="shared" ca="1" si="468"/>
        <v>1</v>
      </c>
      <c r="J1832">
        <f t="shared" ca="1" si="469"/>
        <v>2435</v>
      </c>
      <c r="K1832">
        <f t="shared" ca="1" si="470"/>
        <v>1</v>
      </c>
      <c r="L1832">
        <f t="shared" ca="1" si="471"/>
        <v>2435</v>
      </c>
      <c r="M1832">
        <f t="shared" ca="1" si="472"/>
        <v>1</v>
      </c>
      <c r="N1832" t="str">
        <f t="shared" ca="1" si="473"/>
        <v/>
      </c>
      <c r="R1832">
        <f t="shared" ca="1" si="465"/>
        <v>0.15306398577500002</v>
      </c>
      <c r="S1832">
        <f t="shared" ca="1" si="474"/>
        <v>0.15306398577500002</v>
      </c>
      <c r="T1832" s="6" t="str">
        <f t="shared" ca="1" si="475"/>
        <v/>
      </c>
      <c r="X1832">
        <f t="shared" ca="1" si="466"/>
        <v>0.81640402999999995</v>
      </c>
      <c r="Y1832">
        <f t="shared" ca="1" si="476"/>
        <v>0.81640402999999995</v>
      </c>
      <c r="Z1832" s="6" t="str">
        <f t="shared" ca="1" si="477"/>
        <v/>
      </c>
    </row>
    <row r="1833" spans="7:26" x14ac:dyDescent="0.35">
      <c r="G1833" s="2">
        <f t="shared" ca="1" si="478"/>
        <v>2436.6911328910001</v>
      </c>
      <c r="H1833">
        <f t="shared" ca="1" si="467"/>
        <v>2436</v>
      </c>
      <c r="I1833">
        <f t="shared" ca="1" si="468"/>
        <v>1</v>
      </c>
      <c r="J1833">
        <f t="shared" ca="1" si="469"/>
        <v>2436</v>
      </c>
      <c r="K1833">
        <f t="shared" ca="1" si="470"/>
        <v>1</v>
      </c>
      <c r="L1833">
        <f t="shared" ca="1" si="471"/>
        <v>2436</v>
      </c>
      <c r="M1833">
        <f t="shared" ca="1" si="472"/>
        <v>1</v>
      </c>
      <c r="N1833" t="str">
        <f t="shared" ca="1" si="473"/>
        <v/>
      </c>
      <c r="R1833">
        <f t="shared" ca="1" si="465"/>
        <v>0.15201021413750002</v>
      </c>
      <c r="S1833">
        <f t="shared" ca="1" si="474"/>
        <v>0.15201021413750002</v>
      </c>
      <c r="T1833" s="6" t="str">
        <f t="shared" ca="1" si="475"/>
        <v/>
      </c>
      <c r="X1833">
        <f t="shared" ca="1" si="466"/>
        <v>0.81612205009999994</v>
      </c>
      <c r="Y1833">
        <f t="shared" ca="1" si="476"/>
        <v>0.81612205009999994</v>
      </c>
      <c r="Z1833" s="6" t="str">
        <f t="shared" ca="1" si="477"/>
        <v/>
      </c>
    </row>
    <row r="1834" spans="7:26" x14ac:dyDescent="0.35">
      <c r="G1834" s="2">
        <f t="shared" ca="1" si="478"/>
        <v>2437.5757886699998</v>
      </c>
      <c r="H1834">
        <f t="shared" ca="1" si="467"/>
        <v>2437</v>
      </c>
      <c r="I1834">
        <f t="shared" ca="1" si="468"/>
        <v>1</v>
      </c>
      <c r="J1834">
        <f t="shared" ca="1" si="469"/>
        <v>2437</v>
      </c>
      <c r="K1834">
        <f t="shared" ca="1" si="470"/>
        <v>1</v>
      </c>
      <c r="L1834">
        <f t="shared" ca="1" si="471"/>
        <v>2437</v>
      </c>
      <c r="M1834">
        <f t="shared" ca="1" si="472"/>
        <v>1</v>
      </c>
      <c r="N1834" t="str">
        <f t="shared" ca="1" si="473"/>
        <v/>
      </c>
      <c r="R1834">
        <f t="shared" ca="1" si="465"/>
        <v>0.15095644250000001</v>
      </c>
      <c r="S1834">
        <f t="shared" ca="1" si="474"/>
        <v>0.15095644250000001</v>
      </c>
      <c r="T1834" s="6" t="str">
        <f t="shared" ca="1" si="475"/>
        <v/>
      </c>
      <c r="X1834">
        <f t="shared" ca="1" si="466"/>
        <v>0.81584007020000004</v>
      </c>
      <c r="Y1834">
        <f t="shared" ca="1" si="476"/>
        <v>0.81584007020000004</v>
      </c>
      <c r="Z1834" s="6" t="str">
        <f t="shared" ca="1" si="477"/>
        <v/>
      </c>
    </row>
    <row r="1835" spans="7:26" x14ac:dyDescent="0.35">
      <c r="G1835" s="2">
        <f t="shared" ca="1" si="478"/>
        <v>2438.460921689225</v>
      </c>
      <c r="H1835">
        <f t="shared" ca="1" si="467"/>
        <v>2438</v>
      </c>
      <c r="I1835">
        <f t="shared" ca="1" si="468"/>
        <v>1</v>
      </c>
      <c r="J1835">
        <f t="shared" ca="1" si="469"/>
        <v>2438</v>
      </c>
      <c r="K1835">
        <f t="shared" ca="1" si="470"/>
        <v>1</v>
      </c>
      <c r="L1835">
        <f t="shared" ca="1" si="471"/>
        <v>2438</v>
      </c>
      <c r="M1835">
        <f t="shared" ca="1" si="472"/>
        <v>1</v>
      </c>
      <c r="N1835" t="str">
        <f t="shared" ca="1" si="473"/>
        <v/>
      </c>
      <c r="R1835">
        <f t="shared" ca="1" si="465"/>
        <v>0.15209454755000001</v>
      </c>
      <c r="S1835">
        <f t="shared" ca="1" si="474"/>
        <v>0.15209454755000001</v>
      </c>
      <c r="T1835" s="6" t="str">
        <f t="shared" ca="1" si="475"/>
        <v/>
      </c>
      <c r="X1835">
        <f t="shared" ca="1" si="466"/>
        <v>0.81555050791250006</v>
      </c>
      <c r="Y1835">
        <f t="shared" ca="1" si="476"/>
        <v>0.81555050791250006</v>
      </c>
      <c r="Z1835" s="6" t="str">
        <f t="shared" ca="1" si="477"/>
        <v/>
      </c>
    </row>
    <row r="1836" spans="7:26" x14ac:dyDescent="0.35">
      <c r="G1836" s="2">
        <f t="shared" ca="1" si="478"/>
        <v>2439.3460547084496</v>
      </c>
      <c r="H1836">
        <f t="shared" ca="1" si="467"/>
        <v>2439</v>
      </c>
      <c r="I1836">
        <f t="shared" ca="1" si="468"/>
        <v>1</v>
      </c>
      <c r="J1836">
        <f t="shared" ca="1" si="469"/>
        <v>2439</v>
      </c>
      <c r="K1836">
        <f t="shared" ca="1" si="470"/>
        <v>1</v>
      </c>
      <c r="L1836">
        <f t="shared" ca="1" si="471"/>
        <v>2439</v>
      </c>
      <c r="M1836">
        <f t="shared" ca="1" si="472"/>
        <v>1</v>
      </c>
      <c r="N1836" t="str">
        <f t="shared" ca="1" si="473"/>
        <v/>
      </c>
      <c r="R1836">
        <f t="shared" ca="1" si="465"/>
        <v>0.15323265260000002</v>
      </c>
      <c r="S1836">
        <f t="shared" ca="1" si="474"/>
        <v>0.15323265260000002</v>
      </c>
      <c r="T1836" s="6" t="str">
        <f t="shared" ca="1" si="475"/>
        <v/>
      </c>
      <c r="X1836">
        <f t="shared" ca="1" si="466"/>
        <v>0.81526094562499996</v>
      </c>
      <c r="Y1836">
        <f t="shared" ca="1" si="476"/>
        <v>0.81526094562499996</v>
      </c>
      <c r="Z1836" s="6" t="str">
        <f t="shared" ca="1" si="477"/>
        <v/>
      </c>
    </row>
    <row r="1837" spans="7:26" x14ac:dyDescent="0.35">
      <c r="G1837" s="2">
        <f t="shared" ca="1" si="478"/>
        <v>2440.2311877276748</v>
      </c>
      <c r="H1837">
        <f t="shared" ca="1" si="467"/>
        <v>2440</v>
      </c>
      <c r="I1837">
        <f t="shared" ca="1" si="468"/>
        <v>1</v>
      </c>
      <c r="J1837">
        <f t="shared" ca="1" si="469"/>
        <v>2440</v>
      </c>
      <c r="K1837">
        <f t="shared" ca="1" si="470"/>
        <v>1</v>
      </c>
      <c r="L1837">
        <f t="shared" ca="1" si="471"/>
        <v>2440</v>
      </c>
      <c r="M1837">
        <f t="shared" ca="1" si="472"/>
        <v>1</v>
      </c>
      <c r="N1837" t="str">
        <f t="shared" ca="1" si="473"/>
        <v/>
      </c>
      <c r="R1837">
        <f t="shared" ca="1" si="465"/>
        <v>0.15437075765000002</v>
      </c>
      <c r="S1837">
        <f t="shared" ca="1" si="474"/>
        <v>0.15437075765000002</v>
      </c>
      <c r="T1837" s="6" t="str">
        <f t="shared" ca="1" si="475"/>
        <v/>
      </c>
      <c r="X1837">
        <f t="shared" ca="1" si="466"/>
        <v>0.81497138333749997</v>
      </c>
      <c r="Y1837">
        <f t="shared" ca="1" si="476"/>
        <v>0.81497138333749997</v>
      </c>
      <c r="Z1837" s="6" t="str">
        <f t="shared" ca="1" si="477"/>
        <v/>
      </c>
    </row>
    <row r="1838" spans="7:26" x14ac:dyDescent="0.35">
      <c r="G1838" s="2">
        <f t="shared" ca="1" si="478"/>
        <v>2441.1163207468999</v>
      </c>
      <c r="H1838">
        <f t="shared" ca="1" si="467"/>
        <v>2441</v>
      </c>
      <c r="I1838">
        <f t="shared" ca="1" si="468"/>
        <v>1</v>
      </c>
      <c r="J1838">
        <f t="shared" ca="1" si="469"/>
        <v>2441</v>
      </c>
      <c r="K1838">
        <f t="shared" ca="1" si="470"/>
        <v>1</v>
      </c>
      <c r="L1838">
        <f t="shared" ca="1" si="471"/>
        <v>2441</v>
      </c>
      <c r="M1838">
        <f t="shared" ca="1" si="472"/>
        <v>1</v>
      </c>
      <c r="N1838" t="str">
        <f t="shared" ca="1" si="473"/>
        <v/>
      </c>
      <c r="R1838">
        <f t="shared" ca="1" si="465"/>
        <v>0.1555088627</v>
      </c>
      <c r="S1838">
        <f t="shared" ca="1" si="474"/>
        <v>0.1555088627</v>
      </c>
      <c r="T1838" s="6" t="str">
        <f t="shared" ca="1" si="475"/>
        <v/>
      </c>
      <c r="X1838">
        <f t="shared" ca="1" si="466"/>
        <v>0.81468182104999998</v>
      </c>
      <c r="Y1838">
        <f t="shared" ca="1" si="476"/>
        <v>0.81468182104999998</v>
      </c>
      <c r="Z1838" s="6" t="str">
        <f t="shared" ca="1" si="477"/>
        <v/>
      </c>
    </row>
    <row r="1839" spans="7:26" x14ac:dyDescent="0.35">
      <c r="G1839" s="2">
        <f t="shared" ca="1" si="478"/>
        <v>2442.001453766125</v>
      </c>
      <c r="H1839">
        <f t="shared" ca="1" si="467"/>
        <v>2442</v>
      </c>
      <c r="I1839">
        <f t="shared" ca="1" si="468"/>
        <v>0</v>
      </c>
      <c r="J1839">
        <f t="shared" ca="1" si="469"/>
        <v>2442</v>
      </c>
      <c r="K1839">
        <f t="shared" ca="1" si="470"/>
        <v>2</v>
      </c>
      <c r="L1839">
        <f t="shared" ca="1" si="471"/>
        <v>2442</v>
      </c>
      <c r="M1839">
        <f t="shared" ca="1" si="472"/>
        <v>1</v>
      </c>
      <c r="N1839" t="str">
        <f t="shared" ca="1" si="473"/>
        <v/>
      </c>
      <c r="R1839">
        <f t="shared" ca="1" si="465"/>
        <v>0.15664696774999998</v>
      </c>
      <c r="S1839">
        <f t="shared" ca="1" si="474"/>
        <v>0.15721602027499998</v>
      </c>
      <c r="T1839" s="6" t="str">
        <f t="shared" ca="1" si="475"/>
        <v/>
      </c>
      <c r="X1839">
        <f t="shared" ca="1" si="466"/>
        <v>0.81439225876249999</v>
      </c>
      <c r="Y1839">
        <f t="shared" ca="1" si="476"/>
        <v>0.81424747761875005</v>
      </c>
      <c r="Z1839" s="6" t="str">
        <f t="shared" ca="1" si="477"/>
        <v/>
      </c>
    </row>
    <row r="1840" spans="7:26" x14ac:dyDescent="0.35">
      <c r="G1840" s="2">
        <f t="shared" ca="1" si="478"/>
        <v>2442.8865867853501</v>
      </c>
      <c r="H1840">
        <f t="shared" ca="1" si="467"/>
        <v>2442</v>
      </c>
      <c r="I1840">
        <f t="shared" ca="1" si="468"/>
        <v>1</v>
      </c>
      <c r="J1840">
        <f t="shared" ca="1" si="469"/>
        <v>2442</v>
      </c>
      <c r="K1840">
        <f t="shared" ca="1" si="470"/>
        <v>2</v>
      </c>
      <c r="L1840" t="str">
        <f t="shared" ca="1" si="471"/>
        <v/>
      </c>
      <c r="M1840" t="str">
        <f t="shared" ca="1" si="472"/>
        <v/>
      </c>
      <c r="N1840" t="str">
        <f t="shared" ca="1" si="473"/>
        <v/>
      </c>
      <c r="R1840">
        <f t="shared" ca="1" si="465"/>
        <v>0.15778507279999998</v>
      </c>
      <c r="S1840" t="str">
        <f t="shared" ca="1" si="474"/>
        <v/>
      </c>
      <c r="T1840" s="6" t="str">
        <f t="shared" ca="1" si="475"/>
        <v/>
      </c>
      <c r="X1840">
        <f t="shared" ca="1" si="466"/>
        <v>0.814102696475</v>
      </c>
      <c r="Y1840" t="str">
        <f t="shared" ca="1" si="476"/>
        <v/>
      </c>
      <c r="Z1840" s="6" t="str">
        <f t="shared" ca="1" si="477"/>
        <v/>
      </c>
    </row>
    <row r="1841" spans="7:26" x14ac:dyDescent="0.35">
      <c r="G1841" s="2">
        <f t="shared" ca="1" si="478"/>
        <v>2443.7717198045748</v>
      </c>
      <c r="H1841">
        <f t="shared" ca="1" si="467"/>
        <v>2443</v>
      </c>
      <c r="I1841">
        <f t="shared" ca="1" si="468"/>
        <v>1</v>
      </c>
      <c r="J1841">
        <f t="shared" ca="1" si="469"/>
        <v>2443</v>
      </c>
      <c r="K1841">
        <f t="shared" ca="1" si="470"/>
        <v>1</v>
      </c>
      <c r="L1841">
        <f t="shared" ca="1" si="471"/>
        <v>2443</v>
      </c>
      <c r="M1841">
        <f t="shared" ca="1" si="472"/>
        <v>1</v>
      </c>
      <c r="N1841" t="str">
        <f t="shared" ca="1" si="473"/>
        <v/>
      </c>
      <c r="R1841">
        <f t="shared" ca="1" si="465"/>
        <v>0.15892317784999999</v>
      </c>
      <c r="S1841">
        <f t="shared" ca="1" si="474"/>
        <v>0.15892317784999999</v>
      </c>
      <c r="T1841" s="6" t="str">
        <f t="shared" ca="1" si="475"/>
        <v/>
      </c>
      <c r="X1841">
        <f t="shared" ca="1" si="466"/>
        <v>0.81381313418750001</v>
      </c>
      <c r="Y1841">
        <f t="shared" ca="1" si="476"/>
        <v>0.81381313418750001</v>
      </c>
      <c r="Z1841" s="6" t="str">
        <f t="shared" ca="1" si="477"/>
        <v/>
      </c>
    </row>
    <row r="1842" spans="7:26" x14ac:dyDescent="0.35">
      <c r="G1842" s="2">
        <f t="shared" ca="1" si="478"/>
        <v>2444.6568528237999</v>
      </c>
      <c r="H1842">
        <f t="shared" ca="1" si="467"/>
        <v>2444</v>
      </c>
      <c r="I1842">
        <f t="shared" ca="1" si="468"/>
        <v>1</v>
      </c>
      <c r="J1842">
        <f t="shared" ca="1" si="469"/>
        <v>2444</v>
      </c>
      <c r="K1842">
        <f t="shared" ca="1" si="470"/>
        <v>1</v>
      </c>
      <c r="L1842">
        <f t="shared" ca="1" si="471"/>
        <v>2444</v>
      </c>
      <c r="M1842">
        <f t="shared" ca="1" si="472"/>
        <v>1</v>
      </c>
      <c r="N1842" t="str">
        <f t="shared" ca="1" si="473"/>
        <v/>
      </c>
      <c r="R1842">
        <f t="shared" ca="1" si="465"/>
        <v>0.16006128289999999</v>
      </c>
      <c r="S1842">
        <f t="shared" ca="1" si="474"/>
        <v>0.16006128289999999</v>
      </c>
      <c r="T1842" s="6" t="str">
        <f t="shared" ca="1" si="475"/>
        <v/>
      </c>
      <c r="X1842">
        <f t="shared" ca="1" si="466"/>
        <v>0.81352357190000002</v>
      </c>
      <c r="Y1842">
        <f t="shared" ca="1" si="476"/>
        <v>0.81352357190000002</v>
      </c>
      <c r="Z1842" s="6" t="str">
        <f t="shared" ca="1" si="477"/>
        <v/>
      </c>
    </row>
    <row r="1843" spans="7:26" x14ac:dyDescent="0.35">
      <c r="G1843" s="2">
        <f t="shared" ca="1" si="478"/>
        <v>2445.5424661551874</v>
      </c>
      <c r="H1843">
        <f t="shared" ca="1" si="467"/>
        <v>2445</v>
      </c>
      <c r="I1843">
        <f t="shared" ca="1" si="468"/>
        <v>1</v>
      </c>
      <c r="J1843">
        <f t="shared" ca="1" si="469"/>
        <v>2445</v>
      </c>
      <c r="K1843">
        <f t="shared" ca="1" si="470"/>
        <v>1</v>
      </c>
      <c r="L1843">
        <f t="shared" ca="1" si="471"/>
        <v>2445</v>
      </c>
      <c r="M1843">
        <f t="shared" ca="1" si="472"/>
        <v>1</v>
      </c>
      <c r="N1843" t="str">
        <f t="shared" ca="1" si="473"/>
        <v/>
      </c>
      <c r="R1843">
        <f t="shared" ca="1" si="465"/>
        <v>0.16027778261249997</v>
      </c>
      <c r="S1843">
        <f t="shared" ca="1" si="474"/>
        <v>0.16027778261249997</v>
      </c>
      <c r="T1843" s="6" t="str">
        <f t="shared" ca="1" si="475"/>
        <v/>
      </c>
      <c r="X1843">
        <f t="shared" ca="1" si="466"/>
        <v>0.81336446968749998</v>
      </c>
      <c r="Y1843">
        <f t="shared" ca="1" si="476"/>
        <v>0.81336446968749998</v>
      </c>
      <c r="Z1843" s="6" t="str">
        <f t="shared" ca="1" si="477"/>
        <v/>
      </c>
    </row>
    <row r="1844" spans="7:26" x14ac:dyDescent="0.35">
      <c r="G1844" s="2">
        <f t="shared" ca="1" si="478"/>
        <v>2446.4280794865749</v>
      </c>
      <c r="H1844">
        <f t="shared" ca="1" si="467"/>
        <v>2446</v>
      </c>
      <c r="I1844">
        <f t="shared" ca="1" si="468"/>
        <v>1</v>
      </c>
      <c r="J1844">
        <f t="shared" ca="1" si="469"/>
        <v>2446</v>
      </c>
      <c r="K1844">
        <f t="shared" ca="1" si="470"/>
        <v>1</v>
      </c>
      <c r="L1844">
        <f t="shared" ca="1" si="471"/>
        <v>2446</v>
      </c>
      <c r="M1844">
        <f t="shared" ca="1" si="472"/>
        <v>1</v>
      </c>
      <c r="N1844" t="str">
        <f t="shared" ca="1" si="473"/>
        <v/>
      </c>
      <c r="R1844">
        <f t="shared" ca="1" si="465"/>
        <v>0.16049428232499999</v>
      </c>
      <c r="S1844">
        <f t="shared" ca="1" si="474"/>
        <v>0.16049428232499999</v>
      </c>
      <c r="T1844" s="6" t="str">
        <f t="shared" ca="1" si="475"/>
        <v/>
      </c>
      <c r="X1844">
        <f t="shared" ca="1" si="466"/>
        <v>0.81320536747500005</v>
      </c>
      <c r="Y1844">
        <f t="shared" ca="1" si="476"/>
        <v>0.81320536747500005</v>
      </c>
      <c r="Z1844" s="6" t="str">
        <f t="shared" ca="1" si="477"/>
        <v/>
      </c>
    </row>
    <row r="1845" spans="7:26" x14ac:dyDescent="0.35">
      <c r="G1845" s="2">
        <f t="shared" ca="1" si="478"/>
        <v>2447.3136928179624</v>
      </c>
      <c r="H1845">
        <f t="shared" ca="1" si="467"/>
        <v>2447</v>
      </c>
      <c r="I1845">
        <f t="shared" ca="1" si="468"/>
        <v>1</v>
      </c>
      <c r="J1845">
        <f t="shared" ca="1" si="469"/>
        <v>2447</v>
      </c>
      <c r="K1845">
        <f t="shared" ca="1" si="470"/>
        <v>1</v>
      </c>
      <c r="L1845">
        <f t="shared" ca="1" si="471"/>
        <v>2447</v>
      </c>
      <c r="M1845">
        <f t="shared" ca="1" si="472"/>
        <v>1</v>
      </c>
      <c r="N1845" t="str">
        <f t="shared" ca="1" si="473"/>
        <v/>
      </c>
      <c r="R1845">
        <f t="shared" ca="1" si="465"/>
        <v>0.1607107820375</v>
      </c>
      <c r="S1845">
        <f t="shared" ca="1" si="474"/>
        <v>0.1607107820375</v>
      </c>
      <c r="T1845" s="6" t="str">
        <f t="shared" ca="1" si="475"/>
        <v/>
      </c>
      <c r="X1845">
        <f t="shared" ca="1" si="466"/>
        <v>0.81304626526250012</v>
      </c>
      <c r="Y1845">
        <f t="shared" ca="1" si="476"/>
        <v>0.81304626526250012</v>
      </c>
      <c r="Z1845" s="6" t="str">
        <f t="shared" ca="1" si="477"/>
        <v/>
      </c>
    </row>
    <row r="1846" spans="7:26" x14ac:dyDescent="0.35">
      <c r="G1846" s="2">
        <f t="shared" ca="1" si="478"/>
        <v>2448.1993061493499</v>
      </c>
      <c r="H1846">
        <f t="shared" ca="1" si="467"/>
        <v>2448</v>
      </c>
      <c r="I1846">
        <f t="shared" ca="1" si="468"/>
        <v>1</v>
      </c>
      <c r="J1846">
        <f t="shared" ca="1" si="469"/>
        <v>2448</v>
      </c>
      <c r="K1846">
        <f t="shared" ca="1" si="470"/>
        <v>1</v>
      </c>
      <c r="L1846">
        <f t="shared" ca="1" si="471"/>
        <v>2448</v>
      </c>
      <c r="M1846">
        <f t="shared" ca="1" si="472"/>
        <v>1</v>
      </c>
      <c r="N1846" t="str">
        <f t="shared" ca="1" si="473"/>
        <v/>
      </c>
      <c r="R1846">
        <f t="shared" ca="1" si="465"/>
        <v>0.16092728174999998</v>
      </c>
      <c r="S1846">
        <f t="shared" ca="1" si="474"/>
        <v>0.16092728174999998</v>
      </c>
      <c r="T1846" s="6" t="str">
        <f t="shared" ca="1" si="475"/>
        <v/>
      </c>
      <c r="X1846">
        <f t="shared" ca="1" si="466"/>
        <v>0.81288716305000008</v>
      </c>
      <c r="Y1846">
        <f t="shared" ca="1" si="476"/>
        <v>0.81288716305000008</v>
      </c>
      <c r="Z1846" s="6" t="str">
        <f t="shared" ca="1" si="477"/>
        <v/>
      </c>
    </row>
    <row r="1847" spans="7:26" x14ac:dyDescent="0.35">
      <c r="G1847" s="2">
        <f t="shared" ca="1" si="478"/>
        <v>2449.0849194807374</v>
      </c>
      <c r="H1847">
        <f t="shared" ca="1" si="467"/>
        <v>2449</v>
      </c>
      <c r="I1847">
        <f t="shared" ca="1" si="468"/>
        <v>0</v>
      </c>
      <c r="J1847">
        <f t="shared" ca="1" si="469"/>
        <v>2449</v>
      </c>
      <c r="K1847">
        <f t="shared" ca="1" si="470"/>
        <v>2</v>
      </c>
      <c r="L1847">
        <f t="shared" ca="1" si="471"/>
        <v>2449</v>
      </c>
      <c r="M1847">
        <f t="shared" ca="1" si="472"/>
        <v>1</v>
      </c>
      <c r="N1847" t="str">
        <f t="shared" ca="1" si="473"/>
        <v/>
      </c>
      <c r="R1847">
        <f t="shared" ca="1" si="465"/>
        <v>0.1611437814625</v>
      </c>
      <c r="S1847">
        <f t="shared" ca="1" si="474"/>
        <v>0.16125203131874999</v>
      </c>
      <c r="T1847" s="6" t="str">
        <f t="shared" ca="1" si="475"/>
        <v/>
      </c>
      <c r="X1847">
        <f t="shared" ca="1" si="466"/>
        <v>0.81272806083750004</v>
      </c>
      <c r="Y1847">
        <f t="shared" ca="1" si="476"/>
        <v>0.81264850973125002</v>
      </c>
      <c r="Z1847" s="6" t="str">
        <f t="shared" ca="1" si="477"/>
        <v/>
      </c>
    </row>
    <row r="1848" spans="7:26" x14ac:dyDescent="0.35">
      <c r="G1848" s="2">
        <f t="shared" ca="1" si="478"/>
        <v>2449.9705328121249</v>
      </c>
      <c r="H1848">
        <f t="shared" ca="1" si="467"/>
        <v>2449</v>
      </c>
      <c r="I1848">
        <f t="shared" ca="1" si="468"/>
        <v>1</v>
      </c>
      <c r="J1848">
        <f t="shared" ca="1" si="469"/>
        <v>2449</v>
      </c>
      <c r="K1848">
        <f t="shared" ca="1" si="470"/>
        <v>2</v>
      </c>
      <c r="L1848" t="str">
        <f t="shared" ca="1" si="471"/>
        <v/>
      </c>
      <c r="M1848" t="str">
        <f t="shared" ca="1" si="472"/>
        <v/>
      </c>
      <c r="N1848" t="str">
        <f t="shared" ca="1" si="473"/>
        <v/>
      </c>
      <c r="R1848">
        <f t="shared" ca="1" si="465"/>
        <v>0.16136028117500001</v>
      </c>
      <c r="S1848" t="str">
        <f t="shared" ca="1" si="474"/>
        <v/>
      </c>
      <c r="T1848" s="6" t="str">
        <f t="shared" ca="1" si="475"/>
        <v/>
      </c>
      <c r="X1848">
        <f t="shared" ca="1" si="466"/>
        <v>0.812568958625</v>
      </c>
      <c r="Y1848" t="str">
        <f t="shared" ca="1" si="476"/>
        <v/>
      </c>
      <c r="Z1848" s="6" t="str">
        <f t="shared" ca="1" si="477"/>
        <v/>
      </c>
    </row>
    <row r="1849" spans="7:26" x14ac:dyDescent="0.35">
      <c r="G1849" s="2">
        <f t="shared" ca="1" si="478"/>
        <v>2450.8561461435124</v>
      </c>
      <c r="H1849">
        <f t="shared" ca="1" si="467"/>
        <v>2450</v>
      </c>
      <c r="I1849">
        <f t="shared" ca="1" si="468"/>
        <v>1</v>
      </c>
      <c r="J1849">
        <f t="shared" ca="1" si="469"/>
        <v>2450</v>
      </c>
      <c r="K1849">
        <f t="shared" ca="1" si="470"/>
        <v>1</v>
      </c>
      <c r="L1849">
        <f t="shared" ca="1" si="471"/>
        <v>2450</v>
      </c>
      <c r="M1849">
        <f t="shared" ca="1" si="472"/>
        <v>1</v>
      </c>
      <c r="N1849" t="str">
        <f t="shared" ca="1" si="473"/>
        <v/>
      </c>
      <c r="R1849">
        <f t="shared" ca="1" si="465"/>
        <v>0.16157678088749999</v>
      </c>
      <c r="S1849">
        <f t="shared" ca="1" si="474"/>
        <v>0.16157678088749999</v>
      </c>
      <c r="T1849" s="6" t="str">
        <f t="shared" ca="1" si="475"/>
        <v/>
      </c>
      <c r="X1849">
        <f t="shared" ca="1" si="466"/>
        <v>0.81240985641249996</v>
      </c>
      <c r="Y1849">
        <f t="shared" ca="1" si="476"/>
        <v>0.81240985641249996</v>
      </c>
      <c r="Z1849" s="6" t="str">
        <f t="shared" ca="1" si="477"/>
        <v/>
      </c>
    </row>
    <row r="1850" spans="7:26" x14ac:dyDescent="0.35">
      <c r="G1850" s="2">
        <f t="shared" ca="1" si="478"/>
        <v>2451.7417594748999</v>
      </c>
      <c r="H1850">
        <f t="shared" ca="1" si="467"/>
        <v>2451</v>
      </c>
      <c r="I1850">
        <f t="shared" ca="1" si="468"/>
        <v>1</v>
      </c>
      <c r="J1850">
        <f t="shared" ca="1" si="469"/>
        <v>2451</v>
      </c>
      <c r="K1850">
        <f t="shared" ca="1" si="470"/>
        <v>1</v>
      </c>
      <c r="L1850">
        <f t="shared" ca="1" si="471"/>
        <v>2451</v>
      </c>
      <c r="M1850">
        <f t="shared" ca="1" si="472"/>
        <v>1</v>
      </c>
      <c r="N1850" t="str">
        <f t="shared" ca="1" si="473"/>
        <v/>
      </c>
      <c r="R1850">
        <f t="shared" ca="1" si="465"/>
        <v>0.16179328060000001</v>
      </c>
      <c r="S1850">
        <f t="shared" ca="1" si="474"/>
        <v>0.16179328060000001</v>
      </c>
      <c r="T1850" s="6" t="str">
        <f t="shared" ca="1" si="475"/>
        <v/>
      </c>
      <c r="X1850">
        <f t="shared" ca="1" si="466"/>
        <v>0.81225075420000004</v>
      </c>
      <c r="Y1850">
        <f t="shared" ca="1" si="476"/>
        <v>0.81225075420000004</v>
      </c>
      <c r="Z1850" s="6" t="str">
        <f t="shared" ca="1" si="477"/>
        <v/>
      </c>
    </row>
    <row r="1851" spans="7:26" x14ac:dyDescent="0.35">
      <c r="G1851" s="2">
        <f t="shared" ca="1" si="478"/>
        <v>2452.6278561903746</v>
      </c>
      <c r="H1851">
        <f t="shared" ca="1" si="467"/>
        <v>2452</v>
      </c>
      <c r="I1851">
        <f t="shared" ca="1" si="468"/>
        <v>1</v>
      </c>
      <c r="J1851">
        <f t="shared" ca="1" si="469"/>
        <v>2452</v>
      </c>
      <c r="K1851">
        <f t="shared" ca="1" si="470"/>
        <v>1</v>
      </c>
      <c r="L1851">
        <f t="shared" ca="1" si="471"/>
        <v>2452</v>
      </c>
      <c r="M1851">
        <f t="shared" ca="1" si="472"/>
        <v>1</v>
      </c>
      <c r="N1851" t="str">
        <f t="shared" ca="1" si="473"/>
        <v/>
      </c>
      <c r="R1851">
        <f t="shared" ref="R1851:R1914" ca="1" si="479">IF(INT(ROW(Q1849)/2)=ROW(Q1849)/2,INDIRECT(CONCATENATE(CHAR(COLUMN(Q1851)+64),ROW()-(ROW()-1)/2+0.5)),(INDIRECT(CONCATENATE(CHAR(COLUMN(Q1850)+64),ROW()-(ROW()-1)/2+1))+INDIRECT(CONCATENATE(CHAR(COLUMN(Q1850)+64),ROW()-(ROW()-1)/2)))/2)</f>
        <v>0.16351484351250001</v>
      </c>
      <c r="S1851">
        <f t="shared" ca="1" si="474"/>
        <v>0.16351484351250001</v>
      </c>
      <c r="T1851" s="6" t="str">
        <f t="shared" ca="1" si="475"/>
        <v/>
      </c>
      <c r="X1851">
        <f t="shared" ref="X1851:X1914" ca="1" si="480">IF(INT(ROW(W1849)/2)=ROW(W1849)/2,INDIRECT(CONCATENATE(CHAR(COLUMN(W1851)+64),ROW()-(ROW()-1)/2+0.5)),(INDIRECT(CONCATENATE(CHAR(COLUMN(W1850)+64),ROW()-(ROW()-1)/2+1))+INDIRECT(CONCATENATE(CHAR(COLUMN(W1850)+64),ROW()-(ROW()-1)/2)))/2)</f>
        <v>0.81182140745000009</v>
      </c>
      <c r="Y1851">
        <f t="shared" ca="1" si="476"/>
        <v>0.81182140745000009</v>
      </c>
      <c r="Z1851" s="6" t="str">
        <f t="shared" ca="1" si="477"/>
        <v/>
      </c>
    </row>
    <row r="1852" spans="7:26" x14ac:dyDescent="0.35">
      <c r="G1852" s="2">
        <f t="shared" ca="1" si="478"/>
        <v>2453.5139529058497</v>
      </c>
      <c r="H1852">
        <f t="shared" ca="1" si="467"/>
        <v>2453</v>
      </c>
      <c r="I1852">
        <f t="shared" ca="1" si="468"/>
        <v>1</v>
      </c>
      <c r="J1852">
        <f t="shared" ca="1" si="469"/>
        <v>2453</v>
      </c>
      <c r="K1852">
        <f t="shared" ca="1" si="470"/>
        <v>1</v>
      </c>
      <c r="L1852">
        <f t="shared" ca="1" si="471"/>
        <v>2453</v>
      </c>
      <c r="M1852">
        <f t="shared" ca="1" si="472"/>
        <v>1</v>
      </c>
      <c r="N1852" t="str">
        <f t="shared" ca="1" si="473"/>
        <v/>
      </c>
      <c r="R1852">
        <f t="shared" ca="1" si="479"/>
        <v>0.16523640642499998</v>
      </c>
      <c r="S1852">
        <f t="shared" ca="1" si="474"/>
        <v>0.16523640642499998</v>
      </c>
      <c r="T1852" s="6" t="str">
        <f t="shared" ca="1" si="475"/>
        <v/>
      </c>
      <c r="X1852">
        <f t="shared" ca="1" si="480"/>
        <v>0.81139206070000003</v>
      </c>
      <c r="Y1852">
        <f t="shared" ca="1" si="476"/>
        <v>0.81139206070000003</v>
      </c>
      <c r="Z1852" s="6" t="str">
        <f t="shared" ca="1" si="477"/>
        <v/>
      </c>
    </row>
    <row r="1853" spans="7:26" x14ac:dyDescent="0.35">
      <c r="G1853" s="2">
        <f t="shared" ca="1" si="478"/>
        <v>2454.4000496213248</v>
      </c>
      <c r="H1853">
        <f t="shared" ca="1" si="467"/>
        <v>2454</v>
      </c>
      <c r="I1853">
        <f t="shared" ca="1" si="468"/>
        <v>1</v>
      </c>
      <c r="J1853">
        <f t="shared" ca="1" si="469"/>
        <v>2454</v>
      </c>
      <c r="K1853">
        <f t="shared" ca="1" si="470"/>
        <v>1</v>
      </c>
      <c r="L1853">
        <f t="shared" ca="1" si="471"/>
        <v>2454</v>
      </c>
      <c r="M1853">
        <f t="shared" ca="1" si="472"/>
        <v>1</v>
      </c>
      <c r="N1853" t="str">
        <f t="shared" ca="1" si="473"/>
        <v/>
      </c>
      <c r="R1853">
        <f t="shared" ca="1" si="479"/>
        <v>0.16695796933749998</v>
      </c>
      <c r="S1853">
        <f t="shared" ca="1" si="474"/>
        <v>0.16695796933749998</v>
      </c>
      <c r="T1853" s="6" t="str">
        <f t="shared" ca="1" si="475"/>
        <v/>
      </c>
      <c r="X1853">
        <f t="shared" ca="1" si="480"/>
        <v>0.81096271394999997</v>
      </c>
      <c r="Y1853">
        <f t="shared" ca="1" si="476"/>
        <v>0.81096271394999997</v>
      </c>
      <c r="Z1853" s="6" t="str">
        <f t="shared" ca="1" si="477"/>
        <v/>
      </c>
    </row>
    <row r="1854" spans="7:26" x14ac:dyDescent="0.35">
      <c r="G1854" s="2">
        <f t="shared" ca="1" si="478"/>
        <v>2455.2861463367999</v>
      </c>
      <c r="H1854">
        <f t="shared" ca="1" si="467"/>
        <v>2455</v>
      </c>
      <c r="I1854">
        <f t="shared" ca="1" si="468"/>
        <v>1</v>
      </c>
      <c r="J1854">
        <f t="shared" ca="1" si="469"/>
        <v>2455</v>
      </c>
      <c r="K1854">
        <f t="shared" ca="1" si="470"/>
        <v>1</v>
      </c>
      <c r="L1854">
        <f t="shared" ca="1" si="471"/>
        <v>2455</v>
      </c>
      <c r="M1854">
        <f t="shared" ca="1" si="472"/>
        <v>1</v>
      </c>
      <c r="N1854" t="str">
        <f t="shared" ca="1" si="473"/>
        <v/>
      </c>
      <c r="R1854">
        <f t="shared" ca="1" si="479"/>
        <v>0.16867953224999999</v>
      </c>
      <c r="S1854">
        <f t="shared" ca="1" si="474"/>
        <v>0.16867953224999999</v>
      </c>
      <c r="T1854" s="6" t="str">
        <f t="shared" ca="1" si="475"/>
        <v/>
      </c>
      <c r="X1854">
        <f t="shared" ca="1" si="480"/>
        <v>0.81053336720000002</v>
      </c>
      <c r="Y1854">
        <f t="shared" ca="1" si="476"/>
        <v>0.81053336720000002</v>
      </c>
      <c r="Z1854" s="6" t="str">
        <f t="shared" ca="1" si="477"/>
        <v/>
      </c>
    </row>
    <row r="1855" spans="7:26" x14ac:dyDescent="0.35">
      <c r="G1855" s="2">
        <f t="shared" ca="1" si="478"/>
        <v>2456.172243052275</v>
      </c>
      <c r="H1855">
        <f t="shared" ca="1" si="467"/>
        <v>2456</v>
      </c>
      <c r="I1855">
        <f t="shared" ca="1" si="468"/>
        <v>1</v>
      </c>
      <c r="J1855">
        <f t="shared" ca="1" si="469"/>
        <v>2456</v>
      </c>
      <c r="K1855">
        <f t="shared" ca="1" si="470"/>
        <v>1</v>
      </c>
      <c r="L1855">
        <f t="shared" ca="1" si="471"/>
        <v>2456</v>
      </c>
      <c r="M1855">
        <f t="shared" ca="1" si="472"/>
        <v>1</v>
      </c>
      <c r="N1855" t="str">
        <f t="shared" ca="1" si="473"/>
        <v/>
      </c>
      <c r="R1855">
        <f t="shared" ca="1" si="479"/>
        <v>0.17040109516249999</v>
      </c>
      <c r="S1855">
        <f t="shared" ca="1" si="474"/>
        <v>0.17040109516249999</v>
      </c>
      <c r="T1855" s="6" t="str">
        <f t="shared" ca="1" si="475"/>
        <v/>
      </c>
      <c r="X1855">
        <f t="shared" ca="1" si="480"/>
        <v>0.81010402045000007</v>
      </c>
      <c r="Y1855">
        <f t="shared" ca="1" si="476"/>
        <v>0.81010402045000007</v>
      </c>
      <c r="Z1855" s="6" t="str">
        <f t="shared" ca="1" si="477"/>
        <v/>
      </c>
    </row>
    <row r="1856" spans="7:26" x14ac:dyDescent="0.35">
      <c r="G1856" s="2">
        <f t="shared" ca="1" si="478"/>
        <v>2457.0583397677501</v>
      </c>
      <c r="H1856">
        <f t="shared" ca="1" si="467"/>
        <v>2457</v>
      </c>
      <c r="I1856">
        <f t="shared" ca="1" si="468"/>
        <v>0</v>
      </c>
      <c r="J1856">
        <f t="shared" ca="1" si="469"/>
        <v>2457</v>
      </c>
      <c r="K1856">
        <f t="shared" ca="1" si="470"/>
        <v>2</v>
      </c>
      <c r="L1856">
        <f t="shared" ca="1" si="471"/>
        <v>2457</v>
      </c>
      <c r="M1856">
        <f t="shared" ca="1" si="472"/>
        <v>1</v>
      </c>
      <c r="N1856" t="str">
        <f t="shared" ca="1" si="473"/>
        <v/>
      </c>
      <c r="R1856">
        <f t="shared" ca="1" si="479"/>
        <v>0.17212265807499999</v>
      </c>
      <c r="S1856">
        <f t="shared" ca="1" si="474"/>
        <v>0.17298343953125001</v>
      </c>
      <c r="T1856" s="6" t="str">
        <f t="shared" ca="1" si="475"/>
        <v/>
      </c>
      <c r="X1856">
        <f t="shared" ca="1" si="480"/>
        <v>0.80967467370000001</v>
      </c>
      <c r="Y1856">
        <f t="shared" ca="1" si="476"/>
        <v>0.80946000032499998</v>
      </c>
      <c r="Z1856" s="6" t="str">
        <f t="shared" ca="1" si="477"/>
        <v/>
      </c>
    </row>
    <row r="1857" spans="7:26" x14ac:dyDescent="0.35">
      <c r="G1857" s="2">
        <f t="shared" ca="1" si="478"/>
        <v>2457.9444364832252</v>
      </c>
      <c r="H1857">
        <f t="shared" ca="1" si="467"/>
        <v>2457</v>
      </c>
      <c r="I1857">
        <f t="shared" ca="1" si="468"/>
        <v>1</v>
      </c>
      <c r="J1857">
        <f t="shared" ca="1" si="469"/>
        <v>2457</v>
      </c>
      <c r="K1857">
        <f t="shared" ca="1" si="470"/>
        <v>2</v>
      </c>
      <c r="L1857" t="str">
        <f t="shared" ca="1" si="471"/>
        <v/>
      </c>
      <c r="M1857" t="str">
        <f t="shared" ca="1" si="472"/>
        <v/>
      </c>
      <c r="N1857" t="str">
        <f t="shared" ca="1" si="473"/>
        <v/>
      </c>
      <c r="R1857">
        <f t="shared" ca="1" si="479"/>
        <v>0.17384422098749999</v>
      </c>
      <c r="S1857" t="str">
        <f t="shared" ca="1" si="474"/>
        <v/>
      </c>
      <c r="T1857" s="6" t="str">
        <f t="shared" ca="1" si="475"/>
        <v/>
      </c>
      <c r="X1857">
        <f t="shared" ca="1" si="480"/>
        <v>0.80924532694999995</v>
      </c>
      <c r="Y1857" t="str">
        <f t="shared" ca="1" si="476"/>
        <v/>
      </c>
      <c r="Z1857" s="6" t="str">
        <f t="shared" ca="1" si="477"/>
        <v/>
      </c>
    </row>
    <row r="1858" spans="7:26" x14ac:dyDescent="0.35">
      <c r="G1858" s="2">
        <f t="shared" ca="1" si="478"/>
        <v>2458.8305331986999</v>
      </c>
      <c r="H1858">
        <f t="shared" ca="1" si="467"/>
        <v>2458</v>
      </c>
      <c r="I1858">
        <f t="shared" ca="1" si="468"/>
        <v>1</v>
      </c>
      <c r="J1858">
        <f t="shared" ca="1" si="469"/>
        <v>2458</v>
      </c>
      <c r="K1858">
        <f t="shared" ca="1" si="470"/>
        <v>1</v>
      </c>
      <c r="L1858">
        <f t="shared" ca="1" si="471"/>
        <v>2458</v>
      </c>
      <c r="M1858">
        <f t="shared" ca="1" si="472"/>
        <v>1</v>
      </c>
      <c r="N1858" t="str">
        <f t="shared" ca="1" si="473"/>
        <v/>
      </c>
      <c r="R1858">
        <f t="shared" ca="1" si="479"/>
        <v>0.17556578389999999</v>
      </c>
      <c r="S1858">
        <f t="shared" ca="1" si="474"/>
        <v>0.17556578389999999</v>
      </c>
      <c r="T1858" s="6" t="str">
        <f t="shared" ca="1" si="475"/>
        <v/>
      </c>
      <c r="X1858">
        <f t="shared" ca="1" si="480"/>
        <v>0.80881598020000001</v>
      </c>
      <c r="Y1858">
        <f t="shared" ca="1" si="476"/>
        <v>0.80881598020000001</v>
      </c>
      <c r="Z1858" s="6" t="str">
        <f t="shared" ca="1" si="477"/>
        <v/>
      </c>
    </row>
    <row r="1859" spans="7:26" x14ac:dyDescent="0.35">
      <c r="G1859" s="2">
        <f t="shared" ca="1" si="478"/>
        <v>2459.7171163701878</v>
      </c>
      <c r="H1859">
        <f t="shared" ref="H1859:H1922" ca="1" si="481">INT(G1859)</f>
        <v>2459</v>
      </c>
      <c r="I1859">
        <f t="shared" ref="I1859:I1922" ca="1" si="482">H1860-H1859</f>
        <v>1</v>
      </c>
      <c r="J1859">
        <f t="shared" ca="1" si="469"/>
        <v>2459</v>
      </c>
      <c r="K1859">
        <f t="shared" ca="1" si="470"/>
        <v>1</v>
      </c>
      <c r="L1859">
        <f t="shared" ca="1" si="471"/>
        <v>2459</v>
      </c>
      <c r="M1859">
        <f t="shared" ca="1" si="472"/>
        <v>1</v>
      </c>
      <c r="N1859" t="str">
        <f t="shared" ca="1" si="473"/>
        <v/>
      </c>
      <c r="R1859">
        <f t="shared" ca="1" si="479"/>
        <v>0.17560151115</v>
      </c>
      <c r="S1859">
        <f t="shared" ca="1" si="474"/>
        <v>0.17560151115</v>
      </c>
      <c r="T1859" s="6" t="str">
        <f t="shared" ca="1" si="475"/>
        <v/>
      </c>
      <c r="X1859">
        <f t="shared" ca="1" si="480"/>
        <v>0.80850470841250011</v>
      </c>
      <c r="Y1859">
        <f t="shared" ca="1" si="476"/>
        <v>0.80850470841250011</v>
      </c>
      <c r="Z1859" s="6" t="str">
        <f t="shared" ca="1" si="477"/>
        <v/>
      </c>
    </row>
    <row r="1860" spans="7:26" x14ac:dyDescent="0.35">
      <c r="G1860" s="2">
        <f t="shared" ca="1" si="478"/>
        <v>2460.6036995416753</v>
      </c>
      <c r="H1860">
        <f t="shared" ca="1" si="481"/>
        <v>2460</v>
      </c>
      <c r="I1860">
        <f t="shared" ca="1" si="482"/>
        <v>1</v>
      </c>
      <c r="J1860">
        <f t="shared" ref="J1860:J1923" ca="1" si="483">INT(G1860)</f>
        <v>2460</v>
      </c>
      <c r="K1860">
        <f t="shared" ref="K1860:K1923" ca="1" si="484">COUNTIF($J$2:$J$3649,"="&amp;J1860)</f>
        <v>1</v>
      </c>
      <c r="L1860">
        <f t="shared" ref="L1860:L1923" ca="1" si="485">IF(J1860=J1859,"",INT(AVERAGE(INDIRECT(CONCATENATE("g",ROW(),":g",ROW()+K1860-1)))))</f>
        <v>2460</v>
      </c>
      <c r="M1860">
        <f t="shared" ref="M1860:M1923" ca="1" si="486">IF(L1860="","",INDIRECT(CONCATENATE("l",ROW()+$K1860))-INDIRECT(CONCATENATE("l",ROW())))</f>
        <v>1</v>
      </c>
      <c r="N1860" t="str">
        <f t="shared" ref="N1860:N1923" ca="1" si="487">IF(ISERROR(IF(VLOOKUP(N1859+1,$L$2:$L$3649,1)=N1859,"",VLOOKUP(N1859+1,$L$2:$L$3649,1))),"",IF(VLOOKUP(N1859+1,$L$2:$L$3649,1)=N1859,"",VLOOKUP(N1859+1,$L$2:$L$3649,1)))</f>
        <v/>
      </c>
      <c r="R1860">
        <f t="shared" ca="1" si="479"/>
        <v>0.17563723840000001</v>
      </c>
      <c r="S1860">
        <f t="shared" ref="S1860:S1923" ca="1" si="488">IF(J1860=J1859,"",AVERAGE(INDIRECT(CONCATENATE("r",ROW(),":r",ROW()+K1860-1))))</f>
        <v>0.17563723840000001</v>
      </c>
      <c r="T1860" s="6" t="str">
        <f t="shared" ref="T1860:T1923" ca="1" si="489">VLOOKUP(N1860,$L$2:$S$3649,8)</f>
        <v/>
      </c>
      <c r="X1860">
        <f t="shared" ca="1" si="480"/>
        <v>0.80819343662500009</v>
      </c>
      <c r="Y1860">
        <f t="shared" ref="Y1860:Y1923" ca="1" si="490">IF($J1860=$J1859,"",AVERAGE(INDIRECT(CONCATENATE("x",ROW(),":x",ROW()+$K1860-1))))</f>
        <v>0.80819343662500009</v>
      </c>
      <c r="Z1860" s="6" t="str">
        <f t="shared" ref="Z1860:Z1923" ca="1" si="491">VLOOKUP($N1860,$L$2:$Y$3649,14)</f>
        <v/>
      </c>
    </row>
    <row r="1861" spans="7:26" x14ac:dyDescent="0.35">
      <c r="G1861" s="2">
        <f t="shared" ca="1" si="478"/>
        <v>2461.4902827131627</v>
      </c>
      <c r="H1861">
        <f t="shared" ca="1" si="481"/>
        <v>2461</v>
      </c>
      <c r="I1861">
        <f t="shared" ca="1" si="482"/>
        <v>1</v>
      </c>
      <c r="J1861">
        <f t="shared" ca="1" si="483"/>
        <v>2461</v>
      </c>
      <c r="K1861">
        <f t="shared" ca="1" si="484"/>
        <v>1</v>
      </c>
      <c r="L1861">
        <f t="shared" ca="1" si="485"/>
        <v>2461</v>
      </c>
      <c r="M1861">
        <f t="shared" ca="1" si="486"/>
        <v>1</v>
      </c>
      <c r="N1861" t="str">
        <f t="shared" ca="1" si="487"/>
        <v/>
      </c>
      <c r="R1861">
        <f t="shared" ca="1" si="479"/>
        <v>0.17567296565000001</v>
      </c>
      <c r="S1861">
        <f t="shared" ca="1" si="488"/>
        <v>0.17567296565000001</v>
      </c>
      <c r="T1861" s="6" t="str">
        <f t="shared" ca="1" si="489"/>
        <v/>
      </c>
      <c r="X1861">
        <f t="shared" ca="1" si="480"/>
        <v>0.80788216483750008</v>
      </c>
      <c r="Y1861">
        <f t="shared" ca="1" si="490"/>
        <v>0.80788216483750008</v>
      </c>
      <c r="Z1861" s="6" t="str">
        <f t="shared" ca="1" si="491"/>
        <v/>
      </c>
    </row>
    <row r="1862" spans="7:26" x14ac:dyDescent="0.35">
      <c r="G1862" s="2">
        <f t="shared" ca="1" si="478"/>
        <v>2462.3768658846502</v>
      </c>
      <c r="H1862">
        <f t="shared" ca="1" si="481"/>
        <v>2462</v>
      </c>
      <c r="I1862">
        <f t="shared" ca="1" si="482"/>
        <v>1</v>
      </c>
      <c r="J1862">
        <f t="shared" ca="1" si="483"/>
        <v>2462</v>
      </c>
      <c r="K1862">
        <f t="shared" ca="1" si="484"/>
        <v>1</v>
      </c>
      <c r="L1862">
        <f t="shared" ca="1" si="485"/>
        <v>2462</v>
      </c>
      <c r="M1862">
        <f t="shared" ca="1" si="486"/>
        <v>1</v>
      </c>
      <c r="N1862" t="str">
        <f t="shared" ca="1" si="487"/>
        <v/>
      </c>
      <c r="R1862">
        <f t="shared" ca="1" si="479"/>
        <v>0.17570869289999999</v>
      </c>
      <c r="S1862">
        <f t="shared" ca="1" si="488"/>
        <v>0.17570869289999999</v>
      </c>
      <c r="T1862" s="6" t="str">
        <f t="shared" ca="1" si="489"/>
        <v/>
      </c>
      <c r="X1862">
        <f t="shared" ca="1" si="480"/>
        <v>0.80757089305000007</v>
      </c>
      <c r="Y1862">
        <f t="shared" ca="1" si="490"/>
        <v>0.80757089305000007</v>
      </c>
      <c r="Z1862" s="6" t="str">
        <f t="shared" ca="1" si="491"/>
        <v/>
      </c>
    </row>
    <row r="1863" spans="7:26" x14ac:dyDescent="0.35">
      <c r="G1863" s="2">
        <f t="shared" ca="1" si="478"/>
        <v>2463.2634490561377</v>
      </c>
      <c r="H1863">
        <f t="shared" ca="1" si="481"/>
        <v>2463</v>
      </c>
      <c r="I1863">
        <f t="shared" ca="1" si="482"/>
        <v>1</v>
      </c>
      <c r="J1863">
        <f t="shared" ca="1" si="483"/>
        <v>2463</v>
      </c>
      <c r="K1863">
        <f t="shared" ca="1" si="484"/>
        <v>1</v>
      </c>
      <c r="L1863">
        <f t="shared" ca="1" si="485"/>
        <v>2463</v>
      </c>
      <c r="M1863">
        <f t="shared" ca="1" si="486"/>
        <v>1</v>
      </c>
      <c r="N1863" t="str">
        <f t="shared" ca="1" si="487"/>
        <v/>
      </c>
      <c r="R1863">
        <f t="shared" ca="1" si="479"/>
        <v>0.17574442014999997</v>
      </c>
      <c r="S1863">
        <f t="shared" ca="1" si="488"/>
        <v>0.17574442014999997</v>
      </c>
      <c r="T1863" s="6" t="str">
        <f t="shared" ca="1" si="489"/>
        <v/>
      </c>
      <c r="X1863">
        <f t="shared" ca="1" si="480"/>
        <v>0.80725962126250006</v>
      </c>
      <c r="Y1863">
        <f t="shared" ca="1" si="490"/>
        <v>0.80725962126250006</v>
      </c>
      <c r="Z1863" s="6" t="str">
        <f t="shared" ca="1" si="491"/>
        <v/>
      </c>
    </row>
    <row r="1864" spans="7:26" x14ac:dyDescent="0.35">
      <c r="G1864" s="2">
        <f t="shared" ca="1" si="478"/>
        <v>2464.1500322276252</v>
      </c>
      <c r="H1864">
        <f t="shared" ca="1" si="481"/>
        <v>2464</v>
      </c>
      <c r="I1864">
        <f t="shared" ca="1" si="482"/>
        <v>1</v>
      </c>
      <c r="J1864">
        <f t="shared" ca="1" si="483"/>
        <v>2464</v>
      </c>
      <c r="K1864">
        <f t="shared" ca="1" si="484"/>
        <v>1</v>
      </c>
      <c r="L1864">
        <f t="shared" ca="1" si="485"/>
        <v>2464</v>
      </c>
      <c r="M1864">
        <f t="shared" ca="1" si="486"/>
        <v>1</v>
      </c>
      <c r="N1864" t="str">
        <f t="shared" ca="1" si="487"/>
        <v/>
      </c>
      <c r="R1864">
        <f t="shared" ca="1" si="479"/>
        <v>0.17578014739999998</v>
      </c>
      <c r="S1864">
        <f t="shared" ca="1" si="488"/>
        <v>0.17578014739999998</v>
      </c>
      <c r="T1864" s="6" t="str">
        <f t="shared" ca="1" si="489"/>
        <v/>
      </c>
      <c r="X1864">
        <f t="shared" ca="1" si="480"/>
        <v>0.80694834947500005</v>
      </c>
      <c r="Y1864">
        <f t="shared" ca="1" si="490"/>
        <v>0.80694834947500005</v>
      </c>
      <c r="Z1864" s="6" t="str">
        <f t="shared" ca="1" si="491"/>
        <v/>
      </c>
    </row>
    <row r="1865" spans="7:26" x14ac:dyDescent="0.35">
      <c r="G1865" s="2">
        <f t="shared" ca="1" si="478"/>
        <v>2465.0366153991126</v>
      </c>
      <c r="H1865">
        <f t="shared" ca="1" si="481"/>
        <v>2465</v>
      </c>
      <c r="I1865">
        <f t="shared" ca="1" si="482"/>
        <v>0</v>
      </c>
      <c r="J1865">
        <f t="shared" ca="1" si="483"/>
        <v>2465</v>
      </c>
      <c r="K1865">
        <f t="shared" ca="1" si="484"/>
        <v>2</v>
      </c>
      <c r="L1865">
        <f t="shared" ca="1" si="485"/>
        <v>2465</v>
      </c>
      <c r="M1865">
        <f t="shared" ca="1" si="486"/>
        <v>1</v>
      </c>
      <c r="N1865" t="str">
        <f t="shared" ca="1" si="487"/>
        <v/>
      </c>
      <c r="R1865">
        <f t="shared" ca="1" si="479"/>
        <v>0.17581587464999998</v>
      </c>
      <c r="S1865">
        <f t="shared" ca="1" si="488"/>
        <v>0.17583373827499998</v>
      </c>
      <c r="T1865" s="6" t="str">
        <f t="shared" ca="1" si="489"/>
        <v/>
      </c>
      <c r="X1865">
        <f t="shared" ca="1" si="480"/>
        <v>0.80663707768750004</v>
      </c>
      <c r="Y1865">
        <f t="shared" ca="1" si="490"/>
        <v>0.80648144179375003</v>
      </c>
      <c r="Z1865" s="6" t="str">
        <f t="shared" ca="1" si="491"/>
        <v/>
      </c>
    </row>
    <row r="1866" spans="7:26" x14ac:dyDescent="0.35">
      <c r="G1866" s="2">
        <f t="shared" ca="1" si="478"/>
        <v>2465.9231985706001</v>
      </c>
      <c r="H1866">
        <f t="shared" ca="1" si="481"/>
        <v>2465</v>
      </c>
      <c r="I1866">
        <f t="shared" ca="1" si="482"/>
        <v>1</v>
      </c>
      <c r="J1866">
        <f t="shared" ca="1" si="483"/>
        <v>2465</v>
      </c>
      <c r="K1866">
        <f t="shared" ca="1" si="484"/>
        <v>2</v>
      </c>
      <c r="L1866" t="str">
        <f t="shared" ca="1" si="485"/>
        <v/>
      </c>
      <c r="M1866" t="str">
        <f t="shared" ca="1" si="486"/>
        <v/>
      </c>
      <c r="N1866" t="str">
        <f t="shared" ca="1" si="487"/>
        <v/>
      </c>
      <c r="R1866">
        <f t="shared" ca="1" si="479"/>
        <v>0.17585160189999999</v>
      </c>
      <c r="S1866" t="str">
        <f t="shared" ca="1" si="488"/>
        <v/>
      </c>
      <c r="T1866" s="6" t="str">
        <f t="shared" ca="1" si="489"/>
        <v/>
      </c>
      <c r="X1866">
        <f t="shared" ca="1" si="480"/>
        <v>0.80632580590000003</v>
      </c>
      <c r="Y1866" t="str">
        <f t="shared" ca="1" si="490"/>
        <v/>
      </c>
      <c r="Z1866" s="6" t="str">
        <f t="shared" ca="1" si="491"/>
        <v/>
      </c>
    </row>
    <row r="1867" spans="7:26" x14ac:dyDescent="0.35">
      <c r="G1867" s="2">
        <f t="shared" ca="1" si="478"/>
        <v>2466.8102712700625</v>
      </c>
      <c r="H1867">
        <f t="shared" ca="1" si="481"/>
        <v>2466</v>
      </c>
      <c r="I1867">
        <f t="shared" ca="1" si="482"/>
        <v>1</v>
      </c>
      <c r="J1867">
        <f t="shared" ca="1" si="483"/>
        <v>2466</v>
      </c>
      <c r="K1867">
        <f t="shared" ca="1" si="484"/>
        <v>1</v>
      </c>
      <c r="L1867">
        <f t="shared" ca="1" si="485"/>
        <v>2466</v>
      </c>
      <c r="M1867">
        <f t="shared" ca="1" si="486"/>
        <v>1</v>
      </c>
      <c r="N1867" t="str">
        <f t="shared" ca="1" si="487"/>
        <v/>
      </c>
      <c r="R1867">
        <f t="shared" ca="1" si="479"/>
        <v>0.17746879577499999</v>
      </c>
      <c r="S1867">
        <f t="shared" ca="1" si="488"/>
        <v>0.17746879577499999</v>
      </c>
      <c r="T1867" s="6" t="str">
        <f t="shared" ca="1" si="489"/>
        <v/>
      </c>
      <c r="X1867">
        <f t="shared" ca="1" si="480"/>
        <v>0.80599794550000003</v>
      </c>
      <c r="Y1867">
        <f t="shared" ca="1" si="490"/>
        <v>0.80599794550000003</v>
      </c>
      <c r="Z1867" s="6" t="str">
        <f t="shared" ca="1" si="491"/>
        <v/>
      </c>
    </row>
    <row r="1868" spans="7:26" x14ac:dyDescent="0.35">
      <c r="G1868" s="2">
        <f t="shared" ca="1" si="478"/>
        <v>2467.6973439695248</v>
      </c>
      <c r="H1868">
        <f t="shared" ca="1" si="481"/>
        <v>2467</v>
      </c>
      <c r="I1868">
        <f t="shared" ca="1" si="482"/>
        <v>1</v>
      </c>
      <c r="J1868">
        <f t="shared" ca="1" si="483"/>
        <v>2467</v>
      </c>
      <c r="K1868">
        <f t="shared" ca="1" si="484"/>
        <v>1</v>
      </c>
      <c r="L1868">
        <f t="shared" ca="1" si="485"/>
        <v>2467</v>
      </c>
      <c r="M1868">
        <f t="shared" ca="1" si="486"/>
        <v>1</v>
      </c>
      <c r="N1868" t="str">
        <f t="shared" ca="1" si="487"/>
        <v/>
      </c>
      <c r="R1868">
        <f t="shared" ca="1" si="479"/>
        <v>0.17908598965</v>
      </c>
      <c r="S1868">
        <f t="shared" ca="1" si="488"/>
        <v>0.17908598965</v>
      </c>
      <c r="T1868" s="6" t="str">
        <f t="shared" ca="1" si="489"/>
        <v/>
      </c>
      <c r="X1868">
        <f t="shared" ca="1" si="480"/>
        <v>0.80567008510000004</v>
      </c>
      <c r="Y1868">
        <f t="shared" ca="1" si="490"/>
        <v>0.80567008510000004</v>
      </c>
      <c r="Z1868" s="6" t="str">
        <f t="shared" ca="1" si="491"/>
        <v/>
      </c>
    </row>
    <row r="1869" spans="7:26" x14ac:dyDescent="0.35">
      <c r="G1869" s="2">
        <f t="shared" ref="G1869:G1932" ca="1" si="492">IF(INT(ROW(D1867)/2)=ROW(D1867)/2,INDIRECT(CONCATENATE(CHAR(COLUMN(D1869)+64),ROW()-(ROW()-1)/2+0.5)),(INDIRECT(CONCATENATE(CHAR(COLUMN(D1868)+64),ROW()-(ROW()-1)/2+1))+INDIRECT(CONCATENATE(CHAR(COLUMN(D1868)+64),ROW()-(ROW()-1)/2)))/2)</f>
        <v>2468.5844166689876</v>
      </c>
      <c r="H1869">
        <f t="shared" ca="1" si="481"/>
        <v>2468</v>
      </c>
      <c r="I1869">
        <f t="shared" ca="1" si="482"/>
        <v>1</v>
      </c>
      <c r="J1869">
        <f t="shared" ca="1" si="483"/>
        <v>2468</v>
      </c>
      <c r="K1869">
        <f t="shared" ca="1" si="484"/>
        <v>1</v>
      </c>
      <c r="L1869">
        <f t="shared" ca="1" si="485"/>
        <v>2468</v>
      </c>
      <c r="M1869">
        <f t="shared" ca="1" si="486"/>
        <v>1</v>
      </c>
      <c r="N1869" t="str">
        <f t="shared" ca="1" si="487"/>
        <v/>
      </c>
      <c r="R1869">
        <f t="shared" ca="1" si="479"/>
        <v>0.18070318352500001</v>
      </c>
      <c r="S1869">
        <f t="shared" ca="1" si="488"/>
        <v>0.18070318352500001</v>
      </c>
      <c r="T1869" s="6" t="str">
        <f t="shared" ca="1" si="489"/>
        <v/>
      </c>
      <c r="X1869">
        <f t="shared" ca="1" si="480"/>
        <v>0.80534222470000005</v>
      </c>
      <c r="Y1869">
        <f t="shared" ca="1" si="490"/>
        <v>0.80534222470000005</v>
      </c>
      <c r="Z1869" s="6" t="str">
        <f t="shared" ca="1" si="491"/>
        <v/>
      </c>
    </row>
    <row r="1870" spans="7:26" x14ac:dyDescent="0.35">
      <c r="G1870" s="2">
        <f t="shared" ca="1" si="492"/>
        <v>2469.47148936845</v>
      </c>
      <c r="H1870">
        <f t="shared" ca="1" si="481"/>
        <v>2469</v>
      </c>
      <c r="I1870">
        <f t="shared" ca="1" si="482"/>
        <v>1</v>
      </c>
      <c r="J1870">
        <f t="shared" ca="1" si="483"/>
        <v>2469</v>
      </c>
      <c r="K1870">
        <f t="shared" ca="1" si="484"/>
        <v>1</v>
      </c>
      <c r="L1870">
        <f t="shared" ca="1" si="485"/>
        <v>2469</v>
      </c>
      <c r="M1870">
        <f t="shared" ca="1" si="486"/>
        <v>1</v>
      </c>
      <c r="N1870" t="str">
        <f t="shared" ca="1" si="487"/>
        <v/>
      </c>
      <c r="R1870">
        <f t="shared" ca="1" si="479"/>
        <v>0.18232037740000001</v>
      </c>
      <c r="S1870">
        <f t="shared" ca="1" si="488"/>
        <v>0.18232037740000001</v>
      </c>
      <c r="T1870" s="6" t="str">
        <f t="shared" ca="1" si="489"/>
        <v/>
      </c>
      <c r="X1870">
        <f t="shared" ca="1" si="480"/>
        <v>0.80501436430000006</v>
      </c>
      <c r="Y1870">
        <f t="shared" ca="1" si="490"/>
        <v>0.80501436430000006</v>
      </c>
      <c r="Z1870" s="6" t="str">
        <f t="shared" ca="1" si="491"/>
        <v/>
      </c>
    </row>
    <row r="1871" spans="7:26" x14ac:dyDescent="0.35">
      <c r="G1871" s="2">
        <f t="shared" ca="1" si="492"/>
        <v>2470.3585620679123</v>
      </c>
      <c r="H1871">
        <f t="shared" ca="1" si="481"/>
        <v>2470</v>
      </c>
      <c r="I1871">
        <f t="shared" ca="1" si="482"/>
        <v>1</v>
      </c>
      <c r="J1871">
        <f t="shared" ca="1" si="483"/>
        <v>2470</v>
      </c>
      <c r="K1871">
        <f t="shared" ca="1" si="484"/>
        <v>1</v>
      </c>
      <c r="L1871">
        <f t="shared" ca="1" si="485"/>
        <v>2470</v>
      </c>
      <c r="M1871">
        <f t="shared" ca="1" si="486"/>
        <v>1</v>
      </c>
      <c r="N1871" t="str">
        <f t="shared" ca="1" si="487"/>
        <v/>
      </c>
      <c r="R1871">
        <f t="shared" ca="1" si="479"/>
        <v>0.18393757127500002</v>
      </c>
      <c r="S1871">
        <f t="shared" ca="1" si="488"/>
        <v>0.18393757127500002</v>
      </c>
      <c r="T1871" s="6" t="str">
        <f t="shared" ca="1" si="489"/>
        <v/>
      </c>
      <c r="X1871">
        <f t="shared" ca="1" si="480"/>
        <v>0.80468650390000007</v>
      </c>
      <c r="Y1871">
        <f t="shared" ca="1" si="490"/>
        <v>0.80468650390000007</v>
      </c>
      <c r="Z1871" s="6" t="str">
        <f t="shared" ca="1" si="491"/>
        <v/>
      </c>
    </row>
    <row r="1872" spans="7:26" x14ac:dyDescent="0.35">
      <c r="G1872" s="2">
        <f t="shared" ca="1" si="492"/>
        <v>2471.2456347673751</v>
      </c>
      <c r="H1872">
        <f t="shared" ca="1" si="481"/>
        <v>2471</v>
      </c>
      <c r="I1872">
        <f t="shared" ca="1" si="482"/>
        <v>1</v>
      </c>
      <c r="J1872">
        <f t="shared" ca="1" si="483"/>
        <v>2471</v>
      </c>
      <c r="K1872">
        <f t="shared" ca="1" si="484"/>
        <v>1</v>
      </c>
      <c r="L1872">
        <f t="shared" ca="1" si="485"/>
        <v>2471</v>
      </c>
      <c r="M1872">
        <f t="shared" ca="1" si="486"/>
        <v>1</v>
      </c>
      <c r="N1872" t="str">
        <f t="shared" ca="1" si="487"/>
        <v/>
      </c>
      <c r="R1872">
        <f t="shared" ca="1" si="479"/>
        <v>0.18555476515000002</v>
      </c>
      <c r="S1872">
        <f t="shared" ca="1" si="488"/>
        <v>0.18555476515000002</v>
      </c>
      <c r="T1872" s="6" t="str">
        <f t="shared" ca="1" si="489"/>
        <v/>
      </c>
      <c r="X1872">
        <f t="shared" ca="1" si="480"/>
        <v>0.80435864350000008</v>
      </c>
      <c r="Y1872">
        <f t="shared" ca="1" si="490"/>
        <v>0.80435864350000008</v>
      </c>
      <c r="Z1872" s="6" t="str">
        <f t="shared" ca="1" si="491"/>
        <v/>
      </c>
    </row>
    <row r="1873" spans="7:26" x14ac:dyDescent="0.35">
      <c r="G1873" s="2">
        <f t="shared" ca="1" si="492"/>
        <v>2472.1327074668375</v>
      </c>
      <c r="H1873">
        <f t="shared" ca="1" si="481"/>
        <v>2472</v>
      </c>
      <c r="I1873">
        <f t="shared" ca="1" si="482"/>
        <v>1</v>
      </c>
      <c r="J1873">
        <f t="shared" ca="1" si="483"/>
        <v>2472</v>
      </c>
      <c r="K1873">
        <f t="shared" ca="1" si="484"/>
        <v>1</v>
      </c>
      <c r="L1873">
        <f t="shared" ca="1" si="485"/>
        <v>2472</v>
      </c>
      <c r="M1873">
        <f t="shared" ca="1" si="486"/>
        <v>1</v>
      </c>
      <c r="N1873" t="str">
        <f t="shared" ca="1" si="487"/>
        <v/>
      </c>
      <c r="R1873">
        <f t="shared" ca="1" si="479"/>
        <v>0.187171959025</v>
      </c>
      <c r="S1873">
        <f t="shared" ca="1" si="488"/>
        <v>0.187171959025</v>
      </c>
      <c r="T1873" s="6" t="str">
        <f t="shared" ca="1" si="489"/>
        <v/>
      </c>
      <c r="X1873">
        <f t="shared" ca="1" si="480"/>
        <v>0.80403078309999998</v>
      </c>
      <c r="Y1873">
        <f t="shared" ca="1" si="490"/>
        <v>0.80403078309999998</v>
      </c>
      <c r="Z1873" s="6" t="str">
        <f t="shared" ca="1" si="491"/>
        <v/>
      </c>
    </row>
    <row r="1874" spans="7:26" x14ac:dyDescent="0.35">
      <c r="G1874" s="2">
        <f t="shared" ca="1" si="492"/>
        <v>2473.0197801662998</v>
      </c>
      <c r="H1874">
        <f t="shared" ca="1" si="481"/>
        <v>2473</v>
      </c>
      <c r="I1874">
        <f t="shared" ca="1" si="482"/>
        <v>0</v>
      </c>
      <c r="J1874">
        <f t="shared" ca="1" si="483"/>
        <v>2473</v>
      </c>
      <c r="K1874">
        <f t="shared" ca="1" si="484"/>
        <v>2</v>
      </c>
      <c r="L1874">
        <f t="shared" ca="1" si="485"/>
        <v>2473</v>
      </c>
      <c r="M1874">
        <f t="shared" ca="1" si="486"/>
        <v>1</v>
      </c>
      <c r="N1874" t="str">
        <f t="shared" ca="1" si="487"/>
        <v/>
      </c>
      <c r="R1874">
        <f t="shared" ca="1" si="479"/>
        <v>0.18878915290000001</v>
      </c>
      <c r="S1874">
        <f t="shared" ca="1" si="488"/>
        <v>0.18820185628125002</v>
      </c>
      <c r="T1874" s="6" t="str">
        <f t="shared" ca="1" si="489"/>
        <v/>
      </c>
      <c r="X1874">
        <f t="shared" ca="1" si="480"/>
        <v>0.80370292269999999</v>
      </c>
      <c r="Y1874">
        <f t="shared" ca="1" si="490"/>
        <v>0.80359039649375008</v>
      </c>
      <c r="Z1874" s="6" t="str">
        <f t="shared" ca="1" si="491"/>
        <v/>
      </c>
    </row>
    <row r="1875" spans="7:26" x14ac:dyDescent="0.35">
      <c r="G1875" s="2">
        <f t="shared" ca="1" si="492"/>
        <v>2473.9073454656373</v>
      </c>
      <c r="H1875">
        <f t="shared" ca="1" si="481"/>
        <v>2473</v>
      </c>
      <c r="I1875">
        <f t="shared" ca="1" si="482"/>
        <v>1</v>
      </c>
      <c r="J1875">
        <f t="shared" ca="1" si="483"/>
        <v>2473</v>
      </c>
      <c r="K1875">
        <f t="shared" ca="1" si="484"/>
        <v>2</v>
      </c>
      <c r="L1875" t="str">
        <f t="shared" ca="1" si="485"/>
        <v/>
      </c>
      <c r="M1875" t="str">
        <f t="shared" ca="1" si="486"/>
        <v/>
      </c>
      <c r="N1875" t="str">
        <f t="shared" ca="1" si="487"/>
        <v/>
      </c>
      <c r="R1875">
        <f t="shared" ca="1" si="479"/>
        <v>0.18761455966250001</v>
      </c>
      <c r="S1875" t="str">
        <f t="shared" ca="1" si="488"/>
        <v/>
      </c>
      <c r="T1875" s="6" t="str">
        <f t="shared" ca="1" si="489"/>
        <v/>
      </c>
      <c r="X1875">
        <f t="shared" ca="1" si="480"/>
        <v>0.80347787028750006</v>
      </c>
      <c r="Y1875" t="str">
        <f t="shared" ca="1" si="490"/>
        <v/>
      </c>
      <c r="Z1875" s="6" t="str">
        <f t="shared" ca="1" si="491"/>
        <v/>
      </c>
    </row>
    <row r="1876" spans="7:26" x14ac:dyDescent="0.35">
      <c r="G1876" s="2">
        <f t="shared" ca="1" si="492"/>
        <v>2474.7949107649747</v>
      </c>
      <c r="H1876">
        <f t="shared" ca="1" si="481"/>
        <v>2474</v>
      </c>
      <c r="I1876">
        <f t="shared" ca="1" si="482"/>
        <v>1</v>
      </c>
      <c r="J1876">
        <f t="shared" ca="1" si="483"/>
        <v>2474</v>
      </c>
      <c r="K1876">
        <f t="shared" ca="1" si="484"/>
        <v>1</v>
      </c>
      <c r="L1876">
        <f t="shared" ca="1" si="485"/>
        <v>2474</v>
      </c>
      <c r="M1876">
        <f t="shared" ca="1" si="486"/>
        <v>1</v>
      </c>
      <c r="N1876" t="str">
        <f t="shared" ca="1" si="487"/>
        <v/>
      </c>
      <c r="R1876">
        <f t="shared" ca="1" si="479"/>
        <v>0.18643996642499999</v>
      </c>
      <c r="S1876">
        <f t="shared" ca="1" si="488"/>
        <v>0.18643996642499999</v>
      </c>
      <c r="T1876" s="6" t="str">
        <f t="shared" ca="1" si="489"/>
        <v/>
      </c>
      <c r="X1876">
        <f t="shared" ca="1" si="480"/>
        <v>0.80325281787500002</v>
      </c>
      <c r="Y1876">
        <f t="shared" ca="1" si="490"/>
        <v>0.80325281787500002</v>
      </c>
      <c r="Z1876" s="6" t="str">
        <f t="shared" ca="1" si="491"/>
        <v/>
      </c>
    </row>
    <row r="1877" spans="7:26" x14ac:dyDescent="0.35">
      <c r="G1877" s="2">
        <f t="shared" ca="1" si="492"/>
        <v>2475.6824760643121</v>
      </c>
      <c r="H1877">
        <f t="shared" ca="1" si="481"/>
        <v>2475</v>
      </c>
      <c r="I1877">
        <f t="shared" ca="1" si="482"/>
        <v>1</v>
      </c>
      <c r="J1877">
        <f t="shared" ca="1" si="483"/>
        <v>2475</v>
      </c>
      <c r="K1877">
        <f t="shared" ca="1" si="484"/>
        <v>1</v>
      </c>
      <c r="L1877">
        <f t="shared" ca="1" si="485"/>
        <v>2475</v>
      </c>
      <c r="M1877">
        <f t="shared" ca="1" si="486"/>
        <v>1</v>
      </c>
      <c r="N1877" t="str">
        <f t="shared" ca="1" si="487"/>
        <v/>
      </c>
      <c r="R1877">
        <f t="shared" ca="1" si="479"/>
        <v>0.1852653731875</v>
      </c>
      <c r="S1877">
        <f t="shared" ca="1" si="488"/>
        <v>0.1852653731875</v>
      </c>
      <c r="T1877" s="6" t="str">
        <f t="shared" ca="1" si="489"/>
        <v/>
      </c>
      <c r="X1877">
        <f t="shared" ca="1" si="480"/>
        <v>0.80302776546249999</v>
      </c>
      <c r="Y1877">
        <f t="shared" ca="1" si="490"/>
        <v>0.80302776546249999</v>
      </c>
      <c r="Z1877" s="6" t="str">
        <f t="shared" ca="1" si="491"/>
        <v/>
      </c>
    </row>
    <row r="1878" spans="7:26" x14ac:dyDescent="0.35">
      <c r="G1878" s="2">
        <f t="shared" ca="1" si="492"/>
        <v>2476.5700413636496</v>
      </c>
      <c r="H1878">
        <f t="shared" ca="1" si="481"/>
        <v>2476</v>
      </c>
      <c r="I1878">
        <f t="shared" ca="1" si="482"/>
        <v>1</v>
      </c>
      <c r="J1878">
        <f t="shared" ca="1" si="483"/>
        <v>2476</v>
      </c>
      <c r="K1878">
        <f t="shared" ca="1" si="484"/>
        <v>1</v>
      </c>
      <c r="L1878">
        <f t="shared" ca="1" si="485"/>
        <v>2476</v>
      </c>
      <c r="M1878">
        <f t="shared" ca="1" si="486"/>
        <v>1</v>
      </c>
      <c r="N1878" t="str">
        <f t="shared" ca="1" si="487"/>
        <v/>
      </c>
      <c r="R1878">
        <f t="shared" ca="1" si="479"/>
        <v>0.18409077995000001</v>
      </c>
      <c r="S1878">
        <f t="shared" ca="1" si="488"/>
        <v>0.18409077995000001</v>
      </c>
      <c r="T1878" s="6" t="str">
        <f t="shared" ca="1" si="489"/>
        <v/>
      </c>
      <c r="X1878">
        <f t="shared" ca="1" si="480"/>
        <v>0.80280271304999995</v>
      </c>
      <c r="Y1878">
        <f t="shared" ca="1" si="490"/>
        <v>0.80280271304999995</v>
      </c>
      <c r="Z1878" s="6" t="str">
        <f t="shared" ca="1" si="491"/>
        <v/>
      </c>
    </row>
    <row r="1879" spans="7:26" x14ac:dyDescent="0.35">
      <c r="G1879" s="2">
        <f t="shared" ca="1" si="492"/>
        <v>2477.457606662987</v>
      </c>
      <c r="H1879">
        <f t="shared" ca="1" si="481"/>
        <v>2477</v>
      </c>
      <c r="I1879">
        <f t="shared" ca="1" si="482"/>
        <v>1</v>
      </c>
      <c r="J1879">
        <f t="shared" ca="1" si="483"/>
        <v>2477</v>
      </c>
      <c r="K1879">
        <f t="shared" ca="1" si="484"/>
        <v>1</v>
      </c>
      <c r="L1879">
        <f t="shared" ca="1" si="485"/>
        <v>2477</v>
      </c>
      <c r="M1879">
        <f t="shared" ca="1" si="486"/>
        <v>1</v>
      </c>
      <c r="N1879" t="str">
        <f t="shared" ca="1" si="487"/>
        <v/>
      </c>
      <c r="R1879">
        <f t="shared" ca="1" si="479"/>
        <v>0.18291618671250001</v>
      </c>
      <c r="S1879">
        <f t="shared" ca="1" si="488"/>
        <v>0.18291618671250001</v>
      </c>
      <c r="T1879" s="6" t="str">
        <f t="shared" ca="1" si="489"/>
        <v/>
      </c>
      <c r="X1879">
        <f t="shared" ca="1" si="480"/>
        <v>0.80257766063749991</v>
      </c>
      <c r="Y1879">
        <f t="shared" ca="1" si="490"/>
        <v>0.80257766063749991</v>
      </c>
      <c r="Z1879" s="6" t="str">
        <f t="shared" ca="1" si="491"/>
        <v/>
      </c>
    </row>
    <row r="1880" spans="7:26" x14ac:dyDescent="0.35">
      <c r="G1880" s="2">
        <f t="shared" ca="1" si="492"/>
        <v>2478.3451719623245</v>
      </c>
      <c r="H1880">
        <f t="shared" ca="1" si="481"/>
        <v>2478</v>
      </c>
      <c r="I1880">
        <f t="shared" ca="1" si="482"/>
        <v>1</v>
      </c>
      <c r="J1880">
        <f t="shared" ca="1" si="483"/>
        <v>2478</v>
      </c>
      <c r="K1880">
        <f t="shared" ca="1" si="484"/>
        <v>1</v>
      </c>
      <c r="L1880">
        <f t="shared" ca="1" si="485"/>
        <v>2478</v>
      </c>
      <c r="M1880">
        <f t="shared" ca="1" si="486"/>
        <v>1</v>
      </c>
      <c r="N1880" t="str">
        <f t="shared" ca="1" si="487"/>
        <v/>
      </c>
      <c r="R1880">
        <f t="shared" ca="1" si="479"/>
        <v>0.18174159347500002</v>
      </c>
      <c r="S1880">
        <f t="shared" ca="1" si="488"/>
        <v>0.18174159347500002</v>
      </c>
      <c r="T1880" s="6" t="str">
        <f t="shared" ca="1" si="489"/>
        <v/>
      </c>
      <c r="X1880">
        <f t="shared" ca="1" si="480"/>
        <v>0.80235260822499999</v>
      </c>
      <c r="Y1880">
        <f t="shared" ca="1" si="490"/>
        <v>0.80235260822499999</v>
      </c>
      <c r="Z1880" s="6" t="str">
        <f t="shared" ca="1" si="491"/>
        <v/>
      </c>
    </row>
    <row r="1881" spans="7:26" x14ac:dyDescent="0.35">
      <c r="G1881" s="2">
        <f t="shared" ca="1" si="492"/>
        <v>2479.2327372616619</v>
      </c>
      <c r="H1881">
        <f t="shared" ca="1" si="481"/>
        <v>2479</v>
      </c>
      <c r="I1881">
        <f t="shared" ca="1" si="482"/>
        <v>1</v>
      </c>
      <c r="J1881">
        <f t="shared" ca="1" si="483"/>
        <v>2479</v>
      </c>
      <c r="K1881">
        <f t="shared" ca="1" si="484"/>
        <v>1</v>
      </c>
      <c r="L1881">
        <f t="shared" ca="1" si="485"/>
        <v>2479</v>
      </c>
      <c r="M1881">
        <f t="shared" ca="1" si="486"/>
        <v>1</v>
      </c>
      <c r="N1881" t="str">
        <f t="shared" ca="1" si="487"/>
        <v/>
      </c>
      <c r="R1881">
        <f t="shared" ca="1" si="479"/>
        <v>0.1805670002375</v>
      </c>
      <c r="S1881">
        <f t="shared" ca="1" si="488"/>
        <v>0.1805670002375</v>
      </c>
      <c r="T1881" s="6" t="str">
        <f t="shared" ca="1" si="489"/>
        <v/>
      </c>
      <c r="X1881">
        <f t="shared" ca="1" si="480"/>
        <v>0.80212755581250006</v>
      </c>
      <c r="Y1881">
        <f t="shared" ca="1" si="490"/>
        <v>0.80212755581250006</v>
      </c>
      <c r="Z1881" s="6" t="str">
        <f t="shared" ca="1" si="491"/>
        <v/>
      </c>
    </row>
    <row r="1882" spans="7:26" x14ac:dyDescent="0.35">
      <c r="G1882" s="2">
        <f t="shared" ca="1" si="492"/>
        <v>2480.1203025609998</v>
      </c>
      <c r="H1882">
        <f t="shared" ca="1" si="481"/>
        <v>2480</v>
      </c>
      <c r="I1882">
        <f t="shared" ca="1" si="482"/>
        <v>1</v>
      </c>
      <c r="J1882">
        <f t="shared" ca="1" si="483"/>
        <v>2480</v>
      </c>
      <c r="K1882">
        <f t="shared" ca="1" si="484"/>
        <v>1</v>
      </c>
      <c r="L1882">
        <f t="shared" ca="1" si="485"/>
        <v>2480</v>
      </c>
      <c r="M1882">
        <f t="shared" ca="1" si="486"/>
        <v>1</v>
      </c>
      <c r="N1882" t="str">
        <f t="shared" ca="1" si="487"/>
        <v/>
      </c>
      <c r="R1882">
        <f t="shared" ca="1" si="479"/>
        <v>0.179392407</v>
      </c>
      <c r="S1882">
        <f t="shared" ca="1" si="488"/>
        <v>0.179392407</v>
      </c>
      <c r="T1882" s="6" t="str">
        <f t="shared" ca="1" si="489"/>
        <v/>
      </c>
      <c r="X1882">
        <f t="shared" ca="1" si="480"/>
        <v>0.80190250340000002</v>
      </c>
      <c r="Y1882">
        <f t="shared" ca="1" si="490"/>
        <v>0.80190250340000002</v>
      </c>
      <c r="Z1882" s="6" t="str">
        <f t="shared" ca="1" si="491"/>
        <v/>
      </c>
    </row>
    <row r="1883" spans="7:26" x14ac:dyDescent="0.35">
      <c r="G1883" s="2">
        <f t="shared" ca="1" si="492"/>
        <v>2481.0083635321498</v>
      </c>
      <c r="H1883">
        <f t="shared" ca="1" si="481"/>
        <v>2481</v>
      </c>
      <c r="I1883">
        <f t="shared" ca="1" si="482"/>
        <v>0</v>
      </c>
      <c r="J1883">
        <f t="shared" ca="1" si="483"/>
        <v>2481</v>
      </c>
      <c r="K1883">
        <f t="shared" ca="1" si="484"/>
        <v>2</v>
      </c>
      <c r="L1883">
        <f t="shared" ca="1" si="485"/>
        <v>2481</v>
      </c>
      <c r="M1883">
        <f t="shared" ca="1" si="486"/>
        <v>1</v>
      </c>
      <c r="N1883" t="str">
        <f t="shared" ca="1" si="487"/>
        <v/>
      </c>
      <c r="R1883">
        <f t="shared" ca="1" si="479"/>
        <v>0.18032172391250001</v>
      </c>
      <c r="S1883">
        <f t="shared" ca="1" si="488"/>
        <v>0.18078638236875</v>
      </c>
      <c r="T1883" s="6" t="str">
        <f t="shared" ca="1" si="489"/>
        <v/>
      </c>
      <c r="X1883">
        <f t="shared" ca="1" si="480"/>
        <v>0.80192462363749994</v>
      </c>
      <c r="Y1883">
        <f t="shared" ca="1" si="490"/>
        <v>0.80193568375624991</v>
      </c>
      <c r="Z1883" s="6" t="str">
        <f t="shared" ca="1" si="491"/>
        <v/>
      </c>
    </row>
    <row r="1884" spans="7:26" x14ac:dyDescent="0.35">
      <c r="G1884" s="2">
        <f t="shared" ca="1" si="492"/>
        <v>2481.8964245032998</v>
      </c>
      <c r="H1884">
        <f t="shared" ca="1" si="481"/>
        <v>2481</v>
      </c>
      <c r="I1884">
        <f t="shared" ca="1" si="482"/>
        <v>1</v>
      </c>
      <c r="J1884">
        <f t="shared" ca="1" si="483"/>
        <v>2481</v>
      </c>
      <c r="K1884">
        <f t="shared" ca="1" si="484"/>
        <v>2</v>
      </c>
      <c r="L1884" t="str">
        <f t="shared" ca="1" si="485"/>
        <v/>
      </c>
      <c r="M1884" t="str">
        <f t="shared" ca="1" si="486"/>
        <v/>
      </c>
      <c r="N1884" t="str">
        <f t="shared" ca="1" si="487"/>
        <v/>
      </c>
      <c r="R1884">
        <f t="shared" ca="1" si="479"/>
        <v>0.18125104082499999</v>
      </c>
      <c r="S1884" t="str">
        <f t="shared" ca="1" si="488"/>
        <v/>
      </c>
      <c r="T1884" s="6" t="str">
        <f t="shared" ca="1" si="489"/>
        <v/>
      </c>
      <c r="X1884">
        <f t="shared" ca="1" si="480"/>
        <v>0.80194674387499998</v>
      </c>
      <c r="Y1884" t="str">
        <f t="shared" ca="1" si="490"/>
        <v/>
      </c>
      <c r="Z1884" s="6" t="str">
        <f t="shared" ca="1" si="491"/>
        <v/>
      </c>
    </row>
    <row r="1885" spans="7:26" x14ac:dyDescent="0.35">
      <c r="G1885" s="2">
        <f t="shared" ca="1" si="492"/>
        <v>2482.7844854744499</v>
      </c>
      <c r="H1885">
        <f t="shared" ca="1" si="481"/>
        <v>2482</v>
      </c>
      <c r="I1885">
        <f t="shared" ca="1" si="482"/>
        <v>1</v>
      </c>
      <c r="J1885">
        <f t="shared" ca="1" si="483"/>
        <v>2482</v>
      </c>
      <c r="K1885">
        <f t="shared" ca="1" si="484"/>
        <v>1</v>
      </c>
      <c r="L1885">
        <f t="shared" ca="1" si="485"/>
        <v>2482</v>
      </c>
      <c r="M1885">
        <f t="shared" ca="1" si="486"/>
        <v>1</v>
      </c>
      <c r="N1885" t="str">
        <f t="shared" ca="1" si="487"/>
        <v/>
      </c>
      <c r="R1885">
        <f t="shared" ca="1" si="479"/>
        <v>0.18218035773749999</v>
      </c>
      <c r="S1885">
        <f t="shared" ca="1" si="488"/>
        <v>0.18218035773749999</v>
      </c>
      <c r="T1885" s="6" t="str">
        <f t="shared" ca="1" si="489"/>
        <v/>
      </c>
      <c r="X1885">
        <f t="shared" ca="1" si="480"/>
        <v>0.80196886411250001</v>
      </c>
      <c r="Y1885">
        <f t="shared" ca="1" si="490"/>
        <v>0.80196886411250001</v>
      </c>
      <c r="Z1885" s="6" t="str">
        <f t="shared" ca="1" si="491"/>
        <v/>
      </c>
    </row>
    <row r="1886" spans="7:26" x14ac:dyDescent="0.35">
      <c r="G1886" s="2">
        <f t="shared" ca="1" si="492"/>
        <v>2483.6725464455999</v>
      </c>
      <c r="H1886">
        <f t="shared" ca="1" si="481"/>
        <v>2483</v>
      </c>
      <c r="I1886">
        <f t="shared" ca="1" si="482"/>
        <v>1</v>
      </c>
      <c r="J1886">
        <f t="shared" ca="1" si="483"/>
        <v>2483</v>
      </c>
      <c r="K1886">
        <f t="shared" ca="1" si="484"/>
        <v>1</v>
      </c>
      <c r="L1886">
        <f t="shared" ca="1" si="485"/>
        <v>2483</v>
      </c>
      <c r="M1886">
        <f t="shared" ca="1" si="486"/>
        <v>1</v>
      </c>
      <c r="N1886" t="str">
        <f t="shared" ca="1" si="487"/>
        <v/>
      </c>
      <c r="R1886">
        <f t="shared" ca="1" si="479"/>
        <v>0.18310967465</v>
      </c>
      <c r="S1886">
        <f t="shared" ca="1" si="488"/>
        <v>0.18310967465</v>
      </c>
      <c r="T1886" s="6" t="str">
        <f t="shared" ca="1" si="489"/>
        <v/>
      </c>
      <c r="X1886">
        <f t="shared" ca="1" si="480"/>
        <v>0.80199098434999994</v>
      </c>
      <c r="Y1886">
        <f t="shared" ca="1" si="490"/>
        <v>0.80199098434999994</v>
      </c>
      <c r="Z1886" s="6" t="str">
        <f t="shared" ca="1" si="491"/>
        <v/>
      </c>
    </row>
    <row r="1887" spans="7:26" x14ac:dyDescent="0.35">
      <c r="G1887" s="2">
        <f t="shared" ca="1" si="492"/>
        <v>2484.5606074167499</v>
      </c>
      <c r="H1887">
        <f t="shared" ca="1" si="481"/>
        <v>2484</v>
      </c>
      <c r="I1887">
        <f t="shared" ca="1" si="482"/>
        <v>1</v>
      </c>
      <c r="J1887">
        <f t="shared" ca="1" si="483"/>
        <v>2484</v>
      </c>
      <c r="K1887">
        <f t="shared" ca="1" si="484"/>
        <v>1</v>
      </c>
      <c r="L1887">
        <f t="shared" ca="1" si="485"/>
        <v>2484</v>
      </c>
      <c r="M1887">
        <f t="shared" ca="1" si="486"/>
        <v>1</v>
      </c>
      <c r="N1887" t="str">
        <f t="shared" ca="1" si="487"/>
        <v/>
      </c>
      <c r="R1887">
        <f t="shared" ca="1" si="479"/>
        <v>0.1840389915625</v>
      </c>
      <c r="S1887">
        <f t="shared" ca="1" si="488"/>
        <v>0.1840389915625</v>
      </c>
      <c r="T1887" s="6" t="str">
        <f t="shared" ca="1" si="489"/>
        <v/>
      </c>
      <c r="X1887">
        <f t="shared" ca="1" si="480"/>
        <v>0.80201310458749997</v>
      </c>
      <c r="Y1887">
        <f t="shared" ca="1" si="490"/>
        <v>0.80201310458749997</v>
      </c>
      <c r="Z1887" s="6" t="str">
        <f t="shared" ca="1" si="491"/>
        <v/>
      </c>
    </row>
    <row r="1888" spans="7:26" x14ac:dyDescent="0.35">
      <c r="G1888" s="2">
        <f t="shared" ca="1" si="492"/>
        <v>2485.4486683878999</v>
      </c>
      <c r="H1888">
        <f t="shared" ca="1" si="481"/>
        <v>2485</v>
      </c>
      <c r="I1888">
        <f t="shared" ca="1" si="482"/>
        <v>1</v>
      </c>
      <c r="J1888">
        <f t="shared" ca="1" si="483"/>
        <v>2485</v>
      </c>
      <c r="K1888">
        <f t="shared" ca="1" si="484"/>
        <v>1</v>
      </c>
      <c r="L1888">
        <f t="shared" ca="1" si="485"/>
        <v>2485</v>
      </c>
      <c r="M1888">
        <f t="shared" ca="1" si="486"/>
        <v>1</v>
      </c>
      <c r="N1888" t="str">
        <f t="shared" ca="1" si="487"/>
        <v/>
      </c>
      <c r="R1888">
        <f t="shared" ca="1" si="479"/>
        <v>0.18496830847500001</v>
      </c>
      <c r="S1888">
        <f t="shared" ca="1" si="488"/>
        <v>0.18496830847500001</v>
      </c>
      <c r="T1888" s="6" t="str">
        <f t="shared" ca="1" si="489"/>
        <v/>
      </c>
      <c r="X1888">
        <f t="shared" ca="1" si="480"/>
        <v>0.802035224825</v>
      </c>
      <c r="Y1888">
        <f t="shared" ca="1" si="490"/>
        <v>0.802035224825</v>
      </c>
      <c r="Z1888" s="6" t="str">
        <f t="shared" ca="1" si="491"/>
        <v/>
      </c>
    </row>
    <row r="1889" spans="7:26" x14ac:dyDescent="0.35">
      <c r="G1889" s="2">
        <f t="shared" ca="1" si="492"/>
        <v>2486.33672935905</v>
      </c>
      <c r="H1889">
        <f t="shared" ca="1" si="481"/>
        <v>2486</v>
      </c>
      <c r="I1889">
        <f t="shared" ca="1" si="482"/>
        <v>1</v>
      </c>
      <c r="J1889">
        <f t="shared" ca="1" si="483"/>
        <v>2486</v>
      </c>
      <c r="K1889">
        <f t="shared" ca="1" si="484"/>
        <v>1</v>
      </c>
      <c r="L1889">
        <f t="shared" ca="1" si="485"/>
        <v>2486</v>
      </c>
      <c r="M1889">
        <f t="shared" ca="1" si="486"/>
        <v>1</v>
      </c>
      <c r="N1889" t="str">
        <f t="shared" ca="1" si="487"/>
        <v/>
      </c>
      <c r="R1889">
        <f t="shared" ca="1" si="479"/>
        <v>0.18589762538749999</v>
      </c>
      <c r="S1889">
        <f t="shared" ca="1" si="488"/>
        <v>0.18589762538749999</v>
      </c>
      <c r="T1889" s="6" t="str">
        <f t="shared" ca="1" si="489"/>
        <v/>
      </c>
      <c r="X1889">
        <f t="shared" ca="1" si="480"/>
        <v>0.80205734506249993</v>
      </c>
      <c r="Y1889">
        <f t="shared" ca="1" si="490"/>
        <v>0.80205734506249993</v>
      </c>
      <c r="Z1889" s="6" t="str">
        <f t="shared" ca="1" si="491"/>
        <v/>
      </c>
    </row>
    <row r="1890" spans="7:26" x14ac:dyDescent="0.35">
      <c r="G1890" s="2">
        <f t="shared" ca="1" si="492"/>
        <v>2487.2247903302</v>
      </c>
      <c r="H1890">
        <f t="shared" ca="1" si="481"/>
        <v>2487</v>
      </c>
      <c r="I1890">
        <f t="shared" ca="1" si="482"/>
        <v>1</v>
      </c>
      <c r="J1890">
        <f t="shared" ca="1" si="483"/>
        <v>2487</v>
      </c>
      <c r="K1890">
        <f t="shared" ca="1" si="484"/>
        <v>1</v>
      </c>
      <c r="L1890">
        <f t="shared" ca="1" si="485"/>
        <v>2487</v>
      </c>
      <c r="M1890">
        <f t="shared" ca="1" si="486"/>
        <v>1</v>
      </c>
      <c r="N1890" t="str">
        <f t="shared" ca="1" si="487"/>
        <v/>
      </c>
      <c r="R1890">
        <f t="shared" ca="1" si="479"/>
        <v>0.18682694229999999</v>
      </c>
      <c r="S1890">
        <f t="shared" ca="1" si="488"/>
        <v>0.18682694229999999</v>
      </c>
      <c r="T1890" s="6" t="str">
        <f t="shared" ca="1" si="489"/>
        <v/>
      </c>
      <c r="X1890">
        <f t="shared" ca="1" si="480"/>
        <v>0.80207946529999996</v>
      </c>
      <c r="Y1890">
        <f t="shared" ca="1" si="490"/>
        <v>0.80207946529999996</v>
      </c>
      <c r="Z1890" s="6" t="str">
        <f t="shared" ca="1" si="491"/>
        <v/>
      </c>
    </row>
    <row r="1891" spans="7:26" x14ac:dyDescent="0.35">
      <c r="G1891" s="2">
        <f t="shared" ca="1" si="492"/>
        <v>2488.1133500451124</v>
      </c>
      <c r="H1891">
        <f t="shared" ca="1" si="481"/>
        <v>2488</v>
      </c>
      <c r="I1891">
        <f t="shared" ca="1" si="482"/>
        <v>1</v>
      </c>
      <c r="J1891">
        <f t="shared" ca="1" si="483"/>
        <v>2488</v>
      </c>
      <c r="K1891">
        <f t="shared" ca="1" si="484"/>
        <v>1</v>
      </c>
      <c r="L1891">
        <f t="shared" ca="1" si="485"/>
        <v>2488</v>
      </c>
      <c r="M1891">
        <f t="shared" ca="1" si="486"/>
        <v>1</v>
      </c>
      <c r="N1891" t="str">
        <f t="shared" ca="1" si="487"/>
        <v/>
      </c>
      <c r="R1891">
        <f t="shared" ca="1" si="479"/>
        <v>0.18597802052500001</v>
      </c>
      <c r="S1891">
        <f t="shared" ca="1" si="488"/>
        <v>0.18597802052500001</v>
      </c>
      <c r="T1891" s="6" t="str">
        <f t="shared" ca="1" si="489"/>
        <v/>
      </c>
      <c r="X1891">
        <f t="shared" ca="1" si="480"/>
        <v>0.80140187133749996</v>
      </c>
      <c r="Y1891">
        <f t="shared" ca="1" si="490"/>
        <v>0.80140187133749996</v>
      </c>
      <c r="Z1891" s="6" t="str">
        <f t="shared" ca="1" si="491"/>
        <v/>
      </c>
    </row>
    <row r="1892" spans="7:26" x14ac:dyDescent="0.35">
      <c r="G1892" s="2">
        <f t="shared" ca="1" si="492"/>
        <v>2489.0019097600252</v>
      </c>
      <c r="H1892">
        <f t="shared" ca="1" si="481"/>
        <v>2489</v>
      </c>
      <c r="I1892">
        <f t="shared" ca="1" si="482"/>
        <v>0</v>
      </c>
      <c r="J1892">
        <f t="shared" ca="1" si="483"/>
        <v>2489</v>
      </c>
      <c r="K1892">
        <f t="shared" ca="1" si="484"/>
        <v>2</v>
      </c>
      <c r="L1892">
        <f t="shared" ca="1" si="485"/>
        <v>2489</v>
      </c>
      <c r="M1892">
        <f t="shared" ca="1" si="486"/>
        <v>1</v>
      </c>
      <c r="N1892" t="str">
        <f t="shared" ca="1" si="487"/>
        <v/>
      </c>
      <c r="R1892">
        <f t="shared" ca="1" si="479"/>
        <v>0.18512909875</v>
      </c>
      <c r="S1892">
        <f t="shared" ca="1" si="488"/>
        <v>0.18470463786249999</v>
      </c>
      <c r="T1892" s="6" t="str">
        <f t="shared" ca="1" si="489"/>
        <v/>
      </c>
      <c r="X1892">
        <f t="shared" ca="1" si="480"/>
        <v>0.80072427737499996</v>
      </c>
      <c r="Y1892">
        <f t="shared" ca="1" si="490"/>
        <v>0.80038548039375002</v>
      </c>
      <c r="Z1892" s="6" t="str">
        <f t="shared" ca="1" si="491"/>
        <v/>
      </c>
    </row>
    <row r="1893" spans="7:26" x14ac:dyDescent="0.35">
      <c r="G1893" s="2">
        <f t="shared" ca="1" si="492"/>
        <v>2489.8904694749376</v>
      </c>
      <c r="H1893">
        <f t="shared" ca="1" si="481"/>
        <v>2489</v>
      </c>
      <c r="I1893">
        <f t="shared" ca="1" si="482"/>
        <v>1</v>
      </c>
      <c r="J1893">
        <f t="shared" ca="1" si="483"/>
        <v>2489</v>
      </c>
      <c r="K1893">
        <f t="shared" ca="1" si="484"/>
        <v>2</v>
      </c>
      <c r="L1893" t="str">
        <f t="shared" ca="1" si="485"/>
        <v/>
      </c>
      <c r="M1893" t="str">
        <f t="shared" ca="1" si="486"/>
        <v/>
      </c>
      <c r="N1893" t="str">
        <f t="shared" ca="1" si="487"/>
        <v/>
      </c>
      <c r="R1893">
        <f t="shared" ca="1" si="479"/>
        <v>0.18428017697499999</v>
      </c>
      <c r="S1893" t="str">
        <f t="shared" ca="1" si="488"/>
        <v/>
      </c>
      <c r="T1893" s="6" t="str">
        <f t="shared" ca="1" si="489"/>
        <v/>
      </c>
      <c r="X1893">
        <f t="shared" ca="1" si="480"/>
        <v>0.80004668341249996</v>
      </c>
      <c r="Y1893" t="str">
        <f t="shared" ca="1" si="490"/>
        <v/>
      </c>
      <c r="Z1893" s="6" t="str">
        <f t="shared" ca="1" si="491"/>
        <v/>
      </c>
    </row>
    <row r="1894" spans="7:26" x14ac:dyDescent="0.35">
      <c r="G1894" s="2">
        <f t="shared" ca="1" si="492"/>
        <v>2490.77902918985</v>
      </c>
      <c r="H1894">
        <f t="shared" ca="1" si="481"/>
        <v>2490</v>
      </c>
      <c r="I1894">
        <f t="shared" ca="1" si="482"/>
        <v>1</v>
      </c>
      <c r="J1894">
        <f t="shared" ca="1" si="483"/>
        <v>2490</v>
      </c>
      <c r="K1894">
        <f t="shared" ca="1" si="484"/>
        <v>1</v>
      </c>
      <c r="L1894">
        <f t="shared" ca="1" si="485"/>
        <v>2490</v>
      </c>
      <c r="M1894">
        <f t="shared" ca="1" si="486"/>
        <v>1</v>
      </c>
      <c r="N1894" t="str">
        <f t="shared" ca="1" si="487"/>
        <v/>
      </c>
      <c r="R1894">
        <f t="shared" ca="1" si="479"/>
        <v>0.18343125519999998</v>
      </c>
      <c r="S1894">
        <f t="shared" ca="1" si="488"/>
        <v>0.18343125519999998</v>
      </c>
      <c r="T1894" s="6" t="str">
        <f t="shared" ca="1" si="489"/>
        <v/>
      </c>
      <c r="X1894">
        <f t="shared" ca="1" si="480"/>
        <v>0.79936908944999996</v>
      </c>
      <c r="Y1894">
        <f t="shared" ca="1" si="490"/>
        <v>0.79936908944999996</v>
      </c>
      <c r="Z1894" s="6" t="str">
        <f t="shared" ca="1" si="491"/>
        <v/>
      </c>
    </row>
    <row r="1895" spans="7:26" x14ac:dyDescent="0.35">
      <c r="G1895" s="2">
        <f t="shared" ca="1" si="492"/>
        <v>2491.6675889047624</v>
      </c>
      <c r="H1895">
        <f t="shared" ca="1" si="481"/>
        <v>2491</v>
      </c>
      <c r="I1895">
        <f t="shared" ca="1" si="482"/>
        <v>1</v>
      </c>
      <c r="J1895">
        <f t="shared" ca="1" si="483"/>
        <v>2491</v>
      </c>
      <c r="K1895">
        <f t="shared" ca="1" si="484"/>
        <v>1</v>
      </c>
      <c r="L1895">
        <f t="shared" ca="1" si="485"/>
        <v>2491</v>
      </c>
      <c r="M1895">
        <f t="shared" ca="1" si="486"/>
        <v>1</v>
      </c>
      <c r="N1895" t="str">
        <f t="shared" ca="1" si="487"/>
        <v/>
      </c>
      <c r="R1895">
        <f t="shared" ca="1" si="479"/>
        <v>0.18258233342499997</v>
      </c>
      <c r="S1895">
        <f t="shared" ca="1" si="488"/>
        <v>0.18258233342499997</v>
      </c>
      <c r="T1895" s="6" t="str">
        <f t="shared" ca="1" si="489"/>
        <v/>
      </c>
      <c r="X1895">
        <f t="shared" ca="1" si="480"/>
        <v>0.79869149548749996</v>
      </c>
      <c r="Y1895">
        <f t="shared" ca="1" si="490"/>
        <v>0.79869149548749996</v>
      </c>
      <c r="Z1895" s="6" t="str">
        <f t="shared" ca="1" si="491"/>
        <v/>
      </c>
    </row>
    <row r="1896" spans="7:26" x14ac:dyDescent="0.35">
      <c r="G1896" s="2">
        <f t="shared" ca="1" si="492"/>
        <v>2492.5561486196748</v>
      </c>
      <c r="H1896">
        <f t="shared" ca="1" si="481"/>
        <v>2492</v>
      </c>
      <c r="I1896">
        <f t="shared" ca="1" si="482"/>
        <v>1</v>
      </c>
      <c r="J1896">
        <f t="shared" ca="1" si="483"/>
        <v>2492</v>
      </c>
      <c r="K1896">
        <f t="shared" ca="1" si="484"/>
        <v>1</v>
      </c>
      <c r="L1896">
        <f t="shared" ca="1" si="485"/>
        <v>2492</v>
      </c>
      <c r="M1896">
        <f t="shared" ca="1" si="486"/>
        <v>1</v>
      </c>
      <c r="N1896" t="str">
        <f t="shared" ca="1" si="487"/>
        <v/>
      </c>
      <c r="R1896">
        <f t="shared" ca="1" si="479"/>
        <v>0.18173341164999998</v>
      </c>
      <c r="S1896">
        <f t="shared" ca="1" si="488"/>
        <v>0.18173341164999998</v>
      </c>
      <c r="T1896" s="6" t="str">
        <f t="shared" ca="1" si="489"/>
        <v/>
      </c>
      <c r="X1896">
        <f t="shared" ca="1" si="480"/>
        <v>0.79801390152499996</v>
      </c>
      <c r="Y1896">
        <f t="shared" ca="1" si="490"/>
        <v>0.79801390152499996</v>
      </c>
      <c r="Z1896" s="6" t="str">
        <f t="shared" ca="1" si="491"/>
        <v/>
      </c>
    </row>
    <row r="1897" spans="7:26" x14ac:dyDescent="0.35">
      <c r="G1897" s="2">
        <f t="shared" ca="1" si="492"/>
        <v>2493.4447083345876</v>
      </c>
      <c r="H1897">
        <f t="shared" ca="1" si="481"/>
        <v>2493</v>
      </c>
      <c r="I1897">
        <f t="shared" ca="1" si="482"/>
        <v>1</v>
      </c>
      <c r="J1897">
        <f t="shared" ca="1" si="483"/>
        <v>2493</v>
      </c>
      <c r="K1897">
        <f t="shared" ca="1" si="484"/>
        <v>1</v>
      </c>
      <c r="L1897">
        <f t="shared" ca="1" si="485"/>
        <v>2493</v>
      </c>
      <c r="M1897">
        <f t="shared" ca="1" si="486"/>
        <v>1</v>
      </c>
      <c r="N1897" t="str">
        <f t="shared" ca="1" si="487"/>
        <v/>
      </c>
      <c r="R1897">
        <f t="shared" ca="1" si="479"/>
        <v>0.180884489875</v>
      </c>
      <c r="S1897">
        <f t="shared" ca="1" si="488"/>
        <v>0.180884489875</v>
      </c>
      <c r="T1897" s="6" t="str">
        <f t="shared" ca="1" si="489"/>
        <v/>
      </c>
      <c r="X1897">
        <f t="shared" ca="1" si="480"/>
        <v>0.79733630756249996</v>
      </c>
      <c r="Y1897">
        <f t="shared" ca="1" si="490"/>
        <v>0.79733630756249996</v>
      </c>
      <c r="Z1897" s="6" t="str">
        <f t="shared" ca="1" si="491"/>
        <v/>
      </c>
    </row>
    <row r="1898" spans="7:26" x14ac:dyDescent="0.35">
      <c r="G1898" s="2">
        <f t="shared" ca="1" si="492"/>
        <v>2494.3332680495</v>
      </c>
      <c r="H1898">
        <f t="shared" ca="1" si="481"/>
        <v>2494</v>
      </c>
      <c r="I1898">
        <f t="shared" ca="1" si="482"/>
        <v>1</v>
      </c>
      <c r="J1898">
        <f t="shared" ca="1" si="483"/>
        <v>2494</v>
      </c>
      <c r="K1898">
        <f t="shared" ca="1" si="484"/>
        <v>1</v>
      </c>
      <c r="L1898">
        <f t="shared" ca="1" si="485"/>
        <v>2494</v>
      </c>
      <c r="M1898">
        <f t="shared" ca="1" si="486"/>
        <v>1</v>
      </c>
      <c r="N1898" t="str">
        <f t="shared" ca="1" si="487"/>
        <v/>
      </c>
      <c r="R1898">
        <f t="shared" ca="1" si="479"/>
        <v>0.18003556809999999</v>
      </c>
      <c r="S1898">
        <f t="shared" ca="1" si="488"/>
        <v>0.18003556809999999</v>
      </c>
      <c r="T1898" s="6" t="str">
        <f t="shared" ca="1" si="489"/>
        <v/>
      </c>
      <c r="X1898">
        <f t="shared" ca="1" si="480"/>
        <v>0.79665871359999996</v>
      </c>
      <c r="Y1898">
        <f t="shared" ca="1" si="490"/>
        <v>0.79665871359999996</v>
      </c>
      <c r="Z1898" s="6" t="str">
        <f t="shared" ca="1" si="491"/>
        <v/>
      </c>
    </row>
    <row r="1899" spans="7:26" x14ac:dyDescent="0.35">
      <c r="G1899" s="2">
        <f t="shared" ca="1" si="492"/>
        <v>2495.2223295801</v>
      </c>
      <c r="H1899">
        <f t="shared" ca="1" si="481"/>
        <v>2495</v>
      </c>
      <c r="I1899">
        <f t="shared" ca="1" si="482"/>
        <v>1</v>
      </c>
      <c r="J1899">
        <f t="shared" ca="1" si="483"/>
        <v>2495</v>
      </c>
      <c r="K1899">
        <f t="shared" ca="1" si="484"/>
        <v>1</v>
      </c>
      <c r="L1899">
        <f t="shared" ca="1" si="485"/>
        <v>2495</v>
      </c>
      <c r="M1899">
        <f t="shared" ca="1" si="486"/>
        <v>1</v>
      </c>
      <c r="N1899" t="str">
        <f t="shared" ca="1" si="487"/>
        <v/>
      </c>
      <c r="R1899">
        <f t="shared" ca="1" si="479"/>
        <v>0.18177188363749999</v>
      </c>
      <c r="S1899">
        <f t="shared" ca="1" si="488"/>
        <v>0.18177188363749999</v>
      </c>
      <c r="T1899" s="6" t="str">
        <f t="shared" ca="1" si="489"/>
        <v/>
      </c>
      <c r="X1899">
        <f t="shared" ca="1" si="480"/>
        <v>0.79650318216249993</v>
      </c>
      <c r="Y1899">
        <f t="shared" ca="1" si="490"/>
        <v>0.79650318216249993</v>
      </c>
      <c r="Z1899" s="6" t="str">
        <f t="shared" ca="1" si="491"/>
        <v/>
      </c>
    </row>
    <row r="1900" spans="7:26" x14ac:dyDescent="0.35">
      <c r="G1900" s="2">
        <f t="shared" ca="1" si="492"/>
        <v>2496.1113911107</v>
      </c>
      <c r="H1900">
        <f t="shared" ca="1" si="481"/>
        <v>2496</v>
      </c>
      <c r="I1900">
        <f t="shared" ca="1" si="482"/>
        <v>1</v>
      </c>
      <c r="J1900">
        <f t="shared" ca="1" si="483"/>
        <v>2496</v>
      </c>
      <c r="K1900">
        <f t="shared" ca="1" si="484"/>
        <v>1</v>
      </c>
      <c r="L1900">
        <f t="shared" ca="1" si="485"/>
        <v>2496</v>
      </c>
      <c r="M1900">
        <f t="shared" ca="1" si="486"/>
        <v>1</v>
      </c>
      <c r="N1900" t="str">
        <f t="shared" ca="1" si="487"/>
        <v/>
      </c>
      <c r="R1900">
        <f t="shared" ca="1" si="479"/>
        <v>0.183508199175</v>
      </c>
      <c r="S1900">
        <f t="shared" ca="1" si="488"/>
        <v>0.183508199175</v>
      </c>
      <c r="T1900" s="6" t="str">
        <f t="shared" ca="1" si="489"/>
        <v/>
      </c>
      <c r="X1900">
        <f t="shared" ca="1" si="480"/>
        <v>0.79634765072500002</v>
      </c>
      <c r="Y1900">
        <f t="shared" ca="1" si="490"/>
        <v>0.79634765072500002</v>
      </c>
      <c r="Z1900" s="6" t="str">
        <f t="shared" ca="1" si="491"/>
        <v/>
      </c>
    </row>
    <row r="1901" spans="7:26" x14ac:dyDescent="0.35">
      <c r="G1901" s="2">
        <f t="shared" ca="1" si="492"/>
        <v>2497.0004526412999</v>
      </c>
      <c r="H1901">
        <f t="shared" ca="1" si="481"/>
        <v>2497</v>
      </c>
      <c r="I1901">
        <f t="shared" ca="1" si="482"/>
        <v>0</v>
      </c>
      <c r="J1901">
        <f t="shared" ca="1" si="483"/>
        <v>2497</v>
      </c>
      <c r="K1901">
        <f t="shared" ca="1" si="484"/>
        <v>2</v>
      </c>
      <c r="L1901">
        <f t="shared" ca="1" si="485"/>
        <v>2497</v>
      </c>
      <c r="M1901">
        <f t="shared" ca="1" si="486"/>
        <v>1</v>
      </c>
      <c r="N1901" t="str">
        <f t="shared" ca="1" si="487"/>
        <v/>
      </c>
      <c r="R1901">
        <f t="shared" ca="1" si="479"/>
        <v>0.1852445147125</v>
      </c>
      <c r="S1901">
        <f t="shared" ca="1" si="488"/>
        <v>0.18611267248125002</v>
      </c>
      <c r="T1901" s="6" t="str">
        <f t="shared" ca="1" si="489"/>
        <v/>
      </c>
      <c r="X1901">
        <f t="shared" ca="1" si="480"/>
        <v>0.7961921192875</v>
      </c>
      <c r="Y1901">
        <f t="shared" ca="1" si="490"/>
        <v>0.79611435356875004</v>
      </c>
      <c r="Z1901" s="6" t="str">
        <f t="shared" ca="1" si="491"/>
        <v/>
      </c>
    </row>
    <row r="1902" spans="7:26" x14ac:dyDescent="0.35">
      <c r="G1902" s="2">
        <f t="shared" ca="1" si="492"/>
        <v>2497.8895141718999</v>
      </c>
      <c r="H1902">
        <f t="shared" ca="1" si="481"/>
        <v>2497</v>
      </c>
      <c r="I1902">
        <f t="shared" ca="1" si="482"/>
        <v>1</v>
      </c>
      <c r="J1902">
        <f t="shared" ca="1" si="483"/>
        <v>2497</v>
      </c>
      <c r="K1902">
        <f t="shared" ca="1" si="484"/>
        <v>2</v>
      </c>
      <c r="L1902" t="str">
        <f t="shared" ca="1" si="485"/>
        <v/>
      </c>
      <c r="M1902" t="str">
        <f t="shared" ca="1" si="486"/>
        <v/>
      </c>
      <c r="N1902" t="str">
        <f t="shared" ca="1" si="487"/>
        <v/>
      </c>
      <c r="R1902">
        <f t="shared" ca="1" si="479"/>
        <v>0.18698083025000001</v>
      </c>
      <c r="S1902" t="str">
        <f t="shared" ca="1" si="488"/>
        <v/>
      </c>
      <c r="T1902" s="6" t="str">
        <f t="shared" ca="1" si="489"/>
        <v/>
      </c>
      <c r="X1902">
        <f t="shared" ca="1" si="480"/>
        <v>0.79603658784999998</v>
      </c>
      <c r="Y1902" t="str">
        <f t="shared" ca="1" si="490"/>
        <v/>
      </c>
      <c r="Z1902" s="6" t="str">
        <f t="shared" ca="1" si="491"/>
        <v/>
      </c>
    </row>
    <row r="1903" spans="7:26" x14ac:dyDescent="0.35">
      <c r="G1903" s="2">
        <f t="shared" ca="1" si="492"/>
        <v>2498.7785757024999</v>
      </c>
      <c r="H1903">
        <f t="shared" ca="1" si="481"/>
        <v>2498</v>
      </c>
      <c r="I1903">
        <f t="shared" ca="1" si="482"/>
        <v>1</v>
      </c>
      <c r="J1903">
        <f t="shared" ca="1" si="483"/>
        <v>2498</v>
      </c>
      <c r="K1903">
        <f t="shared" ca="1" si="484"/>
        <v>1</v>
      </c>
      <c r="L1903">
        <f t="shared" ca="1" si="485"/>
        <v>2498</v>
      </c>
      <c r="M1903">
        <f t="shared" ca="1" si="486"/>
        <v>1</v>
      </c>
      <c r="N1903" t="str">
        <f t="shared" ca="1" si="487"/>
        <v/>
      </c>
      <c r="R1903">
        <f t="shared" ca="1" si="479"/>
        <v>0.18871714578750001</v>
      </c>
      <c r="S1903">
        <f t="shared" ca="1" si="488"/>
        <v>0.18871714578750001</v>
      </c>
      <c r="T1903" s="6" t="str">
        <f t="shared" ca="1" si="489"/>
        <v/>
      </c>
      <c r="X1903">
        <f t="shared" ca="1" si="480"/>
        <v>0.79588105641249995</v>
      </c>
      <c r="Y1903">
        <f t="shared" ca="1" si="490"/>
        <v>0.79588105641249995</v>
      </c>
      <c r="Z1903" s="6" t="str">
        <f t="shared" ca="1" si="491"/>
        <v/>
      </c>
    </row>
    <row r="1904" spans="7:26" x14ac:dyDescent="0.35">
      <c r="G1904" s="2">
        <f t="shared" ca="1" si="492"/>
        <v>2499.6676372330999</v>
      </c>
      <c r="H1904">
        <f t="shared" ca="1" si="481"/>
        <v>2499</v>
      </c>
      <c r="I1904">
        <f t="shared" ca="1" si="482"/>
        <v>1</v>
      </c>
      <c r="J1904">
        <f t="shared" ca="1" si="483"/>
        <v>2499</v>
      </c>
      <c r="K1904">
        <f t="shared" ca="1" si="484"/>
        <v>1</v>
      </c>
      <c r="L1904">
        <f t="shared" ca="1" si="485"/>
        <v>2499</v>
      </c>
      <c r="M1904">
        <f t="shared" ca="1" si="486"/>
        <v>1</v>
      </c>
      <c r="N1904" t="str">
        <f t="shared" ca="1" si="487"/>
        <v/>
      </c>
      <c r="R1904">
        <f t="shared" ca="1" si="479"/>
        <v>0.19045346132500002</v>
      </c>
      <c r="S1904">
        <f t="shared" ca="1" si="488"/>
        <v>0.19045346132500002</v>
      </c>
      <c r="T1904" s="6" t="str">
        <f t="shared" ca="1" si="489"/>
        <v/>
      </c>
      <c r="X1904">
        <f t="shared" ca="1" si="480"/>
        <v>0.79572552497499993</v>
      </c>
      <c r="Y1904">
        <f t="shared" ca="1" si="490"/>
        <v>0.79572552497499993</v>
      </c>
      <c r="Z1904" s="6" t="str">
        <f t="shared" ca="1" si="491"/>
        <v/>
      </c>
    </row>
    <row r="1905" spans="7:26" x14ac:dyDescent="0.35">
      <c r="G1905" s="2">
        <f t="shared" ca="1" si="492"/>
        <v>2500.5566987636998</v>
      </c>
      <c r="H1905">
        <f t="shared" ca="1" si="481"/>
        <v>2500</v>
      </c>
      <c r="I1905">
        <f t="shared" ca="1" si="482"/>
        <v>1</v>
      </c>
      <c r="J1905">
        <f t="shared" ca="1" si="483"/>
        <v>2500</v>
      </c>
      <c r="K1905">
        <f t="shared" ca="1" si="484"/>
        <v>1</v>
      </c>
      <c r="L1905">
        <f t="shared" ca="1" si="485"/>
        <v>2500</v>
      </c>
      <c r="M1905">
        <f t="shared" ca="1" si="486"/>
        <v>1</v>
      </c>
      <c r="N1905" t="str">
        <f t="shared" ca="1" si="487"/>
        <v/>
      </c>
      <c r="R1905">
        <f t="shared" ca="1" si="479"/>
        <v>0.19218977686249999</v>
      </c>
      <c r="S1905">
        <f t="shared" ca="1" si="488"/>
        <v>0.19218977686249999</v>
      </c>
      <c r="T1905" s="6" t="str">
        <f t="shared" ca="1" si="489"/>
        <v/>
      </c>
      <c r="X1905">
        <f t="shared" ca="1" si="480"/>
        <v>0.79556999353750002</v>
      </c>
      <c r="Y1905">
        <f t="shared" ca="1" si="490"/>
        <v>0.79556999353750002</v>
      </c>
      <c r="Z1905" s="6" t="str">
        <f t="shared" ca="1" si="491"/>
        <v/>
      </c>
    </row>
    <row r="1906" spans="7:26" x14ac:dyDescent="0.35">
      <c r="G1906" s="2">
        <f t="shared" ca="1" si="492"/>
        <v>2501.4457602942998</v>
      </c>
      <c r="H1906">
        <f t="shared" ca="1" si="481"/>
        <v>2501</v>
      </c>
      <c r="I1906">
        <f t="shared" ca="1" si="482"/>
        <v>1</v>
      </c>
      <c r="J1906">
        <f t="shared" ca="1" si="483"/>
        <v>2501</v>
      </c>
      <c r="K1906">
        <f t="shared" ca="1" si="484"/>
        <v>1</v>
      </c>
      <c r="L1906">
        <f t="shared" ca="1" si="485"/>
        <v>2501</v>
      </c>
      <c r="M1906">
        <f t="shared" ca="1" si="486"/>
        <v>1</v>
      </c>
      <c r="N1906" t="str">
        <f t="shared" ca="1" si="487"/>
        <v/>
      </c>
      <c r="R1906">
        <f t="shared" ca="1" si="479"/>
        <v>0.1939260924</v>
      </c>
      <c r="S1906">
        <f t="shared" ca="1" si="488"/>
        <v>0.1939260924</v>
      </c>
      <c r="T1906" s="6" t="str">
        <f t="shared" ca="1" si="489"/>
        <v/>
      </c>
      <c r="X1906">
        <f t="shared" ca="1" si="480"/>
        <v>0.7954144621</v>
      </c>
      <c r="Y1906">
        <f t="shared" ca="1" si="490"/>
        <v>0.7954144621</v>
      </c>
      <c r="Z1906" s="6" t="str">
        <f t="shared" ca="1" si="491"/>
        <v/>
      </c>
    </row>
    <row r="1907" spans="7:26" x14ac:dyDescent="0.35">
      <c r="G1907" s="2">
        <f t="shared" ca="1" si="492"/>
        <v>2502.3353267125121</v>
      </c>
      <c r="H1907">
        <f t="shared" ca="1" si="481"/>
        <v>2502</v>
      </c>
      <c r="I1907">
        <f t="shared" ca="1" si="482"/>
        <v>1</v>
      </c>
      <c r="J1907">
        <f t="shared" ca="1" si="483"/>
        <v>2502</v>
      </c>
      <c r="K1907">
        <f t="shared" ca="1" si="484"/>
        <v>1</v>
      </c>
      <c r="L1907">
        <f t="shared" ca="1" si="485"/>
        <v>2502</v>
      </c>
      <c r="M1907">
        <f t="shared" ca="1" si="486"/>
        <v>1</v>
      </c>
      <c r="N1907" t="str">
        <f t="shared" ca="1" si="487"/>
        <v/>
      </c>
      <c r="R1907">
        <f t="shared" ca="1" si="479"/>
        <v>0.1945977729875</v>
      </c>
      <c r="S1907">
        <f t="shared" ca="1" si="488"/>
        <v>0.1945977729875</v>
      </c>
      <c r="T1907" s="6" t="str">
        <f t="shared" ca="1" si="489"/>
        <v/>
      </c>
      <c r="X1907">
        <f t="shared" ca="1" si="480"/>
        <v>0.79515527140000009</v>
      </c>
      <c r="Y1907">
        <f t="shared" ca="1" si="490"/>
        <v>0.79515527140000009</v>
      </c>
      <c r="Z1907" s="6" t="str">
        <f t="shared" ca="1" si="491"/>
        <v/>
      </c>
    </row>
    <row r="1908" spans="7:26" x14ac:dyDescent="0.35">
      <c r="G1908" s="2">
        <f t="shared" ca="1" si="492"/>
        <v>2503.2248931307249</v>
      </c>
      <c r="H1908">
        <f t="shared" ca="1" si="481"/>
        <v>2503</v>
      </c>
      <c r="I1908">
        <f t="shared" ca="1" si="482"/>
        <v>1</v>
      </c>
      <c r="J1908">
        <f t="shared" ca="1" si="483"/>
        <v>2503</v>
      </c>
      <c r="K1908">
        <f t="shared" ca="1" si="484"/>
        <v>1</v>
      </c>
      <c r="L1908">
        <f t="shared" ca="1" si="485"/>
        <v>2503</v>
      </c>
      <c r="M1908">
        <f t="shared" ca="1" si="486"/>
        <v>1</v>
      </c>
      <c r="N1908" t="str">
        <f t="shared" ca="1" si="487"/>
        <v/>
      </c>
      <c r="R1908">
        <f t="shared" ca="1" si="479"/>
        <v>0.195269453575</v>
      </c>
      <c r="S1908">
        <f t="shared" ca="1" si="488"/>
        <v>0.195269453575</v>
      </c>
      <c r="T1908" s="6" t="str">
        <f t="shared" ca="1" si="489"/>
        <v/>
      </c>
      <c r="X1908">
        <f t="shared" ca="1" si="480"/>
        <v>0.79489608070000006</v>
      </c>
      <c r="Y1908">
        <f t="shared" ca="1" si="490"/>
        <v>0.79489608070000006</v>
      </c>
      <c r="Z1908" s="6" t="str">
        <f t="shared" ca="1" si="491"/>
        <v/>
      </c>
    </row>
    <row r="1909" spans="7:26" x14ac:dyDescent="0.35">
      <c r="G1909" s="2">
        <f t="shared" ca="1" si="492"/>
        <v>2504.1144595489372</v>
      </c>
      <c r="H1909">
        <f t="shared" ca="1" si="481"/>
        <v>2504</v>
      </c>
      <c r="I1909">
        <f t="shared" ca="1" si="482"/>
        <v>1</v>
      </c>
      <c r="J1909">
        <f t="shared" ca="1" si="483"/>
        <v>2504</v>
      </c>
      <c r="K1909">
        <f t="shared" ca="1" si="484"/>
        <v>1</v>
      </c>
      <c r="L1909">
        <f t="shared" ca="1" si="485"/>
        <v>2504</v>
      </c>
      <c r="M1909">
        <f t="shared" ca="1" si="486"/>
        <v>1</v>
      </c>
      <c r="N1909" t="str">
        <f t="shared" ca="1" si="487"/>
        <v/>
      </c>
      <c r="R1909">
        <f t="shared" ca="1" si="479"/>
        <v>0.1959411341625</v>
      </c>
      <c r="S1909">
        <f t="shared" ca="1" si="488"/>
        <v>0.1959411341625</v>
      </c>
      <c r="T1909" s="6" t="str">
        <f t="shared" ca="1" si="489"/>
        <v/>
      </c>
      <c r="X1909">
        <f t="shared" ca="1" si="480"/>
        <v>0.79463689000000004</v>
      </c>
      <c r="Y1909">
        <f t="shared" ca="1" si="490"/>
        <v>0.79463689000000004</v>
      </c>
      <c r="Z1909" s="6" t="str">
        <f t="shared" ca="1" si="491"/>
        <v/>
      </c>
    </row>
    <row r="1910" spans="7:26" x14ac:dyDescent="0.35">
      <c r="G1910" s="2">
        <f t="shared" ca="1" si="492"/>
        <v>2505.0040259671496</v>
      </c>
      <c r="H1910">
        <f t="shared" ca="1" si="481"/>
        <v>2505</v>
      </c>
      <c r="I1910">
        <f t="shared" ca="1" si="482"/>
        <v>0</v>
      </c>
      <c r="J1910">
        <f t="shared" ca="1" si="483"/>
        <v>2505</v>
      </c>
      <c r="K1910">
        <f t="shared" ca="1" si="484"/>
        <v>2</v>
      </c>
      <c r="L1910">
        <f t="shared" ca="1" si="485"/>
        <v>2505</v>
      </c>
      <c r="M1910">
        <f t="shared" ca="1" si="486"/>
        <v>1</v>
      </c>
      <c r="N1910" t="str">
        <f t="shared" ca="1" si="487"/>
        <v/>
      </c>
      <c r="R1910">
        <f t="shared" ca="1" si="479"/>
        <v>0.19661281475</v>
      </c>
      <c r="S1910">
        <f t="shared" ca="1" si="488"/>
        <v>0.19694865504375</v>
      </c>
      <c r="T1910" s="6" t="str">
        <f t="shared" ca="1" si="489"/>
        <v/>
      </c>
      <c r="X1910">
        <f t="shared" ca="1" si="480"/>
        <v>0.79437769930000002</v>
      </c>
      <c r="Y1910">
        <f t="shared" ca="1" si="490"/>
        <v>0.79424810395000001</v>
      </c>
      <c r="Z1910" s="6" t="str">
        <f t="shared" ca="1" si="491"/>
        <v/>
      </c>
    </row>
    <row r="1911" spans="7:26" x14ac:dyDescent="0.35">
      <c r="G1911" s="2">
        <f t="shared" ca="1" si="492"/>
        <v>2505.8935923853624</v>
      </c>
      <c r="H1911">
        <f t="shared" ca="1" si="481"/>
        <v>2505</v>
      </c>
      <c r="I1911">
        <f t="shared" ca="1" si="482"/>
        <v>1</v>
      </c>
      <c r="J1911">
        <f t="shared" ca="1" si="483"/>
        <v>2505</v>
      </c>
      <c r="K1911">
        <f t="shared" ca="1" si="484"/>
        <v>2</v>
      </c>
      <c r="L1911" t="str">
        <f t="shared" ca="1" si="485"/>
        <v/>
      </c>
      <c r="M1911" t="str">
        <f t="shared" ca="1" si="486"/>
        <v/>
      </c>
      <c r="N1911" t="str">
        <f t="shared" ca="1" si="487"/>
        <v/>
      </c>
      <c r="R1911">
        <f t="shared" ca="1" si="479"/>
        <v>0.1972844953375</v>
      </c>
      <c r="S1911" t="str">
        <f t="shared" ca="1" si="488"/>
        <v/>
      </c>
      <c r="T1911" s="6" t="str">
        <f t="shared" ca="1" si="489"/>
        <v/>
      </c>
      <c r="X1911">
        <f t="shared" ca="1" si="480"/>
        <v>0.79411850859999999</v>
      </c>
      <c r="Y1911" t="str">
        <f t="shared" ca="1" si="490"/>
        <v/>
      </c>
      <c r="Z1911" s="6" t="str">
        <f t="shared" ca="1" si="491"/>
        <v/>
      </c>
    </row>
    <row r="1912" spans="7:26" x14ac:dyDescent="0.35">
      <c r="G1912" s="2">
        <f t="shared" ca="1" si="492"/>
        <v>2506.7831588035747</v>
      </c>
      <c r="H1912">
        <f t="shared" ca="1" si="481"/>
        <v>2506</v>
      </c>
      <c r="I1912">
        <f t="shared" ca="1" si="482"/>
        <v>1</v>
      </c>
      <c r="J1912">
        <f t="shared" ca="1" si="483"/>
        <v>2506</v>
      </c>
      <c r="K1912">
        <f t="shared" ca="1" si="484"/>
        <v>1</v>
      </c>
      <c r="L1912">
        <f t="shared" ca="1" si="485"/>
        <v>2506</v>
      </c>
      <c r="M1912">
        <f t="shared" ca="1" si="486"/>
        <v>1</v>
      </c>
      <c r="N1912" t="str">
        <f t="shared" ca="1" si="487"/>
        <v/>
      </c>
      <c r="R1912">
        <f t="shared" ca="1" si="479"/>
        <v>0.19795617592500001</v>
      </c>
      <c r="S1912">
        <f t="shared" ca="1" si="488"/>
        <v>0.19795617592500001</v>
      </c>
      <c r="T1912" s="6" t="str">
        <f t="shared" ca="1" si="489"/>
        <v/>
      </c>
      <c r="X1912">
        <f t="shared" ca="1" si="480"/>
        <v>0.79385931789999997</v>
      </c>
      <c r="Y1912">
        <f t="shared" ca="1" si="490"/>
        <v>0.79385931789999997</v>
      </c>
      <c r="Z1912" s="6" t="str">
        <f t="shared" ca="1" si="491"/>
        <v/>
      </c>
    </row>
    <row r="1913" spans="7:26" x14ac:dyDescent="0.35">
      <c r="G1913" s="2">
        <f t="shared" ca="1" si="492"/>
        <v>2507.672725221787</v>
      </c>
      <c r="H1913">
        <f t="shared" ca="1" si="481"/>
        <v>2507</v>
      </c>
      <c r="I1913">
        <f t="shared" ca="1" si="482"/>
        <v>1</v>
      </c>
      <c r="J1913">
        <f t="shared" ca="1" si="483"/>
        <v>2507</v>
      </c>
      <c r="K1913">
        <f t="shared" ca="1" si="484"/>
        <v>1</v>
      </c>
      <c r="L1913">
        <f t="shared" ca="1" si="485"/>
        <v>2507</v>
      </c>
      <c r="M1913">
        <f t="shared" ca="1" si="486"/>
        <v>1</v>
      </c>
      <c r="N1913" t="str">
        <f t="shared" ca="1" si="487"/>
        <v/>
      </c>
      <c r="R1913">
        <f t="shared" ca="1" si="479"/>
        <v>0.19862785651250001</v>
      </c>
      <c r="S1913">
        <f t="shared" ca="1" si="488"/>
        <v>0.19862785651250001</v>
      </c>
      <c r="T1913" s="6" t="str">
        <f t="shared" ca="1" si="489"/>
        <v/>
      </c>
      <c r="X1913">
        <f t="shared" ca="1" si="480"/>
        <v>0.79360012719999995</v>
      </c>
      <c r="Y1913">
        <f t="shared" ca="1" si="490"/>
        <v>0.79360012719999995</v>
      </c>
      <c r="Z1913" s="6" t="str">
        <f t="shared" ca="1" si="491"/>
        <v/>
      </c>
    </row>
    <row r="1914" spans="7:26" x14ac:dyDescent="0.35">
      <c r="G1914" s="2">
        <f t="shared" ca="1" si="492"/>
        <v>2508.5622916399998</v>
      </c>
      <c r="H1914">
        <f t="shared" ca="1" si="481"/>
        <v>2508</v>
      </c>
      <c r="I1914">
        <f t="shared" ca="1" si="482"/>
        <v>1</v>
      </c>
      <c r="J1914">
        <f t="shared" ca="1" si="483"/>
        <v>2508</v>
      </c>
      <c r="K1914">
        <f t="shared" ca="1" si="484"/>
        <v>1</v>
      </c>
      <c r="L1914">
        <f t="shared" ca="1" si="485"/>
        <v>2508</v>
      </c>
      <c r="M1914">
        <f t="shared" ca="1" si="486"/>
        <v>1</v>
      </c>
      <c r="N1914" t="str">
        <f t="shared" ca="1" si="487"/>
        <v/>
      </c>
      <c r="R1914">
        <f t="shared" ca="1" si="479"/>
        <v>0.19929953710000001</v>
      </c>
      <c r="S1914">
        <f t="shared" ca="1" si="488"/>
        <v>0.19929953710000001</v>
      </c>
      <c r="T1914" s="6" t="str">
        <f t="shared" ca="1" si="489"/>
        <v/>
      </c>
      <c r="X1914">
        <f t="shared" ca="1" si="480"/>
        <v>0.79334093650000004</v>
      </c>
      <c r="Y1914">
        <f t="shared" ca="1" si="490"/>
        <v>0.79334093650000004</v>
      </c>
      <c r="Z1914" s="6" t="str">
        <f t="shared" ca="1" si="491"/>
        <v/>
      </c>
    </row>
    <row r="1915" spans="7:26" x14ac:dyDescent="0.35">
      <c r="G1915" s="2">
        <f t="shared" ca="1" si="492"/>
        <v>2509.4523660177624</v>
      </c>
      <c r="H1915">
        <f t="shared" ca="1" si="481"/>
        <v>2509</v>
      </c>
      <c r="I1915">
        <f t="shared" ca="1" si="482"/>
        <v>1</v>
      </c>
      <c r="J1915">
        <f t="shared" ca="1" si="483"/>
        <v>2509</v>
      </c>
      <c r="K1915">
        <f t="shared" ca="1" si="484"/>
        <v>1</v>
      </c>
      <c r="L1915">
        <f t="shared" ca="1" si="485"/>
        <v>2509</v>
      </c>
      <c r="M1915">
        <f t="shared" ca="1" si="486"/>
        <v>1</v>
      </c>
      <c r="N1915" t="str">
        <f t="shared" ca="1" si="487"/>
        <v/>
      </c>
      <c r="R1915">
        <f t="shared" ref="R1915:R1978" ca="1" si="493">IF(INT(ROW(Q1913)/2)=ROW(Q1913)/2,INDIRECT(CONCATENATE(CHAR(COLUMN(Q1915)+64),ROW()-(ROW()-1)/2+0.5)),(INDIRECT(CONCATENATE(CHAR(COLUMN(Q1914)+64),ROW()-(ROW()-1)/2+1))+INDIRECT(CONCATENATE(CHAR(COLUMN(Q1914)+64),ROW()-(ROW()-1)/2)))/2)</f>
        <v>0.19987009488750002</v>
      </c>
      <c r="S1915">
        <f t="shared" ca="1" si="488"/>
        <v>0.19987009488750002</v>
      </c>
      <c r="T1915" s="6" t="str">
        <f t="shared" ca="1" si="489"/>
        <v/>
      </c>
      <c r="X1915">
        <f t="shared" ref="X1915:X1978" ca="1" si="494">IF(INT(ROW(W1913)/2)=ROW(W1913)/2,INDIRECT(CONCATENATE(CHAR(COLUMN(W1915)+64),ROW()-(ROW()-1)/2+0.5)),(INDIRECT(CONCATENATE(CHAR(COLUMN(W1914)+64),ROW()-(ROW()-1)/2+1))+INDIRECT(CONCATENATE(CHAR(COLUMN(W1914)+64),ROW()-(ROW()-1)/2)))/2)</f>
        <v>0.79326919907500004</v>
      </c>
      <c r="Y1915">
        <f t="shared" ca="1" si="490"/>
        <v>0.79326919907500004</v>
      </c>
      <c r="Z1915" s="6" t="str">
        <f t="shared" ca="1" si="491"/>
        <v/>
      </c>
    </row>
    <row r="1916" spans="7:26" x14ac:dyDescent="0.35">
      <c r="G1916" s="2">
        <f t="shared" ca="1" si="492"/>
        <v>2510.342440395525</v>
      </c>
      <c r="H1916">
        <f t="shared" ca="1" si="481"/>
        <v>2510</v>
      </c>
      <c r="I1916">
        <f t="shared" ca="1" si="482"/>
        <v>1</v>
      </c>
      <c r="J1916">
        <f t="shared" ca="1" si="483"/>
        <v>2510</v>
      </c>
      <c r="K1916">
        <f t="shared" ca="1" si="484"/>
        <v>1</v>
      </c>
      <c r="L1916">
        <f t="shared" ca="1" si="485"/>
        <v>2510</v>
      </c>
      <c r="M1916">
        <f t="shared" ca="1" si="486"/>
        <v>1</v>
      </c>
      <c r="N1916" t="str">
        <f t="shared" ca="1" si="487"/>
        <v/>
      </c>
      <c r="R1916">
        <f t="shared" ca="1" si="493"/>
        <v>0.200440652675</v>
      </c>
      <c r="S1916">
        <f t="shared" ca="1" si="488"/>
        <v>0.200440652675</v>
      </c>
      <c r="T1916" s="6" t="str">
        <f t="shared" ca="1" si="489"/>
        <v/>
      </c>
      <c r="X1916">
        <f t="shared" ca="1" si="494"/>
        <v>0.79319746164999994</v>
      </c>
      <c r="Y1916">
        <f t="shared" ca="1" si="490"/>
        <v>0.79319746164999994</v>
      </c>
      <c r="Z1916" s="6" t="str">
        <f t="shared" ca="1" si="491"/>
        <v/>
      </c>
    </row>
    <row r="1917" spans="7:26" x14ac:dyDescent="0.35">
      <c r="G1917" s="2">
        <f t="shared" ca="1" si="492"/>
        <v>2511.2325147732872</v>
      </c>
      <c r="H1917">
        <f t="shared" ca="1" si="481"/>
        <v>2511</v>
      </c>
      <c r="I1917">
        <f t="shared" ca="1" si="482"/>
        <v>1</v>
      </c>
      <c r="J1917">
        <f t="shared" ca="1" si="483"/>
        <v>2511</v>
      </c>
      <c r="K1917">
        <f t="shared" ca="1" si="484"/>
        <v>1</v>
      </c>
      <c r="L1917">
        <f t="shared" ca="1" si="485"/>
        <v>2511</v>
      </c>
      <c r="M1917">
        <f t="shared" ca="1" si="486"/>
        <v>1</v>
      </c>
      <c r="N1917" t="str">
        <f t="shared" ca="1" si="487"/>
        <v/>
      </c>
      <c r="R1917">
        <f t="shared" ca="1" si="493"/>
        <v>0.20101121046250001</v>
      </c>
      <c r="S1917">
        <f t="shared" ca="1" si="488"/>
        <v>0.20101121046250001</v>
      </c>
      <c r="T1917" s="6" t="str">
        <f t="shared" ca="1" si="489"/>
        <v/>
      </c>
      <c r="X1917">
        <f t="shared" ca="1" si="494"/>
        <v>0.79312572422499994</v>
      </c>
      <c r="Y1917">
        <f t="shared" ca="1" si="490"/>
        <v>0.79312572422499994</v>
      </c>
      <c r="Z1917" s="6" t="str">
        <f t="shared" ca="1" si="491"/>
        <v/>
      </c>
    </row>
    <row r="1918" spans="7:26" x14ac:dyDescent="0.35">
      <c r="G1918" s="2">
        <f t="shared" ca="1" si="492"/>
        <v>2512.1225891510499</v>
      </c>
      <c r="H1918">
        <f t="shared" ca="1" si="481"/>
        <v>2512</v>
      </c>
      <c r="I1918">
        <f t="shared" ca="1" si="482"/>
        <v>1</v>
      </c>
      <c r="J1918">
        <f t="shared" ca="1" si="483"/>
        <v>2512</v>
      </c>
      <c r="K1918">
        <f t="shared" ca="1" si="484"/>
        <v>1</v>
      </c>
      <c r="L1918">
        <f t="shared" ca="1" si="485"/>
        <v>2512</v>
      </c>
      <c r="M1918">
        <f t="shared" ca="1" si="486"/>
        <v>1</v>
      </c>
      <c r="N1918" t="str">
        <f t="shared" ca="1" si="487"/>
        <v/>
      </c>
      <c r="R1918">
        <f t="shared" ca="1" si="493"/>
        <v>0.20158176825000002</v>
      </c>
      <c r="S1918">
        <f t="shared" ca="1" si="488"/>
        <v>0.20158176825000002</v>
      </c>
      <c r="T1918" s="6" t="str">
        <f t="shared" ca="1" si="489"/>
        <v/>
      </c>
      <c r="X1918">
        <f t="shared" ca="1" si="494"/>
        <v>0.79305398679999994</v>
      </c>
      <c r="Y1918">
        <f t="shared" ca="1" si="490"/>
        <v>0.79305398679999994</v>
      </c>
      <c r="Z1918" s="6" t="str">
        <f t="shared" ca="1" si="491"/>
        <v/>
      </c>
    </row>
    <row r="1919" spans="7:26" x14ac:dyDescent="0.35">
      <c r="G1919" s="2">
        <f t="shared" ca="1" si="492"/>
        <v>2513.0126635288125</v>
      </c>
      <c r="H1919">
        <f t="shared" ca="1" si="481"/>
        <v>2513</v>
      </c>
      <c r="I1919">
        <f t="shared" ca="1" si="482"/>
        <v>0</v>
      </c>
      <c r="J1919">
        <f t="shared" ca="1" si="483"/>
        <v>2513</v>
      </c>
      <c r="K1919">
        <f t="shared" ca="1" si="484"/>
        <v>2</v>
      </c>
      <c r="L1919">
        <f t="shared" ca="1" si="485"/>
        <v>2513</v>
      </c>
      <c r="M1919">
        <f t="shared" ca="1" si="486"/>
        <v>1</v>
      </c>
      <c r="N1919" t="str">
        <f t="shared" ca="1" si="487"/>
        <v/>
      </c>
      <c r="R1919">
        <f t="shared" ca="1" si="493"/>
        <v>0.2021523260375</v>
      </c>
      <c r="S1919">
        <f t="shared" ca="1" si="488"/>
        <v>0.20243760493125001</v>
      </c>
      <c r="T1919" s="6" t="str">
        <f t="shared" ca="1" si="489"/>
        <v/>
      </c>
      <c r="X1919">
        <f t="shared" ca="1" si="494"/>
        <v>0.79298224937499995</v>
      </c>
      <c r="Y1919">
        <f t="shared" ca="1" si="490"/>
        <v>0.79294638066249989</v>
      </c>
      <c r="Z1919" s="6" t="str">
        <f t="shared" ca="1" si="491"/>
        <v/>
      </c>
    </row>
    <row r="1920" spans="7:26" x14ac:dyDescent="0.35">
      <c r="G1920" s="2">
        <f t="shared" ca="1" si="492"/>
        <v>2513.9027379065747</v>
      </c>
      <c r="H1920">
        <f t="shared" ca="1" si="481"/>
        <v>2513</v>
      </c>
      <c r="I1920">
        <f t="shared" ca="1" si="482"/>
        <v>1</v>
      </c>
      <c r="J1920">
        <f t="shared" ca="1" si="483"/>
        <v>2513</v>
      </c>
      <c r="K1920">
        <f t="shared" ca="1" si="484"/>
        <v>2</v>
      </c>
      <c r="L1920" t="str">
        <f t="shared" ca="1" si="485"/>
        <v/>
      </c>
      <c r="M1920" t="str">
        <f t="shared" ca="1" si="486"/>
        <v/>
      </c>
      <c r="N1920" t="str">
        <f t="shared" ca="1" si="487"/>
        <v/>
      </c>
      <c r="R1920">
        <f t="shared" ca="1" si="493"/>
        <v>0.20272288382500001</v>
      </c>
      <c r="S1920" t="str">
        <f t="shared" ca="1" si="488"/>
        <v/>
      </c>
      <c r="T1920" s="6" t="str">
        <f t="shared" ca="1" si="489"/>
        <v/>
      </c>
      <c r="X1920">
        <f t="shared" ca="1" si="494"/>
        <v>0.79291051194999995</v>
      </c>
      <c r="Y1920" t="str">
        <f t="shared" ca="1" si="490"/>
        <v/>
      </c>
      <c r="Z1920" s="6" t="str">
        <f t="shared" ca="1" si="491"/>
        <v/>
      </c>
    </row>
    <row r="1921" spans="7:26" x14ac:dyDescent="0.35">
      <c r="G1921" s="2">
        <f t="shared" ca="1" si="492"/>
        <v>2514.7928122843373</v>
      </c>
      <c r="H1921">
        <f t="shared" ca="1" si="481"/>
        <v>2514</v>
      </c>
      <c r="I1921">
        <f t="shared" ca="1" si="482"/>
        <v>1</v>
      </c>
      <c r="J1921">
        <f t="shared" ca="1" si="483"/>
        <v>2514</v>
      </c>
      <c r="K1921">
        <f t="shared" ca="1" si="484"/>
        <v>1</v>
      </c>
      <c r="L1921">
        <f t="shared" ca="1" si="485"/>
        <v>2514</v>
      </c>
      <c r="M1921">
        <f t="shared" ca="1" si="486"/>
        <v>1</v>
      </c>
      <c r="N1921" t="str">
        <f t="shared" ca="1" si="487"/>
        <v/>
      </c>
      <c r="R1921">
        <f t="shared" ca="1" si="493"/>
        <v>0.20329344161250001</v>
      </c>
      <c r="S1921">
        <f t="shared" ca="1" si="488"/>
        <v>0.20329344161250001</v>
      </c>
      <c r="T1921" s="6" t="str">
        <f t="shared" ca="1" si="489"/>
        <v/>
      </c>
      <c r="X1921">
        <f t="shared" ca="1" si="494"/>
        <v>0.79283877452499996</v>
      </c>
      <c r="Y1921">
        <f t="shared" ca="1" si="490"/>
        <v>0.79283877452499996</v>
      </c>
      <c r="Z1921" s="6" t="str">
        <f t="shared" ca="1" si="491"/>
        <v/>
      </c>
    </row>
    <row r="1922" spans="7:26" x14ac:dyDescent="0.35">
      <c r="G1922" s="2">
        <f t="shared" ca="1" si="492"/>
        <v>2515.6828866620999</v>
      </c>
      <c r="H1922">
        <f t="shared" ca="1" si="481"/>
        <v>2515</v>
      </c>
      <c r="I1922">
        <f t="shared" ca="1" si="482"/>
        <v>1</v>
      </c>
      <c r="J1922">
        <f t="shared" ca="1" si="483"/>
        <v>2515</v>
      </c>
      <c r="K1922">
        <f t="shared" ca="1" si="484"/>
        <v>1</v>
      </c>
      <c r="L1922">
        <f t="shared" ca="1" si="485"/>
        <v>2515</v>
      </c>
      <c r="M1922">
        <f t="shared" ca="1" si="486"/>
        <v>1</v>
      </c>
      <c r="N1922" t="str">
        <f t="shared" ca="1" si="487"/>
        <v/>
      </c>
      <c r="R1922">
        <f t="shared" ca="1" si="493"/>
        <v>0.2038639994</v>
      </c>
      <c r="S1922">
        <f t="shared" ca="1" si="488"/>
        <v>0.2038639994</v>
      </c>
      <c r="T1922" s="6" t="str">
        <f t="shared" ca="1" si="489"/>
        <v/>
      </c>
      <c r="X1922">
        <f t="shared" ca="1" si="494"/>
        <v>0.79276703709999996</v>
      </c>
      <c r="Y1922">
        <f t="shared" ca="1" si="490"/>
        <v>0.79276703709999996</v>
      </c>
      <c r="Z1922" s="6" t="str">
        <f t="shared" ca="1" si="491"/>
        <v/>
      </c>
    </row>
    <row r="1923" spans="7:26" x14ac:dyDescent="0.35">
      <c r="G1923" s="2">
        <f t="shared" ca="1" si="492"/>
        <v>2516.5734720713499</v>
      </c>
      <c r="H1923">
        <f t="shared" ref="H1923:H1986" ca="1" si="495">INT(G1923)</f>
        <v>2516</v>
      </c>
      <c r="I1923">
        <f t="shared" ref="I1923:I1986" ca="1" si="496">H1924-H1923</f>
        <v>1</v>
      </c>
      <c r="J1923">
        <f t="shared" ca="1" si="483"/>
        <v>2516</v>
      </c>
      <c r="K1923">
        <f t="shared" ca="1" si="484"/>
        <v>1</v>
      </c>
      <c r="L1923">
        <f t="shared" ca="1" si="485"/>
        <v>2516</v>
      </c>
      <c r="M1923">
        <f t="shared" ca="1" si="486"/>
        <v>1</v>
      </c>
      <c r="N1923" t="str">
        <f t="shared" ca="1" si="487"/>
        <v/>
      </c>
      <c r="R1923">
        <f t="shared" ca="1" si="493"/>
        <v>0.20273784223749999</v>
      </c>
      <c r="S1923">
        <f t="shared" ca="1" si="488"/>
        <v>0.20273784223749999</v>
      </c>
      <c r="T1923" s="6" t="str">
        <f t="shared" ca="1" si="489"/>
        <v/>
      </c>
      <c r="X1923">
        <f t="shared" ca="1" si="494"/>
        <v>0.79228741613749998</v>
      </c>
      <c r="Y1923">
        <f t="shared" ca="1" si="490"/>
        <v>0.79228741613749998</v>
      </c>
      <c r="Z1923" s="6" t="str">
        <f t="shared" ca="1" si="491"/>
        <v/>
      </c>
    </row>
    <row r="1924" spans="7:26" x14ac:dyDescent="0.35">
      <c r="G1924" s="2">
        <f t="shared" ca="1" si="492"/>
        <v>2517.4640574805999</v>
      </c>
      <c r="H1924">
        <f t="shared" ca="1" si="495"/>
        <v>2517</v>
      </c>
      <c r="I1924">
        <f t="shared" ca="1" si="496"/>
        <v>1</v>
      </c>
      <c r="J1924">
        <f t="shared" ref="J1924:J1987" ca="1" si="497">INT(G1924)</f>
        <v>2517</v>
      </c>
      <c r="K1924">
        <f t="shared" ref="K1924:K1987" ca="1" si="498">COUNTIF($J$2:$J$3649,"="&amp;J1924)</f>
        <v>1</v>
      </c>
      <c r="L1924">
        <f t="shared" ref="L1924:L1987" ca="1" si="499">IF(J1924=J1923,"",INT(AVERAGE(INDIRECT(CONCATENATE("g",ROW(),":g",ROW()+K1924-1)))))</f>
        <v>2517</v>
      </c>
      <c r="M1924">
        <f t="shared" ref="M1924:M1987" ca="1" si="500">IF(L1924="","",INDIRECT(CONCATENATE("l",ROW()+$K1924))-INDIRECT(CONCATENATE("l",ROW())))</f>
        <v>1</v>
      </c>
      <c r="N1924" t="str">
        <f t="shared" ref="N1924:N1987" ca="1" si="501">IF(ISERROR(IF(VLOOKUP(N1923+1,$L$2:$L$3649,1)=N1923,"",VLOOKUP(N1923+1,$L$2:$L$3649,1))),"",IF(VLOOKUP(N1923+1,$L$2:$L$3649,1)=N1923,"",VLOOKUP(N1923+1,$L$2:$L$3649,1)))</f>
        <v/>
      </c>
      <c r="R1924">
        <f t="shared" ca="1" si="493"/>
        <v>0.20161168507499999</v>
      </c>
      <c r="S1924">
        <f t="shared" ref="S1924:S1987" ca="1" si="502">IF(J1924=J1923,"",AVERAGE(INDIRECT(CONCATENATE("r",ROW(),":r",ROW()+K1924-1))))</f>
        <v>0.20161168507499999</v>
      </c>
      <c r="T1924" s="6" t="str">
        <f t="shared" ref="T1924:T1987" ca="1" si="503">VLOOKUP(N1924,$L$2:$S$3649,8)</f>
        <v/>
      </c>
      <c r="X1924">
        <f t="shared" ca="1" si="494"/>
        <v>0.791807795175</v>
      </c>
      <c r="Y1924">
        <f t="shared" ref="Y1924:Y1987" ca="1" si="504">IF($J1924=$J1923,"",AVERAGE(INDIRECT(CONCATENATE("x",ROW(),":x",ROW()+$K1924-1))))</f>
        <v>0.791807795175</v>
      </c>
      <c r="Z1924" s="6" t="str">
        <f t="shared" ref="Z1924:Z1987" ca="1" si="505">VLOOKUP($N1924,$L$2:$Y$3649,14)</f>
        <v/>
      </c>
    </row>
    <row r="1925" spans="7:26" x14ac:dyDescent="0.35">
      <c r="G1925" s="2">
        <f t="shared" ca="1" si="492"/>
        <v>2518.3546428898499</v>
      </c>
      <c r="H1925">
        <f t="shared" ca="1" si="495"/>
        <v>2518</v>
      </c>
      <c r="I1925">
        <f t="shared" ca="1" si="496"/>
        <v>1</v>
      </c>
      <c r="J1925">
        <f t="shared" ca="1" si="497"/>
        <v>2518</v>
      </c>
      <c r="K1925">
        <f t="shared" ca="1" si="498"/>
        <v>1</v>
      </c>
      <c r="L1925">
        <f t="shared" ca="1" si="499"/>
        <v>2518</v>
      </c>
      <c r="M1925">
        <f t="shared" ca="1" si="500"/>
        <v>1</v>
      </c>
      <c r="N1925" t="str">
        <f t="shared" ca="1" si="501"/>
        <v/>
      </c>
      <c r="R1925">
        <f t="shared" ca="1" si="493"/>
        <v>0.20048552791249999</v>
      </c>
      <c r="S1925">
        <f t="shared" ca="1" si="502"/>
        <v>0.20048552791249999</v>
      </c>
      <c r="T1925" s="6" t="str">
        <f t="shared" ca="1" si="503"/>
        <v/>
      </c>
      <c r="X1925">
        <f t="shared" ca="1" si="494"/>
        <v>0.79132817421250001</v>
      </c>
      <c r="Y1925">
        <f t="shared" ca="1" si="504"/>
        <v>0.79132817421250001</v>
      </c>
      <c r="Z1925" s="6" t="str">
        <f t="shared" ca="1" si="505"/>
        <v/>
      </c>
    </row>
    <row r="1926" spans="7:26" x14ac:dyDescent="0.35">
      <c r="G1926" s="2">
        <f t="shared" ca="1" si="492"/>
        <v>2519.2452282990998</v>
      </c>
      <c r="H1926">
        <f t="shared" ca="1" si="495"/>
        <v>2519</v>
      </c>
      <c r="I1926">
        <f t="shared" ca="1" si="496"/>
        <v>1</v>
      </c>
      <c r="J1926">
        <f t="shared" ca="1" si="497"/>
        <v>2519</v>
      </c>
      <c r="K1926">
        <f t="shared" ca="1" si="498"/>
        <v>1</v>
      </c>
      <c r="L1926">
        <f t="shared" ca="1" si="499"/>
        <v>2519</v>
      </c>
      <c r="M1926">
        <f t="shared" ca="1" si="500"/>
        <v>1</v>
      </c>
      <c r="N1926" t="str">
        <f t="shared" ca="1" si="501"/>
        <v/>
      </c>
      <c r="R1926">
        <f t="shared" ca="1" si="493"/>
        <v>0.19935937074999999</v>
      </c>
      <c r="S1926">
        <f t="shared" ca="1" si="502"/>
        <v>0.19935937074999999</v>
      </c>
      <c r="T1926" s="6" t="str">
        <f t="shared" ca="1" si="503"/>
        <v/>
      </c>
      <c r="X1926">
        <f t="shared" ca="1" si="494"/>
        <v>0.79084855325000003</v>
      </c>
      <c r="Y1926">
        <f t="shared" ca="1" si="504"/>
        <v>0.79084855325000003</v>
      </c>
      <c r="Z1926" s="6" t="str">
        <f t="shared" ca="1" si="505"/>
        <v/>
      </c>
    </row>
    <row r="1927" spans="7:26" x14ac:dyDescent="0.35">
      <c r="G1927" s="2">
        <f t="shared" ca="1" si="492"/>
        <v>2520.1358137083498</v>
      </c>
      <c r="H1927">
        <f t="shared" ca="1" si="495"/>
        <v>2520</v>
      </c>
      <c r="I1927">
        <f t="shared" ca="1" si="496"/>
        <v>1</v>
      </c>
      <c r="J1927">
        <f t="shared" ca="1" si="497"/>
        <v>2520</v>
      </c>
      <c r="K1927">
        <f t="shared" ca="1" si="498"/>
        <v>1</v>
      </c>
      <c r="L1927">
        <f t="shared" ca="1" si="499"/>
        <v>2520</v>
      </c>
      <c r="M1927">
        <f t="shared" ca="1" si="500"/>
        <v>1</v>
      </c>
      <c r="N1927" t="str">
        <f t="shared" ca="1" si="501"/>
        <v/>
      </c>
      <c r="R1927">
        <f t="shared" ca="1" si="493"/>
        <v>0.19823321358749998</v>
      </c>
      <c r="S1927">
        <f t="shared" ca="1" si="502"/>
        <v>0.19823321358749998</v>
      </c>
      <c r="T1927" s="6" t="str">
        <f t="shared" ca="1" si="503"/>
        <v/>
      </c>
      <c r="X1927">
        <f t="shared" ca="1" si="494"/>
        <v>0.79036893228750005</v>
      </c>
      <c r="Y1927">
        <f t="shared" ca="1" si="504"/>
        <v>0.79036893228750005</v>
      </c>
      <c r="Z1927" s="6" t="str">
        <f t="shared" ca="1" si="505"/>
        <v/>
      </c>
    </row>
    <row r="1928" spans="7:26" x14ac:dyDescent="0.35">
      <c r="G1928" s="2">
        <f t="shared" ca="1" si="492"/>
        <v>2521.0263991175998</v>
      </c>
      <c r="H1928">
        <f t="shared" ca="1" si="495"/>
        <v>2521</v>
      </c>
      <c r="I1928">
        <f t="shared" ca="1" si="496"/>
        <v>0</v>
      </c>
      <c r="J1928">
        <f t="shared" ca="1" si="497"/>
        <v>2521</v>
      </c>
      <c r="K1928">
        <f t="shared" ca="1" si="498"/>
        <v>2</v>
      </c>
      <c r="L1928">
        <f t="shared" ca="1" si="499"/>
        <v>2521</v>
      </c>
      <c r="M1928">
        <f t="shared" ca="1" si="500"/>
        <v>1</v>
      </c>
      <c r="N1928" t="str">
        <f t="shared" ca="1" si="501"/>
        <v/>
      </c>
      <c r="R1928">
        <f t="shared" ca="1" si="493"/>
        <v>0.19710705642499998</v>
      </c>
      <c r="S1928">
        <f t="shared" ca="1" si="502"/>
        <v>0.19654397784375</v>
      </c>
      <c r="T1928" s="6" t="str">
        <f t="shared" ca="1" si="503"/>
        <v/>
      </c>
      <c r="X1928">
        <f t="shared" ca="1" si="494"/>
        <v>0.78988931132500007</v>
      </c>
      <c r="Y1928">
        <f t="shared" ca="1" si="504"/>
        <v>0.78964950084375007</v>
      </c>
      <c r="Z1928" s="6" t="str">
        <f t="shared" ca="1" si="505"/>
        <v/>
      </c>
    </row>
    <row r="1929" spans="7:26" x14ac:dyDescent="0.35">
      <c r="G1929" s="2">
        <f t="shared" ca="1" si="492"/>
        <v>2521.9169845268498</v>
      </c>
      <c r="H1929">
        <f t="shared" ca="1" si="495"/>
        <v>2521</v>
      </c>
      <c r="I1929">
        <f t="shared" ca="1" si="496"/>
        <v>1</v>
      </c>
      <c r="J1929">
        <f t="shared" ca="1" si="497"/>
        <v>2521</v>
      </c>
      <c r="K1929">
        <f t="shared" ca="1" si="498"/>
        <v>2</v>
      </c>
      <c r="L1929" t="str">
        <f t="shared" ca="1" si="499"/>
        <v/>
      </c>
      <c r="M1929" t="str">
        <f t="shared" ca="1" si="500"/>
        <v/>
      </c>
      <c r="N1929" t="str">
        <f t="shared" ca="1" si="501"/>
        <v/>
      </c>
      <c r="R1929">
        <f t="shared" ca="1" si="493"/>
        <v>0.19598089926250001</v>
      </c>
      <c r="S1929" t="str">
        <f t="shared" ca="1" si="502"/>
        <v/>
      </c>
      <c r="T1929" s="6" t="str">
        <f t="shared" ca="1" si="503"/>
        <v/>
      </c>
      <c r="X1929">
        <f t="shared" ca="1" si="494"/>
        <v>0.78940969036250008</v>
      </c>
      <c r="Y1929" t="str">
        <f t="shared" ca="1" si="504"/>
        <v/>
      </c>
      <c r="Z1929" s="6" t="str">
        <f t="shared" ca="1" si="505"/>
        <v/>
      </c>
    </row>
    <row r="1930" spans="7:26" x14ac:dyDescent="0.35">
      <c r="G1930" s="2">
        <f t="shared" ca="1" si="492"/>
        <v>2522.8075699361002</v>
      </c>
      <c r="H1930">
        <f t="shared" ca="1" si="495"/>
        <v>2522</v>
      </c>
      <c r="I1930">
        <f t="shared" ca="1" si="496"/>
        <v>1</v>
      </c>
      <c r="J1930">
        <f t="shared" ca="1" si="497"/>
        <v>2522</v>
      </c>
      <c r="K1930">
        <f t="shared" ca="1" si="498"/>
        <v>1</v>
      </c>
      <c r="L1930">
        <f t="shared" ca="1" si="499"/>
        <v>2522</v>
      </c>
      <c r="M1930">
        <f t="shared" ca="1" si="500"/>
        <v>1</v>
      </c>
      <c r="N1930" t="str">
        <f t="shared" ca="1" si="501"/>
        <v/>
      </c>
      <c r="R1930">
        <f t="shared" ca="1" si="493"/>
        <v>0.19485474210000001</v>
      </c>
      <c r="S1930">
        <f t="shared" ca="1" si="502"/>
        <v>0.19485474210000001</v>
      </c>
      <c r="T1930" s="6" t="str">
        <f t="shared" ca="1" si="503"/>
        <v/>
      </c>
      <c r="X1930">
        <f t="shared" ca="1" si="494"/>
        <v>0.78893006939999999</v>
      </c>
      <c r="Y1930">
        <f t="shared" ca="1" si="504"/>
        <v>0.78893006939999999</v>
      </c>
      <c r="Z1930" s="6" t="str">
        <f t="shared" ca="1" si="505"/>
        <v/>
      </c>
    </row>
    <row r="1931" spans="7:26" x14ac:dyDescent="0.35">
      <c r="G1931" s="2">
        <f t="shared" ca="1" si="492"/>
        <v>2523.6986694487623</v>
      </c>
      <c r="H1931">
        <f t="shared" ca="1" si="495"/>
        <v>2523</v>
      </c>
      <c r="I1931">
        <f t="shared" ca="1" si="496"/>
        <v>1</v>
      </c>
      <c r="J1931">
        <f t="shared" ca="1" si="497"/>
        <v>2523</v>
      </c>
      <c r="K1931">
        <f t="shared" ca="1" si="498"/>
        <v>1</v>
      </c>
      <c r="L1931">
        <f t="shared" ca="1" si="499"/>
        <v>2523</v>
      </c>
      <c r="M1931">
        <f t="shared" ca="1" si="500"/>
        <v>1</v>
      </c>
      <c r="N1931" t="str">
        <f t="shared" ca="1" si="501"/>
        <v/>
      </c>
      <c r="R1931">
        <f t="shared" ca="1" si="493"/>
        <v>0.19493830103749998</v>
      </c>
      <c r="S1931">
        <f t="shared" ca="1" si="502"/>
        <v>0.19493830103749998</v>
      </c>
      <c r="T1931" s="6" t="str">
        <f t="shared" ca="1" si="503"/>
        <v/>
      </c>
      <c r="X1931">
        <f t="shared" ca="1" si="494"/>
        <v>0.78865806961250007</v>
      </c>
      <c r="Y1931">
        <f t="shared" ca="1" si="504"/>
        <v>0.78865806961250007</v>
      </c>
      <c r="Z1931" s="6" t="str">
        <f t="shared" ca="1" si="505"/>
        <v/>
      </c>
    </row>
    <row r="1932" spans="7:26" x14ac:dyDescent="0.35">
      <c r="G1932" s="2">
        <f t="shared" ca="1" si="492"/>
        <v>2524.5897689614249</v>
      </c>
      <c r="H1932">
        <f t="shared" ca="1" si="495"/>
        <v>2524</v>
      </c>
      <c r="I1932">
        <f t="shared" ca="1" si="496"/>
        <v>1</v>
      </c>
      <c r="J1932">
        <f t="shared" ca="1" si="497"/>
        <v>2524</v>
      </c>
      <c r="K1932">
        <f t="shared" ca="1" si="498"/>
        <v>1</v>
      </c>
      <c r="L1932">
        <f t="shared" ca="1" si="499"/>
        <v>2524</v>
      </c>
      <c r="M1932">
        <f t="shared" ca="1" si="500"/>
        <v>1</v>
      </c>
      <c r="N1932" t="str">
        <f t="shared" ca="1" si="501"/>
        <v/>
      </c>
      <c r="R1932">
        <f t="shared" ca="1" si="493"/>
        <v>0.19502185997499999</v>
      </c>
      <c r="S1932">
        <f t="shared" ca="1" si="502"/>
        <v>0.19502185997499999</v>
      </c>
      <c r="T1932" s="6" t="str">
        <f t="shared" ca="1" si="503"/>
        <v/>
      </c>
      <c r="X1932">
        <f t="shared" ca="1" si="494"/>
        <v>0.78838606982500004</v>
      </c>
      <c r="Y1932">
        <f t="shared" ca="1" si="504"/>
        <v>0.78838606982500004</v>
      </c>
      <c r="Z1932" s="6" t="str">
        <f t="shared" ca="1" si="505"/>
        <v/>
      </c>
    </row>
    <row r="1933" spans="7:26" x14ac:dyDescent="0.35">
      <c r="G1933" s="2">
        <f t="shared" ref="G1933:G1996" ca="1" si="506">IF(INT(ROW(D1931)/2)=ROW(D1931)/2,INDIRECT(CONCATENATE(CHAR(COLUMN(D1933)+64),ROW()-(ROW()-1)/2+0.5)),(INDIRECT(CONCATENATE(CHAR(COLUMN(D1932)+64),ROW()-(ROW()-1)/2+1))+INDIRECT(CONCATENATE(CHAR(COLUMN(D1932)+64),ROW()-(ROW()-1)/2)))/2)</f>
        <v>2525.4808684740874</v>
      </c>
      <c r="H1933">
        <f t="shared" ca="1" si="495"/>
        <v>2525</v>
      </c>
      <c r="I1933">
        <f t="shared" ca="1" si="496"/>
        <v>1</v>
      </c>
      <c r="J1933">
        <f t="shared" ca="1" si="497"/>
        <v>2525</v>
      </c>
      <c r="K1933">
        <f t="shared" ca="1" si="498"/>
        <v>1</v>
      </c>
      <c r="L1933">
        <f t="shared" ca="1" si="499"/>
        <v>2525</v>
      </c>
      <c r="M1933">
        <f t="shared" ca="1" si="500"/>
        <v>1</v>
      </c>
      <c r="N1933" t="str">
        <f t="shared" ca="1" si="501"/>
        <v/>
      </c>
      <c r="R1933">
        <f t="shared" ca="1" si="493"/>
        <v>0.19510541891249999</v>
      </c>
      <c r="S1933">
        <f t="shared" ca="1" si="502"/>
        <v>0.19510541891249999</v>
      </c>
      <c r="T1933" s="6" t="str">
        <f t="shared" ca="1" si="503"/>
        <v/>
      </c>
      <c r="X1933">
        <f t="shared" ca="1" si="494"/>
        <v>0.7881140700375</v>
      </c>
      <c r="Y1933">
        <f t="shared" ca="1" si="504"/>
        <v>0.7881140700375</v>
      </c>
      <c r="Z1933" s="6" t="str">
        <f t="shared" ca="1" si="505"/>
        <v/>
      </c>
    </row>
    <row r="1934" spans="7:26" x14ac:dyDescent="0.35">
      <c r="G1934" s="2">
        <f t="shared" ca="1" si="506"/>
        <v>2526.37196798675</v>
      </c>
      <c r="H1934">
        <f t="shared" ca="1" si="495"/>
        <v>2526</v>
      </c>
      <c r="I1934">
        <f t="shared" ca="1" si="496"/>
        <v>1</v>
      </c>
      <c r="J1934">
        <f t="shared" ca="1" si="497"/>
        <v>2526</v>
      </c>
      <c r="K1934">
        <f t="shared" ca="1" si="498"/>
        <v>1</v>
      </c>
      <c r="L1934">
        <f t="shared" ca="1" si="499"/>
        <v>2526</v>
      </c>
      <c r="M1934">
        <f t="shared" ca="1" si="500"/>
        <v>1</v>
      </c>
      <c r="N1934" t="str">
        <f t="shared" ca="1" si="501"/>
        <v/>
      </c>
      <c r="R1934">
        <f t="shared" ca="1" si="493"/>
        <v>0.19518897785</v>
      </c>
      <c r="S1934">
        <f t="shared" ca="1" si="502"/>
        <v>0.19518897785</v>
      </c>
      <c r="T1934" s="6" t="str">
        <f t="shared" ca="1" si="503"/>
        <v/>
      </c>
      <c r="X1934">
        <f t="shared" ca="1" si="494"/>
        <v>0.78784207024999997</v>
      </c>
      <c r="Y1934">
        <f t="shared" ca="1" si="504"/>
        <v>0.78784207024999997</v>
      </c>
      <c r="Z1934" s="6" t="str">
        <f t="shared" ca="1" si="505"/>
        <v/>
      </c>
    </row>
    <row r="1935" spans="7:26" x14ac:dyDescent="0.35">
      <c r="G1935" s="2">
        <f t="shared" ca="1" si="506"/>
        <v>2527.2630674994125</v>
      </c>
      <c r="H1935">
        <f t="shared" ca="1" si="495"/>
        <v>2527</v>
      </c>
      <c r="I1935">
        <f t="shared" ca="1" si="496"/>
        <v>1</v>
      </c>
      <c r="J1935">
        <f t="shared" ca="1" si="497"/>
        <v>2527</v>
      </c>
      <c r="K1935">
        <f t="shared" ca="1" si="498"/>
        <v>1</v>
      </c>
      <c r="L1935">
        <f t="shared" ca="1" si="499"/>
        <v>2527</v>
      </c>
      <c r="M1935">
        <f t="shared" ca="1" si="500"/>
        <v>1</v>
      </c>
      <c r="N1935" t="str">
        <f t="shared" ca="1" si="501"/>
        <v/>
      </c>
      <c r="R1935">
        <f t="shared" ca="1" si="493"/>
        <v>0.19527253678750001</v>
      </c>
      <c r="S1935">
        <f t="shared" ca="1" si="502"/>
        <v>0.19527253678750001</v>
      </c>
      <c r="T1935" s="6" t="str">
        <f t="shared" ca="1" si="503"/>
        <v/>
      </c>
      <c r="X1935">
        <f t="shared" ca="1" si="494"/>
        <v>0.78757007046249994</v>
      </c>
      <c r="Y1935">
        <f t="shared" ca="1" si="504"/>
        <v>0.78757007046249994</v>
      </c>
      <c r="Z1935" s="6" t="str">
        <f t="shared" ca="1" si="505"/>
        <v/>
      </c>
    </row>
    <row r="1936" spans="7:26" x14ac:dyDescent="0.35">
      <c r="G1936" s="2">
        <f t="shared" ca="1" si="506"/>
        <v>2528.154167012075</v>
      </c>
      <c r="H1936">
        <f t="shared" ca="1" si="495"/>
        <v>2528</v>
      </c>
      <c r="I1936">
        <f t="shared" ca="1" si="496"/>
        <v>1</v>
      </c>
      <c r="J1936">
        <f t="shared" ca="1" si="497"/>
        <v>2528</v>
      </c>
      <c r="K1936">
        <f t="shared" ca="1" si="498"/>
        <v>1</v>
      </c>
      <c r="L1936">
        <f t="shared" ca="1" si="499"/>
        <v>2528</v>
      </c>
      <c r="M1936">
        <f t="shared" ca="1" si="500"/>
        <v>1</v>
      </c>
      <c r="N1936" t="str">
        <f t="shared" ca="1" si="501"/>
        <v/>
      </c>
      <c r="R1936">
        <f t="shared" ca="1" si="493"/>
        <v>0.19535609572500001</v>
      </c>
      <c r="S1936">
        <f t="shared" ca="1" si="502"/>
        <v>0.19535609572500001</v>
      </c>
      <c r="T1936" s="6" t="str">
        <f t="shared" ca="1" si="503"/>
        <v/>
      </c>
      <c r="X1936">
        <f t="shared" ca="1" si="494"/>
        <v>0.78729807067499991</v>
      </c>
      <c r="Y1936">
        <f t="shared" ca="1" si="504"/>
        <v>0.78729807067499991</v>
      </c>
      <c r="Z1936" s="6" t="str">
        <f t="shared" ca="1" si="505"/>
        <v/>
      </c>
    </row>
    <row r="1937" spans="7:26" x14ac:dyDescent="0.35">
      <c r="G1937" s="2">
        <f t="shared" ca="1" si="506"/>
        <v>2529.0452665247376</v>
      </c>
      <c r="H1937">
        <f t="shared" ca="1" si="495"/>
        <v>2529</v>
      </c>
      <c r="I1937">
        <f t="shared" ca="1" si="496"/>
        <v>0</v>
      </c>
      <c r="J1937">
        <f t="shared" ca="1" si="497"/>
        <v>2529</v>
      </c>
      <c r="K1937">
        <f t="shared" ca="1" si="498"/>
        <v>2</v>
      </c>
      <c r="L1937">
        <f t="shared" ca="1" si="499"/>
        <v>2529</v>
      </c>
      <c r="M1937">
        <f t="shared" ca="1" si="500"/>
        <v>1</v>
      </c>
      <c r="N1937" t="str">
        <f t="shared" ca="1" si="501"/>
        <v/>
      </c>
      <c r="R1937">
        <f t="shared" ca="1" si="493"/>
        <v>0.19543965466250002</v>
      </c>
      <c r="S1937">
        <f t="shared" ca="1" si="502"/>
        <v>0.19548143413125002</v>
      </c>
      <c r="T1937" s="6" t="str">
        <f t="shared" ca="1" si="503"/>
        <v/>
      </c>
      <c r="X1937">
        <f t="shared" ca="1" si="494"/>
        <v>0.78702607088749987</v>
      </c>
      <c r="Y1937">
        <f t="shared" ca="1" si="504"/>
        <v>0.78689007099374986</v>
      </c>
      <c r="Z1937" s="6" t="str">
        <f t="shared" ca="1" si="505"/>
        <v/>
      </c>
    </row>
    <row r="1938" spans="7:26" x14ac:dyDescent="0.35">
      <c r="G1938" s="2">
        <f t="shared" ca="1" si="506"/>
        <v>2529.9363660374001</v>
      </c>
      <c r="H1938">
        <f t="shared" ca="1" si="495"/>
        <v>2529</v>
      </c>
      <c r="I1938">
        <f t="shared" ca="1" si="496"/>
        <v>1</v>
      </c>
      <c r="J1938">
        <f t="shared" ca="1" si="497"/>
        <v>2529</v>
      </c>
      <c r="K1938">
        <f t="shared" ca="1" si="498"/>
        <v>2</v>
      </c>
      <c r="L1938" t="str">
        <f t="shared" ca="1" si="499"/>
        <v/>
      </c>
      <c r="M1938" t="str">
        <f t="shared" ca="1" si="500"/>
        <v/>
      </c>
      <c r="N1938" t="str">
        <f t="shared" ca="1" si="501"/>
        <v/>
      </c>
      <c r="R1938">
        <f t="shared" ca="1" si="493"/>
        <v>0.1955232136</v>
      </c>
      <c r="S1938" t="str">
        <f t="shared" ca="1" si="502"/>
        <v/>
      </c>
      <c r="T1938" s="6" t="str">
        <f t="shared" ca="1" si="503"/>
        <v/>
      </c>
      <c r="X1938">
        <f t="shared" ca="1" si="494"/>
        <v>0.78675407109999995</v>
      </c>
      <c r="Y1938" t="str">
        <f t="shared" ca="1" si="504"/>
        <v/>
      </c>
      <c r="Z1938" s="6" t="str">
        <f t="shared" ca="1" si="505"/>
        <v/>
      </c>
    </row>
    <row r="1939" spans="7:26" x14ac:dyDescent="0.35">
      <c r="G1939" s="2">
        <f t="shared" ca="1" si="506"/>
        <v>2530.8279827254</v>
      </c>
      <c r="H1939">
        <f t="shared" ca="1" si="495"/>
        <v>2530</v>
      </c>
      <c r="I1939">
        <f t="shared" ca="1" si="496"/>
        <v>1</v>
      </c>
      <c r="J1939">
        <f t="shared" ca="1" si="497"/>
        <v>2530</v>
      </c>
      <c r="K1939">
        <f t="shared" ca="1" si="498"/>
        <v>1</v>
      </c>
      <c r="L1939">
        <f t="shared" ca="1" si="499"/>
        <v>2530</v>
      </c>
      <c r="M1939">
        <f t="shared" ca="1" si="500"/>
        <v>1</v>
      </c>
      <c r="N1939" t="str">
        <f t="shared" ca="1" si="501"/>
        <v/>
      </c>
      <c r="R1939">
        <f t="shared" ca="1" si="493"/>
        <v>0.19721065784999997</v>
      </c>
      <c r="S1939">
        <f t="shared" ca="1" si="502"/>
        <v>0.19721065784999997</v>
      </c>
      <c r="T1939" s="6" t="str">
        <f t="shared" ca="1" si="503"/>
        <v/>
      </c>
      <c r="X1939">
        <f t="shared" ca="1" si="494"/>
        <v>0.7868921082125</v>
      </c>
      <c r="Y1939">
        <f t="shared" ca="1" si="504"/>
        <v>0.7868921082125</v>
      </c>
      <c r="Z1939" s="6" t="str">
        <f t="shared" ca="1" si="505"/>
        <v/>
      </c>
    </row>
    <row r="1940" spans="7:26" x14ac:dyDescent="0.35">
      <c r="G1940" s="2">
        <f t="shared" ca="1" si="506"/>
        <v>2531.7195994133999</v>
      </c>
      <c r="H1940">
        <f t="shared" ca="1" si="495"/>
        <v>2531</v>
      </c>
      <c r="I1940">
        <f t="shared" ca="1" si="496"/>
        <v>1</v>
      </c>
      <c r="J1940">
        <f t="shared" ca="1" si="497"/>
        <v>2531</v>
      </c>
      <c r="K1940">
        <f t="shared" ca="1" si="498"/>
        <v>1</v>
      </c>
      <c r="L1940">
        <f t="shared" ca="1" si="499"/>
        <v>2531</v>
      </c>
      <c r="M1940">
        <f t="shared" ca="1" si="500"/>
        <v>1</v>
      </c>
      <c r="N1940" t="str">
        <f t="shared" ca="1" si="501"/>
        <v/>
      </c>
      <c r="R1940">
        <f t="shared" ca="1" si="493"/>
        <v>0.19889810209999997</v>
      </c>
      <c r="S1940">
        <f t="shared" ca="1" si="502"/>
        <v>0.19889810209999997</v>
      </c>
      <c r="T1940" s="6" t="str">
        <f t="shared" ca="1" si="503"/>
        <v/>
      </c>
      <c r="X1940">
        <f t="shared" ca="1" si="494"/>
        <v>0.78703014532499993</v>
      </c>
      <c r="Y1940">
        <f t="shared" ca="1" si="504"/>
        <v>0.78703014532499993</v>
      </c>
      <c r="Z1940" s="6" t="str">
        <f t="shared" ca="1" si="505"/>
        <v/>
      </c>
    </row>
    <row r="1941" spans="7:26" x14ac:dyDescent="0.35">
      <c r="G1941" s="2">
        <f t="shared" ca="1" si="506"/>
        <v>2532.6112161013998</v>
      </c>
      <c r="H1941">
        <f t="shared" ca="1" si="495"/>
        <v>2532</v>
      </c>
      <c r="I1941">
        <f t="shared" ca="1" si="496"/>
        <v>1</v>
      </c>
      <c r="J1941">
        <f t="shared" ca="1" si="497"/>
        <v>2532</v>
      </c>
      <c r="K1941">
        <f t="shared" ca="1" si="498"/>
        <v>1</v>
      </c>
      <c r="L1941">
        <f t="shared" ca="1" si="499"/>
        <v>2532</v>
      </c>
      <c r="M1941">
        <f t="shared" ca="1" si="500"/>
        <v>1</v>
      </c>
      <c r="N1941" t="str">
        <f t="shared" ca="1" si="501"/>
        <v/>
      </c>
      <c r="R1941">
        <f t="shared" ca="1" si="493"/>
        <v>0.20058554634999998</v>
      </c>
      <c r="S1941">
        <f t="shared" ca="1" si="502"/>
        <v>0.20058554634999998</v>
      </c>
      <c r="T1941" s="6" t="str">
        <f t="shared" ca="1" si="503"/>
        <v/>
      </c>
      <c r="X1941">
        <f t="shared" ca="1" si="494"/>
        <v>0.78716818243749997</v>
      </c>
      <c r="Y1941">
        <f t="shared" ca="1" si="504"/>
        <v>0.78716818243749997</v>
      </c>
      <c r="Z1941" s="6" t="str">
        <f t="shared" ca="1" si="505"/>
        <v/>
      </c>
    </row>
    <row r="1942" spans="7:26" x14ac:dyDescent="0.35">
      <c r="G1942" s="2">
        <f t="shared" ca="1" si="506"/>
        <v>2533.5028327894001</v>
      </c>
      <c r="H1942">
        <f t="shared" ca="1" si="495"/>
        <v>2533</v>
      </c>
      <c r="I1942">
        <f t="shared" ca="1" si="496"/>
        <v>1</v>
      </c>
      <c r="J1942">
        <f t="shared" ca="1" si="497"/>
        <v>2533</v>
      </c>
      <c r="K1942">
        <f t="shared" ca="1" si="498"/>
        <v>1</v>
      </c>
      <c r="L1942">
        <f t="shared" ca="1" si="499"/>
        <v>2533</v>
      </c>
      <c r="M1942">
        <f t="shared" ca="1" si="500"/>
        <v>1</v>
      </c>
      <c r="N1942" t="str">
        <f t="shared" ca="1" si="501"/>
        <v/>
      </c>
      <c r="R1942">
        <f t="shared" ca="1" si="493"/>
        <v>0.20227299059999998</v>
      </c>
      <c r="S1942">
        <f t="shared" ca="1" si="502"/>
        <v>0.20227299059999998</v>
      </c>
      <c r="T1942" s="6" t="str">
        <f t="shared" ca="1" si="503"/>
        <v/>
      </c>
      <c r="X1942">
        <f t="shared" ca="1" si="494"/>
        <v>0.78730621955000002</v>
      </c>
      <c r="Y1942">
        <f t="shared" ca="1" si="504"/>
        <v>0.78730621955000002</v>
      </c>
      <c r="Z1942" s="6" t="str">
        <f t="shared" ca="1" si="505"/>
        <v/>
      </c>
    </row>
    <row r="1943" spans="7:26" x14ac:dyDescent="0.35">
      <c r="G1943" s="2">
        <f t="shared" ca="1" si="506"/>
        <v>2534.3944494774005</v>
      </c>
      <c r="H1943">
        <f t="shared" ca="1" si="495"/>
        <v>2534</v>
      </c>
      <c r="I1943">
        <f t="shared" ca="1" si="496"/>
        <v>1</v>
      </c>
      <c r="J1943">
        <f t="shared" ca="1" si="497"/>
        <v>2534</v>
      </c>
      <c r="K1943">
        <f t="shared" ca="1" si="498"/>
        <v>1</v>
      </c>
      <c r="L1943">
        <f t="shared" ca="1" si="499"/>
        <v>2534</v>
      </c>
      <c r="M1943">
        <f t="shared" ca="1" si="500"/>
        <v>1</v>
      </c>
      <c r="N1943" t="str">
        <f t="shared" ca="1" si="501"/>
        <v/>
      </c>
      <c r="R1943">
        <f t="shared" ca="1" si="493"/>
        <v>0.20396043484999998</v>
      </c>
      <c r="S1943">
        <f t="shared" ca="1" si="502"/>
        <v>0.20396043484999998</v>
      </c>
      <c r="T1943" s="6" t="str">
        <f t="shared" ca="1" si="503"/>
        <v/>
      </c>
      <c r="X1943">
        <f t="shared" ca="1" si="494"/>
        <v>0.78744425666249995</v>
      </c>
      <c r="Y1943">
        <f t="shared" ca="1" si="504"/>
        <v>0.78744425666249995</v>
      </c>
      <c r="Z1943" s="6" t="str">
        <f t="shared" ca="1" si="505"/>
        <v/>
      </c>
    </row>
    <row r="1944" spans="7:26" x14ac:dyDescent="0.35">
      <c r="G1944" s="2">
        <f t="shared" ca="1" si="506"/>
        <v>2535.2860661654004</v>
      </c>
      <c r="H1944">
        <f t="shared" ca="1" si="495"/>
        <v>2535</v>
      </c>
      <c r="I1944">
        <f t="shared" ca="1" si="496"/>
        <v>1</v>
      </c>
      <c r="J1944">
        <f t="shared" ca="1" si="497"/>
        <v>2535</v>
      </c>
      <c r="K1944">
        <f t="shared" ca="1" si="498"/>
        <v>1</v>
      </c>
      <c r="L1944">
        <f t="shared" ca="1" si="499"/>
        <v>2535</v>
      </c>
      <c r="M1944">
        <f t="shared" ca="1" si="500"/>
        <v>1</v>
      </c>
      <c r="N1944" t="str">
        <f t="shared" ca="1" si="501"/>
        <v/>
      </c>
      <c r="R1944">
        <f t="shared" ca="1" si="493"/>
        <v>0.20564787909999999</v>
      </c>
      <c r="S1944">
        <f t="shared" ca="1" si="502"/>
        <v>0.20564787909999999</v>
      </c>
      <c r="T1944" s="6" t="str">
        <f t="shared" ca="1" si="503"/>
        <v/>
      </c>
      <c r="X1944">
        <f t="shared" ca="1" si="494"/>
        <v>0.787582293775</v>
      </c>
      <c r="Y1944">
        <f t="shared" ca="1" si="504"/>
        <v>0.787582293775</v>
      </c>
      <c r="Z1944" s="6" t="str">
        <f t="shared" ca="1" si="505"/>
        <v/>
      </c>
    </row>
    <row r="1945" spans="7:26" x14ac:dyDescent="0.35">
      <c r="G1945" s="2">
        <f t="shared" ca="1" si="506"/>
        <v>2536.1776828534003</v>
      </c>
      <c r="H1945">
        <f t="shared" ca="1" si="495"/>
        <v>2536</v>
      </c>
      <c r="I1945">
        <f t="shared" ca="1" si="496"/>
        <v>1</v>
      </c>
      <c r="J1945">
        <f t="shared" ca="1" si="497"/>
        <v>2536</v>
      </c>
      <c r="K1945">
        <f t="shared" ca="1" si="498"/>
        <v>1</v>
      </c>
      <c r="L1945">
        <f t="shared" ca="1" si="499"/>
        <v>2536</v>
      </c>
      <c r="M1945">
        <f t="shared" ca="1" si="500"/>
        <v>1</v>
      </c>
      <c r="N1945" t="str">
        <f t="shared" ca="1" si="501"/>
        <v/>
      </c>
      <c r="R1945">
        <f t="shared" ca="1" si="493"/>
        <v>0.20733532334999999</v>
      </c>
      <c r="S1945">
        <f t="shared" ca="1" si="502"/>
        <v>0.20733532334999999</v>
      </c>
      <c r="T1945" s="6" t="str">
        <f t="shared" ca="1" si="503"/>
        <v/>
      </c>
      <c r="X1945">
        <f t="shared" ca="1" si="494"/>
        <v>0.78772033088750004</v>
      </c>
      <c r="Y1945">
        <f t="shared" ca="1" si="504"/>
        <v>0.78772033088750004</v>
      </c>
      <c r="Z1945" s="6" t="str">
        <f t="shared" ca="1" si="505"/>
        <v/>
      </c>
    </row>
    <row r="1946" spans="7:26" x14ac:dyDescent="0.35">
      <c r="G1946" s="2">
        <f t="shared" ca="1" si="506"/>
        <v>2537.0692995414001</v>
      </c>
      <c r="H1946">
        <f t="shared" ca="1" si="495"/>
        <v>2537</v>
      </c>
      <c r="I1946">
        <f t="shared" ca="1" si="496"/>
        <v>0</v>
      </c>
      <c r="J1946">
        <f t="shared" ca="1" si="497"/>
        <v>2537</v>
      </c>
      <c r="K1946">
        <f t="shared" ca="1" si="498"/>
        <v>2</v>
      </c>
      <c r="L1946">
        <f t="shared" ca="1" si="499"/>
        <v>2537</v>
      </c>
      <c r="M1946">
        <f t="shared" ca="1" si="500"/>
        <v>1</v>
      </c>
      <c r="N1946" t="str">
        <f t="shared" ca="1" si="501"/>
        <v/>
      </c>
      <c r="R1946">
        <f t="shared" ca="1" si="493"/>
        <v>0.20902276759999999</v>
      </c>
      <c r="S1946">
        <f t="shared" ca="1" si="502"/>
        <v>0.2090100956125</v>
      </c>
      <c r="T1946" s="6" t="str">
        <f t="shared" ca="1" si="503"/>
        <v/>
      </c>
      <c r="X1946">
        <f t="shared" ca="1" si="494"/>
        <v>0.78785836799999998</v>
      </c>
      <c r="Y1946">
        <f t="shared" ca="1" si="504"/>
        <v>0.78772952483124992</v>
      </c>
      <c r="Z1946" s="6" t="str">
        <f t="shared" ca="1" si="505"/>
        <v/>
      </c>
    </row>
    <row r="1947" spans="7:26" x14ac:dyDescent="0.35">
      <c r="G1947" s="2">
        <f t="shared" ca="1" si="506"/>
        <v>2537.9614364766876</v>
      </c>
      <c r="H1947">
        <f t="shared" ca="1" si="495"/>
        <v>2537</v>
      </c>
      <c r="I1947">
        <f t="shared" ca="1" si="496"/>
        <v>1</v>
      </c>
      <c r="J1947">
        <f t="shared" ca="1" si="497"/>
        <v>2537</v>
      </c>
      <c r="K1947">
        <f t="shared" ca="1" si="498"/>
        <v>2</v>
      </c>
      <c r="L1947" t="str">
        <f t="shared" ca="1" si="499"/>
        <v/>
      </c>
      <c r="M1947" t="str">
        <f t="shared" ca="1" si="500"/>
        <v/>
      </c>
      <c r="N1947" t="str">
        <f t="shared" ca="1" si="501"/>
        <v/>
      </c>
      <c r="R1947">
        <f t="shared" ca="1" si="493"/>
        <v>0.20899742362500001</v>
      </c>
      <c r="S1947" t="str">
        <f t="shared" ca="1" si="502"/>
        <v/>
      </c>
      <c r="T1947" s="6" t="str">
        <f t="shared" ca="1" si="503"/>
        <v/>
      </c>
      <c r="X1947">
        <f t="shared" ca="1" si="494"/>
        <v>0.78760068166249997</v>
      </c>
      <c r="Y1947" t="str">
        <f t="shared" ca="1" si="504"/>
        <v/>
      </c>
      <c r="Z1947" s="6" t="str">
        <f t="shared" ca="1" si="505"/>
        <v/>
      </c>
    </row>
    <row r="1948" spans="7:26" x14ac:dyDescent="0.35">
      <c r="G1948" s="2">
        <f t="shared" ca="1" si="506"/>
        <v>2538.853573411975</v>
      </c>
      <c r="H1948">
        <f t="shared" ca="1" si="495"/>
        <v>2538</v>
      </c>
      <c r="I1948">
        <f t="shared" ca="1" si="496"/>
        <v>1</v>
      </c>
      <c r="J1948">
        <f t="shared" ca="1" si="497"/>
        <v>2538</v>
      </c>
      <c r="K1948">
        <f t="shared" ca="1" si="498"/>
        <v>1</v>
      </c>
      <c r="L1948">
        <f t="shared" ca="1" si="499"/>
        <v>2538</v>
      </c>
      <c r="M1948">
        <f t="shared" ca="1" si="500"/>
        <v>1</v>
      </c>
      <c r="N1948" t="str">
        <f t="shared" ca="1" si="501"/>
        <v/>
      </c>
      <c r="R1948">
        <f t="shared" ca="1" si="493"/>
        <v>0.20897207965</v>
      </c>
      <c r="S1948">
        <f t="shared" ca="1" si="502"/>
        <v>0.20897207965</v>
      </c>
      <c r="T1948" s="6" t="str">
        <f t="shared" ca="1" si="503"/>
        <v/>
      </c>
      <c r="X1948">
        <f t="shared" ca="1" si="494"/>
        <v>0.78734299532499996</v>
      </c>
      <c r="Y1948">
        <f t="shared" ca="1" si="504"/>
        <v>0.78734299532499996</v>
      </c>
      <c r="Z1948" s="6" t="str">
        <f t="shared" ca="1" si="505"/>
        <v/>
      </c>
    </row>
    <row r="1949" spans="7:26" x14ac:dyDescent="0.35">
      <c r="G1949" s="2">
        <f t="shared" ca="1" si="506"/>
        <v>2539.7457103472625</v>
      </c>
      <c r="H1949">
        <f t="shared" ca="1" si="495"/>
        <v>2539</v>
      </c>
      <c r="I1949">
        <f t="shared" ca="1" si="496"/>
        <v>1</v>
      </c>
      <c r="J1949">
        <f t="shared" ca="1" si="497"/>
        <v>2539</v>
      </c>
      <c r="K1949">
        <f t="shared" ca="1" si="498"/>
        <v>1</v>
      </c>
      <c r="L1949">
        <f t="shared" ca="1" si="499"/>
        <v>2539</v>
      </c>
      <c r="M1949">
        <f t="shared" ca="1" si="500"/>
        <v>1</v>
      </c>
      <c r="N1949" t="str">
        <f t="shared" ca="1" si="501"/>
        <v/>
      </c>
      <c r="R1949">
        <f t="shared" ca="1" si="493"/>
        <v>0.20894673567499999</v>
      </c>
      <c r="S1949">
        <f t="shared" ca="1" si="502"/>
        <v>0.20894673567499999</v>
      </c>
      <c r="T1949" s="6" t="str">
        <f t="shared" ca="1" si="503"/>
        <v/>
      </c>
      <c r="X1949">
        <f t="shared" ca="1" si="494"/>
        <v>0.78708530898749995</v>
      </c>
      <c r="Y1949">
        <f t="shared" ca="1" si="504"/>
        <v>0.78708530898749995</v>
      </c>
      <c r="Z1949" s="6" t="str">
        <f t="shared" ca="1" si="505"/>
        <v/>
      </c>
    </row>
    <row r="1950" spans="7:26" x14ac:dyDescent="0.35">
      <c r="G1950" s="2">
        <f t="shared" ca="1" si="506"/>
        <v>2540.63784728255</v>
      </c>
      <c r="H1950">
        <f t="shared" ca="1" si="495"/>
        <v>2540</v>
      </c>
      <c r="I1950">
        <f t="shared" ca="1" si="496"/>
        <v>1</v>
      </c>
      <c r="J1950">
        <f t="shared" ca="1" si="497"/>
        <v>2540</v>
      </c>
      <c r="K1950">
        <f t="shared" ca="1" si="498"/>
        <v>1</v>
      </c>
      <c r="L1950">
        <f t="shared" ca="1" si="499"/>
        <v>2540</v>
      </c>
      <c r="M1950">
        <f t="shared" ca="1" si="500"/>
        <v>1</v>
      </c>
      <c r="N1950" t="str">
        <f t="shared" ca="1" si="501"/>
        <v/>
      </c>
      <c r="R1950">
        <f t="shared" ca="1" si="493"/>
        <v>0.20892139170000001</v>
      </c>
      <c r="S1950">
        <f t="shared" ca="1" si="502"/>
        <v>0.20892139170000001</v>
      </c>
      <c r="T1950" s="6" t="str">
        <f t="shared" ca="1" si="503"/>
        <v/>
      </c>
      <c r="X1950">
        <f t="shared" ca="1" si="494"/>
        <v>0.78682762264999995</v>
      </c>
      <c r="Y1950">
        <f t="shared" ca="1" si="504"/>
        <v>0.78682762264999995</v>
      </c>
      <c r="Z1950" s="6" t="str">
        <f t="shared" ca="1" si="505"/>
        <v/>
      </c>
    </row>
    <row r="1951" spans="7:26" x14ac:dyDescent="0.35">
      <c r="G1951" s="2">
        <f t="shared" ca="1" si="506"/>
        <v>2541.5299842178374</v>
      </c>
      <c r="H1951">
        <f t="shared" ca="1" si="495"/>
        <v>2541</v>
      </c>
      <c r="I1951">
        <f t="shared" ca="1" si="496"/>
        <v>1</v>
      </c>
      <c r="J1951">
        <f t="shared" ca="1" si="497"/>
        <v>2541</v>
      </c>
      <c r="K1951">
        <f t="shared" ca="1" si="498"/>
        <v>1</v>
      </c>
      <c r="L1951">
        <f t="shared" ca="1" si="499"/>
        <v>2541</v>
      </c>
      <c r="M1951">
        <f t="shared" ca="1" si="500"/>
        <v>1</v>
      </c>
      <c r="N1951" t="str">
        <f t="shared" ca="1" si="501"/>
        <v/>
      </c>
      <c r="R1951">
        <f t="shared" ca="1" si="493"/>
        <v>0.20889604772500001</v>
      </c>
      <c r="S1951">
        <f t="shared" ca="1" si="502"/>
        <v>0.20889604772500001</v>
      </c>
      <c r="T1951" s="6" t="str">
        <f t="shared" ca="1" si="503"/>
        <v/>
      </c>
      <c r="X1951">
        <f t="shared" ca="1" si="494"/>
        <v>0.78656993631249994</v>
      </c>
      <c r="Y1951">
        <f t="shared" ca="1" si="504"/>
        <v>0.78656993631249994</v>
      </c>
      <c r="Z1951" s="6" t="str">
        <f t="shared" ca="1" si="505"/>
        <v/>
      </c>
    </row>
    <row r="1952" spans="7:26" x14ac:dyDescent="0.35">
      <c r="G1952" s="2">
        <f t="shared" ca="1" si="506"/>
        <v>2542.4221211531249</v>
      </c>
      <c r="H1952">
        <f t="shared" ca="1" si="495"/>
        <v>2542</v>
      </c>
      <c r="I1952">
        <f t="shared" ca="1" si="496"/>
        <v>1</v>
      </c>
      <c r="J1952">
        <f t="shared" ca="1" si="497"/>
        <v>2542</v>
      </c>
      <c r="K1952">
        <f t="shared" ca="1" si="498"/>
        <v>1</v>
      </c>
      <c r="L1952">
        <f t="shared" ca="1" si="499"/>
        <v>2542</v>
      </c>
      <c r="M1952">
        <f t="shared" ca="1" si="500"/>
        <v>1</v>
      </c>
      <c r="N1952" t="str">
        <f t="shared" ca="1" si="501"/>
        <v/>
      </c>
      <c r="R1952">
        <f t="shared" ca="1" si="493"/>
        <v>0.20887070375</v>
      </c>
      <c r="S1952">
        <f t="shared" ca="1" si="502"/>
        <v>0.20887070375</v>
      </c>
      <c r="T1952" s="6" t="str">
        <f t="shared" ca="1" si="503"/>
        <v/>
      </c>
      <c r="X1952">
        <f t="shared" ca="1" si="494"/>
        <v>0.78631224997499993</v>
      </c>
      <c r="Y1952">
        <f t="shared" ca="1" si="504"/>
        <v>0.78631224997499993</v>
      </c>
      <c r="Z1952" s="6" t="str">
        <f t="shared" ca="1" si="505"/>
        <v/>
      </c>
    </row>
    <row r="1953" spans="7:26" x14ac:dyDescent="0.35">
      <c r="G1953" s="2">
        <f t="shared" ca="1" si="506"/>
        <v>2543.3142580884123</v>
      </c>
      <c r="H1953">
        <f t="shared" ca="1" si="495"/>
        <v>2543</v>
      </c>
      <c r="I1953">
        <f t="shared" ca="1" si="496"/>
        <v>1</v>
      </c>
      <c r="J1953">
        <f t="shared" ca="1" si="497"/>
        <v>2543</v>
      </c>
      <c r="K1953">
        <f t="shared" ca="1" si="498"/>
        <v>1</v>
      </c>
      <c r="L1953">
        <f t="shared" ca="1" si="499"/>
        <v>2543</v>
      </c>
      <c r="M1953">
        <f t="shared" ca="1" si="500"/>
        <v>1</v>
      </c>
      <c r="N1953" t="str">
        <f t="shared" ca="1" si="501"/>
        <v/>
      </c>
      <c r="R1953">
        <f t="shared" ca="1" si="493"/>
        <v>0.20884535977500002</v>
      </c>
      <c r="S1953">
        <f t="shared" ca="1" si="502"/>
        <v>0.20884535977500002</v>
      </c>
      <c r="T1953" s="6" t="str">
        <f t="shared" ca="1" si="503"/>
        <v/>
      </c>
      <c r="X1953">
        <f t="shared" ca="1" si="494"/>
        <v>0.78605456363750004</v>
      </c>
      <c r="Y1953">
        <f t="shared" ca="1" si="504"/>
        <v>0.78605456363750004</v>
      </c>
      <c r="Z1953" s="6" t="str">
        <f t="shared" ca="1" si="505"/>
        <v/>
      </c>
    </row>
    <row r="1954" spans="7:26" x14ac:dyDescent="0.35">
      <c r="G1954" s="2">
        <f t="shared" ca="1" si="506"/>
        <v>2544.2063950237002</v>
      </c>
      <c r="H1954">
        <f t="shared" ca="1" si="495"/>
        <v>2544</v>
      </c>
      <c r="I1954">
        <f t="shared" ca="1" si="496"/>
        <v>1</v>
      </c>
      <c r="J1954">
        <f t="shared" ca="1" si="497"/>
        <v>2544</v>
      </c>
      <c r="K1954">
        <f t="shared" ca="1" si="498"/>
        <v>1</v>
      </c>
      <c r="L1954">
        <f t="shared" ca="1" si="499"/>
        <v>2544</v>
      </c>
      <c r="M1954">
        <f t="shared" ca="1" si="500"/>
        <v>1</v>
      </c>
      <c r="N1954" t="str">
        <f t="shared" ca="1" si="501"/>
        <v/>
      </c>
      <c r="R1954">
        <f t="shared" ca="1" si="493"/>
        <v>0.20882001580000001</v>
      </c>
      <c r="S1954">
        <f t="shared" ca="1" si="502"/>
        <v>0.20882001580000001</v>
      </c>
      <c r="T1954" s="6" t="str">
        <f t="shared" ca="1" si="503"/>
        <v/>
      </c>
      <c r="X1954">
        <f t="shared" ca="1" si="494"/>
        <v>0.78579687730000003</v>
      </c>
      <c r="Y1954">
        <f t="shared" ca="1" si="504"/>
        <v>0.78579687730000003</v>
      </c>
      <c r="Z1954" s="6" t="str">
        <f t="shared" ca="1" si="505"/>
        <v/>
      </c>
    </row>
    <row r="1955" spans="7:26" x14ac:dyDescent="0.35">
      <c r="G1955" s="2">
        <f t="shared" ca="1" si="506"/>
        <v>2545.0990552782123</v>
      </c>
      <c r="H1955">
        <f t="shared" ca="1" si="495"/>
        <v>2545</v>
      </c>
      <c r="I1955">
        <f t="shared" ca="1" si="496"/>
        <v>0</v>
      </c>
      <c r="J1955">
        <f t="shared" ca="1" si="497"/>
        <v>2545</v>
      </c>
      <c r="K1955">
        <f t="shared" ca="1" si="498"/>
        <v>2</v>
      </c>
      <c r="L1955">
        <f t="shared" ca="1" si="499"/>
        <v>2545</v>
      </c>
      <c r="M1955">
        <f t="shared" ca="1" si="500"/>
        <v>1</v>
      </c>
      <c r="N1955" t="str">
        <f t="shared" ca="1" si="501"/>
        <v/>
      </c>
      <c r="R1955">
        <f t="shared" ca="1" si="493"/>
        <v>0.20691497848750001</v>
      </c>
      <c r="S1955">
        <f t="shared" ca="1" si="502"/>
        <v>0.20596245983125</v>
      </c>
      <c r="T1955" s="6" t="str">
        <f t="shared" ca="1" si="503"/>
        <v/>
      </c>
      <c r="X1955">
        <f t="shared" ca="1" si="494"/>
        <v>0.78521844211250003</v>
      </c>
      <c r="Y1955">
        <f t="shared" ca="1" si="504"/>
        <v>0.78492922451875002</v>
      </c>
      <c r="Z1955" s="6" t="str">
        <f t="shared" ca="1" si="505"/>
        <v/>
      </c>
    </row>
    <row r="1956" spans="7:26" x14ac:dyDescent="0.35">
      <c r="G1956" s="2">
        <f t="shared" ca="1" si="506"/>
        <v>2545.9917155327248</v>
      </c>
      <c r="H1956">
        <f t="shared" ca="1" si="495"/>
        <v>2545</v>
      </c>
      <c r="I1956">
        <f t="shared" ca="1" si="496"/>
        <v>1</v>
      </c>
      <c r="J1956">
        <f t="shared" ca="1" si="497"/>
        <v>2545</v>
      </c>
      <c r="K1956">
        <f t="shared" ca="1" si="498"/>
        <v>2</v>
      </c>
      <c r="L1956" t="str">
        <f t="shared" ca="1" si="499"/>
        <v/>
      </c>
      <c r="M1956" t="str">
        <f t="shared" ca="1" si="500"/>
        <v/>
      </c>
      <c r="N1956" t="str">
        <f t="shared" ca="1" si="501"/>
        <v/>
      </c>
      <c r="R1956">
        <f t="shared" ca="1" si="493"/>
        <v>0.20500994117499999</v>
      </c>
      <c r="S1956" t="str">
        <f t="shared" ca="1" si="502"/>
        <v/>
      </c>
      <c r="T1956" s="6" t="str">
        <f t="shared" ca="1" si="503"/>
        <v/>
      </c>
      <c r="X1956">
        <f t="shared" ca="1" si="494"/>
        <v>0.78464000692500002</v>
      </c>
      <c r="Y1956" t="str">
        <f t="shared" ca="1" si="504"/>
        <v/>
      </c>
      <c r="Z1956" s="6" t="str">
        <f t="shared" ca="1" si="505"/>
        <v/>
      </c>
    </row>
    <row r="1957" spans="7:26" x14ac:dyDescent="0.35">
      <c r="G1957" s="2">
        <f t="shared" ca="1" si="506"/>
        <v>2546.8843757872373</v>
      </c>
      <c r="H1957">
        <f t="shared" ca="1" si="495"/>
        <v>2546</v>
      </c>
      <c r="I1957">
        <f t="shared" ca="1" si="496"/>
        <v>1</v>
      </c>
      <c r="J1957">
        <f t="shared" ca="1" si="497"/>
        <v>2546</v>
      </c>
      <c r="K1957">
        <f t="shared" ca="1" si="498"/>
        <v>1</v>
      </c>
      <c r="L1957">
        <f t="shared" ca="1" si="499"/>
        <v>2546</v>
      </c>
      <c r="M1957">
        <f t="shared" ca="1" si="500"/>
        <v>1</v>
      </c>
      <c r="N1957" t="str">
        <f t="shared" ca="1" si="501"/>
        <v/>
      </c>
      <c r="R1957">
        <f t="shared" ca="1" si="493"/>
        <v>0.20310490386249999</v>
      </c>
      <c r="S1957">
        <f t="shared" ca="1" si="502"/>
        <v>0.20310490386249999</v>
      </c>
      <c r="T1957" s="6" t="str">
        <f t="shared" ca="1" si="503"/>
        <v/>
      </c>
      <c r="X1957">
        <f t="shared" ca="1" si="494"/>
        <v>0.78406157173750002</v>
      </c>
      <c r="Y1957">
        <f t="shared" ca="1" si="504"/>
        <v>0.78406157173750002</v>
      </c>
      <c r="Z1957" s="6" t="str">
        <f t="shared" ca="1" si="505"/>
        <v/>
      </c>
    </row>
    <row r="1958" spans="7:26" x14ac:dyDescent="0.35">
      <c r="G1958" s="2">
        <f t="shared" ca="1" si="506"/>
        <v>2547.7770360417499</v>
      </c>
      <c r="H1958">
        <f t="shared" ca="1" si="495"/>
        <v>2547</v>
      </c>
      <c r="I1958">
        <f t="shared" ca="1" si="496"/>
        <v>1</v>
      </c>
      <c r="J1958">
        <f t="shared" ca="1" si="497"/>
        <v>2547</v>
      </c>
      <c r="K1958">
        <f t="shared" ca="1" si="498"/>
        <v>1</v>
      </c>
      <c r="L1958">
        <f t="shared" ca="1" si="499"/>
        <v>2547</v>
      </c>
      <c r="M1958">
        <f t="shared" ca="1" si="500"/>
        <v>1</v>
      </c>
      <c r="N1958" t="str">
        <f t="shared" ca="1" si="501"/>
        <v/>
      </c>
      <c r="R1958">
        <f t="shared" ca="1" si="493"/>
        <v>0.20119986654999999</v>
      </c>
      <c r="S1958">
        <f t="shared" ca="1" si="502"/>
        <v>0.20119986654999999</v>
      </c>
      <c r="T1958" s="6" t="str">
        <f t="shared" ca="1" si="503"/>
        <v/>
      </c>
      <c r="X1958">
        <f t="shared" ca="1" si="494"/>
        <v>0.78348313655000001</v>
      </c>
      <c r="Y1958">
        <f t="shared" ca="1" si="504"/>
        <v>0.78348313655000001</v>
      </c>
      <c r="Z1958" s="6" t="str">
        <f t="shared" ca="1" si="505"/>
        <v/>
      </c>
    </row>
    <row r="1959" spans="7:26" x14ac:dyDescent="0.35">
      <c r="G1959" s="2">
        <f t="shared" ca="1" si="506"/>
        <v>2548.6696962962624</v>
      </c>
      <c r="H1959">
        <f t="shared" ca="1" si="495"/>
        <v>2548</v>
      </c>
      <c r="I1959">
        <f t="shared" ca="1" si="496"/>
        <v>1</v>
      </c>
      <c r="J1959">
        <f t="shared" ca="1" si="497"/>
        <v>2548</v>
      </c>
      <c r="K1959">
        <f t="shared" ca="1" si="498"/>
        <v>1</v>
      </c>
      <c r="L1959">
        <f t="shared" ca="1" si="499"/>
        <v>2548</v>
      </c>
      <c r="M1959">
        <f t="shared" ca="1" si="500"/>
        <v>1</v>
      </c>
      <c r="N1959" t="str">
        <f t="shared" ca="1" si="501"/>
        <v/>
      </c>
      <c r="R1959">
        <f t="shared" ca="1" si="493"/>
        <v>0.1992948292375</v>
      </c>
      <c r="S1959">
        <f t="shared" ca="1" si="502"/>
        <v>0.1992948292375</v>
      </c>
      <c r="T1959" s="6" t="str">
        <f t="shared" ca="1" si="503"/>
        <v/>
      </c>
      <c r="X1959">
        <f t="shared" ca="1" si="494"/>
        <v>0.78290470136250001</v>
      </c>
      <c r="Y1959">
        <f t="shared" ca="1" si="504"/>
        <v>0.78290470136250001</v>
      </c>
      <c r="Z1959" s="6" t="str">
        <f t="shared" ca="1" si="505"/>
        <v/>
      </c>
    </row>
    <row r="1960" spans="7:26" x14ac:dyDescent="0.35">
      <c r="G1960" s="2">
        <f t="shared" ca="1" si="506"/>
        <v>2549.5623565507749</v>
      </c>
      <c r="H1960">
        <f t="shared" ca="1" si="495"/>
        <v>2549</v>
      </c>
      <c r="I1960">
        <f t="shared" ca="1" si="496"/>
        <v>1</v>
      </c>
      <c r="J1960">
        <f t="shared" ca="1" si="497"/>
        <v>2549</v>
      </c>
      <c r="K1960">
        <f t="shared" ca="1" si="498"/>
        <v>1</v>
      </c>
      <c r="L1960">
        <f t="shared" ca="1" si="499"/>
        <v>2549</v>
      </c>
      <c r="M1960">
        <f t="shared" ca="1" si="500"/>
        <v>1</v>
      </c>
      <c r="N1960" t="str">
        <f t="shared" ca="1" si="501"/>
        <v/>
      </c>
      <c r="R1960">
        <f t="shared" ca="1" si="493"/>
        <v>0.197389791925</v>
      </c>
      <c r="S1960">
        <f t="shared" ca="1" si="502"/>
        <v>0.197389791925</v>
      </c>
      <c r="T1960" s="6" t="str">
        <f t="shared" ca="1" si="503"/>
        <v/>
      </c>
      <c r="X1960">
        <f t="shared" ca="1" si="494"/>
        <v>0.78232626617500001</v>
      </c>
      <c r="Y1960">
        <f t="shared" ca="1" si="504"/>
        <v>0.78232626617500001</v>
      </c>
      <c r="Z1960" s="6" t="str">
        <f t="shared" ca="1" si="505"/>
        <v/>
      </c>
    </row>
    <row r="1961" spans="7:26" x14ac:dyDescent="0.35">
      <c r="G1961" s="2">
        <f t="shared" ca="1" si="506"/>
        <v>2550.4550168052874</v>
      </c>
      <c r="H1961">
        <f t="shared" ca="1" si="495"/>
        <v>2550</v>
      </c>
      <c r="I1961">
        <f t="shared" ca="1" si="496"/>
        <v>1</v>
      </c>
      <c r="J1961">
        <f t="shared" ca="1" si="497"/>
        <v>2550</v>
      </c>
      <c r="K1961">
        <f t="shared" ca="1" si="498"/>
        <v>1</v>
      </c>
      <c r="L1961">
        <f t="shared" ca="1" si="499"/>
        <v>2550</v>
      </c>
      <c r="M1961">
        <f t="shared" ca="1" si="500"/>
        <v>1</v>
      </c>
      <c r="N1961" t="str">
        <f t="shared" ca="1" si="501"/>
        <v/>
      </c>
      <c r="R1961">
        <f t="shared" ca="1" si="493"/>
        <v>0.19548475461250001</v>
      </c>
      <c r="S1961">
        <f t="shared" ca="1" si="502"/>
        <v>0.19548475461250001</v>
      </c>
      <c r="T1961" s="6" t="str">
        <f t="shared" ca="1" si="503"/>
        <v/>
      </c>
      <c r="X1961">
        <f t="shared" ca="1" si="494"/>
        <v>0.7817478309875</v>
      </c>
      <c r="Y1961">
        <f t="shared" ca="1" si="504"/>
        <v>0.7817478309875</v>
      </c>
      <c r="Z1961" s="6" t="str">
        <f t="shared" ca="1" si="505"/>
        <v/>
      </c>
    </row>
    <row r="1962" spans="7:26" x14ac:dyDescent="0.35">
      <c r="G1962" s="2">
        <f t="shared" ca="1" si="506"/>
        <v>2551.3476770597999</v>
      </c>
      <c r="H1962">
        <f t="shared" ca="1" si="495"/>
        <v>2551</v>
      </c>
      <c r="I1962">
        <f t="shared" ca="1" si="496"/>
        <v>1</v>
      </c>
      <c r="J1962">
        <f t="shared" ca="1" si="497"/>
        <v>2551</v>
      </c>
      <c r="K1962">
        <f t="shared" ca="1" si="498"/>
        <v>1</v>
      </c>
      <c r="L1962">
        <f t="shared" ca="1" si="499"/>
        <v>2551</v>
      </c>
      <c r="M1962">
        <f t="shared" ca="1" si="500"/>
        <v>1</v>
      </c>
      <c r="N1962" t="str">
        <f t="shared" ca="1" si="501"/>
        <v/>
      </c>
      <c r="R1962">
        <f t="shared" ca="1" si="493"/>
        <v>0.19357971730000001</v>
      </c>
      <c r="S1962">
        <f t="shared" ca="1" si="502"/>
        <v>0.19357971730000001</v>
      </c>
      <c r="T1962" s="6" t="str">
        <f t="shared" ca="1" si="503"/>
        <v/>
      </c>
      <c r="X1962">
        <f t="shared" ca="1" si="494"/>
        <v>0.7811693958</v>
      </c>
      <c r="Y1962">
        <f t="shared" ca="1" si="504"/>
        <v>0.7811693958</v>
      </c>
      <c r="Z1962" s="6" t="str">
        <f t="shared" ca="1" si="505"/>
        <v/>
      </c>
    </row>
    <row r="1963" spans="7:26" x14ac:dyDescent="0.35">
      <c r="G1963" s="2">
        <f t="shared" ca="1" si="506"/>
        <v>2552.2408637054377</v>
      </c>
      <c r="H1963">
        <f t="shared" ca="1" si="495"/>
        <v>2552</v>
      </c>
      <c r="I1963">
        <f t="shared" ca="1" si="496"/>
        <v>1</v>
      </c>
      <c r="J1963">
        <f t="shared" ca="1" si="497"/>
        <v>2552</v>
      </c>
      <c r="K1963">
        <f t="shared" ca="1" si="498"/>
        <v>1</v>
      </c>
      <c r="L1963">
        <f t="shared" ca="1" si="499"/>
        <v>2552</v>
      </c>
      <c r="M1963">
        <f t="shared" ca="1" si="500"/>
        <v>1</v>
      </c>
      <c r="N1963" t="str">
        <f t="shared" ca="1" si="501"/>
        <v/>
      </c>
      <c r="R1963">
        <f t="shared" ca="1" si="493"/>
        <v>0.19745661317500002</v>
      </c>
      <c r="S1963">
        <f t="shared" ca="1" si="502"/>
        <v>0.19745661317500002</v>
      </c>
      <c r="T1963" s="6" t="str">
        <f t="shared" ca="1" si="503"/>
        <v/>
      </c>
      <c r="X1963">
        <f t="shared" ca="1" si="494"/>
        <v>0.78187710729999993</v>
      </c>
      <c r="Y1963">
        <f t="shared" ca="1" si="504"/>
        <v>0.78187710729999993</v>
      </c>
      <c r="Z1963" s="6" t="str">
        <f t="shared" ca="1" si="505"/>
        <v/>
      </c>
    </row>
    <row r="1964" spans="7:26" x14ac:dyDescent="0.35">
      <c r="G1964" s="2">
        <f t="shared" ca="1" si="506"/>
        <v>2553.1340503510751</v>
      </c>
      <c r="H1964">
        <f t="shared" ca="1" si="495"/>
        <v>2553</v>
      </c>
      <c r="I1964">
        <f t="shared" ca="1" si="496"/>
        <v>1</v>
      </c>
      <c r="J1964">
        <f t="shared" ca="1" si="497"/>
        <v>2553</v>
      </c>
      <c r="K1964">
        <f t="shared" ca="1" si="498"/>
        <v>1</v>
      </c>
      <c r="L1964">
        <f t="shared" ca="1" si="499"/>
        <v>2553</v>
      </c>
      <c r="M1964">
        <f t="shared" ca="1" si="500"/>
        <v>1</v>
      </c>
      <c r="N1964" t="str">
        <f t="shared" ca="1" si="501"/>
        <v/>
      </c>
      <c r="R1964">
        <f t="shared" ca="1" si="493"/>
        <v>0.20133350905</v>
      </c>
      <c r="S1964">
        <f t="shared" ca="1" si="502"/>
        <v>0.20133350905</v>
      </c>
      <c r="T1964" s="6" t="str">
        <f t="shared" ca="1" si="503"/>
        <v/>
      </c>
      <c r="X1964">
        <f t="shared" ca="1" si="494"/>
        <v>0.78258481879999997</v>
      </c>
      <c r="Y1964">
        <f t="shared" ca="1" si="504"/>
        <v>0.78258481879999997</v>
      </c>
      <c r="Z1964" s="6" t="str">
        <f t="shared" ca="1" si="505"/>
        <v/>
      </c>
    </row>
    <row r="1965" spans="7:26" x14ac:dyDescent="0.35">
      <c r="G1965" s="2">
        <f t="shared" ca="1" si="506"/>
        <v>2554.0272369967124</v>
      </c>
      <c r="H1965">
        <f t="shared" ca="1" si="495"/>
        <v>2554</v>
      </c>
      <c r="I1965">
        <f t="shared" ca="1" si="496"/>
        <v>0</v>
      </c>
      <c r="J1965">
        <f t="shared" ca="1" si="497"/>
        <v>2554</v>
      </c>
      <c r="K1965">
        <f t="shared" ca="1" si="498"/>
        <v>2</v>
      </c>
      <c r="L1965">
        <f t="shared" ca="1" si="499"/>
        <v>2554</v>
      </c>
      <c r="M1965">
        <f t="shared" ca="1" si="500"/>
        <v>1</v>
      </c>
      <c r="N1965" t="str">
        <f t="shared" ca="1" si="501"/>
        <v/>
      </c>
      <c r="R1965">
        <f t="shared" ca="1" si="493"/>
        <v>0.20521040492499998</v>
      </c>
      <c r="S1965">
        <f t="shared" ca="1" si="502"/>
        <v>0.20714885286249998</v>
      </c>
      <c r="T1965" s="6" t="str">
        <f t="shared" ca="1" si="503"/>
        <v/>
      </c>
      <c r="X1965">
        <f t="shared" ca="1" si="494"/>
        <v>0.78329253030000001</v>
      </c>
      <c r="Y1965">
        <f t="shared" ca="1" si="504"/>
        <v>0.78364638605000003</v>
      </c>
      <c r="Z1965" s="6" t="str">
        <f t="shared" ca="1" si="505"/>
        <v/>
      </c>
    </row>
    <row r="1966" spans="7:26" x14ac:dyDescent="0.35">
      <c r="G1966" s="2">
        <f t="shared" ca="1" si="506"/>
        <v>2554.9204236423502</v>
      </c>
      <c r="H1966">
        <f t="shared" ca="1" si="495"/>
        <v>2554</v>
      </c>
      <c r="I1966">
        <f t="shared" ca="1" si="496"/>
        <v>1</v>
      </c>
      <c r="J1966">
        <f t="shared" ca="1" si="497"/>
        <v>2554</v>
      </c>
      <c r="K1966">
        <f t="shared" ca="1" si="498"/>
        <v>2</v>
      </c>
      <c r="L1966" t="str">
        <f t="shared" ca="1" si="499"/>
        <v/>
      </c>
      <c r="M1966" t="str">
        <f t="shared" ca="1" si="500"/>
        <v/>
      </c>
      <c r="N1966" t="str">
        <f t="shared" ca="1" si="501"/>
        <v/>
      </c>
      <c r="R1966">
        <f t="shared" ca="1" si="493"/>
        <v>0.20908730079999999</v>
      </c>
      <c r="S1966" t="str">
        <f t="shared" ca="1" si="502"/>
        <v/>
      </c>
      <c r="T1966" s="6" t="str">
        <f t="shared" ca="1" si="503"/>
        <v/>
      </c>
      <c r="X1966">
        <f t="shared" ca="1" si="494"/>
        <v>0.78400024180000005</v>
      </c>
      <c r="Y1966" t="str">
        <f t="shared" ca="1" si="504"/>
        <v/>
      </c>
      <c r="Z1966" s="6" t="str">
        <f t="shared" ca="1" si="505"/>
        <v/>
      </c>
    </row>
    <row r="1967" spans="7:26" x14ac:dyDescent="0.35">
      <c r="G1967" s="2">
        <f t="shared" ca="1" si="506"/>
        <v>2555.8136102879876</v>
      </c>
      <c r="H1967">
        <f t="shared" ca="1" si="495"/>
        <v>2555</v>
      </c>
      <c r="I1967">
        <f t="shared" ca="1" si="496"/>
        <v>1</v>
      </c>
      <c r="J1967">
        <f t="shared" ca="1" si="497"/>
        <v>2555</v>
      </c>
      <c r="K1967">
        <f t="shared" ca="1" si="498"/>
        <v>1</v>
      </c>
      <c r="L1967">
        <f t="shared" ca="1" si="499"/>
        <v>2555</v>
      </c>
      <c r="M1967">
        <f t="shared" ca="1" si="500"/>
        <v>1</v>
      </c>
      <c r="N1967" t="str">
        <f t="shared" ca="1" si="501"/>
        <v/>
      </c>
      <c r="R1967">
        <f t="shared" ca="1" si="493"/>
        <v>0.21296419667499999</v>
      </c>
      <c r="S1967">
        <f t="shared" ca="1" si="502"/>
        <v>0.21296419667499999</v>
      </c>
      <c r="T1967" s="6" t="str">
        <f t="shared" ca="1" si="503"/>
        <v/>
      </c>
      <c r="X1967">
        <f t="shared" ca="1" si="494"/>
        <v>0.78470795330000009</v>
      </c>
      <c r="Y1967">
        <f t="shared" ca="1" si="504"/>
        <v>0.78470795330000009</v>
      </c>
      <c r="Z1967" s="6" t="str">
        <f t="shared" ca="1" si="505"/>
        <v/>
      </c>
    </row>
    <row r="1968" spans="7:26" x14ac:dyDescent="0.35">
      <c r="G1968" s="2">
        <f t="shared" ca="1" si="506"/>
        <v>2556.7067969336249</v>
      </c>
      <c r="H1968">
        <f t="shared" ca="1" si="495"/>
        <v>2556</v>
      </c>
      <c r="I1968">
        <f t="shared" ca="1" si="496"/>
        <v>1</v>
      </c>
      <c r="J1968">
        <f t="shared" ca="1" si="497"/>
        <v>2556</v>
      </c>
      <c r="K1968">
        <f t="shared" ca="1" si="498"/>
        <v>1</v>
      </c>
      <c r="L1968">
        <f t="shared" ca="1" si="499"/>
        <v>2556</v>
      </c>
      <c r="M1968">
        <f t="shared" ca="1" si="500"/>
        <v>1</v>
      </c>
      <c r="N1968" t="str">
        <f t="shared" ca="1" si="501"/>
        <v/>
      </c>
      <c r="R1968">
        <f t="shared" ca="1" si="493"/>
        <v>0.21684109255</v>
      </c>
      <c r="S1968">
        <f t="shared" ca="1" si="502"/>
        <v>0.21684109255</v>
      </c>
      <c r="T1968" s="6" t="str">
        <f t="shared" ca="1" si="503"/>
        <v/>
      </c>
      <c r="X1968">
        <f t="shared" ca="1" si="494"/>
        <v>0.78541566480000002</v>
      </c>
      <c r="Y1968">
        <f t="shared" ca="1" si="504"/>
        <v>0.78541566480000002</v>
      </c>
      <c r="Z1968" s="6" t="str">
        <f t="shared" ca="1" si="505"/>
        <v/>
      </c>
    </row>
    <row r="1969" spans="7:26" x14ac:dyDescent="0.35">
      <c r="G1969" s="2">
        <f t="shared" ca="1" si="506"/>
        <v>2557.5999835792627</v>
      </c>
      <c r="H1969">
        <f t="shared" ca="1" si="495"/>
        <v>2557</v>
      </c>
      <c r="I1969">
        <f t="shared" ca="1" si="496"/>
        <v>1</v>
      </c>
      <c r="J1969">
        <f t="shared" ca="1" si="497"/>
        <v>2557</v>
      </c>
      <c r="K1969">
        <f t="shared" ca="1" si="498"/>
        <v>1</v>
      </c>
      <c r="L1969">
        <f t="shared" ca="1" si="499"/>
        <v>2557</v>
      </c>
      <c r="M1969">
        <f t="shared" ca="1" si="500"/>
        <v>1</v>
      </c>
      <c r="N1969" t="str">
        <f t="shared" ca="1" si="501"/>
        <v/>
      </c>
      <c r="R1969">
        <f t="shared" ca="1" si="493"/>
        <v>0.22071798842500001</v>
      </c>
      <c r="S1969">
        <f t="shared" ca="1" si="502"/>
        <v>0.22071798842500001</v>
      </c>
      <c r="T1969" s="6" t="str">
        <f t="shared" ca="1" si="503"/>
        <v/>
      </c>
      <c r="X1969">
        <f t="shared" ca="1" si="494"/>
        <v>0.78612337629999995</v>
      </c>
      <c r="Y1969">
        <f t="shared" ca="1" si="504"/>
        <v>0.78612337629999995</v>
      </c>
      <c r="Z1969" s="6" t="str">
        <f t="shared" ca="1" si="505"/>
        <v/>
      </c>
    </row>
    <row r="1970" spans="7:26" x14ac:dyDescent="0.35">
      <c r="G1970" s="2">
        <f t="shared" ca="1" si="506"/>
        <v>2558.4931702249</v>
      </c>
      <c r="H1970">
        <f t="shared" ca="1" si="495"/>
        <v>2558</v>
      </c>
      <c r="I1970">
        <f t="shared" ca="1" si="496"/>
        <v>1</v>
      </c>
      <c r="J1970">
        <f t="shared" ca="1" si="497"/>
        <v>2558</v>
      </c>
      <c r="K1970">
        <f t="shared" ca="1" si="498"/>
        <v>1</v>
      </c>
      <c r="L1970">
        <f t="shared" ca="1" si="499"/>
        <v>2558</v>
      </c>
      <c r="M1970">
        <f t="shared" ca="1" si="500"/>
        <v>1</v>
      </c>
      <c r="N1970" t="str">
        <f t="shared" ca="1" si="501"/>
        <v/>
      </c>
      <c r="R1970">
        <f t="shared" ca="1" si="493"/>
        <v>0.22459488429999999</v>
      </c>
      <c r="S1970">
        <f t="shared" ca="1" si="502"/>
        <v>0.22459488429999999</v>
      </c>
      <c r="T1970" s="6" t="str">
        <f t="shared" ca="1" si="503"/>
        <v/>
      </c>
      <c r="X1970">
        <f t="shared" ca="1" si="494"/>
        <v>0.7868310878</v>
      </c>
      <c r="Y1970">
        <f t="shared" ca="1" si="504"/>
        <v>0.7868310878</v>
      </c>
      <c r="Z1970" s="6" t="str">
        <f t="shared" ca="1" si="505"/>
        <v/>
      </c>
    </row>
    <row r="1971" spans="7:26" x14ac:dyDescent="0.35">
      <c r="G1971" s="2">
        <f t="shared" ca="1" si="506"/>
        <v>2559.3868863336247</v>
      </c>
      <c r="H1971">
        <f t="shared" ca="1" si="495"/>
        <v>2559</v>
      </c>
      <c r="I1971">
        <f t="shared" ca="1" si="496"/>
        <v>1</v>
      </c>
      <c r="J1971">
        <f t="shared" ca="1" si="497"/>
        <v>2559</v>
      </c>
      <c r="K1971">
        <f t="shared" ca="1" si="498"/>
        <v>1</v>
      </c>
      <c r="L1971">
        <f t="shared" ca="1" si="499"/>
        <v>2559</v>
      </c>
      <c r="M1971">
        <f t="shared" ca="1" si="500"/>
        <v>1</v>
      </c>
      <c r="N1971" t="str">
        <f t="shared" ca="1" si="501"/>
        <v/>
      </c>
      <c r="R1971">
        <f t="shared" ca="1" si="493"/>
        <v>0.22293768893749999</v>
      </c>
      <c r="S1971">
        <f t="shared" ca="1" si="502"/>
        <v>0.22293768893749999</v>
      </c>
      <c r="T1971" s="6" t="str">
        <f t="shared" ca="1" si="503"/>
        <v/>
      </c>
      <c r="X1971">
        <f t="shared" ca="1" si="494"/>
        <v>0.78652065422500006</v>
      </c>
      <c r="Y1971">
        <f t="shared" ca="1" si="504"/>
        <v>0.78652065422500006</v>
      </c>
      <c r="Z1971" s="6" t="str">
        <f t="shared" ca="1" si="505"/>
        <v/>
      </c>
    </row>
    <row r="1972" spans="7:26" x14ac:dyDescent="0.35">
      <c r="G1972" s="2">
        <f t="shared" ca="1" si="506"/>
        <v>2560.2806024423498</v>
      </c>
      <c r="H1972">
        <f t="shared" ca="1" si="495"/>
        <v>2560</v>
      </c>
      <c r="I1972">
        <f t="shared" ca="1" si="496"/>
        <v>1</v>
      </c>
      <c r="J1972">
        <f t="shared" ca="1" si="497"/>
        <v>2560</v>
      </c>
      <c r="K1972">
        <f t="shared" ca="1" si="498"/>
        <v>1</v>
      </c>
      <c r="L1972">
        <f t="shared" ca="1" si="499"/>
        <v>2560</v>
      </c>
      <c r="M1972">
        <f t="shared" ca="1" si="500"/>
        <v>1</v>
      </c>
      <c r="N1972" t="str">
        <f t="shared" ca="1" si="501"/>
        <v/>
      </c>
      <c r="R1972">
        <f t="shared" ca="1" si="493"/>
        <v>0.22128049357500001</v>
      </c>
      <c r="S1972">
        <f t="shared" ca="1" si="502"/>
        <v>0.22128049357500001</v>
      </c>
      <c r="T1972" s="6" t="str">
        <f t="shared" ca="1" si="503"/>
        <v/>
      </c>
      <c r="X1972">
        <f t="shared" ca="1" si="494"/>
        <v>0.78621022065000001</v>
      </c>
      <c r="Y1972">
        <f t="shared" ca="1" si="504"/>
        <v>0.78621022065000001</v>
      </c>
      <c r="Z1972" s="6" t="str">
        <f t="shared" ca="1" si="505"/>
        <v/>
      </c>
    </row>
    <row r="1973" spans="7:26" x14ac:dyDescent="0.35">
      <c r="G1973" s="2">
        <f t="shared" ca="1" si="506"/>
        <v>2561.174318551075</v>
      </c>
      <c r="H1973">
        <f t="shared" ca="1" si="495"/>
        <v>2561</v>
      </c>
      <c r="I1973">
        <f t="shared" ca="1" si="496"/>
        <v>1</v>
      </c>
      <c r="J1973">
        <f t="shared" ca="1" si="497"/>
        <v>2561</v>
      </c>
      <c r="K1973">
        <f t="shared" ca="1" si="498"/>
        <v>1</v>
      </c>
      <c r="L1973">
        <f t="shared" ca="1" si="499"/>
        <v>2561</v>
      </c>
      <c r="M1973">
        <f t="shared" ca="1" si="500"/>
        <v>1</v>
      </c>
      <c r="N1973" t="str">
        <f t="shared" ca="1" si="501"/>
        <v/>
      </c>
      <c r="R1973">
        <f t="shared" ca="1" si="493"/>
        <v>0.21962329821250001</v>
      </c>
      <c r="S1973">
        <f t="shared" ca="1" si="502"/>
        <v>0.21962329821250001</v>
      </c>
      <c r="T1973" s="6" t="str">
        <f t="shared" ca="1" si="503"/>
        <v/>
      </c>
      <c r="X1973">
        <f t="shared" ca="1" si="494"/>
        <v>0.78589978707499997</v>
      </c>
      <c r="Y1973">
        <f t="shared" ca="1" si="504"/>
        <v>0.78589978707499997</v>
      </c>
      <c r="Z1973" s="6" t="str">
        <f t="shared" ca="1" si="505"/>
        <v/>
      </c>
    </row>
    <row r="1974" spans="7:26" x14ac:dyDescent="0.35">
      <c r="G1974" s="2">
        <f t="shared" ca="1" si="506"/>
        <v>2562.0680346598001</v>
      </c>
      <c r="H1974">
        <f t="shared" ca="1" si="495"/>
        <v>2562</v>
      </c>
      <c r="I1974">
        <f t="shared" ca="1" si="496"/>
        <v>0</v>
      </c>
      <c r="J1974">
        <f t="shared" ca="1" si="497"/>
        <v>2562</v>
      </c>
      <c r="K1974">
        <f t="shared" ca="1" si="498"/>
        <v>2</v>
      </c>
      <c r="L1974">
        <f t="shared" ca="1" si="499"/>
        <v>2562</v>
      </c>
      <c r="M1974">
        <f t="shared" ca="1" si="500"/>
        <v>1</v>
      </c>
      <c r="N1974" t="str">
        <f t="shared" ca="1" si="501"/>
        <v/>
      </c>
      <c r="R1974">
        <f t="shared" ca="1" si="493"/>
        <v>0.21796610285000001</v>
      </c>
      <c r="S1974">
        <f t="shared" ca="1" si="502"/>
        <v>0.21713750516875002</v>
      </c>
      <c r="T1974" s="6" t="str">
        <f t="shared" ca="1" si="503"/>
        <v/>
      </c>
      <c r="X1974">
        <f t="shared" ca="1" si="494"/>
        <v>0.78558935350000003</v>
      </c>
      <c r="Y1974">
        <f t="shared" ca="1" si="504"/>
        <v>0.78543413671249995</v>
      </c>
      <c r="Z1974" s="6" t="str">
        <f t="shared" ca="1" si="505"/>
        <v/>
      </c>
    </row>
    <row r="1975" spans="7:26" x14ac:dyDescent="0.35">
      <c r="G1975" s="2">
        <f t="shared" ca="1" si="506"/>
        <v>2562.9617507685252</v>
      </c>
      <c r="H1975">
        <f t="shared" ca="1" si="495"/>
        <v>2562</v>
      </c>
      <c r="I1975">
        <f t="shared" ca="1" si="496"/>
        <v>1</v>
      </c>
      <c r="J1975">
        <f t="shared" ca="1" si="497"/>
        <v>2562</v>
      </c>
      <c r="K1975">
        <f t="shared" ca="1" si="498"/>
        <v>2</v>
      </c>
      <c r="L1975" t="str">
        <f t="shared" ca="1" si="499"/>
        <v/>
      </c>
      <c r="M1975" t="str">
        <f t="shared" ca="1" si="500"/>
        <v/>
      </c>
      <c r="N1975" t="str">
        <f t="shared" ca="1" si="501"/>
        <v/>
      </c>
      <c r="R1975">
        <f t="shared" ca="1" si="493"/>
        <v>0.21630890748750001</v>
      </c>
      <c r="S1975" t="str">
        <f t="shared" ca="1" si="502"/>
        <v/>
      </c>
      <c r="T1975" s="6" t="str">
        <f t="shared" ca="1" si="503"/>
        <v/>
      </c>
      <c r="X1975">
        <f t="shared" ca="1" si="494"/>
        <v>0.78527891992499999</v>
      </c>
      <c r="Y1975" t="str">
        <f t="shared" ca="1" si="504"/>
        <v/>
      </c>
      <c r="Z1975" s="6" t="str">
        <f t="shared" ca="1" si="505"/>
        <v/>
      </c>
    </row>
    <row r="1976" spans="7:26" x14ac:dyDescent="0.35">
      <c r="G1976" s="2">
        <f t="shared" ca="1" si="506"/>
        <v>2563.8554668772504</v>
      </c>
      <c r="H1976">
        <f t="shared" ca="1" si="495"/>
        <v>2563</v>
      </c>
      <c r="I1976">
        <f t="shared" ca="1" si="496"/>
        <v>1</v>
      </c>
      <c r="J1976">
        <f t="shared" ca="1" si="497"/>
        <v>2563</v>
      </c>
      <c r="K1976">
        <f t="shared" ca="1" si="498"/>
        <v>1</v>
      </c>
      <c r="L1976">
        <f t="shared" ca="1" si="499"/>
        <v>2563</v>
      </c>
      <c r="M1976">
        <f t="shared" ca="1" si="500"/>
        <v>1</v>
      </c>
      <c r="N1976" t="str">
        <f t="shared" ca="1" si="501"/>
        <v/>
      </c>
      <c r="R1976">
        <f t="shared" ca="1" si="493"/>
        <v>0.214651712125</v>
      </c>
      <c r="S1976">
        <f t="shared" ca="1" si="502"/>
        <v>0.214651712125</v>
      </c>
      <c r="T1976" s="6" t="str">
        <f t="shared" ca="1" si="503"/>
        <v/>
      </c>
      <c r="X1976">
        <f t="shared" ca="1" si="494"/>
        <v>0.78496848634999994</v>
      </c>
      <c r="Y1976">
        <f t="shared" ca="1" si="504"/>
        <v>0.78496848634999994</v>
      </c>
      <c r="Z1976" s="6" t="str">
        <f t="shared" ca="1" si="505"/>
        <v/>
      </c>
    </row>
    <row r="1977" spans="7:26" x14ac:dyDescent="0.35">
      <c r="G1977" s="2">
        <f t="shared" ca="1" si="506"/>
        <v>2564.7491829859755</v>
      </c>
      <c r="H1977">
        <f t="shared" ca="1" si="495"/>
        <v>2564</v>
      </c>
      <c r="I1977">
        <f t="shared" ca="1" si="496"/>
        <v>1</v>
      </c>
      <c r="J1977">
        <f t="shared" ca="1" si="497"/>
        <v>2564</v>
      </c>
      <c r="K1977">
        <f t="shared" ca="1" si="498"/>
        <v>1</v>
      </c>
      <c r="L1977">
        <f t="shared" ca="1" si="499"/>
        <v>2564</v>
      </c>
      <c r="M1977">
        <f t="shared" ca="1" si="500"/>
        <v>1</v>
      </c>
      <c r="N1977" t="str">
        <f t="shared" ca="1" si="501"/>
        <v/>
      </c>
      <c r="R1977">
        <f t="shared" ca="1" si="493"/>
        <v>0.2129945167625</v>
      </c>
      <c r="S1977">
        <f t="shared" ca="1" si="502"/>
        <v>0.2129945167625</v>
      </c>
      <c r="T1977" s="6" t="str">
        <f t="shared" ca="1" si="503"/>
        <v/>
      </c>
      <c r="X1977">
        <f t="shared" ca="1" si="494"/>
        <v>0.784658052775</v>
      </c>
      <c r="Y1977">
        <f t="shared" ca="1" si="504"/>
        <v>0.784658052775</v>
      </c>
      <c r="Z1977" s="6" t="str">
        <f t="shared" ca="1" si="505"/>
        <v/>
      </c>
    </row>
    <row r="1978" spans="7:26" x14ac:dyDescent="0.35">
      <c r="G1978" s="2">
        <f t="shared" ca="1" si="506"/>
        <v>2565.6428990947002</v>
      </c>
      <c r="H1978">
        <f t="shared" ca="1" si="495"/>
        <v>2565</v>
      </c>
      <c r="I1978">
        <f t="shared" ca="1" si="496"/>
        <v>1</v>
      </c>
      <c r="J1978">
        <f t="shared" ca="1" si="497"/>
        <v>2565</v>
      </c>
      <c r="K1978">
        <f t="shared" ca="1" si="498"/>
        <v>1</v>
      </c>
      <c r="L1978">
        <f t="shared" ca="1" si="499"/>
        <v>2565</v>
      </c>
      <c r="M1978">
        <f t="shared" ca="1" si="500"/>
        <v>1</v>
      </c>
      <c r="N1978" t="str">
        <f t="shared" ca="1" si="501"/>
        <v/>
      </c>
      <c r="R1978">
        <f t="shared" ca="1" si="493"/>
        <v>0.2113373214</v>
      </c>
      <c r="S1978">
        <f t="shared" ca="1" si="502"/>
        <v>0.2113373214</v>
      </c>
      <c r="T1978" s="6" t="str">
        <f t="shared" ca="1" si="503"/>
        <v/>
      </c>
      <c r="X1978">
        <f t="shared" ca="1" si="494"/>
        <v>0.78434761919999996</v>
      </c>
      <c r="Y1978">
        <f t="shared" ca="1" si="504"/>
        <v>0.78434761919999996</v>
      </c>
      <c r="Z1978" s="6" t="str">
        <f t="shared" ca="1" si="505"/>
        <v/>
      </c>
    </row>
    <row r="1979" spans="7:26" x14ac:dyDescent="0.35">
      <c r="G1979" s="2">
        <f t="shared" ca="1" si="506"/>
        <v>2566.5371477384379</v>
      </c>
      <c r="H1979">
        <f t="shared" ca="1" si="495"/>
        <v>2566</v>
      </c>
      <c r="I1979">
        <f t="shared" ca="1" si="496"/>
        <v>1</v>
      </c>
      <c r="J1979">
        <f t="shared" ca="1" si="497"/>
        <v>2566</v>
      </c>
      <c r="K1979">
        <f t="shared" ca="1" si="498"/>
        <v>1</v>
      </c>
      <c r="L1979">
        <f t="shared" ca="1" si="499"/>
        <v>2566</v>
      </c>
      <c r="M1979">
        <f t="shared" ca="1" si="500"/>
        <v>1</v>
      </c>
      <c r="N1979" t="str">
        <f t="shared" ca="1" si="501"/>
        <v/>
      </c>
      <c r="R1979">
        <f t="shared" ref="R1979:R2034" ca="1" si="507">IF(INT(ROW(Q1977)/2)=ROW(Q1977)/2,INDIRECT(CONCATENATE(CHAR(COLUMN(Q1979)+64),ROW()-(ROW()-1)/2+0.5)),(INDIRECT(CONCATENATE(CHAR(COLUMN(Q1978)+64),ROW()-(ROW()-1)/2+1))+INDIRECT(CONCATENATE(CHAR(COLUMN(Q1978)+64),ROW()-(ROW()-1)/2)))/2)</f>
        <v>0.2126066999</v>
      </c>
      <c r="S1979">
        <f t="shared" ca="1" si="502"/>
        <v>0.2126066999</v>
      </c>
      <c r="T1979" s="6" t="str">
        <f t="shared" ca="1" si="503"/>
        <v/>
      </c>
      <c r="X1979">
        <f t="shared" ref="X1979:X2034" ca="1" si="508">IF(INT(ROW(W1977)/2)=ROW(W1977)/2,INDIRECT(CONCATENATE(CHAR(COLUMN(W1979)+64),ROW()-(ROW()-1)/2+0.5)),(INDIRECT(CONCATENATE(CHAR(COLUMN(W1978)+64),ROW()-(ROW()-1)/2+1))+INDIRECT(CONCATENATE(CHAR(COLUMN(W1978)+64),ROW()-(ROW()-1)/2)))/2)</f>
        <v>0.78402443789999987</v>
      </c>
      <c r="Y1979">
        <f t="shared" ca="1" si="504"/>
        <v>0.78402443789999987</v>
      </c>
      <c r="Z1979" s="6" t="str">
        <f t="shared" ca="1" si="505"/>
        <v/>
      </c>
    </row>
    <row r="1980" spans="7:26" x14ac:dyDescent="0.35">
      <c r="G1980" s="2">
        <f t="shared" ca="1" si="506"/>
        <v>2567.4313963821751</v>
      </c>
      <c r="H1980">
        <f t="shared" ca="1" si="495"/>
        <v>2567</v>
      </c>
      <c r="I1980">
        <f t="shared" ca="1" si="496"/>
        <v>1</v>
      </c>
      <c r="J1980">
        <f t="shared" ca="1" si="497"/>
        <v>2567</v>
      </c>
      <c r="K1980">
        <f t="shared" ca="1" si="498"/>
        <v>1</v>
      </c>
      <c r="L1980">
        <f t="shared" ca="1" si="499"/>
        <v>2567</v>
      </c>
      <c r="M1980">
        <f t="shared" ca="1" si="500"/>
        <v>1</v>
      </c>
      <c r="N1980" t="str">
        <f t="shared" ca="1" si="501"/>
        <v/>
      </c>
      <c r="R1980">
        <f t="shared" ca="1" si="507"/>
        <v>0.2138760784</v>
      </c>
      <c r="S1980">
        <f t="shared" ca="1" si="502"/>
        <v>0.2138760784</v>
      </c>
      <c r="T1980" s="6" t="str">
        <f t="shared" ca="1" si="503"/>
        <v/>
      </c>
      <c r="X1980">
        <f t="shared" ca="1" si="508"/>
        <v>0.7837012565999999</v>
      </c>
      <c r="Y1980">
        <f t="shared" ca="1" si="504"/>
        <v>0.7837012565999999</v>
      </c>
      <c r="Z1980" s="6" t="str">
        <f t="shared" ca="1" si="505"/>
        <v/>
      </c>
    </row>
    <row r="1981" spans="7:26" x14ac:dyDescent="0.35">
      <c r="G1981" s="2">
        <f t="shared" ca="1" si="506"/>
        <v>2568.3256450259123</v>
      </c>
      <c r="H1981">
        <f t="shared" ca="1" si="495"/>
        <v>2568</v>
      </c>
      <c r="I1981">
        <f t="shared" ca="1" si="496"/>
        <v>1</v>
      </c>
      <c r="J1981">
        <f t="shared" ca="1" si="497"/>
        <v>2568</v>
      </c>
      <c r="K1981">
        <f t="shared" ca="1" si="498"/>
        <v>1</v>
      </c>
      <c r="L1981">
        <f t="shared" ca="1" si="499"/>
        <v>2568</v>
      </c>
      <c r="M1981">
        <f t="shared" ca="1" si="500"/>
        <v>1</v>
      </c>
      <c r="N1981" t="str">
        <f t="shared" ca="1" si="501"/>
        <v/>
      </c>
      <c r="R1981">
        <f t="shared" ca="1" si="507"/>
        <v>0.2151454569</v>
      </c>
      <c r="S1981">
        <f t="shared" ca="1" si="502"/>
        <v>0.2151454569</v>
      </c>
      <c r="T1981" s="6" t="str">
        <f t="shared" ca="1" si="503"/>
        <v/>
      </c>
      <c r="X1981">
        <f t="shared" ca="1" si="508"/>
        <v>0.78337807529999992</v>
      </c>
      <c r="Y1981">
        <f t="shared" ca="1" si="504"/>
        <v>0.78337807529999992</v>
      </c>
      <c r="Z1981" s="6" t="str">
        <f t="shared" ca="1" si="505"/>
        <v/>
      </c>
    </row>
    <row r="1982" spans="7:26" x14ac:dyDescent="0.35">
      <c r="G1982" s="2">
        <f t="shared" ca="1" si="506"/>
        <v>2569.21989366965</v>
      </c>
      <c r="H1982">
        <f t="shared" ca="1" si="495"/>
        <v>2569</v>
      </c>
      <c r="I1982">
        <f t="shared" ca="1" si="496"/>
        <v>1</v>
      </c>
      <c r="J1982">
        <f t="shared" ca="1" si="497"/>
        <v>2569</v>
      </c>
      <c r="K1982">
        <f t="shared" ca="1" si="498"/>
        <v>1</v>
      </c>
      <c r="L1982">
        <f t="shared" ca="1" si="499"/>
        <v>2569</v>
      </c>
      <c r="M1982">
        <f t="shared" ca="1" si="500"/>
        <v>1</v>
      </c>
      <c r="N1982" t="str">
        <f t="shared" ca="1" si="501"/>
        <v/>
      </c>
      <c r="R1982">
        <f t="shared" ca="1" si="507"/>
        <v>0.21641483540000001</v>
      </c>
      <c r="S1982">
        <f t="shared" ca="1" si="502"/>
        <v>0.21641483540000001</v>
      </c>
      <c r="T1982" s="6" t="str">
        <f t="shared" ca="1" si="503"/>
        <v/>
      </c>
      <c r="X1982">
        <f t="shared" ca="1" si="508"/>
        <v>0.78305489399999995</v>
      </c>
      <c r="Y1982">
        <f t="shared" ca="1" si="504"/>
        <v>0.78305489399999995</v>
      </c>
      <c r="Z1982" s="6" t="str">
        <f t="shared" ca="1" si="505"/>
        <v/>
      </c>
    </row>
    <row r="1983" spans="7:26" x14ac:dyDescent="0.35">
      <c r="G1983" s="2">
        <f t="shared" ca="1" si="506"/>
        <v>2570.1141423133877</v>
      </c>
      <c r="H1983">
        <f t="shared" ca="1" si="495"/>
        <v>2570</v>
      </c>
      <c r="I1983">
        <f t="shared" ca="1" si="496"/>
        <v>1</v>
      </c>
      <c r="J1983">
        <f t="shared" ca="1" si="497"/>
        <v>2570</v>
      </c>
      <c r="K1983">
        <f t="shared" ca="1" si="498"/>
        <v>1</v>
      </c>
      <c r="L1983">
        <f t="shared" ca="1" si="499"/>
        <v>2570</v>
      </c>
      <c r="M1983">
        <f t="shared" ca="1" si="500"/>
        <v>1</v>
      </c>
      <c r="N1983" t="str">
        <f t="shared" ca="1" si="501"/>
        <v/>
      </c>
      <c r="R1983">
        <f t="shared" ca="1" si="507"/>
        <v>0.21768421390000001</v>
      </c>
      <c r="S1983">
        <f t="shared" ca="1" si="502"/>
        <v>0.21768421390000001</v>
      </c>
      <c r="T1983" s="6" t="str">
        <f t="shared" ca="1" si="503"/>
        <v/>
      </c>
      <c r="X1983">
        <f t="shared" ca="1" si="508"/>
        <v>0.78273171269999997</v>
      </c>
      <c r="Y1983">
        <f t="shared" ca="1" si="504"/>
        <v>0.78273171269999997</v>
      </c>
      <c r="Z1983" s="6" t="str">
        <f t="shared" ca="1" si="505"/>
        <v/>
      </c>
    </row>
    <row r="1984" spans="7:26" x14ac:dyDescent="0.35">
      <c r="G1984" s="2">
        <f t="shared" ca="1" si="506"/>
        <v>2571.0083909571249</v>
      </c>
      <c r="H1984">
        <f t="shared" ca="1" si="495"/>
        <v>2571</v>
      </c>
      <c r="I1984">
        <f t="shared" ca="1" si="496"/>
        <v>0</v>
      </c>
      <c r="J1984">
        <f t="shared" ca="1" si="497"/>
        <v>2571</v>
      </c>
      <c r="K1984">
        <f t="shared" ca="1" si="498"/>
        <v>2</v>
      </c>
      <c r="L1984">
        <f t="shared" ca="1" si="499"/>
        <v>2571</v>
      </c>
      <c r="M1984">
        <f t="shared" ca="1" si="500"/>
        <v>1</v>
      </c>
      <c r="N1984" t="str">
        <f t="shared" ca="1" si="501"/>
        <v/>
      </c>
      <c r="R1984">
        <f t="shared" ca="1" si="507"/>
        <v>0.21895359240000001</v>
      </c>
      <c r="S1984">
        <f t="shared" ca="1" si="502"/>
        <v>0.21958828164999999</v>
      </c>
      <c r="T1984" s="6" t="str">
        <f t="shared" ca="1" si="503"/>
        <v/>
      </c>
      <c r="X1984">
        <f t="shared" ca="1" si="508"/>
        <v>0.7824085314</v>
      </c>
      <c r="Y1984">
        <f t="shared" ca="1" si="504"/>
        <v>0.78224694075000001</v>
      </c>
      <c r="Z1984" s="6" t="str">
        <f t="shared" ca="1" si="505"/>
        <v/>
      </c>
    </row>
    <row r="1985" spans="7:26" x14ac:dyDescent="0.35">
      <c r="G1985" s="2">
        <f t="shared" ca="1" si="506"/>
        <v>2571.9026396008621</v>
      </c>
      <c r="H1985">
        <f t="shared" ca="1" si="495"/>
        <v>2571</v>
      </c>
      <c r="I1985">
        <f t="shared" ca="1" si="496"/>
        <v>1</v>
      </c>
      <c r="J1985">
        <f t="shared" ca="1" si="497"/>
        <v>2571</v>
      </c>
      <c r="K1985">
        <f t="shared" ca="1" si="498"/>
        <v>2</v>
      </c>
      <c r="L1985" t="str">
        <f t="shared" ca="1" si="499"/>
        <v/>
      </c>
      <c r="M1985" t="str">
        <f t="shared" ca="1" si="500"/>
        <v/>
      </c>
      <c r="N1985" t="str">
        <f t="shared" ca="1" si="501"/>
        <v/>
      </c>
      <c r="R1985">
        <f t="shared" ca="1" si="507"/>
        <v>0.22022297090000001</v>
      </c>
      <c r="S1985" t="str">
        <f t="shared" ca="1" si="502"/>
        <v/>
      </c>
      <c r="T1985" s="6" t="str">
        <f t="shared" ca="1" si="503"/>
        <v/>
      </c>
      <c r="X1985">
        <f t="shared" ca="1" si="508"/>
        <v>0.78208535010000002</v>
      </c>
      <c r="Y1985" t="str">
        <f t="shared" ca="1" si="504"/>
        <v/>
      </c>
      <c r="Z1985" s="6" t="str">
        <f t="shared" ca="1" si="505"/>
        <v/>
      </c>
    </row>
    <row r="1986" spans="7:26" x14ac:dyDescent="0.35">
      <c r="G1986" s="2">
        <f t="shared" ca="1" si="506"/>
        <v>2572.7968882445998</v>
      </c>
      <c r="H1986">
        <f t="shared" ca="1" si="495"/>
        <v>2572</v>
      </c>
      <c r="I1986">
        <f t="shared" ca="1" si="496"/>
        <v>1</v>
      </c>
      <c r="J1986">
        <f t="shared" ca="1" si="497"/>
        <v>2572</v>
      </c>
      <c r="K1986">
        <f t="shared" ca="1" si="498"/>
        <v>1</v>
      </c>
      <c r="L1986">
        <f t="shared" ca="1" si="499"/>
        <v>2572</v>
      </c>
      <c r="M1986">
        <f t="shared" ca="1" si="500"/>
        <v>1</v>
      </c>
      <c r="N1986" t="str">
        <f t="shared" ca="1" si="501"/>
        <v/>
      </c>
      <c r="R1986">
        <f t="shared" ca="1" si="507"/>
        <v>0.22149234940000001</v>
      </c>
      <c r="S1986">
        <f t="shared" ca="1" si="502"/>
        <v>0.22149234940000001</v>
      </c>
      <c r="T1986" s="6" t="str">
        <f t="shared" ca="1" si="503"/>
        <v/>
      </c>
      <c r="X1986">
        <f t="shared" ca="1" si="508"/>
        <v>0.78176216880000005</v>
      </c>
      <c r="Y1986">
        <f t="shared" ca="1" si="504"/>
        <v>0.78176216880000005</v>
      </c>
      <c r="Z1986" s="6" t="str">
        <f t="shared" ca="1" si="505"/>
        <v/>
      </c>
    </row>
    <row r="1987" spans="7:26" x14ac:dyDescent="0.35">
      <c r="G1987" s="2">
        <f t="shared" ca="1" si="506"/>
        <v>2573.6916724952748</v>
      </c>
      <c r="H1987">
        <f t="shared" ref="H1987:H2034" ca="1" si="509">INT(G1987)</f>
        <v>2573</v>
      </c>
      <c r="I1987">
        <f t="shared" ref="I1987:I2033" ca="1" si="510">H1988-H1987</f>
        <v>1</v>
      </c>
      <c r="J1987">
        <f t="shared" ca="1" si="497"/>
        <v>2573</v>
      </c>
      <c r="K1987">
        <f t="shared" ca="1" si="498"/>
        <v>1</v>
      </c>
      <c r="L1987">
        <f t="shared" ca="1" si="499"/>
        <v>2573</v>
      </c>
      <c r="M1987">
        <f t="shared" ca="1" si="500"/>
        <v>1</v>
      </c>
      <c r="N1987" t="str">
        <f t="shared" ca="1" si="501"/>
        <v/>
      </c>
      <c r="R1987">
        <f t="shared" ca="1" si="507"/>
        <v>0.22128786038750001</v>
      </c>
      <c r="S1987">
        <f t="shared" ca="1" si="502"/>
        <v>0.22128786038750001</v>
      </c>
      <c r="T1987" s="6" t="str">
        <f t="shared" ca="1" si="503"/>
        <v/>
      </c>
      <c r="X1987">
        <f t="shared" ca="1" si="508"/>
        <v>0.78176509480000012</v>
      </c>
      <c r="Y1987">
        <f t="shared" ca="1" si="504"/>
        <v>0.78176509480000012</v>
      </c>
      <c r="Z1987" s="6" t="str">
        <f t="shared" ca="1" si="505"/>
        <v/>
      </c>
    </row>
    <row r="1988" spans="7:26" x14ac:dyDescent="0.35">
      <c r="G1988" s="2">
        <f t="shared" ca="1" si="506"/>
        <v>2574.5864567459498</v>
      </c>
      <c r="H1988">
        <f t="shared" ca="1" si="509"/>
        <v>2574</v>
      </c>
      <c r="I1988">
        <f t="shared" ca="1" si="510"/>
        <v>1</v>
      </c>
      <c r="J1988">
        <f t="shared" ref="J1988:J2034" ca="1" si="511">INT(G1988)</f>
        <v>2574</v>
      </c>
      <c r="K1988">
        <f t="shared" ref="K1988:K2034" ca="1" si="512">COUNTIF($J$2:$J$3649,"="&amp;J1988)</f>
        <v>1</v>
      </c>
      <c r="L1988">
        <f t="shared" ref="L1988:L2034" ca="1" si="513">IF(J1988=J1987,"",INT(AVERAGE(INDIRECT(CONCATENATE("g",ROW(),":g",ROW()+K1988-1)))))</f>
        <v>2574</v>
      </c>
      <c r="M1988">
        <f t="shared" ref="M1988:M2033" ca="1" si="514">IF(L1988="","",INDIRECT(CONCATENATE("l",ROW()+$K1988))-INDIRECT(CONCATENATE("l",ROW())))</f>
        <v>1</v>
      </c>
      <c r="N1988" t="str">
        <f t="shared" ref="N1988:N2034" ca="1" si="515">IF(ISERROR(IF(VLOOKUP(N1987+1,$L$2:$L$3649,1)=N1987,"",VLOOKUP(N1987+1,$L$2:$L$3649,1))),"",IF(VLOOKUP(N1987+1,$L$2:$L$3649,1)=N1987,"",VLOOKUP(N1987+1,$L$2:$L$3649,1)))</f>
        <v/>
      </c>
      <c r="R1988">
        <f t="shared" ca="1" si="507"/>
        <v>0.221083371375</v>
      </c>
      <c r="S1988">
        <f t="shared" ref="S1988:S2034" ca="1" si="516">IF(J1988=J1987,"",AVERAGE(INDIRECT(CONCATENATE("r",ROW(),":r",ROW()+K1988-1))))</f>
        <v>0.221083371375</v>
      </c>
      <c r="T1988" s="6" t="str">
        <f t="shared" ref="T1988:T2034" ca="1" si="517">VLOOKUP(N1988,$L$2:$S$3649,8)</f>
        <v/>
      </c>
      <c r="X1988">
        <f t="shared" ca="1" si="508"/>
        <v>0.78176802080000007</v>
      </c>
      <c r="Y1988">
        <f t="shared" ref="Y1988:Y2034" ca="1" si="518">IF($J1988=$J1987,"",AVERAGE(INDIRECT(CONCATENATE("x",ROW(),":x",ROW()+$K1988-1))))</f>
        <v>0.78176802080000007</v>
      </c>
      <c r="Z1988" s="6" t="str">
        <f t="shared" ref="Z1988:Z2034" ca="1" si="519">VLOOKUP($N1988,$L$2:$Y$3649,14)</f>
        <v/>
      </c>
    </row>
    <row r="1989" spans="7:26" x14ac:dyDescent="0.35">
      <c r="G1989" s="2">
        <f t="shared" ca="1" si="506"/>
        <v>2575.4812409966248</v>
      </c>
      <c r="H1989">
        <f t="shared" ca="1" si="509"/>
        <v>2575</v>
      </c>
      <c r="I1989">
        <f t="shared" ca="1" si="510"/>
        <v>1</v>
      </c>
      <c r="J1989">
        <f t="shared" ca="1" si="511"/>
        <v>2575</v>
      </c>
      <c r="K1989">
        <f t="shared" ca="1" si="512"/>
        <v>1</v>
      </c>
      <c r="L1989">
        <f t="shared" ca="1" si="513"/>
        <v>2575</v>
      </c>
      <c r="M1989">
        <f t="shared" ca="1" si="514"/>
        <v>1</v>
      </c>
      <c r="N1989" t="str">
        <f t="shared" ca="1" si="515"/>
        <v/>
      </c>
      <c r="R1989">
        <f t="shared" ca="1" si="507"/>
        <v>0.2208788823625</v>
      </c>
      <c r="S1989">
        <f t="shared" ca="1" si="516"/>
        <v>0.2208788823625</v>
      </c>
      <c r="T1989" s="6" t="str">
        <f t="shared" ca="1" si="517"/>
        <v/>
      </c>
      <c r="X1989">
        <f t="shared" ca="1" si="508"/>
        <v>0.78177094680000003</v>
      </c>
      <c r="Y1989">
        <f t="shared" ca="1" si="518"/>
        <v>0.78177094680000003</v>
      </c>
      <c r="Z1989" s="6" t="str">
        <f t="shared" ca="1" si="519"/>
        <v/>
      </c>
    </row>
    <row r="1990" spans="7:26" x14ac:dyDescent="0.35">
      <c r="G1990" s="2">
        <f t="shared" ca="1" si="506"/>
        <v>2576.3760252472998</v>
      </c>
      <c r="H1990">
        <f t="shared" ca="1" si="509"/>
        <v>2576</v>
      </c>
      <c r="I1990">
        <f t="shared" ca="1" si="510"/>
        <v>1</v>
      </c>
      <c r="J1990">
        <f t="shared" ca="1" si="511"/>
        <v>2576</v>
      </c>
      <c r="K1990">
        <f t="shared" ca="1" si="512"/>
        <v>1</v>
      </c>
      <c r="L1990">
        <f t="shared" ca="1" si="513"/>
        <v>2576</v>
      </c>
      <c r="M1990">
        <f t="shared" ca="1" si="514"/>
        <v>1</v>
      </c>
      <c r="N1990" t="str">
        <f t="shared" ca="1" si="515"/>
        <v/>
      </c>
      <c r="R1990">
        <f t="shared" ca="1" si="507"/>
        <v>0.22067439335</v>
      </c>
      <c r="S1990">
        <f t="shared" ca="1" si="516"/>
        <v>0.22067439335</v>
      </c>
      <c r="T1990" s="6" t="str">
        <f t="shared" ca="1" si="517"/>
        <v/>
      </c>
      <c r="X1990">
        <f t="shared" ca="1" si="508"/>
        <v>0.7817738728000001</v>
      </c>
      <c r="Y1990">
        <f t="shared" ca="1" si="518"/>
        <v>0.7817738728000001</v>
      </c>
      <c r="Z1990" s="6" t="str">
        <f t="shared" ca="1" si="519"/>
        <v/>
      </c>
    </row>
    <row r="1991" spans="7:26" x14ac:dyDescent="0.35">
      <c r="G1991" s="2">
        <f t="shared" ca="1" si="506"/>
        <v>2577.2708094979748</v>
      </c>
      <c r="H1991">
        <f t="shared" ca="1" si="509"/>
        <v>2577</v>
      </c>
      <c r="I1991">
        <f t="shared" ca="1" si="510"/>
        <v>1</v>
      </c>
      <c r="J1991">
        <f t="shared" ca="1" si="511"/>
        <v>2577</v>
      </c>
      <c r="K1991">
        <f t="shared" ca="1" si="512"/>
        <v>1</v>
      </c>
      <c r="L1991">
        <f t="shared" ca="1" si="513"/>
        <v>2577</v>
      </c>
      <c r="M1991">
        <f t="shared" ca="1" si="514"/>
        <v>1</v>
      </c>
      <c r="N1991" t="str">
        <f t="shared" ca="1" si="515"/>
        <v/>
      </c>
      <c r="R1991">
        <f t="shared" ca="1" si="507"/>
        <v>0.22046990433749999</v>
      </c>
      <c r="S1991">
        <f t="shared" ca="1" si="516"/>
        <v>0.22046990433749999</v>
      </c>
      <c r="T1991" s="6" t="str">
        <f t="shared" ca="1" si="517"/>
        <v/>
      </c>
      <c r="X1991">
        <f t="shared" ca="1" si="508"/>
        <v>0.78177679880000006</v>
      </c>
      <c r="Y1991">
        <f t="shared" ca="1" si="518"/>
        <v>0.78177679880000006</v>
      </c>
      <c r="Z1991" s="6" t="str">
        <f t="shared" ca="1" si="519"/>
        <v/>
      </c>
    </row>
    <row r="1992" spans="7:26" x14ac:dyDescent="0.35">
      <c r="G1992" s="2">
        <f t="shared" ca="1" si="506"/>
        <v>2578.1655937486498</v>
      </c>
      <c r="H1992">
        <f t="shared" ca="1" si="509"/>
        <v>2578</v>
      </c>
      <c r="I1992">
        <f t="shared" ca="1" si="510"/>
        <v>1</v>
      </c>
      <c r="J1992">
        <f t="shared" ca="1" si="511"/>
        <v>2578</v>
      </c>
      <c r="K1992">
        <f t="shared" ca="1" si="512"/>
        <v>1</v>
      </c>
      <c r="L1992">
        <f t="shared" ca="1" si="513"/>
        <v>2578</v>
      </c>
      <c r="M1992">
        <f t="shared" ca="1" si="514"/>
        <v>1</v>
      </c>
      <c r="N1992" t="str">
        <f t="shared" ca="1" si="515"/>
        <v/>
      </c>
      <c r="R1992">
        <f t="shared" ca="1" si="507"/>
        <v>0.22026541532499999</v>
      </c>
      <c r="S1992">
        <f t="shared" ca="1" si="516"/>
        <v>0.22026541532499999</v>
      </c>
      <c r="T1992" s="6" t="str">
        <f t="shared" ca="1" si="517"/>
        <v/>
      </c>
      <c r="X1992">
        <f t="shared" ca="1" si="508"/>
        <v>0.78177972480000002</v>
      </c>
      <c r="Y1992">
        <f t="shared" ca="1" si="518"/>
        <v>0.78177972480000002</v>
      </c>
      <c r="Z1992" s="6" t="str">
        <f t="shared" ca="1" si="519"/>
        <v/>
      </c>
    </row>
    <row r="1993" spans="7:26" x14ac:dyDescent="0.35">
      <c r="G1993" s="2">
        <f t="shared" ca="1" si="506"/>
        <v>2579.0603779993248</v>
      </c>
      <c r="H1993">
        <f t="shared" ca="1" si="509"/>
        <v>2579</v>
      </c>
      <c r="I1993">
        <f t="shared" ca="1" si="510"/>
        <v>0</v>
      </c>
      <c r="J1993">
        <f t="shared" ca="1" si="511"/>
        <v>2579</v>
      </c>
      <c r="K1993">
        <f t="shared" ca="1" si="512"/>
        <v>2</v>
      </c>
      <c r="L1993">
        <f t="shared" ca="1" si="513"/>
        <v>2579</v>
      </c>
      <c r="M1993">
        <f t="shared" ca="1" si="514"/>
        <v>1</v>
      </c>
      <c r="N1993" t="str">
        <f t="shared" ca="1" si="515"/>
        <v/>
      </c>
      <c r="R1993">
        <f t="shared" ca="1" si="507"/>
        <v>0.22006092631250002</v>
      </c>
      <c r="S1993">
        <f t="shared" ca="1" si="516"/>
        <v>0.21995868180625</v>
      </c>
      <c r="T1993" s="6" t="str">
        <f t="shared" ca="1" si="517"/>
        <v/>
      </c>
      <c r="X1993">
        <f t="shared" ca="1" si="508"/>
        <v>0.78178265080000009</v>
      </c>
      <c r="Y1993">
        <f t="shared" ca="1" si="518"/>
        <v>0.78178411380000012</v>
      </c>
      <c r="Z1993" s="6" t="str">
        <f t="shared" ca="1" si="519"/>
        <v/>
      </c>
    </row>
    <row r="1994" spans="7:26" x14ac:dyDescent="0.35">
      <c r="G1994" s="2">
        <f t="shared" ca="1" si="506"/>
        <v>2579.9551622499998</v>
      </c>
      <c r="H1994">
        <f t="shared" ca="1" si="509"/>
        <v>2579</v>
      </c>
      <c r="I1994">
        <f t="shared" ca="1" si="510"/>
        <v>1</v>
      </c>
      <c r="J1994">
        <f t="shared" ca="1" si="511"/>
        <v>2579</v>
      </c>
      <c r="K1994">
        <f t="shared" ca="1" si="512"/>
        <v>2</v>
      </c>
      <c r="L1994" t="str">
        <f t="shared" ca="1" si="513"/>
        <v/>
      </c>
      <c r="M1994" t="str">
        <f t="shared" ca="1" si="514"/>
        <v/>
      </c>
      <c r="N1994" t="str">
        <f t="shared" ca="1" si="515"/>
        <v/>
      </c>
      <c r="R1994">
        <f t="shared" ca="1" si="507"/>
        <v>0.21985643730000001</v>
      </c>
      <c r="S1994" t="str">
        <f t="shared" ca="1" si="516"/>
        <v/>
      </c>
      <c r="T1994" s="6" t="str">
        <f t="shared" ca="1" si="517"/>
        <v/>
      </c>
      <c r="X1994">
        <f t="shared" ca="1" si="508"/>
        <v>0.78178557680000005</v>
      </c>
      <c r="Y1994" t="str">
        <f t="shared" ca="1" si="518"/>
        <v/>
      </c>
      <c r="Z1994" s="6" t="str">
        <f t="shared" ca="1" si="519"/>
        <v/>
      </c>
    </row>
    <row r="1995" spans="7:26" x14ac:dyDescent="0.35">
      <c r="G1995" s="2">
        <f t="shared" ca="1" si="506"/>
        <v>2580.8504851795497</v>
      </c>
      <c r="H1995">
        <f t="shared" ca="1" si="509"/>
        <v>2580</v>
      </c>
      <c r="I1995">
        <f t="shared" ca="1" si="510"/>
        <v>1</v>
      </c>
      <c r="J1995">
        <f t="shared" ca="1" si="511"/>
        <v>2580</v>
      </c>
      <c r="K1995">
        <f t="shared" ca="1" si="512"/>
        <v>1</v>
      </c>
      <c r="L1995">
        <f t="shared" ca="1" si="513"/>
        <v>2580</v>
      </c>
      <c r="M1995">
        <f t="shared" ca="1" si="514"/>
        <v>1</v>
      </c>
      <c r="N1995" t="str">
        <f t="shared" ca="1" si="515"/>
        <v/>
      </c>
      <c r="R1995">
        <f t="shared" ca="1" si="507"/>
        <v>0.22151394772499999</v>
      </c>
      <c r="S1995">
        <f t="shared" ca="1" si="516"/>
        <v>0.22151394772499999</v>
      </c>
      <c r="T1995" s="6" t="str">
        <f t="shared" ca="1" si="517"/>
        <v/>
      </c>
      <c r="X1995">
        <f t="shared" ca="1" si="508"/>
        <v>0.7818226906500001</v>
      </c>
      <c r="Y1995">
        <f t="shared" ca="1" si="518"/>
        <v>0.7818226906500001</v>
      </c>
      <c r="Z1995" s="6" t="str">
        <f t="shared" ca="1" si="519"/>
        <v/>
      </c>
    </row>
    <row r="1996" spans="7:26" x14ac:dyDescent="0.35">
      <c r="G1996" s="2">
        <f t="shared" ca="1" si="506"/>
        <v>2581.7458081090999</v>
      </c>
      <c r="H1996">
        <f t="shared" ca="1" si="509"/>
        <v>2581</v>
      </c>
      <c r="I1996">
        <f t="shared" ca="1" si="510"/>
        <v>1</v>
      </c>
      <c r="J1996">
        <f t="shared" ca="1" si="511"/>
        <v>2581</v>
      </c>
      <c r="K1996">
        <f t="shared" ca="1" si="512"/>
        <v>1</v>
      </c>
      <c r="L1996">
        <f t="shared" ca="1" si="513"/>
        <v>2581</v>
      </c>
      <c r="M1996">
        <f t="shared" ca="1" si="514"/>
        <v>1</v>
      </c>
      <c r="N1996" t="str">
        <f t="shared" ca="1" si="515"/>
        <v/>
      </c>
      <c r="R1996">
        <f t="shared" ca="1" si="507"/>
        <v>0.22317145815</v>
      </c>
      <c r="S1996">
        <f t="shared" ca="1" si="516"/>
        <v>0.22317145815</v>
      </c>
      <c r="T1996" s="6" t="str">
        <f t="shared" ca="1" si="517"/>
        <v/>
      </c>
      <c r="X1996">
        <f t="shared" ca="1" si="508"/>
        <v>0.78185980450000003</v>
      </c>
      <c r="Y1996">
        <f t="shared" ca="1" si="518"/>
        <v>0.78185980450000003</v>
      </c>
      <c r="Z1996" s="6" t="str">
        <f t="shared" ca="1" si="519"/>
        <v/>
      </c>
    </row>
    <row r="1997" spans="7:26" x14ac:dyDescent="0.35">
      <c r="G1997" s="2">
        <f t="shared" ref="G1997:G2034" ca="1" si="520">IF(INT(ROW(D1995)/2)=ROW(D1995)/2,INDIRECT(CONCATENATE(CHAR(COLUMN(D1997)+64),ROW()-(ROW()-1)/2+0.5)),(INDIRECT(CONCATENATE(CHAR(COLUMN(D1996)+64),ROW()-(ROW()-1)/2+1))+INDIRECT(CONCATENATE(CHAR(COLUMN(D1996)+64),ROW()-(ROW()-1)/2)))/2)</f>
        <v>2582.6411310386502</v>
      </c>
      <c r="H1997">
        <f t="shared" ca="1" si="509"/>
        <v>2582</v>
      </c>
      <c r="I1997">
        <f t="shared" ca="1" si="510"/>
        <v>1</v>
      </c>
      <c r="J1997">
        <f t="shared" ca="1" si="511"/>
        <v>2582</v>
      </c>
      <c r="K1997">
        <f t="shared" ca="1" si="512"/>
        <v>1</v>
      </c>
      <c r="L1997">
        <f t="shared" ca="1" si="513"/>
        <v>2582</v>
      </c>
      <c r="M1997">
        <f t="shared" ca="1" si="514"/>
        <v>1</v>
      </c>
      <c r="N1997" t="str">
        <f t="shared" ca="1" si="515"/>
        <v/>
      </c>
      <c r="R1997">
        <f t="shared" ca="1" si="507"/>
        <v>0.22482896857500001</v>
      </c>
      <c r="S1997">
        <f t="shared" ca="1" si="516"/>
        <v>0.22482896857500001</v>
      </c>
      <c r="T1997" s="6" t="str">
        <f t="shared" ca="1" si="517"/>
        <v/>
      </c>
      <c r="X1997">
        <f t="shared" ca="1" si="508"/>
        <v>0.78189691834999997</v>
      </c>
      <c r="Y1997">
        <f t="shared" ca="1" si="518"/>
        <v>0.78189691834999997</v>
      </c>
      <c r="Z1997" s="6" t="str">
        <f t="shared" ca="1" si="519"/>
        <v/>
      </c>
    </row>
    <row r="1998" spans="7:26" x14ac:dyDescent="0.35">
      <c r="G1998" s="2">
        <f t="shared" ca="1" si="520"/>
        <v>2583.5364539682</v>
      </c>
      <c r="H1998">
        <f t="shared" ca="1" si="509"/>
        <v>2583</v>
      </c>
      <c r="I1998">
        <f t="shared" ca="1" si="510"/>
        <v>1</v>
      </c>
      <c r="J1998">
        <f t="shared" ca="1" si="511"/>
        <v>2583</v>
      </c>
      <c r="K1998">
        <f t="shared" ca="1" si="512"/>
        <v>1</v>
      </c>
      <c r="L1998">
        <f t="shared" ca="1" si="513"/>
        <v>2583</v>
      </c>
      <c r="M1998">
        <f t="shared" ca="1" si="514"/>
        <v>1</v>
      </c>
      <c r="N1998" t="str">
        <f t="shared" ca="1" si="515"/>
        <v/>
      </c>
      <c r="R1998">
        <f t="shared" ca="1" si="507"/>
        <v>0.22648647900000002</v>
      </c>
      <c r="S1998">
        <f t="shared" ca="1" si="516"/>
        <v>0.22648647900000002</v>
      </c>
      <c r="T1998" s="6" t="str">
        <f t="shared" ca="1" si="517"/>
        <v/>
      </c>
      <c r="X1998">
        <f t="shared" ca="1" si="508"/>
        <v>0.78193403220000002</v>
      </c>
      <c r="Y1998">
        <f t="shared" ca="1" si="518"/>
        <v>0.78193403220000002</v>
      </c>
      <c r="Z1998" s="6" t="str">
        <f t="shared" ca="1" si="519"/>
        <v/>
      </c>
    </row>
    <row r="1999" spans="7:26" x14ac:dyDescent="0.35">
      <c r="G1999" s="2">
        <f t="shared" ca="1" si="520"/>
        <v>2584.4317768977498</v>
      </c>
      <c r="H1999">
        <f t="shared" ca="1" si="509"/>
        <v>2584</v>
      </c>
      <c r="I1999">
        <f t="shared" ca="1" si="510"/>
        <v>1</v>
      </c>
      <c r="J1999">
        <f t="shared" ca="1" si="511"/>
        <v>2584</v>
      </c>
      <c r="K1999">
        <f t="shared" ca="1" si="512"/>
        <v>1</v>
      </c>
      <c r="L1999">
        <f t="shared" ca="1" si="513"/>
        <v>2584</v>
      </c>
      <c r="M1999">
        <f t="shared" ca="1" si="514"/>
        <v>1</v>
      </c>
      <c r="N1999" t="str">
        <f t="shared" ca="1" si="515"/>
        <v/>
      </c>
      <c r="R1999">
        <f t="shared" ca="1" si="507"/>
        <v>0.22814398942500003</v>
      </c>
      <c r="S1999">
        <f t="shared" ca="1" si="516"/>
        <v>0.22814398942500003</v>
      </c>
      <c r="T1999" s="6" t="str">
        <f t="shared" ca="1" si="517"/>
        <v/>
      </c>
      <c r="X1999">
        <f t="shared" ca="1" si="508"/>
        <v>0.78197114605000007</v>
      </c>
      <c r="Y1999">
        <f t="shared" ca="1" si="518"/>
        <v>0.78197114605000007</v>
      </c>
      <c r="Z1999" s="6" t="str">
        <f t="shared" ca="1" si="519"/>
        <v/>
      </c>
    </row>
    <row r="2000" spans="7:26" x14ac:dyDescent="0.35">
      <c r="G2000" s="2">
        <f t="shared" ca="1" si="520"/>
        <v>2585.3270998273001</v>
      </c>
      <c r="H2000">
        <f t="shared" ca="1" si="509"/>
        <v>2585</v>
      </c>
      <c r="I2000">
        <f t="shared" ca="1" si="510"/>
        <v>1</v>
      </c>
      <c r="J2000">
        <f t="shared" ca="1" si="511"/>
        <v>2585</v>
      </c>
      <c r="K2000">
        <f t="shared" ca="1" si="512"/>
        <v>1</v>
      </c>
      <c r="L2000">
        <f t="shared" ca="1" si="513"/>
        <v>2585</v>
      </c>
      <c r="M2000">
        <f t="shared" ca="1" si="514"/>
        <v>1</v>
      </c>
      <c r="N2000" t="str">
        <f t="shared" ca="1" si="515"/>
        <v/>
      </c>
      <c r="R2000">
        <f t="shared" ca="1" si="507"/>
        <v>0.22980149985000001</v>
      </c>
      <c r="S2000">
        <f t="shared" ca="1" si="516"/>
        <v>0.22980149985000001</v>
      </c>
      <c r="T2000" s="6" t="str">
        <f t="shared" ca="1" si="517"/>
        <v/>
      </c>
      <c r="X2000">
        <f t="shared" ca="1" si="508"/>
        <v>0.7820082599</v>
      </c>
      <c r="Y2000">
        <f t="shared" ca="1" si="518"/>
        <v>0.7820082599</v>
      </c>
      <c r="Z2000" s="6" t="str">
        <f t="shared" ca="1" si="519"/>
        <v/>
      </c>
    </row>
    <row r="2001" spans="7:26" x14ac:dyDescent="0.35">
      <c r="G2001" s="2">
        <f t="shared" ca="1" si="520"/>
        <v>2586.2224227568504</v>
      </c>
      <c r="H2001">
        <f t="shared" ca="1" si="509"/>
        <v>2586</v>
      </c>
      <c r="I2001">
        <f t="shared" ca="1" si="510"/>
        <v>1</v>
      </c>
      <c r="J2001">
        <f t="shared" ca="1" si="511"/>
        <v>2586</v>
      </c>
      <c r="K2001">
        <f t="shared" ca="1" si="512"/>
        <v>1</v>
      </c>
      <c r="L2001">
        <f t="shared" ca="1" si="513"/>
        <v>2586</v>
      </c>
      <c r="M2001">
        <f t="shared" ca="1" si="514"/>
        <v>1</v>
      </c>
      <c r="N2001" t="str">
        <f t="shared" ca="1" si="515"/>
        <v/>
      </c>
      <c r="R2001">
        <f t="shared" ca="1" si="507"/>
        <v>0.23145901027499999</v>
      </c>
      <c r="S2001">
        <f t="shared" ca="1" si="516"/>
        <v>0.23145901027499999</v>
      </c>
      <c r="T2001" s="6" t="str">
        <f t="shared" ca="1" si="517"/>
        <v/>
      </c>
      <c r="X2001">
        <f t="shared" ca="1" si="508"/>
        <v>0.78204537374999994</v>
      </c>
      <c r="Y2001">
        <f t="shared" ca="1" si="518"/>
        <v>0.78204537374999994</v>
      </c>
      <c r="Z2001" s="6" t="str">
        <f t="shared" ca="1" si="519"/>
        <v/>
      </c>
    </row>
    <row r="2002" spans="7:26" x14ac:dyDescent="0.35">
      <c r="G2002" s="2">
        <f t="shared" ca="1" si="520"/>
        <v>2587.1177456864002</v>
      </c>
      <c r="H2002">
        <f t="shared" ca="1" si="509"/>
        <v>2587</v>
      </c>
      <c r="I2002">
        <f t="shared" ca="1" si="510"/>
        <v>1</v>
      </c>
      <c r="J2002">
        <f t="shared" ca="1" si="511"/>
        <v>2587</v>
      </c>
      <c r="K2002">
        <f t="shared" ca="1" si="512"/>
        <v>1</v>
      </c>
      <c r="L2002">
        <f t="shared" ca="1" si="513"/>
        <v>2587</v>
      </c>
      <c r="M2002">
        <f t="shared" ca="1" si="514"/>
        <v>1</v>
      </c>
      <c r="N2002" t="str">
        <f t="shared" ca="1" si="515"/>
        <v/>
      </c>
      <c r="R2002">
        <f t="shared" ca="1" si="507"/>
        <v>0.2331165207</v>
      </c>
      <c r="S2002">
        <f t="shared" ca="1" si="516"/>
        <v>0.2331165207</v>
      </c>
      <c r="T2002" s="6" t="str">
        <f t="shared" ca="1" si="517"/>
        <v/>
      </c>
      <c r="X2002">
        <f t="shared" ca="1" si="508"/>
        <v>0.78208248759999999</v>
      </c>
      <c r="Y2002">
        <f t="shared" ca="1" si="518"/>
        <v>0.78208248759999999</v>
      </c>
      <c r="Z2002" s="6" t="str">
        <f t="shared" ca="1" si="519"/>
        <v/>
      </c>
    </row>
    <row r="2003" spans="7:26" x14ac:dyDescent="0.35">
      <c r="G2003" s="2">
        <f t="shared" ca="1" si="520"/>
        <v>2588.0136103667628</v>
      </c>
      <c r="H2003">
        <f t="shared" ca="1" si="509"/>
        <v>2588</v>
      </c>
      <c r="I2003">
        <f t="shared" ca="1" si="510"/>
        <v>0</v>
      </c>
      <c r="J2003">
        <f t="shared" ca="1" si="511"/>
        <v>2588</v>
      </c>
      <c r="K2003">
        <f t="shared" ca="1" si="512"/>
        <v>2</v>
      </c>
      <c r="L2003">
        <f t="shared" ca="1" si="513"/>
        <v>2588</v>
      </c>
      <c r="M2003">
        <f t="shared" ca="1" si="514"/>
        <v>1</v>
      </c>
      <c r="N2003" t="str">
        <f t="shared" ca="1" si="515"/>
        <v/>
      </c>
      <c r="R2003">
        <f t="shared" ca="1" si="507"/>
        <v>0.2326563639</v>
      </c>
      <c r="S2003">
        <f t="shared" ca="1" si="516"/>
        <v>0.2324262855</v>
      </c>
      <c r="T2003" s="6" t="str">
        <f t="shared" ca="1" si="517"/>
        <v/>
      </c>
      <c r="X2003">
        <f t="shared" ca="1" si="508"/>
        <v>0.78166345741249998</v>
      </c>
      <c r="Y2003">
        <f t="shared" ca="1" si="518"/>
        <v>0.78145394231874998</v>
      </c>
      <c r="Z2003" s="6" t="str">
        <f t="shared" ca="1" si="519"/>
        <v/>
      </c>
    </row>
    <row r="2004" spans="7:26" x14ac:dyDescent="0.35">
      <c r="G2004" s="2">
        <f t="shared" ca="1" si="520"/>
        <v>2588.9094750471249</v>
      </c>
      <c r="H2004">
        <f t="shared" ca="1" si="509"/>
        <v>2588</v>
      </c>
      <c r="I2004">
        <f t="shared" ca="1" si="510"/>
        <v>1</v>
      </c>
      <c r="J2004">
        <f t="shared" ca="1" si="511"/>
        <v>2588</v>
      </c>
      <c r="K2004">
        <f t="shared" ca="1" si="512"/>
        <v>2</v>
      </c>
      <c r="L2004" t="str">
        <f t="shared" ca="1" si="513"/>
        <v/>
      </c>
      <c r="M2004" t="str">
        <f t="shared" ca="1" si="514"/>
        <v/>
      </c>
      <c r="N2004" t="str">
        <f t="shared" ca="1" si="515"/>
        <v/>
      </c>
      <c r="R2004">
        <f t="shared" ca="1" si="507"/>
        <v>0.2321962071</v>
      </c>
      <c r="S2004" t="str">
        <f t="shared" ca="1" si="516"/>
        <v/>
      </c>
      <c r="T2004" s="6" t="str">
        <f t="shared" ca="1" si="517"/>
        <v/>
      </c>
      <c r="X2004">
        <f t="shared" ca="1" si="508"/>
        <v>0.78124442722499998</v>
      </c>
      <c r="Y2004" t="str">
        <f t="shared" ca="1" si="518"/>
        <v/>
      </c>
      <c r="Z2004" s="6" t="str">
        <f t="shared" ca="1" si="519"/>
        <v/>
      </c>
    </row>
    <row r="2005" spans="7:26" x14ac:dyDescent="0.35">
      <c r="G2005" s="2">
        <f t="shared" ca="1" si="520"/>
        <v>2589.8053397274875</v>
      </c>
      <c r="H2005">
        <f t="shared" ca="1" si="509"/>
        <v>2589</v>
      </c>
      <c r="I2005">
        <f t="shared" ca="1" si="510"/>
        <v>1</v>
      </c>
      <c r="J2005">
        <f t="shared" ca="1" si="511"/>
        <v>2589</v>
      </c>
      <c r="K2005">
        <f t="shared" ca="1" si="512"/>
        <v>1</v>
      </c>
      <c r="L2005">
        <f t="shared" ca="1" si="513"/>
        <v>2589</v>
      </c>
      <c r="M2005">
        <f t="shared" ca="1" si="514"/>
        <v>1</v>
      </c>
      <c r="N2005" t="str">
        <f t="shared" ca="1" si="515"/>
        <v/>
      </c>
      <c r="R2005">
        <f t="shared" ca="1" si="507"/>
        <v>0.2317360503</v>
      </c>
      <c r="S2005">
        <f t="shared" ca="1" si="516"/>
        <v>0.2317360503</v>
      </c>
      <c r="T2005" s="6" t="str">
        <f t="shared" ca="1" si="517"/>
        <v/>
      </c>
      <c r="X2005">
        <f t="shared" ca="1" si="508"/>
        <v>0.78082539703749998</v>
      </c>
      <c r="Y2005">
        <f t="shared" ca="1" si="518"/>
        <v>0.78082539703749998</v>
      </c>
      <c r="Z2005" s="6" t="str">
        <f t="shared" ca="1" si="519"/>
        <v/>
      </c>
    </row>
    <row r="2006" spans="7:26" x14ac:dyDescent="0.35">
      <c r="G2006" s="2">
        <f t="shared" ca="1" si="520"/>
        <v>2590.7012044078501</v>
      </c>
      <c r="H2006">
        <f t="shared" ca="1" si="509"/>
        <v>2590</v>
      </c>
      <c r="I2006">
        <f t="shared" ca="1" si="510"/>
        <v>1</v>
      </c>
      <c r="J2006">
        <f t="shared" ca="1" si="511"/>
        <v>2590</v>
      </c>
      <c r="K2006">
        <f t="shared" ca="1" si="512"/>
        <v>1</v>
      </c>
      <c r="L2006">
        <f t="shared" ca="1" si="513"/>
        <v>2590</v>
      </c>
      <c r="M2006">
        <f t="shared" ca="1" si="514"/>
        <v>1</v>
      </c>
      <c r="N2006" t="str">
        <f t="shared" ca="1" si="515"/>
        <v/>
      </c>
      <c r="R2006">
        <f t="shared" ca="1" si="507"/>
        <v>0.2312758935</v>
      </c>
      <c r="S2006">
        <f t="shared" ca="1" si="516"/>
        <v>0.2312758935</v>
      </c>
      <c r="T2006" s="6" t="str">
        <f t="shared" ca="1" si="517"/>
        <v/>
      </c>
      <c r="X2006">
        <f t="shared" ca="1" si="508"/>
        <v>0.78040636684999998</v>
      </c>
      <c r="Y2006">
        <f t="shared" ca="1" si="518"/>
        <v>0.78040636684999998</v>
      </c>
      <c r="Z2006" s="6" t="str">
        <f t="shared" ca="1" si="519"/>
        <v/>
      </c>
    </row>
    <row r="2007" spans="7:26" x14ac:dyDescent="0.35">
      <c r="G2007" s="2">
        <f t="shared" ca="1" si="520"/>
        <v>2591.5970690882127</v>
      </c>
      <c r="H2007">
        <f t="shared" ca="1" si="509"/>
        <v>2591</v>
      </c>
      <c r="I2007">
        <f t="shared" ca="1" si="510"/>
        <v>1</v>
      </c>
      <c r="J2007">
        <f t="shared" ca="1" si="511"/>
        <v>2591</v>
      </c>
      <c r="K2007">
        <f t="shared" ca="1" si="512"/>
        <v>1</v>
      </c>
      <c r="L2007">
        <f t="shared" ca="1" si="513"/>
        <v>2591</v>
      </c>
      <c r="M2007">
        <f t="shared" ca="1" si="514"/>
        <v>1</v>
      </c>
      <c r="N2007" t="str">
        <f t="shared" ca="1" si="515"/>
        <v/>
      </c>
      <c r="R2007">
        <f t="shared" ca="1" si="507"/>
        <v>0.2308157367</v>
      </c>
      <c r="S2007">
        <f t="shared" ca="1" si="516"/>
        <v>0.2308157367</v>
      </c>
      <c r="T2007" s="6" t="str">
        <f t="shared" ca="1" si="517"/>
        <v/>
      </c>
      <c r="X2007">
        <f t="shared" ca="1" si="508"/>
        <v>0.77998733666249997</v>
      </c>
      <c r="Y2007">
        <f t="shared" ca="1" si="518"/>
        <v>0.77998733666249997</v>
      </c>
      <c r="Z2007" s="6" t="str">
        <f t="shared" ca="1" si="519"/>
        <v/>
      </c>
    </row>
    <row r="2008" spans="7:26" x14ac:dyDescent="0.35">
      <c r="G2008" s="2">
        <f t="shared" ca="1" si="520"/>
        <v>2592.4929337685753</v>
      </c>
      <c r="H2008">
        <f t="shared" ca="1" si="509"/>
        <v>2592</v>
      </c>
      <c r="I2008">
        <f t="shared" ca="1" si="510"/>
        <v>1</v>
      </c>
      <c r="J2008">
        <f t="shared" ca="1" si="511"/>
        <v>2592</v>
      </c>
      <c r="K2008">
        <f t="shared" ca="1" si="512"/>
        <v>1</v>
      </c>
      <c r="L2008">
        <f t="shared" ca="1" si="513"/>
        <v>2592</v>
      </c>
      <c r="M2008">
        <f t="shared" ca="1" si="514"/>
        <v>1</v>
      </c>
      <c r="N2008" t="str">
        <f t="shared" ca="1" si="515"/>
        <v/>
      </c>
      <c r="R2008">
        <f t="shared" ca="1" si="507"/>
        <v>0.2303555799</v>
      </c>
      <c r="S2008">
        <f t="shared" ca="1" si="516"/>
        <v>0.2303555799</v>
      </c>
      <c r="T2008" s="6" t="str">
        <f t="shared" ca="1" si="517"/>
        <v/>
      </c>
      <c r="X2008">
        <f t="shared" ca="1" si="508"/>
        <v>0.77956830647499997</v>
      </c>
      <c r="Y2008">
        <f t="shared" ca="1" si="518"/>
        <v>0.77956830647499997</v>
      </c>
      <c r="Z2008" s="6" t="str">
        <f t="shared" ca="1" si="519"/>
        <v/>
      </c>
    </row>
    <row r="2009" spans="7:26" x14ac:dyDescent="0.35">
      <c r="G2009" s="2">
        <f t="shared" ca="1" si="520"/>
        <v>2593.3887984489375</v>
      </c>
      <c r="H2009">
        <f t="shared" ca="1" si="509"/>
        <v>2593</v>
      </c>
      <c r="I2009">
        <f t="shared" ca="1" si="510"/>
        <v>1</v>
      </c>
      <c r="J2009">
        <f t="shared" ca="1" si="511"/>
        <v>2593</v>
      </c>
      <c r="K2009">
        <f t="shared" ca="1" si="512"/>
        <v>1</v>
      </c>
      <c r="L2009">
        <f t="shared" ca="1" si="513"/>
        <v>2593</v>
      </c>
      <c r="M2009">
        <f t="shared" ca="1" si="514"/>
        <v>1</v>
      </c>
      <c r="N2009" t="str">
        <f t="shared" ca="1" si="515"/>
        <v/>
      </c>
      <c r="R2009">
        <f t="shared" ca="1" si="507"/>
        <v>0.2298954231</v>
      </c>
      <c r="S2009">
        <f t="shared" ca="1" si="516"/>
        <v>0.2298954231</v>
      </c>
      <c r="T2009" s="6" t="str">
        <f t="shared" ca="1" si="517"/>
        <v/>
      </c>
      <c r="X2009">
        <f t="shared" ca="1" si="508"/>
        <v>0.77914927628749997</v>
      </c>
      <c r="Y2009">
        <f t="shared" ca="1" si="518"/>
        <v>0.77914927628749997</v>
      </c>
      <c r="Z2009" s="6" t="str">
        <f t="shared" ca="1" si="519"/>
        <v/>
      </c>
    </row>
    <row r="2010" spans="7:26" x14ac:dyDescent="0.35">
      <c r="G2010" s="2">
        <f t="shared" ca="1" si="520"/>
        <v>2594.2846631293</v>
      </c>
      <c r="H2010">
        <f t="shared" ca="1" si="509"/>
        <v>2594</v>
      </c>
      <c r="I2010">
        <f t="shared" ca="1" si="510"/>
        <v>1</v>
      </c>
      <c r="J2010">
        <f t="shared" ca="1" si="511"/>
        <v>2594</v>
      </c>
      <c r="K2010">
        <f t="shared" ca="1" si="512"/>
        <v>1</v>
      </c>
      <c r="L2010">
        <f t="shared" ca="1" si="513"/>
        <v>2594</v>
      </c>
      <c r="M2010">
        <f t="shared" ca="1" si="514"/>
        <v>1</v>
      </c>
      <c r="N2010" t="str">
        <f t="shared" ca="1" si="515"/>
        <v/>
      </c>
      <c r="R2010">
        <f t="shared" ca="1" si="507"/>
        <v>0.2294352663</v>
      </c>
      <c r="S2010">
        <f t="shared" ca="1" si="516"/>
        <v>0.2294352663</v>
      </c>
      <c r="T2010" s="6" t="str">
        <f t="shared" ca="1" si="517"/>
        <v/>
      </c>
      <c r="X2010">
        <f t="shared" ca="1" si="508"/>
        <v>0.77873024609999997</v>
      </c>
      <c r="Y2010">
        <f t="shared" ca="1" si="518"/>
        <v>0.77873024609999997</v>
      </c>
      <c r="Z2010" s="6" t="str">
        <f t="shared" ca="1" si="519"/>
        <v/>
      </c>
    </row>
    <row r="2011" spans="7:26" x14ac:dyDescent="0.35">
      <c r="G2011" s="2">
        <f t="shared" ca="1" si="520"/>
        <v>2595.1810726324002</v>
      </c>
      <c r="H2011">
        <f t="shared" ca="1" si="509"/>
        <v>2595</v>
      </c>
      <c r="I2011">
        <f t="shared" ca="1" si="510"/>
        <v>1</v>
      </c>
      <c r="J2011">
        <f t="shared" ca="1" si="511"/>
        <v>2595</v>
      </c>
      <c r="K2011">
        <f t="shared" ca="1" si="512"/>
        <v>1</v>
      </c>
      <c r="L2011">
        <f t="shared" ca="1" si="513"/>
        <v>2595</v>
      </c>
      <c r="M2011">
        <f t="shared" ca="1" si="514"/>
        <v>1</v>
      </c>
      <c r="N2011" t="str">
        <f t="shared" ca="1" si="515"/>
        <v/>
      </c>
      <c r="R2011">
        <f t="shared" ca="1" si="507"/>
        <v>0.22684798179999999</v>
      </c>
      <c r="S2011">
        <f t="shared" ca="1" si="516"/>
        <v>0.22684798179999999</v>
      </c>
      <c r="T2011" s="6" t="str">
        <f t="shared" ca="1" si="517"/>
        <v/>
      </c>
      <c r="X2011">
        <f t="shared" ca="1" si="508"/>
        <v>0.77891273447499998</v>
      </c>
      <c r="Y2011">
        <f t="shared" ca="1" si="518"/>
        <v>0.77891273447499998</v>
      </c>
      <c r="Z2011" s="6" t="str">
        <f t="shared" ca="1" si="519"/>
        <v/>
      </c>
    </row>
    <row r="2012" spans="7:26" x14ac:dyDescent="0.35">
      <c r="G2012" s="2">
        <f t="shared" ca="1" si="520"/>
        <v>2596.0774821354998</v>
      </c>
      <c r="H2012">
        <f t="shared" ca="1" si="509"/>
        <v>2596</v>
      </c>
      <c r="I2012">
        <f t="shared" ca="1" si="510"/>
        <v>0</v>
      </c>
      <c r="J2012">
        <f t="shared" ca="1" si="511"/>
        <v>2596</v>
      </c>
      <c r="K2012">
        <f t="shared" ca="1" si="512"/>
        <v>2</v>
      </c>
      <c r="L2012">
        <f t="shared" ca="1" si="513"/>
        <v>2596</v>
      </c>
      <c r="M2012">
        <f t="shared" ca="1" si="514"/>
        <v>1</v>
      </c>
      <c r="N2012" t="str">
        <f t="shared" ca="1" si="515"/>
        <v/>
      </c>
      <c r="R2012">
        <f t="shared" ca="1" si="507"/>
        <v>0.22426069730000001</v>
      </c>
      <c r="S2012">
        <f t="shared" ca="1" si="516"/>
        <v>0.22296705505000003</v>
      </c>
      <c r="T2012" s="6" t="str">
        <f t="shared" ca="1" si="517"/>
        <v/>
      </c>
      <c r="X2012">
        <f t="shared" ca="1" si="508"/>
        <v>0.77909522284999988</v>
      </c>
      <c r="Y2012">
        <f t="shared" ca="1" si="518"/>
        <v>0.77918646703749994</v>
      </c>
      <c r="Z2012" s="6" t="str">
        <f t="shared" ca="1" si="519"/>
        <v/>
      </c>
    </row>
    <row r="2013" spans="7:26" x14ac:dyDescent="0.35">
      <c r="G2013" s="2">
        <f t="shared" ca="1" si="520"/>
        <v>2596.9738916386</v>
      </c>
      <c r="H2013">
        <f t="shared" ca="1" si="509"/>
        <v>2596</v>
      </c>
      <c r="I2013">
        <f t="shared" ca="1" si="510"/>
        <v>1</v>
      </c>
      <c r="J2013">
        <f t="shared" ca="1" si="511"/>
        <v>2596</v>
      </c>
      <c r="K2013">
        <f t="shared" ca="1" si="512"/>
        <v>2</v>
      </c>
      <c r="L2013" t="str">
        <f t="shared" ca="1" si="513"/>
        <v/>
      </c>
      <c r="M2013" t="str">
        <f t="shared" ca="1" si="514"/>
        <v/>
      </c>
      <c r="N2013" t="str">
        <f t="shared" ca="1" si="515"/>
        <v/>
      </c>
      <c r="R2013">
        <f t="shared" ca="1" si="507"/>
        <v>0.22167341280000002</v>
      </c>
      <c r="S2013" t="str">
        <f t="shared" ca="1" si="516"/>
        <v/>
      </c>
      <c r="T2013" s="6" t="str">
        <f t="shared" ca="1" si="517"/>
        <v/>
      </c>
      <c r="X2013">
        <f t="shared" ca="1" si="508"/>
        <v>0.77927771122499989</v>
      </c>
      <c r="Y2013" t="str">
        <f t="shared" ca="1" si="518"/>
        <v/>
      </c>
      <c r="Z2013" s="6" t="str">
        <f t="shared" ca="1" si="519"/>
        <v/>
      </c>
    </row>
    <row r="2014" spans="7:26" x14ac:dyDescent="0.35">
      <c r="G2014" s="2">
        <f t="shared" ca="1" si="520"/>
        <v>2597.8703011417001</v>
      </c>
      <c r="H2014">
        <f t="shared" ca="1" si="509"/>
        <v>2597</v>
      </c>
      <c r="I2014">
        <f t="shared" ca="1" si="510"/>
        <v>1</v>
      </c>
      <c r="J2014">
        <f t="shared" ca="1" si="511"/>
        <v>2597</v>
      </c>
      <c r="K2014">
        <f t="shared" ca="1" si="512"/>
        <v>1</v>
      </c>
      <c r="L2014">
        <f t="shared" ca="1" si="513"/>
        <v>2597</v>
      </c>
      <c r="M2014">
        <f t="shared" ca="1" si="514"/>
        <v>1</v>
      </c>
      <c r="N2014" t="str">
        <f t="shared" ca="1" si="515"/>
        <v/>
      </c>
      <c r="R2014">
        <f t="shared" ca="1" si="507"/>
        <v>0.21908612830000002</v>
      </c>
      <c r="S2014">
        <f t="shared" ca="1" si="516"/>
        <v>0.21908612830000002</v>
      </c>
      <c r="T2014" s="6" t="str">
        <f t="shared" ca="1" si="517"/>
        <v/>
      </c>
      <c r="X2014">
        <f t="shared" ca="1" si="508"/>
        <v>0.7794601995999999</v>
      </c>
      <c r="Y2014">
        <f t="shared" ca="1" si="518"/>
        <v>0.7794601995999999</v>
      </c>
      <c r="Z2014" s="6" t="str">
        <f t="shared" ca="1" si="519"/>
        <v/>
      </c>
    </row>
    <row r="2015" spans="7:26" x14ac:dyDescent="0.35">
      <c r="G2015" s="2">
        <f t="shared" ca="1" si="520"/>
        <v>2598.7667106448002</v>
      </c>
      <c r="H2015">
        <f t="shared" ca="1" si="509"/>
        <v>2598</v>
      </c>
      <c r="I2015">
        <f t="shared" ca="1" si="510"/>
        <v>1</v>
      </c>
      <c r="J2015">
        <f t="shared" ca="1" si="511"/>
        <v>2598</v>
      </c>
      <c r="K2015">
        <f t="shared" ca="1" si="512"/>
        <v>1</v>
      </c>
      <c r="L2015">
        <f t="shared" ca="1" si="513"/>
        <v>2598</v>
      </c>
      <c r="M2015">
        <f t="shared" ca="1" si="514"/>
        <v>1</v>
      </c>
      <c r="N2015" t="str">
        <f t="shared" ca="1" si="515"/>
        <v/>
      </c>
      <c r="R2015">
        <f t="shared" ca="1" si="507"/>
        <v>0.21649884380000001</v>
      </c>
      <c r="S2015">
        <f t="shared" ca="1" si="516"/>
        <v>0.21649884380000001</v>
      </c>
      <c r="T2015" s="6" t="str">
        <f t="shared" ca="1" si="517"/>
        <v/>
      </c>
      <c r="X2015">
        <f t="shared" ca="1" si="508"/>
        <v>0.77964268797499992</v>
      </c>
      <c r="Y2015">
        <f t="shared" ca="1" si="518"/>
        <v>0.77964268797499992</v>
      </c>
      <c r="Z2015" s="6" t="str">
        <f t="shared" ca="1" si="519"/>
        <v/>
      </c>
    </row>
    <row r="2016" spans="7:26" x14ac:dyDescent="0.35">
      <c r="G2016" s="2">
        <f t="shared" ca="1" si="520"/>
        <v>2599.6631201479004</v>
      </c>
      <c r="H2016">
        <f t="shared" ca="1" si="509"/>
        <v>2599</v>
      </c>
      <c r="I2016">
        <f t="shared" ca="1" si="510"/>
        <v>1</v>
      </c>
      <c r="J2016">
        <f t="shared" ca="1" si="511"/>
        <v>2599</v>
      </c>
      <c r="K2016">
        <f t="shared" ca="1" si="512"/>
        <v>1</v>
      </c>
      <c r="L2016">
        <f t="shared" ca="1" si="513"/>
        <v>2599</v>
      </c>
      <c r="M2016">
        <f t="shared" ca="1" si="514"/>
        <v>1</v>
      </c>
      <c r="N2016" t="str">
        <f t="shared" ca="1" si="515"/>
        <v/>
      </c>
      <c r="R2016">
        <f t="shared" ca="1" si="507"/>
        <v>0.2139115593</v>
      </c>
      <c r="S2016">
        <f t="shared" ca="1" si="516"/>
        <v>0.2139115593</v>
      </c>
      <c r="T2016" s="6" t="str">
        <f t="shared" ca="1" si="517"/>
        <v/>
      </c>
      <c r="X2016">
        <f t="shared" ca="1" si="508"/>
        <v>0.77982517634999993</v>
      </c>
      <c r="Y2016">
        <f t="shared" ca="1" si="518"/>
        <v>0.77982517634999993</v>
      </c>
      <c r="Z2016" s="6" t="str">
        <f t="shared" ca="1" si="519"/>
        <v/>
      </c>
    </row>
    <row r="2017" spans="7:26" x14ac:dyDescent="0.35">
      <c r="G2017" s="2">
        <f t="shared" ca="1" si="520"/>
        <v>2600.559529651</v>
      </c>
      <c r="H2017">
        <f t="shared" ca="1" si="509"/>
        <v>2600</v>
      </c>
      <c r="I2017">
        <f t="shared" ca="1" si="510"/>
        <v>1</v>
      </c>
      <c r="J2017">
        <f t="shared" ca="1" si="511"/>
        <v>2600</v>
      </c>
      <c r="K2017">
        <f t="shared" ca="1" si="512"/>
        <v>1</v>
      </c>
      <c r="L2017">
        <f t="shared" ca="1" si="513"/>
        <v>2600</v>
      </c>
      <c r="M2017">
        <f t="shared" ca="1" si="514"/>
        <v>1</v>
      </c>
      <c r="N2017" t="str">
        <f t="shared" ca="1" si="515"/>
        <v/>
      </c>
      <c r="R2017">
        <f t="shared" ca="1" si="507"/>
        <v>0.21132427479999999</v>
      </c>
      <c r="S2017">
        <f t="shared" ca="1" si="516"/>
        <v>0.21132427479999999</v>
      </c>
      <c r="T2017" s="6" t="str">
        <f t="shared" ca="1" si="517"/>
        <v/>
      </c>
      <c r="X2017">
        <f t="shared" ca="1" si="508"/>
        <v>0.78000766472499994</v>
      </c>
      <c r="Y2017">
        <f t="shared" ca="1" si="518"/>
        <v>0.78000766472499994</v>
      </c>
      <c r="Z2017" s="6" t="str">
        <f t="shared" ca="1" si="519"/>
        <v/>
      </c>
    </row>
    <row r="2018" spans="7:26" x14ac:dyDescent="0.35">
      <c r="G2018" s="2">
        <f t="shared" ca="1" si="520"/>
        <v>2601.4559391541002</v>
      </c>
      <c r="H2018">
        <f t="shared" ca="1" si="509"/>
        <v>2601</v>
      </c>
      <c r="I2018">
        <f t="shared" ca="1" si="510"/>
        <v>1</v>
      </c>
      <c r="J2018">
        <f t="shared" ca="1" si="511"/>
        <v>2601</v>
      </c>
      <c r="K2018">
        <f t="shared" ca="1" si="512"/>
        <v>1</v>
      </c>
      <c r="L2018">
        <f t="shared" ca="1" si="513"/>
        <v>2601</v>
      </c>
      <c r="M2018">
        <f t="shared" ca="1" si="514"/>
        <v>1</v>
      </c>
      <c r="N2018" t="str">
        <f t="shared" ca="1" si="515"/>
        <v/>
      </c>
      <c r="R2018">
        <f t="shared" ca="1" si="507"/>
        <v>0.20873699030000001</v>
      </c>
      <c r="S2018">
        <f t="shared" ca="1" si="516"/>
        <v>0.20873699030000001</v>
      </c>
      <c r="T2018" s="6" t="str">
        <f t="shared" ca="1" si="517"/>
        <v/>
      </c>
      <c r="X2018">
        <f t="shared" ca="1" si="508"/>
        <v>0.78019015309999995</v>
      </c>
      <c r="Y2018">
        <f t="shared" ca="1" si="518"/>
        <v>0.78019015309999995</v>
      </c>
      <c r="Z2018" s="6" t="str">
        <f t="shared" ca="1" si="519"/>
        <v/>
      </c>
    </row>
    <row r="2019" spans="7:26" x14ac:dyDescent="0.35">
      <c r="G2019" s="2">
        <f t="shared" ca="1" si="520"/>
        <v>2602.3528965518626</v>
      </c>
      <c r="H2019">
        <f t="shared" ca="1" si="509"/>
        <v>2602</v>
      </c>
      <c r="I2019">
        <f t="shared" ca="1" si="510"/>
        <v>1</v>
      </c>
      <c r="J2019">
        <f t="shared" ca="1" si="511"/>
        <v>2602</v>
      </c>
      <c r="K2019">
        <f t="shared" ca="1" si="512"/>
        <v>1</v>
      </c>
      <c r="L2019">
        <f t="shared" ca="1" si="513"/>
        <v>2602</v>
      </c>
      <c r="M2019">
        <f t="shared" ca="1" si="514"/>
        <v>1</v>
      </c>
      <c r="N2019" t="str">
        <f t="shared" ca="1" si="515"/>
        <v/>
      </c>
      <c r="R2019">
        <f t="shared" ca="1" si="507"/>
        <v>0.207775191975</v>
      </c>
      <c r="S2019">
        <f t="shared" ca="1" si="516"/>
        <v>0.207775191975</v>
      </c>
      <c r="T2019" s="6" t="str">
        <f t="shared" ca="1" si="517"/>
        <v/>
      </c>
      <c r="X2019">
        <f t="shared" ca="1" si="508"/>
        <v>0.77993309577499992</v>
      </c>
      <c r="Y2019">
        <f t="shared" ca="1" si="518"/>
        <v>0.77993309577499992</v>
      </c>
      <c r="Z2019" s="6" t="str">
        <f t="shared" ca="1" si="519"/>
        <v/>
      </c>
    </row>
    <row r="2020" spans="7:26" x14ac:dyDescent="0.35">
      <c r="G2020" s="2">
        <f t="shared" ca="1" si="520"/>
        <v>2603.2498539496255</v>
      </c>
      <c r="H2020">
        <f t="shared" ca="1" si="509"/>
        <v>2603</v>
      </c>
      <c r="I2020">
        <f t="shared" ca="1" si="510"/>
        <v>1</v>
      </c>
      <c r="J2020">
        <f t="shared" ca="1" si="511"/>
        <v>2603</v>
      </c>
      <c r="K2020">
        <f t="shared" ca="1" si="512"/>
        <v>1</v>
      </c>
      <c r="L2020">
        <f t="shared" ca="1" si="513"/>
        <v>2603</v>
      </c>
      <c r="M2020">
        <f t="shared" ca="1" si="514"/>
        <v>1</v>
      </c>
      <c r="N2020" t="str">
        <f t="shared" ca="1" si="515"/>
        <v/>
      </c>
      <c r="R2020">
        <f t="shared" ca="1" si="507"/>
        <v>0.20681339365000001</v>
      </c>
      <c r="S2020">
        <f t="shared" ca="1" si="516"/>
        <v>0.20681339365000001</v>
      </c>
      <c r="T2020" s="6" t="str">
        <f t="shared" ca="1" si="517"/>
        <v/>
      </c>
      <c r="X2020">
        <f t="shared" ca="1" si="508"/>
        <v>0.77967603845</v>
      </c>
      <c r="Y2020">
        <f t="shared" ca="1" si="518"/>
        <v>0.77967603845</v>
      </c>
      <c r="Z2020" s="6" t="str">
        <f t="shared" ca="1" si="519"/>
        <v/>
      </c>
    </row>
    <row r="2021" spans="7:26" x14ac:dyDescent="0.35">
      <c r="G2021" s="2">
        <f t="shared" ca="1" si="520"/>
        <v>2604.1468113473879</v>
      </c>
      <c r="H2021">
        <f t="shared" ca="1" si="509"/>
        <v>2604</v>
      </c>
      <c r="I2021">
        <f t="shared" ca="1" si="510"/>
        <v>1</v>
      </c>
      <c r="J2021">
        <f t="shared" ca="1" si="511"/>
        <v>2604</v>
      </c>
      <c r="K2021">
        <f t="shared" ca="1" si="512"/>
        <v>1</v>
      </c>
      <c r="L2021">
        <f t="shared" ca="1" si="513"/>
        <v>2604</v>
      </c>
      <c r="M2021">
        <f t="shared" ca="1" si="514"/>
        <v>1</v>
      </c>
      <c r="N2021" t="str">
        <f t="shared" ca="1" si="515"/>
        <v/>
      </c>
      <c r="R2021">
        <f t="shared" ca="1" si="507"/>
        <v>0.205851595325</v>
      </c>
      <c r="S2021">
        <f t="shared" ca="1" si="516"/>
        <v>0.205851595325</v>
      </c>
      <c r="T2021" s="6" t="str">
        <f t="shared" ca="1" si="517"/>
        <v/>
      </c>
      <c r="X2021">
        <f t="shared" ca="1" si="508"/>
        <v>0.77941898112500008</v>
      </c>
      <c r="Y2021">
        <f t="shared" ca="1" si="518"/>
        <v>0.77941898112500008</v>
      </c>
      <c r="Z2021" s="6" t="str">
        <f t="shared" ca="1" si="519"/>
        <v/>
      </c>
    </row>
    <row r="2022" spans="7:26" x14ac:dyDescent="0.35">
      <c r="G2022" s="2">
        <f t="shared" ca="1" si="520"/>
        <v>2605.0437687451504</v>
      </c>
      <c r="H2022">
        <f t="shared" ca="1" si="509"/>
        <v>2605</v>
      </c>
      <c r="I2022">
        <f t="shared" ca="1" si="510"/>
        <v>0</v>
      </c>
      <c r="J2022">
        <f t="shared" ca="1" si="511"/>
        <v>2605</v>
      </c>
      <c r="K2022">
        <f t="shared" ca="1" si="512"/>
        <v>2</v>
      </c>
      <c r="L2022">
        <f t="shared" ca="1" si="513"/>
        <v>2605</v>
      </c>
      <c r="M2022">
        <f t="shared" ca="1" si="514"/>
        <v>1</v>
      </c>
      <c r="N2022" t="str">
        <f t="shared" ca="1" si="515"/>
        <v/>
      </c>
      <c r="R2022">
        <f t="shared" ca="1" si="507"/>
        <v>0.20488979699999998</v>
      </c>
      <c r="S2022">
        <f t="shared" ca="1" si="516"/>
        <v>0.20440889783749999</v>
      </c>
      <c r="T2022" s="6" t="str">
        <f t="shared" ca="1" si="517"/>
        <v/>
      </c>
      <c r="X2022">
        <f t="shared" ca="1" si="508"/>
        <v>0.77916192380000004</v>
      </c>
      <c r="Y2022">
        <f t="shared" ca="1" si="518"/>
        <v>0.77903339513750003</v>
      </c>
      <c r="Z2022" s="6" t="str">
        <f t="shared" ca="1" si="519"/>
        <v/>
      </c>
    </row>
    <row r="2023" spans="7:26" x14ac:dyDescent="0.35">
      <c r="G2023" s="2">
        <f t="shared" ca="1" si="520"/>
        <v>2605.9407261429128</v>
      </c>
      <c r="H2023">
        <f t="shared" ca="1" si="509"/>
        <v>2605</v>
      </c>
      <c r="I2023">
        <f t="shared" ca="1" si="510"/>
        <v>1</v>
      </c>
      <c r="J2023">
        <f t="shared" ca="1" si="511"/>
        <v>2605</v>
      </c>
      <c r="K2023">
        <f t="shared" ca="1" si="512"/>
        <v>2</v>
      </c>
      <c r="L2023" t="str">
        <f t="shared" ca="1" si="513"/>
        <v/>
      </c>
      <c r="M2023" t="str">
        <f t="shared" ca="1" si="514"/>
        <v/>
      </c>
      <c r="N2023" t="str">
        <f t="shared" ca="1" si="515"/>
        <v/>
      </c>
      <c r="R2023">
        <f t="shared" ca="1" si="507"/>
        <v>0.203927998675</v>
      </c>
      <c r="S2023" t="str">
        <f t="shared" ca="1" si="516"/>
        <v/>
      </c>
      <c r="T2023" s="6" t="str">
        <f t="shared" ca="1" si="517"/>
        <v/>
      </c>
      <c r="X2023">
        <f t="shared" ca="1" si="508"/>
        <v>0.77890486647500001</v>
      </c>
      <c r="Y2023" t="str">
        <f t="shared" ca="1" si="518"/>
        <v/>
      </c>
      <c r="Z2023" s="6" t="str">
        <f t="shared" ca="1" si="519"/>
        <v/>
      </c>
    </row>
    <row r="2024" spans="7:26" x14ac:dyDescent="0.35">
      <c r="G2024" s="2">
        <f t="shared" ca="1" si="520"/>
        <v>2606.8376835406752</v>
      </c>
      <c r="H2024">
        <f t="shared" ca="1" si="509"/>
        <v>2606</v>
      </c>
      <c r="I2024">
        <f t="shared" ca="1" si="510"/>
        <v>1</v>
      </c>
      <c r="J2024">
        <f t="shared" ca="1" si="511"/>
        <v>2606</v>
      </c>
      <c r="K2024">
        <f t="shared" ca="1" si="512"/>
        <v>1</v>
      </c>
      <c r="L2024">
        <f t="shared" ca="1" si="513"/>
        <v>2606</v>
      </c>
      <c r="M2024">
        <f t="shared" ca="1" si="514"/>
        <v>1</v>
      </c>
      <c r="N2024" t="str">
        <f t="shared" ca="1" si="515"/>
        <v/>
      </c>
      <c r="R2024">
        <f t="shared" ca="1" si="507"/>
        <v>0.20296620034999999</v>
      </c>
      <c r="S2024">
        <f t="shared" ca="1" si="516"/>
        <v>0.20296620034999999</v>
      </c>
      <c r="T2024" s="6" t="str">
        <f t="shared" ca="1" si="517"/>
        <v/>
      </c>
      <c r="X2024">
        <f t="shared" ca="1" si="508"/>
        <v>0.77864780914999998</v>
      </c>
      <c r="Y2024">
        <f t="shared" ca="1" si="518"/>
        <v>0.77864780914999998</v>
      </c>
      <c r="Z2024" s="6" t="str">
        <f t="shared" ca="1" si="519"/>
        <v/>
      </c>
    </row>
    <row r="2025" spans="7:26" x14ac:dyDescent="0.35">
      <c r="G2025" s="2">
        <f t="shared" ca="1" si="520"/>
        <v>2607.7346409384377</v>
      </c>
      <c r="H2025">
        <f t="shared" ca="1" si="509"/>
        <v>2607</v>
      </c>
      <c r="I2025">
        <f t="shared" ca="1" si="510"/>
        <v>1</v>
      </c>
      <c r="J2025">
        <f t="shared" ca="1" si="511"/>
        <v>2607</v>
      </c>
      <c r="K2025">
        <f t="shared" ca="1" si="512"/>
        <v>1</v>
      </c>
      <c r="L2025">
        <f t="shared" ca="1" si="513"/>
        <v>2607</v>
      </c>
      <c r="M2025">
        <f t="shared" ca="1" si="514"/>
        <v>1</v>
      </c>
      <c r="N2025" t="str">
        <f t="shared" ca="1" si="515"/>
        <v/>
      </c>
      <c r="R2025">
        <f t="shared" ca="1" si="507"/>
        <v>0.20200440202499997</v>
      </c>
      <c r="S2025">
        <f t="shared" ca="1" si="516"/>
        <v>0.20200440202499997</v>
      </c>
      <c r="T2025" s="6" t="str">
        <f t="shared" ca="1" si="517"/>
        <v/>
      </c>
      <c r="X2025">
        <f t="shared" ca="1" si="508"/>
        <v>0.77839075182499995</v>
      </c>
      <c r="Y2025">
        <f t="shared" ca="1" si="518"/>
        <v>0.77839075182499995</v>
      </c>
      <c r="Z2025" s="6" t="str">
        <f t="shared" ca="1" si="519"/>
        <v/>
      </c>
    </row>
    <row r="2026" spans="7:26" x14ac:dyDescent="0.35">
      <c r="G2026" s="2">
        <f t="shared" ca="1" si="520"/>
        <v>2608.6315983362001</v>
      </c>
      <c r="H2026">
        <f t="shared" ca="1" si="509"/>
        <v>2608</v>
      </c>
      <c r="I2026">
        <f t="shared" ca="1" si="510"/>
        <v>1</v>
      </c>
      <c r="J2026">
        <f t="shared" ca="1" si="511"/>
        <v>2608</v>
      </c>
      <c r="K2026">
        <f t="shared" ca="1" si="512"/>
        <v>1</v>
      </c>
      <c r="L2026">
        <f t="shared" ca="1" si="513"/>
        <v>2608</v>
      </c>
      <c r="M2026">
        <f t="shared" ca="1" si="514"/>
        <v>1</v>
      </c>
      <c r="N2026" t="str">
        <f t="shared" ca="1" si="515"/>
        <v/>
      </c>
      <c r="R2026">
        <f t="shared" ca="1" si="507"/>
        <v>0.20104260369999999</v>
      </c>
      <c r="S2026">
        <f t="shared" ca="1" si="516"/>
        <v>0.20104260369999999</v>
      </c>
      <c r="T2026" s="6" t="str">
        <f t="shared" ca="1" si="517"/>
        <v/>
      </c>
      <c r="X2026">
        <f t="shared" ca="1" si="508"/>
        <v>0.77813369450000003</v>
      </c>
      <c r="Y2026">
        <f t="shared" ca="1" si="518"/>
        <v>0.77813369450000003</v>
      </c>
      <c r="Z2026" s="6" t="str">
        <f t="shared" ca="1" si="519"/>
        <v/>
      </c>
    </row>
    <row r="2027" spans="7:26" x14ac:dyDescent="0.35">
      <c r="G2027" s="2">
        <f t="shared" ca="1" si="520"/>
        <v>2609.5291067005874</v>
      </c>
      <c r="H2027">
        <f t="shared" ca="1" si="509"/>
        <v>2609</v>
      </c>
      <c r="I2027">
        <f t="shared" ca="1" si="510"/>
        <v>1</v>
      </c>
      <c r="J2027">
        <f t="shared" ca="1" si="511"/>
        <v>2609</v>
      </c>
      <c r="K2027">
        <f t="shared" ca="1" si="512"/>
        <v>1</v>
      </c>
      <c r="L2027">
        <f t="shared" ca="1" si="513"/>
        <v>2609</v>
      </c>
      <c r="M2027">
        <f t="shared" ca="1" si="514"/>
        <v>1</v>
      </c>
      <c r="N2027" t="str">
        <f t="shared" ca="1" si="515"/>
        <v/>
      </c>
      <c r="R2027">
        <f t="shared" ca="1" si="507"/>
        <v>0.20635722986249999</v>
      </c>
      <c r="S2027">
        <f t="shared" ca="1" si="516"/>
        <v>0.20635722986249999</v>
      </c>
      <c r="T2027" s="6" t="str">
        <f t="shared" ca="1" si="517"/>
        <v/>
      </c>
      <c r="X2027">
        <f t="shared" ca="1" si="508"/>
        <v>0.77877331852500009</v>
      </c>
      <c r="Y2027">
        <f t="shared" ca="1" si="518"/>
        <v>0.77877331852500009</v>
      </c>
      <c r="Z2027" s="6" t="str">
        <f t="shared" ca="1" si="519"/>
        <v/>
      </c>
    </row>
    <row r="2028" spans="7:26" x14ac:dyDescent="0.35">
      <c r="G2028" s="2">
        <f t="shared" ca="1" si="520"/>
        <v>2610.4266150649751</v>
      </c>
      <c r="H2028">
        <f t="shared" ca="1" si="509"/>
        <v>2610</v>
      </c>
      <c r="I2028">
        <f t="shared" ca="1" si="510"/>
        <v>1</v>
      </c>
      <c r="J2028">
        <f t="shared" ca="1" si="511"/>
        <v>2610</v>
      </c>
      <c r="K2028">
        <f t="shared" ca="1" si="512"/>
        <v>1</v>
      </c>
      <c r="L2028">
        <f t="shared" ca="1" si="513"/>
        <v>2610</v>
      </c>
      <c r="M2028">
        <f t="shared" ca="1" si="514"/>
        <v>1</v>
      </c>
      <c r="N2028" t="str">
        <f t="shared" ca="1" si="515"/>
        <v/>
      </c>
      <c r="R2028">
        <f t="shared" ca="1" si="507"/>
        <v>0.21167185602499999</v>
      </c>
      <c r="S2028">
        <f t="shared" ca="1" si="516"/>
        <v>0.21167185602499999</v>
      </c>
      <c r="T2028" s="6" t="str">
        <f t="shared" ca="1" si="517"/>
        <v/>
      </c>
      <c r="X2028">
        <f t="shared" ca="1" si="508"/>
        <v>0.77941294255000004</v>
      </c>
      <c r="Y2028">
        <f t="shared" ca="1" si="518"/>
        <v>0.77941294255000004</v>
      </c>
      <c r="Z2028" s="6" t="str">
        <f t="shared" ca="1" si="519"/>
        <v/>
      </c>
    </row>
    <row r="2029" spans="7:26" x14ac:dyDescent="0.35">
      <c r="G2029" s="2">
        <f t="shared" ca="1" si="520"/>
        <v>2611.3241234293628</v>
      </c>
      <c r="H2029">
        <f t="shared" ca="1" si="509"/>
        <v>2611</v>
      </c>
      <c r="I2029">
        <f t="shared" ca="1" si="510"/>
        <v>1</v>
      </c>
      <c r="J2029">
        <f t="shared" ca="1" si="511"/>
        <v>2611</v>
      </c>
      <c r="K2029">
        <f t="shared" ca="1" si="512"/>
        <v>1</v>
      </c>
      <c r="L2029">
        <f t="shared" ca="1" si="513"/>
        <v>2611</v>
      </c>
      <c r="M2029">
        <f t="shared" ca="1" si="514"/>
        <v>1</v>
      </c>
      <c r="N2029" t="str">
        <f t="shared" ca="1" si="515"/>
        <v/>
      </c>
      <c r="R2029">
        <f t="shared" ca="1" si="507"/>
        <v>0.2169864821875</v>
      </c>
      <c r="S2029">
        <f t="shared" ca="1" si="516"/>
        <v>0.2169864821875</v>
      </c>
      <c r="T2029" s="6" t="str">
        <f t="shared" ca="1" si="517"/>
        <v/>
      </c>
      <c r="X2029">
        <f t="shared" ca="1" si="508"/>
        <v>0.78005256657499999</v>
      </c>
      <c r="Y2029">
        <f t="shared" ca="1" si="518"/>
        <v>0.78005256657499999</v>
      </c>
      <c r="Z2029" s="6" t="str">
        <f t="shared" ca="1" si="519"/>
        <v/>
      </c>
    </row>
    <row r="2030" spans="7:26" x14ac:dyDescent="0.35">
      <c r="G2030" s="2">
        <f t="shared" ca="1" si="520"/>
        <v>2612.22163179375</v>
      </c>
      <c r="H2030">
        <f t="shared" ca="1" si="509"/>
        <v>2612</v>
      </c>
      <c r="I2030">
        <f t="shared" ca="1" si="510"/>
        <v>1</v>
      </c>
      <c r="J2030">
        <f t="shared" ca="1" si="511"/>
        <v>2612</v>
      </c>
      <c r="K2030">
        <f t="shared" ca="1" si="512"/>
        <v>1</v>
      </c>
      <c r="L2030">
        <f t="shared" ca="1" si="513"/>
        <v>2612</v>
      </c>
      <c r="M2030">
        <f t="shared" ca="1" si="514"/>
        <v>1</v>
      </c>
      <c r="N2030" t="str">
        <f t="shared" ca="1" si="515"/>
        <v/>
      </c>
      <c r="R2030">
        <f t="shared" ca="1" si="507"/>
        <v>0.22230110835</v>
      </c>
      <c r="S2030">
        <f t="shared" ca="1" si="516"/>
        <v>0.22230110835</v>
      </c>
      <c r="T2030" s="6" t="str">
        <f t="shared" ca="1" si="517"/>
        <v/>
      </c>
      <c r="X2030">
        <f t="shared" ca="1" si="508"/>
        <v>0.78069219059999995</v>
      </c>
      <c r="Y2030">
        <f t="shared" ca="1" si="518"/>
        <v>0.78069219059999995</v>
      </c>
      <c r="Z2030" s="6" t="str">
        <f t="shared" ca="1" si="519"/>
        <v/>
      </c>
    </row>
    <row r="2031" spans="7:26" x14ac:dyDescent="0.35">
      <c r="G2031" s="2">
        <f t="shared" ca="1" si="520"/>
        <v>2613.1191401581373</v>
      </c>
      <c r="H2031">
        <f t="shared" ca="1" si="509"/>
        <v>2613</v>
      </c>
      <c r="I2031">
        <f t="shared" ca="1" si="510"/>
        <v>1</v>
      </c>
      <c r="J2031">
        <f t="shared" ca="1" si="511"/>
        <v>2613</v>
      </c>
      <c r="K2031">
        <f t="shared" ca="1" si="512"/>
        <v>1</v>
      </c>
      <c r="L2031">
        <f t="shared" ca="1" si="513"/>
        <v>2613</v>
      </c>
      <c r="M2031">
        <f t="shared" ca="1" si="514"/>
        <v>1</v>
      </c>
      <c r="N2031" t="str">
        <f t="shared" ca="1" si="515"/>
        <v/>
      </c>
      <c r="R2031">
        <f t="shared" ca="1" si="507"/>
        <v>0.2276157345125</v>
      </c>
      <c r="S2031">
        <f t="shared" ca="1" si="516"/>
        <v>0.2276157345125</v>
      </c>
      <c r="T2031" s="6" t="str">
        <f t="shared" ca="1" si="517"/>
        <v/>
      </c>
      <c r="X2031">
        <f t="shared" ca="1" si="508"/>
        <v>0.7813318146249999</v>
      </c>
      <c r="Y2031">
        <f t="shared" ca="1" si="518"/>
        <v>0.7813318146249999</v>
      </c>
      <c r="Z2031" s="6" t="str">
        <f t="shared" ca="1" si="519"/>
        <v/>
      </c>
    </row>
    <row r="2032" spans="7:26" x14ac:dyDescent="0.35">
      <c r="G2032" s="2">
        <f t="shared" ca="1" si="520"/>
        <v>2614.016648522525</v>
      </c>
      <c r="H2032">
        <f t="shared" ca="1" si="509"/>
        <v>2614</v>
      </c>
      <c r="I2032">
        <f t="shared" ca="1" si="510"/>
        <v>0</v>
      </c>
      <c r="J2032">
        <f t="shared" ca="1" si="511"/>
        <v>2614</v>
      </c>
      <c r="K2032">
        <f t="shared" ca="1" si="512"/>
        <v>2</v>
      </c>
      <c r="L2032">
        <f t="shared" ca="1" si="513"/>
        <v>2614</v>
      </c>
      <c r="M2032">
        <f t="shared" ca="1" si="514"/>
        <v>1</v>
      </c>
      <c r="N2032" t="str">
        <f t="shared" ca="1" si="515"/>
        <v/>
      </c>
      <c r="R2032">
        <f t="shared" ca="1" si="507"/>
        <v>0.232930360675</v>
      </c>
      <c r="S2032">
        <f t="shared" ca="1" si="516"/>
        <v>0.23558767375625</v>
      </c>
      <c r="T2032" s="6" t="str">
        <f t="shared" ca="1" si="517"/>
        <v/>
      </c>
      <c r="X2032">
        <f t="shared" ca="1" si="508"/>
        <v>0.78197143864999996</v>
      </c>
      <c r="Y2032">
        <f t="shared" ca="1" si="518"/>
        <v>0.78229125066249994</v>
      </c>
      <c r="Z2032" s="6" t="str">
        <f t="shared" ca="1" si="519"/>
        <v/>
      </c>
    </row>
    <row r="2033" spans="7:26" x14ac:dyDescent="0.35">
      <c r="G2033" s="2">
        <f t="shared" ca="1" si="520"/>
        <v>2614.9141568869127</v>
      </c>
      <c r="H2033">
        <f t="shared" ca="1" si="509"/>
        <v>2614</v>
      </c>
      <c r="I2033">
        <f t="shared" ca="1" si="510"/>
        <v>1</v>
      </c>
      <c r="J2033">
        <f t="shared" ca="1" si="511"/>
        <v>2614</v>
      </c>
      <c r="K2033">
        <f t="shared" ca="1" si="512"/>
        <v>2</v>
      </c>
      <c r="L2033" t="str">
        <f t="shared" ca="1" si="513"/>
        <v/>
      </c>
      <c r="M2033" t="str">
        <f t="shared" ca="1" si="514"/>
        <v/>
      </c>
      <c r="N2033" t="str">
        <f t="shared" ca="1" si="515"/>
        <v/>
      </c>
      <c r="R2033">
        <f t="shared" ca="1" si="507"/>
        <v>0.23824498683750001</v>
      </c>
      <c r="S2033" t="str">
        <f t="shared" ca="1" si="516"/>
        <v/>
      </c>
      <c r="T2033" s="6" t="str">
        <f t="shared" ca="1" si="517"/>
        <v/>
      </c>
      <c r="X2033">
        <f t="shared" ca="1" si="508"/>
        <v>0.78261106267500002</v>
      </c>
      <c r="Y2033" t="str">
        <f t="shared" ca="1" si="518"/>
        <v/>
      </c>
      <c r="Z2033" s="6" t="str">
        <f t="shared" ca="1" si="519"/>
        <v/>
      </c>
    </row>
    <row r="2034" spans="7:26" x14ac:dyDescent="0.35">
      <c r="G2034" s="2">
        <f t="shared" ca="1" si="520"/>
        <v>2615.8116652512999</v>
      </c>
      <c r="H2034">
        <f t="shared" ca="1" si="509"/>
        <v>2615</v>
      </c>
      <c r="J2034">
        <f t="shared" ca="1" si="511"/>
        <v>2615</v>
      </c>
      <c r="K2034">
        <f t="shared" ca="1" si="512"/>
        <v>1</v>
      </c>
      <c r="L2034">
        <f t="shared" ca="1" si="513"/>
        <v>2615</v>
      </c>
      <c r="N2034" t="str">
        <f t="shared" ca="1" si="515"/>
        <v/>
      </c>
      <c r="R2034">
        <f t="shared" ca="1" si="507"/>
        <v>0.24355961300000001</v>
      </c>
      <c r="S2034">
        <f t="shared" ca="1" si="516"/>
        <v>0.24355961300000001</v>
      </c>
      <c r="T2034" s="6" t="str">
        <f t="shared" ca="1" si="517"/>
        <v/>
      </c>
      <c r="X2034">
        <f t="shared" ca="1" si="508"/>
        <v>0.78325068669999998</v>
      </c>
      <c r="Y2034">
        <f t="shared" ca="1" si="518"/>
        <v>0.78325068669999998</v>
      </c>
      <c r="Z2034" s="6" t="str">
        <f t="shared" ca="1" si="519"/>
        <v/>
      </c>
    </row>
    <row r="2035" spans="7:26" x14ac:dyDescent="0.35">
      <c r="G2035" s="2"/>
    </row>
    <row r="2036" spans="7:26" x14ac:dyDescent="0.35">
      <c r="G2036" s="2"/>
    </row>
    <row r="2037" spans="7:26" x14ac:dyDescent="0.35">
      <c r="G2037" s="2"/>
    </row>
    <row r="2038" spans="7:26" x14ac:dyDescent="0.35">
      <c r="G2038" s="2"/>
    </row>
    <row r="2039" spans="7:26" x14ac:dyDescent="0.35">
      <c r="G2039" s="2"/>
    </row>
    <row r="2040" spans="7:26" x14ac:dyDescent="0.35">
      <c r="G2040" s="2"/>
    </row>
    <row r="2041" spans="7:26" x14ac:dyDescent="0.35">
      <c r="G2041" s="2"/>
    </row>
    <row r="2042" spans="7:26" x14ac:dyDescent="0.35">
      <c r="G2042" s="2"/>
    </row>
    <row r="2043" spans="7:26" x14ac:dyDescent="0.35">
      <c r="G2043" s="2"/>
    </row>
    <row r="2044" spans="7:26" x14ac:dyDescent="0.35">
      <c r="G2044" s="2"/>
    </row>
    <row r="2045" spans="7:26" x14ac:dyDescent="0.35">
      <c r="G2045" s="2"/>
    </row>
    <row r="2046" spans="7:26" x14ac:dyDescent="0.35">
      <c r="G2046" s="2"/>
    </row>
    <row r="2047" spans="7:26" x14ac:dyDescent="0.35">
      <c r="G2047" s="2"/>
    </row>
    <row r="2048" spans="7:26" x14ac:dyDescent="0.35">
      <c r="G2048" s="2"/>
    </row>
    <row r="2049" spans="7:7" x14ac:dyDescent="0.35">
      <c r="G2049" s="2"/>
    </row>
    <row r="2050" spans="7:7" x14ac:dyDescent="0.35">
      <c r="G2050" s="2"/>
    </row>
    <row r="2051" spans="7:7" x14ac:dyDescent="0.35">
      <c r="G2051" s="2"/>
    </row>
    <row r="2052" spans="7:7" x14ac:dyDescent="0.35">
      <c r="G2052" s="2"/>
    </row>
    <row r="2053" spans="7:7" x14ac:dyDescent="0.35">
      <c r="G2053" s="2"/>
    </row>
    <row r="2054" spans="7:7" x14ac:dyDescent="0.35">
      <c r="G2054" s="2"/>
    </row>
    <row r="2055" spans="7:7" x14ac:dyDescent="0.35">
      <c r="G2055" s="2"/>
    </row>
    <row r="2056" spans="7:7" x14ac:dyDescent="0.35">
      <c r="G2056" s="2"/>
    </row>
    <row r="2057" spans="7:7" x14ac:dyDescent="0.35">
      <c r="G2057" s="2"/>
    </row>
    <row r="2058" spans="7:7" x14ac:dyDescent="0.35">
      <c r="G2058" s="2"/>
    </row>
    <row r="2059" spans="7:7" x14ac:dyDescent="0.35">
      <c r="G2059" s="2"/>
    </row>
    <row r="2060" spans="7:7" x14ac:dyDescent="0.35">
      <c r="G2060" s="2"/>
    </row>
    <row r="2061" spans="7:7" x14ac:dyDescent="0.35">
      <c r="G2061" s="2"/>
    </row>
    <row r="2062" spans="7:7" x14ac:dyDescent="0.35">
      <c r="G2062" s="2"/>
    </row>
    <row r="2063" spans="7:7" x14ac:dyDescent="0.35">
      <c r="G2063" s="2"/>
    </row>
    <row r="2064" spans="7:7" x14ac:dyDescent="0.35">
      <c r="G2064" s="2"/>
    </row>
    <row r="2065" spans="7:7" x14ac:dyDescent="0.35">
      <c r="G2065" s="2"/>
    </row>
    <row r="2066" spans="7:7" x14ac:dyDescent="0.35">
      <c r="G2066" s="2"/>
    </row>
    <row r="2067" spans="7:7" x14ac:dyDescent="0.35">
      <c r="G2067" s="2"/>
    </row>
    <row r="2068" spans="7:7" x14ac:dyDescent="0.35">
      <c r="G2068" s="2"/>
    </row>
    <row r="2069" spans="7:7" x14ac:dyDescent="0.35">
      <c r="G2069" s="2"/>
    </row>
    <row r="2070" spans="7:7" x14ac:dyDescent="0.35">
      <c r="G2070" s="2"/>
    </row>
    <row r="2071" spans="7:7" x14ac:dyDescent="0.35">
      <c r="G2071" s="2"/>
    </row>
    <row r="2072" spans="7:7" x14ac:dyDescent="0.35">
      <c r="G2072" s="2"/>
    </row>
    <row r="2073" spans="7:7" x14ac:dyDescent="0.35">
      <c r="G2073" s="2"/>
    </row>
    <row r="2074" spans="7:7" x14ac:dyDescent="0.35">
      <c r="G2074" s="2"/>
    </row>
    <row r="2075" spans="7:7" x14ac:dyDescent="0.35">
      <c r="G2075" s="2"/>
    </row>
    <row r="2076" spans="7:7" x14ac:dyDescent="0.35">
      <c r="G2076" s="2"/>
    </row>
    <row r="2077" spans="7:7" x14ac:dyDescent="0.35">
      <c r="G2077" s="2"/>
    </row>
    <row r="2078" spans="7:7" x14ac:dyDescent="0.35">
      <c r="G2078" s="2"/>
    </row>
    <row r="2079" spans="7:7" x14ac:dyDescent="0.35">
      <c r="G2079" s="2"/>
    </row>
    <row r="2080" spans="7:7" x14ac:dyDescent="0.35">
      <c r="G2080" s="2"/>
    </row>
    <row r="2081" spans="7:7" x14ac:dyDescent="0.35">
      <c r="G2081" s="2"/>
    </row>
    <row r="2082" spans="7:7" x14ac:dyDescent="0.35">
      <c r="G2082" s="2"/>
    </row>
    <row r="2083" spans="7:7" x14ac:dyDescent="0.35">
      <c r="G2083" s="2"/>
    </row>
    <row r="2084" spans="7:7" x14ac:dyDescent="0.35">
      <c r="G2084" s="2"/>
    </row>
    <row r="2085" spans="7:7" x14ac:dyDescent="0.35">
      <c r="G2085" s="2"/>
    </row>
    <row r="2086" spans="7:7" x14ac:dyDescent="0.35">
      <c r="G2086" s="2"/>
    </row>
    <row r="2087" spans="7:7" x14ac:dyDescent="0.35">
      <c r="G2087" s="2"/>
    </row>
    <row r="2088" spans="7:7" x14ac:dyDescent="0.35">
      <c r="G2088" s="2"/>
    </row>
    <row r="2089" spans="7:7" x14ac:dyDescent="0.35">
      <c r="G2089" s="2"/>
    </row>
    <row r="2090" spans="7:7" x14ac:dyDescent="0.35">
      <c r="G2090" s="2"/>
    </row>
    <row r="2091" spans="7:7" x14ac:dyDescent="0.35">
      <c r="G2091" s="2"/>
    </row>
    <row r="2092" spans="7:7" x14ac:dyDescent="0.35">
      <c r="G2092" s="2"/>
    </row>
    <row r="2093" spans="7:7" x14ac:dyDescent="0.35">
      <c r="G2093" s="2"/>
    </row>
    <row r="2094" spans="7:7" x14ac:dyDescent="0.35">
      <c r="G2094" s="2"/>
    </row>
    <row r="2095" spans="7:7" x14ac:dyDescent="0.35">
      <c r="G2095" s="2"/>
    </row>
    <row r="2096" spans="7:7" x14ac:dyDescent="0.35">
      <c r="G2096" s="2"/>
    </row>
    <row r="2097" spans="7:7" x14ac:dyDescent="0.35">
      <c r="G2097" s="2"/>
    </row>
    <row r="2098" spans="7:7" x14ac:dyDescent="0.35">
      <c r="G2098" s="2"/>
    </row>
    <row r="2099" spans="7:7" x14ac:dyDescent="0.35">
      <c r="G2099" s="2"/>
    </row>
    <row r="2100" spans="7:7" x14ac:dyDescent="0.35">
      <c r="G2100" s="2"/>
    </row>
    <row r="2101" spans="7:7" x14ac:dyDescent="0.35">
      <c r="G2101" s="2"/>
    </row>
    <row r="2102" spans="7:7" x14ac:dyDescent="0.35">
      <c r="G2102" s="2"/>
    </row>
    <row r="2103" spans="7:7" x14ac:dyDescent="0.35">
      <c r="G2103" s="2"/>
    </row>
    <row r="2104" spans="7:7" x14ac:dyDescent="0.35">
      <c r="G2104" s="2"/>
    </row>
    <row r="2105" spans="7:7" x14ac:dyDescent="0.35">
      <c r="G2105" s="2"/>
    </row>
    <row r="2106" spans="7:7" x14ac:dyDescent="0.35">
      <c r="G2106" s="2"/>
    </row>
    <row r="2107" spans="7:7" x14ac:dyDescent="0.35">
      <c r="G2107" s="2"/>
    </row>
    <row r="2108" spans="7:7" x14ac:dyDescent="0.35">
      <c r="G2108" s="2"/>
    </row>
    <row r="2109" spans="7:7" x14ac:dyDescent="0.35">
      <c r="G2109" s="2"/>
    </row>
    <row r="2110" spans="7:7" x14ac:dyDescent="0.35">
      <c r="G2110" s="2"/>
    </row>
    <row r="2111" spans="7:7" x14ac:dyDescent="0.35">
      <c r="G2111" s="2"/>
    </row>
    <row r="2112" spans="7:7" x14ac:dyDescent="0.35">
      <c r="G2112" s="2"/>
    </row>
    <row r="2113" spans="7:7" x14ac:dyDescent="0.35">
      <c r="G2113" s="2"/>
    </row>
    <row r="2114" spans="7:7" x14ac:dyDescent="0.35">
      <c r="G2114" s="2"/>
    </row>
    <row r="2115" spans="7:7" x14ac:dyDescent="0.35">
      <c r="G2115" s="2"/>
    </row>
    <row r="2116" spans="7:7" x14ac:dyDescent="0.35">
      <c r="G2116" s="2"/>
    </row>
    <row r="2117" spans="7:7" x14ac:dyDescent="0.35">
      <c r="G2117" s="2"/>
    </row>
    <row r="2118" spans="7:7" x14ac:dyDescent="0.35">
      <c r="G2118" s="2"/>
    </row>
    <row r="2119" spans="7:7" x14ac:dyDescent="0.35">
      <c r="G2119" s="2"/>
    </row>
    <row r="2120" spans="7:7" x14ac:dyDescent="0.35">
      <c r="G2120" s="2"/>
    </row>
    <row r="2121" spans="7:7" x14ac:dyDescent="0.35">
      <c r="G2121" s="2"/>
    </row>
    <row r="2122" spans="7:7" x14ac:dyDescent="0.35">
      <c r="G2122" s="2"/>
    </row>
    <row r="2123" spans="7:7" x14ac:dyDescent="0.35">
      <c r="G2123" s="2"/>
    </row>
    <row r="2124" spans="7:7" x14ac:dyDescent="0.35">
      <c r="G2124" s="2"/>
    </row>
    <row r="2125" spans="7:7" x14ac:dyDescent="0.35">
      <c r="G2125" s="2"/>
    </row>
    <row r="2126" spans="7:7" x14ac:dyDescent="0.35">
      <c r="G2126" s="2"/>
    </row>
    <row r="2127" spans="7:7" x14ac:dyDescent="0.35">
      <c r="G2127" s="2"/>
    </row>
    <row r="2128" spans="7:7" x14ac:dyDescent="0.35">
      <c r="G2128" s="2"/>
    </row>
    <row r="2129" spans="7:7" x14ac:dyDescent="0.35">
      <c r="G2129" s="2"/>
    </row>
    <row r="2130" spans="7:7" x14ac:dyDescent="0.35">
      <c r="G2130" s="2"/>
    </row>
    <row r="2131" spans="7:7" x14ac:dyDescent="0.35">
      <c r="G2131" s="2"/>
    </row>
    <row r="2132" spans="7:7" x14ac:dyDescent="0.35">
      <c r="G2132" s="2"/>
    </row>
    <row r="2133" spans="7:7" x14ac:dyDescent="0.35">
      <c r="G2133" s="2"/>
    </row>
    <row r="2134" spans="7:7" x14ac:dyDescent="0.35">
      <c r="G2134" s="2"/>
    </row>
    <row r="2135" spans="7:7" x14ac:dyDescent="0.35">
      <c r="G2135" s="2"/>
    </row>
    <row r="2136" spans="7:7" x14ac:dyDescent="0.35">
      <c r="G2136" s="2"/>
    </row>
    <row r="2137" spans="7:7" x14ac:dyDescent="0.35">
      <c r="G2137" s="2"/>
    </row>
    <row r="2138" spans="7:7" x14ac:dyDescent="0.35">
      <c r="G2138" s="2"/>
    </row>
    <row r="2139" spans="7:7" x14ac:dyDescent="0.35">
      <c r="G2139" s="2"/>
    </row>
    <row r="2140" spans="7:7" x14ac:dyDescent="0.35">
      <c r="G2140" s="2"/>
    </row>
    <row r="2141" spans="7:7" x14ac:dyDescent="0.35">
      <c r="G2141" s="2"/>
    </row>
    <row r="2142" spans="7:7" x14ac:dyDescent="0.35">
      <c r="G2142" s="2"/>
    </row>
    <row r="2143" spans="7:7" x14ac:dyDescent="0.35">
      <c r="G2143" s="2"/>
    </row>
    <row r="2144" spans="7:7" x14ac:dyDescent="0.35">
      <c r="G2144" s="2"/>
    </row>
    <row r="2145" spans="7:7" x14ac:dyDescent="0.35">
      <c r="G2145" s="2"/>
    </row>
    <row r="2146" spans="7:7" x14ac:dyDescent="0.35">
      <c r="G2146" s="2"/>
    </row>
    <row r="2147" spans="7:7" x14ac:dyDescent="0.35">
      <c r="G2147" s="2"/>
    </row>
    <row r="2148" spans="7:7" x14ac:dyDescent="0.35">
      <c r="G2148" s="2"/>
    </row>
    <row r="2149" spans="7:7" x14ac:dyDescent="0.35">
      <c r="G2149" s="2"/>
    </row>
    <row r="2150" spans="7:7" x14ac:dyDescent="0.35">
      <c r="G2150" s="2"/>
    </row>
    <row r="2151" spans="7:7" x14ac:dyDescent="0.35">
      <c r="G2151" s="2"/>
    </row>
    <row r="2152" spans="7:7" x14ac:dyDescent="0.35">
      <c r="G2152" s="2"/>
    </row>
    <row r="2153" spans="7:7" x14ac:dyDescent="0.35">
      <c r="G2153" s="2"/>
    </row>
    <row r="2154" spans="7:7" x14ac:dyDescent="0.35">
      <c r="G2154" s="2"/>
    </row>
    <row r="2155" spans="7:7" x14ac:dyDescent="0.35">
      <c r="G2155" s="2"/>
    </row>
    <row r="2156" spans="7:7" x14ac:dyDescent="0.35">
      <c r="G2156" s="2"/>
    </row>
    <row r="2157" spans="7:7" x14ac:dyDescent="0.35">
      <c r="G2157" s="2"/>
    </row>
    <row r="2158" spans="7:7" x14ac:dyDescent="0.35">
      <c r="G2158" s="2"/>
    </row>
    <row r="2159" spans="7:7" x14ac:dyDescent="0.35">
      <c r="G2159" s="2"/>
    </row>
    <row r="2160" spans="7:7" x14ac:dyDescent="0.35">
      <c r="G2160" s="2"/>
    </row>
    <row r="2161" spans="7:7" x14ac:dyDescent="0.35">
      <c r="G2161" s="2"/>
    </row>
    <row r="2162" spans="7:7" x14ac:dyDescent="0.35">
      <c r="G2162" s="2"/>
    </row>
    <row r="2163" spans="7:7" x14ac:dyDescent="0.35">
      <c r="G2163" s="2"/>
    </row>
    <row r="2164" spans="7:7" x14ac:dyDescent="0.35">
      <c r="G2164" s="2"/>
    </row>
    <row r="2165" spans="7:7" x14ac:dyDescent="0.35">
      <c r="G2165" s="2"/>
    </row>
    <row r="2166" spans="7:7" x14ac:dyDescent="0.35">
      <c r="G2166" s="2"/>
    </row>
    <row r="2167" spans="7:7" x14ac:dyDescent="0.35">
      <c r="G2167" s="2"/>
    </row>
    <row r="2168" spans="7:7" x14ac:dyDescent="0.35">
      <c r="G2168" s="2"/>
    </row>
    <row r="2169" spans="7:7" x14ac:dyDescent="0.35">
      <c r="G2169" s="2"/>
    </row>
    <row r="2170" spans="7:7" x14ac:dyDescent="0.35">
      <c r="G2170" s="2"/>
    </row>
    <row r="2171" spans="7:7" x14ac:dyDescent="0.35">
      <c r="G2171" s="2"/>
    </row>
    <row r="2172" spans="7:7" x14ac:dyDescent="0.35">
      <c r="G2172" s="2"/>
    </row>
    <row r="2173" spans="7:7" x14ac:dyDescent="0.35">
      <c r="G2173" s="2"/>
    </row>
    <row r="2174" spans="7:7" x14ac:dyDescent="0.35">
      <c r="G2174" s="2"/>
    </row>
    <row r="2175" spans="7:7" x14ac:dyDescent="0.35">
      <c r="G2175" s="2"/>
    </row>
    <row r="2176" spans="7:7" x14ac:dyDescent="0.35">
      <c r="G2176" s="2"/>
    </row>
    <row r="2177" spans="7:7" x14ac:dyDescent="0.35">
      <c r="G2177" s="2"/>
    </row>
    <row r="2178" spans="7:7" x14ac:dyDescent="0.35">
      <c r="G2178" s="2"/>
    </row>
    <row r="2179" spans="7:7" x14ac:dyDescent="0.35">
      <c r="G2179" s="2"/>
    </row>
    <row r="2180" spans="7:7" x14ac:dyDescent="0.35">
      <c r="G2180" s="2"/>
    </row>
    <row r="2181" spans="7:7" x14ac:dyDescent="0.35">
      <c r="G2181" s="2"/>
    </row>
    <row r="2182" spans="7:7" x14ac:dyDescent="0.35">
      <c r="G2182" s="2"/>
    </row>
    <row r="2183" spans="7:7" x14ac:dyDescent="0.35">
      <c r="G2183" s="2"/>
    </row>
    <row r="2184" spans="7:7" x14ac:dyDescent="0.35">
      <c r="G2184" s="2"/>
    </row>
    <row r="2185" spans="7:7" x14ac:dyDescent="0.35">
      <c r="G2185" s="2"/>
    </row>
    <row r="2186" spans="7:7" x14ac:dyDescent="0.35">
      <c r="G2186" s="2"/>
    </row>
    <row r="2187" spans="7:7" x14ac:dyDescent="0.35">
      <c r="G2187" s="2"/>
    </row>
    <row r="2188" spans="7:7" x14ac:dyDescent="0.35">
      <c r="G2188" s="2"/>
    </row>
    <row r="2189" spans="7:7" x14ac:dyDescent="0.35">
      <c r="G2189" s="2"/>
    </row>
    <row r="2190" spans="7:7" x14ac:dyDescent="0.35">
      <c r="G2190" s="2"/>
    </row>
    <row r="2191" spans="7:7" x14ac:dyDescent="0.35">
      <c r="G2191" s="2"/>
    </row>
    <row r="2192" spans="7:7" x14ac:dyDescent="0.35">
      <c r="G2192" s="2"/>
    </row>
    <row r="2193" spans="7:7" x14ac:dyDescent="0.35">
      <c r="G2193" s="2"/>
    </row>
    <row r="2194" spans="7:7" x14ac:dyDescent="0.35">
      <c r="G2194" s="2"/>
    </row>
    <row r="2195" spans="7:7" x14ac:dyDescent="0.35">
      <c r="G2195" s="2"/>
    </row>
    <row r="2196" spans="7:7" x14ac:dyDescent="0.35">
      <c r="G2196" s="2"/>
    </row>
    <row r="2197" spans="7:7" x14ac:dyDescent="0.35">
      <c r="G2197" s="2"/>
    </row>
    <row r="2198" spans="7:7" x14ac:dyDescent="0.35">
      <c r="G2198" s="2"/>
    </row>
    <row r="2199" spans="7:7" x14ac:dyDescent="0.35">
      <c r="G2199" s="2"/>
    </row>
    <row r="2200" spans="7:7" x14ac:dyDescent="0.35">
      <c r="G2200" s="2"/>
    </row>
    <row r="2201" spans="7:7" x14ac:dyDescent="0.35">
      <c r="G2201" s="2"/>
    </row>
    <row r="2202" spans="7:7" x14ac:dyDescent="0.35">
      <c r="G2202" s="2"/>
    </row>
    <row r="2203" spans="7:7" x14ac:dyDescent="0.35">
      <c r="G2203" s="2"/>
    </row>
    <row r="2204" spans="7:7" x14ac:dyDescent="0.35">
      <c r="G2204" s="2"/>
    </row>
    <row r="2205" spans="7:7" x14ac:dyDescent="0.35">
      <c r="G2205" s="2"/>
    </row>
    <row r="2206" spans="7:7" x14ac:dyDescent="0.35">
      <c r="G2206" s="2"/>
    </row>
    <row r="2207" spans="7:7" x14ac:dyDescent="0.35">
      <c r="G2207" s="2"/>
    </row>
    <row r="2208" spans="7:7" x14ac:dyDescent="0.35">
      <c r="G2208" s="2"/>
    </row>
    <row r="2209" spans="7:7" x14ac:dyDescent="0.35">
      <c r="G2209" s="2"/>
    </row>
    <row r="2210" spans="7:7" x14ac:dyDescent="0.35">
      <c r="G2210" s="2"/>
    </row>
    <row r="2211" spans="7:7" x14ac:dyDescent="0.35">
      <c r="G2211" s="2"/>
    </row>
    <row r="2212" spans="7:7" x14ac:dyDescent="0.35">
      <c r="G2212" s="2"/>
    </row>
    <row r="2213" spans="7:7" x14ac:dyDescent="0.35">
      <c r="G2213" s="2"/>
    </row>
    <row r="2214" spans="7:7" x14ac:dyDescent="0.35">
      <c r="G2214" s="2"/>
    </row>
    <row r="2215" spans="7:7" x14ac:dyDescent="0.35">
      <c r="G2215" s="2"/>
    </row>
    <row r="2216" spans="7:7" x14ac:dyDescent="0.35">
      <c r="G2216" s="2"/>
    </row>
    <row r="2217" spans="7:7" x14ac:dyDescent="0.35">
      <c r="G2217" s="2"/>
    </row>
    <row r="2218" spans="7:7" x14ac:dyDescent="0.35">
      <c r="G2218" s="2"/>
    </row>
    <row r="2219" spans="7:7" x14ac:dyDescent="0.35">
      <c r="G2219" s="2"/>
    </row>
    <row r="2220" spans="7:7" x14ac:dyDescent="0.35">
      <c r="G2220" s="2"/>
    </row>
    <row r="2221" spans="7:7" x14ac:dyDescent="0.35">
      <c r="G2221" s="2"/>
    </row>
    <row r="2222" spans="7:7" x14ac:dyDescent="0.35">
      <c r="G2222" s="2"/>
    </row>
    <row r="2223" spans="7:7" x14ac:dyDescent="0.35">
      <c r="G2223" s="2"/>
    </row>
    <row r="2224" spans="7:7" x14ac:dyDescent="0.35">
      <c r="G2224" s="2"/>
    </row>
    <row r="2225" spans="7:7" x14ac:dyDescent="0.35">
      <c r="G2225" s="2"/>
    </row>
    <row r="2226" spans="7:7" x14ac:dyDescent="0.35">
      <c r="G2226" s="2"/>
    </row>
    <row r="2227" spans="7:7" x14ac:dyDescent="0.35">
      <c r="G2227" s="2"/>
    </row>
    <row r="2228" spans="7:7" x14ac:dyDescent="0.35">
      <c r="G2228" s="2"/>
    </row>
    <row r="2229" spans="7:7" x14ac:dyDescent="0.35">
      <c r="G2229" s="2"/>
    </row>
    <row r="2230" spans="7:7" x14ac:dyDescent="0.35">
      <c r="G2230" s="2"/>
    </row>
    <row r="2231" spans="7:7" x14ac:dyDescent="0.35">
      <c r="G2231" s="2"/>
    </row>
    <row r="2232" spans="7:7" x14ac:dyDescent="0.35">
      <c r="G2232" s="2"/>
    </row>
    <row r="2233" spans="7:7" x14ac:dyDescent="0.35">
      <c r="G2233" s="2"/>
    </row>
    <row r="2234" spans="7:7" x14ac:dyDescent="0.35">
      <c r="G2234" s="2"/>
    </row>
    <row r="2235" spans="7:7" x14ac:dyDescent="0.35">
      <c r="G2235" s="2"/>
    </row>
    <row r="2236" spans="7:7" x14ac:dyDescent="0.35">
      <c r="G2236" s="2"/>
    </row>
    <row r="2237" spans="7:7" x14ac:dyDescent="0.35">
      <c r="G2237" s="2"/>
    </row>
    <row r="2238" spans="7:7" x14ac:dyDescent="0.35">
      <c r="G2238" s="2"/>
    </row>
    <row r="2239" spans="7:7" x14ac:dyDescent="0.35">
      <c r="G2239" s="2"/>
    </row>
    <row r="2240" spans="7:7" x14ac:dyDescent="0.35">
      <c r="G2240" s="2"/>
    </row>
    <row r="2241" spans="7:7" x14ac:dyDescent="0.35">
      <c r="G2241" s="2"/>
    </row>
    <row r="2242" spans="7:7" x14ac:dyDescent="0.35">
      <c r="G2242" s="2"/>
    </row>
    <row r="2243" spans="7:7" x14ac:dyDescent="0.35">
      <c r="G2243" s="2"/>
    </row>
    <row r="2244" spans="7:7" x14ac:dyDescent="0.35">
      <c r="G2244" s="2"/>
    </row>
    <row r="2245" spans="7:7" x14ac:dyDescent="0.35">
      <c r="G2245" s="2"/>
    </row>
    <row r="2246" spans="7:7" x14ac:dyDescent="0.35">
      <c r="G2246" s="2"/>
    </row>
    <row r="2247" spans="7:7" x14ac:dyDescent="0.35">
      <c r="G2247" s="2"/>
    </row>
    <row r="2248" spans="7:7" x14ac:dyDescent="0.35">
      <c r="G2248" s="2"/>
    </row>
    <row r="2249" spans="7:7" x14ac:dyDescent="0.35">
      <c r="G2249" s="2"/>
    </row>
    <row r="2250" spans="7:7" x14ac:dyDescent="0.35">
      <c r="G2250" s="2"/>
    </row>
    <row r="2251" spans="7:7" x14ac:dyDescent="0.35">
      <c r="G2251" s="2"/>
    </row>
    <row r="2252" spans="7:7" x14ac:dyDescent="0.35">
      <c r="G2252" s="2"/>
    </row>
    <row r="2253" spans="7:7" x14ac:dyDescent="0.35">
      <c r="G2253" s="2"/>
    </row>
    <row r="2254" spans="7:7" x14ac:dyDescent="0.35">
      <c r="G2254" s="2"/>
    </row>
    <row r="2255" spans="7:7" x14ac:dyDescent="0.35">
      <c r="G2255" s="2"/>
    </row>
    <row r="2256" spans="7:7" x14ac:dyDescent="0.35">
      <c r="G2256" s="2"/>
    </row>
    <row r="2257" spans="7:7" x14ac:dyDescent="0.35">
      <c r="G2257" s="2"/>
    </row>
    <row r="2258" spans="7:7" x14ac:dyDescent="0.35">
      <c r="G2258" s="2"/>
    </row>
    <row r="2259" spans="7:7" x14ac:dyDescent="0.35">
      <c r="G2259" s="2"/>
    </row>
    <row r="2260" spans="7:7" x14ac:dyDescent="0.35">
      <c r="G2260" s="2"/>
    </row>
    <row r="2261" spans="7:7" x14ac:dyDescent="0.35">
      <c r="G2261" s="2"/>
    </row>
    <row r="2262" spans="7:7" x14ac:dyDescent="0.35">
      <c r="G2262" s="2"/>
    </row>
    <row r="2263" spans="7:7" x14ac:dyDescent="0.35">
      <c r="G2263" s="2"/>
    </row>
    <row r="2264" spans="7:7" x14ac:dyDescent="0.35">
      <c r="G2264" s="2"/>
    </row>
    <row r="2265" spans="7:7" x14ac:dyDescent="0.35">
      <c r="G2265" s="2"/>
    </row>
    <row r="2266" spans="7:7" x14ac:dyDescent="0.35">
      <c r="G2266" s="2"/>
    </row>
    <row r="2267" spans="7:7" x14ac:dyDescent="0.35">
      <c r="G2267" s="2"/>
    </row>
    <row r="2268" spans="7:7" x14ac:dyDescent="0.35">
      <c r="G2268" s="2"/>
    </row>
    <row r="2269" spans="7:7" x14ac:dyDescent="0.35">
      <c r="G2269" s="2"/>
    </row>
    <row r="2270" spans="7:7" x14ac:dyDescent="0.35">
      <c r="G2270" s="2"/>
    </row>
    <row r="2271" spans="7:7" x14ac:dyDescent="0.35">
      <c r="G2271" s="2"/>
    </row>
    <row r="2272" spans="7:7" x14ac:dyDescent="0.35">
      <c r="G2272" s="2"/>
    </row>
    <row r="2273" spans="7:7" x14ac:dyDescent="0.35">
      <c r="G2273" s="2"/>
    </row>
    <row r="2274" spans="7:7" x14ac:dyDescent="0.35">
      <c r="G2274" s="2"/>
    </row>
    <row r="2275" spans="7:7" x14ac:dyDescent="0.35">
      <c r="G2275" s="2"/>
    </row>
    <row r="2276" spans="7:7" x14ac:dyDescent="0.35">
      <c r="G2276" s="2"/>
    </row>
    <row r="2277" spans="7:7" x14ac:dyDescent="0.35">
      <c r="G2277" s="2"/>
    </row>
    <row r="2278" spans="7:7" x14ac:dyDescent="0.35">
      <c r="G2278" s="2"/>
    </row>
    <row r="2279" spans="7:7" x14ac:dyDescent="0.35">
      <c r="G2279" s="2"/>
    </row>
    <row r="2280" spans="7:7" x14ac:dyDescent="0.35">
      <c r="G2280" s="2"/>
    </row>
    <row r="2281" spans="7:7" x14ac:dyDescent="0.35">
      <c r="G2281" s="2"/>
    </row>
    <row r="2282" spans="7:7" x14ac:dyDescent="0.35">
      <c r="G2282" s="2"/>
    </row>
    <row r="2283" spans="7:7" x14ac:dyDescent="0.35">
      <c r="G2283" s="2"/>
    </row>
    <row r="2284" spans="7:7" x14ac:dyDescent="0.35">
      <c r="G2284" s="2"/>
    </row>
    <row r="2285" spans="7:7" x14ac:dyDescent="0.35">
      <c r="G2285" s="2"/>
    </row>
    <row r="2286" spans="7:7" x14ac:dyDescent="0.35">
      <c r="G2286" s="2"/>
    </row>
    <row r="2287" spans="7:7" x14ac:dyDescent="0.35">
      <c r="G2287" s="2"/>
    </row>
    <row r="2288" spans="7:7" x14ac:dyDescent="0.35">
      <c r="G2288" s="2"/>
    </row>
    <row r="2289" spans="7:7" x14ac:dyDescent="0.35">
      <c r="G2289" s="2"/>
    </row>
    <row r="2290" spans="7:7" x14ac:dyDescent="0.35">
      <c r="G2290" s="2"/>
    </row>
    <row r="2291" spans="7:7" x14ac:dyDescent="0.35">
      <c r="G2291" s="2"/>
    </row>
    <row r="2292" spans="7:7" x14ac:dyDescent="0.35">
      <c r="G2292" s="2"/>
    </row>
    <row r="2293" spans="7:7" x14ac:dyDescent="0.35">
      <c r="G2293" s="2"/>
    </row>
    <row r="2294" spans="7:7" x14ac:dyDescent="0.35">
      <c r="G2294" s="2"/>
    </row>
    <row r="2295" spans="7:7" x14ac:dyDescent="0.35">
      <c r="G2295" s="2"/>
    </row>
    <row r="2296" spans="7:7" x14ac:dyDescent="0.35">
      <c r="G2296" s="2"/>
    </row>
    <row r="2297" spans="7:7" x14ac:dyDescent="0.35">
      <c r="G2297" s="2"/>
    </row>
    <row r="2298" spans="7:7" x14ac:dyDescent="0.35">
      <c r="G2298" s="2"/>
    </row>
    <row r="2299" spans="7:7" x14ac:dyDescent="0.35">
      <c r="G2299" s="2"/>
    </row>
    <row r="2300" spans="7:7" x14ac:dyDescent="0.35">
      <c r="G2300" s="2"/>
    </row>
    <row r="2301" spans="7:7" x14ac:dyDescent="0.35">
      <c r="G2301" s="2"/>
    </row>
    <row r="2302" spans="7:7" x14ac:dyDescent="0.35">
      <c r="G2302" s="2"/>
    </row>
    <row r="2303" spans="7:7" x14ac:dyDescent="0.35">
      <c r="G2303" s="2"/>
    </row>
    <row r="2304" spans="7:7" x14ac:dyDescent="0.35">
      <c r="G2304" s="2"/>
    </row>
    <row r="2305" spans="7:7" x14ac:dyDescent="0.35">
      <c r="G2305" s="2"/>
    </row>
    <row r="2306" spans="7:7" x14ac:dyDescent="0.35">
      <c r="G2306" s="2"/>
    </row>
    <row r="2307" spans="7:7" x14ac:dyDescent="0.35">
      <c r="G2307" s="2"/>
    </row>
    <row r="2308" spans="7:7" x14ac:dyDescent="0.35">
      <c r="G2308" s="2"/>
    </row>
    <row r="2309" spans="7:7" x14ac:dyDescent="0.35">
      <c r="G2309" s="2"/>
    </row>
    <row r="2310" spans="7:7" x14ac:dyDescent="0.35">
      <c r="G2310" s="2"/>
    </row>
    <row r="2311" spans="7:7" x14ac:dyDescent="0.35">
      <c r="G2311" s="2"/>
    </row>
    <row r="2312" spans="7:7" x14ac:dyDescent="0.35">
      <c r="G2312" s="2"/>
    </row>
    <row r="2313" spans="7:7" x14ac:dyDescent="0.35">
      <c r="G2313" s="2"/>
    </row>
    <row r="2314" spans="7:7" x14ac:dyDescent="0.35">
      <c r="G2314" s="2"/>
    </row>
    <row r="2315" spans="7:7" x14ac:dyDescent="0.35">
      <c r="G2315" s="2"/>
    </row>
    <row r="2316" spans="7:7" x14ac:dyDescent="0.35">
      <c r="G2316" s="2"/>
    </row>
    <row r="2317" spans="7:7" x14ac:dyDescent="0.35">
      <c r="G2317" s="2"/>
    </row>
    <row r="2318" spans="7:7" x14ac:dyDescent="0.35">
      <c r="G2318" s="2"/>
    </row>
    <row r="2319" spans="7:7" x14ac:dyDescent="0.35">
      <c r="G2319" s="2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750"/>
  <sheetViews>
    <sheetView workbookViewId="0">
      <selection activeCell="G11" sqref="G11"/>
    </sheetView>
  </sheetViews>
  <sheetFormatPr defaultRowHeight="14.5" x14ac:dyDescent="0.35"/>
  <cols>
    <col min="1" max="1" width="17.54296875" bestFit="1" customWidth="1"/>
    <col min="2" max="3" width="11.81640625" bestFit="1" customWidth="1"/>
  </cols>
  <sheetData>
    <row r="1" spans="1:3" x14ac:dyDescent="0.35">
      <c r="A1" t="str">
        <f>'IR Data'!A1</f>
        <v>Wavelength (nm)</v>
      </c>
      <c r="B1" t="s">
        <v>20</v>
      </c>
      <c r="C1" t="s">
        <v>21</v>
      </c>
    </row>
    <row r="2" spans="1:3" x14ac:dyDescent="0.35">
      <c r="A2">
        <f ca="1">N(IF('Interpolate IR Data'!N2="","",'Interpolate IR Data'!N2))</f>
        <v>867</v>
      </c>
      <c r="B2">
        <f ca="1">IF(A2=0,0,'Interpolate IR Data'!Z2)</f>
        <v>0.68861111919999995</v>
      </c>
      <c r="C2">
        <f ca="1">IF(A2=0,0,'Interpolate IR Data'!T2)</f>
        <v>0.22144635430000001</v>
      </c>
    </row>
    <row r="3" spans="1:3" x14ac:dyDescent="0.35">
      <c r="A3">
        <f ca="1">N(IF('Interpolate IR Data'!N3="","",'Interpolate IR Data'!N3))</f>
        <v>868</v>
      </c>
      <c r="B3">
        <f ca="1">IF(A3=0,0,'Interpolate IR Data'!Z3)</f>
        <v>0.68923921361249996</v>
      </c>
      <c r="C3">
        <f ca="1">IF(A3=0,0,'Interpolate IR Data'!T3)</f>
        <v>0.22177670967500002</v>
      </c>
    </row>
    <row r="4" spans="1:3" x14ac:dyDescent="0.35">
      <c r="A4">
        <f ca="1">N(IF('Interpolate IR Data'!N4="","",'Interpolate IR Data'!N4))</f>
        <v>869</v>
      </c>
      <c r="B4">
        <f ca="1">IF(A4=0,0,'Interpolate IR Data'!Z4)</f>
        <v>0.6901813552312499</v>
      </c>
      <c r="C4">
        <f ca="1">IF(A4=0,0,'Interpolate IR Data'!T4)</f>
        <v>0.22227224273750001</v>
      </c>
    </row>
    <row r="5" spans="1:3" x14ac:dyDescent="0.35">
      <c r="A5">
        <f ca="1">N(IF('Interpolate IR Data'!N5="","",'Interpolate IR Data'!N5))</f>
        <v>870</v>
      </c>
      <c r="B5">
        <f ca="1">IF(A5=0,0,'Interpolate IR Data'!Z5)</f>
        <v>0.69112349684999996</v>
      </c>
      <c r="C5">
        <f ca="1">IF(A5=0,0,'Interpolate IR Data'!T5)</f>
        <v>0.22276777580000001</v>
      </c>
    </row>
    <row r="6" spans="1:3" x14ac:dyDescent="0.35">
      <c r="A6">
        <f ca="1">N(IF('Interpolate IR Data'!N6="","",'Interpolate IR Data'!N6))</f>
        <v>871</v>
      </c>
      <c r="B6">
        <f ca="1">IF(A6=0,0,'Interpolate IR Data'!Z6)</f>
        <v>0.69175159126249997</v>
      </c>
      <c r="C6">
        <f ca="1">IF(A6=0,0,'Interpolate IR Data'!T6)</f>
        <v>0.22309813117499999</v>
      </c>
    </row>
    <row r="7" spans="1:3" x14ac:dyDescent="0.35">
      <c r="A7">
        <f ca="1">N(IF('Interpolate IR Data'!N7="","",'Interpolate IR Data'!N7))</f>
        <v>872</v>
      </c>
      <c r="B7">
        <f ca="1">IF(A7=0,0,'Interpolate IR Data'!Z7)</f>
        <v>0.69237968567499997</v>
      </c>
      <c r="C7">
        <f ca="1">IF(A7=0,0,'Interpolate IR Data'!T7)</f>
        <v>0.22342848655</v>
      </c>
    </row>
    <row r="8" spans="1:3" x14ac:dyDescent="0.35">
      <c r="A8">
        <f ca="1">N(IF('Interpolate IR Data'!N8="","",'Interpolate IR Data'!N8))</f>
        <v>873</v>
      </c>
      <c r="B8">
        <f ca="1">IF(A8=0,0,'Interpolate IR Data'!Z8)</f>
        <v>0.69300778008749997</v>
      </c>
      <c r="C8">
        <f ca="1">IF(A8=0,0,'Interpolate IR Data'!T8)</f>
        <v>0.22375884192500001</v>
      </c>
    </row>
    <row r="9" spans="1:3" x14ac:dyDescent="0.35">
      <c r="A9">
        <f ca="1">N(IF('Interpolate IR Data'!N9="","",'Interpolate IR Data'!N9))</f>
        <v>874</v>
      </c>
      <c r="B9">
        <f ca="1">IF(A9=0,0,'Interpolate IR Data'!Z9)</f>
        <v>0.69363587449999997</v>
      </c>
      <c r="C9">
        <f ca="1">IF(A9=0,0,'Interpolate IR Data'!T9)</f>
        <v>0.22408919729999999</v>
      </c>
    </row>
    <row r="10" spans="1:3" x14ac:dyDescent="0.35">
      <c r="A10">
        <f ca="1">N(IF('Interpolate IR Data'!N10="","",'Interpolate IR Data'!N10))</f>
        <v>875</v>
      </c>
      <c r="B10">
        <f ca="1">IF(A10=0,0,'Interpolate IR Data'!Z10)</f>
        <v>0.69455251398125006</v>
      </c>
      <c r="C10">
        <f ca="1">IF(A10=0,0,'Interpolate IR Data'!T10)</f>
        <v>0.2214246989625</v>
      </c>
    </row>
    <row r="11" spans="1:3" x14ac:dyDescent="0.35">
      <c r="A11">
        <f ca="1">N(IF('Interpolate IR Data'!N11="","",'Interpolate IR Data'!N11))</f>
        <v>876</v>
      </c>
      <c r="B11">
        <f ca="1">IF(A11=0,0,'Interpolate IR Data'!Z11)</f>
        <v>0.69546915346249993</v>
      </c>
      <c r="C11">
        <f ca="1">IF(A11=0,0,'Interpolate IR Data'!T11)</f>
        <v>0.21876020062500001</v>
      </c>
    </row>
    <row r="12" spans="1:3" x14ac:dyDescent="0.35">
      <c r="A12">
        <f ca="1">N(IF('Interpolate IR Data'!N12="","",'Interpolate IR Data'!N12))</f>
        <v>877</v>
      </c>
      <c r="B12">
        <f ca="1">IF(A12=0,0,'Interpolate IR Data'!Z12)</f>
        <v>0.69608024645</v>
      </c>
      <c r="C12">
        <f ca="1">IF(A12=0,0,'Interpolate IR Data'!T12)</f>
        <v>0.2169838684</v>
      </c>
    </row>
    <row r="13" spans="1:3" x14ac:dyDescent="0.35">
      <c r="A13">
        <f ca="1">N(IF('Interpolate IR Data'!N13="","",'Interpolate IR Data'!N13))</f>
        <v>878</v>
      </c>
      <c r="B13">
        <f ca="1">IF(A13=0,0,'Interpolate IR Data'!Z13)</f>
        <v>0.69669133943750006</v>
      </c>
      <c r="C13">
        <f ca="1">IF(A13=0,0,'Interpolate IR Data'!T13)</f>
        <v>0.21520753617499999</v>
      </c>
    </row>
    <row r="14" spans="1:3" x14ac:dyDescent="0.35">
      <c r="A14">
        <f ca="1">N(IF('Interpolate IR Data'!N14="","",'Interpolate IR Data'!N14))</f>
        <v>879</v>
      </c>
      <c r="B14">
        <f ca="1">IF(A14=0,0,'Interpolate IR Data'!Z14)</f>
        <v>0.69730243242500001</v>
      </c>
      <c r="C14">
        <f ca="1">IF(A14=0,0,'Interpolate IR Data'!T14)</f>
        <v>0.21343120394999998</v>
      </c>
    </row>
    <row r="15" spans="1:3" x14ac:dyDescent="0.35">
      <c r="A15">
        <f ca="1">N(IF('Interpolate IR Data'!N15="","",'Interpolate IR Data'!N15))</f>
        <v>880</v>
      </c>
      <c r="B15">
        <f ca="1">IF(A15=0,0,'Interpolate IR Data'!Z15)</f>
        <v>0.69791352541249996</v>
      </c>
      <c r="C15">
        <f ca="1">IF(A15=0,0,'Interpolate IR Data'!T15)</f>
        <v>0.21165487172499997</v>
      </c>
    </row>
    <row r="16" spans="1:3" x14ac:dyDescent="0.35">
      <c r="A16">
        <f ca="1">N(IF('Interpolate IR Data'!N16="","",'Interpolate IR Data'!N16))</f>
        <v>881</v>
      </c>
      <c r="B16">
        <f ca="1">IF(A16=0,0,'Interpolate IR Data'!Z16)</f>
        <v>0.698910746975</v>
      </c>
      <c r="C16">
        <f ca="1">IF(A16=0,0,'Interpolate IR Data'!T16)</f>
        <v>0.20912214420624997</v>
      </c>
    </row>
    <row r="17" spans="1:3" x14ac:dyDescent="0.35">
      <c r="A17">
        <f ca="1">N(IF('Interpolate IR Data'!N17="","",'Interpolate IR Data'!N17))</f>
        <v>882</v>
      </c>
      <c r="B17">
        <f ca="1">IF(A17=0,0,'Interpolate IR Data'!Z17)</f>
        <v>0.70006913270000004</v>
      </c>
      <c r="C17">
        <f ca="1">IF(A17=0,0,'Interpolate IR Data'!T17)</f>
        <v>0.206852958325</v>
      </c>
    </row>
    <row r="18" spans="1:3" x14ac:dyDescent="0.35">
      <c r="A18">
        <f ca="1">N(IF('Interpolate IR Data'!N18="","",'Interpolate IR Data'!N18))</f>
        <v>883</v>
      </c>
      <c r="B18">
        <f ca="1">IF(A18=0,0,'Interpolate IR Data'!Z18)</f>
        <v>0.70084138985000011</v>
      </c>
      <c r="C18">
        <f ca="1">IF(A18=0,0,'Interpolate IR Data'!T18)</f>
        <v>0.2053401677375</v>
      </c>
    </row>
    <row r="19" spans="1:3" x14ac:dyDescent="0.35">
      <c r="A19">
        <f ca="1">N(IF('Interpolate IR Data'!N19="","",'Interpolate IR Data'!N19))</f>
        <v>884</v>
      </c>
      <c r="B19">
        <f ca="1">IF(A19=0,0,'Interpolate IR Data'!Z19)</f>
        <v>0.70161364700000006</v>
      </c>
      <c r="C19">
        <f ca="1">IF(A19=0,0,'Interpolate IR Data'!T19)</f>
        <v>0.20382737714999999</v>
      </c>
    </row>
    <row r="20" spans="1:3" x14ac:dyDescent="0.35">
      <c r="A20">
        <f ca="1">N(IF('Interpolate IR Data'!N20="","",'Interpolate IR Data'!N20))</f>
        <v>885</v>
      </c>
      <c r="B20">
        <f ca="1">IF(A20=0,0,'Interpolate IR Data'!Z20)</f>
        <v>0.70238590415000002</v>
      </c>
      <c r="C20">
        <f ca="1">IF(A20=0,0,'Interpolate IR Data'!T20)</f>
        <v>0.20231458656249998</v>
      </c>
    </row>
    <row r="21" spans="1:3" x14ac:dyDescent="0.35">
      <c r="A21">
        <f ca="1">N(IF('Interpolate IR Data'!N21="","",'Interpolate IR Data'!N21))</f>
        <v>886</v>
      </c>
      <c r="B21">
        <f ca="1">IF(A21=0,0,'Interpolate IR Data'!Z21)</f>
        <v>0.70315816129999997</v>
      </c>
      <c r="C21">
        <f ca="1">IF(A21=0,0,'Interpolate IR Data'!T21)</f>
        <v>0.20080179597499997</v>
      </c>
    </row>
    <row r="22" spans="1:3" x14ac:dyDescent="0.35">
      <c r="A22">
        <f ca="1">N(IF('Interpolate IR Data'!N22="","",'Interpolate IR Data'!N22))</f>
        <v>887</v>
      </c>
      <c r="B22">
        <f ca="1">IF(A22=0,0,'Interpolate IR Data'!Z22)</f>
        <v>0.70431654702499991</v>
      </c>
      <c r="C22">
        <f ca="1">IF(A22=0,0,'Interpolate IR Data'!T22)</f>
        <v>0.19853261009375001</v>
      </c>
    </row>
    <row r="23" spans="1:3" x14ac:dyDescent="0.35">
      <c r="A23">
        <f ca="1">N(IF('Interpolate IR Data'!N23="","",'Interpolate IR Data'!N23))</f>
        <v>888</v>
      </c>
      <c r="B23">
        <f ca="1">IF(A23=0,0,'Interpolate IR Data'!Z23)</f>
        <v>0.70573426241250004</v>
      </c>
      <c r="C23">
        <f ca="1">IF(A23=0,0,'Interpolate IR Data'!T23)</f>
        <v>0.19730871187499999</v>
      </c>
    </row>
    <row r="24" spans="1:3" x14ac:dyDescent="0.35">
      <c r="A24">
        <f ca="1">N(IF('Interpolate IR Data'!N24="","",'Interpolate IR Data'!N24))</f>
        <v>889</v>
      </c>
      <c r="B24">
        <f ca="1">IF(A24=0,0,'Interpolate IR Data'!Z24)</f>
        <v>0.70676584922499996</v>
      </c>
      <c r="C24">
        <f ca="1">IF(A24=0,0,'Interpolate IR Data'!T24)</f>
        <v>0.19684120895000001</v>
      </c>
    </row>
    <row r="25" spans="1:3" x14ac:dyDescent="0.35">
      <c r="A25">
        <f ca="1">N(IF('Interpolate IR Data'!N25="","",'Interpolate IR Data'!N25))</f>
        <v>890</v>
      </c>
      <c r="B25">
        <f ca="1">IF(A25=0,0,'Interpolate IR Data'!Z25)</f>
        <v>0.70779743603750001</v>
      </c>
      <c r="C25">
        <f ca="1">IF(A25=0,0,'Interpolate IR Data'!T25)</f>
        <v>0.19637370602500001</v>
      </c>
    </row>
    <row r="26" spans="1:3" x14ac:dyDescent="0.35">
      <c r="A26">
        <f ca="1">N(IF('Interpolate IR Data'!N26="","",'Interpolate IR Data'!N26))</f>
        <v>891</v>
      </c>
      <c r="B26">
        <f ca="1">IF(A26=0,0,'Interpolate IR Data'!Z26)</f>
        <v>0.70882902285000005</v>
      </c>
      <c r="C26">
        <f ca="1">IF(A26=0,0,'Interpolate IR Data'!T26)</f>
        <v>0.19590620310000001</v>
      </c>
    </row>
    <row r="27" spans="1:3" x14ac:dyDescent="0.35">
      <c r="A27">
        <f ca="1">N(IF('Interpolate IR Data'!N27="","",'Interpolate IR Data'!N27))</f>
        <v>892</v>
      </c>
      <c r="B27">
        <f ca="1">IF(A27=0,0,'Interpolate IR Data'!Z27)</f>
        <v>0.70986060966249998</v>
      </c>
      <c r="C27">
        <f ca="1">IF(A27=0,0,'Interpolate IR Data'!T27)</f>
        <v>0.19543870017500001</v>
      </c>
    </row>
    <row r="28" spans="1:3" x14ac:dyDescent="0.35">
      <c r="A28">
        <f ca="1">N(IF('Interpolate IR Data'!N28="","",'Interpolate IR Data'!N28))</f>
        <v>893</v>
      </c>
      <c r="B28">
        <f ca="1">IF(A28=0,0,'Interpolate IR Data'!Z28)</f>
        <v>0.71140798988124998</v>
      </c>
      <c r="C28">
        <f ca="1">IF(A28=0,0,'Interpolate IR Data'!T28)</f>
        <v>0.19473744578750002</v>
      </c>
    </row>
    <row r="29" spans="1:3" x14ac:dyDescent="0.35">
      <c r="A29">
        <f ca="1">N(IF('Interpolate IR Data'!N29="","",'Interpolate IR Data'!N29))</f>
        <v>894</v>
      </c>
      <c r="B29">
        <f ca="1">IF(A29=0,0,'Interpolate IR Data'!Z29)</f>
        <v>0.71295537009999999</v>
      </c>
      <c r="C29">
        <f ca="1">IF(A29=0,0,'Interpolate IR Data'!T29)</f>
        <v>0.1940361914</v>
      </c>
    </row>
    <row r="30" spans="1:3" x14ac:dyDescent="0.35">
      <c r="A30">
        <f ca="1">N(IF('Interpolate IR Data'!N30="","",'Interpolate IR Data'!N30))</f>
        <v>895</v>
      </c>
      <c r="B30">
        <f ca="1">IF(A30=0,0,'Interpolate IR Data'!Z30)</f>
        <v>0.71381395788750002</v>
      </c>
      <c r="C30">
        <f ca="1">IF(A30=0,0,'Interpolate IR Data'!T30)</f>
        <v>0.19451160481250002</v>
      </c>
    </row>
    <row r="31" spans="1:3" x14ac:dyDescent="0.35">
      <c r="A31">
        <f ca="1">N(IF('Interpolate IR Data'!N31="","",'Interpolate IR Data'!N31))</f>
        <v>896</v>
      </c>
      <c r="B31">
        <f ca="1">IF(A31=0,0,'Interpolate IR Data'!Z31)</f>
        <v>0.71467254567500005</v>
      </c>
      <c r="C31">
        <f ca="1">IF(A31=0,0,'Interpolate IR Data'!T31)</f>
        <v>0.194987018225</v>
      </c>
    </row>
    <row r="32" spans="1:3" x14ac:dyDescent="0.35">
      <c r="A32">
        <f ca="1">N(IF('Interpolate IR Data'!N32="","",'Interpolate IR Data'!N32))</f>
        <v>897</v>
      </c>
      <c r="B32">
        <f ca="1">IF(A32=0,0,'Interpolate IR Data'!Z32)</f>
        <v>0.71553113346250008</v>
      </c>
      <c r="C32">
        <f ca="1">IF(A32=0,0,'Interpolate IR Data'!T32)</f>
        <v>0.19546243163749999</v>
      </c>
    </row>
    <row r="33" spans="1:3" x14ac:dyDescent="0.35">
      <c r="A33">
        <f ca="1">N(IF('Interpolate IR Data'!N33="","",'Interpolate IR Data'!N33))</f>
        <v>898</v>
      </c>
      <c r="B33">
        <f ca="1">IF(A33=0,0,'Interpolate IR Data'!Z33)</f>
        <v>0.71638972125</v>
      </c>
      <c r="C33">
        <f ca="1">IF(A33=0,0,'Interpolate IR Data'!T33)</f>
        <v>0.19593784505</v>
      </c>
    </row>
    <row r="34" spans="1:3" x14ac:dyDescent="0.35">
      <c r="A34">
        <f ca="1">N(IF('Interpolate IR Data'!N34="","",'Interpolate IR Data'!N34))</f>
        <v>899</v>
      </c>
      <c r="B34">
        <f ca="1">IF(A34=0,0,'Interpolate IR Data'!Z34)</f>
        <v>0.71767760293124994</v>
      </c>
      <c r="C34">
        <f ca="1">IF(A34=0,0,'Interpolate IR Data'!T34)</f>
        <v>0.19665096516875002</v>
      </c>
    </row>
    <row r="35" spans="1:3" x14ac:dyDescent="0.35">
      <c r="A35">
        <f ca="1">N(IF('Interpolate IR Data'!N35="","",'Interpolate IR Data'!N35))</f>
        <v>900</v>
      </c>
      <c r="B35">
        <f ca="1">IF(A35=0,0,'Interpolate IR Data'!Z35)</f>
        <v>0.71896548461249998</v>
      </c>
      <c r="C35">
        <f ca="1">IF(A35=0,0,'Interpolate IR Data'!T35)</f>
        <v>0.19736408528749999</v>
      </c>
    </row>
    <row r="36" spans="1:3" x14ac:dyDescent="0.35">
      <c r="A36">
        <f ca="1">N(IF('Interpolate IR Data'!N36="","",'Interpolate IR Data'!N36))</f>
        <v>901</v>
      </c>
      <c r="B36">
        <f ca="1">IF(A36=0,0,'Interpolate IR Data'!Z36)</f>
        <v>0.71982407240000001</v>
      </c>
      <c r="C36">
        <f ca="1">IF(A36=0,0,'Interpolate IR Data'!T36)</f>
        <v>0.1978394987</v>
      </c>
    </row>
    <row r="37" spans="1:3" x14ac:dyDescent="0.35">
      <c r="A37">
        <f ca="1">N(IF('Interpolate IR Data'!N37="","",'Interpolate IR Data'!N37))</f>
        <v>902</v>
      </c>
      <c r="B37">
        <f ca="1">IF(A37=0,0,'Interpolate IR Data'!Z37)</f>
        <v>0.72090725662499999</v>
      </c>
      <c r="C37">
        <f ca="1">IF(A37=0,0,'Interpolate IR Data'!T37)</f>
        <v>0.1967729734</v>
      </c>
    </row>
    <row r="38" spans="1:3" x14ac:dyDescent="0.35">
      <c r="A38">
        <f ca="1">N(IF('Interpolate IR Data'!N38="","",'Interpolate IR Data'!N38))</f>
        <v>903</v>
      </c>
      <c r="B38">
        <f ca="1">IF(A38=0,0,'Interpolate IR Data'!Z38)</f>
        <v>0.72199044084999997</v>
      </c>
      <c r="C38">
        <f ca="1">IF(A38=0,0,'Interpolate IR Data'!T38)</f>
        <v>0.19570644810000001</v>
      </c>
    </row>
    <row r="39" spans="1:3" x14ac:dyDescent="0.35">
      <c r="A39">
        <f ca="1">N(IF('Interpolate IR Data'!N39="","",'Interpolate IR Data'!N39))</f>
        <v>904</v>
      </c>
      <c r="B39">
        <f ca="1">IF(A39=0,0,'Interpolate IR Data'!Z39)</f>
        <v>0.72307362507499995</v>
      </c>
      <c r="C39">
        <f ca="1">IF(A39=0,0,'Interpolate IR Data'!T39)</f>
        <v>0.19463992280000003</v>
      </c>
    </row>
    <row r="40" spans="1:3" x14ac:dyDescent="0.35">
      <c r="A40">
        <f ca="1">N(IF('Interpolate IR Data'!N40="","",'Interpolate IR Data'!N40))</f>
        <v>905</v>
      </c>
      <c r="B40">
        <f ca="1">IF(A40=0,0,'Interpolate IR Data'!Z40)</f>
        <v>0.72469840141249997</v>
      </c>
      <c r="C40">
        <f ca="1">IF(A40=0,0,'Interpolate IR Data'!T40)</f>
        <v>0.19304013485000002</v>
      </c>
    </row>
    <row r="41" spans="1:3" x14ac:dyDescent="0.35">
      <c r="A41">
        <f ca="1">N(IF('Interpolate IR Data'!N41="","",'Interpolate IR Data'!N41))</f>
        <v>906</v>
      </c>
      <c r="B41">
        <f ca="1">IF(A41=0,0,'Interpolate IR Data'!Z41)</f>
        <v>0.72632317774999988</v>
      </c>
      <c r="C41">
        <f ca="1">IF(A41=0,0,'Interpolate IR Data'!T41)</f>
        <v>0.1914403469</v>
      </c>
    </row>
    <row r="42" spans="1:3" x14ac:dyDescent="0.35">
      <c r="A42">
        <f ca="1">N(IF('Interpolate IR Data'!N42="","",'Interpolate IR Data'!N42))</f>
        <v>907</v>
      </c>
      <c r="B42">
        <f ca="1">IF(A42=0,0,'Interpolate IR Data'!Z42)</f>
        <v>0.72740636197499997</v>
      </c>
      <c r="C42">
        <f ca="1">IF(A42=0,0,'Interpolate IR Data'!T42)</f>
        <v>0.19037382159999999</v>
      </c>
    </row>
    <row r="43" spans="1:3" x14ac:dyDescent="0.35">
      <c r="A43">
        <f ca="1">N(IF('Interpolate IR Data'!N43="","",'Interpolate IR Data'!N43))</f>
        <v>908</v>
      </c>
      <c r="B43">
        <f ca="1">IF(A43=0,0,'Interpolate IR Data'!Z43)</f>
        <v>0.72848954619999995</v>
      </c>
      <c r="C43">
        <f ca="1">IF(A43=0,0,'Interpolate IR Data'!T43)</f>
        <v>0.18930729630000001</v>
      </c>
    </row>
    <row r="44" spans="1:3" x14ac:dyDescent="0.35">
      <c r="A44">
        <f ca="1">N(IF('Interpolate IR Data'!N44="","",'Interpolate IR Data'!N44))</f>
        <v>909</v>
      </c>
      <c r="B44">
        <f ca="1">IF(A44=0,0,'Interpolate IR Data'!Z44)</f>
        <v>0.72961456267499991</v>
      </c>
      <c r="C44">
        <f ca="1">IF(A44=0,0,'Interpolate IR Data'!T44)</f>
        <v>0.18770007918750004</v>
      </c>
    </row>
    <row r="45" spans="1:3" x14ac:dyDescent="0.35">
      <c r="A45">
        <f ca="1">N(IF('Interpolate IR Data'!N45="","",'Interpolate IR Data'!N45))</f>
        <v>910</v>
      </c>
      <c r="B45">
        <f ca="1">IF(A45=0,0,'Interpolate IR Data'!Z45)</f>
        <v>0.73130208738750002</v>
      </c>
      <c r="C45">
        <f ca="1">IF(A45=0,0,'Interpolate IR Data'!T45)</f>
        <v>0.18528925351875003</v>
      </c>
    </row>
    <row r="46" spans="1:3" x14ac:dyDescent="0.35">
      <c r="A46">
        <f ca="1">N(IF('Interpolate IR Data'!N46="","",'Interpolate IR Data'!N46))</f>
        <v>911</v>
      </c>
      <c r="B46">
        <f ca="1">IF(A46=0,0,'Interpolate IR Data'!Z46)</f>
        <v>0.73298961209999991</v>
      </c>
      <c r="C46">
        <f ca="1">IF(A46=0,0,'Interpolate IR Data'!T46)</f>
        <v>0.18287842785000002</v>
      </c>
    </row>
    <row r="47" spans="1:3" x14ac:dyDescent="0.35">
      <c r="A47">
        <f ca="1">N(IF('Interpolate IR Data'!N47="","",'Interpolate IR Data'!N47))</f>
        <v>912</v>
      </c>
      <c r="B47">
        <f ca="1">IF(A47=0,0,'Interpolate IR Data'!Z47)</f>
        <v>0.73411462857499998</v>
      </c>
      <c r="C47">
        <f ca="1">IF(A47=0,0,'Interpolate IR Data'!T47)</f>
        <v>0.18127121073750002</v>
      </c>
    </row>
    <row r="48" spans="1:3" x14ac:dyDescent="0.35">
      <c r="A48">
        <f ca="1">N(IF('Interpolate IR Data'!N48="","",'Interpolate IR Data'!N48))</f>
        <v>913</v>
      </c>
      <c r="B48">
        <f ca="1">IF(A48=0,0,'Interpolate IR Data'!Z48)</f>
        <v>0.73523964504999995</v>
      </c>
      <c r="C48">
        <f ca="1">IF(A48=0,0,'Interpolate IR Data'!T48)</f>
        <v>0.17966399362500002</v>
      </c>
    </row>
    <row r="49" spans="1:3" x14ac:dyDescent="0.35">
      <c r="A49">
        <f ca="1">N(IF('Interpolate IR Data'!N49="","",'Interpolate IR Data'!N49))</f>
        <v>914</v>
      </c>
      <c r="B49">
        <f ca="1">IF(A49=0,0,'Interpolate IR Data'!Z49)</f>
        <v>0.73636466152499991</v>
      </c>
      <c r="C49">
        <f ca="1">IF(A49=0,0,'Interpolate IR Data'!T49)</f>
        <v>0.17805677651250001</v>
      </c>
    </row>
    <row r="50" spans="1:3" x14ac:dyDescent="0.35">
      <c r="A50">
        <f ca="1">N(IF('Interpolate IR Data'!N50="","",'Interpolate IR Data'!N50))</f>
        <v>915</v>
      </c>
      <c r="B50">
        <f ca="1">IF(A50=0,0,'Interpolate IR Data'!Z50)</f>
        <v>0.73748967799999998</v>
      </c>
      <c r="C50">
        <f ca="1">IF(A50=0,0,'Interpolate IR Data'!T50)</f>
        <v>0.17644955940000001</v>
      </c>
    </row>
    <row r="51" spans="1:3" x14ac:dyDescent="0.35">
      <c r="A51">
        <f ca="1">N(IF('Interpolate IR Data'!N51="","",'Interpolate IR Data'!N51))</f>
        <v>916</v>
      </c>
      <c r="B51">
        <f ca="1">IF(A51=0,0,'Interpolate IR Data'!Z51)</f>
        <v>0.73925431088750004</v>
      </c>
      <c r="C51">
        <f ca="1">IF(A51=0,0,'Interpolate IR Data'!T51)</f>
        <v>0.175815864525</v>
      </c>
    </row>
    <row r="52" spans="1:3" x14ac:dyDescent="0.35">
      <c r="A52">
        <f ca="1">N(IF('Interpolate IR Data'!N52="","",'Interpolate IR Data'!N52))</f>
        <v>917</v>
      </c>
      <c r="B52">
        <f ca="1">IF(A52=0,0,'Interpolate IR Data'!Z52)</f>
        <v>0.74101894377499999</v>
      </c>
      <c r="C52">
        <f ca="1">IF(A52=0,0,'Interpolate IR Data'!T52)</f>
        <v>0.17518216965</v>
      </c>
    </row>
    <row r="53" spans="1:3" x14ac:dyDescent="0.35">
      <c r="A53">
        <f ca="1">N(IF('Interpolate IR Data'!N53="","",'Interpolate IR Data'!N53))</f>
        <v>918</v>
      </c>
      <c r="B53">
        <f ca="1">IF(A53=0,0,'Interpolate IR Data'!Z53)</f>
        <v>0.7421953657</v>
      </c>
      <c r="C53">
        <f ca="1">IF(A53=0,0,'Interpolate IR Data'!T53)</f>
        <v>0.17475970639999999</v>
      </c>
    </row>
    <row r="54" spans="1:3" x14ac:dyDescent="0.35">
      <c r="A54">
        <f ca="1">N(IF('Interpolate IR Data'!N54="","",'Interpolate IR Data'!N54))</f>
        <v>919</v>
      </c>
      <c r="B54">
        <f ca="1">IF(A54=0,0,'Interpolate IR Data'!Z54)</f>
        <v>0.743371787625</v>
      </c>
      <c r="C54">
        <f ca="1">IF(A54=0,0,'Interpolate IR Data'!T54)</f>
        <v>0.17433724314999999</v>
      </c>
    </row>
    <row r="55" spans="1:3" x14ac:dyDescent="0.35">
      <c r="A55">
        <f ca="1">N(IF('Interpolate IR Data'!N55="","",'Interpolate IR Data'!N55))</f>
        <v>920</v>
      </c>
      <c r="B55">
        <f ca="1">IF(A55=0,0,'Interpolate IR Data'!Z55)</f>
        <v>0.74454820955000001</v>
      </c>
      <c r="C55">
        <f ca="1">IF(A55=0,0,'Interpolate IR Data'!T55)</f>
        <v>0.17391477989999998</v>
      </c>
    </row>
    <row r="56" spans="1:3" x14ac:dyDescent="0.35">
      <c r="A56">
        <f ca="1">N(IF('Interpolate IR Data'!N56="","",'Interpolate IR Data'!N56))</f>
        <v>921</v>
      </c>
      <c r="B56">
        <f ca="1">IF(A56=0,0,'Interpolate IR Data'!Z56)</f>
        <v>0.74572463147500001</v>
      </c>
      <c r="C56">
        <f ca="1">IF(A56=0,0,'Interpolate IR Data'!T56)</f>
        <v>0.17349231664999998</v>
      </c>
    </row>
    <row r="57" spans="1:3" x14ac:dyDescent="0.35">
      <c r="A57">
        <f ca="1">N(IF('Interpolate IR Data'!N57="","",'Interpolate IR Data'!N57))</f>
        <v>922</v>
      </c>
      <c r="B57">
        <f ca="1">IF(A57=0,0,'Interpolate IR Data'!Z57)</f>
        <v>0.74748524900000002</v>
      </c>
      <c r="C57">
        <f ca="1">IF(A57=0,0,'Interpolate IR Data'!T57)</f>
        <v>0.17251378938750001</v>
      </c>
    </row>
    <row r="58" spans="1:3" x14ac:dyDescent="0.35">
      <c r="A58">
        <f ca="1">N(IF('Interpolate IR Data'!N58="","",'Interpolate IR Data'!N58))</f>
        <v>923</v>
      </c>
      <c r="B58">
        <f ca="1">IF(A58=0,0,'Interpolate IR Data'!Z58)</f>
        <v>0.74923783580000003</v>
      </c>
      <c r="C58">
        <f ca="1">IF(A58=0,0,'Interpolate IR Data'!T58)</f>
        <v>0.17084559734999999</v>
      </c>
    </row>
    <row r="59" spans="1:3" x14ac:dyDescent="0.35">
      <c r="A59">
        <f ca="1">N(IF('Interpolate IR Data'!N59="","",'Interpolate IR Data'!N59))</f>
        <v>924</v>
      </c>
      <c r="B59">
        <f ca="1">IF(A59=0,0,'Interpolate IR Data'!Z59)</f>
        <v>0.75040622700000004</v>
      </c>
      <c r="C59">
        <f ca="1">IF(A59=0,0,'Interpolate IR Data'!T59)</f>
        <v>0.169733469325</v>
      </c>
    </row>
    <row r="60" spans="1:3" x14ac:dyDescent="0.35">
      <c r="A60">
        <f ca="1">N(IF('Interpolate IR Data'!N60="","",'Interpolate IR Data'!N60))</f>
        <v>925</v>
      </c>
      <c r="B60">
        <f ca="1">IF(A60=0,0,'Interpolate IR Data'!Z60)</f>
        <v>0.75157461820000004</v>
      </c>
      <c r="C60">
        <f ca="1">IF(A60=0,0,'Interpolate IR Data'!T60)</f>
        <v>0.1686213413</v>
      </c>
    </row>
    <row r="61" spans="1:3" x14ac:dyDescent="0.35">
      <c r="A61">
        <f ca="1">N(IF('Interpolate IR Data'!N61="","",'Interpolate IR Data'!N61))</f>
        <v>926</v>
      </c>
      <c r="B61">
        <f ca="1">IF(A61=0,0,'Interpolate IR Data'!Z61)</f>
        <v>0.75274300940000005</v>
      </c>
      <c r="C61">
        <f ca="1">IF(A61=0,0,'Interpolate IR Data'!T61)</f>
        <v>0.16750921327500001</v>
      </c>
    </row>
    <row r="62" spans="1:3" x14ac:dyDescent="0.35">
      <c r="A62">
        <f ca="1">N(IF('Interpolate IR Data'!N62="","",'Interpolate IR Data'!N62))</f>
        <v>927</v>
      </c>
      <c r="B62">
        <f ca="1">IF(A62=0,0,'Interpolate IR Data'!Z62)</f>
        <v>0.75391140060000006</v>
      </c>
      <c r="C62">
        <f ca="1">IF(A62=0,0,'Interpolate IR Data'!T62)</f>
        <v>0.16639708525000002</v>
      </c>
    </row>
    <row r="63" spans="1:3" x14ac:dyDescent="0.35">
      <c r="A63">
        <f ca="1">N(IF('Interpolate IR Data'!N63="","",'Interpolate IR Data'!N63))</f>
        <v>928</v>
      </c>
      <c r="B63">
        <f ca="1">IF(A63=0,0,'Interpolate IR Data'!Z63)</f>
        <v>0.75566398739999996</v>
      </c>
      <c r="C63">
        <f ca="1">IF(A63=0,0,'Interpolate IR Data'!T63)</f>
        <v>0.1647288932125</v>
      </c>
    </row>
    <row r="64" spans="1:3" x14ac:dyDescent="0.35">
      <c r="A64">
        <f ca="1">N(IF('Interpolate IR Data'!N64="","",'Interpolate IR Data'!N64))</f>
        <v>929</v>
      </c>
      <c r="B64">
        <f ca="1">IF(A64=0,0,'Interpolate IR Data'!Z64)</f>
        <v>0.75738220447500004</v>
      </c>
      <c r="C64">
        <f ca="1">IF(A64=0,0,'Interpolate IR Data'!T64)</f>
        <v>0.16311083387500003</v>
      </c>
    </row>
    <row r="65" spans="1:3" x14ac:dyDescent="0.35">
      <c r="A65">
        <f ca="1">N(IF('Interpolate IR Data'!N65="","",'Interpolate IR Data'!N65))</f>
        <v>930</v>
      </c>
      <c r="B65">
        <f ca="1">IF(A65=0,0,'Interpolate IR Data'!Z65)</f>
        <v>0.75851622595000001</v>
      </c>
      <c r="C65">
        <f ca="1">IF(A65=0,0,'Interpolate IR Data'!T65)</f>
        <v>0.16204883855000002</v>
      </c>
    </row>
    <row r="66" spans="1:3" x14ac:dyDescent="0.35">
      <c r="A66">
        <f ca="1">N(IF('Interpolate IR Data'!N66="","",'Interpolate IR Data'!N66))</f>
        <v>931</v>
      </c>
      <c r="B66">
        <f ca="1">IF(A66=0,0,'Interpolate IR Data'!Z66)</f>
        <v>0.75965024742499998</v>
      </c>
      <c r="C66">
        <f ca="1">IF(A66=0,0,'Interpolate IR Data'!T66)</f>
        <v>0.16098684322500001</v>
      </c>
    </row>
    <row r="67" spans="1:3" x14ac:dyDescent="0.35">
      <c r="A67">
        <f ca="1">N(IF('Interpolate IR Data'!N67="","",'Interpolate IR Data'!N67))</f>
        <v>932</v>
      </c>
      <c r="B67">
        <f ca="1">IF(A67=0,0,'Interpolate IR Data'!Z67)</f>
        <v>0.76078426889999995</v>
      </c>
      <c r="C67">
        <f ca="1">IF(A67=0,0,'Interpolate IR Data'!T67)</f>
        <v>0.1599248479</v>
      </c>
    </row>
    <row r="68" spans="1:3" x14ac:dyDescent="0.35">
      <c r="A68">
        <f ca="1">N(IF('Interpolate IR Data'!N68="","",'Interpolate IR Data'!N68))</f>
        <v>933</v>
      </c>
      <c r="B68">
        <f ca="1">IF(A68=0,0,'Interpolate IR Data'!Z68)</f>
        <v>0.76191829037499992</v>
      </c>
      <c r="C68">
        <f ca="1">IF(A68=0,0,'Interpolate IR Data'!T68)</f>
        <v>0.15886285257499999</v>
      </c>
    </row>
    <row r="69" spans="1:3" x14ac:dyDescent="0.35">
      <c r="A69">
        <f ca="1">N(IF('Interpolate IR Data'!N69="","",'Interpolate IR Data'!N69))</f>
        <v>934</v>
      </c>
      <c r="B69">
        <f ca="1">IF(A69=0,0,'Interpolate IR Data'!Z69)</f>
        <v>0.76361932258750009</v>
      </c>
      <c r="C69">
        <f ca="1">IF(A69=0,0,'Interpolate IR Data'!T69)</f>
        <v>0.15726985958749998</v>
      </c>
    </row>
    <row r="70" spans="1:3" x14ac:dyDescent="0.35">
      <c r="A70">
        <f ca="1">N(IF('Interpolate IR Data'!N70="","",'Interpolate IR Data'!N70))</f>
        <v>935</v>
      </c>
      <c r="B70">
        <f ca="1">IF(A70=0,0,'Interpolate IR Data'!Z70)</f>
        <v>0.76532035480000005</v>
      </c>
      <c r="C70">
        <f ca="1">IF(A70=0,0,'Interpolate IR Data'!T70)</f>
        <v>0.15567686659999999</v>
      </c>
    </row>
    <row r="71" spans="1:3" x14ac:dyDescent="0.35">
      <c r="A71">
        <f ca="1">N(IF('Interpolate IR Data'!N71="","",'Interpolate IR Data'!N71))</f>
        <v>936</v>
      </c>
      <c r="B71">
        <f ca="1">IF(A71=0,0,'Interpolate IR Data'!Z71)</f>
        <v>0.76664442925000009</v>
      </c>
      <c r="C71">
        <f ca="1">IF(A71=0,0,'Interpolate IR Data'!T71)</f>
        <v>0.154113048925</v>
      </c>
    </row>
    <row r="72" spans="1:3" x14ac:dyDescent="0.35">
      <c r="A72">
        <f ca="1">N(IF('Interpolate IR Data'!N72="","",'Interpolate IR Data'!N72))</f>
        <v>937</v>
      </c>
      <c r="B72">
        <f ca="1">IF(A72=0,0,'Interpolate IR Data'!Z72)</f>
        <v>0.76796850370000003</v>
      </c>
      <c r="C72">
        <f ca="1">IF(A72=0,0,'Interpolate IR Data'!T72)</f>
        <v>0.15254923124999997</v>
      </c>
    </row>
    <row r="73" spans="1:3" x14ac:dyDescent="0.35">
      <c r="A73">
        <f ca="1">N(IF('Interpolate IR Data'!N73="","",'Interpolate IR Data'!N73))</f>
        <v>938</v>
      </c>
      <c r="B73">
        <f ca="1">IF(A73=0,0,'Interpolate IR Data'!Z73)</f>
        <v>0.76929257814999996</v>
      </c>
      <c r="C73">
        <f ca="1">IF(A73=0,0,'Interpolate IR Data'!T73)</f>
        <v>0.15098541357499998</v>
      </c>
    </row>
    <row r="74" spans="1:3" x14ac:dyDescent="0.35">
      <c r="A74">
        <f ca="1">N(IF('Interpolate IR Data'!N74="","",'Interpolate IR Data'!N74))</f>
        <v>939</v>
      </c>
      <c r="B74">
        <f ca="1">IF(A74=0,0,'Interpolate IR Data'!Z74)</f>
        <v>0.77061665260000001</v>
      </c>
      <c r="C74">
        <f ca="1">IF(A74=0,0,'Interpolate IR Data'!T74)</f>
        <v>0.14942159589999998</v>
      </c>
    </row>
    <row r="75" spans="1:3" x14ac:dyDescent="0.35">
      <c r="A75">
        <f ca="1">N(IF('Interpolate IR Data'!N75="","",'Interpolate IR Data'!N75))</f>
        <v>940</v>
      </c>
      <c r="B75">
        <f ca="1">IF(A75=0,0,'Interpolate IR Data'!Z75)</f>
        <v>0.77260276427499996</v>
      </c>
      <c r="C75">
        <f ca="1">IF(A75=0,0,'Interpolate IR Data'!T75)</f>
        <v>0.1470758693875</v>
      </c>
    </row>
    <row r="76" spans="1:3" x14ac:dyDescent="0.35">
      <c r="A76">
        <f ca="1">N(IF('Interpolate IR Data'!N76="","",'Interpolate IR Data'!N76))</f>
        <v>941</v>
      </c>
      <c r="B76">
        <f ca="1">IF(A76=0,0,'Interpolate IR Data'!Z76)</f>
        <v>0.77458887594999992</v>
      </c>
      <c r="C76">
        <f ca="1">IF(A76=0,0,'Interpolate IR Data'!T76)</f>
        <v>0.144730142875</v>
      </c>
    </row>
    <row r="77" spans="1:3" x14ac:dyDescent="0.35">
      <c r="A77">
        <f ca="1">N(IF('Interpolate IR Data'!N77="","",'Interpolate IR Data'!N77))</f>
        <v>942</v>
      </c>
      <c r="B77">
        <f ca="1">IF(A77=0,0,'Interpolate IR Data'!Z77)</f>
        <v>0.77591295039999997</v>
      </c>
      <c r="C77">
        <f ca="1">IF(A77=0,0,'Interpolate IR Data'!T77)</f>
        <v>0.1431663252</v>
      </c>
    </row>
    <row r="78" spans="1:3" x14ac:dyDescent="0.35">
      <c r="A78">
        <f ca="1">N(IF('Interpolate IR Data'!N78="","",'Interpolate IR Data'!N78))</f>
        <v>943</v>
      </c>
      <c r="B78">
        <f ca="1">IF(A78=0,0,'Interpolate IR Data'!Z78)</f>
        <v>0.77712365775000003</v>
      </c>
      <c r="C78">
        <f ca="1">IF(A78=0,0,'Interpolate IR Data'!T78)</f>
        <v>0.14260393161250001</v>
      </c>
    </row>
    <row r="79" spans="1:3" x14ac:dyDescent="0.35">
      <c r="A79">
        <f ca="1">N(IF('Interpolate IR Data'!N79="","",'Interpolate IR Data'!N79))</f>
        <v>944</v>
      </c>
      <c r="B79">
        <f ca="1">IF(A79=0,0,'Interpolate IR Data'!Z79)</f>
        <v>0.77833436509999998</v>
      </c>
      <c r="C79">
        <f ca="1">IF(A79=0,0,'Interpolate IR Data'!T79)</f>
        <v>0.142041538025</v>
      </c>
    </row>
    <row r="80" spans="1:3" x14ac:dyDescent="0.35">
      <c r="A80">
        <f ca="1">N(IF('Interpolate IR Data'!N80="","",'Interpolate IR Data'!N80))</f>
        <v>945</v>
      </c>
      <c r="B80">
        <f ca="1">IF(A80=0,0,'Interpolate IR Data'!Z80)</f>
        <v>0.77954507244999993</v>
      </c>
      <c r="C80">
        <f ca="1">IF(A80=0,0,'Interpolate IR Data'!T80)</f>
        <v>0.14147914443749998</v>
      </c>
    </row>
    <row r="81" spans="1:3" x14ac:dyDescent="0.35">
      <c r="A81">
        <f ca="1">N(IF('Interpolate IR Data'!N81="","",'Interpolate IR Data'!N81))</f>
        <v>946</v>
      </c>
      <c r="B81">
        <f ca="1">IF(A81=0,0,'Interpolate IR Data'!Z81)</f>
        <v>0.78136113347500002</v>
      </c>
      <c r="C81">
        <f ca="1">IF(A81=0,0,'Interpolate IR Data'!T81)</f>
        <v>0.14063555405625</v>
      </c>
    </row>
    <row r="82" spans="1:3" x14ac:dyDescent="0.35">
      <c r="A82">
        <f ca="1">N(IF('Interpolate IR Data'!N82="","",'Interpolate IR Data'!N82))</f>
        <v>947</v>
      </c>
      <c r="B82">
        <f ca="1">IF(A82=0,0,'Interpolate IR Data'!Z82)</f>
        <v>0.78317719450000001</v>
      </c>
      <c r="C82">
        <f ca="1">IF(A82=0,0,'Interpolate IR Data'!T82)</f>
        <v>0.13979196367499999</v>
      </c>
    </row>
    <row r="83" spans="1:3" x14ac:dyDescent="0.35">
      <c r="A83">
        <f ca="1">N(IF('Interpolate IR Data'!N83="","",'Interpolate IR Data'!N83))</f>
        <v>948</v>
      </c>
      <c r="B83">
        <f ca="1">IF(A83=0,0,'Interpolate IR Data'!Z83)</f>
        <v>0.78438790184999996</v>
      </c>
      <c r="C83">
        <f ca="1">IF(A83=0,0,'Interpolate IR Data'!T83)</f>
        <v>0.13922957008749998</v>
      </c>
    </row>
    <row r="84" spans="1:3" x14ac:dyDescent="0.35">
      <c r="A84">
        <f ca="1">N(IF('Interpolate IR Data'!N84="","",'Interpolate IR Data'!N84))</f>
        <v>949</v>
      </c>
      <c r="B84">
        <f ca="1">IF(A84=0,0,'Interpolate IR Data'!Z84)</f>
        <v>0.78559860920000002</v>
      </c>
      <c r="C84">
        <f ca="1">IF(A84=0,0,'Interpolate IR Data'!T84)</f>
        <v>0.13866717649999999</v>
      </c>
    </row>
    <row r="85" spans="1:3" x14ac:dyDescent="0.35">
      <c r="A85">
        <f ca="1">N(IF('Interpolate IR Data'!N85="","",'Interpolate IR Data'!N85))</f>
        <v>950</v>
      </c>
      <c r="B85">
        <f ca="1">IF(A85=0,0,'Interpolate IR Data'!Z85)</f>
        <v>0.78677406793750004</v>
      </c>
      <c r="C85">
        <f ca="1">IF(A85=0,0,'Interpolate IR Data'!T85)</f>
        <v>0.13807547753749999</v>
      </c>
    </row>
    <row r="86" spans="1:3" x14ac:dyDescent="0.35">
      <c r="A86">
        <f ca="1">N(IF('Interpolate IR Data'!N86="","",'Interpolate IR Data'!N86))</f>
        <v>951</v>
      </c>
      <c r="B86">
        <f ca="1">IF(A86=0,0,'Interpolate IR Data'!Z86)</f>
        <v>0.78853725604375002</v>
      </c>
      <c r="C86">
        <f ca="1">IF(A86=0,0,'Interpolate IR Data'!T86)</f>
        <v>0.13718792909374999</v>
      </c>
    </row>
    <row r="87" spans="1:3" x14ac:dyDescent="0.35">
      <c r="A87">
        <f ca="1">N(IF('Interpolate IR Data'!N87="","",'Interpolate IR Data'!N87))</f>
        <v>952</v>
      </c>
      <c r="B87">
        <f ca="1">IF(A87=0,0,'Interpolate IR Data'!Z87)</f>
        <v>0.79030044415</v>
      </c>
      <c r="C87">
        <f ca="1">IF(A87=0,0,'Interpolate IR Data'!T87)</f>
        <v>0.13630038065</v>
      </c>
    </row>
    <row r="88" spans="1:3" x14ac:dyDescent="0.35">
      <c r="A88">
        <f ca="1">N(IF('Interpolate IR Data'!N88="","",'Interpolate IR Data'!N88))</f>
        <v>953</v>
      </c>
      <c r="B88">
        <f ca="1">IF(A88=0,0,'Interpolate IR Data'!Z88)</f>
        <v>0.79147590288750003</v>
      </c>
      <c r="C88">
        <f ca="1">IF(A88=0,0,'Interpolate IR Data'!T88)</f>
        <v>0.1357086816875</v>
      </c>
    </row>
    <row r="89" spans="1:3" x14ac:dyDescent="0.35">
      <c r="A89">
        <f ca="1">N(IF('Interpolate IR Data'!N89="","",'Interpolate IR Data'!N89))</f>
        <v>954</v>
      </c>
      <c r="B89">
        <f ca="1">IF(A89=0,0,'Interpolate IR Data'!Z89)</f>
        <v>0.79265136162499994</v>
      </c>
      <c r="C89">
        <f ca="1">IF(A89=0,0,'Interpolate IR Data'!T89)</f>
        <v>0.135116982725</v>
      </c>
    </row>
    <row r="90" spans="1:3" x14ac:dyDescent="0.35">
      <c r="A90">
        <f ca="1">N(IF('Interpolate IR Data'!N90="","",'Interpolate IR Data'!N90))</f>
        <v>955</v>
      </c>
      <c r="B90">
        <f ca="1">IF(A90=0,0,'Interpolate IR Data'!Z90)</f>
        <v>0.79382682036249996</v>
      </c>
      <c r="C90">
        <f ca="1">IF(A90=0,0,'Interpolate IR Data'!T90)</f>
        <v>0.1345252837625</v>
      </c>
    </row>
    <row r="91" spans="1:3" x14ac:dyDescent="0.35">
      <c r="A91">
        <f ca="1">N(IF('Interpolate IR Data'!N91="","",'Interpolate IR Data'!N91))</f>
        <v>956</v>
      </c>
      <c r="B91">
        <f ca="1">IF(A91=0,0,'Interpolate IR Data'!Z91)</f>
        <v>0.79500227909999999</v>
      </c>
      <c r="C91">
        <f ca="1">IF(A91=0,0,'Interpolate IR Data'!T91)</f>
        <v>0.13393358480000001</v>
      </c>
    </row>
    <row r="92" spans="1:3" x14ac:dyDescent="0.35">
      <c r="A92">
        <f ca="1">N(IF('Interpolate IR Data'!N92="","",'Interpolate IR Data'!N92))</f>
        <v>957</v>
      </c>
      <c r="B92">
        <f ca="1">IF(A92=0,0,'Interpolate IR Data'!Z92)</f>
        <v>0.79697792835000003</v>
      </c>
      <c r="C92">
        <f ca="1">IF(A92=0,0,'Interpolate IR Data'!T92)</f>
        <v>0.13206781904374998</v>
      </c>
    </row>
    <row r="93" spans="1:3" x14ac:dyDescent="0.35">
      <c r="A93">
        <f ca="1">N(IF('Interpolate IR Data'!N93="","",'Interpolate IR Data'!N93))</f>
        <v>958</v>
      </c>
      <c r="B93">
        <f ca="1">IF(A93=0,0,'Interpolate IR Data'!Z93)</f>
        <v>0.79895357760000008</v>
      </c>
      <c r="C93">
        <f ca="1">IF(A93=0,0,'Interpolate IR Data'!T93)</f>
        <v>0.13020205328750001</v>
      </c>
    </row>
    <row r="94" spans="1:3" x14ac:dyDescent="0.35">
      <c r="A94">
        <f ca="1">N(IF('Interpolate IR Data'!N94="","",'Interpolate IR Data'!N94))</f>
        <v>959</v>
      </c>
      <c r="B94">
        <f ca="1">IF(A94=0,0,'Interpolate IR Data'!Z94)</f>
        <v>0.80027067709999999</v>
      </c>
      <c r="C94">
        <f ca="1">IF(A94=0,0,'Interpolate IR Data'!T94)</f>
        <v>0.12895820945</v>
      </c>
    </row>
    <row r="95" spans="1:3" x14ac:dyDescent="0.35">
      <c r="A95">
        <f ca="1">N(IF('Interpolate IR Data'!N95="","",'Interpolate IR Data'!N95))</f>
        <v>960</v>
      </c>
      <c r="B95">
        <f ca="1">IF(A95=0,0,'Interpolate IR Data'!Z95)</f>
        <v>0.80158777659999991</v>
      </c>
      <c r="C95">
        <f ca="1">IF(A95=0,0,'Interpolate IR Data'!T95)</f>
        <v>0.12771436561249999</v>
      </c>
    </row>
    <row r="96" spans="1:3" x14ac:dyDescent="0.35">
      <c r="A96">
        <f ca="1">N(IF('Interpolate IR Data'!N96="","",'Interpolate IR Data'!N96))</f>
        <v>961</v>
      </c>
      <c r="B96">
        <f ca="1">IF(A96=0,0,'Interpolate IR Data'!Z96)</f>
        <v>0.80290487609999994</v>
      </c>
      <c r="C96">
        <f ca="1">IF(A96=0,0,'Interpolate IR Data'!T96)</f>
        <v>0.12647052177500001</v>
      </c>
    </row>
    <row r="97" spans="1:3" x14ac:dyDescent="0.35">
      <c r="A97">
        <f ca="1">N(IF('Interpolate IR Data'!N97="","",'Interpolate IR Data'!N97))</f>
        <v>962</v>
      </c>
      <c r="B97">
        <f ca="1">IF(A97=0,0,'Interpolate IR Data'!Z97)</f>
        <v>0.80422197559999997</v>
      </c>
      <c r="C97">
        <f ca="1">IF(A97=0,0,'Interpolate IR Data'!T97)</f>
        <v>0.1252266779375</v>
      </c>
    </row>
    <row r="98" spans="1:3" x14ac:dyDescent="0.35">
      <c r="A98">
        <f ca="1">N(IF('Interpolate IR Data'!N98="","",'Interpolate IR Data'!N98))</f>
        <v>963</v>
      </c>
      <c r="B98">
        <f ca="1">IF(A98=0,0,'Interpolate IR Data'!Z98)</f>
        <v>0.80607496763749997</v>
      </c>
      <c r="C98">
        <f ca="1">IF(A98=0,0,'Interpolate IR Data'!T98)</f>
        <v>0.12370654373749999</v>
      </c>
    </row>
    <row r="99" spans="1:3" x14ac:dyDescent="0.35">
      <c r="A99">
        <f ca="1">N(IF('Interpolate IR Data'!N99="","",'Interpolate IR Data'!N99))</f>
        <v>964</v>
      </c>
      <c r="B99">
        <f ca="1">IF(A99=0,0,'Interpolate IR Data'!Z99)</f>
        <v>0.80768264525</v>
      </c>
      <c r="C99">
        <f ca="1">IF(A99=0,0,'Interpolate IR Data'!T99)</f>
        <v>0.12287767264999999</v>
      </c>
    </row>
    <row r="100" spans="1:3" x14ac:dyDescent="0.35">
      <c r="A100">
        <f ca="1">N(IF('Interpolate IR Data'!N100="","",'Interpolate IR Data'!N100))</f>
        <v>965</v>
      </c>
      <c r="B100">
        <f ca="1">IF(A100=0,0,'Interpolate IR Data'!Z100)</f>
        <v>0.80875443032500005</v>
      </c>
      <c r="C100">
        <f ca="1">IF(A100=0,0,'Interpolate IR Data'!T100)</f>
        <v>0.12232509192499999</v>
      </c>
    </row>
    <row r="101" spans="1:3" x14ac:dyDescent="0.35">
      <c r="A101">
        <f ca="1">N(IF('Interpolate IR Data'!N101="","",'Interpolate IR Data'!N101))</f>
        <v>966</v>
      </c>
      <c r="B101">
        <f ca="1">IF(A101=0,0,'Interpolate IR Data'!Z101)</f>
        <v>0.80982621539999999</v>
      </c>
      <c r="C101">
        <f ca="1">IF(A101=0,0,'Interpolate IR Data'!T101)</f>
        <v>0.12177251119999999</v>
      </c>
    </row>
    <row r="102" spans="1:3" x14ac:dyDescent="0.35">
      <c r="A102">
        <f ca="1">N(IF('Interpolate IR Data'!N102="","",'Interpolate IR Data'!N102))</f>
        <v>967</v>
      </c>
      <c r="B102">
        <f ca="1">IF(A102=0,0,'Interpolate IR Data'!Z102)</f>
        <v>0.81089800047499994</v>
      </c>
      <c r="C102">
        <f ca="1">IF(A102=0,0,'Interpolate IR Data'!T102)</f>
        <v>0.12121993047499999</v>
      </c>
    </row>
    <row r="103" spans="1:3" x14ac:dyDescent="0.35">
      <c r="A103">
        <f ca="1">N(IF('Interpolate IR Data'!N103="","",'Interpolate IR Data'!N103))</f>
        <v>968</v>
      </c>
      <c r="B103">
        <f ca="1">IF(A103=0,0,'Interpolate IR Data'!Z103)</f>
        <v>0.81196978554999999</v>
      </c>
      <c r="C103">
        <f ca="1">IF(A103=0,0,'Interpolate IR Data'!T103)</f>
        <v>0.12066734974999999</v>
      </c>
    </row>
    <row r="104" spans="1:3" x14ac:dyDescent="0.35">
      <c r="A104">
        <f ca="1">N(IF('Interpolate IR Data'!N104="","",'Interpolate IR Data'!N104))</f>
        <v>969</v>
      </c>
      <c r="B104">
        <f ca="1">IF(A104=0,0,'Interpolate IR Data'!Z104)</f>
        <v>0.81357746316250001</v>
      </c>
      <c r="C104">
        <f ca="1">IF(A104=0,0,'Interpolate IR Data'!T104)</f>
        <v>0.1198384786625</v>
      </c>
    </row>
    <row r="105" spans="1:3" x14ac:dyDescent="0.35">
      <c r="A105">
        <f ca="1">N(IF('Interpolate IR Data'!N105="","",'Interpolate IR Data'!N105))</f>
        <v>970</v>
      </c>
      <c r="B105">
        <f ca="1">IF(A105=0,0,'Interpolate IR Data'!Z105)</f>
        <v>0.81532214886249998</v>
      </c>
      <c r="C105">
        <f ca="1">IF(A105=0,0,'Interpolate IR Data'!T105)</f>
        <v>0.1182314356875</v>
      </c>
    </row>
    <row r="106" spans="1:3" x14ac:dyDescent="0.35">
      <c r="A106">
        <f ca="1">N(IF('Interpolate IR Data'!N106="","",'Interpolate IR Data'!N106))</f>
        <v>971</v>
      </c>
      <c r="B106">
        <f ca="1">IF(A106=0,0,'Interpolate IR Data'!Z106)</f>
        <v>0.81653094202499998</v>
      </c>
      <c r="C106">
        <f ca="1">IF(A106=0,0,'Interpolate IR Data'!T106)</f>
        <v>0.116900683075</v>
      </c>
    </row>
    <row r="107" spans="1:3" x14ac:dyDescent="0.35">
      <c r="A107">
        <f ca="1">N(IF('Interpolate IR Data'!N107="","",'Interpolate IR Data'!N107))</f>
        <v>972</v>
      </c>
      <c r="B107">
        <f ca="1">IF(A107=0,0,'Interpolate IR Data'!Z107)</f>
        <v>0.81773973518749998</v>
      </c>
      <c r="C107">
        <f ca="1">IF(A107=0,0,'Interpolate IR Data'!T107)</f>
        <v>0.1155699304625</v>
      </c>
    </row>
    <row r="108" spans="1:3" x14ac:dyDescent="0.35">
      <c r="A108">
        <f ca="1">N(IF('Interpolate IR Data'!N108="","",'Interpolate IR Data'!N108))</f>
        <v>973</v>
      </c>
      <c r="B108">
        <f ca="1">IF(A108=0,0,'Interpolate IR Data'!Z108)</f>
        <v>0.81894852834999998</v>
      </c>
      <c r="C108">
        <f ca="1">IF(A108=0,0,'Interpolate IR Data'!T108)</f>
        <v>0.11423917785</v>
      </c>
    </row>
    <row r="109" spans="1:3" x14ac:dyDescent="0.35">
      <c r="A109">
        <f ca="1">N(IF('Interpolate IR Data'!N109="","",'Interpolate IR Data'!N109))</f>
        <v>974</v>
      </c>
      <c r="B109">
        <f ca="1">IF(A109=0,0,'Interpolate IR Data'!Z109)</f>
        <v>0.82015732151249998</v>
      </c>
      <c r="C109">
        <f ca="1">IF(A109=0,0,'Interpolate IR Data'!T109)</f>
        <v>0.1129084252375</v>
      </c>
    </row>
    <row r="110" spans="1:3" x14ac:dyDescent="0.35">
      <c r="A110">
        <f ca="1">N(IF('Interpolate IR Data'!N110="","",'Interpolate IR Data'!N110))</f>
        <v>975</v>
      </c>
      <c r="B110">
        <f ca="1">IF(A110=0,0,'Interpolate IR Data'!Z110)</f>
        <v>0.82197051125624998</v>
      </c>
      <c r="C110">
        <f ca="1">IF(A110=0,0,'Interpolate IR Data'!T110)</f>
        <v>0.11091229631874999</v>
      </c>
    </row>
    <row r="111" spans="1:3" x14ac:dyDescent="0.35">
      <c r="A111">
        <f ca="1">N(IF('Interpolate IR Data'!N111="","",'Interpolate IR Data'!N111))</f>
        <v>976</v>
      </c>
      <c r="B111">
        <f ca="1">IF(A111=0,0,'Interpolate IR Data'!Z111)</f>
        <v>0.82378370099999998</v>
      </c>
      <c r="C111">
        <f ca="1">IF(A111=0,0,'Interpolate IR Data'!T111)</f>
        <v>0.1089161674</v>
      </c>
    </row>
    <row r="112" spans="1:3" x14ac:dyDescent="0.35">
      <c r="A112">
        <f ca="1">N(IF('Interpolate IR Data'!N112="","",'Interpolate IR Data'!N112))</f>
        <v>977</v>
      </c>
      <c r="B112">
        <f ca="1">IF(A112=0,0,'Interpolate IR Data'!Z112)</f>
        <v>0.82478467683750001</v>
      </c>
      <c r="C112">
        <f ca="1">IF(A112=0,0,'Interpolate IR Data'!T112)</f>
        <v>0.1084589154875</v>
      </c>
    </row>
    <row r="113" spans="1:3" x14ac:dyDescent="0.35">
      <c r="A113">
        <f ca="1">N(IF('Interpolate IR Data'!N113="","",'Interpolate IR Data'!N113))</f>
        <v>978</v>
      </c>
      <c r="B113">
        <f ca="1">IF(A113=0,0,'Interpolate IR Data'!Z113)</f>
        <v>0.82578565267500004</v>
      </c>
      <c r="C113">
        <f ca="1">IF(A113=0,0,'Interpolate IR Data'!T113)</f>
        <v>0.10800166357499999</v>
      </c>
    </row>
    <row r="114" spans="1:3" x14ac:dyDescent="0.35">
      <c r="A114">
        <f ca="1">N(IF('Interpolate IR Data'!N114="","",'Interpolate IR Data'!N114))</f>
        <v>979</v>
      </c>
      <c r="B114">
        <f ca="1">IF(A114=0,0,'Interpolate IR Data'!Z114)</f>
        <v>0.82678662851250007</v>
      </c>
      <c r="C114">
        <f ca="1">IF(A114=0,0,'Interpolate IR Data'!T114)</f>
        <v>0.10754441166249999</v>
      </c>
    </row>
    <row r="115" spans="1:3" x14ac:dyDescent="0.35">
      <c r="A115">
        <f ca="1">N(IF('Interpolate IR Data'!N115="","",'Interpolate IR Data'!N115))</f>
        <v>980</v>
      </c>
      <c r="B115">
        <f ca="1">IF(A115=0,0,'Interpolate IR Data'!Z115)</f>
        <v>0.82778760434999998</v>
      </c>
      <c r="C115">
        <f ca="1">IF(A115=0,0,'Interpolate IR Data'!T115)</f>
        <v>0.10708715974999999</v>
      </c>
    </row>
    <row r="116" spans="1:3" x14ac:dyDescent="0.35">
      <c r="A116">
        <f ca="1">N(IF('Interpolate IR Data'!N116="","",'Interpolate IR Data'!N116))</f>
        <v>981</v>
      </c>
      <c r="B116">
        <f ca="1">IF(A116=0,0,'Interpolate IR Data'!Z116)</f>
        <v>0.82928906810624992</v>
      </c>
      <c r="C116">
        <f ca="1">IF(A116=0,0,'Interpolate IR Data'!T116)</f>
        <v>0.10640128188125</v>
      </c>
    </row>
    <row r="117" spans="1:3" x14ac:dyDescent="0.35">
      <c r="A117">
        <f ca="1">N(IF('Interpolate IR Data'!N117="","",'Interpolate IR Data'!N117))</f>
        <v>982</v>
      </c>
      <c r="B117">
        <f ca="1">IF(A117=0,0,'Interpolate IR Data'!Z117)</f>
        <v>0.83079053186249996</v>
      </c>
      <c r="C117">
        <f ca="1">IF(A117=0,0,'Interpolate IR Data'!T117)</f>
        <v>0.1057154040125</v>
      </c>
    </row>
    <row r="118" spans="1:3" x14ac:dyDescent="0.35">
      <c r="A118">
        <f ca="1">N(IF('Interpolate IR Data'!N118="","",'Interpolate IR Data'!N118))</f>
        <v>983</v>
      </c>
      <c r="B118">
        <f ca="1">IF(A118=0,0,'Interpolate IR Data'!Z118)</f>
        <v>0.83179150769999999</v>
      </c>
      <c r="C118">
        <f ca="1">IF(A118=0,0,'Interpolate IR Data'!T118)</f>
        <v>0.1052581521</v>
      </c>
    </row>
    <row r="119" spans="1:3" x14ac:dyDescent="0.35">
      <c r="A119">
        <f ca="1">N(IF('Interpolate IR Data'!N119="","",'Interpolate IR Data'!N119))</f>
        <v>984</v>
      </c>
      <c r="B119">
        <f ca="1">IF(A119=0,0,'Interpolate IR Data'!Z119)</f>
        <v>0.83278534574999996</v>
      </c>
      <c r="C119">
        <f ca="1">IF(A119=0,0,'Interpolate IR Data'!T119)</f>
        <v>0.1046312760375</v>
      </c>
    </row>
    <row r="120" spans="1:3" x14ac:dyDescent="0.35">
      <c r="A120">
        <f ca="1">N(IF('Interpolate IR Data'!N120="","",'Interpolate IR Data'!N120))</f>
        <v>985</v>
      </c>
      <c r="B120">
        <f ca="1">IF(A120=0,0,'Interpolate IR Data'!Z120)</f>
        <v>0.83377918379999993</v>
      </c>
      <c r="C120">
        <f ca="1">IF(A120=0,0,'Interpolate IR Data'!T120)</f>
        <v>0.10400439997499999</v>
      </c>
    </row>
    <row r="121" spans="1:3" x14ac:dyDescent="0.35">
      <c r="A121">
        <f ca="1">N(IF('Interpolate IR Data'!N121="","",'Interpolate IR Data'!N121))</f>
        <v>986</v>
      </c>
      <c r="B121">
        <f ca="1">IF(A121=0,0,'Interpolate IR Data'!Z121)</f>
        <v>0.83526994087499995</v>
      </c>
      <c r="C121">
        <f ca="1">IF(A121=0,0,'Interpolate IR Data'!T121)</f>
        <v>0.10306408588124999</v>
      </c>
    </row>
    <row r="122" spans="1:3" x14ac:dyDescent="0.35">
      <c r="A122">
        <f ca="1">N(IF('Interpolate IR Data'!N122="","",'Interpolate IR Data'!N122))</f>
        <v>987</v>
      </c>
      <c r="B122">
        <f ca="1">IF(A122=0,0,'Interpolate IR Data'!Z122)</f>
        <v>0.83676069794999997</v>
      </c>
      <c r="C122">
        <f ca="1">IF(A122=0,0,'Interpolate IR Data'!T122)</f>
        <v>0.10212377178750001</v>
      </c>
    </row>
    <row r="123" spans="1:3" x14ac:dyDescent="0.35">
      <c r="A123">
        <f ca="1">N(IF('Interpolate IR Data'!N123="","",'Interpolate IR Data'!N123))</f>
        <v>988</v>
      </c>
      <c r="B123">
        <f ca="1">IF(A123=0,0,'Interpolate IR Data'!Z123)</f>
        <v>0.83775453600000005</v>
      </c>
      <c r="C123">
        <f ca="1">IF(A123=0,0,'Interpolate IR Data'!T123)</f>
        <v>0.10149689572500001</v>
      </c>
    </row>
    <row r="124" spans="1:3" x14ac:dyDescent="0.35">
      <c r="A124">
        <f ca="1">N(IF('Interpolate IR Data'!N124="","",'Interpolate IR Data'!N124))</f>
        <v>989</v>
      </c>
      <c r="B124">
        <f ca="1">IF(A124=0,0,'Interpolate IR Data'!Z124)</f>
        <v>0.83874837405000002</v>
      </c>
      <c r="C124">
        <f ca="1">IF(A124=0,0,'Interpolate IR Data'!T124)</f>
        <v>0.1008700196625</v>
      </c>
    </row>
    <row r="125" spans="1:3" x14ac:dyDescent="0.35">
      <c r="A125">
        <f ca="1">N(IF('Interpolate IR Data'!N125="","",'Interpolate IR Data'!N125))</f>
        <v>990</v>
      </c>
      <c r="B125">
        <f ca="1">IF(A125=0,0,'Interpolate IR Data'!Z125)</f>
        <v>0.8397422121</v>
      </c>
      <c r="C125">
        <f ca="1">IF(A125=0,0,'Interpolate IR Data'!T125)</f>
        <v>0.1002431436</v>
      </c>
    </row>
    <row r="126" spans="1:3" x14ac:dyDescent="0.35">
      <c r="A126">
        <f ca="1">N(IF('Interpolate IR Data'!N126="","",'Interpolate IR Data'!N126))</f>
        <v>991</v>
      </c>
      <c r="B126">
        <f ca="1">IF(A126=0,0,'Interpolate IR Data'!Z126)</f>
        <v>0.840613226125</v>
      </c>
      <c r="C126">
        <f ca="1">IF(A126=0,0,'Interpolate IR Data'!T126)</f>
        <v>9.9549977925000005E-2</v>
      </c>
    </row>
    <row r="127" spans="1:3" x14ac:dyDescent="0.35">
      <c r="A127">
        <f ca="1">N(IF('Interpolate IR Data'!N127="","",'Interpolate IR Data'!N127))</f>
        <v>992</v>
      </c>
      <c r="B127">
        <f ca="1">IF(A127=0,0,'Interpolate IR Data'!Z127)</f>
        <v>0.84191974716249995</v>
      </c>
      <c r="C127">
        <f ca="1">IF(A127=0,0,'Interpolate IR Data'!T127)</f>
        <v>9.8510229412500011E-2</v>
      </c>
    </row>
    <row r="128" spans="1:3" x14ac:dyDescent="0.35">
      <c r="A128">
        <f ca="1">N(IF('Interpolate IR Data'!N128="","",'Interpolate IR Data'!N128))</f>
        <v>993</v>
      </c>
      <c r="B128">
        <f ca="1">IF(A128=0,0,'Interpolate IR Data'!Z128)</f>
        <v>0.84322626820000002</v>
      </c>
      <c r="C128">
        <f ca="1">IF(A128=0,0,'Interpolate IR Data'!T128)</f>
        <v>9.7470480900000003E-2</v>
      </c>
    </row>
    <row r="129" spans="1:3" x14ac:dyDescent="0.35">
      <c r="A129">
        <f ca="1">N(IF('Interpolate IR Data'!N129="","",'Interpolate IR Data'!N129))</f>
        <v>994</v>
      </c>
      <c r="B129">
        <f ca="1">IF(A129=0,0,'Interpolate IR Data'!Z129)</f>
        <v>0.84409728222500002</v>
      </c>
      <c r="C129">
        <f ca="1">IF(A129=0,0,'Interpolate IR Data'!T129)</f>
        <v>9.6777315224999994E-2</v>
      </c>
    </row>
    <row r="130" spans="1:3" x14ac:dyDescent="0.35">
      <c r="A130">
        <f ca="1">N(IF('Interpolate IR Data'!N130="","",'Interpolate IR Data'!N130))</f>
        <v>995</v>
      </c>
      <c r="B130">
        <f ca="1">IF(A130=0,0,'Interpolate IR Data'!Z130)</f>
        <v>0.84496829625000003</v>
      </c>
      <c r="C130">
        <f ca="1">IF(A130=0,0,'Interpolate IR Data'!T130)</f>
        <v>9.6084149549999998E-2</v>
      </c>
    </row>
    <row r="131" spans="1:3" x14ac:dyDescent="0.35">
      <c r="A131">
        <f ca="1">N(IF('Interpolate IR Data'!N131="","",'Interpolate IR Data'!N131))</f>
        <v>996</v>
      </c>
      <c r="B131">
        <f ca="1">IF(A131=0,0,'Interpolate IR Data'!Z131)</f>
        <v>0.84583931027500003</v>
      </c>
      <c r="C131">
        <f ca="1">IF(A131=0,0,'Interpolate IR Data'!T131)</f>
        <v>9.5390983875000002E-2</v>
      </c>
    </row>
    <row r="132" spans="1:3" x14ac:dyDescent="0.35">
      <c r="A132">
        <f ca="1">N(IF('Interpolate IR Data'!N132="","",'Interpolate IR Data'!N132))</f>
        <v>997</v>
      </c>
      <c r="B132">
        <f ca="1">IF(A132=0,0,'Interpolate IR Data'!Z132)</f>
        <v>0.84671032430000004</v>
      </c>
      <c r="C132">
        <f ca="1">IF(A132=0,0,'Interpolate IR Data'!T132)</f>
        <v>9.4697818200000006E-2</v>
      </c>
    </row>
    <row r="133" spans="1:3" x14ac:dyDescent="0.35">
      <c r="A133">
        <f ca="1">N(IF('Interpolate IR Data'!N133="","",'Interpolate IR Data'!N133))</f>
        <v>998</v>
      </c>
      <c r="B133">
        <f ca="1">IF(A133=0,0,'Interpolate IR Data'!Z133)</f>
        <v>0.84789306018124999</v>
      </c>
      <c r="C133">
        <f ca="1">IF(A133=0,0,'Interpolate IR Data'!T133)</f>
        <v>9.3346693181249996E-2</v>
      </c>
    </row>
    <row r="134" spans="1:3" x14ac:dyDescent="0.35">
      <c r="A134">
        <f ca="1">N(IF('Interpolate IR Data'!N134="","",'Interpolate IR Data'!N134))</f>
        <v>999</v>
      </c>
      <c r="B134">
        <f ca="1">IF(A134=0,0,'Interpolate IR Data'!Z134)</f>
        <v>0.84907579606249994</v>
      </c>
      <c r="C134">
        <f ca="1">IF(A134=0,0,'Interpolate IR Data'!T134)</f>
        <v>9.1995568162500013E-2</v>
      </c>
    </row>
    <row r="135" spans="1:3" x14ac:dyDescent="0.35">
      <c r="A135">
        <f ca="1">N(IF('Interpolate IR Data'!N135="","",'Interpolate IR Data'!N135))</f>
        <v>1000</v>
      </c>
      <c r="B135">
        <f ca="1">IF(A135=0,0,'Interpolate IR Data'!Z135)</f>
        <v>0.84986428665000002</v>
      </c>
      <c r="C135">
        <f ca="1">IF(A135=0,0,'Interpolate IR Data'!T135)</f>
        <v>9.1094818150000006E-2</v>
      </c>
    </row>
    <row r="136" spans="1:3" x14ac:dyDescent="0.35">
      <c r="A136">
        <f ca="1">N(IF('Interpolate IR Data'!N136="","",'Interpolate IR Data'!N136))</f>
        <v>1001</v>
      </c>
      <c r="B136">
        <f ca="1">IF(A136=0,0,'Interpolate IR Data'!Z136)</f>
        <v>0.8506527772375001</v>
      </c>
      <c r="C136">
        <f ca="1">IF(A136=0,0,'Interpolate IR Data'!T136)</f>
        <v>9.01940681375E-2</v>
      </c>
    </row>
    <row r="137" spans="1:3" x14ac:dyDescent="0.35">
      <c r="A137">
        <f ca="1">N(IF('Interpolate IR Data'!N137="","",'Interpolate IR Data'!N137))</f>
        <v>1002</v>
      </c>
      <c r="B137">
        <f ca="1">IF(A137=0,0,'Interpolate IR Data'!Z137)</f>
        <v>0.85144126782500007</v>
      </c>
      <c r="C137">
        <f ca="1">IF(A137=0,0,'Interpolate IR Data'!T137)</f>
        <v>8.9293318124999993E-2</v>
      </c>
    </row>
    <row r="138" spans="1:3" x14ac:dyDescent="0.35">
      <c r="A138">
        <f ca="1">N(IF('Interpolate IR Data'!N138="","",'Interpolate IR Data'!N138))</f>
        <v>1003</v>
      </c>
      <c r="B138">
        <f ca="1">IF(A138=0,0,'Interpolate IR Data'!Z138)</f>
        <v>0.85222975841250004</v>
      </c>
      <c r="C138">
        <f ca="1">IF(A138=0,0,'Interpolate IR Data'!T138)</f>
        <v>8.8392568112499986E-2</v>
      </c>
    </row>
    <row r="139" spans="1:3" x14ac:dyDescent="0.35">
      <c r="A139">
        <f ca="1">N(IF('Interpolate IR Data'!N139="","",'Interpolate IR Data'!N139))</f>
        <v>1004</v>
      </c>
      <c r="B139">
        <f ca="1">IF(A139=0,0,'Interpolate IR Data'!Z139)</f>
        <v>0.85335656990624997</v>
      </c>
      <c r="C139">
        <f ca="1">IF(A139=0,0,'Interpolate IR Data'!T139)</f>
        <v>8.7229868231249993E-2</v>
      </c>
    </row>
    <row r="140" spans="1:3" x14ac:dyDescent="0.35">
      <c r="A140">
        <f ca="1">N(IF('Interpolate IR Data'!N140="","",'Interpolate IR Data'!N140))</f>
        <v>1005</v>
      </c>
      <c r="B140">
        <f ca="1">IF(A140=0,0,'Interpolate IR Data'!Z140)</f>
        <v>0.85437153262499999</v>
      </c>
      <c r="C140">
        <f ca="1">IF(A140=0,0,'Interpolate IR Data'!T140)</f>
        <v>8.6444018624999994E-2</v>
      </c>
    </row>
    <row r="141" spans="1:3" x14ac:dyDescent="0.35">
      <c r="A141">
        <f ca="1">N(IF('Interpolate IR Data'!N141="","",'Interpolate IR Data'!N141))</f>
        <v>1006</v>
      </c>
      <c r="B141">
        <f ca="1">IF(A141=0,0,'Interpolate IR Data'!Z141)</f>
        <v>0.85504817443750003</v>
      </c>
      <c r="C141">
        <f ca="1">IF(A141=0,0,'Interpolate IR Data'!T141)</f>
        <v>8.5920118887499994E-2</v>
      </c>
    </row>
    <row r="142" spans="1:3" x14ac:dyDescent="0.35">
      <c r="A142">
        <f ca="1">N(IF('Interpolate IR Data'!N142="","",'Interpolate IR Data'!N142))</f>
        <v>1007</v>
      </c>
      <c r="B142">
        <f ca="1">IF(A142=0,0,'Interpolate IR Data'!Z142)</f>
        <v>0.85572481624999996</v>
      </c>
      <c r="C142">
        <f ca="1">IF(A142=0,0,'Interpolate IR Data'!T142)</f>
        <v>8.5396219149999994E-2</v>
      </c>
    </row>
    <row r="143" spans="1:3" x14ac:dyDescent="0.35">
      <c r="A143">
        <f ca="1">N(IF('Interpolate IR Data'!N143="","",'Interpolate IR Data'!N143))</f>
        <v>1008</v>
      </c>
      <c r="B143">
        <f ca="1">IF(A143=0,0,'Interpolate IR Data'!Z143)</f>
        <v>0.85640145806250001</v>
      </c>
      <c r="C143">
        <f ca="1">IF(A143=0,0,'Interpolate IR Data'!T143)</f>
        <v>8.4872319412499994E-2</v>
      </c>
    </row>
    <row r="144" spans="1:3" x14ac:dyDescent="0.35">
      <c r="A144">
        <f ca="1">N(IF('Interpolate IR Data'!N144="","",'Interpolate IR Data'!N144))</f>
        <v>1009</v>
      </c>
      <c r="B144">
        <f ca="1">IF(A144=0,0,'Interpolate IR Data'!Z144)</f>
        <v>0.85741642078125002</v>
      </c>
      <c r="C144">
        <f ca="1">IF(A144=0,0,'Interpolate IR Data'!T144)</f>
        <v>8.4086469806249994E-2</v>
      </c>
    </row>
    <row r="145" spans="1:3" x14ac:dyDescent="0.35">
      <c r="A145">
        <f ca="1">N(IF('Interpolate IR Data'!N145="","",'Interpolate IR Data'!N145))</f>
        <v>1010</v>
      </c>
      <c r="B145">
        <f ca="1">IF(A145=0,0,'Interpolate IR Data'!Z145)</f>
        <v>0.85843138350000003</v>
      </c>
      <c r="C145">
        <f ca="1">IF(A145=0,0,'Interpolate IR Data'!T145)</f>
        <v>8.3300620199999995E-2</v>
      </c>
    </row>
    <row r="146" spans="1:3" x14ac:dyDescent="0.35">
      <c r="A146">
        <f ca="1">N(IF('Interpolate IR Data'!N146="","",'Interpolate IR Data'!N146))</f>
        <v>1011</v>
      </c>
      <c r="B146">
        <f ca="1">IF(A146=0,0,'Interpolate IR Data'!Z146)</f>
        <v>0.85898010543750003</v>
      </c>
      <c r="C146">
        <f ca="1">IF(A146=0,0,'Interpolate IR Data'!T146)</f>
        <v>8.2996998249999995E-2</v>
      </c>
    </row>
    <row r="147" spans="1:3" x14ac:dyDescent="0.35">
      <c r="A147">
        <f ca="1">N(IF('Interpolate IR Data'!N147="","",'Interpolate IR Data'!N147))</f>
        <v>1012</v>
      </c>
      <c r="B147">
        <f ca="1">IF(A147=0,0,'Interpolate IR Data'!Z147)</f>
        <v>0.85952882737500003</v>
      </c>
      <c r="C147">
        <f ca="1">IF(A147=0,0,'Interpolate IR Data'!T147)</f>
        <v>8.2693376299999996E-2</v>
      </c>
    </row>
    <row r="148" spans="1:3" x14ac:dyDescent="0.35">
      <c r="A148">
        <f ca="1">N(IF('Interpolate IR Data'!N148="","",'Interpolate IR Data'!N148))</f>
        <v>1013</v>
      </c>
      <c r="B148">
        <f ca="1">IF(A148=0,0,'Interpolate IR Data'!Z148)</f>
        <v>0.86007754931250002</v>
      </c>
      <c r="C148">
        <f ca="1">IF(A148=0,0,'Interpolate IR Data'!T148)</f>
        <v>8.2389754349999997E-2</v>
      </c>
    </row>
    <row r="149" spans="1:3" x14ac:dyDescent="0.35">
      <c r="A149">
        <f ca="1">N(IF('Interpolate IR Data'!N149="","",'Interpolate IR Data'!N149))</f>
        <v>1014</v>
      </c>
      <c r="B149">
        <f ca="1">IF(A149=0,0,'Interpolate IR Data'!Z149)</f>
        <v>0.86062627125000002</v>
      </c>
      <c r="C149">
        <f ca="1">IF(A149=0,0,'Interpolate IR Data'!T149)</f>
        <v>8.2086132399999998E-2</v>
      </c>
    </row>
    <row r="150" spans="1:3" x14ac:dyDescent="0.35">
      <c r="A150">
        <f ca="1">N(IF('Interpolate IR Data'!N150="","",'Interpolate IR Data'!N150))</f>
        <v>1015</v>
      </c>
      <c r="B150">
        <f ca="1">IF(A150=0,0,'Interpolate IR Data'!Z150)</f>
        <v>0.86144935415625001</v>
      </c>
      <c r="C150">
        <f ca="1">IF(A150=0,0,'Interpolate IR Data'!T150)</f>
        <v>8.1630699474999999E-2</v>
      </c>
    </row>
    <row r="151" spans="1:3" x14ac:dyDescent="0.35">
      <c r="A151">
        <f ca="1">N(IF('Interpolate IR Data'!N151="","",'Interpolate IR Data'!N151))</f>
        <v>1016</v>
      </c>
      <c r="B151">
        <f ca="1">IF(A151=0,0,'Interpolate IR Data'!Z151)</f>
        <v>0.86227243706250001</v>
      </c>
      <c r="C151">
        <f ca="1">IF(A151=0,0,'Interpolate IR Data'!T151)</f>
        <v>8.117526655E-2</v>
      </c>
    </row>
    <row r="152" spans="1:3" x14ac:dyDescent="0.35">
      <c r="A152">
        <f ca="1">N(IF('Interpolate IR Data'!N152="","",'Interpolate IR Data'!N152))</f>
        <v>1017</v>
      </c>
      <c r="B152">
        <f ca="1">IF(A152=0,0,'Interpolate IR Data'!Z152)</f>
        <v>0.862821159</v>
      </c>
      <c r="C152">
        <f ca="1">IF(A152=0,0,'Interpolate IR Data'!T152)</f>
        <v>8.0871644600000001E-2</v>
      </c>
    </row>
    <row r="153" spans="1:3" x14ac:dyDescent="0.35">
      <c r="A153">
        <f ca="1">N(IF('Interpolate IR Data'!N153="","",'Interpolate IR Data'!N153))</f>
        <v>1018</v>
      </c>
      <c r="B153">
        <f ca="1">IF(A153=0,0,'Interpolate IR Data'!Z153)</f>
        <v>0.86318910323750009</v>
      </c>
      <c r="C153">
        <f ca="1">IF(A153=0,0,'Interpolate IR Data'!T153)</f>
        <v>8.0660799512499992E-2</v>
      </c>
    </row>
    <row r="154" spans="1:3" x14ac:dyDescent="0.35">
      <c r="A154">
        <f ca="1">N(IF('Interpolate IR Data'!N154="","",'Interpolate IR Data'!N154))</f>
        <v>1019</v>
      </c>
      <c r="B154">
        <f ca="1">IF(A154=0,0,'Interpolate IR Data'!Z154)</f>
        <v>0.86355704747500006</v>
      </c>
      <c r="C154">
        <f ca="1">IF(A154=0,0,'Interpolate IR Data'!T154)</f>
        <v>8.0449954424999998E-2</v>
      </c>
    </row>
    <row r="155" spans="1:3" x14ac:dyDescent="0.35">
      <c r="A155">
        <f ca="1">N(IF('Interpolate IR Data'!N155="","",'Interpolate IR Data'!N155))</f>
        <v>1020</v>
      </c>
      <c r="B155">
        <f ca="1">IF(A155=0,0,'Interpolate IR Data'!Z155)</f>
        <v>0.86392499171250003</v>
      </c>
      <c r="C155">
        <f ca="1">IF(A155=0,0,'Interpolate IR Data'!T155)</f>
        <v>8.0239109337500003E-2</v>
      </c>
    </row>
    <row r="156" spans="1:3" x14ac:dyDescent="0.35">
      <c r="A156">
        <f ca="1">N(IF('Interpolate IR Data'!N156="","",'Interpolate IR Data'!N156))</f>
        <v>1021</v>
      </c>
      <c r="B156">
        <f ca="1">IF(A156=0,0,'Interpolate IR Data'!Z156)</f>
        <v>0.86447690806874999</v>
      </c>
      <c r="C156">
        <f ca="1">IF(A156=0,0,'Interpolate IR Data'!T156)</f>
        <v>7.9922841706250011E-2</v>
      </c>
    </row>
    <row r="157" spans="1:3" x14ac:dyDescent="0.35">
      <c r="A157">
        <f ca="1">N(IF('Interpolate IR Data'!N157="","",'Interpolate IR Data'!N157))</f>
        <v>1022</v>
      </c>
      <c r="B157">
        <f ca="1">IF(A157=0,0,'Interpolate IR Data'!Z157)</f>
        <v>0.86502882442499995</v>
      </c>
      <c r="C157">
        <f ca="1">IF(A157=0,0,'Interpolate IR Data'!T157)</f>
        <v>7.9606574075000006E-2</v>
      </c>
    </row>
    <row r="158" spans="1:3" x14ac:dyDescent="0.35">
      <c r="A158">
        <f ca="1">N(IF('Interpolate IR Data'!N158="","",'Interpolate IR Data'!N158))</f>
        <v>1023</v>
      </c>
      <c r="B158">
        <f ca="1">IF(A158=0,0,'Interpolate IR Data'!Z158)</f>
        <v>0.86539676866249993</v>
      </c>
      <c r="C158">
        <f ca="1">IF(A158=0,0,'Interpolate IR Data'!T158)</f>
        <v>7.9395728987499997E-2</v>
      </c>
    </row>
    <row r="159" spans="1:3" x14ac:dyDescent="0.35">
      <c r="A159">
        <f ca="1">N(IF('Interpolate IR Data'!N159="","",'Interpolate IR Data'!N159))</f>
        <v>1024</v>
      </c>
      <c r="B159">
        <f ca="1">IF(A159=0,0,'Interpolate IR Data'!Z159)</f>
        <v>0.86576471290000001</v>
      </c>
      <c r="C159">
        <f ca="1">IF(A159=0,0,'Interpolate IR Data'!T159)</f>
        <v>7.9184883900000003E-2</v>
      </c>
    </row>
    <row r="160" spans="1:3" x14ac:dyDescent="0.35">
      <c r="A160">
        <f ca="1">N(IF('Interpolate IR Data'!N160="","",'Interpolate IR Data'!N160))</f>
        <v>1025</v>
      </c>
      <c r="B160">
        <f ca="1">IF(A160=0,0,'Interpolate IR Data'!Z160)</f>
        <v>0.86619486606250007</v>
      </c>
      <c r="C160">
        <f ca="1">IF(A160=0,0,'Interpolate IR Data'!T160)</f>
        <v>7.8715909362500003E-2</v>
      </c>
    </row>
    <row r="161" spans="1:3" x14ac:dyDescent="0.35">
      <c r="A161">
        <f ca="1">N(IF('Interpolate IR Data'!N161="","",'Interpolate IR Data'!N161))</f>
        <v>1026</v>
      </c>
      <c r="B161">
        <f ca="1">IF(A161=0,0,'Interpolate IR Data'!Z161)</f>
        <v>0.86662501922500002</v>
      </c>
      <c r="C161">
        <f ca="1">IF(A161=0,0,'Interpolate IR Data'!T161)</f>
        <v>7.8246934825000003E-2</v>
      </c>
    </row>
    <row r="162" spans="1:3" x14ac:dyDescent="0.35">
      <c r="A162">
        <f ca="1">N(IF('Interpolate IR Data'!N162="","",'Interpolate IR Data'!N162))</f>
        <v>1027</v>
      </c>
      <c r="B162">
        <f ca="1">IF(A162=0,0,'Interpolate IR Data'!Z162)</f>
        <v>0.86727024896875005</v>
      </c>
      <c r="C162">
        <f ca="1">IF(A162=0,0,'Interpolate IR Data'!T162)</f>
        <v>7.7543473018750003E-2</v>
      </c>
    </row>
    <row r="163" spans="1:3" x14ac:dyDescent="0.35">
      <c r="A163">
        <f ca="1">N(IF('Interpolate IR Data'!N163="","",'Interpolate IR Data'!N163))</f>
        <v>1028</v>
      </c>
      <c r="B163">
        <f ca="1">IF(A163=0,0,'Interpolate IR Data'!Z163)</f>
        <v>0.86791547871250008</v>
      </c>
      <c r="C163">
        <f ca="1">IF(A163=0,0,'Interpolate IR Data'!T163)</f>
        <v>7.6840011212500003E-2</v>
      </c>
    </row>
    <row r="164" spans="1:3" x14ac:dyDescent="0.35">
      <c r="A164">
        <f ca="1">N(IF('Interpolate IR Data'!N164="","",'Interpolate IR Data'!N164))</f>
        <v>1029</v>
      </c>
      <c r="B164">
        <f ca="1">IF(A164=0,0,'Interpolate IR Data'!Z164)</f>
        <v>0.86834563187500002</v>
      </c>
      <c r="C164">
        <f ca="1">IF(A164=0,0,'Interpolate IR Data'!T164)</f>
        <v>7.6371036675000004E-2</v>
      </c>
    </row>
    <row r="165" spans="1:3" x14ac:dyDescent="0.35">
      <c r="A165">
        <f ca="1">N(IF('Interpolate IR Data'!N165="","",'Interpolate IR Data'!N165))</f>
        <v>1030</v>
      </c>
      <c r="B165">
        <f ca="1">IF(A165=0,0,'Interpolate IR Data'!Z165)</f>
        <v>0.86877578503749997</v>
      </c>
      <c r="C165">
        <f ca="1">IF(A165=0,0,'Interpolate IR Data'!T165)</f>
        <v>7.5902062137500004E-2</v>
      </c>
    </row>
    <row r="166" spans="1:3" x14ac:dyDescent="0.35">
      <c r="A166">
        <f ca="1">N(IF('Interpolate IR Data'!N166="","",'Interpolate IR Data'!N166))</f>
        <v>1031</v>
      </c>
      <c r="B166">
        <f ca="1">IF(A166=0,0,'Interpolate IR Data'!Z166)</f>
        <v>0.86920593820000003</v>
      </c>
      <c r="C166">
        <f ca="1">IF(A166=0,0,'Interpolate IR Data'!T166)</f>
        <v>7.5433087600000004E-2</v>
      </c>
    </row>
    <row r="167" spans="1:3" x14ac:dyDescent="0.35">
      <c r="A167">
        <f ca="1">N(IF('Interpolate IR Data'!N167="","",'Interpolate IR Data'!N167))</f>
        <v>1032</v>
      </c>
      <c r="B167">
        <f ca="1">IF(A167=0,0,'Interpolate IR Data'!Z167)</f>
        <v>0.86959421541250004</v>
      </c>
      <c r="C167">
        <f ca="1">IF(A167=0,0,'Interpolate IR Data'!T167)</f>
        <v>7.5158332037499997E-2</v>
      </c>
    </row>
    <row r="168" spans="1:3" x14ac:dyDescent="0.35">
      <c r="A168">
        <f ca="1">N(IF('Interpolate IR Data'!N168="","",'Interpolate IR Data'!N168))</f>
        <v>1033</v>
      </c>
      <c r="B168">
        <f ca="1">IF(A168=0,0,'Interpolate IR Data'!Z168)</f>
        <v>0.86998249262500005</v>
      </c>
      <c r="C168">
        <f ca="1">IF(A168=0,0,'Interpolate IR Data'!T168)</f>
        <v>7.4883576475000005E-2</v>
      </c>
    </row>
    <row r="169" spans="1:3" x14ac:dyDescent="0.35">
      <c r="A169">
        <f ca="1">N(IF('Interpolate IR Data'!N169="","",'Interpolate IR Data'!N169))</f>
        <v>1034</v>
      </c>
      <c r="B169">
        <f ca="1">IF(A169=0,0,'Interpolate IR Data'!Z169)</f>
        <v>0.87024134410000009</v>
      </c>
      <c r="C169">
        <f ca="1">IF(A169=0,0,'Interpolate IR Data'!T169)</f>
        <v>7.4700406100000005E-2</v>
      </c>
    </row>
    <row r="170" spans="1:3" x14ac:dyDescent="0.35">
      <c r="A170">
        <f ca="1">N(IF('Interpolate IR Data'!N170="","",'Interpolate IR Data'!N170))</f>
        <v>1035</v>
      </c>
      <c r="B170">
        <f ca="1">IF(A170=0,0,'Interpolate IR Data'!Z170)</f>
        <v>0.87050019557500002</v>
      </c>
      <c r="C170">
        <f ca="1">IF(A170=0,0,'Interpolate IR Data'!T170)</f>
        <v>7.4517235725000006E-2</v>
      </c>
    </row>
    <row r="171" spans="1:3" x14ac:dyDescent="0.35">
      <c r="A171">
        <f ca="1">N(IF('Interpolate IR Data'!N171="","",'Interpolate IR Data'!N171))</f>
        <v>1036</v>
      </c>
      <c r="B171">
        <f ca="1">IF(A171=0,0,'Interpolate IR Data'!Z171)</f>
        <v>0.87075904705000007</v>
      </c>
      <c r="C171">
        <f ca="1">IF(A171=0,0,'Interpolate IR Data'!T171)</f>
        <v>7.4334065350000006E-2</v>
      </c>
    </row>
    <row r="172" spans="1:3" x14ac:dyDescent="0.35">
      <c r="A172">
        <f ca="1">N(IF('Interpolate IR Data'!N172="","",'Interpolate IR Data'!N172))</f>
        <v>1037</v>
      </c>
      <c r="B172">
        <f ca="1">IF(A172=0,0,'Interpolate IR Data'!Z172)</f>
        <v>0.87101789852500011</v>
      </c>
      <c r="C172">
        <f ca="1">IF(A172=0,0,'Interpolate IR Data'!T172)</f>
        <v>7.4150894975000006E-2</v>
      </c>
    </row>
    <row r="173" spans="1:3" x14ac:dyDescent="0.35">
      <c r="A173">
        <f ca="1">N(IF('Interpolate IR Data'!N173="","",'Interpolate IR Data'!N173))</f>
        <v>1038</v>
      </c>
      <c r="B173">
        <f ca="1">IF(A173=0,0,'Interpolate IR Data'!Z173)</f>
        <v>0.87134198725000001</v>
      </c>
      <c r="C173">
        <f ca="1">IF(A173=0,0,'Interpolate IR Data'!T173)</f>
        <v>7.3997764724999998E-2</v>
      </c>
    </row>
    <row r="174" spans="1:3" x14ac:dyDescent="0.35">
      <c r="A174">
        <f ca="1">N(IF('Interpolate IR Data'!N174="","",'Interpolate IR Data'!N174))</f>
        <v>1039</v>
      </c>
      <c r="B174">
        <f ca="1">IF(A174=0,0,'Interpolate IR Data'!Z174)</f>
        <v>0.871537699</v>
      </c>
      <c r="C174">
        <f ca="1">IF(A174=0,0,'Interpolate IR Data'!T174)</f>
        <v>7.40878851E-2</v>
      </c>
    </row>
    <row r="175" spans="1:3" x14ac:dyDescent="0.35">
      <c r="A175">
        <f ca="1">N(IF('Interpolate IR Data'!N175="","",'Interpolate IR Data'!N175))</f>
        <v>1040</v>
      </c>
      <c r="B175">
        <f ca="1">IF(A175=0,0,'Interpolate IR Data'!Z175)</f>
        <v>0.87166817350000003</v>
      </c>
      <c r="C175">
        <f ca="1">IF(A175=0,0,'Interpolate IR Data'!T175)</f>
        <v>7.4147965349999997E-2</v>
      </c>
    </row>
    <row r="176" spans="1:3" x14ac:dyDescent="0.35">
      <c r="A176">
        <f ca="1">N(IF('Interpolate IR Data'!N176="","",'Interpolate IR Data'!N176))</f>
        <v>1041</v>
      </c>
      <c r="B176">
        <f ca="1">IF(A176=0,0,'Interpolate IR Data'!Z176)</f>
        <v>0.87179864799999995</v>
      </c>
      <c r="C176">
        <f ca="1">IF(A176=0,0,'Interpolate IR Data'!T176)</f>
        <v>7.4208045599999994E-2</v>
      </c>
    </row>
    <row r="177" spans="1:3" x14ac:dyDescent="0.35">
      <c r="A177">
        <f ca="1">N(IF('Interpolate IR Data'!N177="","",'Interpolate IR Data'!N177))</f>
        <v>1042</v>
      </c>
      <c r="B177">
        <f ca="1">IF(A177=0,0,'Interpolate IR Data'!Z177)</f>
        <v>0.87192912249999999</v>
      </c>
      <c r="C177">
        <f ca="1">IF(A177=0,0,'Interpolate IR Data'!T177)</f>
        <v>7.4268125849999991E-2</v>
      </c>
    </row>
    <row r="178" spans="1:3" x14ac:dyDescent="0.35">
      <c r="A178">
        <f ca="1">N(IF('Interpolate IR Data'!N178="","",'Interpolate IR Data'!N178))</f>
        <v>1043</v>
      </c>
      <c r="B178">
        <f ca="1">IF(A178=0,0,'Interpolate IR Data'!Z178)</f>
        <v>0.87205959700000002</v>
      </c>
      <c r="C178">
        <f ca="1">IF(A178=0,0,'Interpolate IR Data'!T178)</f>
        <v>7.4328206099999988E-2</v>
      </c>
    </row>
    <row r="179" spans="1:3" x14ac:dyDescent="0.35">
      <c r="A179">
        <f ca="1">N(IF('Interpolate IR Data'!N179="","",'Interpolate IR Data'!N179))</f>
        <v>1044</v>
      </c>
      <c r="B179">
        <f ca="1">IF(A179=0,0,'Interpolate IR Data'!Z179)</f>
        <v>0.87225530875000001</v>
      </c>
      <c r="C179">
        <f ca="1">IF(A179=0,0,'Interpolate IR Data'!T179)</f>
        <v>7.4418326474999991E-2</v>
      </c>
    </row>
    <row r="180" spans="1:3" x14ac:dyDescent="0.35">
      <c r="A180">
        <f ca="1">N(IF('Interpolate IR Data'!N180="","",'Interpolate IR Data'!N180))</f>
        <v>1045</v>
      </c>
      <c r="B180">
        <f ca="1">IF(A180=0,0,'Interpolate IR Data'!Z180)</f>
        <v>0.87248919590000007</v>
      </c>
      <c r="C180">
        <f ca="1">IF(A180=0,0,'Interpolate IR Data'!T180)</f>
        <v>7.493989278749999E-2</v>
      </c>
    </row>
    <row r="181" spans="1:3" x14ac:dyDescent="0.35">
      <c r="A181">
        <f ca="1">N(IF('Interpolate IR Data'!N181="","",'Interpolate IR Data'!N181))</f>
        <v>1046</v>
      </c>
      <c r="B181">
        <f ca="1">IF(A181=0,0,'Interpolate IR Data'!Z181)</f>
        <v>0.87265784580000005</v>
      </c>
      <c r="C181">
        <f ca="1">IF(A181=0,0,'Interpolate IR Data'!T181)</f>
        <v>7.5431418974999997E-2</v>
      </c>
    </row>
    <row r="182" spans="1:3" x14ac:dyDescent="0.35">
      <c r="A182">
        <f ca="1">N(IF('Interpolate IR Data'!N182="","",'Interpolate IR Data'!N182))</f>
        <v>1047</v>
      </c>
      <c r="B182">
        <f ca="1">IF(A182=0,0,'Interpolate IR Data'!Z182)</f>
        <v>0.87282649570000004</v>
      </c>
      <c r="C182">
        <f ca="1">IF(A182=0,0,'Interpolate IR Data'!T182)</f>
        <v>7.5922945162500005E-2</v>
      </c>
    </row>
    <row r="183" spans="1:3" x14ac:dyDescent="0.35">
      <c r="A183">
        <f ca="1">N(IF('Interpolate IR Data'!N183="","",'Interpolate IR Data'!N183))</f>
        <v>1048</v>
      </c>
      <c r="B183">
        <f ca="1">IF(A183=0,0,'Interpolate IR Data'!Z183)</f>
        <v>0.87299514560000002</v>
      </c>
      <c r="C183">
        <f ca="1">IF(A183=0,0,'Interpolate IR Data'!T183)</f>
        <v>7.6414471349999999E-2</v>
      </c>
    </row>
    <row r="184" spans="1:3" x14ac:dyDescent="0.35">
      <c r="A184">
        <f ca="1">N(IF('Interpolate IR Data'!N184="","",'Interpolate IR Data'!N184))</f>
        <v>1049</v>
      </c>
      <c r="B184">
        <f ca="1">IF(A184=0,0,'Interpolate IR Data'!Z184)</f>
        <v>0.87316379550000001</v>
      </c>
      <c r="C184">
        <f ca="1">IF(A184=0,0,'Interpolate IR Data'!T184)</f>
        <v>7.6905997537499993E-2</v>
      </c>
    </row>
    <row r="185" spans="1:3" x14ac:dyDescent="0.35">
      <c r="A185">
        <f ca="1">N(IF('Interpolate IR Data'!N185="","",'Interpolate IR Data'!N185))</f>
        <v>1050</v>
      </c>
      <c r="B185">
        <f ca="1">IF(A185=0,0,'Interpolate IR Data'!Z185)</f>
        <v>0.87341677034999998</v>
      </c>
      <c r="C185">
        <f ca="1">IF(A185=0,0,'Interpolate IR Data'!T185)</f>
        <v>7.7643286818750004E-2</v>
      </c>
    </row>
    <row r="186" spans="1:3" x14ac:dyDescent="0.35">
      <c r="A186">
        <f ca="1">N(IF('Interpolate IR Data'!N186="","",'Interpolate IR Data'!N186))</f>
        <v>1051</v>
      </c>
      <c r="B186">
        <f ca="1">IF(A186=0,0,'Interpolate IR Data'!Z186)</f>
        <v>0.87366974519999996</v>
      </c>
      <c r="C186">
        <f ca="1">IF(A186=0,0,'Interpolate IR Data'!T186)</f>
        <v>7.8380576100000002E-2</v>
      </c>
    </row>
    <row r="187" spans="1:3" x14ac:dyDescent="0.35">
      <c r="A187">
        <f ca="1">N(IF('Interpolate IR Data'!N187="","",'Interpolate IR Data'!N187))</f>
        <v>1052</v>
      </c>
      <c r="B187">
        <f ca="1">IF(A187=0,0,'Interpolate IR Data'!Z187)</f>
        <v>0.87360242876249994</v>
      </c>
      <c r="C187">
        <f ca="1">IF(A187=0,0,'Interpolate IR Data'!T187)</f>
        <v>7.8234234487499998E-2</v>
      </c>
    </row>
    <row r="188" spans="1:3" x14ac:dyDescent="0.35">
      <c r="A188">
        <f ca="1">N(IF('Interpolate IR Data'!N188="","",'Interpolate IR Data'!N188))</f>
        <v>1053</v>
      </c>
      <c r="B188">
        <f ca="1">IF(A188=0,0,'Interpolate IR Data'!Z188)</f>
        <v>0.87353511232499992</v>
      </c>
      <c r="C188">
        <f ca="1">IF(A188=0,0,'Interpolate IR Data'!T188)</f>
        <v>7.8087892875000009E-2</v>
      </c>
    </row>
    <row r="189" spans="1:3" x14ac:dyDescent="0.35">
      <c r="A189">
        <f ca="1">N(IF('Interpolate IR Data'!N189="","",'Interpolate IR Data'!N189))</f>
        <v>1054</v>
      </c>
      <c r="B189">
        <f ca="1">IF(A189=0,0,'Interpolate IR Data'!Z189)</f>
        <v>0.8734677958874999</v>
      </c>
      <c r="C189">
        <f ca="1">IF(A189=0,0,'Interpolate IR Data'!T189)</f>
        <v>7.7941551262500006E-2</v>
      </c>
    </row>
    <row r="190" spans="1:3" x14ac:dyDescent="0.35">
      <c r="A190">
        <f ca="1">N(IF('Interpolate IR Data'!N190="","",'Interpolate IR Data'!N190))</f>
        <v>1055</v>
      </c>
      <c r="B190">
        <f ca="1">IF(A190=0,0,'Interpolate IR Data'!Z190)</f>
        <v>0.87336682123124998</v>
      </c>
      <c r="C190">
        <f ca="1">IF(A190=0,0,'Interpolate IR Data'!T190)</f>
        <v>7.7722038843750008E-2</v>
      </c>
    </row>
    <row r="191" spans="1:3" x14ac:dyDescent="0.35">
      <c r="A191">
        <f ca="1">N(IF('Interpolate IR Data'!N191="","",'Interpolate IR Data'!N191))</f>
        <v>1056</v>
      </c>
      <c r="B191">
        <f ca="1">IF(A191=0,0,'Interpolate IR Data'!Z191)</f>
        <v>0.87326584657500006</v>
      </c>
      <c r="C191">
        <f ca="1">IF(A191=0,0,'Interpolate IR Data'!T191)</f>
        <v>7.7502526424999996E-2</v>
      </c>
    </row>
    <row r="192" spans="1:3" x14ac:dyDescent="0.35">
      <c r="A192">
        <f ca="1">N(IF('Interpolate IR Data'!N192="","",'Interpolate IR Data'!N192))</f>
        <v>1057</v>
      </c>
      <c r="B192">
        <f ca="1">IF(A192=0,0,'Interpolate IR Data'!Z192)</f>
        <v>0.87319853013750004</v>
      </c>
      <c r="C192">
        <f ca="1">IF(A192=0,0,'Interpolate IR Data'!T192)</f>
        <v>7.7356184812500006E-2</v>
      </c>
    </row>
    <row r="193" spans="1:3" x14ac:dyDescent="0.35">
      <c r="A193">
        <f ca="1">N(IF('Interpolate IR Data'!N193="","",'Interpolate IR Data'!N193))</f>
        <v>1058</v>
      </c>
      <c r="B193">
        <f ca="1">IF(A193=0,0,'Interpolate IR Data'!Z193)</f>
        <v>0.87313121370000002</v>
      </c>
      <c r="C193">
        <f ca="1">IF(A193=0,0,'Interpolate IR Data'!T193)</f>
        <v>7.7209843200000003E-2</v>
      </c>
    </row>
    <row r="194" spans="1:3" x14ac:dyDescent="0.35">
      <c r="A194">
        <f ca="1">N(IF('Interpolate IR Data'!N194="","",'Interpolate IR Data'!N194))</f>
        <v>1059</v>
      </c>
      <c r="B194">
        <f ca="1">IF(A194=0,0,'Interpolate IR Data'!Z194)</f>
        <v>0.87300039910000005</v>
      </c>
      <c r="C194">
        <f ca="1">IF(A194=0,0,'Interpolate IR Data'!T194)</f>
        <v>7.7489593987499994E-2</v>
      </c>
    </row>
    <row r="195" spans="1:3" x14ac:dyDescent="0.35">
      <c r="A195">
        <f ca="1">N(IF('Interpolate IR Data'!N195="","",'Interpolate IR Data'!N195))</f>
        <v>1060</v>
      </c>
      <c r="B195">
        <f ca="1">IF(A195=0,0,'Interpolate IR Data'!Z195)</f>
        <v>0.87286958450000007</v>
      </c>
      <c r="C195">
        <f ca="1">IF(A195=0,0,'Interpolate IR Data'!T195)</f>
        <v>7.7769344774999999E-2</v>
      </c>
    </row>
    <row r="196" spans="1:3" x14ac:dyDescent="0.35">
      <c r="A196">
        <f ca="1">N(IF('Interpolate IR Data'!N196="","",'Interpolate IR Data'!N196))</f>
        <v>1061</v>
      </c>
      <c r="B196">
        <f ca="1">IF(A196=0,0,'Interpolate IR Data'!Z196)</f>
        <v>0.87267336260000006</v>
      </c>
      <c r="C196">
        <f ca="1">IF(A196=0,0,'Interpolate IR Data'!T196)</f>
        <v>7.8188970956250006E-2</v>
      </c>
    </row>
    <row r="197" spans="1:3" x14ac:dyDescent="0.35">
      <c r="A197">
        <f ca="1">N(IF('Interpolate IR Data'!N197="","",'Interpolate IR Data'!N197))</f>
        <v>1062</v>
      </c>
      <c r="B197">
        <f ca="1">IF(A197=0,0,'Interpolate IR Data'!Z197)</f>
        <v>0.87247714070000004</v>
      </c>
      <c r="C197">
        <f ca="1">IF(A197=0,0,'Interpolate IR Data'!T197)</f>
        <v>7.8608597137500014E-2</v>
      </c>
    </row>
    <row r="198" spans="1:3" x14ac:dyDescent="0.35">
      <c r="A198">
        <f ca="1">N(IF('Interpolate IR Data'!N198="","",'Interpolate IR Data'!N198))</f>
        <v>1063</v>
      </c>
      <c r="B198">
        <f ca="1">IF(A198=0,0,'Interpolate IR Data'!Z198)</f>
        <v>0.87234632609999996</v>
      </c>
      <c r="C198">
        <f ca="1">IF(A198=0,0,'Interpolate IR Data'!T198)</f>
        <v>7.8888347925000005E-2</v>
      </c>
    </row>
    <row r="199" spans="1:3" x14ac:dyDescent="0.35">
      <c r="A199">
        <f ca="1">N(IF('Interpolate IR Data'!N199="","",'Interpolate IR Data'!N199))</f>
        <v>1064</v>
      </c>
      <c r="B199">
        <f ca="1">IF(A199=0,0,'Interpolate IR Data'!Z199)</f>
        <v>0.87221551149999998</v>
      </c>
      <c r="C199">
        <f ca="1">IF(A199=0,0,'Interpolate IR Data'!T199)</f>
        <v>7.9168098712499996E-2</v>
      </c>
    </row>
    <row r="200" spans="1:3" x14ac:dyDescent="0.35">
      <c r="A200">
        <f ca="1">N(IF('Interpolate IR Data'!N200="","",'Interpolate IR Data'!N200))</f>
        <v>1065</v>
      </c>
      <c r="B200">
        <f ca="1">IF(A200=0,0,'Interpolate IR Data'!Z200)</f>
        <v>0.87208469690000001</v>
      </c>
      <c r="C200">
        <f ca="1">IF(A200=0,0,'Interpolate IR Data'!T200)</f>
        <v>7.9447849500000001E-2</v>
      </c>
    </row>
    <row r="201" spans="1:3" x14ac:dyDescent="0.35">
      <c r="A201">
        <f ca="1">N(IF('Interpolate IR Data'!N201="","",'Interpolate IR Data'!N201))</f>
        <v>1066</v>
      </c>
      <c r="B201">
        <f ca="1">IF(A201=0,0,'Interpolate IR Data'!Z201)</f>
        <v>0.87193629801250006</v>
      </c>
      <c r="C201">
        <f ca="1">IF(A201=0,0,'Interpolate IR Data'!T201)</f>
        <v>7.9620106125000006E-2</v>
      </c>
    </row>
    <row r="202" spans="1:3" x14ac:dyDescent="0.35">
      <c r="A202">
        <f ca="1">N(IF('Interpolate IR Data'!N202="","",'Interpolate IR Data'!N202))</f>
        <v>1067</v>
      </c>
      <c r="B202">
        <f ca="1">IF(A202=0,0,'Interpolate IR Data'!Z202)</f>
        <v>0.87171369968125001</v>
      </c>
      <c r="C202">
        <f ca="1">IF(A202=0,0,'Interpolate IR Data'!T202)</f>
        <v>7.9878491062500001E-2</v>
      </c>
    </row>
    <row r="203" spans="1:3" x14ac:dyDescent="0.35">
      <c r="A203">
        <f ca="1">N(IF('Interpolate IR Data'!N203="","",'Interpolate IR Data'!N203))</f>
        <v>1068</v>
      </c>
      <c r="B203">
        <f ca="1">IF(A203=0,0,'Interpolate IR Data'!Z203)</f>
        <v>0.87149110134999996</v>
      </c>
      <c r="C203">
        <f ca="1">IF(A203=0,0,'Interpolate IR Data'!T203)</f>
        <v>8.0136875999999996E-2</v>
      </c>
    </row>
    <row r="204" spans="1:3" x14ac:dyDescent="0.35">
      <c r="A204">
        <f ca="1">N(IF('Interpolate IR Data'!N204="","",'Interpolate IR Data'!N204))</f>
        <v>1069</v>
      </c>
      <c r="B204">
        <f ca="1">IF(A204=0,0,'Interpolate IR Data'!Z204)</f>
        <v>0.87134270246250001</v>
      </c>
      <c r="C204">
        <f ca="1">IF(A204=0,0,'Interpolate IR Data'!T204)</f>
        <v>8.0309132625000001E-2</v>
      </c>
    </row>
    <row r="205" spans="1:3" x14ac:dyDescent="0.35">
      <c r="A205">
        <f ca="1">N(IF('Interpolate IR Data'!N205="","",'Interpolate IR Data'!N205))</f>
        <v>1070</v>
      </c>
      <c r="B205">
        <f ca="1">IF(A205=0,0,'Interpolate IR Data'!Z205)</f>
        <v>0.87119430357500005</v>
      </c>
      <c r="C205">
        <f ca="1">IF(A205=0,0,'Interpolate IR Data'!T205)</f>
        <v>8.0481389250000007E-2</v>
      </c>
    </row>
    <row r="206" spans="1:3" x14ac:dyDescent="0.35">
      <c r="A206">
        <f ca="1">N(IF('Interpolate IR Data'!N206="","",'Interpolate IR Data'!N206))</f>
        <v>1071</v>
      </c>
      <c r="B206">
        <f ca="1">IF(A206=0,0,'Interpolate IR Data'!Z206)</f>
        <v>0.87104590468750009</v>
      </c>
      <c r="C206">
        <f ca="1">IF(A206=0,0,'Interpolate IR Data'!T206)</f>
        <v>8.0653645875000013E-2</v>
      </c>
    </row>
    <row r="207" spans="1:3" x14ac:dyDescent="0.35">
      <c r="A207">
        <f ca="1">N(IF('Interpolate IR Data'!N207="","",'Interpolate IR Data'!N207))</f>
        <v>1072</v>
      </c>
      <c r="B207">
        <f ca="1">IF(A207=0,0,'Interpolate IR Data'!Z207)</f>
        <v>0.87072909912500007</v>
      </c>
      <c r="C207">
        <f ca="1">IF(A207=0,0,'Interpolate IR Data'!T207)</f>
        <v>8.1016772962500011E-2</v>
      </c>
    </row>
    <row r="208" spans="1:3" x14ac:dyDescent="0.35">
      <c r="A208">
        <f ca="1">N(IF('Interpolate IR Data'!N208="","",'Interpolate IR Data'!N208))</f>
        <v>1073</v>
      </c>
      <c r="B208">
        <f ca="1">IF(A208=0,0,'Interpolate IR Data'!Z208)</f>
        <v>0.8702238791000001</v>
      </c>
      <c r="C208">
        <f ca="1">IF(A208=0,0,'Interpolate IR Data'!T208)</f>
        <v>8.1589384350000002E-2</v>
      </c>
    </row>
    <row r="209" spans="1:3" x14ac:dyDescent="0.35">
      <c r="A209">
        <f ca="1">N(IF('Interpolate IR Data'!N209="","",'Interpolate IR Data'!N209))</f>
        <v>1074</v>
      </c>
      <c r="B209">
        <f ca="1">IF(A209=0,0,'Interpolate IR Data'!Z209)</f>
        <v>0.86988706575000008</v>
      </c>
      <c r="C209">
        <f ca="1">IF(A209=0,0,'Interpolate IR Data'!T209)</f>
        <v>8.1971125275000001E-2</v>
      </c>
    </row>
    <row r="210" spans="1:3" x14ac:dyDescent="0.35">
      <c r="A210">
        <f ca="1">N(IF('Interpolate IR Data'!N210="","",'Interpolate IR Data'!N210))</f>
        <v>1075</v>
      </c>
      <c r="B210">
        <f ca="1">IF(A210=0,0,'Interpolate IR Data'!Z210)</f>
        <v>0.86955025240000006</v>
      </c>
      <c r="C210">
        <f ca="1">IF(A210=0,0,'Interpolate IR Data'!T210)</f>
        <v>8.2352866199999999E-2</v>
      </c>
    </row>
    <row r="211" spans="1:3" x14ac:dyDescent="0.35">
      <c r="A211">
        <f ca="1">N(IF('Interpolate IR Data'!N211="","",'Interpolate IR Data'!N211))</f>
        <v>1076</v>
      </c>
      <c r="B211">
        <f ca="1">IF(A211=0,0,'Interpolate IR Data'!Z211)</f>
        <v>0.86921343905000004</v>
      </c>
      <c r="C211">
        <f ca="1">IF(A211=0,0,'Interpolate IR Data'!T211)</f>
        <v>8.2734607124999998E-2</v>
      </c>
    </row>
    <row r="212" spans="1:3" x14ac:dyDescent="0.35">
      <c r="A212">
        <f ca="1">N(IF('Interpolate IR Data'!N212="","",'Interpolate IR Data'!N212))</f>
        <v>1077</v>
      </c>
      <c r="B212">
        <f ca="1">IF(A212=0,0,'Interpolate IR Data'!Z212)</f>
        <v>0.86887662570000002</v>
      </c>
      <c r="C212">
        <f ca="1">IF(A212=0,0,'Interpolate IR Data'!T212)</f>
        <v>8.3116348049999997E-2</v>
      </c>
    </row>
    <row r="213" spans="1:3" x14ac:dyDescent="0.35">
      <c r="A213">
        <f ca="1">N(IF('Interpolate IR Data'!N213="","",'Interpolate IR Data'!N213))</f>
        <v>1078</v>
      </c>
      <c r="B213">
        <f ca="1">IF(A213=0,0,'Interpolate IR Data'!Z213)</f>
        <v>0.86837140567500004</v>
      </c>
      <c r="C213">
        <f ca="1">IF(A213=0,0,'Interpolate IR Data'!T213)</f>
        <v>8.3688959437499988E-2</v>
      </c>
    </row>
    <row r="214" spans="1:3" x14ac:dyDescent="0.35">
      <c r="A214">
        <f ca="1">N(IF('Interpolate IR Data'!N214="","",'Interpolate IR Data'!N214))</f>
        <v>1079</v>
      </c>
      <c r="B214">
        <f ca="1">IF(A214=0,0,'Interpolate IR Data'!Z214)</f>
        <v>0.86782007427499996</v>
      </c>
      <c r="C214">
        <f ca="1">IF(A214=0,0,'Interpolate IR Data'!T214)</f>
        <v>8.4392427712499996E-2</v>
      </c>
    </row>
    <row r="215" spans="1:3" x14ac:dyDescent="0.35">
      <c r="A215">
        <f ca="1">N(IF('Interpolate IR Data'!N215="","",'Interpolate IR Data'!N215))</f>
        <v>1080</v>
      </c>
      <c r="B215">
        <f ca="1">IF(A215=0,0,'Interpolate IR Data'!Z215)</f>
        <v>0.86743714954999995</v>
      </c>
      <c r="C215">
        <f ca="1">IF(A215=0,0,'Interpolate IR Data'!T215)</f>
        <v>8.4905025524999997E-2</v>
      </c>
    </row>
    <row r="216" spans="1:3" x14ac:dyDescent="0.35">
      <c r="A216">
        <f ca="1">N(IF('Interpolate IR Data'!N216="","",'Interpolate IR Data'!N216))</f>
        <v>1081</v>
      </c>
      <c r="B216">
        <f ca="1">IF(A216=0,0,'Interpolate IR Data'!Z216)</f>
        <v>0.86705422482499994</v>
      </c>
      <c r="C216">
        <f ca="1">IF(A216=0,0,'Interpolate IR Data'!T216)</f>
        <v>8.5417623337499998E-2</v>
      </c>
    </row>
    <row r="217" spans="1:3" x14ac:dyDescent="0.35">
      <c r="A217">
        <f ca="1">N(IF('Interpolate IR Data'!N217="","",'Interpolate IR Data'!N217))</f>
        <v>1082</v>
      </c>
      <c r="B217">
        <f ca="1">IF(A217=0,0,'Interpolate IR Data'!Z217)</f>
        <v>0.86667130009999993</v>
      </c>
      <c r="C217">
        <f ca="1">IF(A217=0,0,'Interpolate IR Data'!T217)</f>
        <v>8.593022115E-2</v>
      </c>
    </row>
    <row r="218" spans="1:3" x14ac:dyDescent="0.35">
      <c r="A218">
        <f ca="1">N(IF('Interpolate IR Data'!N218="","",'Interpolate IR Data'!N218))</f>
        <v>1083</v>
      </c>
      <c r="B218">
        <f ca="1">IF(A218=0,0,'Interpolate IR Data'!Z218)</f>
        <v>0.86628837537499992</v>
      </c>
      <c r="C218">
        <f ca="1">IF(A218=0,0,'Interpolate IR Data'!T218)</f>
        <v>8.6442818962500001E-2</v>
      </c>
    </row>
    <row r="219" spans="1:3" x14ac:dyDescent="0.35">
      <c r="A219">
        <f ca="1">N(IF('Interpolate IR Data'!N219="","",'Interpolate IR Data'!N219))</f>
        <v>1084</v>
      </c>
      <c r="B219">
        <f ca="1">IF(A219=0,0,'Interpolate IR Data'!Z219)</f>
        <v>0.8657139882874999</v>
      </c>
      <c r="C219">
        <f ca="1">IF(A219=0,0,'Interpolate IR Data'!T219)</f>
        <v>8.7211715681249996E-2</v>
      </c>
    </row>
    <row r="220" spans="1:3" x14ac:dyDescent="0.35">
      <c r="A220">
        <f ca="1">N(IF('Interpolate IR Data'!N220="","",'Interpolate IR Data'!N220))</f>
        <v>1085</v>
      </c>
      <c r="B220">
        <f ca="1">IF(A220=0,0,'Interpolate IR Data'!Z220)</f>
        <v>0.8651396012</v>
      </c>
      <c r="C220">
        <f ca="1">IF(A220=0,0,'Interpolate IR Data'!T220)</f>
        <v>8.7980612400000005E-2</v>
      </c>
    </row>
    <row r="221" spans="1:3" x14ac:dyDescent="0.35">
      <c r="A221">
        <f ca="1">N(IF('Interpolate IR Data'!N221="","",'Interpolate IR Data'!N221))</f>
        <v>1086</v>
      </c>
      <c r="B221">
        <f ca="1">IF(A221=0,0,'Interpolate IR Data'!Z221)</f>
        <v>0.86462473473750001</v>
      </c>
      <c r="C221">
        <f ca="1">IF(A221=0,0,'Interpolate IR Data'!T221)</f>
        <v>8.8306822000000007E-2</v>
      </c>
    </row>
    <row r="222" spans="1:3" x14ac:dyDescent="0.35">
      <c r="A222">
        <f ca="1">N(IF('Interpolate IR Data'!N222="","",'Interpolate IR Data'!N222))</f>
        <v>1087</v>
      </c>
      <c r="B222">
        <f ca="1">IF(A222=0,0,'Interpolate IR Data'!Z222)</f>
        <v>0.86410986827499991</v>
      </c>
      <c r="C222">
        <f ca="1">IF(A222=0,0,'Interpolate IR Data'!T222)</f>
        <v>8.8633031599999995E-2</v>
      </c>
    </row>
    <row r="223" spans="1:3" x14ac:dyDescent="0.35">
      <c r="A223">
        <f ca="1">N(IF('Interpolate IR Data'!N223="","",'Interpolate IR Data'!N223))</f>
        <v>1088</v>
      </c>
      <c r="B223">
        <f ca="1">IF(A223=0,0,'Interpolate IR Data'!Z223)</f>
        <v>0.86359500181249993</v>
      </c>
      <c r="C223">
        <f ca="1">IF(A223=0,0,'Interpolate IR Data'!T223)</f>
        <v>8.8959241199999997E-2</v>
      </c>
    </row>
    <row r="224" spans="1:3" x14ac:dyDescent="0.35">
      <c r="A224">
        <f ca="1">N(IF('Interpolate IR Data'!N224="","",'Interpolate IR Data'!N224))</f>
        <v>1089</v>
      </c>
      <c r="B224">
        <f ca="1">IF(A224=0,0,'Interpolate IR Data'!Z224)</f>
        <v>0.86308013534999994</v>
      </c>
      <c r="C224">
        <f ca="1">IF(A224=0,0,'Interpolate IR Data'!T224)</f>
        <v>8.9285450799999999E-2</v>
      </c>
    </row>
    <row r="225" spans="1:3" x14ac:dyDescent="0.35">
      <c r="A225">
        <f ca="1">N(IF('Interpolate IR Data'!N225="","",'Interpolate IR Data'!N225))</f>
        <v>1090</v>
      </c>
      <c r="B225">
        <f ca="1">IF(A225=0,0,'Interpolate IR Data'!Z225)</f>
        <v>0.86230783565624991</v>
      </c>
      <c r="C225">
        <f ca="1">IF(A225=0,0,'Interpolate IR Data'!T225)</f>
        <v>8.9774765199999995E-2</v>
      </c>
    </row>
    <row r="226" spans="1:3" x14ac:dyDescent="0.35">
      <c r="A226">
        <f ca="1">N(IF('Interpolate IR Data'!N226="","",'Interpolate IR Data'!N226))</f>
        <v>1091</v>
      </c>
      <c r="B226">
        <f ca="1">IF(A226=0,0,'Interpolate IR Data'!Z226)</f>
        <v>0.86153553596249999</v>
      </c>
      <c r="C226">
        <f ca="1">IF(A226=0,0,'Interpolate IR Data'!T226)</f>
        <v>9.0264079599999991E-2</v>
      </c>
    </row>
    <row r="227" spans="1:3" x14ac:dyDescent="0.35">
      <c r="A227">
        <f ca="1">N(IF('Interpolate IR Data'!N227="","",'Interpolate IR Data'!N227))</f>
        <v>1092</v>
      </c>
      <c r="B227">
        <f ca="1">IF(A227=0,0,'Interpolate IR Data'!Z227)</f>
        <v>0.8610206695</v>
      </c>
      <c r="C227">
        <f ca="1">IF(A227=0,0,'Interpolate IR Data'!T227)</f>
        <v>9.0590289199999993E-2</v>
      </c>
    </row>
    <row r="228" spans="1:3" x14ac:dyDescent="0.35">
      <c r="A228">
        <f ca="1">N(IF('Interpolate IR Data'!N228="","",'Interpolate IR Data'!N228))</f>
        <v>1093</v>
      </c>
      <c r="B228">
        <f ca="1">IF(A228=0,0,'Interpolate IR Data'!Z228)</f>
        <v>0.86058225919999998</v>
      </c>
      <c r="C228">
        <f ca="1">IF(A228=0,0,'Interpolate IR Data'!T228)</f>
        <v>9.138101139999999E-2</v>
      </c>
    </row>
    <row r="229" spans="1:3" x14ac:dyDescent="0.35">
      <c r="A229">
        <f ca="1">N(IF('Interpolate IR Data'!N229="","",'Interpolate IR Data'!N229))</f>
        <v>1094</v>
      </c>
      <c r="B229">
        <f ca="1">IF(A229=0,0,'Interpolate IR Data'!Z229)</f>
        <v>0.86014384889999995</v>
      </c>
      <c r="C229">
        <f ca="1">IF(A229=0,0,'Interpolate IR Data'!T229)</f>
        <v>9.21717336E-2</v>
      </c>
    </row>
    <row r="230" spans="1:3" x14ac:dyDescent="0.35">
      <c r="A230">
        <f ca="1">N(IF('Interpolate IR Data'!N230="","",'Interpolate IR Data'!N230))</f>
        <v>1095</v>
      </c>
      <c r="B230">
        <f ca="1">IF(A230=0,0,'Interpolate IR Data'!Z230)</f>
        <v>0.85948623344999997</v>
      </c>
      <c r="C230">
        <f ca="1">IF(A230=0,0,'Interpolate IR Data'!T230)</f>
        <v>9.3357816900000001E-2</v>
      </c>
    </row>
    <row r="231" spans="1:3" x14ac:dyDescent="0.35">
      <c r="A231">
        <f ca="1">N(IF('Interpolate IR Data'!N231="","",'Interpolate IR Data'!N231))</f>
        <v>1096</v>
      </c>
      <c r="B231">
        <f ca="1">IF(A231=0,0,'Interpolate IR Data'!Z231)</f>
        <v>0.85882861799999999</v>
      </c>
      <c r="C231">
        <f ca="1">IF(A231=0,0,'Interpolate IR Data'!T231)</f>
        <v>9.4543900200000003E-2</v>
      </c>
    </row>
    <row r="232" spans="1:3" x14ac:dyDescent="0.35">
      <c r="A232">
        <f ca="1">N(IF('Interpolate IR Data'!N232="","",'Interpolate IR Data'!N232))</f>
        <v>1097</v>
      </c>
      <c r="B232">
        <f ca="1">IF(A232=0,0,'Interpolate IR Data'!Z232)</f>
        <v>0.85839020770000007</v>
      </c>
      <c r="C232">
        <f ca="1">IF(A232=0,0,'Interpolate IR Data'!T232)</f>
        <v>9.5334622399999999E-2</v>
      </c>
    </row>
    <row r="233" spans="1:3" x14ac:dyDescent="0.35">
      <c r="A233">
        <f ca="1">N(IF('Interpolate IR Data'!N233="","",'Interpolate IR Data'!N233))</f>
        <v>1098</v>
      </c>
      <c r="B233">
        <f ca="1">IF(A233=0,0,'Interpolate IR Data'!Z233)</f>
        <v>0.85795179740000005</v>
      </c>
      <c r="C233">
        <f ca="1">IF(A233=0,0,'Interpolate IR Data'!T233)</f>
        <v>9.6125344599999996E-2</v>
      </c>
    </row>
    <row r="234" spans="1:3" x14ac:dyDescent="0.35">
      <c r="A234">
        <f ca="1">N(IF('Interpolate IR Data'!N234="","",'Interpolate IR Data'!N234))</f>
        <v>1099</v>
      </c>
      <c r="B234">
        <f ca="1">IF(A234=0,0,'Interpolate IR Data'!Z234)</f>
        <v>0.85751338710000002</v>
      </c>
      <c r="C234">
        <f ca="1">IF(A234=0,0,'Interpolate IR Data'!T234)</f>
        <v>9.6916066800000006E-2</v>
      </c>
    </row>
    <row r="235" spans="1:3" x14ac:dyDescent="0.35">
      <c r="A235">
        <f ca="1">N(IF('Interpolate IR Data'!N235="","",'Interpolate IR Data'!N235))</f>
        <v>1100</v>
      </c>
      <c r="B235">
        <f ca="1">IF(A235=0,0,'Interpolate IR Data'!Z235)</f>
        <v>0.85692440336250009</v>
      </c>
      <c r="C235">
        <f ca="1">IF(A235=0,0,'Interpolate IR Data'!T235)</f>
        <v>9.7189122287500013E-2</v>
      </c>
    </row>
    <row r="236" spans="1:3" x14ac:dyDescent="0.35">
      <c r="A236">
        <f ca="1">N(IF('Interpolate IR Data'!N236="","",'Interpolate IR Data'!N236))</f>
        <v>1101</v>
      </c>
      <c r="B236">
        <f ca="1">IF(A236=0,0,'Interpolate IR Data'!Z236)</f>
        <v>0.85604092775624996</v>
      </c>
      <c r="C236">
        <f ca="1">IF(A236=0,0,'Interpolate IR Data'!T236)</f>
        <v>9.7598705518749995E-2</v>
      </c>
    </row>
    <row r="237" spans="1:3" x14ac:dyDescent="0.35">
      <c r="A237">
        <f ca="1">N(IF('Interpolate IR Data'!N237="","",'Interpolate IR Data'!N237))</f>
        <v>1102</v>
      </c>
      <c r="B237">
        <f ca="1">IF(A237=0,0,'Interpolate IR Data'!Z237)</f>
        <v>0.85515745215000005</v>
      </c>
      <c r="C237">
        <f ca="1">IF(A237=0,0,'Interpolate IR Data'!T237)</f>
        <v>9.8008288750000006E-2</v>
      </c>
    </row>
    <row r="238" spans="1:3" x14ac:dyDescent="0.35">
      <c r="A238">
        <f ca="1">N(IF('Interpolate IR Data'!N238="","",'Interpolate IR Data'!N238))</f>
        <v>1103</v>
      </c>
      <c r="B238">
        <f ca="1">IF(A238=0,0,'Interpolate IR Data'!Z238)</f>
        <v>0.8545684684125</v>
      </c>
      <c r="C238">
        <f ca="1">IF(A238=0,0,'Interpolate IR Data'!T238)</f>
        <v>9.8281344237500012E-2</v>
      </c>
    </row>
    <row r="239" spans="1:3" x14ac:dyDescent="0.35">
      <c r="A239">
        <f ca="1">N(IF('Interpolate IR Data'!N239="","",'Interpolate IR Data'!N239))</f>
        <v>1104</v>
      </c>
      <c r="B239">
        <f ca="1">IF(A239=0,0,'Interpolate IR Data'!Z239)</f>
        <v>0.85397948467499996</v>
      </c>
      <c r="C239">
        <f ca="1">IF(A239=0,0,'Interpolate IR Data'!T239)</f>
        <v>9.8554399725000005E-2</v>
      </c>
    </row>
    <row r="240" spans="1:3" x14ac:dyDescent="0.35">
      <c r="A240">
        <f ca="1">N(IF('Interpolate IR Data'!N240="","",'Interpolate IR Data'!N240))</f>
        <v>1105</v>
      </c>
      <c r="B240">
        <f ca="1">IF(A240=0,0,'Interpolate IR Data'!Z240)</f>
        <v>0.85339050093750002</v>
      </c>
      <c r="C240">
        <f ca="1">IF(A240=0,0,'Interpolate IR Data'!T240)</f>
        <v>9.8827455212499998E-2</v>
      </c>
    </row>
    <row r="241" spans="1:3" x14ac:dyDescent="0.35">
      <c r="A241">
        <f ca="1">N(IF('Interpolate IR Data'!N241="","",'Interpolate IR Data'!N241))</f>
        <v>1106</v>
      </c>
      <c r="B241">
        <f ca="1">IF(A241=0,0,'Interpolate IR Data'!Z241)</f>
        <v>0.85280151719999997</v>
      </c>
      <c r="C241">
        <f ca="1">IF(A241=0,0,'Interpolate IR Data'!T241)</f>
        <v>9.9100510700000005E-2</v>
      </c>
    </row>
    <row r="242" spans="1:3" x14ac:dyDescent="0.35">
      <c r="A242">
        <f ca="1">N(IF('Interpolate IR Data'!N242="","",'Interpolate IR Data'!N242))</f>
        <v>1107</v>
      </c>
      <c r="B242">
        <f ca="1">IF(A242=0,0,'Interpolate IR Data'!Z242)</f>
        <v>0.85186052195624995</v>
      </c>
      <c r="C242">
        <f ca="1">IF(A242=0,0,'Interpolate IR Data'!T242)</f>
        <v>0.10028457509375001</v>
      </c>
    </row>
    <row r="243" spans="1:3" x14ac:dyDescent="0.35">
      <c r="A243">
        <f ca="1">N(IF('Interpolate IR Data'!N243="","",'Interpolate IR Data'!N243))</f>
        <v>1108</v>
      </c>
      <c r="B243">
        <f ca="1">IF(A243=0,0,'Interpolate IR Data'!Z243)</f>
        <v>0.85091952671250004</v>
      </c>
      <c r="C243">
        <f ca="1">IF(A243=0,0,'Interpolate IR Data'!T243)</f>
        <v>0.10146863948750001</v>
      </c>
    </row>
    <row r="244" spans="1:3" x14ac:dyDescent="0.35">
      <c r="A244">
        <f ca="1">N(IF('Interpolate IR Data'!N244="","",'Interpolate IR Data'!N244))</f>
        <v>1109</v>
      </c>
      <c r="B244">
        <f ca="1">IF(A244=0,0,'Interpolate IR Data'!Z244)</f>
        <v>0.85029219654999999</v>
      </c>
      <c r="C244">
        <f ca="1">IF(A244=0,0,'Interpolate IR Data'!T244)</f>
        <v>0.10225801575</v>
      </c>
    </row>
    <row r="245" spans="1:3" x14ac:dyDescent="0.35">
      <c r="A245">
        <f ca="1">N(IF('Interpolate IR Data'!N245="","",'Interpolate IR Data'!N245))</f>
        <v>1110</v>
      </c>
      <c r="B245">
        <f ca="1">IF(A245=0,0,'Interpolate IR Data'!Z245)</f>
        <v>0.84966486638749994</v>
      </c>
      <c r="C245">
        <f ca="1">IF(A245=0,0,'Interpolate IR Data'!T245)</f>
        <v>0.10304739201249999</v>
      </c>
    </row>
    <row r="246" spans="1:3" x14ac:dyDescent="0.35">
      <c r="A246">
        <f ca="1">N(IF('Interpolate IR Data'!N246="","",'Interpolate IR Data'!N246))</f>
        <v>1111</v>
      </c>
      <c r="B246">
        <f ca="1">IF(A246=0,0,'Interpolate IR Data'!Z246)</f>
        <v>0.849037536225</v>
      </c>
      <c r="C246">
        <f ca="1">IF(A246=0,0,'Interpolate IR Data'!T246)</f>
        <v>0.10383676827499999</v>
      </c>
    </row>
    <row r="247" spans="1:3" x14ac:dyDescent="0.35">
      <c r="A247">
        <f ca="1">N(IF('Interpolate IR Data'!N247="","",'Interpolate IR Data'!N247))</f>
        <v>1112</v>
      </c>
      <c r="B247">
        <f ca="1">IF(A247=0,0,'Interpolate IR Data'!Z247)</f>
        <v>0.84809654098124998</v>
      </c>
      <c r="C247">
        <f ca="1">IF(A247=0,0,'Interpolate IR Data'!T247)</f>
        <v>0.10502083266874999</v>
      </c>
    </row>
    <row r="248" spans="1:3" x14ac:dyDescent="0.35">
      <c r="A248">
        <f ca="1">N(IF('Interpolate IR Data'!N248="","",'Interpolate IR Data'!N248))</f>
        <v>1113</v>
      </c>
      <c r="B248">
        <f ca="1">IF(A248=0,0,'Interpolate IR Data'!Z248)</f>
        <v>0.84712736873750005</v>
      </c>
      <c r="C248">
        <f ca="1">IF(A248=0,0,'Interpolate IR Data'!T248)</f>
        <v>0.10580647507499999</v>
      </c>
    </row>
    <row r="249" spans="1:3" x14ac:dyDescent="0.35">
      <c r="A249">
        <f ca="1">N(IF('Interpolate IR Data'!N249="","",'Interpolate IR Data'!N249))</f>
        <v>1114</v>
      </c>
      <c r="B249">
        <f ca="1">IF(A249=0,0,'Interpolate IR Data'!Z249)</f>
        <v>0.84647186157499998</v>
      </c>
      <c r="C249">
        <f ca="1">IF(A249=0,0,'Interpolate IR Data'!T249)</f>
        <v>0.10619742935</v>
      </c>
    </row>
    <row r="250" spans="1:3" x14ac:dyDescent="0.35">
      <c r="A250">
        <f ca="1">N(IF('Interpolate IR Data'!N250="","",'Interpolate IR Data'!N250))</f>
        <v>1115</v>
      </c>
      <c r="B250">
        <f ca="1">IF(A250=0,0,'Interpolate IR Data'!Z250)</f>
        <v>0.84581635441250003</v>
      </c>
      <c r="C250">
        <f ca="1">IF(A250=0,0,'Interpolate IR Data'!T250)</f>
        <v>0.106588383625</v>
      </c>
    </row>
    <row r="251" spans="1:3" x14ac:dyDescent="0.35">
      <c r="A251">
        <f ca="1">N(IF('Interpolate IR Data'!N251="","",'Interpolate IR Data'!N251))</f>
        <v>1116</v>
      </c>
      <c r="B251">
        <f ca="1">IF(A251=0,0,'Interpolate IR Data'!Z251)</f>
        <v>0.84516084725000007</v>
      </c>
      <c r="C251">
        <f ca="1">IF(A251=0,0,'Interpolate IR Data'!T251)</f>
        <v>0.1069793379</v>
      </c>
    </row>
    <row r="252" spans="1:3" x14ac:dyDescent="0.35">
      <c r="A252">
        <f ca="1">N(IF('Interpolate IR Data'!N252="","",'Interpolate IR Data'!N252))</f>
        <v>1117</v>
      </c>
      <c r="B252">
        <f ca="1">IF(A252=0,0,'Interpolate IR Data'!Z252)</f>
        <v>0.8445053400875</v>
      </c>
      <c r="C252">
        <f ca="1">IF(A252=0,0,'Interpolate IR Data'!T252)</f>
        <v>0.10737029217499999</v>
      </c>
    </row>
    <row r="253" spans="1:3" x14ac:dyDescent="0.35">
      <c r="A253">
        <f ca="1">N(IF('Interpolate IR Data'!N253="","",'Interpolate IR Data'!N253))</f>
        <v>1118</v>
      </c>
      <c r="B253">
        <f ca="1">IF(A253=0,0,'Interpolate IR Data'!Z253)</f>
        <v>0.84352207934375012</v>
      </c>
      <c r="C253">
        <f ca="1">IF(A253=0,0,'Interpolate IR Data'!T253)</f>
        <v>0.1079567235875</v>
      </c>
    </row>
    <row r="254" spans="1:3" x14ac:dyDescent="0.35">
      <c r="A254">
        <f ca="1">N(IF('Interpolate IR Data'!N254="","",'Interpolate IR Data'!N254))</f>
        <v>1119</v>
      </c>
      <c r="B254">
        <f ca="1">IF(A254=0,0,'Interpolate IR Data'!Z254)</f>
        <v>0.84253881860000002</v>
      </c>
      <c r="C254">
        <f ca="1">IF(A254=0,0,'Interpolate IR Data'!T254)</f>
        <v>0.108543155</v>
      </c>
    </row>
    <row r="255" spans="1:3" x14ac:dyDescent="0.35">
      <c r="A255">
        <f ca="1">N(IF('Interpolate IR Data'!N255="","",'Interpolate IR Data'!N255))</f>
        <v>1120</v>
      </c>
      <c r="B255">
        <f ca="1">IF(A255=0,0,'Interpolate IR Data'!Z255)</f>
        <v>0.8416514678625</v>
      </c>
      <c r="C255">
        <f ca="1">IF(A255=0,0,'Interpolate IR Data'!T255)</f>
        <v>0.10841079615</v>
      </c>
    </row>
    <row r="256" spans="1:3" x14ac:dyDescent="0.35">
      <c r="A256">
        <f ca="1">N(IF('Interpolate IR Data'!N256="","",'Interpolate IR Data'!N256))</f>
        <v>1121</v>
      </c>
      <c r="B256">
        <f ca="1">IF(A256=0,0,'Interpolate IR Data'!Z256)</f>
        <v>0.84076411712499999</v>
      </c>
      <c r="C256">
        <f ca="1">IF(A256=0,0,'Interpolate IR Data'!T256)</f>
        <v>0.1082784373</v>
      </c>
    </row>
    <row r="257" spans="1:3" x14ac:dyDescent="0.35">
      <c r="A257">
        <f ca="1">N(IF('Interpolate IR Data'!N257="","",'Interpolate IR Data'!N257))</f>
        <v>1122</v>
      </c>
      <c r="B257">
        <f ca="1">IF(A257=0,0,'Interpolate IR Data'!Z257)</f>
        <v>0.83987676638749997</v>
      </c>
      <c r="C257">
        <f ca="1">IF(A257=0,0,'Interpolate IR Data'!T257)</f>
        <v>0.10814607845</v>
      </c>
    </row>
    <row r="258" spans="1:3" x14ac:dyDescent="0.35">
      <c r="A258">
        <f ca="1">N(IF('Interpolate IR Data'!N258="","",'Interpolate IR Data'!N258))</f>
        <v>1123</v>
      </c>
      <c r="B258">
        <f ca="1">IF(A258=0,0,'Interpolate IR Data'!Z258)</f>
        <v>0.83898941564999996</v>
      </c>
      <c r="C258">
        <f ca="1">IF(A258=0,0,'Interpolate IR Data'!T258)</f>
        <v>0.1080137196</v>
      </c>
    </row>
    <row r="259" spans="1:3" x14ac:dyDescent="0.35">
      <c r="A259">
        <f ca="1">N(IF('Interpolate IR Data'!N259="","",'Interpolate IR Data'!N259))</f>
        <v>1124</v>
      </c>
      <c r="B259">
        <f ca="1">IF(A259=0,0,'Interpolate IR Data'!Z259)</f>
        <v>0.83765838954374994</v>
      </c>
      <c r="C259">
        <f ca="1">IF(A259=0,0,'Interpolate IR Data'!T259)</f>
        <v>0.10781518132500001</v>
      </c>
    </row>
    <row r="260" spans="1:3" x14ac:dyDescent="0.35">
      <c r="A260">
        <f ca="1">N(IF('Interpolate IR Data'!N260="","",'Interpolate IR Data'!N260))</f>
        <v>1125</v>
      </c>
      <c r="B260">
        <f ca="1">IF(A260=0,0,'Interpolate IR Data'!Z260)</f>
        <v>0.83632736343749992</v>
      </c>
      <c r="C260">
        <f ca="1">IF(A260=0,0,'Interpolate IR Data'!T260)</f>
        <v>0.10761664305</v>
      </c>
    </row>
    <row r="261" spans="1:3" x14ac:dyDescent="0.35">
      <c r="A261">
        <f ca="1">N(IF('Interpolate IR Data'!N261="","",'Interpolate IR Data'!N261))</f>
        <v>1126</v>
      </c>
      <c r="B261">
        <f ca="1">IF(A261=0,0,'Interpolate IR Data'!Z261)</f>
        <v>0.83544001270000001</v>
      </c>
      <c r="C261">
        <f ca="1">IF(A261=0,0,'Interpolate IR Data'!T261)</f>
        <v>0.1074842842</v>
      </c>
    </row>
    <row r="262" spans="1:3" x14ac:dyDescent="0.35">
      <c r="A262">
        <f ca="1">N(IF('Interpolate IR Data'!N262="","",'Interpolate IR Data'!N262))</f>
        <v>1127</v>
      </c>
      <c r="B262">
        <f ca="1">IF(A262=0,0,'Interpolate IR Data'!Z262)</f>
        <v>0.83493425061249993</v>
      </c>
      <c r="C262">
        <f ca="1">IF(A262=0,0,'Interpolate IR Data'!T262)</f>
        <v>0.10942017162500001</v>
      </c>
    </row>
    <row r="263" spans="1:3" x14ac:dyDescent="0.35">
      <c r="A263">
        <f ca="1">N(IF('Interpolate IR Data'!N263="","",'Interpolate IR Data'!N263))</f>
        <v>1128</v>
      </c>
      <c r="B263">
        <f ca="1">IF(A263=0,0,'Interpolate IR Data'!Z263)</f>
        <v>0.83442848852499996</v>
      </c>
      <c r="C263">
        <f ca="1">IF(A263=0,0,'Interpolate IR Data'!T263)</f>
        <v>0.11135605905</v>
      </c>
    </row>
    <row r="264" spans="1:3" x14ac:dyDescent="0.35">
      <c r="A264">
        <f ca="1">N(IF('Interpolate IR Data'!N264="","",'Interpolate IR Data'!N264))</f>
        <v>1129</v>
      </c>
      <c r="B264">
        <f ca="1">IF(A264=0,0,'Interpolate IR Data'!Z264)</f>
        <v>0.83366984539375</v>
      </c>
      <c r="C264">
        <f ca="1">IF(A264=0,0,'Interpolate IR Data'!T264)</f>
        <v>0.11425989018749999</v>
      </c>
    </row>
    <row r="265" spans="1:3" x14ac:dyDescent="0.35">
      <c r="A265">
        <f ca="1">N(IF('Interpolate IR Data'!N265="","",'Interpolate IR Data'!N265))</f>
        <v>1130</v>
      </c>
      <c r="B265">
        <f ca="1">IF(A265=0,0,'Interpolate IR Data'!Z265)</f>
        <v>0.83291120226250004</v>
      </c>
      <c r="C265">
        <f ca="1">IF(A265=0,0,'Interpolate IR Data'!T265)</f>
        <v>0.117163721325</v>
      </c>
    </row>
    <row r="266" spans="1:3" x14ac:dyDescent="0.35">
      <c r="A266">
        <f ca="1">N(IF('Interpolate IR Data'!N266="","",'Interpolate IR Data'!N266))</f>
        <v>1131</v>
      </c>
      <c r="B266">
        <f ca="1">IF(A266=0,0,'Interpolate IR Data'!Z266)</f>
        <v>0.83240544017500007</v>
      </c>
      <c r="C266">
        <f ca="1">IF(A266=0,0,'Interpolate IR Data'!T266)</f>
        <v>0.11909960875</v>
      </c>
    </row>
    <row r="267" spans="1:3" x14ac:dyDescent="0.35">
      <c r="A267">
        <f ca="1">N(IF('Interpolate IR Data'!N267="","",'Interpolate IR Data'!N267))</f>
        <v>1132</v>
      </c>
      <c r="B267">
        <f ca="1">IF(A267=0,0,'Interpolate IR Data'!Z267)</f>
        <v>0.83189967808750009</v>
      </c>
      <c r="C267">
        <f ca="1">IF(A267=0,0,'Interpolate IR Data'!T267)</f>
        <v>0.12103549617500001</v>
      </c>
    </row>
    <row r="268" spans="1:3" x14ac:dyDescent="0.35">
      <c r="A268">
        <f ca="1">N(IF('Interpolate IR Data'!N268="","",'Interpolate IR Data'!N268))</f>
        <v>1133</v>
      </c>
      <c r="B268">
        <f ca="1">IF(A268=0,0,'Interpolate IR Data'!Z268)</f>
        <v>0.83139391600000001</v>
      </c>
      <c r="C268">
        <f ca="1">IF(A268=0,0,'Interpolate IR Data'!T268)</f>
        <v>0.1229713836</v>
      </c>
    </row>
    <row r="269" spans="1:3" x14ac:dyDescent="0.35">
      <c r="A269">
        <f ca="1">N(IF('Interpolate IR Data'!N269="","",'Interpolate IR Data'!N269))</f>
        <v>1134</v>
      </c>
      <c r="B269">
        <f ca="1">IF(A269=0,0,'Interpolate IR Data'!Z269)</f>
        <v>0.83062103073749993</v>
      </c>
      <c r="C269">
        <f ca="1">IF(A269=0,0,'Interpolate IR Data'!T269)</f>
        <v>0.123173822425</v>
      </c>
    </row>
    <row r="270" spans="1:3" x14ac:dyDescent="0.35">
      <c r="A270">
        <f ca="1">N(IF('Interpolate IR Data'!N270="","",'Interpolate IR Data'!N270))</f>
        <v>1135</v>
      </c>
      <c r="B270">
        <f ca="1">IF(A270=0,0,'Interpolate IR Data'!Z270)</f>
        <v>0.82946170284374998</v>
      </c>
      <c r="C270">
        <f ca="1">IF(A270=0,0,'Interpolate IR Data'!T270)</f>
        <v>0.1234774806625</v>
      </c>
    </row>
    <row r="271" spans="1:3" x14ac:dyDescent="0.35">
      <c r="A271">
        <f ca="1">N(IF('Interpolate IR Data'!N271="","",'Interpolate IR Data'!N271))</f>
        <v>1136</v>
      </c>
      <c r="B271">
        <f ca="1">IF(A271=0,0,'Interpolate IR Data'!Z271)</f>
        <v>0.82830237495000003</v>
      </c>
      <c r="C271">
        <f ca="1">IF(A271=0,0,'Interpolate IR Data'!T271)</f>
        <v>0.1237811389</v>
      </c>
    </row>
    <row r="272" spans="1:3" x14ac:dyDescent="0.35">
      <c r="A272">
        <f ca="1">N(IF('Interpolate IR Data'!N272="","",'Interpolate IR Data'!N272))</f>
        <v>1137</v>
      </c>
      <c r="B272">
        <f ca="1">IF(A272=0,0,'Interpolate IR Data'!Z272)</f>
        <v>0.82752948968750006</v>
      </c>
      <c r="C272">
        <f ca="1">IF(A272=0,0,'Interpolate IR Data'!T272)</f>
        <v>0.123983577725</v>
      </c>
    </row>
    <row r="273" spans="1:3" x14ac:dyDescent="0.35">
      <c r="A273">
        <f ca="1">N(IF('Interpolate IR Data'!N273="","",'Interpolate IR Data'!N273))</f>
        <v>1138</v>
      </c>
      <c r="B273">
        <f ca="1">IF(A273=0,0,'Interpolate IR Data'!Z273)</f>
        <v>0.8267566044250001</v>
      </c>
      <c r="C273">
        <f ca="1">IF(A273=0,0,'Interpolate IR Data'!T273)</f>
        <v>0.12418601655</v>
      </c>
    </row>
    <row r="274" spans="1:3" x14ac:dyDescent="0.35">
      <c r="A274">
        <f ca="1">N(IF('Interpolate IR Data'!N274="","",'Interpolate IR Data'!N274))</f>
        <v>1139</v>
      </c>
      <c r="B274">
        <f ca="1">IF(A274=0,0,'Interpolate IR Data'!Z274)</f>
        <v>0.82598371916250013</v>
      </c>
      <c r="C274">
        <f ca="1">IF(A274=0,0,'Interpolate IR Data'!T274)</f>
        <v>0.124388455375</v>
      </c>
    </row>
    <row r="275" spans="1:3" x14ac:dyDescent="0.35">
      <c r="A275">
        <f ca="1">N(IF('Interpolate IR Data'!N275="","",'Interpolate IR Data'!N275))</f>
        <v>1140</v>
      </c>
      <c r="B275">
        <f ca="1">IF(A275=0,0,'Interpolate IR Data'!Z275)</f>
        <v>0.82521083390000005</v>
      </c>
      <c r="C275">
        <f ca="1">IF(A275=0,0,'Interpolate IR Data'!T275)</f>
        <v>0.1245908942</v>
      </c>
    </row>
    <row r="276" spans="1:3" x14ac:dyDescent="0.35">
      <c r="A276">
        <f ca="1">N(IF('Interpolate IR Data'!N276="","",'Interpolate IR Data'!N276))</f>
        <v>1141</v>
      </c>
      <c r="B276">
        <f ca="1">IF(A276=0,0,'Interpolate IR Data'!Z276)</f>
        <v>0.82407527813750003</v>
      </c>
      <c r="C276">
        <f ca="1">IF(A276=0,0,'Interpolate IR Data'!T276)</f>
        <v>0.12612268191875001</v>
      </c>
    </row>
    <row r="277" spans="1:3" x14ac:dyDescent="0.35">
      <c r="A277">
        <f ca="1">N(IF('Interpolate IR Data'!N277="","",'Interpolate IR Data'!N277))</f>
        <v>1142</v>
      </c>
      <c r="B277">
        <f ca="1">IF(A277=0,0,'Interpolate IR Data'!Z277)</f>
        <v>0.82293972237500002</v>
      </c>
      <c r="C277">
        <f ca="1">IF(A277=0,0,'Interpolate IR Data'!T277)</f>
        <v>0.12765446963749999</v>
      </c>
    </row>
    <row r="278" spans="1:3" x14ac:dyDescent="0.35">
      <c r="A278">
        <f ca="1">N(IF('Interpolate IR Data'!N278="","",'Interpolate IR Data'!N278))</f>
        <v>1143</v>
      </c>
      <c r="B278">
        <f ca="1">IF(A278=0,0,'Interpolate IR Data'!Z278)</f>
        <v>0.82218268520000004</v>
      </c>
      <c r="C278">
        <f ca="1">IF(A278=0,0,'Interpolate IR Data'!T278)</f>
        <v>0.12867566144999998</v>
      </c>
    </row>
    <row r="279" spans="1:3" x14ac:dyDescent="0.35">
      <c r="A279">
        <f ca="1">N(IF('Interpolate IR Data'!N279="","",'Interpolate IR Data'!N279))</f>
        <v>1144</v>
      </c>
      <c r="B279">
        <f ca="1">IF(A279=0,0,'Interpolate IR Data'!Z279)</f>
        <v>0.82142564802500007</v>
      </c>
      <c r="C279">
        <f ca="1">IF(A279=0,0,'Interpolate IR Data'!T279)</f>
        <v>0.12969685326249997</v>
      </c>
    </row>
    <row r="280" spans="1:3" x14ac:dyDescent="0.35">
      <c r="A280">
        <f ca="1">N(IF('Interpolate IR Data'!N280="","",'Interpolate IR Data'!N280))</f>
        <v>1145</v>
      </c>
      <c r="B280">
        <f ca="1">IF(A280=0,0,'Interpolate IR Data'!Z280)</f>
        <v>0.82066861085000009</v>
      </c>
      <c r="C280">
        <f ca="1">IF(A280=0,0,'Interpolate IR Data'!T280)</f>
        <v>0.13071804507499998</v>
      </c>
    </row>
    <row r="281" spans="1:3" x14ac:dyDescent="0.35">
      <c r="A281">
        <f ca="1">N(IF('Interpolate IR Data'!N281="","",'Interpolate IR Data'!N281))</f>
        <v>1146</v>
      </c>
      <c r="B281">
        <f ca="1">IF(A281=0,0,'Interpolate IR Data'!Z281)</f>
        <v>0.81953305508749996</v>
      </c>
      <c r="C281">
        <f ca="1">IF(A281=0,0,'Interpolate IR Data'!T281)</f>
        <v>0.13224983279374999</v>
      </c>
    </row>
    <row r="282" spans="1:3" x14ac:dyDescent="0.35">
      <c r="A282">
        <f ca="1">N(IF('Interpolate IR Data'!N282="","",'Interpolate IR Data'!N282))</f>
        <v>1147</v>
      </c>
      <c r="B282">
        <f ca="1">IF(A282=0,0,'Interpolate IR Data'!Z282)</f>
        <v>0.81838773595000003</v>
      </c>
      <c r="C282">
        <f ca="1">IF(A282=0,0,'Interpolate IR Data'!T282)</f>
        <v>0.133086168625</v>
      </c>
    </row>
    <row r="283" spans="1:3" x14ac:dyDescent="0.35">
      <c r="A283">
        <f ca="1">N(IF('Interpolate IR Data'!N283="","",'Interpolate IR Data'!N283))</f>
        <v>1148</v>
      </c>
      <c r="B283">
        <f ca="1">IF(A283=0,0,'Interpolate IR Data'!Z283)</f>
        <v>0.81762093540000003</v>
      </c>
      <c r="C283">
        <f ca="1">IF(A283=0,0,'Interpolate IR Data'!T283)</f>
        <v>0.13341190854999999</v>
      </c>
    </row>
    <row r="284" spans="1:3" x14ac:dyDescent="0.35">
      <c r="A284">
        <f ca="1">N(IF('Interpolate IR Data'!N284="","",'Interpolate IR Data'!N284))</f>
        <v>1149</v>
      </c>
      <c r="B284">
        <f ca="1">IF(A284=0,0,'Interpolate IR Data'!Z284)</f>
        <v>0.81685413485000002</v>
      </c>
      <c r="C284">
        <f ca="1">IF(A284=0,0,'Interpolate IR Data'!T284)</f>
        <v>0.13373764847499997</v>
      </c>
    </row>
    <row r="285" spans="1:3" x14ac:dyDescent="0.35">
      <c r="A285">
        <f ca="1">N(IF('Interpolate IR Data'!N285="","",'Interpolate IR Data'!N285))</f>
        <v>1150</v>
      </c>
      <c r="B285">
        <f ca="1">IF(A285=0,0,'Interpolate IR Data'!Z285)</f>
        <v>0.81608733430000002</v>
      </c>
      <c r="C285">
        <f ca="1">IF(A285=0,0,'Interpolate IR Data'!T285)</f>
        <v>0.13406338839999998</v>
      </c>
    </row>
    <row r="286" spans="1:3" x14ac:dyDescent="0.35">
      <c r="A286">
        <f ca="1">N(IF('Interpolate IR Data'!N286="","",'Interpolate IR Data'!N286))</f>
        <v>1151</v>
      </c>
      <c r="B286">
        <f ca="1">IF(A286=0,0,'Interpolate IR Data'!Z286)</f>
        <v>0.81532053375000002</v>
      </c>
      <c r="C286">
        <f ca="1">IF(A286=0,0,'Interpolate IR Data'!T286)</f>
        <v>0.134389128325</v>
      </c>
    </row>
    <row r="287" spans="1:3" x14ac:dyDescent="0.35">
      <c r="A287">
        <f ca="1">N(IF('Interpolate IR Data'!N287="","",'Interpolate IR Data'!N287))</f>
        <v>1152</v>
      </c>
      <c r="B287">
        <f ca="1">IF(A287=0,0,'Interpolate IR Data'!Z287)</f>
        <v>0.81417033292500007</v>
      </c>
      <c r="C287">
        <f ca="1">IF(A287=0,0,'Interpolate IR Data'!T287)</f>
        <v>0.13487773821250001</v>
      </c>
    </row>
    <row r="288" spans="1:3" x14ac:dyDescent="0.35">
      <c r="A288">
        <f ca="1">N(IF('Interpolate IR Data'!N288="","",'Interpolate IR Data'!N288))</f>
        <v>1153</v>
      </c>
      <c r="B288">
        <f ca="1">IF(A288=0,0,'Interpolate IR Data'!Z288)</f>
        <v>0.81302013210000001</v>
      </c>
      <c r="C288">
        <f ca="1">IF(A288=0,0,'Interpolate IR Data'!T288)</f>
        <v>0.13536634810000001</v>
      </c>
    </row>
    <row r="289" spans="1:3" x14ac:dyDescent="0.35">
      <c r="A289">
        <f ca="1">N(IF('Interpolate IR Data'!N289="","",'Interpolate IR Data'!N289))</f>
        <v>1154</v>
      </c>
      <c r="B289">
        <f ca="1">IF(A289=0,0,'Interpolate IR Data'!Z289)</f>
        <v>0.81230450356250006</v>
      </c>
      <c r="C289">
        <f ca="1">IF(A289=0,0,'Interpolate IR Data'!T289)</f>
        <v>0.136351204575</v>
      </c>
    </row>
    <row r="290" spans="1:3" x14ac:dyDescent="0.35">
      <c r="A290">
        <f ca="1">N(IF('Interpolate IR Data'!N290="","",'Interpolate IR Data'!N290))</f>
        <v>1155</v>
      </c>
      <c r="B290">
        <f ca="1">IF(A290=0,0,'Interpolate IR Data'!Z290)</f>
        <v>0.81158887502499999</v>
      </c>
      <c r="C290">
        <f ca="1">IF(A290=0,0,'Interpolate IR Data'!T290)</f>
        <v>0.13733606105000001</v>
      </c>
    </row>
    <row r="291" spans="1:3" x14ac:dyDescent="0.35">
      <c r="A291">
        <f ca="1">N(IF('Interpolate IR Data'!N291="","",'Interpolate IR Data'!N291))</f>
        <v>1156</v>
      </c>
      <c r="B291">
        <f ca="1">IF(A291=0,0,'Interpolate IR Data'!Z291)</f>
        <v>0.81087324648750003</v>
      </c>
      <c r="C291">
        <f ca="1">IF(A291=0,0,'Interpolate IR Data'!T291)</f>
        <v>0.138320917525</v>
      </c>
    </row>
    <row r="292" spans="1:3" x14ac:dyDescent="0.35">
      <c r="A292">
        <f ca="1">N(IF('Interpolate IR Data'!N292="","",'Interpolate IR Data'!N292))</f>
        <v>1157</v>
      </c>
      <c r="B292">
        <f ca="1">IF(A292=0,0,'Interpolate IR Data'!Z292)</f>
        <v>0.80979980368125004</v>
      </c>
      <c r="C292">
        <f ca="1">IF(A292=0,0,'Interpolate IR Data'!T292)</f>
        <v>0.1397982022375</v>
      </c>
    </row>
    <row r="293" spans="1:3" x14ac:dyDescent="0.35">
      <c r="A293">
        <f ca="1">N(IF('Interpolate IR Data'!N293="","",'Interpolate IR Data'!N293))</f>
        <v>1158</v>
      </c>
      <c r="B293">
        <f ca="1">IF(A293=0,0,'Interpolate IR Data'!Z293)</f>
        <v>0.80872636087500005</v>
      </c>
      <c r="C293">
        <f ca="1">IF(A293=0,0,'Interpolate IR Data'!T293)</f>
        <v>0.14127548695</v>
      </c>
    </row>
    <row r="294" spans="1:3" x14ac:dyDescent="0.35">
      <c r="A294">
        <f ca="1">N(IF('Interpolate IR Data'!N294="","",'Interpolate IR Data'!N294))</f>
        <v>1159</v>
      </c>
      <c r="B294">
        <f ca="1">IF(A294=0,0,'Interpolate IR Data'!Z294)</f>
        <v>0.80801073233750009</v>
      </c>
      <c r="C294">
        <f ca="1">IF(A294=0,0,'Interpolate IR Data'!T294)</f>
        <v>0.14226034342499999</v>
      </c>
    </row>
    <row r="295" spans="1:3" x14ac:dyDescent="0.35">
      <c r="A295">
        <f ca="1">N(IF('Interpolate IR Data'!N295="","",'Interpolate IR Data'!N295))</f>
        <v>1160</v>
      </c>
      <c r="B295">
        <f ca="1">IF(A295=0,0,'Interpolate IR Data'!Z295)</f>
        <v>0.80729510380000002</v>
      </c>
      <c r="C295">
        <f ca="1">IF(A295=0,0,'Interpolate IR Data'!T295)</f>
        <v>0.14324519990000001</v>
      </c>
    </row>
    <row r="296" spans="1:3" x14ac:dyDescent="0.35">
      <c r="A296">
        <f ca="1">N(IF('Interpolate IR Data'!N296="","",'Interpolate IR Data'!N296))</f>
        <v>1161</v>
      </c>
      <c r="B296">
        <f ca="1">IF(A296=0,0,'Interpolate IR Data'!Z296)</f>
        <v>0.80643926118749998</v>
      </c>
      <c r="C296">
        <f ca="1">IF(A296=0,0,'Interpolate IR Data'!T296)</f>
        <v>0.144086789725</v>
      </c>
    </row>
    <row r="297" spans="1:3" x14ac:dyDescent="0.35">
      <c r="A297">
        <f ca="1">N(IF('Interpolate IR Data'!N297="","",'Interpolate IR Data'!N297))</f>
        <v>1162</v>
      </c>
      <c r="B297">
        <f ca="1">IF(A297=0,0,'Interpolate IR Data'!Z297)</f>
        <v>0.80558341857500004</v>
      </c>
      <c r="C297">
        <f ca="1">IF(A297=0,0,'Interpolate IR Data'!T297)</f>
        <v>0.14492837955000001</v>
      </c>
    </row>
    <row r="298" spans="1:3" x14ac:dyDescent="0.35">
      <c r="A298">
        <f ca="1">N(IF('Interpolate IR Data'!N298="","",'Interpolate IR Data'!N298))</f>
        <v>1163</v>
      </c>
      <c r="B298">
        <f ca="1">IF(A298=0,0,'Interpolate IR Data'!Z298)</f>
        <v>0.80429965465625008</v>
      </c>
      <c r="C298">
        <f ca="1">IF(A298=0,0,'Interpolate IR Data'!T298)</f>
        <v>0.14619076428750002</v>
      </c>
    </row>
    <row r="299" spans="1:3" x14ac:dyDescent="0.35">
      <c r="A299">
        <f ca="1">N(IF('Interpolate IR Data'!N299="","",'Interpolate IR Data'!N299))</f>
        <v>1164</v>
      </c>
      <c r="B299">
        <f ca="1">IF(A299=0,0,'Interpolate IR Data'!Z299)</f>
        <v>0.80301589073750002</v>
      </c>
      <c r="C299">
        <f ca="1">IF(A299=0,0,'Interpolate IR Data'!T299)</f>
        <v>0.14745314902500001</v>
      </c>
    </row>
    <row r="300" spans="1:3" x14ac:dyDescent="0.35">
      <c r="A300">
        <f ca="1">N(IF('Interpolate IR Data'!N300="","",'Interpolate IR Data'!N300))</f>
        <v>1165</v>
      </c>
      <c r="B300">
        <f ca="1">IF(A300=0,0,'Interpolate IR Data'!Z300)</f>
        <v>0.80216004812499997</v>
      </c>
      <c r="C300">
        <f ca="1">IF(A300=0,0,'Interpolate IR Data'!T300)</f>
        <v>0.14829473885</v>
      </c>
    </row>
    <row r="301" spans="1:3" x14ac:dyDescent="0.35">
      <c r="A301">
        <f ca="1">N(IF('Interpolate IR Data'!N301="","",'Interpolate IR Data'!N301))</f>
        <v>1166</v>
      </c>
      <c r="B301">
        <f ca="1">IF(A301=0,0,'Interpolate IR Data'!Z301)</f>
        <v>0.80130420551249992</v>
      </c>
      <c r="C301">
        <f ca="1">IF(A301=0,0,'Interpolate IR Data'!T301)</f>
        <v>0.14913632867499999</v>
      </c>
    </row>
    <row r="302" spans="1:3" x14ac:dyDescent="0.35">
      <c r="A302">
        <f ca="1">N(IF('Interpolate IR Data'!N302="","",'Interpolate IR Data'!N302))</f>
        <v>1167</v>
      </c>
      <c r="B302">
        <f ca="1">IF(A302=0,0,'Interpolate IR Data'!Z302)</f>
        <v>0.80044836289999999</v>
      </c>
      <c r="C302">
        <f ca="1">IF(A302=0,0,'Interpolate IR Data'!T302)</f>
        <v>0.1499779185</v>
      </c>
    </row>
    <row r="303" spans="1:3" x14ac:dyDescent="0.35">
      <c r="A303">
        <f ca="1">N(IF('Interpolate IR Data'!N303="","",'Interpolate IR Data'!N303))</f>
        <v>1168</v>
      </c>
      <c r="B303">
        <f ca="1">IF(A303=0,0,'Interpolate IR Data'!Z303)</f>
        <v>0.7998223821249999</v>
      </c>
      <c r="C303">
        <f ca="1">IF(A303=0,0,'Interpolate IR Data'!T303)</f>
        <v>0.15076789396250001</v>
      </c>
    </row>
    <row r="304" spans="1:3" x14ac:dyDescent="0.35">
      <c r="A304">
        <f ca="1">N(IF('Interpolate IR Data'!N304="","",'Interpolate IR Data'!N304))</f>
        <v>1169</v>
      </c>
      <c r="B304">
        <f ca="1">IF(A304=0,0,'Interpolate IR Data'!Z304)</f>
        <v>0.79888341096249993</v>
      </c>
      <c r="C304">
        <f ca="1">IF(A304=0,0,'Interpolate IR Data'!T304)</f>
        <v>0.15195285715625001</v>
      </c>
    </row>
    <row r="305" spans="1:3" x14ac:dyDescent="0.35">
      <c r="A305">
        <f ca="1">N(IF('Interpolate IR Data'!N305="","",'Interpolate IR Data'!N305))</f>
        <v>1170</v>
      </c>
      <c r="B305">
        <f ca="1">IF(A305=0,0,'Interpolate IR Data'!Z305)</f>
        <v>0.79794443979999996</v>
      </c>
      <c r="C305">
        <f ca="1">IF(A305=0,0,'Interpolate IR Data'!T305)</f>
        <v>0.15313782035000001</v>
      </c>
    </row>
    <row r="306" spans="1:3" x14ac:dyDescent="0.35">
      <c r="A306">
        <f ca="1">N(IF('Interpolate IR Data'!N306="","",'Interpolate IR Data'!N306))</f>
        <v>1171</v>
      </c>
      <c r="B306">
        <f ca="1">IF(A306=0,0,'Interpolate IR Data'!Z306)</f>
        <v>0.79731845902499998</v>
      </c>
      <c r="C306">
        <f ca="1">IF(A306=0,0,'Interpolate IR Data'!T306)</f>
        <v>0.15392779581249999</v>
      </c>
    </row>
    <row r="307" spans="1:3" x14ac:dyDescent="0.35">
      <c r="A307">
        <f ca="1">N(IF('Interpolate IR Data'!N307="","",'Interpolate IR Data'!N307))</f>
        <v>1172</v>
      </c>
      <c r="B307">
        <f ca="1">IF(A307=0,0,'Interpolate IR Data'!Z307)</f>
        <v>0.79669247825</v>
      </c>
      <c r="C307">
        <f ca="1">IF(A307=0,0,'Interpolate IR Data'!T307)</f>
        <v>0.154717771275</v>
      </c>
    </row>
    <row r="308" spans="1:3" x14ac:dyDescent="0.35">
      <c r="A308">
        <f ca="1">N(IF('Interpolate IR Data'!N308="","",'Interpolate IR Data'!N308))</f>
        <v>1173</v>
      </c>
      <c r="B308">
        <f ca="1">IF(A308=0,0,'Interpolate IR Data'!Z308)</f>
        <v>0.79606649747500002</v>
      </c>
      <c r="C308">
        <f ca="1">IF(A308=0,0,'Interpolate IR Data'!T308)</f>
        <v>0.15550774673750001</v>
      </c>
    </row>
    <row r="309" spans="1:3" x14ac:dyDescent="0.35">
      <c r="A309">
        <f ca="1">N(IF('Interpolate IR Data'!N309="","",'Interpolate IR Data'!N309))</f>
        <v>1174</v>
      </c>
      <c r="B309">
        <f ca="1">IF(A309=0,0,'Interpolate IR Data'!Z309)</f>
        <v>0.79512519413750005</v>
      </c>
      <c r="C309">
        <f ca="1">IF(A309=0,0,'Interpolate IR Data'!T309)</f>
        <v>0.15652045216249999</v>
      </c>
    </row>
    <row r="310" spans="1:3" x14ac:dyDescent="0.35">
      <c r="A310">
        <f ca="1">N(IF('Interpolate IR Data'!N310="","",'Interpolate IR Data'!N310))</f>
        <v>1175</v>
      </c>
      <c r="B310">
        <f ca="1">IF(A310=0,0,'Interpolate IR Data'!Z310)</f>
        <v>0.79417922645000005</v>
      </c>
      <c r="C310">
        <f ca="1">IF(A310=0,0,'Interpolate IR Data'!T310)</f>
        <v>0.15718864204999999</v>
      </c>
    </row>
    <row r="311" spans="1:3" x14ac:dyDescent="0.35">
      <c r="A311">
        <f ca="1">N(IF('Interpolate IR Data'!N311="","",'Interpolate IR Data'!N311))</f>
        <v>1176</v>
      </c>
      <c r="B311">
        <f ca="1">IF(A311=0,0,'Interpolate IR Data'!Z311)</f>
        <v>0.79354858132500006</v>
      </c>
      <c r="C311">
        <f ca="1">IF(A311=0,0,'Interpolate IR Data'!T311)</f>
        <v>0.157634101975</v>
      </c>
    </row>
    <row r="312" spans="1:3" x14ac:dyDescent="0.35">
      <c r="A312">
        <f ca="1">N(IF('Interpolate IR Data'!N312="","",'Interpolate IR Data'!N312))</f>
        <v>1177</v>
      </c>
      <c r="B312">
        <f ca="1">IF(A312=0,0,'Interpolate IR Data'!Z312)</f>
        <v>0.79291793620000006</v>
      </c>
      <c r="C312">
        <f ca="1">IF(A312=0,0,'Interpolate IR Data'!T312)</f>
        <v>0.1580795619</v>
      </c>
    </row>
    <row r="313" spans="1:3" x14ac:dyDescent="0.35">
      <c r="A313">
        <f ca="1">N(IF('Interpolate IR Data'!N313="","",'Interpolate IR Data'!N313))</f>
        <v>1178</v>
      </c>
      <c r="B313">
        <f ca="1">IF(A313=0,0,'Interpolate IR Data'!Z313)</f>
        <v>0.79228729107500007</v>
      </c>
      <c r="C313">
        <f ca="1">IF(A313=0,0,'Interpolate IR Data'!T313)</f>
        <v>0.158525021825</v>
      </c>
    </row>
    <row r="314" spans="1:3" x14ac:dyDescent="0.35">
      <c r="A314">
        <f ca="1">N(IF('Interpolate IR Data'!N314="","",'Interpolate IR Data'!N314))</f>
        <v>1179</v>
      </c>
      <c r="B314">
        <f ca="1">IF(A314=0,0,'Interpolate IR Data'!Z314)</f>
        <v>0.79165664595000007</v>
      </c>
      <c r="C314">
        <f ca="1">IF(A314=0,0,'Interpolate IR Data'!T314)</f>
        <v>0.15897048175</v>
      </c>
    </row>
    <row r="315" spans="1:3" x14ac:dyDescent="0.35">
      <c r="A315">
        <f ca="1">N(IF('Interpolate IR Data'!N315="","",'Interpolate IR Data'!N315))</f>
        <v>1180</v>
      </c>
      <c r="B315">
        <f ca="1">IF(A315=0,0,'Interpolate IR Data'!Z315)</f>
        <v>0.79071067826249997</v>
      </c>
      <c r="C315">
        <f ca="1">IF(A315=0,0,'Interpolate IR Data'!T315)</f>
        <v>0.15963867163750001</v>
      </c>
    </row>
    <row r="316" spans="1:3" x14ac:dyDescent="0.35">
      <c r="A316">
        <f ca="1">N(IF('Interpolate IR Data'!N316="","",'Interpolate IR Data'!N316))</f>
        <v>1181</v>
      </c>
      <c r="B316">
        <f ca="1">IF(A316=0,0,'Interpolate IR Data'!Z316)</f>
        <v>0.78961630162499996</v>
      </c>
      <c r="C316">
        <f ca="1">IF(A316=0,0,'Interpolate IR Data'!T316)</f>
        <v>0.1606554314375</v>
      </c>
    </row>
    <row r="317" spans="1:3" x14ac:dyDescent="0.35">
      <c r="A317">
        <f ca="1">N(IF('Interpolate IR Data'!N317="","",'Interpolate IR Data'!N317))</f>
        <v>1182</v>
      </c>
      <c r="B317">
        <f ca="1">IF(A317=0,0,'Interpolate IR Data'!Z317)</f>
        <v>0.78883724755000006</v>
      </c>
      <c r="C317">
        <f ca="1">IF(A317=0,0,'Interpolate IR Data'!T317)</f>
        <v>0.16144946127500001</v>
      </c>
    </row>
    <row r="318" spans="1:3" x14ac:dyDescent="0.35">
      <c r="A318">
        <f ca="1">N(IF('Interpolate IR Data'!N318="","",'Interpolate IR Data'!N318))</f>
        <v>1183</v>
      </c>
      <c r="B318">
        <f ca="1">IF(A318=0,0,'Interpolate IR Data'!Z318)</f>
        <v>0.78805819347500006</v>
      </c>
      <c r="C318">
        <f ca="1">IF(A318=0,0,'Interpolate IR Data'!T318)</f>
        <v>0.16224349111250003</v>
      </c>
    </row>
    <row r="319" spans="1:3" x14ac:dyDescent="0.35">
      <c r="A319">
        <f ca="1">N(IF('Interpolate IR Data'!N319="","",'Interpolate IR Data'!N319))</f>
        <v>1184</v>
      </c>
      <c r="B319">
        <f ca="1">IF(A319=0,0,'Interpolate IR Data'!Z319)</f>
        <v>0.78727913940000005</v>
      </c>
      <c r="C319">
        <f ca="1">IF(A319=0,0,'Interpolate IR Data'!T319)</f>
        <v>0.16303752095000001</v>
      </c>
    </row>
    <row r="320" spans="1:3" x14ac:dyDescent="0.35">
      <c r="A320">
        <f ca="1">N(IF('Interpolate IR Data'!N320="","",'Interpolate IR Data'!N320))</f>
        <v>1185</v>
      </c>
      <c r="B320">
        <f ca="1">IF(A320=0,0,'Interpolate IR Data'!Z320)</f>
        <v>0.78650008532500004</v>
      </c>
      <c r="C320">
        <f ca="1">IF(A320=0,0,'Interpolate IR Data'!T320)</f>
        <v>0.1638315507875</v>
      </c>
    </row>
    <row r="321" spans="1:3" x14ac:dyDescent="0.35">
      <c r="A321">
        <f ca="1">N(IF('Interpolate IR Data'!N321="","",'Interpolate IR Data'!N321))</f>
        <v>1186</v>
      </c>
      <c r="B321">
        <f ca="1">IF(A321=0,0,'Interpolate IR Data'!Z321)</f>
        <v>0.78533150421249998</v>
      </c>
      <c r="C321">
        <f ca="1">IF(A321=0,0,'Interpolate IR Data'!T321)</f>
        <v>0.16502259554374998</v>
      </c>
    </row>
    <row r="322" spans="1:3" x14ac:dyDescent="0.35">
      <c r="A322">
        <f ca="1">N(IF('Interpolate IR Data'!N322="","",'Interpolate IR Data'!N322))</f>
        <v>1187</v>
      </c>
      <c r="B322">
        <f ca="1">IF(A322=0,0,'Interpolate IR Data'!Z322)</f>
        <v>0.78416292310000002</v>
      </c>
      <c r="C322">
        <f ca="1">IF(A322=0,0,'Interpolate IR Data'!T322)</f>
        <v>0.16621364029999999</v>
      </c>
    </row>
    <row r="323" spans="1:3" x14ac:dyDescent="0.35">
      <c r="A323">
        <f ca="1">N(IF('Interpolate IR Data'!N323="","",'Interpolate IR Data'!N323))</f>
        <v>1188</v>
      </c>
      <c r="B323">
        <f ca="1">IF(A323=0,0,'Interpolate IR Data'!Z323)</f>
        <v>0.78346361634999995</v>
      </c>
      <c r="C323">
        <f ca="1">IF(A323=0,0,'Interpolate IR Data'!T323)</f>
        <v>0.16709168105</v>
      </c>
    </row>
    <row r="324" spans="1:3" x14ac:dyDescent="0.35">
      <c r="A324">
        <f ca="1">N(IF('Interpolate IR Data'!N324="","",'Interpolate IR Data'!N324))</f>
        <v>1189</v>
      </c>
      <c r="B324">
        <f ca="1">IF(A324=0,0,'Interpolate IR Data'!Z324)</f>
        <v>0.78276430959999999</v>
      </c>
      <c r="C324">
        <f ca="1">IF(A324=0,0,'Interpolate IR Data'!T324)</f>
        <v>0.16796972179999997</v>
      </c>
    </row>
    <row r="325" spans="1:3" x14ac:dyDescent="0.35">
      <c r="A325">
        <f ca="1">N(IF('Interpolate IR Data'!N325="","",'Interpolate IR Data'!N325))</f>
        <v>1190</v>
      </c>
      <c r="B325">
        <f ca="1">IF(A325=0,0,'Interpolate IR Data'!Z325)</f>
        <v>0.78206500285000002</v>
      </c>
      <c r="C325">
        <f ca="1">IF(A325=0,0,'Interpolate IR Data'!T325)</f>
        <v>0.16884776254999997</v>
      </c>
    </row>
    <row r="326" spans="1:3" x14ac:dyDescent="0.35">
      <c r="A326">
        <f ca="1">N(IF('Interpolate IR Data'!N326="","",'Interpolate IR Data'!N326))</f>
        <v>1191</v>
      </c>
      <c r="B326">
        <f ca="1">IF(A326=0,0,'Interpolate IR Data'!Z326)</f>
        <v>0.78101604272499991</v>
      </c>
      <c r="C326">
        <f ca="1">IF(A326=0,0,'Interpolate IR Data'!T326)</f>
        <v>0.17016482367499997</v>
      </c>
    </row>
    <row r="327" spans="1:3" x14ac:dyDescent="0.35">
      <c r="A327">
        <f ca="1">N(IF('Interpolate IR Data'!N327="","",'Interpolate IR Data'!N327))</f>
        <v>1192</v>
      </c>
      <c r="B327">
        <f ca="1">IF(A327=0,0,'Interpolate IR Data'!Z327)</f>
        <v>0.77996708260000003</v>
      </c>
      <c r="C327">
        <f ca="1">IF(A327=0,0,'Interpolate IR Data'!T327)</f>
        <v>0.17148188479999998</v>
      </c>
    </row>
    <row r="328" spans="1:3" x14ac:dyDescent="0.35">
      <c r="A328">
        <f ca="1">N(IF('Interpolate IR Data'!N328="","",'Interpolate IR Data'!N328))</f>
        <v>1193</v>
      </c>
      <c r="B328">
        <f ca="1">IF(A328=0,0,'Interpolate IR Data'!Z328)</f>
        <v>0.77926777584999996</v>
      </c>
      <c r="C328">
        <f ca="1">IF(A328=0,0,'Interpolate IR Data'!T328)</f>
        <v>0.17235992554999999</v>
      </c>
    </row>
    <row r="329" spans="1:3" x14ac:dyDescent="0.35">
      <c r="A329">
        <f ca="1">N(IF('Interpolate IR Data'!N329="","",'Interpolate IR Data'!N329))</f>
        <v>1194</v>
      </c>
      <c r="B329">
        <f ca="1">IF(A329=0,0,'Interpolate IR Data'!Z329)</f>
        <v>0.77856846909999999</v>
      </c>
      <c r="C329">
        <f ca="1">IF(A329=0,0,'Interpolate IR Data'!T329)</f>
        <v>0.17323796629999999</v>
      </c>
    </row>
    <row r="330" spans="1:3" x14ac:dyDescent="0.35">
      <c r="A330">
        <f ca="1">N(IF('Interpolate IR Data'!N330="","",'Interpolate IR Data'!N330))</f>
        <v>1195</v>
      </c>
      <c r="B330">
        <f ca="1">IF(A330=0,0,'Interpolate IR Data'!Z330)</f>
        <v>0.77793552323750004</v>
      </c>
      <c r="C330">
        <f ca="1">IF(A330=0,0,'Interpolate IR Data'!T330)</f>
        <v>0.17349700238749999</v>
      </c>
    </row>
    <row r="331" spans="1:3" x14ac:dyDescent="0.35">
      <c r="A331">
        <f ca="1">N(IF('Interpolate IR Data'!N331="","",'Interpolate IR Data'!N331))</f>
        <v>1196</v>
      </c>
      <c r="B331">
        <f ca="1">IF(A331=0,0,'Interpolate IR Data'!Z331)</f>
        <v>0.77730257737499997</v>
      </c>
      <c r="C331">
        <f ca="1">IF(A331=0,0,'Interpolate IR Data'!T331)</f>
        <v>0.17375603847499999</v>
      </c>
    </row>
    <row r="332" spans="1:3" x14ac:dyDescent="0.35">
      <c r="A332">
        <f ca="1">N(IF('Interpolate IR Data'!N332="","",'Interpolate IR Data'!N332))</f>
        <v>1197</v>
      </c>
      <c r="B332">
        <f ca="1">IF(A332=0,0,'Interpolate IR Data'!Z332)</f>
        <v>0.77635315858124998</v>
      </c>
      <c r="C332">
        <f ca="1">IF(A332=0,0,'Interpolate IR Data'!T332)</f>
        <v>0.17414459260624998</v>
      </c>
    </row>
    <row r="333" spans="1:3" x14ac:dyDescent="0.35">
      <c r="A333">
        <f ca="1">N(IF('Interpolate IR Data'!N333="","",'Interpolate IR Data'!N333))</f>
        <v>1198</v>
      </c>
      <c r="B333">
        <f ca="1">IF(A333=0,0,'Interpolate IR Data'!Z333)</f>
        <v>0.77540373978749999</v>
      </c>
      <c r="C333">
        <f ca="1">IF(A333=0,0,'Interpolate IR Data'!T333)</f>
        <v>0.17453314673749998</v>
      </c>
    </row>
    <row r="334" spans="1:3" x14ac:dyDescent="0.35">
      <c r="A334">
        <f ca="1">N(IF('Interpolate IR Data'!N334="","",'Interpolate IR Data'!N334))</f>
        <v>1199</v>
      </c>
      <c r="B334">
        <f ca="1">IF(A334=0,0,'Interpolate IR Data'!Z334)</f>
        <v>0.77477079392500003</v>
      </c>
      <c r="C334">
        <f ca="1">IF(A334=0,0,'Interpolate IR Data'!T334)</f>
        <v>0.17479218282499998</v>
      </c>
    </row>
    <row r="335" spans="1:3" x14ac:dyDescent="0.35">
      <c r="A335">
        <f ca="1">N(IF('Interpolate IR Data'!N335="","",'Interpolate IR Data'!N335))</f>
        <v>1200</v>
      </c>
      <c r="B335">
        <f ca="1">IF(A335=0,0,'Interpolate IR Data'!Z335)</f>
        <v>0.77413784806250008</v>
      </c>
      <c r="C335">
        <f ca="1">IF(A335=0,0,'Interpolate IR Data'!T335)</f>
        <v>0.17505121891249997</v>
      </c>
    </row>
    <row r="336" spans="1:3" x14ac:dyDescent="0.35">
      <c r="A336">
        <f ca="1">N(IF('Interpolate IR Data'!N336="","",'Interpolate IR Data'!N336))</f>
        <v>1201</v>
      </c>
      <c r="B336">
        <f ca="1">IF(A336=0,0,'Interpolate IR Data'!Z336)</f>
        <v>0.77350490220000001</v>
      </c>
      <c r="C336">
        <f ca="1">IF(A336=0,0,'Interpolate IR Data'!T336)</f>
        <v>0.175310255</v>
      </c>
    </row>
    <row r="337" spans="1:3" x14ac:dyDescent="0.35">
      <c r="A337">
        <f ca="1">N(IF('Interpolate IR Data'!N337="","",'Interpolate IR Data'!N337))</f>
        <v>1202</v>
      </c>
      <c r="B337">
        <f ca="1">IF(A337=0,0,'Interpolate IR Data'!Z337)</f>
        <v>0.77249468452500003</v>
      </c>
      <c r="C337">
        <f ca="1">IF(A337=0,0,'Interpolate IR Data'!T337)</f>
        <v>0.17601104517499999</v>
      </c>
    </row>
    <row r="338" spans="1:3" x14ac:dyDescent="0.35">
      <c r="A338">
        <f ca="1">N(IF('Interpolate IR Data'!N338="","",'Interpolate IR Data'!N338))</f>
        <v>1203</v>
      </c>
      <c r="B338">
        <f ca="1">IF(A338=0,0,'Interpolate IR Data'!Z338)</f>
        <v>0.77148446685000005</v>
      </c>
      <c r="C338">
        <f ca="1">IF(A338=0,0,'Interpolate IR Data'!T338)</f>
        <v>0.17671183535000001</v>
      </c>
    </row>
    <row r="339" spans="1:3" x14ac:dyDescent="0.35">
      <c r="A339">
        <f ca="1">N(IF('Interpolate IR Data'!N339="","",'Interpolate IR Data'!N339))</f>
        <v>1204</v>
      </c>
      <c r="B339">
        <f ca="1">IF(A339=0,0,'Interpolate IR Data'!Z339)</f>
        <v>0.77081098840000006</v>
      </c>
      <c r="C339">
        <f ca="1">IF(A339=0,0,'Interpolate IR Data'!T339)</f>
        <v>0.1771790288</v>
      </c>
    </row>
    <row r="340" spans="1:3" x14ac:dyDescent="0.35">
      <c r="A340">
        <f ca="1">N(IF('Interpolate IR Data'!N340="","",'Interpolate IR Data'!N340))</f>
        <v>1205</v>
      </c>
      <c r="B340">
        <f ca="1">IF(A340=0,0,'Interpolate IR Data'!Z340)</f>
        <v>0.77013750995000008</v>
      </c>
      <c r="C340">
        <f ca="1">IF(A340=0,0,'Interpolate IR Data'!T340)</f>
        <v>0.17764622224999999</v>
      </c>
    </row>
    <row r="341" spans="1:3" x14ac:dyDescent="0.35">
      <c r="A341">
        <f ca="1">N(IF('Interpolate IR Data'!N341="","",'Interpolate IR Data'!N341))</f>
        <v>1206</v>
      </c>
      <c r="B341">
        <f ca="1">IF(A341=0,0,'Interpolate IR Data'!Z341)</f>
        <v>0.76946403150000009</v>
      </c>
      <c r="C341">
        <f ca="1">IF(A341=0,0,'Interpolate IR Data'!T341)</f>
        <v>0.1781134157</v>
      </c>
    </row>
    <row r="342" spans="1:3" x14ac:dyDescent="0.35">
      <c r="A342">
        <f ca="1">N(IF('Interpolate IR Data'!N342="","",'Interpolate IR Data'!N342))</f>
        <v>1207</v>
      </c>
      <c r="B342">
        <f ca="1">IF(A342=0,0,'Interpolate IR Data'!Z342)</f>
        <v>0.7687905530500001</v>
      </c>
      <c r="C342">
        <f ca="1">IF(A342=0,0,'Interpolate IR Data'!T342)</f>
        <v>0.17858060915000001</v>
      </c>
    </row>
    <row r="343" spans="1:3" x14ac:dyDescent="0.35">
      <c r="A343">
        <f ca="1">N(IF('Interpolate IR Data'!N343="","",'Interpolate IR Data'!N343))</f>
        <v>1208</v>
      </c>
      <c r="B343">
        <f ca="1">IF(A343=0,0,'Interpolate IR Data'!Z343)</f>
        <v>0.76776685084375007</v>
      </c>
      <c r="C343">
        <f ca="1">IF(A343=0,0,'Interpolate IR Data'!T343)</f>
        <v>0.17960720513125</v>
      </c>
    </row>
    <row r="344" spans="1:3" x14ac:dyDescent="0.35">
      <c r="A344">
        <f ca="1">N(IF('Interpolate IR Data'!N344="","",'Interpolate IR Data'!N344))</f>
        <v>1209</v>
      </c>
      <c r="B344">
        <f ca="1">IF(A344=0,0,'Interpolate IR Data'!Z344)</f>
        <v>0.76671617957499993</v>
      </c>
      <c r="C344">
        <f ca="1">IF(A344=0,0,'Interpolate IR Data'!T344)</f>
        <v>0.18128541272499998</v>
      </c>
    </row>
    <row r="345" spans="1:3" x14ac:dyDescent="0.35">
      <c r="A345">
        <f ca="1">N(IF('Interpolate IR Data'!N345="","",'Interpolate IR Data'!N345))</f>
        <v>1210</v>
      </c>
      <c r="B345">
        <f ca="1">IF(A345=0,0,'Interpolate IR Data'!Z345)</f>
        <v>0.76601573206249995</v>
      </c>
      <c r="C345">
        <f ca="1">IF(A345=0,0,'Interpolate IR Data'!T345)</f>
        <v>0.18240421778749999</v>
      </c>
    </row>
    <row r="346" spans="1:3" x14ac:dyDescent="0.35">
      <c r="A346">
        <f ca="1">N(IF('Interpolate IR Data'!N346="","",'Interpolate IR Data'!N346))</f>
        <v>1211</v>
      </c>
      <c r="B346">
        <f ca="1">IF(A346=0,0,'Interpolate IR Data'!Z346)</f>
        <v>0.76531528454999997</v>
      </c>
      <c r="C346">
        <f ca="1">IF(A346=0,0,'Interpolate IR Data'!T346)</f>
        <v>0.18352302284999999</v>
      </c>
    </row>
    <row r="347" spans="1:3" x14ac:dyDescent="0.35">
      <c r="A347">
        <f ca="1">N(IF('Interpolate IR Data'!N347="","",'Interpolate IR Data'!N347))</f>
        <v>1212</v>
      </c>
      <c r="B347">
        <f ca="1">IF(A347=0,0,'Interpolate IR Data'!Z347)</f>
        <v>0.76461483703749999</v>
      </c>
      <c r="C347">
        <f ca="1">IF(A347=0,0,'Interpolate IR Data'!T347)</f>
        <v>0.1846418279125</v>
      </c>
    </row>
    <row r="348" spans="1:3" x14ac:dyDescent="0.35">
      <c r="A348">
        <f ca="1">N(IF('Interpolate IR Data'!N348="","",'Interpolate IR Data'!N348))</f>
        <v>1213</v>
      </c>
      <c r="B348">
        <f ca="1">IF(A348=0,0,'Interpolate IR Data'!Z348)</f>
        <v>0.76391438952500001</v>
      </c>
      <c r="C348">
        <f ca="1">IF(A348=0,0,'Interpolate IR Data'!T348)</f>
        <v>0.18576063297500001</v>
      </c>
    </row>
    <row r="349" spans="1:3" x14ac:dyDescent="0.35">
      <c r="A349">
        <f ca="1">N(IF('Interpolate IR Data'!N349="","",'Interpolate IR Data'!N349))</f>
        <v>1214</v>
      </c>
      <c r="B349">
        <f ca="1">IF(A349=0,0,'Interpolate IR Data'!Z349)</f>
        <v>0.7628637182562501</v>
      </c>
      <c r="C349">
        <f ca="1">IF(A349=0,0,'Interpolate IR Data'!T349)</f>
        <v>0.18743884056874999</v>
      </c>
    </row>
    <row r="350" spans="1:3" x14ac:dyDescent="0.35">
      <c r="A350">
        <f ca="1">N(IF('Interpolate IR Data'!N350="","",'Interpolate IR Data'!N350))</f>
        <v>1215</v>
      </c>
      <c r="B350">
        <f ca="1">IF(A350=0,0,'Interpolate IR Data'!Z350)</f>
        <v>0.76197006816250001</v>
      </c>
      <c r="C350">
        <f ca="1">IF(A350=0,0,'Interpolate IR Data'!T350)</f>
        <v>0.18766675693750001</v>
      </c>
    </row>
    <row r="351" spans="1:3" x14ac:dyDescent="0.35">
      <c r="A351">
        <f ca="1">N(IF('Interpolate IR Data'!N351="","",'Interpolate IR Data'!N351))</f>
        <v>1216</v>
      </c>
      <c r="B351">
        <f ca="1">IF(A351=0,0,'Interpolate IR Data'!Z351)</f>
        <v>0.76142664182499997</v>
      </c>
      <c r="C351">
        <f ca="1">IF(A351=0,0,'Interpolate IR Data'!T351)</f>
        <v>0.18733527077500001</v>
      </c>
    </row>
    <row r="352" spans="1:3" x14ac:dyDescent="0.35">
      <c r="A352">
        <f ca="1">N(IF('Interpolate IR Data'!N352="","",'Interpolate IR Data'!N352))</f>
        <v>1217</v>
      </c>
      <c r="B352">
        <f ca="1">IF(A352=0,0,'Interpolate IR Data'!Z352)</f>
        <v>0.76088321548750004</v>
      </c>
      <c r="C352">
        <f ca="1">IF(A352=0,0,'Interpolate IR Data'!T352)</f>
        <v>0.1870037846125</v>
      </c>
    </row>
    <row r="353" spans="1:3" x14ac:dyDescent="0.35">
      <c r="A353">
        <f ca="1">N(IF('Interpolate IR Data'!N353="","",'Interpolate IR Data'!N353))</f>
        <v>1218</v>
      </c>
      <c r="B353">
        <f ca="1">IF(A353=0,0,'Interpolate IR Data'!Z353)</f>
        <v>0.76033978915</v>
      </c>
      <c r="C353">
        <f ca="1">IF(A353=0,0,'Interpolate IR Data'!T353)</f>
        <v>0.18667229845</v>
      </c>
    </row>
    <row r="354" spans="1:3" x14ac:dyDescent="0.35">
      <c r="A354">
        <f ca="1">N(IF('Interpolate IR Data'!N354="","",'Interpolate IR Data'!N354))</f>
        <v>1219</v>
      </c>
      <c r="B354">
        <f ca="1">IF(A354=0,0,'Interpolate IR Data'!Z354)</f>
        <v>0.75952464964374999</v>
      </c>
      <c r="C354">
        <f ca="1">IF(A354=0,0,'Interpolate IR Data'!T354)</f>
        <v>0.18617506920624999</v>
      </c>
    </row>
    <row r="355" spans="1:3" x14ac:dyDescent="0.35">
      <c r="A355">
        <f ca="1">N(IF('Interpolate IR Data'!N355="","",'Interpolate IR Data'!N355))</f>
        <v>1220</v>
      </c>
      <c r="B355">
        <f ca="1">IF(A355=0,0,'Interpolate IR Data'!Z355)</f>
        <v>0.75870951013749999</v>
      </c>
      <c r="C355">
        <f ca="1">IF(A355=0,0,'Interpolate IR Data'!T355)</f>
        <v>0.18567783996249998</v>
      </c>
    </row>
    <row r="356" spans="1:3" x14ac:dyDescent="0.35">
      <c r="A356">
        <f ca="1">N(IF('Interpolate IR Data'!N356="","",'Interpolate IR Data'!N356))</f>
        <v>1221</v>
      </c>
      <c r="B356">
        <f ca="1">IF(A356=0,0,'Interpolate IR Data'!Z356)</f>
        <v>0.75816608379999995</v>
      </c>
      <c r="C356">
        <f ca="1">IF(A356=0,0,'Interpolate IR Data'!T356)</f>
        <v>0.1853463538</v>
      </c>
    </row>
    <row r="357" spans="1:3" x14ac:dyDescent="0.35">
      <c r="A357">
        <f ca="1">N(IF('Interpolate IR Data'!N357="","",'Interpolate IR Data'!N357))</f>
        <v>1222</v>
      </c>
      <c r="B357">
        <f ca="1">IF(A357=0,0,'Interpolate IR Data'!Z357)</f>
        <v>0.75758390056250002</v>
      </c>
      <c r="C357">
        <f ca="1">IF(A357=0,0,'Interpolate IR Data'!T357)</f>
        <v>0.18665881673750001</v>
      </c>
    </row>
    <row r="358" spans="1:3" x14ac:dyDescent="0.35">
      <c r="A358">
        <f ca="1">N(IF('Interpolate IR Data'!N358="","",'Interpolate IR Data'!N358))</f>
        <v>1223</v>
      </c>
      <c r="B358">
        <f ca="1">IF(A358=0,0,'Interpolate IR Data'!Z358)</f>
        <v>0.75700171732499999</v>
      </c>
      <c r="C358">
        <f ca="1">IF(A358=0,0,'Interpolate IR Data'!T358)</f>
        <v>0.18797127967499999</v>
      </c>
    </row>
    <row r="359" spans="1:3" x14ac:dyDescent="0.35">
      <c r="A359">
        <f ca="1">N(IF('Interpolate IR Data'!N359="","",'Interpolate IR Data'!N359))</f>
        <v>1224</v>
      </c>
      <c r="B359">
        <f ca="1">IF(A359=0,0,'Interpolate IR Data'!Z359)</f>
        <v>0.75641953408749996</v>
      </c>
      <c r="C359">
        <f ca="1">IF(A359=0,0,'Interpolate IR Data'!T359)</f>
        <v>0.1892837426125</v>
      </c>
    </row>
    <row r="360" spans="1:3" x14ac:dyDescent="0.35">
      <c r="A360">
        <f ca="1">N(IF('Interpolate IR Data'!N360="","",'Interpolate IR Data'!N360))</f>
        <v>1225</v>
      </c>
      <c r="B360">
        <f ca="1">IF(A360=0,0,'Interpolate IR Data'!Z360)</f>
        <v>0.75554625923125007</v>
      </c>
      <c r="C360">
        <f ca="1">IF(A360=0,0,'Interpolate IR Data'!T360)</f>
        <v>0.19125243701875</v>
      </c>
    </row>
    <row r="361" spans="1:3" x14ac:dyDescent="0.35">
      <c r="A361">
        <f ca="1">N(IF('Interpolate IR Data'!N361="","",'Interpolate IR Data'!N361))</f>
        <v>1226</v>
      </c>
      <c r="B361">
        <f ca="1">IF(A361=0,0,'Interpolate IR Data'!Z361)</f>
        <v>0.75467298437499997</v>
      </c>
      <c r="C361">
        <f ca="1">IF(A361=0,0,'Interpolate IR Data'!T361)</f>
        <v>0.193221131425</v>
      </c>
    </row>
    <row r="362" spans="1:3" x14ac:dyDescent="0.35">
      <c r="A362">
        <f ca="1">N(IF('Interpolate IR Data'!N362="","",'Interpolate IR Data'!N362))</f>
        <v>1227</v>
      </c>
      <c r="B362">
        <f ca="1">IF(A362=0,0,'Interpolate IR Data'!Z362)</f>
        <v>0.75409080113750004</v>
      </c>
      <c r="C362">
        <f ca="1">IF(A362=0,0,'Interpolate IR Data'!T362)</f>
        <v>0.19453359436250001</v>
      </c>
    </row>
    <row r="363" spans="1:3" x14ac:dyDescent="0.35">
      <c r="A363">
        <f ca="1">N(IF('Interpolate IR Data'!N363="","",'Interpolate IR Data'!N363))</f>
        <v>1228</v>
      </c>
      <c r="B363">
        <f ca="1">IF(A363=0,0,'Interpolate IR Data'!Z363)</f>
        <v>0.75350861790000001</v>
      </c>
      <c r="C363">
        <f ca="1">IF(A363=0,0,'Interpolate IR Data'!T363)</f>
        <v>0.19584605729999999</v>
      </c>
    </row>
    <row r="364" spans="1:3" x14ac:dyDescent="0.35">
      <c r="A364">
        <f ca="1">N(IF('Interpolate IR Data'!N364="","",'Interpolate IR Data'!N364))</f>
        <v>1229</v>
      </c>
      <c r="B364">
        <f ca="1">IF(A364=0,0,'Interpolate IR Data'!Z364)</f>
        <v>0.75298300003749996</v>
      </c>
      <c r="C364">
        <f ca="1">IF(A364=0,0,'Interpolate IR Data'!T364)</f>
        <v>0.19598846413749998</v>
      </c>
    </row>
    <row r="365" spans="1:3" x14ac:dyDescent="0.35">
      <c r="A365">
        <f ca="1">N(IF('Interpolate IR Data'!N365="","",'Interpolate IR Data'!N365))</f>
        <v>1230</v>
      </c>
      <c r="B365">
        <f ca="1">IF(A365=0,0,'Interpolate IR Data'!Z365)</f>
        <v>0.75219457324375005</v>
      </c>
      <c r="C365">
        <f ca="1">IF(A365=0,0,'Interpolate IR Data'!T365)</f>
        <v>0.19620207439374998</v>
      </c>
    </row>
    <row r="366" spans="1:3" x14ac:dyDescent="0.35">
      <c r="A366">
        <f ca="1">N(IF('Interpolate IR Data'!N366="","",'Interpolate IR Data'!N366))</f>
        <v>1231</v>
      </c>
      <c r="B366">
        <f ca="1">IF(A366=0,0,'Interpolate IR Data'!Z366)</f>
        <v>0.75140614644999992</v>
      </c>
      <c r="C366">
        <f ca="1">IF(A366=0,0,'Interpolate IR Data'!T366)</f>
        <v>0.19641568464999998</v>
      </c>
    </row>
    <row r="367" spans="1:3" x14ac:dyDescent="0.35">
      <c r="A367">
        <f ca="1">N(IF('Interpolate IR Data'!N367="","",'Interpolate IR Data'!N367))</f>
        <v>1232</v>
      </c>
      <c r="B367">
        <f ca="1">IF(A367=0,0,'Interpolate IR Data'!Z367)</f>
        <v>0.75088052858749998</v>
      </c>
      <c r="C367">
        <f ca="1">IF(A367=0,0,'Interpolate IR Data'!T367)</f>
        <v>0.19655809148749998</v>
      </c>
    </row>
    <row r="368" spans="1:3" x14ac:dyDescent="0.35">
      <c r="A368">
        <f ca="1">N(IF('Interpolate IR Data'!N368="","",'Interpolate IR Data'!N368))</f>
        <v>1233</v>
      </c>
      <c r="B368">
        <f ca="1">IF(A368=0,0,'Interpolate IR Data'!Z368)</f>
        <v>0.75035491072499994</v>
      </c>
      <c r="C368">
        <f ca="1">IF(A368=0,0,'Interpolate IR Data'!T368)</f>
        <v>0.19670049832499997</v>
      </c>
    </row>
    <row r="369" spans="1:3" x14ac:dyDescent="0.35">
      <c r="A369">
        <f ca="1">N(IF('Interpolate IR Data'!N369="","",'Interpolate IR Data'!N369))</f>
        <v>1234</v>
      </c>
      <c r="B369">
        <f ca="1">IF(A369=0,0,'Interpolate IR Data'!Z369)</f>
        <v>0.74982929286249989</v>
      </c>
      <c r="C369">
        <f ca="1">IF(A369=0,0,'Interpolate IR Data'!T369)</f>
        <v>0.19684290516249997</v>
      </c>
    </row>
    <row r="370" spans="1:3" x14ac:dyDescent="0.35">
      <c r="A370">
        <f ca="1">N(IF('Interpolate IR Data'!N370="","",'Interpolate IR Data'!N370))</f>
        <v>1235</v>
      </c>
      <c r="B370">
        <f ca="1">IF(A370=0,0,'Interpolate IR Data'!Z370)</f>
        <v>0.74930367499999995</v>
      </c>
      <c r="C370">
        <f ca="1">IF(A370=0,0,'Interpolate IR Data'!T370)</f>
        <v>0.196985312</v>
      </c>
    </row>
    <row r="371" spans="1:3" x14ac:dyDescent="0.35">
      <c r="A371">
        <f ca="1">N(IF('Interpolate IR Data'!N371="","",'Interpolate IR Data'!N371))</f>
        <v>1236</v>
      </c>
      <c r="B371">
        <f ca="1">IF(A371=0,0,'Interpolate IR Data'!Z371)</f>
        <v>0.74854531551875003</v>
      </c>
      <c r="C371">
        <f ca="1">IF(A371=0,0,'Interpolate IR Data'!T371)</f>
        <v>0.19772774931874998</v>
      </c>
    </row>
    <row r="372" spans="1:3" x14ac:dyDescent="0.35">
      <c r="A372">
        <f ca="1">N(IF('Interpolate IR Data'!N372="","",'Interpolate IR Data'!N372))</f>
        <v>1237</v>
      </c>
      <c r="B372">
        <f ca="1">IF(A372=0,0,'Interpolate IR Data'!Z372)</f>
        <v>0.74778695603750001</v>
      </c>
      <c r="C372">
        <f ca="1">IF(A372=0,0,'Interpolate IR Data'!T372)</f>
        <v>0.19847018663749999</v>
      </c>
    </row>
    <row r="373" spans="1:3" x14ac:dyDescent="0.35">
      <c r="A373">
        <f ca="1">N(IF('Interpolate IR Data'!N373="","",'Interpolate IR Data'!N373))</f>
        <v>1238</v>
      </c>
      <c r="B373">
        <f ca="1">IF(A373=0,0,'Interpolate IR Data'!Z373)</f>
        <v>0.74728138305000003</v>
      </c>
      <c r="C373">
        <f ca="1">IF(A373=0,0,'Interpolate IR Data'!T373)</f>
        <v>0.19896514485</v>
      </c>
    </row>
    <row r="374" spans="1:3" x14ac:dyDescent="0.35">
      <c r="A374">
        <f ca="1">N(IF('Interpolate IR Data'!N374="","",'Interpolate IR Data'!N374))</f>
        <v>1239</v>
      </c>
      <c r="B374">
        <f ca="1">IF(A374=0,0,'Interpolate IR Data'!Z374)</f>
        <v>0.74677581006250005</v>
      </c>
      <c r="C374">
        <f ca="1">IF(A374=0,0,'Interpolate IR Data'!T374)</f>
        <v>0.1994601030625</v>
      </c>
    </row>
    <row r="375" spans="1:3" x14ac:dyDescent="0.35">
      <c r="A375">
        <f ca="1">N(IF('Interpolate IR Data'!N375="","",'Interpolate IR Data'!N375))</f>
        <v>1240</v>
      </c>
      <c r="B375">
        <f ca="1">IF(A375=0,0,'Interpolate IR Data'!Z375)</f>
        <v>0.74627023707500006</v>
      </c>
      <c r="C375">
        <f ca="1">IF(A375=0,0,'Interpolate IR Data'!T375)</f>
        <v>0.19995506127500001</v>
      </c>
    </row>
    <row r="376" spans="1:3" x14ac:dyDescent="0.35">
      <c r="A376">
        <f ca="1">N(IF('Interpolate IR Data'!N376="","",'Interpolate IR Data'!N376))</f>
        <v>1241</v>
      </c>
      <c r="B376">
        <f ca="1">IF(A376=0,0,'Interpolate IR Data'!Z376)</f>
        <v>0.74576466408749997</v>
      </c>
      <c r="C376">
        <f ca="1">IF(A376=0,0,'Interpolate IR Data'!T376)</f>
        <v>0.20045001948750002</v>
      </c>
    </row>
    <row r="377" spans="1:3" x14ac:dyDescent="0.35">
      <c r="A377">
        <f ca="1">N(IF('Interpolate IR Data'!N377="","",'Interpolate IR Data'!N377))</f>
        <v>1242</v>
      </c>
      <c r="B377">
        <f ca="1">IF(A377=0,0,'Interpolate IR Data'!Z377)</f>
        <v>0.74501300873749998</v>
      </c>
      <c r="C377">
        <f ca="1">IF(A377=0,0,'Interpolate IR Data'!T377)</f>
        <v>0.20118267739375001</v>
      </c>
    </row>
    <row r="378" spans="1:3" x14ac:dyDescent="0.35">
      <c r="A378">
        <f ca="1">N(IF('Interpolate IR Data'!N378="","",'Interpolate IR Data'!N378))</f>
        <v>1243</v>
      </c>
      <c r="B378">
        <f ca="1">IF(A378=0,0,'Interpolate IR Data'!Z378)</f>
        <v>0.74427476165000006</v>
      </c>
      <c r="C378">
        <f ca="1">IF(A378=0,0,'Interpolate IR Data'!T378)</f>
        <v>0.20189577647500001</v>
      </c>
    </row>
    <row r="379" spans="1:3" x14ac:dyDescent="0.35">
      <c r="A379">
        <f ca="1">N(IF('Interpolate IR Data'!N379="","",'Interpolate IR Data'!N379))</f>
        <v>1244</v>
      </c>
      <c r="B379">
        <f ca="1">IF(A379=0,0,'Interpolate IR Data'!Z379)</f>
        <v>0.74378259692500004</v>
      </c>
      <c r="C379">
        <f ca="1">IF(A379=0,0,'Interpolate IR Data'!T379)</f>
        <v>0.2023711758625</v>
      </c>
    </row>
    <row r="380" spans="1:3" x14ac:dyDescent="0.35">
      <c r="A380">
        <f ca="1">N(IF('Interpolate IR Data'!N380="","",'Interpolate IR Data'!N380))</f>
        <v>1245</v>
      </c>
      <c r="B380">
        <f ca="1">IF(A380=0,0,'Interpolate IR Data'!Z380)</f>
        <v>0.74329043220000002</v>
      </c>
      <c r="C380">
        <f ca="1">IF(A380=0,0,'Interpolate IR Data'!T380)</f>
        <v>0.20284657524999999</v>
      </c>
    </row>
    <row r="381" spans="1:3" x14ac:dyDescent="0.35">
      <c r="A381">
        <f ca="1">N(IF('Interpolate IR Data'!N381="","",'Interpolate IR Data'!N381))</f>
        <v>1246</v>
      </c>
      <c r="B381">
        <f ca="1">IF(A381=0,0,'Interpolate IR Data'!Z381)</f>
        <v>0.742798267475</v>
      </c>
      <c r="C381">
        <f ca="1">IF(A381=0,0,'Interpolate IR Data'!T381)</f>
        <v>0.20332197463749999</v>
      </c>
    </row>
    <row r="382" spans="1:3" x14ac:dyDescent="0.35">
      <c r="A382">
        <f ca="1">N(IF('Interpolate IR Data'!N382="","",'Interpolate IR Data'!N382))</f>
        <v>1247</v>
      </c>
      <c r="B382">
        <f ca="1">IF(A382=0,0,'Interpolate IR Data'!Z382)</f>
        <v>0.74206002038749996</v>
      </c>
      <c r="C382">
        <f ca="1">IF(A382=0,0,'Interpolate IR Data'!T382)</f>
        <v>0.20403507371874999</v>
      </c>
    </row>
    <row r="383" spans="1:3" x14ac:dyDescent="0.35">
      <c r="A383">
        <f ca="1">N(IF('Interpolate IR Data'!N383="","",'Interpolate IR Data'!N383))</f>
        <v>1248</v>
      </c>
      <c r="B383">
        <f ca="1">IF(A383=0,0,'Interpolate IR Data'!Z383)</f>
        <v>0.74132177330000004</v>
      </c>
      <c r="C383">
        <f ca="1">IF(A383=0,0,'Interpolate IR Data'!T383)</f>
        <v>0.20474817279999999</v>
      </c>
    </row>
    <row r="384" spans="1:3" x14ac:dyDescent="0.35">
      <c r="A384">
        <f ca="1">N(IF('Interpolate IR Data'!N384="","",'Interpolate IR Data'!N384))</f>
        <v>1249</v>
      </c>
      <c r="B384">
        <f ca="1">IF(A384=0,0,'Interpolate IR Data'!Z384)</f>
        <v>0.74090128227500007</v>
      </c>
      <c r="C384">
        <f ca="1">IF(A384=0,0,'Interpolate IR Data'!T384)</f>
        <v>0.2048772699875</v>
      </c>
    </row>
    <row r="385" spans="1:3" x14ac:dyDescent="0.35">
      <c r="A385">
        <f ca="1">N(IF('Interpolate IR Data'!N385="","",'Interpolate IR Data'!N385))</f>
        <v>1250</v>
      </c>
      <c r="B385">
        <f ca="1">IF(A385=0,0,'Interpolate IR Data'!Z385)</f>
        <v>0.74048079124999999</v>
      </c>
      <c r="C385">
        <f ca="1">IF(A385=0,0,'Interpolate IR Data'!T385)</f>
        <v>0.20500636717499998</v>
      </c>
    </row>
    <row r="386" spans="1:3" x14ac:dyDescent="0.35">
      <c r="A386">
        <f ca="1">N(IF('Interpolate IR Data'!N386="","",'Interpolate IR Data'!N386))</f>
        <v>1251</v>
      </c>
      <c r="B386">
        <f ca="1">IF(A386=0,0,'Interpolate IR Data'!Z386)</f>
        <v>0.74006030022500002</v>
      </c>
      <c r="C386">
        <f ca="1">IF(A386=0,0,'Interpolate IR Data'!T386)</f>
        <v>0.20513546436249999</v>
      </c>
    </row>
    <row r="387" spans="1:3" x14ac:dyDescent="0.35">
      <c r="A387">
        <f ca="1">N(IF('Interpolate IR Data'!N387="","",'Interpolate IR Data'!N387))</f>
        <v>1252</v>
      </c>
      <c r="B387">
        <f ca="1">IF(A387=0,0,'Interpolate IR Data'!Z387)</f>
        <v>0.73963980920000005</v>
      </c>
      <c r="C387">
        <f ca="1">IF(A387=0,0,'Interpolate IR Data'!T387)</f>
        <v>0.20526456155</v>
      </c>
    </row>
    <row r="388" spans="1:3" x14ac:dyDescent="0.35">
      <c r="A388">
        <f ca="1">N(IF('Interpolate IR Data'!N388="","",'Interpolate IR Data'!N388))</f>
        <v>1253</v>
      </c>
      <c r="B388">
        <f ca="1">IF(A388=0,0,'Interpolate IR Data'!Z388)</f>
        <v>0.73900907266250004</v>
      </c>
      <c r="C388">
        <f ca="1">IF(A388=0,0,'Interpolate IR Data'!T388)</f>
        <v>0.20545820733124998</v>
      </c>
    </row>
    <row r="389" spans="1:3" x14ac:dyDescent="0.35">
      <c r="A389">
        <f ca="1">N(IF('Interpolate IR Data'!N389="","",'Interpolate IR Data'!N389))</f>
        <v>1254</v>
      </c>
      <c r="B389">
        <f ca="1">IF(A389=0,0,'Interpolate IR Data'!Z389)</f>
        <v>0.73837833612500003</v>
      </c>
      <c r="C389">
        <f ca="1">IF(A389=0,0,'Interpolate IR Data'!T389)</f>
        <v>0.2056518531125</v>
      </c>
    </row>
    <row r="390" spans="1:3" x14ac:dyDescent="0.35">
      <c r="A390">
        <f ca="1">N(IF('Interpolate IR Data'!N390="","",'Interpolate IR Data'!N390))</f>
        <v>1255</v>
      </c>
      <c r="B390">
        <f ca="1">IF(A390=0,0,'Interpolate IR Data'!Z390)</f>
        <v>0.73795784509999995</v>
      </c>
      <c r="C390">
        <f ca="1">IF(A390=0,0,'Interpolate IR Data'!T390)</f>
        <v>0.20578095029999999</v>
      </c>
    </row>
    <row r="391" spans="1:3" x14ac:dyDescent="0.35">
      <c r="A391">
        <f ca="1">N(IF('Interpolate IR Data'!N391="","",'Interpolate IR Data'!N391))</f>
        <v>1256</v>
      </c>
      <c r="B391">
        <f ca="1">IF(A391=0,0,'Interpolate IR Data'!Z391)</f>
        <v>0.73742432212499998</v>
      </c>
      <c r="C391">
        <f ca="1">IF(A391=0,0,'Interpolate IR Data'!T391)</f>
        <v>0.20632779651249999</v>
      </c>
    </row>
    <row r="392" spans="1:3" x14ac:dyDescent="0.35">
      <c r="A392">
        <f ca="1">N(IF('Interpolate IR Data'!N392="","",'Interpolate IR Data'!N392))</f>
        <v>1257</v>
      </c>
      <c r="B392">
        <f ca="1">IF(A392=0,0,'Interpolate IR Data'!Z392)</f>
        <v>0.73689079915</v>
      </c>
      <c r="C392">
        <f ca="1">IF(A392=0,0,'Interpolate IR Data'!T392)</f>
        <v>0.206874642725</v>
      </c>
    </row>
    <row r="393" spans="1:3" x14ac:dyDescent="0.35">
      <c r="A393">
        <f ca="1">N(IF('Interpolate IR Data'!N393="","",'Interpolate IR Data'!N393))</f>
        <v>1258</v>
      </c>
      <c r="B393">
        <f ca="1">IF(A393=0,0,'Interpolate IR Data'!Z393)</f>
        <v>0.73609051468750009</v>
      </c>
      <c r="C393">
        <f ca="1">IF(A393=0,0,'Interpolate IR Data'!T393)</f>
        <v>0.20769491204375001</v>
      </c>
    </row>
    <row r="394" spans="1:3" x14ac:dyDescent="0.35">
      <c r="A394">
        <f ca="1">N(IF('Interpolate IR Data'!N394="","",'Interpolate IR Data'!N394))</f>
        <v>1259</v>
      </c>
      <c r="B394">
        <f ca="1">IF(A394=0,0,'Interpolate IR Data'!Z394)</f>
        <v>0.73529023022500006</v>
      </c>
      <c r="C394">
        <f ca="1">IF(A394=0,0,'Interpolate IR Data'!T394)</f>
        <v>0.20851518136249997</v>
      </c>
    </row>
    <row r="395" spans="1:3" x14ac:dyDescent="0.35">
      <c r="A395">
        <f ca="1">N(IF('Interpolate IR Data'!N395="","",'Interpolate IR Data'!N395))</f>
        <v>1260</v>
      </c>
      <c r="B395">
        <f ca="1">IF(A395=0,0,'Interpolate IR Data'!Z395)</f>
        <v>0.73475670725000009</v>
      </c>
      <c r="C395">
        <f ca="1">IF(A395=0,0,'Interpolate IR Data'!T395)</f>
        <v>0.20906202757499998</v>
      </c>
    </row>
    <row r="396" spans="1:3" x14ac:dyDescent="0.35">
      <c r="A396">
        <f ca="1">N(IF('Interpolate IR Data'!N396="","",'Interpolate IR Data'!N396))</f>
        <v>1261</v>
      </c>
      <c r="B396">
        <f ca="1">IF(A396=0,0,'Interpolate IR Data'!Z396)</f>
        <v>0.734223184275</v>
      </c>
      <c r="C396">
        <f ca="1">IF(A396=0,0,'Interpolate IR Data'!T396)</f>
        <v>0.20960887378749998</v>
      </c>
    </row>
    <row r="397" spans="1:3" x14ac:dyDescent="0.35">
      <c r="A397">
        <f ca="1">N(IF('Interpolate IR Data'!N397="","",'Interpolate IR Data'!N397))</f>
        <v>1262</v>
      </c>
      <c r="B397">
        <f ca="1">IF(A397=0,0,'Interpolate IR Data'!Z397)</f>
        <v>0.73368966130000002</v>
      </c>
      <c r="C397">
        <f ca="1">IF(A397=0,0,'Interpolate IR Data'!T397)</f>
        <v>0.21015571999999999</v>
      </c>
    </row>
    <row r="398" spans="1:3" x14ac:dyDescent="0.35">
      <c r="A398">
        <f ca="1">N(IF('Interpolate IR Data'!N398="","",'Interpolate IR Data'!N398))</f>
        <v>1263</v>
      </c>
      <c r="B398">
        <f ca="1">IF(A398=0,0,'Interpolate IR Data'!Z398)</f>
        <v>0.73337204942500001</v>
      </c>
      <c r="C398">
        <f ca="1">IF(A398=0,0,'Interpolate IR Data'!T398)</f>
        <v>0.21043008774999999</v>
      </c>
    </row>
    <row r="399" spans="1:3" x14ac:dyDescent="0.35">
      <c r="A399">
        <f ca="1">N(IF('Interpolate IR Data'!N399="","",'Interpolate IR Data'!N399))</f>
        <v>1264</v>
      </c>
      <c r="B399">
        <f ca="1">IF(A399=0,0,'Interpolate IR Data'!Z399)</f>
        <v>0.73289563161250015</v>
      </c>
      <c r="C399">
        <f ca="1">IF(A399=0,0,'Interpolate IR Data'!T399)</f>
        <v>0.210841639375</v>
      </c>
    </row>
    <row r="400" spans="1:3" x14ac:dyDescent="0.35">
      <c r="A400">
        <f ca="1">N(IF('Interpolate IR Data'!N400="","",'Interpolate IR Data'!N400))</f>
        <v>1265</v>
      </c>
      <c r="B400">
        <f ca="1">IF(A400=0,0,'Interpolate IR Data'!Z400)</f>
        <v>0.73241921380000008</v>
      </c>
      <c r="C400">
        <f ca="1">IF(A400=0,0,'Interpolate IR Data'!T400)</f>
        <v>0.21125319100000001</v>
      </c>
    </row>
    <row r="401" spans="1:3" x14ac:dyDescent="0.35">
      <c r="A401">
        <f ca="1">N(IF('Interpolate IR Data'!N401="","",'Interpolate IR Data'!N401))</f>
        <v>1266</v>
      </c>
      <c r="B401">
        <f ca="1">IF(A401=0,0,'Interpolate IR Data'!Z401)</f>
        <v>0.73210160192500007</v>
      </c>
      <c r="C401">
        <f ca="1">IF(A401=0,0,'Interpolate IR Data'!T401)</f>
        <v>0.21152755875000001</v>
      </c>
    </row>
    <row r="402" spans="1:3" x14ac:dyDescent="0.35">
      <c r="A402">
        <f ca="1">N(IF('Interpolate IR Data'!N402="","",'Interpolate IR Data'!N402))</f>
        <v>1267</v>
      </c>
      <c r="B402">
        <f ca="1">IF(A402=0,0,'Interpolate IR Data'!Z402)</f>
        <v>0.73178399005000005</v>
      </c>
      <c r="C402">
        <f ca="1">IF(A402=0,0,'Interpolate IR Data'!T402)</f>
        <v>0.21180192650000002</v>
      </c>
    </row>
    <row r="403" spans="1:3" x14ac:dyDescent="0.35">
      <c r="A403">
        <f ca="1">N(IF('Interpolate IR Data'!N403="","",'Interpolate IR Data'!N403))</f>
        <v>1268</v>
      </c>
      <c r="B403">
        <f ca="1">IF(A403=0,0,'Interpolate IR Data'!Z403)</f>
        <v>0.73146637817500004</v>
      </c>
      <c r="C403">
        <f ca="1">IF(A403=0,0,'Interpolate IR Data'!T403)</f>
        <v>0.21207629425000002</v>
      </c>
    </row>
    <row r="404" spans="1:3" x14ac:dyDescent="0.35">
      <c r="A404">
        <f ca="1">N(IF('Interpolate IR Data'!N404="","",'Interpolate IR Data'!N404))</f>
        <v>1269</v>
      </c>
      <c r="B404">
        <f ca="1">IF(A404=0,0,'Interpolate IR Data'!Z404)</f>
        <v>0.73114876630000003</v>
      </c>
      <c r="C404">
        <f ca="1">IF(A404=0,0,'Interpolate IR Data'!T404)</f>
        <v>0.212350662</v>
      </c>
    </row>
    <row r="405" spans="1:3" x14ac:dyDescent="0.35">
      <c r="A405">
        <f ca="1">N(IF('Interpolate IR Data'!N405="","",'Interpolate IR Data'!N405))</f>
        <v>1270</v>
      </c>
      <c r="B405">
        <f ca="1">IF(A405=0,0,'Interpolate IR Data'!Z405)</f>
        <v>0.73074674708125009</v>
      </c>
      <c r="C405">
        <f ca="1">IF(A405=0,0,'Interpolate IR Data'!T405)</f>
        <v>0.21293835864374999</v>
      </c>
    </row>
    <row r="406" spans="1:3" x14ac:dyDescent="0.35">
      <c r="A406">
        <f ca="1">N(IF('Interpolate IR Data'!N406="","",'Interpolate IR Data'!N406))</f>
        <v>1271</v>
      </c>
      <c r="B406">
        <f ca="1">IF(A406=0,0,'Interpolate IR Data'!Z406)</f>
        <v>0.73034472786250004</v>
      </c>
      <c r="C406">
        <f ca="1">IF(A406=0,0,'Interpolate IR Data'!T406)</f>
        <v>0.21352605528749999</v>
      </c>
    </row>
    <row r="407" spans="1:3" x14ac:dyDescent="0.35">
      <c r="A407">
        <f ca="1">N(IF('Interpolate IR Data'!N407="","",'Interpolate IR Data'!N407))</f>
        <v>1272</v>
      </c>
      <c r="B407">
        <f ca="1">IF(A407=0,0,'Interpolate IR Data'!Z407)</f>
        <v>0.73007671505000005</v>
      </c>
      <c r="C407">
        <f ca="1">IF(A407=0,0,'Interpolate IR Data'!T407)</f>
        <v>0.21391785305</v>
      </c>
    </row>
    <row r="408" spans="1:3" x14ac:dyDescent="0.35">
      <c r="A408">
        <f ca="1">N(IF('Interpolate IR Data'!N408="","",'Interpolate IR Data'!N408))</f>
        <v>1273</v>
      </c>
      <c r="B408">
        <f ca="1">IF(A408=0,0,'Interpolate IR Data'!Z408)</f>
        <v>0.72980870223750005</v>
      </c>
      <c r="C408">
        <f ca="1">IF(A408=0,0,'Interpolate IR Data'!T408)</f>
        <v>0.2143096508125</v>
      </c>
    </row>
    <row r="409" spans="1:3" x14ac:dyDescent="0.35">
      <c r="A409">
        <f ca="1">N(IF('Interpolate IR Data'!N409="","",'Interpolate IR Data'!N409))</f>
        <v>1274</v>
      </c>
      <c r="B409">
        <f ca="1">IF(A409=0,0,'Interpolate IR Data'!Z409)</f>
        <v>0.72954068942500006</v>
      </c>
      <c r="C409">
        <f ca="1">IF(A409=0,0,'Interpolate IR Data'!T409)</f>
        <v>0.21470144857500001</v>
      </c>
    </row>
    <row r="410" spans="1:3" x14ac:dyDescent="0.35">
      <c r="A410">
        <f ca="1">N(IF('Interpolate IR Data'!N410="","",'Interpolate IR Data'!N410))</f>
        <v>1275</v>
      </c>
      <c r="B410">
        <f ca="1">IF(A410=0,0,'Interpolate IR Data'!Z410)</f>
        <v>0.72913867020624989</v>
      </c>
      <c r="C410">
        <f ca="1">IF(A410=0,0,'Interpolate IR Data'!T410)</f>
        <v>0.21528914521874998</v>
      </c>
    </row>
    <row r="411" spans="1:3" x14ac:dyDescent="0.35">
      <c r="A411">
        <f ca="1">N(IF('Interpolate IR Data'!N411="","",'Interpolate IR Data'!N411))</f>
        <v>1276</v>
      </c>
      <c r="B411">
        <f ca="1">IF(A411=0,0,'Interpolate IR Data'!Z411)</f>
        <v>0.72852931854999992</v>
      </c>
      <c r="C411">
        <f ca="1">IF(A411=0,0,'Interpolate IR Data'!T411)</f>
        <v>0.21644131844999998</v>
      </c>
    </row>
    <row r="412" spans="1:3" x14ac:dyDescent="0.35">
      <c r="A412">
        <f ca="1">N(IF('Interpolate IR Data'!N412="","",'Interpolate IR Data'!N412))</f>
        <v>1277</v>
      </c>
      <c r="B412">
        <f ca="1">IF(A412=0,0,'Interpolate IR Data'!Z412)</f>
        <v>0.72805397329999999</v>
      </c>
      <c r="C412">
        <f ca="1">IF(A412=0,0,'Interpolate IR Data'!T412)</f>
        <v>0.21739759279999998</v>
      </c>
    </row>
    <row r="413" spans="1:3" x14ac:dyDescent="0.35">
      <c r="A413">
        <f ca="1">N(IF('Interpolate IR Data'!N413="","",'Interpolate IR Data'!N413))</f>
        <v>1278</v>
      </c>
      <c r="B413">
        <f ca="1">IF(A413=0,0,'Interpolate IR Data'!Z413)</f>
        <v>0.72757862804999995</v>
      </c>
      <c r="C413">
        <f ca="1">IF(A413=0,0,'Interpolate IR Data'!T413)</f>
        <v>0.21835386714999999</v>
      </c>
    </row>
    <row r="414" spans="1:3" x14ac:dyDescent="0.35">
      <c r="A414">
        <f ca="1">N(IF('Interpolate IR Data'!N414="","",'Interpolate IR Data'!N414))</f>
        <v>1279</v>
      </c>
      <c r="B414">
        <f ca="1">IF(A414=0,0,'Interpolate IR Data'!Z414)</f>
        <v>0.72710328279999992</v>
      </c>
      <c r="C414">
        <f ca="1">IF(A414=0,0,'Interpolate IR Data'!T414)</f>
        <v>0.2193101415</v>
      </c>
    </row>
    <row r="415" spans="1:3" x14ac:dyDescent="0.35">
      <c r="A415">
        <f ca="1">N(IF('Interpolate IR Data'!N415="","",'Interpolate IR Data'!N415))</f>
        <v>1280</v>
      </c>
      <c r="B415">
        <f ca="1">IF(A415=0,0,'Interpolate IR Data'!Z415)</f>
        <v>0.72662793754999999</v>
      </c>
      <c r="C415">
        <f ca="1">IF(A415=0,0,'Interpolate IR Data'!T415)</f>
        <v>0.22026641585000001</v>
      </c>
    </row>
    <row r="416" spans="1:3" x14ac:dyDescent="0.35">
      <c r="A416">
        <f ca="1">N(IF('Interpolate IR Data'!N416="","",'Interpolate IR Data'!N416))</f>
        <v>1281</v>
      </c>
      <c r="B416">
        <f ca="1">IF(A416=0,0,'Interpolate IR Data'!Z416)</f>
        <v>0.72591491967499988</v>
      </c>
      <c r="C416">
        <f ca="1">IF(A416=0,0,'Interpolate IR Data'!T416)</f>
        <v>0.22170082737500002</v>
      </c>
    </row>
    <row r="417" spans="1:3" x14ac:dyDescent="0.35">
      <c r="A417">
        <f ca="1">N(IF('Interpolate IR Data'!N417="","",'Interpolate IR Data'!N417))</f>
        <v>1282</v>
      </c>
      <c r="B417">
        <f ca="1">IF(A417=0,0,'Interpolate IR Data'!Z417)</f>
        <v>0.72520190179999999</v>
      </c>
      <c r="C417">
        <f ca="1">IF(A417=0,0,'Interpolate IR Data'!T417)</f>
        <v>0.2231352389</v>
      </c>
    </row>
    <row r="418" spans="1:3" x14ac:dyDescent="0.35">
      <c r="A418">
        <f ca="1">N(IF('Interpolate IR Data'!N418="","",'Interpolate IR Data'!N418))</f>
        <v>1283</v>
      </c>
      <c r="B418">
        <f ca="1">IF(A418=0,0,'Interpolate IR Data'!Z418)</f>
        <v>0.72500560105</v>
      </c>
      <c r="C418">
        <f ca="1">IF(A418=0,0,'Interpolate IR Data'!T418)</f>
        <v>0.22245411455000003</v>
      </c>
    </row>
    <row r="419" spans="1:3" x14ac:dyDescent="0.35">
      <c r="A419">
        <f ca="1">N(IF('Interpolate IR Data'!N419="","",'Interpolate IR Data'!N419))</f>
        <v>1284</v>
      </c>
      <c r="B419">
        <f ca="1">IF(A419=0,0,'Interpolate IR Data'!Z419)</f>
        <v>0.72480930030000001</v>
      </c>
      <c r="C419">
        <f ca="1">IF(A419=0,0,'Interpolate IR Data'!T419)</f>
        <v>0.22177299020000002</v>
      </c>
    </row>
    <row r="420" spans="1:3" x14ac:dyDescent="0.35">
      <c r="A420">
        <f ca="1">N(IF('Interpolate IR Data'!N420="","",'Interpolate IR Data'!N420))</f>
        <v>1285</v>
      </c>
      <c r="B420">
        <f ca="1">IF(A420=0,0,'Interpolate IR Data'!Z420)</f>
        <v>0.72461299955000003</v>
      </c>
      <c r="C420">
        <f ca="1">IF(A420=0,0,'Interpolate IR Data'!T420)</f>
        <v>0.22109186585000001</v>
      </c>
    </row>
    <row r="421" spans="1:3" x14ac:dyDescent="0.35">
      <c r="A421">
        <f ca="1">N(IF('Interpolate IR Data'!N421="","",'Interpolate IR Data'!N421))</f>
        <v>1286</v>
      </c>
      <c r="B421">
        <f ca="1">IF(A421=0,0,'Interpolate IR Data'!Z421)</f>
        <v>0.7243185484250001</v>
      </c>
      <c r="C421">
        <f ca="1">IF(A421=0,0,'Interpolate IR Data'!T421)</f>
        <v>0.220070179325</v>
      </c>
    </row>
    <row r="422" spans="1:3" x14ac:dyDescent="0.35">
      <c r="A422">
        <f ca="1">N(IF('Interpolate IR Data'!N422="","",'Interpolate IR Data'!N422))</f>
        <v>1287</v>
      </c>
      <c r="B422">
        <f ca="1">IF(A422=0,0,'Interpolate IR Data'!Z422)</f>
        <v>0.72402409730000006</v>
      </c>
      <c r="C422">
        <f ca="1">IF(A422=0,0,'Interpolate IR Data'!T422)</f>
        <v>0.21904849279999999</v>
      </c>
    </row>
    <row r="423" spans="1:3" x14ac:dyDescent="0.35">
      <c r="A423">
        <f ca="1">N(IF('Interpolate IR Data'!N423="","",'Interpolate IR Data'!N423))</f>
        <v>1288</v>
      </c>
      <c r="B423">
        <f ca="1">IF(A423=0,0,'Interpolate IR Data'!Z423)</f>
        <v>0.72382779654999996</v>
      </c>
      <c r="C423">
        <f ca="1">IF(A423=0,0,'Interpolate IR Data'!T423)</f>
        <v>0.21836736844999999</v>
      </c>
    </row>
    <row r="424" spans="1:3" x14ac:dyDescent="0.35">
      <c r="A424">
        <f ca="1">N(IF('Interpolate IR Data'!N424="","",'Interpolate IR Data'!N424))</f>
        <v>1289</v>
      </c>
      <c r="B424">
        <f ca="1">IF(A424=0,0,'Interpolate IR Data'!Z424)</f>
        <v>0.72363149579999997</v>
      </c>
      <c r="C424">
        <f ca="1">IF(A424=0,0,'Interpolate IR Data'!T424)</f>
        <v>0.21768624410000001</v>
      </c>
    </row>
    <row r="425" spans="1:3" x14ac:dyDescent="0.35">
      <c r="A425">
        <f ca="1">N(IF('Interpolate IR Data'!N425="","",'Interpolate IR Data'!N425))</f>
        <v>1290</v>
      </c>
      <c r="B425">
        <f ca="1">IF(A425=0,0,'Interpolate IR Data'!Z425)</f>
        <v>0.72354544523749997</v>
      </c>
      <c r="C425">
        <f ca="1">IF(A425=0,0,'Interpolate IR Data'!T425)</f>
        <v>0.218630472425</v>
      </c>
    </row>
    <row r="426" spans="1:3" x14ac:dyDescent="0.35">
      <c r="A426">
        <f ca="1">N(IF('Interpolate IR Data'!N426="","",'Interpolate IR Data'!N426))</f>
        <v>1291</v>
      </c>
      <c r="B426">
        <f ca="1">IF(A426=0,0,'Interpolate IR Data'!Z426)</f>
        <v>0.72345939467499998</v>
      </c>
      <c r="C426">
        <f ca="1">IF(A426=0,0,'Interpolate IR Data'!T426)</f>
        <v>0.21957470075000002</v>
      </c>
    </row>
    <row r="427" spans="1:3" x14ac:dyDescent="0.35">
      <c r="A427">
        <f ca="1">N(IF('Interpolate IR Data'!N427="","",'Interpolate IR Data'!N427))</f>
        <v>1292</v>
      </c>
      <c r="B427">
        <f ca="1">IF(A427=0,0,'Interpolate IR Data'!Z427)</f>
        <v>0.72333031883124999</v>
      </c>
      <c r="C427">
        <f ca="1">IF(A427=0,0,'Interpolate IR Data'!T427)</f>
        <v>0.22099104323750002</v>
      </c>
    </row>
    <row r="428" spans="1:3" x14ac:dyDescent="0.35">
      <c r="A428">
        <f ca="1">N(IF('Interpolate IR Data'!N428="","",'Interpolate IR Data'!N428))</f>
        <v>1293</v>
      </c>
      <c r="B428">
        <f ca="1">IF(A428=0,0,'Interpolate IR Data'!Z428)</f>
        <v>0.72320124298749999</v>
      </c>
      <c r="C428">
        <f ca="1">IF(A428=0,0,'Interpolate IR Data'!T428)</f>
        <v>0.22240738572499999</v>
      </c>
    </row>
    <row r="429" spans="1:3" x14ac:dyDescent="0.35">
      <c r="A429">
        <f ca="1">N(IF('Interpolate IR Data'!N429="","",'Interpolate IR Data'!N429))</f>
        <v>1294</v>
      </c>
      <c r="B429">
        <f ca="1">IF(A429=0,0,'Interpolate IR Data'!Z429)</f>
        <v>0.723115192425</v>
      </c>
      <c r="C429">
        <f ca="1">IF(A429=0,0,'Interpolate IR Data'!T429)</f>
        <v>0.22335161404999998</v>
      </c>
    </row>
    <row r="430" spans="1:3" x14ac:dyDescent="0.35">
      <c r="A430">
        <f ca="1">N(IF('Interpolate IR Data'!N430="","",'Interpolate IR Data'!N430))</f>
        <v>1295</v>
      </c>
      <c r="B430">
        <f ca="1">IF(A430=0,0,'Interpolate IR Data'!Z430)</f>
        <v>0.7230291418625</v>
      </c>
      <c r="C430">
        <f ca="1">IF(A430=0,0,'Interpolate IR Data'!T430)</f>
        <v>0.224295842375</v>
      </c>
    </row>
    <row r="431" spans="1:3" x14ac:dyDescent="0.35">
      <c r="A431">
        <f ca="1">N(IF('Interpolate IR Data'!N431="","",'Interpolate IR Data'!N431))</f>
        <v>1296</v>
      </c>
      <c r="B431">
        <f ca="1">IF(A431=0,0,'Interpolate IR Data'!Z431)</f>
        <v>0.72294309130000001</v>
      </c>
      <c r="C431">
        <f ca="1">IF(A431=0,0,'Interpolate IR Data'!T431)</f>
        <v>0.22524007069999999</v>
      </c>
    </row>
    <row r="432" spans="1:3" x14ac:dyDescent="0.35">
      <c r="A432">
        <f ca="1">N(IF('Interpolate IR Data'!N432="","",'Interpolate IR Data'!N432))</f>
        <v>1297</v>
      </c>
      <c r="B432">
        <f ca="1">IF(A432=0,0,'Interpolate IR Data'!Z432)</f>
        <v>0.7225466478625</v>
      </c>
      <c r="C432">
        <f ca="1">IF(A432=0,0,'Interpolate IR Data'!T432)</f>
        <v>0.22559058072499999</v>
      </c>
    </row>
    <row r="433" spans="1:3" x14ac:dyDescent="0.35">
      <c r="A433">
        <f ca="1">N(IF('Interpolate IR Data'!N433="","",'Interpolate IR Data'!N433))</f>
        <v>1298</v>
      </c>
      <c r="B433">
        <f ca="1">IF(A433=0,0,'Interpolate IR Data'!Z433)</f>
        <v>0.72195198270624994</v>
      </c>
      <c r="C433">
        <f ca="1">IF(A433=0,0,'Interpolate IR Data'!T433)</f>
        <v>0.2261163457625</v>
      </c>
    </row>
    <row r="434" spans="1:3" x14ac:dyDescent="0.35">
      <c r="A434">
        <f ca="1">N(IF('Interpolate IR Data'!N434="","",'Interpolate IR Data'!N434))</f>
        <v>1299</v>
      </c>
      <c r="B434">
        <f ca="1">IF(A434=0,0,'Interpolate IR Data'!Z434)</f>
        <v>0.72135731754999999</v>
      </c>
      <c r="C434">
        <f ca="1">IF(A434=0,0,'Interpolate IR Data'!T434)</f>
        <v>0.22664211079999999</v>
      </c>
    </row>
    <row r="435" spans="1:3" x14ac:dyDescent="0.35">
      <c r="A435">
        <f ca="1">N(IF('Interpolate IR Data'!N435="","",'Interpolate IR Data'!N435))</f>
        <v>1300</v>
      </c>
      <c r="B435">
        <f ca="1">IF(A435=0,0,'Interpolate IR Data'!Z435)</f>
        <v>0.72096087411249998</v>
      </c>
      <c r="C435">
        <f ca="1">IF(A435=0,0,'Interpolate IR Data'!T435)</f>
        <v>0.22699262082499999</v>
      </c>
    </row>
    <row r="436" spans="1:3" x14ac:dyDescent="0.35">
      <c r="A436">
        <f ca="1">N(IF('Interpolate IR Data'!N436="","",'Interpolate IR Data'!N436))</f>
        <v>1301</v>
      </c>
      <c r="B436">
        <f ca="1">IF(A436=0,0,'Interpolate IR Data'!Z436)</f>
        <v>0.72056443067499998</v>
      </c>
      <c r="C436">
        <f ca="1">IF(A436=0,0,'Interpolate IR Data'!T436)</f>
        <v>0.22734313084999999</v>
      </c>
    </row>
    <row r="437" spans="1:3" x14ac:dyDescent="0.35">
      <c r="A437">
        <f ca="1">N(IF('Interpolate IR Data'!N437="","",'Interpolate IR Data'!N437))</f>
        <v>1302</v>
      </c>
      <c r="B437">
        <f ca="1">IF(A437=0,0,'Interpolate IR Data'!Z437)</f>
        <v>0.72016798723749997</v>
      </c>
      <c r="C437">
        <f ca="1">IF(A437=0,0,'Interpolate IR Data'!T437)</f>
        <v>0.22769364087499999</v>
      </c>
    </row>
    <row r="438" spans="1:3" x14ac:dyDescent="0.35">
      <c r="A438">
        <f ca="1">N(IF('Interpolate IR Data'!N438="","",'Interpolate IR Data'!N438))</f>
        <v>1303</v>
      </c>
      <c r="B438">
        <f ca="1">IF(A438=0,0,'Interpolate IR Data'!Z438)</f>
        <v>0.71976868287500007</v>
      </c>
      <c r="C438">
        <f ca="1">IF(A438=0,0,'Interpolate IR Data'!T438)</f>
        <v>0.22800127822499999</v>
      </c>
    </row>
    <row r="439" spans="1:3" x14ac:dyDescent="0.35">
      <c r="A439">
        <f ca="1">N(IF('Interpolate IR Data'!N439="","",'Interpolate IR Data'!N439))</f>
        <v>1304</v>
      </c>
      <c r="B439">
        <f ca="1">IF(A439=0,0,'Interpolate IR Data'!Z439)</f>
        <v>0.71976010010000002</v>
      </c>
      <c r="C439">
        <f ca="1">IF(A439=0,0,'Interpolate IR Data'!T439)</f>
        <v>0.22787266019999999</v>
      </c>
    </row>
    <row r="440" spans="1:3" x14ac:dyDescent="0.35">
      <c r="A440">
        <f ca="1">N(IF('Interpolate IR Data'!N440="","",'Interpolate IR Data'!N440))</f>
        <v>1305</v>
      </c>
      <c r="B440">
        <f ca="1">IF(A440=0,0,'Interpolate IR Data'!Z440)</f>
        <v>0.71975437824999999</v>
      </c>
      <c r="C440">
        <f ca="1">IF(A440=0,0,'Interpolate IR Data'!T440)</f>
        <v>0.22778691484999999</v>
      </c>
    </row>
    <row r="441" spans="1:3" x14ac:dyDescent="0.35">
      <c r="A441">
        <f ca="1">N(IF('Interpolate IR Data'!N441="","",'Interpolate IR Data'!N441))</f>
        <v>1306</v>
      </c>
      <c r="B441">
        <f ca="1">IF(A441=0,0,'Interpolate IR Data'!Z441)</f>
        <v>0.71974865639999996</v>
      </c>
      <c r="C441">
        <f ca="1">IF(A441=0,0,'Interpolate IR Data'!T441)</f>
        <v>0.22770116949999999</v>
      </c>
    </row>
    <row r="442" spans="1:3" x14ac:dyDescent="0.35">
      <c r="A442">
        <f ca="1">N(IF('Interpolate IR Data'!N442="","",'Interpolate IR Data'!N442))</f>
        <v>1307</v>
      </c>
      <c r="B442">
        <f ca="1">IF(A442=0,0,'Interpolate IR Data'!Z442)</f>
        <v>0.71974293454999994</v>
      </c>
      <c r="C442">
        <f ca="1">IF(A442=0,0,'Interpolate IR Data'!T442)</f>
        <v>0.22761542415</v>
      </c>
    </row>
    <row r="443" spans="1:3" x14ac:dyDescent="0.35">
      <c r="A443">
        <f ca="1">N(IF('Interpolate IR Data'!N443="","",'Interpolate IR Data'!N443))</f>
        <v>1308</v>
      </c>
      <c r="B443">
        <f ca="1">IF(A443=0,0,'Interpolate IR Data'!Z443)</f>
        <v>0.71973721269999991</v>
      </c>
      <c r="C443">
        <f ca="1">IF(A443=0,0,'Interpolate IR Data'!T443)</f>
        <v>0.2275296788</v>
      </c>
    </row>
    <row r="444" spans="1:3" x14ac:dyDescent="0.35">
      <c r="A444">
        <f ca="1">N(IF('Interpolate IR Data'!N444="","",'Interpolate IR Data'!N444))</f>
        <v>1309</v>
      </c>
      <c r="B444">
        <f ca="1">IF(A444=0,0,'Interpolate IR Data'!Z444)</f>
        <v>0.71972862992499986</v>
      </c>
      <c r="C444">
        <f ca="1">IF(A444=0,0,'Interpolate IR Data'!T444)</f>
        <v>0.227401060775</v>
      </c>
    </row>
    <row r="445" spans="1:3" x14ac:dyDescent="0.35">
      <c r="A445">
        <f ca="1">N(IF('Interpolate IR Data'!N445="","",'Interpolate IR Data'!N445))</f>
        <v>1310</v>
      </c>
      <c r="B445">
        <f ca="1">IF(A445=0,0,'Interpolate IR Data'!Z445)</f>
        <v>0.71940611847500002</v>
      </c>
      <c r="C445">
        <f ca="1">IF(A445=0,0,'Interpolate IR Data'!T445)</f>
        <v>0.22753162804999999</v>
      </c>
    </row>
    <row r="446" spans="1:3" x14ac:dyDescent="0.35">
      <c r="A446">
        <f ca="1">N(IF('Interpolate IR Data'!N446="","",'Interpolate IR Data'!N446))</f>
        <v>1311</v>
      </c>
      <c r="B446">
        <f ca="1">IF(A446=0,0,'Interpolate IR Data'!Z446)</f>
        <v>0.71908646794999997</v>
      </c>
      <c r="C446">
        <f ca="1">IF(A446=0,0,'Interpolate IR Data'!T446)</f>
        <v>0.22770506800000001</v>
      </c>
    </row>
    <row r="447" spans="1:3" x14ac:dyDescent="0.35">
      <c r="A447">
        <f ca="1">N(IF('Interpolate IR Data'!N447="","",'Interpolate IR Data'!N447))</f>
        <v>1312</v>
      </c>
      <c r="B447">
        <f ca="1">IF(A447=0,0,'Interpolate IR Data'!Z447)</f>
        <v>0.71876681742499993</v>
      </c>
      <c r="C447">
        <f ca="1">IF(A447=0,0,'Interpolate IR Data'!T447)</f>
        <v>0.22787850795</v>
      </c>
    </row>
    <row r="448" spans="1:3" x14ac:dyDescent="0.35">
      <c r="A448">
        <f ca="1">N(IF('Interpolate IR Data'!N448="","",'Interpolate IR Data'!N448))</f>
        <v>1313</v>
      </c>
      <c r="B448">
        <f ca="1">IF(A448=0,0,'Interpolate IR Data'!Z448)</f>
        <v>0.71844716689999999</v>
      </c>
      <c r="C448">
        <f ca="1">IF(A448=0,0,'Interpolate IR Data'!T448)</f>
        <v>0.2280519479</v>
      </c>
    </row>
    <row r="449" spans="1:3" x14ac:dyDescent="0.35">
      <c r="A449">
        <f ca="1">N(IF('Interpolate IR Data'!N449="","",'Interpolate IR Data'!N449))</f>
        <v>1314</v>
      </c>
      <c r="B449">
        <f ca="1">IF(A449=0,0,'Interpolate IR Data'!Z449)</f>
        <v>0.71796769111250003</v>
      </c>
      <c r="C449">
        <f ca="1">IF(A449=0,0,'Interpolate IR Data'!T449)</f>
        <v>0.228312107825</v>
      </c>
    </row>
    <row r="450" spans="1:3" x14ac:dyDescent="0.35">
      <c r="A450">
        <f ca="1">N(IF('Interpolate IR Data'!N450="","",'Interpolate IR Data'!N450))</f>
        <v>1315</v>
      </c>
      <c r="B450">
        <f ca="1">IF(A450=0,0,'Interpolate IR Data'!Z450)</f>
        <v>0.71748821532499996</v>
      </c>
      <c r="C450">
        <f ca="1">IF(A450=0,0,'Interpolate IR Data'!T450)</f>
        <v>0.22857226775</v>
      </c>
    </row>
    <row r="451" spans="1:3" x14ac:dyDescent="0.35">
      <c r="A451">
        <f ca="1">N(IF('Interpolate IR Data'!N451="","",'Interpolate IR Data'!N451))</f>
        <v>1316</v>
      </c>
      <c r="B451">
        <f ca="1">IF(A451=0,0,'Interpolate IR Data'!Z451)</f>
        <v>0.71716856480000002</v>
      </c>
      <c r="C451">
        <f ca="1">IF(A451=0,0,'Interpolate IR Data'!T451)</f>
        <v>0.22874570769999999</v>
      </c>
    </row>
    <row r="452" spans="1:3" x14ac:dyDescent="0.35">
      <c r="A452">
        <f ca="1">N(IF('Interpolate IR Data'!N452="","",'Interpolate IR Data'!N452))</f>
        <v>1317</v>
      </c>
      <c r="B452">
        <f ca="1">IF(A452=0,0,'Interpolate IR Data'!Z452)</f>
        <v>0.7169783915875001</v>
      </c>
      <c r="C452">
        <f ca="1">IF(A452=0,0,'Interpolate IR Data'!T452)</f>
        <v>0.22832761036249999</v>
      </c>
    </row>
    <row r="453" spans="1:3" x14ac:dyDescent="0.35">
      <c r="A453">
        <f ca="1">N(IF('Interpolate IR Data'!N453="","",'Interpolate IR Data'!N453))</f>
        <v>1318</v>
      </c>
      <c r="B453">
        <f ca="1">IF(A453=0,0,'Interpolate IR Data'!Z453)</f>
        <v>0.71678821837500006</v>
      </c>
      <c r="C453">
        <f ca="1">IF(A453=0,0,'Interpolate IR Data'!T453)</f>
        <v>0.22790951302500001</v>
      </c>
    </row>
    <row r="454" spans="1:3" x14ac:dyDescent="0.35">
      <c r="A454">
        <f ca="1">N(IF('Interpolate IR Data'!N454="","",'Interpolate IR Data'!N454))</f>
        <v>1319</v>
      </c>
      <c r="B454">
        <f ca="1">IF(A454=0,0,'Interpolate IR Data'!Z454)</f>
        <v>0.71659804516250003</v>
      </c>
      <c r="C454">
        <f ca="1">IF(A454=0,0,'Interpolate IR Data'!T454)</f>
        <v>0.2274914156875</v>
      </c>
    </row>
    <row r="455" spans="1:3" x14ac:dyDescent="0.35">
      <c r="A455">
        <f ca="1">N(IF('Interpolate IR Data'!N455="","",'Interpolate IR Data'!N455))</f>
        <v>1320</v>
      </c>
      <c r="B455">
        <f ca="1">IF(A455=0,0,'Interpolate IR Data'!Z455)</f>
        <v>0.71631278534374998</v>
      </c>
      <c r="C455">
        <f ca="1">IF(A455=0,0,'Interpolate IR Data'!T455)</f>
        <v>0.22686426968125001</v>
      </c>
    </row>
    <row r="456" spans="1:3" x14ac:dyDescent="0.35">
      <c r="A456">
        <f ca="1">N(IF('Interpolate IR Data'!N456="","",'Interpolate IR Data'!N456))</f>
        <v>1321</v>
      </c>
      <c r="B456">
        <f ca="1">IF(A456=0,0,'Interpolate IR Data'!Z456)</f>
        <v>0.71602752552499993</v>
      </c>
      <c r="C456">
        <f ca="1">IF(A456=0,0,'Interpolate IR Data'!T456)</f>
        <v>0.22623712367499998</v>
      </c>
    </row>
    <row r="457" spans="1:3" x14ac:dyDescent="0.35">
      <c r="A457">
        <f ca="1">N(IF('Interpolate IR Data'!N457="","",'Interpolate IR Data'!N457))</f>
        <v>1322</v>
      </c>
      <c r="B457">
        <f ca="1">IF(A457=0,0,'Interpolate IR Data'!Z457)</f>
        <v>0.7158373523124999</v>
      </c>
      <c r="C457">
        <f ca="1">IF(A457=0,0,'Interpolate IR Data'!T457)</f>
        <v>0.22581902633750001</v>
      </c>
    </row>
    <row r="458" spans="1:3" x14ac:dyDescent="0.35">
      <c r="A458">
        <f ca="1">N(IF('Interpolate IR Data'!N458="","",'Interpolate IR Data'!N458))</f>
        <v>1323</v>
      </c>
      <c r="B458">
        <f ca="1">IF(A458=0,0,'Interpolate IR Data'!Z458)</f>
        <v>0.71564717909999997</v>
      </c>
      <c r="C458">
        <f ca="1">IF(A458=0,0,'Interpolate IR Data'!T458)</f>
        <v>0.225400929</v>
      </c>
    </row>
    <row r="459" spans="1:3" x14ac:dyDescent="0.35">
      <c r="A459">
        <f ca="1">N(IF('Interpolate IR Data'!N459="","",'Interpolate IR Data'!N459))</f>
        <v>1324</v>
      </c>
      <c r="B459">
        <f ca="1">IF(A459=0,0,'Interpolate IR Data'!Z459)</f>
        <v>0.71574398757500002</v>
      </c>
      <c r="C459">
        <f ca="1">IF(A459=0,0,'Interpolate IR Data'!T459)</f>
        <v>0.2261061184375</v>
      </c>
    </row>
    <row r="460" spans="1:3" x14ac:dyDescent="0.35">
      <c r="A460">
        <f ca="1">N(IF('Interpolate IR Data'!N460="","",'Interpolate IR Data'!N460))</f>
        <v>1325</v>
      </c>
      <c r="B460">
        <f ca="1">IF(A460=0,0,'Interpolate IR Data'!Z460)</f>
        <v>0.71588920028749992</v>
      </c>
      <c r="C460">
        <f ca="1">IF(A460=0,0,'Interpolate IR Data'!T460)</f>
        <v>0.22716390259374997</v>
      </c>
    </row>
    <row r="461" spans="1:3" x14ac:dyDescent="0.35">
      <c r="A461">
        <f ca="1">N(IF('Interpolate IR Data'!N461="","",'Interpolate IR Data'!N461))</f>
        <v>1326</v>
      </c>
      <c r="B461">
        <f ca="1">IF(A461=0,0,'Interpolate IR Data'!Z461)</f>
        <v>0.71603441300000004</v>
      </c>
      <c r="C461">
        <f ca="1">IF(A461=0,0,'Interpolate IR Data'!T461)</f>
        <v>0.22822168674999999</v>
      </c>
    </row>
    <row r="462" spans="1:3" x14ac:dyDescent="0.35">
      <c r="A462">
        <f ca="1">N(IF('Interpolate IR Data'!N462="","",'Interpolate IR Data'!N462))</f>
        <v>1327</v>
      </c>
      <c r="B462">
        <f ca="1">IF(A462=0,0,'Interpolate IR Data'!Z462)</f>
        <v>0.71613122147499997</v>
      </c>
      <c r="C462">
        <f ca="1">IF(A462=0,0,'Interpolate IR Data'!T462)</f>
        <v>0.22892687618749999</v>
      </c>
    </row>
    <row r="463" spans="1:3" x14ac:dyDescent="0.35">
      <c r="A463">
        <f ca="1">N(IF('Interpolate IR Data'!N463="","",'Interpolate IR Data'!N463))</f>
        <v>1328</v>
      </c>
      <c r="B463">
        <f ca="1">IF(A463=0,0,'Interpolate IR Data'!Z463)</f>
        <v>0.71622802995000001</v>
      </c>
      <c r="C463">
        <f ca="1">IF(A463=0,0,'Interpolate IR Data'!T463)</f>
        <v>0.22963206562499999</v>
      </c>
    </row>
    <row r="464" spans="1:3" x14ac:dyDescent="0.35">
      <c r="A464">
        <f ca="1">N(IF('Interpolate IR Data'!N464="","",'Interpolate IR Data'!N464))</f>
        <v>1329</v>
      </c>
      <c r="B464">
        <f ca="1">IF(A464=0,0,'Interpolate IR Data'!Z464)</f>
        <v>0.71632483842500005</v>
      </c>
      <c r="C464">
        <f ca="1">IF(A464=0,0,'Interpolate IR Data'!T464)</f>
        <v>0.2303372550625</v>
      </c>
    </row>
    <row r="465" spans="1:3" x14ac:dyDescent="0.35">
      <c r="A465">
        <f ca="1">N(IF('Interpolate IR Data'!N465="","",'Interpolate IR Data'!N465))</f>
        <v>1330</v>
      </c>
      <c r="B465">
        <f ca="1">IF(A465=0,0,'Interpolate IR Data'!Z465)</f>
        <v>0.71642164689999999</v>
      </c>
      <c r="C465">
        <f ca="1">IF(A465=0,0,'Interpolate IR Data'!T465)</f>
        <v>0.2310424445</v>
      </c>
    </row>
    <row r="466" spans="1:3" x14ac:dyDescent="0.35">
      <c r="A466">
        <f ca="1">N(IF('Interpolate IR Data'!N466="","",'Interpolate IR Data'!N466))</f>
        <v>1331</v>
      </c>
      <c r="B466">
        <f ca="1">IF(A466=0,0,'Interpolate IR Data'!Z466)</f>
        <v>0.71620276039374997</v>
      </c>
      <c r="C466">
        <f ca="1">IF(A466=0,0,'Interpolate IR Data'!T466)</f>
        <v>0.23100314699374999</v>
      </c>
    </row>
    <row r="467" spans="1:3" x14ac:dyDescent="0.35">
      <c r="A467">
        <f ca="1">N(IF('Interpolate IR Data'!N467="","",'Interpolate IR Data'!N467))</f>
        <v>1332</v>
      </c>
      <c r="B467">
        <f ca="1">IF(A467=0,0,'Interpolate IR Data'!Z467)</f>
        <v>0.71598387388749996</v>
      </c>
      <c r="C467">
        <f ca="1">IF(A467=0,0,'Interpolate IR Data'!T467)</f>
        <v>0.23096384948749998</v>
      </c>
    </row>
    <row r="468" spans="1:3" x14ac:dyDescent="0.35">
      <c r="A468">
        <f ca="1">N(IF('Interpolate IR Data'!N468="","",'Interpolate IR Data'!N468))</f>
        <v>1333</v>
      </c>
      <c r="B468">
        <f ca="1">IF(A468=0,0,'Interpolate IR Data'!Z468)</f>
        <v>0.71583794955000002</v>
      </c>
      <c r="C468">
        <f ca="1">IF(A468=0,0,'Interpolate IR Data'!T468)</f>
        <v>0.23093765115000001</v>
      </c>
    </row>
    <row r="469" spans="1:3" x14ac:dyDescent="0.35">
      <c r="A469">
        <f ca="1">N(IF('Interpolate IR Data'!N469="","",'Interpolate IR Data'!N469))</f>
        <v>1334</v>
      </c>
      <c r="B469">
        <f ca="1">IF(A469=0,0,'Interpolate IR Data'!Z469)</f>
        <v>0.71569202521250008</v>
      </c>
      <c r="C469">
        <f ca="1">IF(A469=0,0,'Interpolate IR Data'!T469)</f>
        <v>0.23091145281250003</v>
      </c>
    </row>
    <row r="470" spans="1:3" x14ac:dyDescent="0.35">
      <c r="A470">
        <f ca="1">N(IF('Interpolate IR Data'!N470="","",'Interpolate IR Data'!N470))</f>
        <v>1335</v>
      </c>
      <c r="B470">
        <f ca="1">IF(A470=0,0,'Interpolate IR Data'!Z470)</f>
        <v>0.71554610087500004</v>
      </c>
      <c r="C470">
        <f ca="1">IF(A470=0,0,'Interpolate IR Data'!T470)</f>
        <v>0.23088525447500002</v>
      </c>
    </row>
    <row r="471" spans="1:3" x14ac:dyDescent="0.35">
      <c r="A471">
        <f ca="1">N(IF('Interpolate IR Data'!N471="","",'Interpolate IR Data'!N471))</f>
        <v>1336</v>
      </c>
      <c r="B471">
        <f ca="1">IF(A471=0,0,'Interpolate IR Data'!Z471)</f>
        <v>0.71540017653749999</v>
      </c>
      <c r="C471">
        <f ca="1">IF(A471=0,0,'Interpolate IR Data'!T471)</f>
        <v>0.23085905613750002</v>
      </c>
    </row>
    <row r="472" spans="1:3" x14ac:dyDescent="0.35">
      <c r="A472">
        <f ca="1">N(IF('Interpolate IR Data'!N472="","",'Interpolate IR Data'!N472))</f>
        <v>1337</v>
      </c>
      <c r="B472">
        <f ca="1">IF(A472=0,0,'Interpolate IR Data'!Z472)</f>
        <v>0.71517669733125011</v>
      </c>
      <c r="C472">
        <f ca="1">IF(A472=0,0,'Interpolate IR Data'!T472)</f>
        <v>0.23076587165625001</v>
      </c>
    </row>
    <row r="473" spans="1:3" x14ac:dyDescent="0.35">
      <c r="A473">
        <f ca="1">N(IF('Interpolate IR Data'!N473="","",'Interpolate IR Data'!N473))</f>
        <v>1338</v>
      </c>
      <c r="B473">
        <f ca="1">IF(A473=0,0,'Interpolate IR Data'!Z473)</f>
        <v>0.71494403272500007</v>
      </c>
      <c r="C473">
        <f ca="1">IF(A473=0,0,'Interpolate IR Data'!T473)</f>
        <v>0.230564913225</v>
      </c>
    </row>
    <row r="474" spans="1:3" x14ac:dyDescent="0.35">
      <c r="A474">
        <f ca="1">N(IF('Interpolate IR Data'!N474="","",'Interpolate IR Data'!N474))</f>
        <v>1339</v>
      </c>
      <c r="B474">
        <f ca="1">IF(A474=0,0,'Interpolate IR Data'!Z474)</f>
        <v>0.71478892298750007</v>
      </c>
      <c r="C474">
        <f ca="1">IF(A474=0,0,'Interpolate IR Data'!T474)</f>
        <v>0.2304309409375</v>
      </c>
    </row>
    <row r="475" spans="1:3" x14ac:dyDescent="0.35">
      <c r="A475">
        <f ca="1">N(IF('Interpolate IR Data'!N475="","",'Interpolate IR Data'!N475))</f>
        <v>1340</v>
      </c>
      <c r="B475">
        <f ca="1">IF(A475=0,0,'Interpolate IR Data'!Z475)</f>
        <v>0.71463381325000008</v>
      </c>
      <c r="C475">
        <f ca="1">IF(A475=0,0,'Interpolate IR Data'!T475)</f>
        <v>0.23029696864999999</v>
      </c>
    </row>
    <row r="476" spans="1:3" x14ac:dyDescent="0.35">
      <c r="A476">
        <f ca="1">N(IF('Interpolate IR Data'!N476="","",'Interpolate IR Data'!N476))</f>
        <v>1341</v>
      </c>
      <c r="B476">
        <f ca="1">IF(A476=0,0,'Interpolate IR Data'!Z476)</f>
        <v>0.71447870351250009</v>
      </c>
      <c r="C476">
        <f ca="1">IF(A476=0,0,'Interpolate IR Data'!T476)</f>
        <v>0.23016299636249998</v>
      </c>
    </row>
    <row r="477" spans="1:3" x14ac:dyDescent="0.35">
      <c r="A477">
        <f ca="1">N(IF('Interpolate IR Data'!N477="","",'Interpolate IR Data'!N477))</f>
        <v>1342</v>
      </c>
      <c r="B477">
        <f ca="1">IF(A477=0,0,'Interpolate IR Data'!Z477)</f>
        <v>0.71424603890625005</v>
      </c>
      <c r="C477">
        <f ca="1">IF(A477=0,0,'Interpolate IR Data'!T477)</f>
        <v>0.22996203793124997</v>
      </c>
    </row>
    <row r="478" spans="1:3" x14ac:dyDescent="0.35">
      <c r="A478">
        <f ca="1">N(IF('Interpolate IR Data'!N478="","",'Interpolate IR Data'!N478))</f>
        <v>1343</v>
      </c>
      <c r="B478">
        <f ca="1">IF(A478=0,0,'Interpolate IR Data'!Z478)</f>
        <v>0.7140133743</v>
      </c>
      <c r="C478">
        <f ca="1">IF(A478=0,0,'Interpolate IR Data'!T478)</f>
        <v>0.22976107949999999</v>
      </c>
    </row>
    <row r="479" spans="1:3" x14ac:dyDescent="0.35">
      <c r="A479">
        <f ca="1">N(IF('Interpolate IR Data'!N479="","",'Interpolate IR Data'!N479))</f>
        <v>1344</v>
      </c>
      <c r="B479">
        <f ca="1">IF(A479=0,0,'Interpolate IR Data'!Z479)</f>
        <v>0.71410646106250009</v>
      </c>
      <c r="C479">
        <f ca="1">IF(A479=0,0,'Interpolate IR Data'!T479)</f>
        <v>0.22990762036250001</v>
      </c>
    </row>
    <row r="480" spans="1:3" x14ac:dyDescent="0.35">
      <c r="A480">
        <f ca="1">N(IF('Interpolate IR Data'!N480="","",'Interpolate IR Data'!N480))</f>
        <v>1345</v>
      </c>
      <c r="B480">
        <f ca="1">IF(A480=0,0,'Interpolate IR Data'!Z480)</f>
        <v>0.71419954782500006</v>
      </c>
      <c r="C480">
        <f ca="1">IF(A480=0,0,'Interpolate IR Data'!T480)</f>
        <v>0.230054161225</v>
      </c>
    </row>
    <row r="481" spans="1:3" x14ac:dyDescent="0.35">
      <c r="A481">
        <f ca="1">N(IF('Interpolate IR Data'!N481="","",'Interpolate IR Data'!N481))</f>
        <v>1346</v>
      </c>
      <c r="B481">
        <f ca="1">IF(A481=0,0,'Interpolate IR Data'!Z481)</f>
        <v>0.71429263458750003</v>
      </c>
      <c r="C481">
        <f ca="1">IF(A481=0,0,'Interpolate IR Data'!T481)</f>
        <v>0.23020070208749999</v>
      </c>
    </row>
    <row r="482" spans="1:3" x14ac:dyDescent="0.35">
      <c r="A482">
        <f ca="1">N(IF('Interpolate IR Data'!N482="","",'Interpolate IR Data'!N482))</f>
        <v>1347</v>
      </c>
      <c r="B482">
        <f ca="1">IF(A482=0,0,'Interpolate IR Data'!Z482)</f>
        <v>0.71438572135</v>
      </c>
      <c r="C482">
        <f ca="1">IF(A482=0,0,'Interpolate IR Data'!T482)</f>
        <v>0.23034724295</v>
      </c>
    </row>
    <row r="483" spans="1:3" x14ac:dyDescent="0.35">
      <c r="A483">
        <f ca="1">N(IF('Interpolate IR Data'!N483="","",'Interpolate IR Data'!N483))</f>
        <v>1348</v>
      </c>
      <c r="B483">
        <f ca="1">IF(A483=0,0,'Interpolate IR Data'!Z483)</f>
        <v>0.71452535149374996</v>
      </c>
      <c r="C483">
        <f ca="1">IF(A483=0,0,'Interpolate IR Data'!T483)</f>
        <v>0.23056705424375001</v>
      </c>
    </row>
    <row r="484" spans="1:3" x14ac:dyDescent="0.35">
      <c r="A484">
        <f ca="1">N(IF('Interpolate IR Data'!N484="","",'Interpolate IR Data'!N484))</f>
        <v>1349</v>
      </c>
      <c r="B484">
        <f ca="1">IF(A484=0,0,'Interpolate IR Data'!Z484)</f>
        <v>0.71466498163749992</v>
      </c>
      <c r="C484">
        <f ca="1">IF(A484=0,0,'Interpolate IR Data'!T484)</f>
        <v>0.2307868655375</v>
      </c>
    </row>
    <row r="485" spans="1:3" x14ac:dyDescent="0.35">
      <c r="A485">
        <f ca="1">N(IF('Interpolate IR Data'!N485="","",'Interpolate IR Data'!N485))</f>
        <v>1350</v>
      </c>
      <c r="B485">
        <f ca="1">IF(A485=0,0,'Interpolate IR Data'!Z485)</f>
        <v>0.7147580684</v>
      </c>
      <c r="C485">
        <f ca="1">IF(A485=0,0,'Interpolate IR Data'!T485)</f>
        <v>0.23093340640000001</v>
      </c>
    </row>
    <row r="486" spans="1:3" x14ac:dyDescent="0.35">
      <c r="A486">
        <f ca="1">N(IF('Interpolate IR Data'!N486="","",'Interpolate IR Data'!N486))</f>
        <v>1351</v>
      </c>
      <c r="B486">
        <f ca="1">IF(A486=0,0,'Interpolate IR Data'!Z486)</f>
        <v>0.71460531240000003</v>
      </c>
      <c r="C486">
        <f ca="1">IF(A486=0,0,'Interpolate IR Data'!T486)</f>
        <v>0.23093979775000001</v>
      </c>
    </row>
    <row r="487" spans="1:3" x14ac:dyDescent="0.35">
      <c r="A487">
        <f ca="1">N(IF('Interpolate IR Data'!N487="","",'Interpolate IR Data'!N487))</f>
        <v>1352</v>
      </c>
      <c r="B487">
        <f ca="1">IF(A487=0,0,'Interpolate IR Data'!Z487)</f>
        <v>0.71445255639999994</v>
      </c>
      <c r="C487">
        <f ca="1">IF(A487=0,0,'Interpolate IR Data'!T487)</f>
        <v>0.23094618910000003</v>
      </c>
    </row>
    <row r="488" spans="1:3" x14ac:dyDescent="0.35">
      <c r="A488">
        <f ca="1">N(IF('Interpolate IR Data'!N488="","",'Interpolate IR Data'!N488))</f>
        <v>1353</v>
      </c>
      <c r="B488">
        <f ca="1">IF(A488=0,0,'Interpolate IR Data'!Z488)</f>
        <v>0.71422342239999992</v>
      </c>
      <c r="C488">
        <f ca="1">IF(A488=0,0,'Interpolate IR Data'!T488)</f>
        <v>0.23095577612500001</v>
      </c>
    </row>
    <row r="489" spans="1:3" x14ac:dyDescent="0.35">
      <c r="A489">
        <f ca="1">N(IF('Interpolate IR Data'!N489="","",'Interpolate IR Data'!N489))</f>
        <v>1354</v>
      </c>
      <c r="B489">
        <f ca="1">IF(A489=0,0,'Interpolate IR Data'!Z489)</f>
        <v>0.71399428840000001</v>
      </c>
      <c r="C489">
        <f ca="1">IF(A489=0,0,'Interpolate IR Data'!T489)</f>
        <v>0.23096536315000002</v>
      </c>
    </row>
    <row r="490" spans="1:3" x14ac:dyDescent="0.35">
      <c r="A490">
        <f ca="1">N(IF('Interpolate IR Data'!N490="","",'Interpolate IR Data'!N490))</f>
        <v>1355</v>
      </c>
      <c r="B490">
        <f ca="1">IF(A490=0,0,'Interpolate IR Data'!Z490)</f>
        <v>0.71384153240000003</v>
      </c>
      <c r="C490">
        <f ca="1">IF(A490=0,0,'Interpolate IR Data'!T490)</f>
        <v>0.23097175450000001</v>
      </c>
    </row>
    <row r="491" spans="1:3" x14ac:dyDescent="0.35">
      <c r="A491">
        <f ca="1">N(IF('Interpolate IR Data'!N491="","",'Interpolate IR Data'!N491))</f>
        <v>1356</v>
      </c>
      <c r="B491">
        <f ca="1">IF(A491=0,0,'Interpolate IR Data'!Z491)</f>
        <v>0.71368877639999995</v>
      </c>
      <c r="C491">
        <f ca="1">IF(A491=0,0,'Interpolate IR Data'!T491)</f>
        <v>0.23097814585000001</v>
      </c>
    </row>
    <row r="492" spans="1:3" x14ac:dyDescent="0.35">
      <c r="A492">
        <f ca="1">N(IF('Interpolate IR Data'!N492="","",'Interpolate IR Data'!N492))</f>
        <v>1357</v>
      </c>
      <c r="B492">
        <f ca="1">IF(A492=0,0,'Interpolate IR Data'!Z492)</f>
        <v>0.71353602039999997</v>
      </c>
      <c r="C492">
        <f ca="1">IF(A492=0,0,'Interpolate IR Data'!T492)</f>
        <v>0.23098453720000001</v>
      </c>
    </row>
    <row r="493" spans="1:3" x14ac:dyDescent="0.35">
      <c r="A493">
        <f ca="1">N(IF('Interpolate IR Data'!N493="","",'Interpolate IR Data'!N493))</f>
        <v>1358</v>
      </c>
      <c r="B493">
        <f ca="1">IF(A493=0,0,'Interpolate IR Data'!Z493)</f>
        <v>0.71364291936250002</v>
      </c>
      <c r="C493">
        <f ca="1">IF(A493=0,0,'Interpolate IR Data'!T493)</f>
        <v>0.23116424888750001</v>
      </c>
    </row>
    <row r="494" spans="1:3" x14ac:dyDescent="0.35">
      <c r="A494">
        <f ca="1">N(IF('Interpolate IR Data'!N494="","",'Interpolate IR Data'!N494))</f>
        <v>1359</v>
      </c>
      <c r="B494">
        <f ca="1">IF(A494=0,0,'Interpolate IR Data'!Z494)</f>
        <v>0.71380326780625003</v>
      </c>
      <c r="C494">
        <f ca="1">IF(A494=0,0,'Interpolate IR Data'!T494)</f>
        <v>0.23143381641874999</v>
      </c>
    </row>
    <row r="495" spans="1:3" x14ac:dyDescent="0.35">
      <c r="A495">
        <f ca="1">N(IF('Interpolate IR Data'!N495="","",'Interpolate IR Data'!N495))</f>
        <v>1360</v>
      </c>
      <c r="B495">
        <f ca="1">IF(A495=0,0,'Interpolate IR Data'!Z495)</f>
        <v>0.71396361625000004</v>
      </c>
      <c r="C495">
        <f ca="1">IF(A495=0,0,'Interpolate IR Data'!T495)</f>
        <v>0.23170338395000001</v>
      </c>
    </row>
    <row r="496" spans="1:3" x14ac:dyDescent="0.35">
      <c r="A496">
        <f ca="1">N(IF('Interpolate IR Data'!N496="","",'Interpolate IR Data'!N496))</f>
        <v>1361</v>
      </c>
      <c r="B496">
        <f ca="1">IF(A496=0,0,'Interpolate IR Data'!Z496)</f>
        <v>0.71407051521249998</v>
      </c>
      <c r="C496">
        <f ca="1">IF(A496=0,0,'Interpolate IR Data'!T496)</f>
        <v>0.23188309563750001</v>
      </c>
    </row>
    <row r="497" spans="1:3" x14ac:dyDescent="0.35">
      <c r="A497">
        <f ca="1">N(IF('Interpolate IR Data'!N497="","",'Interpolate IR Data'!N497))</f>
        <v>1362</v>
      </c>
      <c r="B497">
        <f ca="1">IF(A497=0,0,'Interpolate IR Data'!Z497)</f>
        <v>0.71417741417500002</v>
      </c>
      <c r="C497">
        <f ca="1">IF(A497=0,0,'Interpolate IR Data'!T497)</f>
        <v>0.23206280732500001</v>
      </c>
    </row>
    <row r="498" spans="1:3" x14ac:dyDescent="0.35">
      <c r="A498">
        <f ca="1">N(IF('Interpolate IR Data'!N498="","",'Interpolate IR Data'!N498))</f>
        <v>1363</v>
      </c>
      <c r="B498">
        <f ca="1">IF(A498=0,0,'Interpolate IR Data'!Z498)</f>
        <v>0.71428431313750007</v>
      </c>
      <c r="C498">
        <f ca="1">IF(A498=0,0,'Interpolate IR Data'!T498)</f>
        <v>0.23224251901250001</v>
      </c>
    </row>
    <row r="499" spans="1:3" x14ac:dyDescent="0.35">
      <c r="A499">
        <f ca="1">N(IF('Interpolate IR Data'!N499="","",'Interpolate IR Data'!N499))</f>
        <v>1364</v>
      </c>
      <c r="B499">
        <f ca="1">IF(A499=0,0,'Interpolate IR Data'!Z499)</f>
        <v>0.714485371225</v>
      </c>
      <c r="C499">
        <f ca="1">IF(A499=0,0,'Interpolate IR Data'!T499)</f>
        <v>0.23269230993750001</v>
      </c>
    </row>
    <row r="500" spans="1:3" x14ac:dyDescent="0.35">
      <c r="A500">
        <f ca="1">N(IF('Interpolate IR Data'!N500="","",'Interpolate IR Data'!N500))</f>
        <v>1365</v>
      </c>
      <c r="B500">
        <f ca="1">IF(A500=0,0,'Interpolate IR Data'!Z500)</f>
        <v>0.71476784859999998</v>
      </c>
      <c r="C500">
        <f ca="1">IF(A500=0,0,'Interpolate IR Data'!T500)</f>
        <v>0.23350254765</v>
      </c>
    </row>
    <row r="501" spans="1:3" x14ac:dyDescent="0.35">
      <c r="A501">
        <f ca="1">N(IF('Interpolate IR Data'!N501="","",'Interpolate IR Data'!N501))</f>
        <v>1366</v>
      </c>
      <c r="B501">
        <f ca="1">IF(A501=0,0,'Interpolate IR Data'!Z501)</f>
        <v>0.71495616684999996</v>
      </c>
      <c r="C501">
        <f ca="1">IF(A501=0,0,'Interpolate IR Data'!T501)</f>
        <v>0.234042706125</v>
      </c>
    </row>
    <row r="502" spans="1:3" x14ac:dyDescent="0.35">
      <c r="A502">
        <f ca="1">N(IF('Interpolate IR Data'!N502="","",'Interpolate IR Data'!N502))</f>
        <v>1367</v>
      </c>
      <c r="B502">
        <f ca="1">IF(A502=0,0,'Interpolate IR Data'!Z502)</f>
        <v>0.71514448509999995</v>
      </c>
      <c r="C502">
        <f ca="1">IF(A502=0,0,'Interpolate IR Data'!T502)</f>
        <v>0.2345828646</v>
      </c>
    </row>
    <row r="503" spans="1:3" x14ac:dyDescent="0.35">
      <c r="A503">
        <f ca="1">N(IF('Interpolate IR Data'!N503="","",'Interpolate IR Data'!N503))</f>
        <v>1368</v>
      </c>
      <c r="B503">
        <f ca="1">IF(A503=0,0,'Interpolate IR Data'!Z503)</f>
        <v>0.71533280334999993</v>
      </c>
      <c r="C503">
        <f ca="1">IF(A503=0,0,'Interpolate IR Data'!T503)</f>
        <v>0.23512302307499999</v>
      </c>
    </row>
    <row r="504" spans="1:3" x14ac:dyDescent="0.35">
      <c r="A504">
        <f ca="1">N(IF('Interpolate IR Data'!N504="","",'Interpolate IR Data'!N504))</f>
        <v>1369</v>
      </c>
      <c r="B504">
        <f ca="1">IF(A504=0,0,'Interpolate IR Data'!Z504)</f>
        <v>0.71552112159999992</v>
      </c>
      <c r="C504">
        <f ca="1">IF(A504=0,0,'Interpolate IR Data'!T504)</f>
        <v>0.23566318154999999</v>
      </c>
    </row>
    <row r="505" spans="1:3" x14ac:dyDescent="0.35">
      <c r="A505">
        <f ca="1">N(IF('Interpolate IR Data'!N505="","",'Interpolate IR Data'!N505))</f>
        <v>1370</v>
      </c>
      <c r="B505">
        <f ca="1">IF(A505=0,0,'Interpolate IR Data'!Z505)</f>
        <v>0.71580359897500001</v>
      </c>
      <c r="C505">
        <f ca="1">IF(A505=0,0,'Interpolate IR Data'!T505)</f>
        <v>0.23647341926249998</v>
      </c>
    </row>
    <row r="506" spans="1:3" x14ac:dyDescent="0.35">
      <c r="A506">
        <f ca="1">N(IF('Interpolate IR Data'!N506="","",'Interpolate IR Data'!N506))</f>
        <v>1371</v>
      </c>
      <c r="B506">
        <f ca="1">IF(A506=0,0,'Interpolate IR Data'!Z506)</f>
        <v>0.71591955076250002</v>
      </c>
      <c r="C506">
        <f ca="1">IF(A506=0,0,'Interpolate IR Data'!T506)</f>
        <v>0.23662948433750003</v>
      </c>
    </row>
    <row r="507" spans="1:3" x14ac:dyDescent="0.35">
      <c r="A507">
        <f ca="1">N(IF('Interpolate IR Data'!N507="","",'Interpolate IR Data'!N507))</f>
        <v>1372</v>
      </c>
      <c r="B507">
        <f ca="1">IF(A507=0,0,'Interpolate IR Data'!Z507)</f>
        <v>0.71594134342499993</v>
      </c>
      <c r="C507">
        <f ca="1">IF(A507=0,0,'Interpolate IR Data'!T507)</f>
        <v>0.23651547017500002</v>
      </c>
    </row>
    <row r="508" spans="1:3" x14ac:dyDescent="0.35">
      <c r="A508">
        <f ca="1">N(IF('Interpolate IR Data'!N508="","",'Interpolate IR Data'!N508))</f>
        <v>1373</v>
      </c>
      <c r="B508">
        <f ca="1">IF(A508=0,0,'Interpolate IR Data'!Z508)</f>
        <v>0.71596313608749995</v>
      </c>
      <c r="C508">
        <f ca="1">IF(A508=0,0,'Interpolate IR Data'!T508)</f>
        <v>0.23640145601250001</v>
      </c>
    </row>
    <row r="509" spans="1:3" x14ac:dyDescent="0.35">
      <c r="A509">
        <f ca="1">N(IF('Interpolate IR Data'!N509="","",'Interpolate IR Data'!N509))</f>
        <v>1374</v>
      </c>
      <c r="B509">
        <f ca="1">IF(A509=0,0,'Interpolate IR Data'!Z509)</f>
        <v>0.71598492874999997</v>
      </c>
      <c r="C509">
        <f ca="1">IF(A509=0,0,'Interpolate IR Data'!T509)</f>
        <v>0.23628744185</v>
      </c>
    </row>
    <row r="510" spans="1:3" x14ac:dyDescent="0.35">
      <c r="A510">
        <f ca="1">N(IF('Interpolate IR Data'!N510="","",'Interpolate IR Data'!N510))</f>
        <v>1375</v>
      </c>
      <c r="B510">
        <f ca="1">IF(A510=0,0,'Interpolate IR Data'!Z510)</f>
        <v>0.71600672141249999</v>
      </c>
      <c r="C510">
        <f ca="1">IF(A510=0,0,'Interpolate IR Data'!T510)</f>
        <v>0.23617342768749999</v>
      </c>
    </row>
    <row r="511" spans="1:3" x14ac:dyDescent="0.35">
      <c r="A511">
        <f ca="1">N(IF('Interpolate IR Data'!N511="","",'Interpolate IR Data'!N511))</f>
        <v>1376</v>
      </c>
      <c r="B511">
        <f ca="1">IF(A511=0,0,'Interpolate IR Data'!Z511)</f>
        <v>0.71603941040624997</v>
      </c>
      <c r="C511">
        <f ca="1">IF(A511=0,0,'Interpolate IR Data'!T511)</f>
        <v>0.23600240644374998</v>
      </c>
    </row>
    <row r="512" spans="1:3" x14ac:dyDescent="0.35">
      <c r="A512">
        <f ca="1">N(IF('Interpolate IR Data'!N512="","",'Interpolate IR Data'!N512))</f>
        <v>1377</v>
      </c>
      <c r="B512">
        <f ca="1">IF(A512=0,0,'Interpolate IR Data'!Z512)</f>
        <v>0.71607209940000005</v>
      </c>
      <c r="C512">
        <f ca="1">IF(A512=0,0,'Interpolate IR Data'!T512)</f>
        <v>0.23583138519999999</v>
      </c>
    </row>
    <row r="513" spans="1:3" x14ac:dyDescent="0.35">
      <c r="A513">
        <f ca="1">N(IF('Interpolate IR Data'!N513="","",'Interpolate IR Data'!N513))</f>
        <v>1378</v>
      </c>
      <c r="B513">
        <f ca="1">IF(A513=0,0,'Interpolate IR Data'!Z513)</f>
        <v>0.71593534391250002</v>
      </c>
      <c r="C513">
        <f ca="1">IF(A513=0,0,'Interpolate IR Data'!T513)</f>
        <v>0.23628978853749999</v>
      </c>
    </row>
    <row r="514" spans="1:3" x14ac:dyDescent="0.35">
      <c r="A514">
        <f ca="1">N(IF('Interpolate IR Data'!N514="","",'Interpolate IR Data'!N514))</f>
        <v>1379</v>
      </c>
      <c r="B514">
        <f ca="1">IF(A514=0,0,'Interpolate IR Data'!Z514)</f>
        <v>0.71579858842499999</v>
      </c>
      <c r="C514">
        <f ca="1">IF(A514=0,0,'Interpolate IR Data'!T514)</f>
        <v>0.23674819187500001</v>
      </c>
    </row>
    <row r="515" spans="1:3" x14ac:dyDescent="0.35">
      <c r="A515">
        <f ca="1">N(IF('Interpolate IR Data'!N515="","",'Interpolate IR Data'!N515))</f>
        <v>1380</v>
      </c>
      <c r="B515">
        <f ca="1">IF(A515=0,0,'Interpolate IR Data'!Z515)</f>
        <v>0.71566183293749996</v>
      </c>
      <c r="C515">
        <f ca="1">IF(A515=0,0,'Interpolate IR Data'!T515)</f>
        <v>0.23720659521250001</v>
      </c>
    </row>
    <row r="516" spans="1:3" x14ac:dyDescent="0.35">
      <c r="A516">
        <f ca="1">N(IF('Interpolate IR Data'!N516="","",'Interpolate IR Data'!N516))</f>
        <v>1381</v>
      </c>
      <c r="B516">
        <f ca="1">IF(A516=0,0,'Interpolate IR Data'!Z516)</f>
        <v>0.71545669970625014</v>
      </c>
      <c r="C516">
        <f ca="1">IF(A516=0,0,'Interpolate IR Data'!T516)</f>
        <v>0.23789420021875002</v>
      </c>
    </row>
    <row r="517" spans="1:3" x14ac:dyDescent="0.35">
      <c r="A517">
        <f ca="1">N(IF('Interpolate IR Data'!N517="","",'Interpolate IR Data'!N517))</f>
        <v>1382</v>
      </c>
      <c r="B517">
        <f ca="1">IF(A517=0,0,'Interpolate IR Data'!Z517)</f>
        <v>0.7152515664750001</v>
      </c>
      <c r="C517">
        <f ca="1">IF(A517=0,0,'Interpolate IR Data'!T517)</f>
        <v>0.238581805225</v>
      </c>
    </row>
    <row r="518" spans="1:3" x14ac:dyDescent="0.35">
      <c r="A518">
        <f ca="1">N(IF('Interpolate IR Data'!N518="","",'Interpolate IR Data'!N518))</f>
        <v>1383</v>
      </c>
      <c r="B518">
        <f ca="1">IF(A518=0,0,'Interpolate IR Data'!Z518)</f>
        <v>0.71511481098750007</v>
      </c>
      <c r="C518">
        <f ca="1">IF(A518=0,0,'Interpolate IR Data'!T518)</f>
        <v>0.2390402085625</v>
      </c>
    </row>
    <row r="519" spans="1:3" x14ac:dyDescent="0.35">
      <c r="A519">
        <f ca="1">N(IF('Interpolate IR Data'!N519="","",'Interpolate IR Data'!N519))</f>
        <v>1384</v>
      </c>
      <c r="B519">
        <f ca="1">IF(A519=0,0,'Interpolate IR Data'!Z519)</f>
        <v>0.71497805550000004</v>
      </c>
      <c r="C519">
        <f ca="1">IF(A519=0,0,'Interpolate IR Data'!T519)</f>
        <v>0.23949861189999999</v>
      </c>
    </row>
    <row r="520" spans="1:3" x14ac:dyDescent="0.35">
      <c r="A520">
        <f ca="1">N(IF('Interpolate IR Data'!N520="","",'Interpolate IR Data'!N520))</f>
        <v>1385</v>
      </c>
      <c r="B520">
        <f ca="1">IF(A520=0,0,'Interpolate IR Data'!Z520)</f>
        <v>0.71507297278750004</v>
      </c>
      <c r="C520">
        <f ca="1">IF(A520=0,0,'Interpolate IR Data'!T520)</f>
        <v>0.23890963077499999</v>
      </c>
    </row>
    <row r="521" spans="1:3" x14ac:dyDescent="0.35">
      <c r="A521">
        <f ca="1">N(IF('Interpolate IR Data'!N521="","",'Interpolate IR Data'!N521))</f>
        <v>1386</v>
      </c>
      <c r="B521">
        <f ca="1">IF(A521=0,0,'Interpolate IR Data'!Z521)</f>
        <v>0.71516789007500003</v>
      </c>
      <c r="C521">
        <f ca="1">IF(A521=0,0,'Interpolate IR Data'!T521)</f>
        <v>0.23832064964999999</v>
      </c>
    </row>
    <row r="522" spans="1:3" x14ac:dyDescent="0.35">
      <c r="A522">
        <f ca="1">N(IF('Interpolate IR Data'!N522="","",'Interpolate IR Data'!N522))</f>
        <v>1387</v>
      </c>
      <c r="B522">
        <f ca="1">IF(A522=0,0,'Interpolate IR Data'!Z522)</f>
        <v>0.71531026600625003</v>
      </c>
      <c r="C522">
        <f ca="1">IF(A522=0,0,'Interpolate IR Data'!T522)</f>
        <v>0.2374371779625</v>
      </c>
    </row>
    <row r="523" spans="1:3" x14ac:dyDescent="0.35">
      <c r="A523">
        <f ca="1">N(IF('Interpolate IR Data'!N523="","",'Interpolate IR Data'!N523))</f>
        <v>1388</v>
      </c>
      <c r="B523">
        <f ca="1">IF(A523=0,0,'Interpolate IR Data'!Z523)</f>
        <v>0.71545264193750002</v>
      </c>
      <c r="C523">
        <f ca="1">IF(A523=0,0,'Interpolate IR Data'!T523)</f>
        <v>0.236553706275</v>
      </c>
    </row>
    <row r="524" spans="1:3" x14ac:dyDescent="0.35">
      <c r="A524">
        <f ca="1">N(IF('Interpolate IR Data'!N524="","",'Interpolate IR Data'!N524))</f>
        <v>1389</v>
      </c>
      <c r="B524">
        <f ca="1">IF(A524=0,0,'Interpolate IR Data'!Z524)</f>
        <v>0.71554755922500002</v>
      </c>
      <c r="C524">
        <f ca="1">IF(A524=0,0,'Interpolate IR Data'!T524)</f>
        <v>0.23596472515</v>
      </c>
    </row>
    <row r="525" spans="1:3" x14ac:dyDescent="0.35">
      <c r="A525">
        <f ca="1">N(IF('Interpolate IR Data'!N525="","",'Interpolate IR Data'!N525))</f>
        <v>1390</v>
      </c>
      <c r="B525">
        <f ca="1">IF(A525=0,0,'Interpolate IR Data'!Z525)</f>
        <v>0.71564247651250001</v>
      </c>
      <c r="C525">
        <f ca="1">IF(A525=0,0,'Interpolate IR Data'!T525)</f>
        <v>0.235375744025</v>
      </c>
    </row>
    <row r="526" spans="1:3" x14ac:dyDescent="0.35">
      <c r="A526">
        <f ca="1">N(IF('Interpolate IR Data'!N526="","",'Interpolate IR Data'!N526))</f>
        <v>1391</v>
      </c>
      <c r="B526">
        <f ca="1">IF(A526=0,0,'Interpolate IR Data'!Z526)</f>
        <v>0.71573739380000001</v>
      </c>
      <c r="C526">
        <f ca="1">IF(A526=0,0,'Interpolate IR Data'!T526)</f>
        <v>0.2347867629</v>
      </c>
    </row>
    <row r="527" spans="1:3" x14ac:dyDescent="0.35">
      <c r="A527">
        <f ca="1">N(IF('Interpolate IR Data'!N527="","",'Interpolate IR Data'!N527))</f>
        <v>1392</v>
      </c>
      <c r="B527">
        <f ca="1">IF(A527=0,0,'Interpolate IR Data'!Z527)</f>
        <v>0.71586088891249999</v>
      </c>
      <c r="C527">
        <f ca="1">IF(A527=0,0,'Interpolate IR Data'!T527)</f>
        <v>0.23410263952499999</v>
      </c>
    </row>
    <row r="528" spans="1:3" x14ac:dyDescent="0.35">
      <c r="A528">
        <f ca="1">N(IF('Interpolate IR Data'!N528="","",'Interpolate IR Data'!N528))</f>
        <v>1393</v>
      </c>
      <c r="B528">
        <f ca="1">IF(A528=0,0,'Interpolate IR Data'!Z528)</f>
        <v>0.71598438402499998</v>
      </c>
      <c r="C528">
        <f ca="1">IF(A528=0,0,'Interpolate IR Data'!T528)</f>
        <v>0.23341851614999998</v>
      </c>
    </row>
    <row r="529" spans="1:3" x14ac:dyDescent="0.35">
      <c r="A529">
        <f ca="1">N(IF('Interpolate IR Data'!N529="","",'Interpolate IR Data'!N529))</f>
        <v>1394</v>
      </c>
      <c r="B529">
        <f ca="1">IF(A529=0,0,'Interpolate IR Data'!Z529)</f>
        <v>0.7160667141</v>
      </c>
      <c r="C529">
        <f ca="1">IF(A529=0,0,'Interpolate IR Data'!T529)</f>
        <v>0.23296243389999999</v>
      </c>
    </row>
    <row r="530" spans="1:3" x14ac:dyDescent="0.35">
      <c r="A530">
        <f ca="1">N(IF('Interpolate IR Data'!N530="","",'Interpolate IR Data'!N530))</f>
        <v>1395</v>
      </c>
      <c r="B530">
        <f ca="1">IF(A530=0,0,'Interpolate IR Data'!Z530)</f>
        <v>0.71614904417500003</v>
      </c>
      <c r="C530">
        <f ca="1">IF(A530=0,0,'Interpolate IR Data'!T530)</f>
        <v>0.23250635165</v>
      </c>
    </row>
    <row r="531" spans="1:3" x14ac:dyDescent="0.35">
      <c r="A531">
        <f ca="1">N(IF('Interpolate IR Data'!N531="","",'Interpolate IR Data'!N531))</f>
        <v>1396</v>
      </c>
      <c r="B531">
        <f ca="1">IF(A531=0,0,'Interpolate IR Data'!Z531)</f>
        <v>0.71623137424999994</v>
      </c>
      <c r="C531">
        <f ca="1">IF(A531=0,0,'Interpolate IR Data'!T531)</f>
        <v>0.23205026940000001</v>
      </c>
    </row>
    <row r="532" spans="1:3" x14ac:dyDescent="0.35">
      <c r="A532">
        <f ca="1">N(IF('Interpolate IR Data'!N532="","",'Interpolate IR Data'!N532))</f>
        <v>1397</v>
      </c>
      <c r="B532">
        <f ca="1">IF(A532=0,0,'Interpolate IR Data'!Z532)</f>
        <v>0.71631370432499997</v>
      </c>
      <c r="C532">
        <f ca="1">IF(A532=0,0,'Interpolate IR Data'!T532)</f>
        <v>0.23159418715000002</v>
      </c>
    </row>
    <row r="533" spans="1:3" x14ac:dyDescent="0.35">
      <c r="A533">
        <f ca="1">N(IF('Interpolate IR Data'!N533="","",'Interpolate IR Data'!N533))</f>
        <v>1398</v>
      </c>
      <c r="B533">
        <f ca="1">IF(A533=0,0,'Interpolate IR Data'!Z533)</f>
        <v>0.71653100493749999</v>
      </c>
      <c r="C533">
        <f ca="1">IF(A533=0,0,'Interpolate IR Data'!T533)</f>
        <v>0.23116283694375001</v>
      </c>
    </row>
    <row r="534" spans="1:3" x14ac:dyDescent="0.35">
      <c r="A534">
        <f ca="1">N(IF('Interpolate IR Data'!N534="","",'Interpolate IR Data'!N534))</f>
        <v>1399</v>
      </c>
      <c r="B534">
        <f ca="1">IF(A534=0,0,'Interpolate IR Data'!Z534)</f>
        <v>0.71693591655</v>
      </c>
      <c r="C534">
        <f ca="1">IF(A534=0,0,'Interpolate IR Data'!T534)</f>
        <v>0.23123703307499999</v>
      </c>
    </row>
    <row r="535" spans="1:3" x14ac:dyDescent="0.35">
      <c r="A535">
        <f ca="1">N(IF('Interpolate IR Data'!N535="","",'Interpolate IR Data'!N535))</f>
        <v>1400</v>
      </c>
      <c r="B535">
        <f ca="1">IF(A535=0,0,'Interpolate IR Data'!Z535)</f>
        <v>0.717205857625</v>
      </c>
      <c r="C535">
        <f ca="1">IF(A535=0,0,'Interpolate IR Data'!T535)</f>
        <v>0.23128649716249999</v>
      </c>
    </row>
    <row r="536" spans="1:3" x14ac:dyDescent="0.35">
      <c r="A536">
        <f ca="1">N(IF('Interpolate IR Data'!N536="","",'Interpolate IR Data'!N536))</f>
        <v>1401</v>
      </c>
      <c r="B536">
        <f ca="1">IF(A536=0,0,'Interpolate IR Data'!Z536)</f>
        <v>0.7174757987</v>
      </c>
      <c r="C536">
        <f ca="1">IF(A536=0,0,'Interpolate IR Data'!T536)</f>
        <v>0.23133596125</v>
      </c>
    </row>
    <row r="537" spans="1:3" x14ac:dyDescent="0.35">
      <c r="A537">
        <f ca="1">N(IF('Interpolate IR Data'!N537="","",'Interpolate IR Data'!N537))</f>
        <v>1402</v>
      </c>
      <c r="B537">
        <f ca="1">IF(A537=0,0,'Interpolate IR Data'!Z537)</f>
        <v>0.717745739775</v>
      </c>
      <c r="C537">
        <f ca="1">IF(A537=0,0,'Interpolate IR Data'!T537)</f>
        <v>0.23138542533750001</v>
      </c>
    </row>
    <row r="538" spans="1:3" x14ac:dyDescent="0.35">
      <c r="A538">
        <f ca="1">N(IF('Interpolate IR Data'!N538="","",'Interpolate IR Data'!N538))</f>
        <v>1403</v>
      </c>
      <c r="B538">
        <f ca="1">IF(A538=0,0,'Interpolate IR Data'!Z538)</f>
        <v>0.71815065138750001</v>
      </c>
      <c r="C538">
        <f ca="1">IF(A538=0,0,'Interpolate IR Data'!T538)</f>
        <v>0.23145962146875002</v>
      </c>
    </row>
    <row r="539" spans="1:3" x14ac:dyDescent="0.35">
      <c r="A539">
        <f ca="1">N(IF('Interpolate IR Data'!N539="","",'Interpolate IR Data'!N539))</f>
        <v>1404</v>
      </c>
      <c r="B539">
        <f ca="1">IF(A539=0,0,'Interpolate IR Data'!Z539)</f>
        <v>0.71855556300000001</v>
      </c>
      <c r="C539">
        <f ca="1">IF(A539=0,0,'Interpolate IR Data'!T539)</f>
        <v>0.2315338176</v>
      </c>
    </row>
    <row r="540" spans="1:3" x14ac:dyDescent="0.35">
      <c r="A540">
        <f ca="1">N(IF('Interpolate IR Data'!N540="","",'Interpolate IR Data'!N540))</f>
        <v>1405</v>
      </c>
      <c r="B540">
        <f ca="1">IF(A540=0,0,'Interpolate IR Data'!Z540)</f>
        <v>0.71869388488749997</v>
      </c>
      <c r="C540">
        <f ca="1">IF(A540=0,0,'Interpolate IR Data'!T540)</f>
        <v>0.23160824879999997</v>
      </c>
    </row>
    <row r="541" spans="1:3" x14ac:dyDescent="0.35">
      <c r="A541">
        <f ca="1">N(IF('Interpolate IR Data'!N541="","",'Interpolate IR Data'!N541))</f>
        <v>1406</v>
      </c>
      <c r="B541">
        <f ca="1">IF(A541=0,0,'Interpolate IR Data'!Z541)</f>
        <v>0.71883220677500004</v>
      </c>
      <c r="C541">
        <f ca="1">IF(A541=0,0,'Interpolate IR Data'!T541)</f>
        <v>0.23168267999999997</v>
      </c>
    </row>
    <row r="542" spans="1:3" x14ac:dyDescent="0.35">
      <c r="A542">
        <f ca="1">N(IF('Interpolate IR Data'!N542="","",'Interpolate IR Data'!N542))</f>
        <v>1407</v>
      </c>
      <c r="B542">
        <f ca="1">IF(A542=0,0,'Interpolate IR Data'!Z542)</f>
        <v>0.71897052866250011</v>
      </c>
      <c r="C542">
        <f ca="1">IF(A542=0,0,'Interpolate IR Data'!T542)</f>
        <v>0.23175711119999998</v>
      </c>
    </row>
    <row r="543" spans="1:3" x14ac:dyDescent="0.35">
      <c r="A543">
        <f ca="1">N(IF('Interpolate IR Data'!N543="","",'Interpolate IR Data'!N543))</f>
        <v>1408</v>
      </c>
      <c r="B543">
        <f ca="1">IF(A543=0,0,'Interpolate IR Data'!Z543)</f>
        <v>0.71910885055000007</v>
      </c>
      <c r="C543">
        <f ca="1">IF(A543=0,0,'Interpolate IR Data'!T543)</f>
        <v>0.23183154239999998</v>
      </c>
    </row>
    <row r="544" spans="1:3" x14ac:dyDescent="0.35">
      <c r="A544">
        <f ca="1">N(IF('Interpolate IR Data'!N544="","",'Interpolate IR Data'!N544))</f>
        <v>1409</v>
      </c>
      <c r="B544">
        <f ca="1">IF(A544=0,0,'Interpolate IR Data'!Z544)</f>
        <v>0.71931633338125001</v>
      </c>
      <c r="C544">
        <f ca="1">IF(A544=0,0,'Interpolate IR Data'!T544)</f>
        <v>0.23194318919999998</v>
      </c>
    </row>
    <row r="545" spans="1:3" x14ac:dyDescent="0.35">
      <c r="A545">
        <f ca="1">N(IF('Interpolate IR Data'!N545="","",'Interpolate IR Data'!N545))</f>
        <v>1410</v>
      </c>
      <c r="B545">
        <f ca="1">IF(A545=0,0,'Interpolate IR Data'!Z545)</f>
        <v>0.71952381621249994</v>
      </c>
      <c r="C545">
        <f ca="1">IF(A545=0,0,'Interpolate IR Data'!T545)</f>
        <v>0.23205483599999999</v>
      </c>
    </row>
    <row r="546" spans="1:3" x14ac:dyDescent="0.35">
      <c r="A546">
        <f ca="1">N(IF('Interpolate IR Data'!N546="","",'Interpolate IR Data'!N546))</f>
        <v>1411</v>
      </c>
      <c r="B546">
        <f ca="1">IF(A546=0,0,'Interpolate IR Data'!Z546)</f>
        <v>0.71966213810000002</v>
      </c>
      <c r="C546">
        <f ca="1">IF(A546=0,0,'Interpolate IR Data'!T546)</f>
        <v>0.23212926719999999</v>
      </c>
    </row>
    <row r="547" spans="1:3" x14ac:dyDescent="0.35">
      <c r="A547">
        <f ca="1">N(IF('Interpolate IR Data'!N547="","",'Interpolate IR Data'!N547))</f>
        <v>1412</v>
      </c>
      <c r="B547">
        <f ca="1">IF(A547=0,0,'Interpolate IR Data'!Z547)</f>
        <v>0.71999359057500001</v>
      </c>
      <c r="C547">
        <f ca="1">IF(A547=0,0,'Interpolate IR Data'!T547)</f>
        <v>0.23184344898749998</v>
      </c>
    </row>
    <row r="548" spans="1:3" x14ac:dyDescent="0.35">
      <c r="A548">
        <f ca="1">N(IF('Interpolate IR Data'!N548="","",'Interpolate IR Data'!N548))</f>
        <v>1413</v>
      </c>
      <c r="B548">
        <f ca="1">IF(A548=0,0,'Interpolate IR Data'!Z548)</f>
        <v>0.72032504305</v>
      </c>
      <c r="C548">
        <f ca="1">IF(A548=0,0,'Interpolate IR Data'!T548)</f>
        <v>0.231557630775</v>
      </c>
    </row>
    <row r="549" spans="1:3" x14ac:dyDescent="0.35">
      <c r="A549">
        <f ca="1">N(IF('Interpolate IR Data'!N549="","",'Interpolate IR Data'!N549))</f>
        <v>1414</v>
      </c>
      <c r="B549">
        <f ca="1">IF(A549=0,0,'Interpolate IR Data'!Z549)</f>
        <v>0.720656495525</v>
      </c>
      <c r="C549">
        <f ca="1">IF(A549=0,0,'Interpolate IR Data'!T549)</f>
        <v>0.23127181256250001</v>
      </c>
    </row>
    <row r="550" spans="1:3" x14ac:dyDescent="0.35">
      <c r="A550">
        <f ca="1">N(IF('Interpolate IR Data'!N550="","",'Interpolate IR Data'!N550))</f>
        <v>1415</v>
      </c>
      <c r="B550">
        <f ca="1">IF(A550=0,0,'Interpolate IR Data'!Z550)</f>
        <v>0.72115367423749999</v>
      </c>
      <c r="C550">
        <f ca="1">IF(A550=0,0,'Interpolate IR Data'!T550)</f>
        <v>0.23084308524375</v>
      </c>
    </row>
    <row r="551" spans="1:3" x14ac:dyDescent="0.35">
      <c r="A551">
        <f ca="1">N(IF('Interpolate IR Data'!N551="","",'Interpolate IR Data'!N551))</f>
        <v>1416</v>
      </c>
      <c r="B551">
        <f ca="1">IF(A551=0,0,'Interpolate IR Data'!Z551)</f>
        <v>0.72165085294999998</v>
      </c>
      <c r="C551">
        <f ca="1">IF(A551=0,0,'Interpolate IR Data'!T551)</f>
        <v>0.23041435792500001</v>
      </c>
    </row>
    <row r="552" spans="1:3" x14ac:dyDescent="0.35">
      <c r="A552">
        <f ca="1">N(IF('Interpolate IR Data'!N552="","",'Interpolate IR Data'!N552))</f>
        <v>1417</v>
      </c>
      <c r="B552">
        <f ca="1">IF(A552=0,0,'Interpolate IR Data'!Z552)</f>
        <v>0.72198230542499997</v>
      </c>
      <c r="C552">
        <f ca="1">IF(A552=0,0,'Interpolate IR Data'!T552)</f>
        <v>0.23012853971250002</v>
      </c>
    </row>
    <row r="553" spans="1:3" x14ac:dyDescent="0.35">
      <c r="A553">
        <f ca="1">N(IF('Interpolate IR Data'!N553="","",'Interpolate IR Data'!N553))</f>
        <v>1418</v>
      </c>
      <c r="B553">
        <f ca="1">IF(A553=0,0,'Interpolate IR Data'!Z553)</f>
        <v>0.72231375789999996</v>
      </c>
      <c r="C553">
        <f ca="1">IF(A553=0,0,'Interpolate IR Data'!T553)</f>
        <v>0.22984272150000001</v>
      </c>
    </row>
    <row r="554" spans="1:3" x14ac:dyDescent="0.35">
      <c r="A554">
        <f ca="1">N(IF('Interpolate IR Data'!N554="","",'Interpolate IR Data'!N554))</f>
        <v>1419</v>
      </c>
      <c r="B554">
        <f ca="1">IF(A554=0,0,'Interpolate IR Data'!Z554)</f>
        <v>0.72249362178749998</v>
      </c>
      <c r="C554">
        <f ca="1">IF(A554=0,0,'Interpolate IR Data'!T554)</f>
        <v>0.22950855311250001</v>
      </c>
    </row>
    <row r="555" spans="1:3" x14ac:dyDescent="0.35">
      <c r="A555">
        <f ca="1">N(IF('Interpolate IR Data'!N555="","",'Interpolate IR Data'!N555))</f>
        <v>1420</v>
      </c>
      <c r="B555">
        <f ca="1">IF(A555=0,0,'Interpolate IR Data'!Z555)</f>
        <v>0.72276341761874985</v>
      </c>
      <c r="C555">
        <f ca="1">IF(A555=0,0,'Interpolate IR Data'!T555)</f>
        <v>0.22900730053125001</v>
      </c>
    </row>
    <row r="556" spans="1:3" x14ac:dyDescent="0.35">
      <c r="A556">
        <f ca="1">N(IF('Interpolate IR Data'!N556="","",'Interpolate IR Data'!N556))</f>
        <v>1421</v>
      </c>
      <c r="B556">
        <f ca="1">IF(A556=0,0,'Interpolate IR Data'!Z556)</f>
        <v>0.72303321344999993</v>
      </c>
      <c r="C556">
        <f ca="1">IF(A556=0,0,'Interpolate IR Data'!T556)</f>
        <v>0.22850604795000001</v>
      </c>
    </row>
    <row r="557" spans="1:3" x14ac:dyDescent="0.35">
      <c r="A557">
        <f ca="1">N(IF('Interpolate IR Data'!N557="","",'Interpolate IR Data'!N557))</f>
        <v>1422</v>
      </c>
      <c r="B557">
        <f ca="1">IF(A557=0,0,'Interpolate IR Data'!Z557)</f>
        <v>0.72321307733749995</v>
      </c>
      <c r="C557">
        <f ca="1">IF(A557=0,0,'Interpolate IR Data'!T557)</f>
        <v>0.22817187956250001</v>
      </c>
    </row>
    <row r="558" spans="1:3" x14ac:dyDescent="0.35">
      <c r="A558">
        <f ca="1">N(IF('Interpolate IR Data'!N558="","",'Interpolate IR Data'!N558))</f>
        <v>1423</v>
      </c>
      <c r="B558">
        <f ca="1">IF(A558=0,0,'Interpolate IR Data'!Z558)</f>
        <v>0.72339294122499997</v>
      </c>
      <c r="C558">
        <f ca="1">IF(A558=0,0,'Interpolate IR Data'!T558)</f>
        <v>0.22783771117500001</v>
      </c>
    </row>
    <row r="559" spans="1:3" x14ac:dyDescent="0.35">
      <c r="A559">
        <f ca="1">N(IF('Interpolate IR Data'!N559="","",'Interpolate IR Data'!N559))</f>
        <v>1424</v>
      </c>
      <c r="B559">
        <f ca="1">IF(A559=0,0,'Interpolate IR Data'!Z559)</f>
        <v>0.72357280511249999</v>
      </c>
      <c r="C559">
        <f ca="1">IF(A559=0,0,'Interpolate IR Data'!T559)</f>
        <v>0.22750354278750001</v>
      </c>
    </row>
    <row r="560" spans="1:3" x14ac:dyDescent="0.35">
      <c r="A560">
        <f ca="1">N(IF('Interpolate IR Data'!N560="","",'Interpolate IR Data'!N560))</f>
        <v>1425</v>
      </c>
      <c r="B560">
        <f ca="1">IF(A560=0,0,'Interpolate IR Data'!Z560)</f>
        <v>0.72375266900000002</v>
      </c>
      <c r="C560">
        <f ca="1">IF(A560=0,0,'Interpolate IR Data'!T560)</f>
        <v>0.22716937440000001</v>
      </c>
    </row>
    <row r="561" spans="1:3" x14ac:dyDescent="0.35">
      <c r="A561">
        <f ca="1">N(IF('Interpolate IR Data'!N561="","",'Interpolate IR Data'!N561))</f>
        <v>1426</v>
      </c>
      <c r="B561">
        <f ca="1">IF(A561=0,0,'Interpolate IR Data'!Z561)</f>
        <v>0.72391057529375002</v>
      </c>
      <c r="C561">
        <f ca="1">IF(A561=0,0,'Interpolate IR Data'!T561)</f>
        <v>0.22738236626250002</v>
      </c>
    </row>
    <row r="562" spans="1:3" x14ac:dyDescent="0.35">
      <c r="A562">
        <f ca="1">N(IF('Interpolate IR Data'!N562="","",'Interpolate IR Data'!N562))</f>
        <v>1427</v>
      </c>
      <c r="B562">
        <f ca="1">IF(A562=0,0,'Interpolate IR Data'!Z562)</f>
        <v>0.72406848158750003</v>
      </c>
      <c r="C562">
        <f ca="1">IF(A562=0,0,'Interpolate IR Data'!T562)</f>
        <v>0.22759535812500001</v>
      </c>
    </row>
    <row r="563" spans="1:3" x14ac:dyDescent="0.35">
      <c r="A563">
        <f ca="1">N(IF('Interpolate IR Data'!N563="","",'Interpolate IR Data'!N563))</f>
        <v>1428</v>
      </c>
      <c r="B563">
        <f ca="1">IF(A563=0,0,'Interpolate IR Data'!Z563)</f>
        <v>0.72417375245000004</v>
      </c>
      <c r="C563">
        <f ca="1">IF(A563=0,0,'Interpolate IR Data'!T563)</f>
        <v>0.22773735270000001</v>
      </c>
    </row>
    <row r="564" spans="1:3" x14ac:dyDescent="0.35">
      <c r="A564">
        <f ca="1">N(IF('Interpolate IR Data'!N564="","",'Interpolate IR Data'!N564))</f>
        <v>1429</v>
      </c>
      <c r="B564">
        <f ca="1">IF(A564=0,0,'Interpolate IR Data'!Z564)</f>
        <v>0.72427902331250005</v>
      </c>
      <c r="C564">
        <f ca="1">IF(A564=0,0,'Interpolate IR Data'!T564)</f>
        <v>0.227879347275</v>
      </c>
    </row>
    <row r="565" spans="1:3" x14ac:dyDescent="0.35">
      <c r="A565">
        <f ca="1">N(IF('Interpolate IR Data'!N565="","",'Interpolate IR Data'!N565))</f>
        <v>1430</v>
      </c>
      <c r="B565">
        <f ca="1">IF(A565=0,0,'Interpolate IR Data'!Z565)</f>
        <v>0.72438429417500005</v>
      </c>
      <c r="C565">
        <f ca="1">IF(A565=0,0,'Interpolate IR Data'!T565)</f>
        <v>0.22802134185</v>
      </c>
    </row>
    <row r="566" spans="1:3" x14ac:dyDescent="0.35">
      <c r="A566">
        <f ca="1">N(IF('Interpolate IR Data'!N566="","",'Interpolate IR Data'!N566))</f>
        <v>1431</v>
      </c>
      <c r="B566">
        <f ca="1">IF(A566=0,0,'Interpolate IR Data'!Z566)</f>
        <v>0.72454220046875006</v>
      </c>
      <c r="C566">
        <f ca="1">IF(A566=0,0,'Interpolate IR Data'!T566)</f>
        <v>0.22823433371250001</v>
      </c>
    </row>
    <row r="567" spans="1:3" x14ac:dyDescent="0.35">
      <c r="A567">
        <f ca="1">N(IF('Interpolate IR Data'!N567="","",'Interpolate IR Data'!N567))</f>
        <v>1432</v>
      </c>
      <c r="B567">
        <f ca="1">IF(A567=0,0,'Interpolate IR Data'!Z567)</f>
        <v>0.72467064738749998</v>
      </c>
      <c r="C567">
        <f ca="1">IF(A567=0,0,'Interpolate IR Data'!T567)</f>
        <v>0.22823343468750001</v>
      </c>
    </row>
    <row r="568" spans="1:3" x14ac:dyDescent="0.35">
      <c r="A568">
        <f ca="1">N(IF('Interpolate IR Data'!N568="","",'Interpolate IR Data'!N568))</f>
        <v>1433</v>
      </c>
      <c r="B568">
        <f ca="1">IF(A568=0,0,'Interpolate IR Data'!Z568)</f>
        <v>0.72474645887499989</v>
      </c>
      <c r="C568">
        <f ca="1">IF(A568=0,0,'Interpolate IR Data'!T568)</f>
        <v>0.228161538375</v>
      </c>
    </row>
    <row r="569" spans="1:3" x14ac:dyDescent="0.35">
      <c r="A569">
        <f ca="1">N(IF('Interpolate IR Data'!N569="","",'Interpolate IR Data'!N569))</f>
        <v>1434</v>
      </c>
      <c r="B569">
        <f ca="1">IF(A569=0,0,'Interpolate IR Data'!Z569)</f>
        <v>0.72482227036249991</v>
      </c>
      <c r="C569">
        <f ca="1">IF(A569=0,0,'Interpolate IR Data'!T569)</f>
        <v>0.22808964206249999</v>
      </c>
    </row>
    <row r="570" spans="1:3" x14ac:dyDescent="0.35">
      <c r="A570">
        <f ca="1">N(IF('Interpolate IR Data'!N570="","",'Interpolate IR Data'!N570))</f>
        <v>1435</v>
      </c>
      <c r="B570">
        <f ca="1">IF(A570=0,0,'Interpolate IR Data'!Z570)</f>
        <v>0.72489808184999993</v>
      </c>
      <c r="C570">
        <f ca="1">IF(A570=0,0,'Interpolate IR Data'!T570)</f>
        <v>0.22801774575</v>
      </c>
    </row>
    <row r="571" spans="1:3" x14ac:dyDescent="0.35">
      <c r="A571">
        <f ca="1">N(IF('Interpolate IR Data'!N571="","",'Interpolate IR Data'!N571))</f>
        <v>1436</v>
      </c>
      <c r="B571">
        <f ca="1">IF(A571=0,0,'Interpolate IR Data'!Z571)</f>
        <v>0.72497389333749995</v>
      </c>
      <c r="C571">
        <f ca="1">IF(A571=0,0,'Interpolate IR Data'!T571)</f>
        <v>0.22794584943750001</v>
      </c>
    </row>
    <row r="572" spans="1:3" x14ac:dyDescent="0.35">
      <c r="A572">
        <f ca="1">N(IF('Interpolate IR Data'!N572="","",'Interpolate IR Data'!N572))</f>
        <v>1437</v>
      </c>
      <c r="B572">
        <f ca="1">IF(A572=0,0,'Interpolate IR Data'!Z572)</f>
        <v>0.72508761056875004</v>
      </c>
      <c r="C572">
        <f ca="1">IF(A572=0,0,'Interpolate IR Data'!T572)</f>
        <v>0.22783800496875001</v>
      </c>
    </row>
    <row r="573" spans="1:3" x14ac:dyDescent="0.35">
      <c r="A573">
        <f ca="1">N(IF('Interpolate IR Data'!N573="","",'Interpolate IR Data'!N573))</f>
        <v>1438</v>
      </c>
      <c r="B573">
        <f ca="1">IF(A573=0,0,'Interpolate IR Data'!Z573)</f>
        <v>0.72520132780000002</v>
      </c>
      <c r="C573">
        <f ca="1">IF(A573=0,0,'Interpolate IR Data'!T573)</f>
        <v>0.2277301605</v>
      </c>
    </row>
    <row r="574" spans="1:3" x14ac:dyDescent="0.35">
      <c r="A574">
        <f ca="1">N(IF('Interpolate IR Data'!N574="","",'Interpolate IR Data'!N574))</f>
        <v>1439</v>
      </c>
      <c r="B574">
        <f ca="1">IF(A574=0,0,'Interpolate IR Data'!Z574)</f>
        <v>0.72548787696249994</v>
      </c>
      <c r="C574">
        <f ca="1">IF(A574=0,0,'Interpolate IR Data'!T574)</f>
        <v>0.22764343368750001</v>
      </c>
    </row>
    <row r="575" spans="1:3" x14ac:dyDescent="0.35">
      <c r="A575">
        <f ca="1">N(IF('Interpolate IR Data'!N575="","",'Interpolate IR Data'!N575))</f>
        <v>1440</v>
      </c>
      <c r="B575">
        <f ca="1">IF(A575=0,0,'Interpolate IR Data'!Z575)</f>
        <v>0.72577442612499998</v>
      </c>
      <c r="C575">
        <f ca="1">IF(A575=0,0,'Interpolate IR Data'!T575)</f>
        <v>0.22755670687500001</v>
      </c>
    </row>
    <row r="576" spans="1:3" x14ac:dyDescent="0.35">
      <c r="A576">
        <f ca="1">N(IF('Interpolate IR Data'!N576="","",'Interpolate IR Data'!N576))</f>
        <v>1441</v>
      </c>
      <c r="B576">
        <f ca="1">IF(A576=0,0,'Interpolate IR Data'!Z576)</f>
        <v>0.72606097528750002</v>
      </c>
      <c r="C576">
        <f ca="1">IF(A576=0,0,'Interpolate IR Data'!T576)</f>
        <v>0.22746998006250002</v>
      </c>
    </row>
    <row r="577" spans="1:3" x14ac:dyDescent="0.35">
      <c r="A577">
        <f ca="1">N(IF('Interpolate IR Data'!N577="","",'Interpolate IR Data'!N577))</f>
        <v>1442</v>
      </c>
      <c r="B577">
        <f ca="1">IF(A577=0,0,'Interpolate IR Data'!Z577)</f>
        <v>0.72649079903124991</v>
      </c>
      <c r="C577">
        <f ca="1">IF(A577=0,0,'Interpolate IR Data'!T577)</f>
        <v>0.22733988984374998</v>
      </c>
    </row>
    <row r="578" spans="1:3" x14ac:dyDescent="0.35">
      <c r="A578">
        <f ca="1">N(IF('Interpolate IR Data'!N578="","",'Interpolate IR Data'!N578))</f>
        <v>1443</v>
      </c>
      <c r="B578">
        <f ca="1">IF(A578=0,0,'Interpolate IR Data'!Z578)</f>
        <v>0.72692062277500002</v>
      </c>
      <c r="C578">
        <f ca="1">IF(A578=0,0,'Interpolate IR Data'!T578)</f>
        <v>0.22720979962499999</v>
      </c>
    </row>
    <row r="579" spans="1:3" x14ac:dyDescent="0.35">
      <c r="A579">
        <f ca="1">N(IF('Interpolate IR Data'!N579="","",'Interpolate IR Data'!N579))</f>
        <v>1444</v>
      </c>
      <c r="B579">
        <f ca="1">IF(A579=0,0,'Interpolate IR Data'!Z579)</f>
        <v>0.72720717193749995</v>
      </c>
      <c r="C579">
        <f ca="1">IF(A579=0,0,'Interpolate IR Data'!T579)</f>
        <v>0.22712307281249999</v>
      </c>
    </row>
    <row r="580" spans="1:3" x14ac:dyDescent="0.35">
      <c r="A580">
        <f ca="1">N(IF('Interpolate IR Data'!N580="","",'Interpolate IR Data'!N580))</f>
        <v>1445</v>
      </c>
      <c r="B580">
        <f ca="1">IF(A580=0,0,'Interpolate IR Data'!Z580)</f>
        <v>0.72749372109999999</v>
      </c>
      <c r="C580">
        <f ca="1">IF(A580=0,0,'Interpolate IR Data'!T580)</f>
        <v>0.227036346</v>
      </c>
    </row>
    <row r="581" spans="1:3" x14ac:dyDescent="0.35">
      <c r="A581">
        <f ca="1">N(IF('Interpolate IR Data'!N581="","",'Interpolate IR Data'!N581))</f>
        <v>1446</v>
      </c>
      <c r="B581">
        <f ca="1">IF(A581=0,0,'Interpolate IR Data'!Z581)</f>
        <v>0.72778028346250001</v>
      </c>
      <c r="C581">
        <f ca="1">IF(A581=0,0,'Interpolate IR Data'!T581)</f>
        <v>0.22677169763749999</v>
      </c>
    </row>
    <row r="582" spans="1:3" x14ac:dyDescent="0.35">
      <c r="A582">
        <f ca="1">N(IF('Interpolate IR Data'!N582="","",'Interpolate IR Data'!N582))</f>
        <v>1447</v>
      </c>
      <c r="B582">
        <f ca="1">IF(A582=0,0,'Interpolate IR Data'!Z582)</f>
        <v>0.72806684582499992</v>
      </c>
      <c r="C582">
        <f ca="1">IF(A582=0,0,'Interpolate IR Data'!T582)</f>
        <v>0.22650704927499998</v>
      </c>
    </row>
    <row r="583" spans="1:3" x14ac:dyDescent="0.35">
      <c r="A583">
        <f ca="1">N(IF('Interpolate IR Data'!N583="","",'Interpolate IR Data'!N583))</f>
        <v>1448</v>
      </c>
      <c r="B583">
        <f ca="1">IF(A583=0,0,'Interpolate IR Data'!Z583)</f>
        <v>0.72849668936874989</v>
      </c>
      <c r="C583">
        <f ca="1">IF(A583=0,0,'Interpolate IR Data'!T583)</f>
        <v>0.22611007673125</v>
      </c>
    </row>
    <row r="584" spans="1:3" x14ac:dyDescent="0.35">
      <c r="A584">
        <f ca="1">N(IF('Interpolate IR Data'!N584="","",'Interpolate IR Data'!N584))</f>
        <v>1449</v>
      </c>
      <c r="B584">
        <f ca="1">IF(A584=0,0,'Interpolate IR Data'!Z584)</f>
        <v>0.72892653291249998</v>
      </c>
      <c r="C584">
        <f ca="1">IF(A584=0,0,'Interpolate IR Data'!T584)</f>
        <v>0.22571310418750001</v>
      </c>
    </row>
    <row r="585" spans="1:3" x14ac:dyDescent="0.35">
      <c r="A585">
        <f ca="1">N(IF('Interpolate IR Data'!N585="","",'Interpolate IR Data'!N585))</f>
        <v>1450</v>
      </c>
      <c r="B585">
        <f ca="1">IF(A585=0,0,'Interpolate IR Data'!Z585)</f>
        <v>0.729213095275</v>
      </c>
      <c r="C585">
        <f ca="1">IF(A585=0,0,'Interpolate IR Data'!T585)</f>
        <v>0.225448455825</v>
      </c>
    </row>
    <row r="586" spans="1:3" x14ac:dyDescent="0.35">
      <c r="A586">
        <f ca="1">N(IF('Interpolate IR Data'!N586="","",'Interpolate IR Data'!N586))</f>
        <v>1451</v>
      </c>
      <c r="B586">
        <f ca="1">IF(A586=0,0,'Interpolate IR Data'!Z586)</f>
        <v>0.72949965763750002</v>
      </c>
      <c r="C586">
        <f ca="1">IF(A586=0,0,'Interpolate IR Data'!T586)</f>
        <v>0.2251838074625</v>
      </c>
    </row>
    <row r="587" spans="1:3" x14ac:dyDescent="0.35">
      <c r="A587">
        <f ca="1">N(IF('Interpolate IR Data'!N587="","",'Interpolate IR Data'!N587))</f>
        <v>1452</v>
      </c>
      <c r="B587">
        <f ca="1">IF(A587=0,0,'Interpolate IR Data'!Z587)</f>
        <v>0.72978622000000004</v>
      </c>
      <c r="C587">
        <f ca="1">IF(A587=0,0,'Interpolate IR Data'!T587)</f>
        <v>0.22491915909999999</v>
      </c>
    </row>
    <row r="588" spans="1:3" x14ac:dyDescent="0.35">
      <c r="A588">
        <f ca="1">N(IF('Interpolate IR Data'!N588="","",'Interpolate IR Data'!N588))</f>
        <v>1453</v>
      </c>
      <c r="B588">
        <f ca="1">IF(A588=0,0,'Interpolate IR Data'!Z588)</f>
        <v>0.72985395637500006</v>
      </c>
      <c r="C588">
        <f ca="1">IF(A588=0,0,'Interpolate IR Data'!T588)</f>
        <v>0.22467315969999999</v>
      </c>
    </row>
    <row r="589" spans="1:3" x14ac:dyDescent="0.35">
      <c r="A589">
        <f ca="1">N(IF('Interpolate IR Data'!N589="","",'Interpolate IR Data'!N589))</f>
        <v>1454</v>
      </c>
      <c r="B589">
        <f ca="1">IF(A589=0,0,'Interpolate IR Data'!Z589)</f>
        <v>0.72995556093750003</v>
      </c>
      <c r="C589">
        <f ca="1">IF(A589=0,0,'Interpolate IR Data'!T589)</f>
        <v>0.22430416059999997</v>
      </c>
    </row>
    <row r="590" spans="1:3" x14ac:dyDescent="0.35">
      <c r="A590">
        <f ca="1">N(IF('Interpolate IR Data'!N590="","",'Interpolate IR Data'!N590))</f>
        <v>1455</v>
      </c>
      <c r="B590">
        <f ca="1">IF(A590=0,0,'Interpolate IR Data'!Z590)</f>
        <v>0.73005716549999999</v>
      </c>
      <c r="C590">
        <f ca="1">IF(A590=0,0,'Interpolate IR Data'!T590)</f>
        <v>0.22393516149999998</v>
      </c>
    </row>
    <row r="591" spans="1:3" x14ac:dyDescent="0.35">
      <c r="A591">
        <f ca="1">N(IF('Interpolate IR Data'!N591="","",'Interpolate IR Data'!N591))</f>
        <v>1456</v>
      </c>
      <c r="B591">
        <f ca="1">IF(A591=0,0,'Interpolate IR Data'!Z591)</f>
        <v>0.73012490187500001</v>
      </c>
      <c r="C591">
        <f ca="1">IF(A591=0,0,'Interpolate IR Data'!T591)</f>
        <v>0.22368916209999998</v>
      </c>
    </row>
    <row r="592" spans="1:3" x14ac:dyDescent="0.35">
      <c r="A592">
        <f ca="1">N(IF('Interpolate IR Data'!N592="","",'Interpolate IR Data'!N592))</f>
        <v>1457</v>
      </c>
      <c r="B592">
        <f ca="1">IF(A592=0,0,'Interpolate IR Data'!Z592)</f>
        <v>0.73019263824999991</v>
      </c>
      <c r="C592">
        <f ca="1">IF(A592=0,0,'Interpolate IR Data'!T592)</f>
        <v>0.22344316269999998</v>
      </c>
    </row>
    <row r="593" spans="1:3" x14ac:dyDescent="0.35">
      <c r="A593">
        <f ca="1">N(IF('Interpolate IR Data'!N593="","",'Interpolate IR Data'!N593))</f>
        <v>1458</v>
      </c>
      <c r="B593">
        <f ca="1">IF(A593=0,0,'Interpolate IR Data'!Z593)</f>
        <v>0.73026037462499993</v>
      </c>
      <c r="C593">
        <f ca="1">IF(A593=0,0,'Interpolate IR Data'!T593)</f>
        <v>0.2231971633</v>
      </c>
    </row>
    <row r="594" spans="1:3" x14ac:dyDescent="0.35">
      <c r="A594">
        <f ca="1">N(IF('Interpolate IR Data'!N594="","",'Interpolate IR Data'!N594))</f>
        <v>1459</v>
      </c>
      <c r="B594">
        <f ca="1">IF(A594=0,0,'Interpolate IR Data'!Z594)</f>
        <v>0.73043048443749992</v>
      </c>
      <c r="C594">
        <f ca="1">IF(A594=0,0,'Interpolate IR Data'!T594)</f>
        <v>0.22273117073749998</v>
      </c>
    </row>
    <row r="595" spans="1:3" x14ac:dyDescent="0.35">
      <c r="A595">
        <f ca="1">N(IF('Interpolate IR Data'!N595="","",'Interpolate IR Data'!N595))</f>
        <v>1460</v>
      </c>
      <c r="B595">
        <f ca="1">IF(A595=0,0,'Interpolate IR Data'!Z595)</f>
        <v>0.73073760474999994</v>
      </c>
      <c r="C595">
        <f ca="1">IF(A595=0,0,'Interpolate IR Data'!T595)</f>
        <v>0.22207119125000002</v>
      </c>
    </row>
    <row r="596" spans="1:3" x14ac:dyDescent="0.35">
      <c r="A596">
        <f ca="1">N(IF('Interpolate IR Data'!N596="","",'Interpolate IR Data'!N596))</f>
        <v>1461</v>
      </c>
      <c r="B596">
        <f ca="1">IF(A596=0,0,'Interpolate IR Data'!Z596)</f>
        <v>0.73094235162499999</v>
      </c>
      <c r="C596">
        <f ca="1">IF(A596=0,0,'Interpolate IR Data'!T596)</f>
        <v>0.22163120492500002</v>
      </c>
    </row>
    <row r="597" spans="1:3" x14ac:dyDescent="0.35">
      <c r="A597">
        <f ca="1">N(IF('Interpolate IR Data'!N597="","",'Interpolate IR Data'!N597))</f>
        <v>1462</v>
      </c>
      <c r="B597">
        <f ca="1">IF(A597=0,0,'Interpolate IR Data'!Z597)</f>
        <v>0.73114709849999993</v>
      </c>
      <c r="C597">
        <f ca="1">IF(A597=0,0,'Interpolate IR Data'!T597)</f>
        <v>0.22119121860000002</v>
      </c>
    </row>
    <row r="598" spans="1:3" x14ac:dyDescent="0.35">
      <c r="A598">
        <f ca="1">N(IF('Interpolate IR Data'!N598="","",'Interpolate IR Data'!N598))</f>
        <v>1463</v>
      </c>
      <c r="B598">
        <f ca="1">IF(A598=0,0,'Interpolate IR Data'!Z598)</f>
        <v>0.73135184537499998</v>
      </c>
      <c r="C598">
        <f ca="1">IF(A598=0,0,'Interpolate IR Data'!T598)</f>
        <v>0.22075123227500001</v>
      </c>
    </row>
    <row r="599" spans="1:3" x14ac:dyDescent="0.35">
      <c r="A599">
        <f ca="1">N(IF('Interpolate IR Data'!N599="","",'Interpolate IR Data'!N599))</f>
        <v>1464</v>
      </c>
      <c r="B599">
        <f ca="1">IF(A599=0,0,'Interpolate IR Data'!Z599)</f>
        <v>0.73155659225000003</v>
      </c>
      <c r="C599">
        <f ca="1">IF(A599=0,0,'Interpolate IR Data'!T599)</f>
        <v>0.22031124595000001</v>
      </c>
    </row>
    <row r="600" spans="1:3" x14ac:dyDescent="0.35">
      <c r="A600">
        <f ca="1">N(IF('Interpolate IR Data'!N600="","",'Interpolate IR Data'!N600))</f>
        <v>1465</v>
      </c>
      <c r="B600">
        <f ca="1">IF(A600=0,0,'Interpolate IR Data'!Z600)</f>
        <v>0.73186371256250005</v>
      </c>
      <c r="C600">
        <f ca="1">IF(A600=0,0,'Interpolate IR Data'!T600)</f>
        <v>0.21965126646249999</v>
      </c>
    </row>
    <row r="601" spans="1:3" x14ac:dyDescent="0.35">
      <c r="A601">
        <f ca="1">N(IF('Interpolate IR Data'!N601="","",'Interpolate IR Data'!N601))</f>
        <v>1466</v>
      </c>
      <c r="B601">
        <f ca="1">IF(A601=0,0,'Interpolate IR Data'!Z601)</f>
        <v>0.73219916592500001</v>
      </c>
      <c r="C601">
        <f ca="1">IF(A601=0,0,'Interpolate IR Data'!T601)</f>
        <v>0.21936865613750001</v>
      </c>
    </row>
    <row r="602" spans="1:3" x14ac:dyDescent="0.35">
      <c r="A602">
        <f ca="1">N(IF('Interpolate IR Data'!N602="","",'Interpolate IR Data'!N602))</f>
        <v>1467</v>
      </c>
      <c r="B602">
        <f ca="1">IF(A602=0,0,'Interpolate IR Data'!Z602)</f>
        <v>0.73243224585000011</v>
      </c>
      <c r="C602">
        <f ca="1">IF(A602=0,0,'Interpolate IR Data'!T602)</f>
        <v>0.21930603897500001</v>
      </c>
    </row>
    <row r="603" spans="1:3" x14ac:dyDescent="0.35">
      <c r="A603">
        <f ca="1">N(IF('Interpolate IR Data'!N603="","",'Interpolate IR Data'!N603))</f>
        <v>1468</v>
      </c>
      <c r="B603">
        <f ca="1">IF(A603=0,0,'Interpolate IR Data'!Z603)</f>
        <v>0.7326653257750001</v>
      </c>
      <c r="C603">
        <f ca="1">IF(A603=0,0,'Interpolate IR Data'!T603)</f>
        <v>0.21924342181250001</v>
      </c>
    </row>
    <row r="604" spans="1:3" x14ac:dyDescent="0.35">
      <c r="A604">
        <f ca="1">N(IF('Interpolate IR Data'!N604="","",'Interpolate IR Data'!N604))</f>
        <v>1469</v>
      </c>
      <c r="B604">
        <f ca="1">IF(A604=0,0,'Interpolate IR Data'!Z604)</f>
        <v>0.73289840570000009</v>
      </c>
      <c r="C604">
        <f ca="1">IF(A604=0,0,'Interpolate IR Data'!T604)</f>
        <v>0.21918080465000001</v>
      </c>
    </row>
    <row r="605" spans="1:3" x14ac:dyDescent="0.35">
      <c r="A605">
        <f ca="1">N(IF('Interpolate IR Data'!N605="","",'Interpolate IR Data'!N605))</f>
        <v>1470</v>
      </c>
      <c r="B605">
        <f ca="1">IF(A605=0,0,'Interpolate IR Data'!Z605)</f>
        <v>0.73324802558750002</v>
      </c>
      <c r="C605">
        <f ca="1">IF(A605=0,0,'Interpolate IR Data'!T605)</f>
        <v>0.21908687890625</v>
      </c>
    </row>
    <row r="606" spans="1:3" x14ac:dyDescent="0.35">
      <c r="A606">
        <f ca="1">N(IF('Interpolate IR Data'!N606="","",'Interpolate IR Data'!N606))</f>
        <v>1471</v>
      </c>
      <c r="B606">
        <f ca="1">IF(A606=0,0,'Interpolate IR Data'!Z606)</f>
        <v>0.73359764547500006</v>
      </c>
      <c r="C606">
        <f ca="1">IF(A606=0,0,'Interpolate IR Data'!T606)</f>
        <v>0.2189929531625</v>
      </c>
    </row>
    <row r="607" spans="1:3" x14ac:dyDescent="0.35">
      <c r="A607">
        <f ca="1">N(IF('Interpolate IR Data'!N607="","",'Interpolate IR Data'!N607))</f>
        <v>1472</v>
      </c>
      <c r="B607">
        <f ca="1">IF(A607=0,0,'Interpolate IR Data'!Z607)</f>
        <v>0.73383072540000005</v>
      </c>
      <c r="C607">
        <f ca="1">IF(A607=0,0,'Interpolate IR Data'!T607)</f>
        <v>0.218930336</v>
      </c>
    </row>
    <row r="608" spans="1:3" x14ac:dyDescent="0.35">
      <c r="A608">
        <f ca="1">N(IF('Interpolate IR Data'!N608="","",'Interpolate IR Data'!N608))</f>
        <v>1473</v>
      </c>
      <c r="B608">
        <f ca="1">IF(A608=0,0,'Interpolate IR Data'!Z608)</f>
        <v>0.73412341957500005</v>
      </c>
      <c r="C608">
        <f ca="1">IF(A608=0,0,'Interpolate IR Data'!T608)</f>
        <v>0.2191190666875</v>
      </c>
    </row>
    <row r="609" spans="1:3" x14ac:dyDescent="0.35">
      <c r="A609">
        <f ca="1">N(IF('Interpolate IR Data'!N609="","",'Interpolate IR Data'!N609))</f>
        <v>1474</v>
      </c>
      <c r="B609">
        <f ca="1">IF(A609=0,0,'Interpolate IR Data'!Z609)</f>
        <v>0.73441611375000004</v>
      </c>
      <c r="C609">
        <f ca="1">IF(A609=0,0,'Interpolate IR Data'!T609)</f>
        <v>0.219307797375</v>
      </c>
    </row>
    <row r="610" spans="1:3" x14ac:dyDescent="0.35">
      <c r="A610">
        <f ca="1">N(IF('Interpolate IR Data'!N610="","",'Interpolate IR Data'!N610))</f>
        <v>1475</v>
      </c>
      <c r="B610">
        <f ca="1">IF(A610=0,0,'Interpolate IR Data'!Z610)</f>
        <v>0.73470880792500004</v>
      </c>
      <c r="C610">
        <f ca="1">IF(A610=0,0,'Interpolate IR Data'!T610)</f>
        <v>0.2194965280625</v>
      </c>
    </row>
    <row r="611" spans="1:3" x14ac:dyDescent="0.35">
      <c r="A611">
        <f ca="1">N(IF('Interpolate IR Data'!N611="","",'Interpolate IR Data'!N611))</f>
        <v>1476</v>
      </c>
      <c r="B611">
        <f ca="1">IF(A611=0,0,'Interpolate IR Data'!Z611)</f>
        <v>0.73514784918750009</v>
      </c>
      <c r="C611">
        <f ca="1">IF(A611=0,0,'Interpolate IR Data'!T611)</f>
        <v>0.21977962409375001</v>
      </c>
    </row>
    <row r="612" spans="1:3" x14ac:dyDescent="0.35">
      <c r="A612">
        <f ca="1">N(IF('Interpolate IR Data'!N612="","",'Interpolate IR Data'!N612))</f>
        <v>1477</v>
      </c>
      <c r="B612">
        <f ca="1">IF(A612=0,0,'Interpolate IR Data'!Z612)</f>
        <v>0.73558689045000003</v>
      </c>
      <c r="C612">
        <f ca="1">IF(A612=0,0,'Interpolate IR Data'!T612)</f>
        <v>0.220062720125</v>
      </c>
    </row>
    <row r="613" spans="1:3" x14ac:dyDescent="0.35">
      <c r="A613">
        <f ca="1">N(IF('Interpolate IR Data'!N613="","",'Interpolate IR Data'!N613))</f>
        <v>1478</v>
      </c>
      <c r="B613">
        <f ca="1">IF(A613=0,0,'Interpolate IR Data'!Z613)</f>
        <v>0.73587958462500003</v>
      </c>
      <c r="C613">
        <f ca="1">IF(A613=0,0,'Interpolate IR Data'!T613)</f>
        <v>0.2202514508125</v>
      </c>
    </row>
    <row r="614" spans="1:3" x14ac:dyDescent="0.35">
      <c r="A614">
        <f ca="1">N(IF('Interpolate IR Data'!N614="","",'Interpolate IR Data'!N614))</f>
        <v>1479</v>
      </c>
      <c r="B614">
        <f ca="1">IF(A614=0,0,'Interpolate IR Data'!Z614)</f>
        <v>0.73617227880000002</v>
      </c>
      <c r="C614">
        <f ca="1">IF(A614=0,0,'Interpolate IR Data'!T614)</f>
        <v>0.2204401815</v>
      </c>
    </row>
    <row r="615" spans="1:3" x14ac:dyDescent="0.35">
      <c r="A615">
        <f ca="1">N(IF('Interpolate IR Data'!N615="","",'Interpolate IR Data'!N615))</f>
        <v>1480</v>
      </c>
      <c r="B615">
        <f ca="1">IF(A615=0,0,'Interpolate IR Data'!Z615)</f>
        <v>0.73641930236250008</v>
      </c>
      <c r="C615">
        <f ca="1">IF(A615=0,0,'Interpolate IR Data'!T615)</f>
        <v>0.22026945348749999</v>
      </c>
    </row>
    <row r="616" spans="1:3" x14ac:dyDescent="0.35">
      <c r="A616">
        <f ca="1">N(IF('Interpolate IR Data'!N616="","",'Interpolate IR Data'!N616))</f>
        <v>1481</v>
      </c>
      <c r="B616">
        <f ca="1">IF(A616=0,0,'Interpolate IR Data'!Z616)</f>
        <v>0.73666632592500003</v>
      </c>
      <c r="C616">
        <f ca="1">IF(A616=0,0,'Interpolate IR Data'!T616)</f>
        <v>0.22009872547500001</v>
      </c>
    </row>
    <row r="617" spans="1:3" x14ac:dyDescent="0.35">
      <c r="A617">
        <f ca="1">N(IF('Interpolate IR Data'!N617="","",'Interpolate IR Data'!N617))</f>
        <v>1482</v>
      </c>
      <c r="B617">
        <f ca="1">IF(A617=0,0,'Interpolate IR Data'!Z617)</f>
        <v>0.73703686126875001</v>
      </c>
      <c r="C617">
        <f ca="1">IF(A617=0,0,'Interpolate IR Data'!T617)</f>
        <v>0.21984263345625002</v>
      </c>
    </row>
    <row r="618" spans="1:3" x14ac:dyDescent="0.35">
      <c r="A618">
        <f ca="1">N(IF('Interpolate IR Data'!N618="","",'Interpolate IR Data'!N618))</f>
        <v>1483</v>
      </c>
      <c r="B618">
        <f ca="1">IF(A618=0,0,'Interpolate IR Data'!Z618)</f>
        <v>0.7374073966125001</v>
      </c>
      <c r="C618">
        <f ca="1">IF(A618=0,0,'Interpolate IR Data'!T618)</f>
        <v>0.2195865414375</v>
      </c>
    </row>
    <row r="619" spans="1:3" x14ac:dyDescent="0.35">
      <c r="A619">
        <f ca="1">N(IF('Interpolate IR Data'!N619="","",'Interpolate IR Data'!N619))</f>
        <v>1484</v>
      </c>
      <c r="B619">
        <f ca="1">IF(A619=0,0,'Interpolate IR Data'!Z619)</f>
        <v>0.73765442017500005</v>
      </c>
      <c r="C619">
        <f ca="1">IF(A619=0,0,'Interpolate IR Data'!T619)</f>
        <v>0.21941581342499999</v>
      </c>
    </row>
    <row r="620" spans="1:3" x14ac:dyDescent="0.35">
      <c r="A620">
        <f ca="1">N(IF('Interpolate IR Data'!N620="","",'Interpolate IR Data'!N620))</f>
        <v>1485</v>
      </c>
      <c r="B620">
        <f ca="1">IF(A620=0,0,'Interpolate IR Data'!Z620)</f>
        <v>0.7379014437375</v>
      </c>
      <c r="C620">
        <f ca="1">IF(A620=0,0,'Interpolate IR Data'!T620)</f>
        <v>0.21924508541249998</v>
      </c>
    </row>
    <row r="621" spans="1:3" x14ac:dyDescent="0.35">
      <c r="A621">
        <f ca="1">N(IF('Interpolate IR Data'!N621="","",'Interpolate IR Data'!N621))</f>
        <v>1486</v>
      </c>
      <c r="B621">
        <f ca="1">IF(A621=0,0,'Interpolate IR Data'!Z621)</f>
        <v>0.73814846730000006</v>
      </c>
      <c r="C621">
        <f ca="1">IF(A621=0,0,'Interpolate IR Data'!T621)</f>
        <v>0.2190743574</v>
      </c>
    </row>
    <row r="622" spans="1:3" x14ac:dyDescent="0.35">
      <c r="A622">
        <f ca="1">N(IF('Interpolate IR Data'!N622="","",'Interpolate IR Data'!N622))</f>
        <v>1487</v>
      </c>
      <c r="B622">
        <f ca="1">IF(A622=0,0,'Interpolate IR Data'!Z622)</f>
        <v>0.73844160476250009</v>
      </c>
      <c r="C622">
        <f ca="1">IF(A622=0,0,'Interpolate IR Data'!T622)</f>
        <v>0.21892725781875</v>
      </c>
    </row>
    <row r="623" spans="1:3" x14ac:dyDescent="0.35">
      <c r="A623">
        <f ca="1">N(IF('Interpolate IR Data'!N623="","",'Interpolate IR Data'!N623))</f>
        <v>1488</v>
      </c>
      <c r="B623">
        <f ca="1">IF(A623=0,0,'Interpolate IR Data'!Z623)</f>
        <v>0.73873474222500013</v>
      </c>
      <c r="C623">
        <f ca="1">IF(A623=0,0,'Interpolate IR Data'!T623)</f>
        <v>0.21878015823749999</v>
      </c>
    </row>
    <row r="624" spans="1:3" x14ac:dyDescent="0.35">
      <c r="A624">
        <f ca="1">N(IF('Interpolate IR Data'!N624="","",'Interpolate IR Data'!N624))</f>
        <v>1489</v>
      </c>
      <c r="B624">
        <f ca="1">IF(A624=0,0,'Interpolate IR Data'!Z624)</f>
        <v>0.73893016720000004</v>
      </c>
      <c r="C624">
        <f ca="1">IF(A624=0,0,'Interpolate IR Data'!T624)</f>
        <v>0.21868209184999998</v>
      </c>
    </row>
    <row r="625" spans="1:3" x14ac:dyDescent="0.35">
      <c r="A625">
        <f ca="1">N(IF('Interpolate IR Data'!N625="","",'Interpolate IR Data'!N625))</f>
        <v>1490</v>
      </c>
      <c r="B625">
        <f ca="1">IF(A625=0,0,'Interpolate IR Data'!Z625)</f>
        <v>0.73912559217499996</v>
      </c>
      <c r="C625">
        <f ca="1">IF(A625=0,0,'Interpolate IR Data'!T625)</f>
        <v>0.2185840254625</v>
      </c>
    </row>
    <row r="626" spans="1:3" x14ac:dyDescent="0.35">
      <c r="A626">
        <f ca="1">N(IF('Interpolate IR Data'!N626="","",'Interpolate IR Data'!N626))</f>
        <v>1491</v>
      </c>
      <c r="B626">
        <f ca="1">IF(A626=0,0,'Interpolate IR Data'!Z626)</f>
        <v>0.73932101714999998</v>
      </c>
      <c r="C626">
        <f ca="1">IF(A626=0,0,'Interpolate IR Data'!T626)</f>
        <v>0.21848595907499999</v>
      </c>
    </row>
    <row r="627" spans="1:3" x14ac:dyDescent="0.35">
      <c r="A627">
        <f ca="1">N(IF('Interpolate IR Data'!N627="","",'Interpolate IR Data'!N627))</f>
        <v>1492</v>
      </c>
      <c r="B627">
        <f ca="1">IF(A627=0,0,'Interpolate IR Data'!Z627)</f>
        <v>0.73951644212500001</v>
      </c>
      <c r="C627">
        <f ca="1">IF(A627=0,0,'Interpolate IR Data'!T627)</f>
        <v>0.21838789268749997</v>
      </c>
    </row>
    <row r="628" spans="1:3" x14ac:dyDescent="0.35">
      <c r="A628">
        <f ca="1">N(IF('Interpolate IR Data'!N628="","",'Interpolate IR Data'!N628))</f>
        <v>1493</v>
      </c>
      <c r="B628">
        <f ca="1">IF(A628=0,0,'Interpolate IR Data'!Z628)</f>
        <v>0.73989169180000003</v>
      </c>
      <c r="C628">
        <f ca="1">IF(A628=0,0,'Interpolate IR Data'!T628)</f>
        <v>0.2180712795875</v>
      </c>
    </row>
    <row r="629" spans="1:3" x14ac:dyDescent="0.35">
      <c r="A629">
        <f ca="1">N(IF('Interpolate IR Data'!N629="","",'Interpolate IR Data'!N629))</f>
        <v>1494</v>
      </c>
      <c r="B629">
        <f ca="1">IF(A629=0,0,'Interpolate IR Data'!Z629)</f>
        <v>0.74043116590000002</v>
      </c>
      <c r="C629">
        <f ca="1">IF(A629=0,0,'Interpolate IR Data'!T629)</f>
        <v>0.21741563944999998</v>
      </c>
    </row>
    <row r="630" spans="1:3" x14ac:dyDescent="0.35">
      <c r="A630">
        <f ca="1">N(IF('Interpolate IR Data'!N630="","",'Interpolate IR Data'!N630))</f>
        <v>1495</v>
      </c>
      <c r="B630">
        <f ca="1">IF(A630=0,0,'Interpolate IR Data'!Z630)</f>
        <v>0.74079081530000002</v>
      </c>
      <c r="C630">
        <f ca="1">IF(A630=0,0,'Interpolate IR Data'!T630)</f>
        <v>0.216978546025</v>
      </c>
    </row>
    <row r="631" spans="1:3" x14ac:dyDescent="0.35">
      <c r="A631">
        <f ca="1">N(IF('Interpolate IR Data'!N631="","",'Interpolate IR Data'!N631))</f>
        <v>1496</v>
      </c>
      <c r="B631">
        <f ca="1">IF(A631=0,0,'Interpolate IR Data'!Z631)</f>
        <v>0.74115046470000001</v>
      </c>
      <c r="C631">
        <f ca="1">IF(A631=0,0,'Interpolate IR Data'!T631)</f>
        <v>0.21654145259999999</v>
      </c>
    </row>
    <row r="632" spans="1:3" x14ac:dyDescent="0.35">
      <c r="A632">
        <f ca="1">N(IF('Interpolate IR Data'!N632="","",'Interpolate IR Data'!N632))</f>
        <v>1497</v>
      </c>
      <c r="B632">
        <f ca="1">IF(A632=0,0,'Interpolate IR Data'!Z632)</f>
        <v>0.74151011410000001</v>
      </c>
      <c r="C632">
        <f ca="1">IF(A632=0,0,'Interpolate IR Data'!T632)</f>
        <v>0.21610435917499998</v>
      </c>
    </row>
    <row r="633" spans="1:3" x14ac:dyDescent="0.35">
      <c r="A633">
        <f ca="1">N(IF('Interpolate IR Data'!N633="","",'Interpolate IR Data'!N633))</f>
        <v>1498</v>
      </c>
      <c r="B633">
        <f ca="1">IF(A633=0,0,'Interpolate IR Data'!Z633)</f>
        <v>0.7420495882</v>
      </c>
      <c r="C633">
        <f ca="1">IF(A633=0,0,'Interpolate IR Data'!T633)</f>
        <v>0.21544871903750001</v>
      </c>
    </row>
    <row r="634" spans="1:3" x14ac:dyDescent="0.35">
      <c r="A634">
        <f ca="1">N(IF('Interpolate IR Data'!N634="","",'Interpolate IR Data'!N634))</f>
        <v>1499</v>
      </c>
      <c r="B634">
        <f ca="1">IF(A634=0,0,'Interpolate IR Data'!Z634)</f>
        <v>0.74258906229999999</v>
      </c>
      <c r="C634">
        <f ca="1">IF(A634=0,0,'Interpolate IR Data'!T634)</f>
        <v>0.21479307889999999</v>
      </c>
    </row>
    <row r="635" spans="1:3" x14ac:dyDescent="0.35">
      <c r="A635">
        <f ca="1">N(IF('Interpolate IR Data'!N635="","",'Interpolate IR Data'!N635))</f>
        <v>1500</v>
      </c>
      <c r="B635">
        <f ca="1">IF(A635=0,0,'Interpolate IR Data'!Z635)</f>
        <v>0.74274905693749993</v>
      </c>
      <c r="C635">
        <f ca="1">IF(A635=0,0,'Interpolate IR Data'!T635)</f>
        <v>0.21495984509999999</v>
      </c>
    </row>
    <row r="636" spans="1:3" x14ac:dyDescent="0.35">
      <c r="A636">
        <f ca="1">N(IF('Interpolate IR Data'!N636="","",'Interpolate IR Data'!N636))</f>
        <v>1501</v>
      </c>
      <c r="B636">
        <f ca="1">IF(A636=0,0,'Interpolate IR Data'!Z636)</f>
        <v>0.74290905157499998</v>
      </c>
      <c r="C636">
        <f ca="1">IF(A636=0,0,'Interpolate IR Data'!T636)</f>
        <v>0.21512661129999999</v>
      </c>
    </row>
    <row r="637" spans="1:3" x14ac:dyDescent="0.35">
      <c r="A637">
        <f ca="1">N(IF('Interpolate IR Data'!N637="","",'Interpolate IR Data'!N637))</f>
        <v>1502</v>
      </c>
      <c r="B637">
        <f ca="1">IF(A637=0,0,'Interpolate IR Data'!Z637)</f>
        <v>0.74306904621250003</v>
      </c>
      <c r="C637">
        <f ca="1">IF(A637=0,0,'Interpolate IR Data'!T637)</f>
        <v>0.21529337749999999</v>
      </c>
    </row>
    <row r="638" spans="1:3" x14ac:dyDescent="0.35">
      <c r="A638">
        <f ca="1">N(IF('Interpolate IR Data'!N638="","",'Interpolate IR Data'!N638))</f>
        <v>1503</v>
      </c>
      <c r="B638">
        <f ca="1">IF(A638=0,0,'Interpolate IR Data'!Z638)</f>
        <v>0.74322904084999997</v>
      </c>
      <c r="C638">
        <f ca="1">IF(A638=0,0,'Interpolate IR Data'!T638)</f>
        <v>0.2154601437</v>
      </c>
    </row>
    <row r="639" spans="1:3" x14ac:dyDescent="0.35">
      <c r="A639">
        <f ca="1">N(IF('Interpolate IR Data'!N639="","",'Interpolate IR Data'!N639))</f>
        <v>1504</v>
      </c>
      <c r="B639">
        <f ca="1">IF(A639=0,0,'Interpolate IR Data'!Z639)</f>
        <v>0.7434690328062501</v>
      </c>
      <c r="C639">
        <f ca="1">IF(A639=0,0,'Interpolate IR Data'!T639)</f>
        <v>0.215710293</v>
      </c>
    </row>
    <row r="640" spans="1:3" x14ac:dyDescent="0.35">
      <c r="A640">
        <f ca="1">N(IF('Interpolate IR Data'!N640="","",'Interpolate IR Data'!N640))</f>
        <v>1505</v>
      </c>
      <c r="B640">
        <f ca="1">IF(A640=0,0,'Interpolate IR Data'!Z640)</f>
        <v>0.7437090247625</v>
      </c>
      <c r="C640">
        <f ca="1">IF(A640=0,0,'Interpolate IR Data'!T640)</f>
        <v>0.2159604423</v>
      </c>
    </row>
    <row r="641" spans="1:3" x14ac:dyDescent="0.35">
      <c r="A641">
        <f ca="1">N(IF('Interpolate IR Data'!N641="","",'Interpolate IR Data'!N641))</f>
        <v>1506</v>
      </c>
      <c r="B641">
        <f ca="1">IF(A641=0,0,'Interpolate IR Data'!Z641)</f>
        <v>0.74386901940000005</v>
      </c>
      <c r="C641">
        <f ca="1">IF(A641=0,0,'Interpolate IR Data'!T641)</f>
        <v>0.2161272085</v>
      </c>
    </row>
    <row r="642" spans="1:3" x14ac:dyDescent="0.35">
      <c r="A642">
        <f ca="1">N(IF('Interpolate IR Data'!N642="","",'Interpolate IR Data'!N642))</f>
        <v>1507</v>
      </c>
      <c r="B642">
        <f ca="1">IF(A642=0,0,'Interpolate IR Data'!Z642)</f>
        <v>0.74407752393750004</v>
      </c>
      <c r="C642">
        <f ca="1">IF(A642=0,0,'Interpolate IR Data'!T642)</f>
        <v>0.21529588825000001</v>
      </c>
    </row>
    <row r="643" spans="1:3" x14ac:dyDescent="0.35">
      <c r="A643">
        <f ca="1">N(IF('Interpolate IR Data'!N643="","",'Interpolate IR Data'!N643))</f>
        <v>1508</v>
      </c>
      <c r="B643">
        <f ca="1">IF(A643=0,0,'Interpolate IR Data'!Z643)</f>
        <v>0.74428602847500003</v>
      </c>
      <c r="C643">
        <f ca="1">IF(A643=0,0,'Interpolate IR Data'!T643)</f>
        <v>0.21446456799999999</v>
      </c>
    </row>
    <row r="644" spans="1:3" x14ac:dyDescent="0.35">
      <c r="A644">
        <f ca="1">N(IF('Interpolate IR Data'!N644="","",'Interpolate IR Data'!N644))</f>
        <v>1509</v>
      </c>
      <c r="B644">
        <f ca="1">IF(A644=0,0,'Interpolate IR Data'!Z644)</f>
        <v>0.74459878528125001</v>
      </c>
      <c r="C644">
        <f ca="1">IF(A644=0,0,'Interpolate IR Data'!T644)</f>
        <v>0.21321758762499998</v>
      </c>
    </row>
    <row r="645" spans="1:3" x14ac:dyDescent="0.35">
      <c r="A645">
        <f ca="1">N(IF('Interpolate IR Data'!N645="","",'Interpolate IR Data'!N645))</f>
        <v>1510</v>
      </c>
      <c r="B645">
        <f ca="1">IF(A645=0,0,'Interpolate IR Data'!Z645)</f>
        <v>0.74491154208749999</v>
      </c>
      <c r="C645">
        <f ca="1">IF(A645=0,0,'Interpolate IR Data'!T645)</f>
        <v>0.21197060725</v>
      </c>
    </row>
    <row r="646" spans="1:3" x14ac:dyDescent="0.35">
      <c r="A646">
        <f ca="1">N(IF('Interpolate IR Data'!N646="","",'Interpolate IR Data'!N646))</f>
        <v>1511</v>
      </c>
      <c r="B646">
        <f ca="1">IF(A646=0,0,'Interpolate IR Data'!Z646)</f>
        <v>0.74512004662499998</v>
      </c>
      <c r="C646">
        <f ca="1">IF(A646=0,0,'Interpolate IR Data'!T646)</f>
        <v>0.21113928700000001</v>
      </c>
    </row>
    <row r="647" spans="1:3" x14ac:dyDescent="0.35">
      <c r="A647">
        <f ca="1">N(IF('Interpolate IR Data'!N647="","",'Interpolate IR Data'!N647))</f>
        <v>1512</v>
      </c>
      <c r="B647">
        <f ca="1">IF(A647=0,0,'Interpolate IR Data'!Z647)</f>
        <v>0.74532855116249996</v>
      </c>
      <c r="C647">
        <f ca="1">IF(A647=0,0,'Interpolate IR Data'!T647)</f>
        <v>0.21030796675000002</v>
      </c>
    </row>
    <row r="648" spans="1:3" x14ac:dyDescent="0.35">
      <c r="A648">
        <f ca="1">N(IF('Interpolate IR Data'!N648="","",'Interpolate IR Data'!N648))</f>
        <v>1513</v>
      </c>
      <c r="B648">
        <f ca="1">IF(A648=0,0,'Interpolate IR Data'!Z648)</f>
        <v>0.74553705569999995</v>
      </c>
      <c r="C648">
        <f ca="1">IF(A648=0,0,'Interpolate IR Data'!T648)</f>
        <v>0.2094766465</v>
      </c>
    </row>
    <row r="649" spans="1:3" x14ac:dyDescent="0.35">
      <c r="A649">
        <f ca="1">N(IF('Interpolate IR Data'!N649="","",'Interpolate IR Data'!N649))</f>
        <v>1514</v>
      </c>
      <c r="B649">
        <f ca="1">IF(A649=0,0,'Interpolate IR Data'!Z649)</f>
        <v>0.74566460272500001</v>
      </c>
      <c r="C649">
        <f ca="1">IF(A649=0,0,'Interpolate IR Data'!T649)</f>
        <v>0.20935286247500001</v>
      </c>
    </row>
    <row r="650" spans="1:3" x14ac:dyDescent="0.35">
      <c r="A650">
        <f ca="1">N(IF('Interpolate IR Data'!N650="","",'Interpolate IR Data'!N650))</f>
        <v>1515</v>
      </c>
      <c r="B650">
        <f ca="1">IF(A650=0,0,'Interpolate IR Data'!Z650)</f>
        <v>0.74585592326249994</v>
      </c>
      <c r="C650">
        <f ca="1">IF(A650=0,0,'Interpolate IR Data'!T650)</f>
        <v>0.20916718643749999</v>
      </c>
    </row>
    <row r="651" spans="1:3" x14ac:dyDescent="0.35">
      <c r="A651">
        <f ca="1">N(IF('Interpolate IR Data'!N651="","",'Interpolate IR Data'!N651))</f>
        <v>1516</v>
      </c>
      <c r="B651">
        <f ca="1">IF(A651=0,0,'Interpolate IR Data'!Z651)</f>
        <v>0.74604724379999998</v>
      </c>
      <c r="C651">
        <f ca="1">IF(A651=0,0,'Interpolate IR Data'!T651)</f>
        <v>0.20898151040000001</v>
      </c>
    </row>
    <row r="652" spans="1:3" x14ac:dyDescent="0.35">
      <c r="A652">
        <f ca="1">N(IF('Interpolate IR Data'!N652="","",'Interpolate IR Data'!N652))</f>
        <v>1517</v>
      </c>
      <c r="B652">
        <f ca="1">IF(A652=0,0,'Interpolate IR Data'!Z652)</f>
        <v>0.74617479082500004</v>
      </c>
      <c r="C652">
        <f ca="1">IF(A652=0,0,'Interpolate IR Data'!T652)</f>
        <v>0.208857726375</v>
      </c>
    </row>
    <row r="653" spans="1:3" x14ac:dyDescent="0.35">
      <c r="A653">
        <f ca="1">N(IF('Interpolate IR Data'!N653="","",'Interpolate IR Data'!N653))</f>
        <v>1518</v>
      </c>
      <c r="B653">
        <f ca="1">IF(A653=0,0,'Interpolate IR Data'!Z653)</f>
        <v>0.74630233785</v>
      </c>
      <c r="C653">
        <f ca="1">IF(A653=0,0,'Interpolate IR Data'!T653)</f>
        <v>0.20873394235000001</v>
      </c>
    </row>
    <row r="654" spans="1:3" x14ac:dyDescent="0.35">
      <c r="A654">
        <f ca="1">N(IF('Interpolate IR Data'!N654="","",'Interpolate IR Data'!N654))</f>
        <v>1519</v>
      </c>
      <c r="B654">
        <f ca="1">IF(A654=0,0,'Interpolate IR Data'!Z654)</f>
        <v>0.74642988487499995</v>
      </c>
      <c r="C654">
        <f ca="1">IF(A654=0,0,'Interpolate IR Data'!T654)</f>
        <v>0.20861015832500002</v>
      </c>
    </row>
    <row r="655" spans="1:3" x14ac:dyDescent="0.35">
      <c r="A655">
        <f ca="1">N(IF('Interpolate IR Data'!N655="","",'Interpolate IR Data'!N655))</f>
        <v>1520</v>
      </c>
      <c r="B655">
        <f ca="1">IF(A655=0,0,'Interpolate IR Data'!Z655)</f>
        <v>0.74655743190000001</v>
      </c>
      <c r="C655">
        <f ca="1">IF(A655=0,0,'Interpolate IR Data'!T655)</f>
        <v>0.2084863743</v>
      </c>
    </row>
    <row r="656" spans="1:3" x14ac:dyDescent="0.35">
      <c r="A656">
        <f ca="1">N(IF('Interpolate IR Data'!N656="","",'Interpolate IR Data'!N656))</f>
        <v>1521</v>
      </c>
      <c r="B656">
        <f ca="1">IF(A656=0,0,'Interpolate IR Data'!Z656)</f>
        <v>0.74694770988750003</v>
      </c>
      <c r="C656">
        <f ca="1">IF(A656=0,0,'Interpolate IR Data'!T656)</f>
        <v>0.20796874451250003</v>
      </c>
    </row>
    <row r="657" spans="1:3" x14ac:dyDescent="0.35">
      <c r="A657">
        <f ca="1">N(IF('Interpolate IR Data'!N657="","",'Interpolate IR Data'!N657))</f>
        <v>1522</v>
      </c>
      <c r="B657">
        <f ca="1">IF(A657=0,0,'Interpolate IR Data'!Z657)</f>
        <v>0.74733798787499994</v>
      </c>
      <c r="C657">
        <f ca="1">IF(A657=0,0,'Interpolate IR Data'!T657)</f>
        <v>0.207451114725</v>
      </c>
    </row>
    <row r="658" spans="1:3" x14ac:dyDescent="0.35">
      <c r="A658">
        <f ca="1">N(IF('Interpolate IR Data'!N658="","",'Interpolate IR Data'!N658))</f>
        <v>1523</v>
      </c>
      <c r="B658">
        <f ca="1">IF(A658=0,0,'Interpolate IR Data'!Z658)</f>
        <v>0.74759817319999999</v>
      </c>
      <c r="C658">
        <f ca="1">IF(A658=0,0,'Interpolate IR Data'!T658)</f>
        <v>0.20710602820000001</v>
      </c>
    </row>
    <row r="659" spans="1:3" x14ac:dyDescent="0.35">
      <c r="A659">
        <f ca="1">N(IF('Interpolate IR Data'!N659="","",'Interpolate IR Data'!N659))</f>
        <v>1524</v>
      </c>
      <c r="B659">
        <f ca="1">IF(A659=0,0,'Interpolate IR Data'!Z659)</f>
        <v>0.74785835852500004</v>
      </c>
      <c r="C659">
        <f ca="1">IF(A659=0,0,'Interpolate IR Data'!T659)</f>
        <v>0.206760941675</v>
      </c>
    </row>
    <row r="660" spans="1:3" x14ac:dyDescent="0.35">
      <c r="A660">
        <f ca="1">N(IF('Interpolate IR Data'!N660="","",'Interpolate IR Data'!N660))</f>
        <v>1525</v>
      </c>
      <c r="B660">
        <f ca="1">IF(A660=0,0,'Interpolate IR Data'!Z660)</f>
        <v>0.74811854384999998</v>
      </c>
      <c r="C660">
        <f ca="1">IF(A660=0,0,'Interpolate IR Data'!T660)</f>
        <v>0.20641585514999999</v>
      </c>
    </row>
    <row r="661" spans="1:3" x14ac:dyDescent="0.35">
      <c r="A661">
        <f ca="1">N(IF('Interpolate IR Data'!N661="","",'Interpolate IR Data'!N661))</f>
        <v>1526</v>
      </c>
      <c r="B661">
        <f ca="1">IF(A661=0,0,'Interpolate IR Data'!Z661)</f>
        <v>0.7485088218375</v>
      </c>
      <c r="C661">
        <f ca="1">IF(A661=0,0,'Interpolate IR Data'!T661)</f>
        <v>0.20589822536250002</v>
      </c>
    </row>
    <row r="662" spans="1:3" x14ac:dyDescent="0.35">
      <c r="A662">
        <f ca="1">N(IF('Interpolate IR Data'!N662="","",'Interpolate IR Data'!N662))</f>
        <v>1527</v>
      </c>
      <c r="B662">
        <f ca="1">IF(A662=0,0,'Interpolate IR Data'!Z662)</f>
        <v>0.74892672869999988</v>
      </c>
      <c r="C662">
        <f ca="1">IF(A662=0,0,'Interpolate IR Data'!T662)</f>
        <v>0.20508553143750002</v>
      </c>
    </row>
    <row r="663" spans="1:3" x14ac:dyDescent="0.35">
      <c r="A663">
        <f ca="1">N(IF('Interpolate IR Data'!N663="","",'Interpolate IR Data'!N663))</f>
        <v>1528</v>
      </c>
      <c r="B663">
        <f ca="1">IF(A663=0,0,'Interpolate IR Data'!Z663)</f>
        <v>0.74921454289999989</v>
      </c>
      <c r="C663">
        <f ca="1">IF(A663=0,0,'Interpolate IR Data'!T663)</f>
        <v>0.20444538077500002</v>
      </c>
    </row>
    <row r="664" spans="1:3" x14ac:dyDescent="0.35">
      <c r="A664">
        <f ca="1">N(IF('Interpolate IR Data'!N664="","",'Interpolate IR Data'!N664))</f>
        <v>1529</v>
      </c>
      <c r="B664">
        <f ca="1">IF(A664=0,0,'Interpolate IR Data'!Z664)</f>
        <v>0.74950235709999991</v>
      </c>
      <c r="C664">
        <f ca="1">IF(A664=0,0,'Interpolate IR Data'!T664)</f>
        <v>0.20380523011250001</v>
      </c>
    </row>
    <row r="665" spans="1:3" x14ac:dyDescent="0.35">
      <c r="A665">
        <f ca="1">N(IF('Interpolate IR Data'!N665="","",'Interpolate IR Data'!N665))</f>
        <v>1530</v>
      </c>
      <c r="B665">
        <f ca="1">IF(A665=0,0,'Interpolate IR Data'!Z665)</f>
        <v>0.74979017129999992</v>
      </c>
      <c r="C665">
        <f ca="1">IF(A665=0,0,'Interpolate IR Data'!T665)</f>
        <v>0.20316507945000001</v>
      </c>
    </row>
    <row r="666" spans="1:3" x14ac:dyDescent="0.35">
      <c r="A666">
        <f ca="1">N(IF('Interpolate IR Data'!N666="","",'Interpolate IR Data'!N666))</f>
        <v>1531</v>
      </c>
      <c r="B666">
        <f ca="1">IF(A666=0,0,'Interpolate IR Data'!Z666)</f>
        <v>0.75007798549999993</v>
      </c>
      <c r="C666">
        <f ca="1">IF(A666=0,0,'Interpolate IR Data'!T666)</f>
        <v>0.2025249287875</v>
      </c>
    </row>
    <row r="667" spans="1:3" x14ac:dyDescent="0.35">
      <c r="A667">
        <f ca="1">N(IF('Interpolate IR Data'!N667="","",'Interpolate IR Data'!N667))</f>
        <v>1532</v>
      </c>
      <c r="B667">
        <f ca="1">IF(A667=0,0,'Interpolate IR Data'!Z667)</f>
        <v>0.75050970679999995</v>
      </c>
      <c r="C667">
        <f ca="1">IF(A667=0,0,'Interpolate IR Data'!T667)</f>
        <v>0.20156470279374999</v>
      </c>
    </row>
    <row r="668" spans="1:3" x14ac:dyDescent="0.35">
      <c r="A668">
        <f ca="1">N(IF('Interpolate IR Data'!N668="","",'Interpolate IR Data'!N668))</f>
        <v>1533</v>
      </c>
      <c r="B668">
        <f ca="1">IF(A668=0,0,'Interpolate IR Data'!Z668)</f>
        <v>0.75094142809999997</v>
      </c>
      <c r="C668">
        <f ca="1">IF(A668=0,0,'Interpolate IR Data'!T668)</f>
        <v>0.20060447679999999</v>
      </c>
    </row>
    <row r="669" spans="1:3" x14ac:dyDescent="0.35">
      <c r="A669">
        <f ca="1">N(IF('Interpolate IR Data'!N669="","",'Interpolate IR Data'!N669))</f>
        <v>1534</v>
      </c>
      <c r="B669">
        <f ca="1">IF(A669=0,0,'Interpolate IR Data'!Z669)</f>
        <v>0.751430713375</v>
      </c>
      <c r="C669">
        <f ca="1">IF(A669=0,0,'Interpolate IR Data'!T669)</f>
        <v>0.20099420026249998</v>
      </c>
    </row>
    <row r="670" spans="1:3" x14ac:dyDescent="0.35">
      <c r="A670">
        <f ca="1">N(IF('Interpolate IR Data'!N670="","",'Interpolate IR Data'!N670))</f>
        <v>1535</v>
      </c>
      <c r="B670">
        <f ca="1">IF(A670=0,0,'Interpolate IR Data'!Z670)</f>
        <v>0.75191999865000003</v>
      </c>
      <c r="C670">
        <f ca="1">IF(A670=0,0,'Interpolate IR Data'!T670)</f>
        <v>0.201383923725</v>
      </c>
    </row>
    <row r="671" spans="1:3" x14ac:dyDescent="0.35">
      <c r="A671">
        <f ca="1">N(IF('Interpolate IR Data'!N671="","",'Interpolate IR Data'!N671))</f>
        <v>1536</v>
      </c>
      <c r="B671">
        <f ca="1">IF(A671=0,0,'Interpolate IR Data'!Z671)</f>
        <v>0.75240928392500006</v>
      </c>
      <c r="C671">
        <f ca="1">IF(A671=0,0,'Interpolate IR Data'!T671)</f>
        <v>0.20177364718750002</v>
      </c>
    </row>
    <row r="672" spans="1:3" x14ac:dyDescent="0.35">
      <c r="A672">
        <f ca="1">N(IF('Interpolate IR Data'!N672="","",'Interpolate IR Data'!N672))</f>
        <v>1537</v>
      </c>
      <c r="B672">
        <f ca="1">IF(A672=0,0,'Interpolate IR Data'!Z672)</f>
        <v>0.75289856919999998</v>
      </c>
      <c r="C672">
        <f ca="1">IF(A672=0,0,'Interpolate IR Data'!T672)</f>
        <v>0.20216337065000001</v>
      </c>
    </row>
    <row r="673" spans="1:3" x14ac:dyDescent="0.35">
      <c r="A673">
        <f ca="1">N(IF('Interpolate IR Data'!N673="","",'Interpolate IR Data'!N673))</f>
        <v>1538</v>
      </c>
      <c r="B673">
        <f ca="1">IF(A673=0,0,'Interpolate IR Data'!Z673)</f>
        <v>0.75363249711249991</v>
      </c>
      <c r="C673">
        <f ca="1">IF(A673=0,0,'Interpolate IR Data'!T673)</f>
        <v>0.20274795584374999</v>
      </c>
    </row>
    <row r="674" spans="1:3" x14ac:dyDescent="0.35">
      <c r="A674">
        <f ca="1">N(IF('Interpolate IR Data'!N674="","",'Interpolate IR Data'!N674))</f>
        <v>1539</v>
      </c>
      <c r="B674">
        <f ca="1">IF(A674=0,0,'Interpolate IR Data'!Z674)</f>
        <v>0.75436642502499995</v>
      </c>
      <c r="C674">
        <f ca="1">IF(A674=0,0,'Interpolate IR Data'!T674)</f>
        <v>0.20333254103749998</v>
      </c>
    </row>
    <row r="675" spans="1:3" x14ac:dyDescent="0.35">
      <c r="A675">
        <f ca="1">N(IF('Interpolate IR Data'!N675="","",'Interpolate IR Data'!N675))</f>
        <v>1540</v>
      </c>
      <c r="B675">
        <f ca="1">IF(A675=0,0,'Interpolate IR Data'!Z675)</f>
        <v>0.75485571029999998</v>
      </c>
      <c r="C675">
        <f ca="1">IF(A675=0,0,'Interpolate IR Data'!T675)</f>
        <v>0.2037222645</v>
      </c>
    </row>
    <row r="676" spans="1:3" x14ac:dyDescent="0.35">
      <c r="A676">
        <f ca="1">N(IF('Interpolate IR Data'!N676="","",'Interpolate IR Data'!N676))</f>
        <v>1541</v>
      </c>
      <c r="B676">
        <f ca="1">IF(A676=0,0,'Interpolate IR Data'!Z676)</f>
        <v>0.75523304426249993</v>
      </c>
      <c r="C676">
        <f ca="1">IF(A676=0,0,'Interpolate IR Data'!T676)</f>
        <v>0.20361237612499999</v>
      </c>
    </row>
    <row r="677" spans="1:3" x14ac:dyDescent="0.35">
      <c r="A677">
        <f ca="1">N(IF('Interpolate IR Data'!N677="","",'Interpolate IR Data'!N677))</f>
        <v>1542</v>
      </c>
      <c r="B677">
        <f ca="1">IF(A677=0,0,'Interpolate IR Data'!Z677)</f>
        <v>0.75561037822499999</v>
      </c>
      <c r="C677">
        <f ca="1">IF(A677=0,0,'Interpolate IR Data'!T677)</f>
        <v>0.20350248775000002</v>
      </c>
    </row>
    <row r="678" spans="1:3" x14ac:dyDescent="0.35">
      <c r="A678">
        <f ca="1">N(IF('Interpolate IR Data'!N678="","",'Interpolate IR Data'!N678))</f>
        <v>1543</v>
      </c>
      <c r="B678">
        <f ca="1">IF(A678=0,0,'Interpolate IR Data'!Z678)</f>
        <v>0.75617637916875002</v>
      </c>
      <c r="C678">
        <f ca="1">IF(A678=0,0,'Interpolate IR Data'!T678)</f>
        <v>0.20333765518750002</v>
      </c>
    </row>
    <row r="679" spans="1:3" x14ac:dyDescent="0.35">
      <c r="A679">
        <f ca="1">N(IF('Interpolate IR Data'!N679="","",'Interpolate IR Data'!N679))</f>
        <v>1544</v>
      </c>
      <c r="B679">
        <f ca="1">IF(A679=0,0,'Interpolate IR Data'!Z679)</f>
        <v>0.75674238011249995</v>
      </c>
      <c r="C679">
        <f ca="1">IF(A679=0,0,'Interpolate IR Data'!T679)</f>
        <v>0.203172822625</v>
      </c>
    </row>
    <row r="680" spans="1:3" x14ac:dyDescent="0.35">
      <c r="A680">
        <f ca="1">N(IF('Interpolate IR Data'!N680="","",'Interpolate IR Data'!N680))</f>
        <v>1545</v>
      </c>
      <c r="B680">
        <f ca="1">IF(A680=0,0,'Interpolate IR Data'!Z680)</f>
        <v>0.75711971407500001</v>
      </c>
      <c r="C680">
        <f ca="1">IF(A680=0,0,'Interpolate IR Data'!T680)</f>
        <v>0.20306293424999999</v>
      </c>
    </row>
    <row r="681" spans="1:3" x14ac:dyDescent="0.35">
      <c r="A681">
        <f ca="1">N(IF('Interpolate IR Data'!N681="","",'Interpolate IR Data'!N681))</f>
        <v>1546</v>
      </c>
      <c r="B681">
        <f ca="1">IF(A681=0,0,'Interpolate IR Data'!Z681)</f>
        <v>0.75749704803750006</v>
      </c>
      <c r="C681">
        <f ca="1">IF(A681=0,0,'Interpolate IR Data'!T681)</f>
        <v>0.20295304587500002</v>
      </c>
    </row>
    <row r="682" spans="1:3" x14ac:dyDescent="0.35">
      <c r="A682">
        <f ca="1">N(IF('Interpolate IR Data'!N682="","",'Interpolate IR Data'!N682))</f>
        <v>1547</v>
      </c>
      <c r="B682">
        <f ca="1">IF(A682=0,0,'Interpolate IR Data'!Z682)</f>
        <v>0.75787438200000001</v>
      </c>
      <c r="C682">
        <f ca="1">IF(A682=0,0,'Interpolate IR Data'!T682)</f>
        <v>0.20284315750000001</v>
      </c>
    </row>
    <row r="683" spans="1:3" x14ac:dyDescent="0.35">
      <c r="A683">
        <f ca="1">N(IF('Interpolate IR Data'!N683="","",'Interpolate IR Data'!N683))</f>
        <v>1548</v>
      </c>
      <c r="B683">
        <f ca="1">IF(A683=0,0,'Interpolate IR Data'!Z683)</f>
        <v>0.7578638539375</v>
      </c>
      <c r="C683">
        <f ca="1">IF(A683=0,0,'Interpolate IR Data'!T683)</f>
        <v>0.20202095052500002</v>
      </c>
    </row>
    <row r="684" spans="1:3" x14ac:dyDescent="0.35">
      <c r="A684">
        <f ca="1">N(IF('Interpolate IR Data'!N684="","",'Interpolate IR Data'!N684))</f>
        <v>1549</v>
      </c>
      <c r="B684">
        <f ca="1">IF(A684=0,0,'Interpolate IR Data'!Z684)</f>
        <v>0.75784806184374998</v>
      </c>
      <c r="C684">
        <f ca="1">IF(A684=0,0,'Interpolate IR Data'!T684)</f>
        <v>0.20078764006249999</v>
      </c>
    </row>
    <row r="685" spans="1:3" x14ac:dyDescent="0.35">
      <c r="A685">
        <f ca="1">N(IF('Interpolate IR Data'!N685="","",'Interpolate IR Data'!N685))</f>
        <v>1550</v>
      </c>
      <c r="B685">
        <f ca="1">IF(A685=0,0,'Interpolate IR Data'!Z685)</f>
        <v>0.75783226974999995</v>
      </c>
      <c r="C685">
        <f ca="1">IF(A685=0,0,'Interpolate IR Data'!T685)</f>
        <v>0.19955432960000002</v>
      </c>
    </row>
    <row r="686" spans="1:3" x14ac:dyDescent="0.35">
      <c r="A686">
        <f ca="1">N(IF('Interpolate IR Data'!N686="","",'Interpolate IR Data'!N686))</f>
        <v>1551</v>
      </c>
      <c r="B686">
        <f ca="1">IF(A686=0,0,'Interpolate IR Data'!Z686)</f>
        <v>0.75782174168749994</v>
      </c>
      <c r="C686">
        <f ca="1">IF(A686=0,0,'Interpolate IR Data'!T686)</f>
        <v>0.19873212262500001</v>
      </c>
    </row>
    <row r="687" spans="1:3" x14ac:dyDescent="0.35">
      <c r="A687">
        <f ca="1">N(IF('Interpolate IR Data'!N687="","",'Interpolate IR Data'!N687))</f>
        <v>1552</v>
      </c>
      <c r="B687">
        <f ca="1">IF(A687=0,0,'Interpolate IR Data'!Z687)</f>
        <v>0.75781121362499992</v>
      </c>
      <c r="C687">
        <f ca="1">IF(A687=0,0,'Interpolate IR Data'!T687)</f>
        <v>0.19790991565000002</v>
      </c>
    </row>
    <row r="688" spans="1:3" x14ac:dyDescent="0.35">
      <c r="A688">
        <f ca="1">N(IF('Interpolate IR Data'!N688="","",'Interpolate IR Data'!N688))</f>
        <v>1553</v>
      </c>
      <c r="B688">
        <f ca="1">IF(A688=0,0,'Interpolate IR Data'!Z688)</f>
        <v>0.75780068556249991</v>
      </c>
      <c r="C688">
        <f ca="1">IF(A688=0,0,'Interpolate IR Data'!T688)</f>
        <v>0.19708770867500003</v>
      </c>
    </row>
    <row r="689" spans="1:3" x14ac:dyDescent="0.35">
      <c r="A689">
        <f ca="1">N(IF('Interpolate IR Data'!N689="","",'Interpolate IR Data'!N689))</f>
        <v>1554</v>
      </c>
      <c r="B689">
        <f ca="1">IF(A689=0,0,'Interpolate IR Data'!Z689)</f>
        <v>0.75791317594999996</v>
      </c>
      <c r="C689">
        <f ca="1">IF(A689=0,0,'Interpolate IR Data'!T689)</f>
        <v>0.1960595564125</v>
      </c>
    </row>
    <row r="690" spans="1:3" x14ac:dyDescent="0.35">
      <c r="A690">
        <f ca="1">N(IF('Interpolate IR Data'!N690="","",'Interpolate IR Data'!N690))</f>
        <v>1555</v>
      </c>
      <c r="B690">
        <f ca="1">IF(A690=0,0,'Interpolate IR Data'!Z690)</f>
        <v>0.75828223129999994</v>
      </c>
      <c r="C690">
        <f ca="1">IF(A690=0,0,'Interpolate IR Data'!T690)</f>
        <v>0.19544172055</v>
      </c>
    </row>
    <row r="691" spans="1:3" x14ac:dyDescent="0.35">
      <c r="A691">
        <f ca="1">N(IF('Interpolate IR Data'!N691="","",'Interpolate IR Data'!N691))</f>
        <v>1556</v>
      </c>
      <c r="B691">
        <f ca="1">IF(A691=0,0,'Interpolate IR Data'!Z691)</f>
        <v>0.75852826819999997</v>
      </c>
      <c r="C691">
        <f ca="1">IF(A691=0,0,'Interpolate IR Data'!T691)</f>
        <v>0.19502982997500001</v>
      </c>
    </row>
    <row r="692" spans="1:3" x14ac:dyDescent="0.35">
      <c r="A692">
        <f ca="1">N(IF('Interpolate IR Data'!N692="","",'Interpolate IR Data'!N692))</f>
        <v>1557</v>
      </c>
      <c r="B692">
        <f ca="1">IF(A692=0,0,'Interpolate IR Data'!Z692)</f>
        <v>0.75877430509999999</v>
      </c>
      <c r="C692">
        <f ca="1">IF(A692=0,0,'Interpolate IR Data'!T692)</f>
        <v>0.1946179394</v>
      </c>
    </row>
    <row r="693" spans="1:3" x14ac:dyDescent="0.35">
      <c r="A693">
        <f ca="1">N(IF('Interpolate IR Data'!N693="","",'Interpolate IR Data'!N693))</f>
        <v>1558</v>
      </c>
      <c r="B693">
        <f ca="1">IF(A693=0,0,'Interpolate IR Data'!Z693)</f>
        <v>0.75902034200000001</v>
      </c>
      <c r="C693">
        <f ca="1">IF(A693=0,0,'Interpolate IR Data'!T693)</f>
        <v>0.194206048825</v>
      </c>
    </row>
    <row r="694" spans="1:3" x14ac:dyDescent="0.35">
      <c r="A694">
        <f ca="1">N(IF('Interpolate IR Data'!N694="","",'Interpolate IR Data'!N694))</f>
        <v>1559</v>
      </c>
      <c r="B694">
        <f ca="1">IF(A694=0,0,'Interpolate IR Data'!Z694)</f>
        <v>0.75926637890000004</v>
      </c>
      <c r="C694">
        <f ca="1">IF(A694=0,0,'Interpolate IR Data'!T694)</f>
        <v>0.19379415825000001</v>
      </c>
    </row>
    <row r="695" spans="1:3" x14ac:dyDescent="0.35">
      <c r="A695">
        <f ca="1">N(IF('Interpolate IR Data'!N695="","",'Interpolate IR Data'!N695))</f>
        <v>1560</v>
      </c>
      <c r="B695">
        <f ca="1">IF(A695=0,0,'Interpolate IR Data'!Z695)</f>
        <v>0.75963543425000002</v>
      </c>
      <c r="C695">
        <f ca="1">IF(A695=0,0,'Interpolate IR Data'!T695)</f>
        <v>0.19317632238749999</v>
      </c>
    </row>
    <row r="696" spans="1:3" x14ac:dyDescent="0.35">
      <c r="A696">
        <f ca="1">N(IF('Interpolate IR Data'!N696="","",'Interpolate IR Data'!N696))</f>
        <v>1561</v>
      </c>
      <c r="B696">
        <f ca="1">IF(A696=0,0,'Interpolate IR Data'!Z696)</f>
        <v>0.76011281598749991</v>
      </c>
      <c r="C696">
        <f ca="1">IF(A696=0,0,'Interpolate IR Data'!T696)</f>
        <v>0.19263232215000001</v>
      </c>
    </row>
    <row r="697" spans="1:3" x14ac:dyDescent="0.35">
      <c r="A697">
        <f ca="1">N(IF('Interpolate IR Data'!N697="","",'Interpolate IR Data'!N697))</f>
        <v>1562</v>
      </c>
      <c r="B697">
        <f ca="1">IF(A697=0,0,'Interpolate IR Data'!Z697)</f>
        <v>0.76046717927499996</v>
      </c>
      <c r="C697">
        <f ca="1">IF(A697=0,0,'Interpolate IR Data'!T697)</f>
        <v>0.19229426720000001</v>
      </c>
    </row>
    <row r="698" spans="1:3" x14ac:dyDescent="0.35">
      <c r="A698">
        <f ca="1">N(IF('Interpolate IR Data'!N698="","",'Interpolate IR Data'!N698))</f>
        <v>1563</v>
      </c>
      <c r="B698">
        <f ca="1">IF(A698=0,0,'Interpolate IR Data'!Z698)</f>
        <v>0.76082154256250001</v>
      </c>
      <c r="C698">
        <f ca="1">IF(A698=0,0,'Interpolate IR Data'!T698)</f>
        <v>0.19195621225000001</v>
      </c>
    </row>
    <row r="699" spans="1:3" x14ac:dyDescent="0.35">
      <c r="A699">
        <f ca="1">N(IF('Interpolate IR Data'!N699="","",'Interpolate IR Data'!N699))</f>
        <v>1564</v>
      </c>
      <c r="B699">
        <f ca="1">IF(A699=0,0,'Interpolate IR Data'!Z699)</f>
        <v>0.76117590585000006</v>
      </c>
      <c r="C699">
        <f ca="1">IF(A699=0,0,'Interpolate IR Data'!T699)</f>
        <v>0.19161815730000001</v>
      </c>
    </row>
    <row r="700" spans="1:3" x14ac:dyDescent="0.35">
      <c r="A700">
        <f ca="1">N(IF('Interpolate IR Data'!N700="","",'Interpolate IR Data'!N700))</f>
        <v>1565</v>
      </c>
      <c r="B700">
        <f ca="1">IF(A700=0,0,'Interpolate IR Data'!Z700)</f>
        <v>0.7615302691375001</v>
      </c>
      <c r="C700">
        <f ca="1">IF(A700=0,0,'Interpolate IR Data'!T700)</f>
        <v>0.19128010235000001</v>
      </c>
    </row>
    <row r="701" spans="1:3" x14ac:dyDescent="0.35">
      <c r="A701">
        <f ca="1">N(IF('Interpolate IR Data'!N701="","",'Interpolate IR Data'!N701))</f>
        <v>1566</v>
      </c>
      <c r="B701">
        <f ca="1">IF(A701=0,0,'Interpolate IR Data'!Z701)</f>
        <v>0.76206181406875007</v>
      </c>
      <c r="C701">
        <f ca="1">IF(A701=0,0,'Interpolate IR Data'!T701)</f>
        <v>0.19077301992500001</v>
      </c>
    </row>
    <row r="702" spans="1:3" x14ac:dyDescent="0.35">
      <c r="A702">
        <f ca="1">N(IF('Interpolate IR Data'!N702="","",'Interpolate IR Data'!N702))</f>
        <v>1567</v>
      </c>
      <c r="B702">
        <f ca="1">IF(A702=0,0,'Interpolate IR Data'!Z702)</f>
        <v>0.76259335900000003</v>
      </c>
      <c r="C702">
        <f ca="1">IF(A702=0,0,'Interpolate IR Data'!T702)</f>
        <v>0.19026593750000001</v>
      </c>
    </row>
    <row r="703" spans="1:3" x14ac:dyDescent="0.35">
      <c r="A703">
        <f ca="1">N(IF('Interpolate IR Data'!N703="","",'Interpolate IR Data'!N703))</f>
        <v>1568</v>
      </c>
      <c r="B703">
        <f ca="1">IF(A703=0,0,'Interpolate IR Data'!Z703)</f>
        <v>0.76291458448750005</v>
      </c>
      <c r="C703">
        <f ca="1">IF(A703=0,0,'Interpolate IR Data'!T703)</f>
        <v>0.19055791711250003</v>
      </c>
    </row>
    <row r="704" spans="1:3" x14ac:dyDescent="0.35">
      <c r="A704">
        <f ca="1">N(IF('Interpolate IR Data'!N704="","",'Interpolate IR Data'!N704))</f>
        <v>1569</v>
      </c>
      <c r="B704">
        <f ca="1">IF(A704=0,0,'Interpolate IR Data'!Z704)</f>
        <v>0.76323580997500007</v>
      </c>
      <c r="C704">
        <f ca="1">IF(A704=0,0,'Interpolate IR Data'!T704)</f>
        <v>0.19084989672500002</v>
      </c>
    </row>
    <row r="705" spans="1:3" x14ac:dyDescent="0.35">
      <c r="A705">
        <f ca="1">N(IF('Interpolate IR Data'!N705="","",'Interpolate IR Data'!N705))</f>
        <v>1570</v>
      </c>
      <c r="B705">
        <f ca="1">IF(A705=0,0,'Interpolate IR Data'!Z705)</f>
        <v>0.76355703546250009</v>
      </c>
      <c r="C705">
        <f ca="1">IF(A705=0,0,'Interpolate IR Data'!T705)</f>
        <v>0.19114187633750002</v>
      </c>
    </row>
    <row r="706" spans="1:3" x14ac:dyDescent="0.35">
      <c r="A706">
        <f ca="1">N(IF('Interpolate IR Data'!N706="","",'Interpolate IR Data'!N706))</f>
        <v>1571</v>
      </c>
      <c r="B706">
        <f ca="1">IF(A706=0,0,'Interpolate IR Data'!Z706)</f>
        <v>0.76403887369375001</v>
      </c>
      <c r="C706">
        <f ca="1">IF(A706=0,0,'Interpolate IR Data'!T706)</f>
        <v>0.19157984575625001</v>
      </c>
    </row>
    <row r="707" spans="1:3" x14ac:dyDescent="0.35">
      <c r="A707">
        <f ca="1">N(IF('Interpolate IR Data'!N707="","",'Interpolate IR Data'!N707))</f>
        <v>1572</v>
      </c>
      <c r="B707">
        <f ca="1">IF(A707=0,0,'Interpolate IR Data'!Z707)</f>
        <v>0.76452071192499993</v>
      </c>
      <c r="C707">
        <f ca="1">IF(A707=0,0,'Interpolate IR Data'!T707)</f>
        <v>0.192017815175</v>
      </c>
    </row>
    <row r="708" spans="1:3" x14ac:dyDescent="0.35">
      <c r="A708">
        <f ca="1">N(IF('Interpolate IR Data'!N708="","",'Interpolate IR Data'!N708))</f>
        <v>1573</v>
      </c>
      <c r="B708">
        <f ca="1">IF(A708=0,0,'Interpolate IR Data'!Z708)</f>
        <v>0.76484193741249995</v>
      </c>
      <c r="C708">
        <f ca="1">IF(A708=0,0,'Interpolate IR Data'!T708)</f>
        <v>0.19230979478749999</v>
      </c>
    </row>
    <row r="709" spans="1:3" x14ac:dyDescent="0.35">
      <c r="A709">
        <f ca="1">N(IF('Interpolate IR Data'!N709="","",'Interpolate IR Data'!N709))</f>
        <v>1574</v>
      </c>
      <c r="B709">
        <f ca="1">IF(A709=0,0,'Interpolate IR Data'!Z709)</f>
        <v>0.76516316289999997</v>
      </c>
      <c r="C709">
        <f ca="1">IF(A709=0,0,'Interpolate IR Data'!T709)</f>
        <v>0.19260177440000001</v>
      </c>
    </row>
    <row r="710" spans="1:3" x14ac:dyDescent="0.35">
      <c r="A710">
        <f ca="1">N(IF('Interpolate IR Data'!N710="","",'Interpolate IR Data'!N710))</f>
        <v>1575</v>
      </c>
      <c r="B710">
        <f ca="1">IF(A710=0,0,'Interpolate IR Data'!Z710)</f>
        <v>0.76564159949999999</v>
      </c>
      <c r="C710">
        <f ca="1">IF(A710=0,0,'Interpolate IR Data'!T710)</f>
        <v>0.19236035244999999</v>
      </c>
    </row>
    <row r="711" spans="1:3" x14ac:dyDescent="0.35">
      <c r="A711">
        <f ca="1">N(IF('Interpolate IR Data'!N711="","",'Interpolate IR Data'!N711))</f>
        <v>1576</v>
      </c>
      <c r="B711">
        <f ca="1">IF(A711=0,0,'Interpolate IR Data'!Z711)</f>
        <v>0.76612003610000001</v>
      </c>
      <c r="C711">
        <f ca="1">IF(A711=0,0,'Interpolate IR Data'!T711)</f>
        <v>0.19211893050000001</v>
      </c>
    </row>
    <row r="712" spans="1:3" x14ac:dyDescent="0.35">
      <c r="A712">
        <f ca="1">N(IF('Interpolate IR Data'!N712="","",'Interpolate IR Data'!N712))</f>
        <v>1577</v>
      </c>
      <c r="B712">
        <f ca="1">IF(A712=0,0,'Interpolate IR Data'!Z712)</f>
        <v>0.7668376910000001</v>
      </c>
      <c r="C712">
        <f ca="1">IF(A712=0,0,'Interpolate IR Data'!T712)</f>
        <v>0.19175679757500003</v>
      </c>
    </row>
    <row r="713" spans="1:3" x14ac:dyDescent="0.35">
      <c r="A713">
        <f ca="1">N(IF('Interpolate IR Data'!N713="","",'Interpolate IR Data'!N713))</f>
        <v>1578</v>
      </c>
      <c r="B713">
        <f ca="1">IF(A713=0,0,'Interpolate IR Data'!Z713)</f>
        <v>0.76755534590000007</v>
      </c>
      <c r="C713">
        <f ca="1">IF(A713=0,0,'Interpolate IR Data'!T713)</f>
        <v>0.19139466464999999</v>
      </c>
    </row>
    <row r="714" spans="1:3" x14ac:dyDescent="0.35">
      <c r="A714">
        <f ca="1">N(IF('Interpolate IR Data'!N714="","",'Interpolate IR Data'!N714))</f>
        <v>1579</v>
      </c>
      <c r="B714">
        <f ca="1">IF(A714=0,0,'Interpolate IR Data'!Z714)</f>
        <v>0.7680337825000001</v>
      </c>
      <c r="C714">
        <f ca="1">IF(A714=0,0,'Interpolate IR Data'!T714)</f>
        <v>0.1911532427</v>
      </c>
    </row>
    <row r="715" spans="1:3" x14ac:dyDescent="0.35">
      <c r="A715">
        <f ca="1">N(IF('Interpolate IR Data'!N715="","",'Interpolate IR Data'!N715))</f>
        <v>1580</v>
      </c>
      <c r="B715">
        <f ca="1">IF(A715=0,0,'Interpolate IR Data'!Z715)</f>
        <v>0.7685122191</v>
      </c>
      <c r="C715">
        <f ca="1">IF(A715=0,0,'Interpolate IR Data'!T715)</f>
        <v>0.19091182075000002</v>
      </c>
    </row>
    <row r="716" spans="1:3" x14ac:dyDescent="0.35">
      <c r="A716">
        <f ca="1">N(IF('Interpolate IR Data'!N716="","",'Interpolate IR Data'!N716))</f>
        <v>1581</v>
      </c>
      <c r="B716">
        <f ca="1">IF(A716=0,0,'Interpolate IR Data'!Z716)</f>
        <v>0.76899065570000003</v>
      </c>
      <c r="C716">
        <f ca="1">IF(A716=0,0,'Interpolate IR Data'!T716)</f>
        <v>0.1906703988</v>
      </c>
    </row>
    <row r="717" spans="1:3" x14ac:dyDescent="0.35">
      <c r="A717">
        <f ca="1">N(IF('Interpolate IR Data'!N717="","",'Interpolate IR Data'!N717))</f>
        <v>1582</v>
      </c>
      <c r="B717">
        <f ca="1">IF(A717=0,0,'Interpolate IR Data'!Z717)</f>
        <v>0.76921427479999993</v>
      </c>
      <c r="C717">
        <f ca="1">IF(A717=0,0,'Interpolate IR Data'!T717)</f>
        <v>0.19023751817500001</v>
      </c>
    </row>
    <row r="718" spans="1:3" x14ac:dyDescent="0.35">
      <c r="A718">
        <f ca="1">N(IF('Interpolate IR Data'!N718="","",'Interpolate IR Data'!N718))</f>
        <v>1583</v>
      </c>
      <c r="B718">
        <f ca="1">IF(A718=0,0,'Interpolate IR Data'!Z718)</f>
        <v>0.76954970344999996</v>
      </c>
      <c r="C718">
        <f ca="1">IF(A718=0,0,'Interpolate IR Data'!T718)</f>
        <v>0.18958819723749998</v>
      </c>
    </row>
    <row r="719" spans="1:3" x14ac:dyDescent="0.35">
      <c r="A719">
        <f ca="1">N(IF('Interpolate IR Data'!N719="","",'Interpolate IR Data'!N719))</f>
        <v>1584</v>
      </c>
      <c r="B719">
        <f ca="1">IF(A719=0,0,'Interpolate IR Data'!Z719)</f>
        <v>0.76988513209999998</v>
      </c>
      <c r="C719">
        <f ca="1">IF(A719=0,0,'Interpolate IR Data'!T719)</f>
        <v>0.1889388763</v>
      </c>
    </row>
    <row r="720" spans="1:3" x14ac:dyDescent="0.35">
      <c r="A720">
        <f ca="1">N(IF('Interpolate IR Data'!N720="","",'Interpolate IR Data'!N720))</f>
        <v>1585</v>
      </c>
      <c r="B720">
        <f ca="1">IF(A720=0,0,'Interpolate IR Data'!Z720)</f>
        <v>0.7701087512</v>
      </c>
      <c r="C720">
        <f ca="1">IF(A720=0,0,'Interpolate IR Data'!T720)</f>
        <v>0.18850599567500001</v>
      </c>
    </row>
    <row r="721" spans="1:3" x14ac:dyDescent="0.35">
      <c r="A721">
        <f ca="1">N(IF('Interpolate IR Data'!N721="","",'Interpolate IR Data'!N721))</f>
        <v>1586</v>
      </c>
      <c r="B721">
        <f ca="1">IF(A721=0,0,'Interpolate IR Data'!Z721)</f>
        <v>0.77033237030000001</v>
      </c>
      <c r="C721">
        <f ca="1">IF(A721=0,0,'Interpolate IR Data'!T721)</f>
        <v>0.18807311505000002</v>
      </c>
    </row>
    <row r="722" spans="1:3" x14ac:dyDescent="0.35">
      <c r="A722">
        <f ca="1">N(IF('Interpolate IR Data'!N722="","",'Interpolate IR Data'!N722))</f>
        <v>1587</v>
      </c>
      <c r="B722">
        <f ca="1">IF(A722=0,0,'Interpolate IR Data'!Z722)</f>
        <v>0.77055598940000003</v>
      </c>
      <c r="C722">
        <f ca="1">IF(A722=0,0,'Interpolate IR Data'!T722)</f>
        <v>0.187640234425</v>
      </c>
    </row>
    <row r="723" spans="1:3" x14ac:dyDescent="0.35">
      <c r="A723">
        <f ca="1">N(IF('Interpolate IR Data'!N723="","",'Interpolate IR Data'!N723))</f>
        <v>1588</v>
      </c>
      <c r="B723">
        <f ca="1">IF(A723=0,0,'Interpolate IR Data'!Z723)</f>
        <v>0.77090297693749998</v>
      </c>
      <c r="C723">
        <f ca="1">IF(A723=0,0,'Interpolate IR Data'!T723)</f>
        <v>0.18701496108124999</v>
      </c>
    </row>
    <row r="724" spans="1:3" x14ac:dyDescent="0.35">
      <c r="A724">
        <f ca="1">N(IF('Interpolate IR Data'!N724="","",'Interpolate IR Data'!N724))</f>
        <v>1589</v>
      </c>
      <c r="B724">
        <f ca="1">IF(A724=0,0,'Interpolate IR Data'!Z724)</f>
        <v>0.77127308225000002</v>
      </c>
      <c r="C724">
        <f ca="1">IF(A724=0,0,'Interpolate IR Data'!T724)</f>
        <v>0.18643778292500002</v>
      </c>
    </row>
    <row r="725" spans="1:3" x14ac:dyDescent="0.35">
      <c r="A725">
        <f ca="1">N(IF('Interpolate IR Data'!N725="","",'Interpolate IR Data'!N725))</f>
        <v>1590</v>
      </c>
      <c r="B725">
        <f ca="1">IF(A725=0,0,'Interpolate IR Data'!Z725)</f>
        <v>0.77151981912500001</v>
      </c>
      <c r="C725">
        <f ca="1">IF(A725=0,0,'Interpolate IR Data'!T725)</f>
        <v>0.18605299748750001</v>
      </c>
    </row>
    <row r="726" spans="1:3" x14ac:dyDescent="0.35">
      <c r="A726">
        <f ca="1">N(IF('Interpolate IR Data'!N726="","",'Interpolate IR Data'!N726))</f>
        <v>1591</v>
      </c>
      <c r="B726">
        <f ca="1">IF(A726=0,0,'Interpolate IR Data'!Z726)</f>
        <v>0.77176655599999999</v>
      </c>
      <c r="C726">
        <f ca="1">IF(A726=0,0,'Interpolate IR Data'!T726)</f>
        <v>0.18566821205</v>
      </c>
    </row>
    <row r="727" spans="1:3" x14ac:dyDescent="0.35">
      <c r="A727">
        <f ca="1">N(IF('Interpolate IR Data'!N727="","",'Interpolate IR Data'!N727))</f>
        <v>1592</v>
      </c>
      <c r="B727">
        <f ca="1">IF(A727=0,0,'Interpolate IR Data'!Z727)</f>
        <v>0.77201329287499998</v>
      </c>
      <c r="C727">
        <f ca="1">IF(A727=0,0,'Interpolate IR Data'!T727)</f>
        <v>0.1852834266125</v>
      </c>
    </row>
    <row r="728" spans="1:3" x14ac:dyDescent="0.35">
      <c r="A728">
        <f ca="1">N(IF('Interpolate IR Data'!N728="","",'Interpolate IR Data'!N728))</f>
        <v>1593</v>
      </c>
      <c r="B728">
        <f ca="1">IF(A728=0,0,'Interpolate IR Data'!Z728)</f>
        <v>0.77226002974999997</v>
      </c>
      <c r="C728">
        <f ca="1">IF(A728=0,0,'Interpolate IR Data'!T728)</f>
        <v>0.18489864117499999</v>
      </c>
    </row>
    <row r="729" spans="1:3" x14ac:dyDescent="0.35">
      <c r="A729">
        <f ca="1">N(IF('Interpolate IR Data'!N729="","",'Interpolate IR Data'!N729))</f>
        <v>1594</v>
      </c>
      <c r="B729">
        <f ca="1">IF(A729=0,0,'Interpolate IR Data'!Z729)</f>
        <v>0.7726301350625</v>
      </c>
      <c r="C729">
        <f ca="1">IF(A729=0,0,'Interpolate IR Data'!T729)</f>
        <v>0.18432146301875002</v>
      </c>
    </row>
    <row r="730" spans="1:3" x14ac:dyDescent="0.35">
      <c r="A730">
        <f ca="1">N(IF('Interpolate IR Data'!N730="","",'Interpolate IR Data'!N730))</f>
        <v>1595</v>
      </c>
      <c r="B730">
        <f ca="1">IF(A730=0,0,'Interpolate IR Data'!Z730)</f>
        <v>0.77318495138749999</v>
      </c>
      <c r="C730">
        <f ca="1">IF(A730=0,0,'Interpolate IR Data'!T730)</f>
        <v>0.18422691499999999</v>
      </c>
    </row>
    <row r="731" spans="1:3" x14ac:dyDescent="0.35">
      <c r="A731">
        <f ca="1">N(IF('Interpolate IR Data'!N731="","",'Interpolate IR Data'!N731))</f>
        <v>1596</v>
      </c>
      <c r="B731">
        <f ca="1">IF(A731=0,0,'Interpolate IR Data'!Z731)</f>
        <v>0.77361639927500003</v>
      </c>
      <c r="C731">
        <f ca="1">IF(A731=0,0,'Interpolate IR Data'!T731)</f>
        <v>0.18432475970000001</v>
      </c>
    </row>
    <row r="732" spans="1:3" x14ac:dyDescent="0.35">
      <c r="A732">
        <f ca="1">N(IF('Interpolate IR Data'!N732="","",'Interpolate IR Data'!N732))</f>
        <v>1597</v>
      </c>
      <c r="B732">
        <f ca="1">IF(A732=0,0,'Interpolate IR Data'!Z732)</f>
        <v>0.77404784716250008</v>
      </c>
      <c r="C732">
        <f ca="1">IF(A732=0,0,'Interpolate IR Data'!T732)</f>
        <v>0.1844226044</v>
      </c>
    </row>
    <row r="733" spans="1:3" x14ac:dyDescent="0.35">
      <c r="A733">
        <f ca="1">N(IF('Interpolate IR Data'!N733="","",'Interpolate IR Data'!N733))</f>
        <v>1598</v>
      </c>
      <c r="B733">
        <f ca="1">IF(A733=0,0,'Interpolate IR Data'!Z733)</f>
        <v>0.77447929505000002</v>
      </c>
      <c r="C733">
        <f ca="1">IF(A733=0,0,'Interpolate IR Data'!T733)</f>
        <v>0.18452044909999998</v>
      </c>
    </row>
    <row r="734" spans="1:3" x14ac:dyDescent="0.35">
      <c r="A734">
        <f ca="1">N(IF('Interpolate IR Data'!N734="","",'Interpolate IR Data'!N734))</f>
        <v>1599</v>
      </c>
      <c r="B734">
        <f ca="1">IF(A734=0,0,'Interpolate IR Data'!Z734)</f>
        <v>0.77512646688124998</v>
      </c>
      <c r="C734">
        <f ca="1">IF(A734=0,0,'Interpolate IR Data'!T734)</f>
        <v>0.18466721614999998</v>
      </c>
    </row>
    <row r="735" spans="1:3" x14ac:dyDescent="0.35">
      <c r="A735">
        <f ca="1">N(IF('Interpolate IR Data'!N735="","",'Interpolate IR Data'!N735))</f>
        <v>1600</v>
      </c>
      <c r="B735">
        <f ca="1">IF(A735=0,0,'Interpolate IR Data'!Z735)</f>
        <v>0.77577363871250005</v>
      </c>
      <c r="C735">
        <f ca="1">IF(A735=0,0,'Interpolate IR Data'!T735)</f>
        <v>0.18481398319999998</v>
      </c>
    </row>
    <row r="736" spans="1:3" x14ac:dyDescent="0.35">
      <c r="A736">
        <f ca="1">N(IF('Interpolate IR Data'!N736="","",'Interpolate IR Data'!N736))</f>
        <v>1601</v>
      </c>
      <c r="B736">
        <f ca="1">IF(A736=0,0,'Interpolate IR Data'!Z736)</f>
        <v>0.77620508659999998</v>
      </c>
      <c r="C736">
        <f ca="1">IF(A736=0,0,'Interpolate IR Data'!T736)</f>
        <v>0.18491182789999999</v>
      </c>
    </row>
    <row r="737" spans="1:3" x14ac:dyDescent="0.35">
      <c r="A737">
        <f ca="1">N(IF('Interpolate IR Data'!N737="","",'Interpolate IR Data'!N737))</f>
        <v>1602</v>
      </c>
      <c r="B737">
        <f ca="1">IF(A737=0,0,'Interpolate IR Data'!Z737)</f>
        <v>0.77640139784999995</v>
      </c>
      <c r="C737">
        <f ca="1">IF(A737=0,0,'Interpolate IR Data'!T737)</f>
        <v>0.18439959195</v>
      </c>
    </row>
    <row r="738" spans="1:3" x14ac:dyDescent="0.35">
      <c r="A738">
        <f ca="1">N(IF('Interpolate IR Data'!N738="","",'Interpolate IR Data'!N738))</f>
        <v>1603</v>
      </c>
      <c r="B738">
        <f ca="1">IF(A738=0,0,'Interpolate IR Data'!Z738)</f>
        <v>0.77659770910000003</v>
      </c>
      <c r="C738">
        <f ca="1">IF(A738=0,0,'Interpolate IR Data'!T738)</f>
        <v>0.183887356</v>
      </c>
    </row>
    <row r="739" spans="1:3" x14ac:dyDescent="0.35">
      <c r="A739">
        <f ca="1">N(IF('Interpolate IR Data'!N739="","",'Interpolate IR Data'!N739))</f>
        <v>1604</v>
      </c>
      <c r="B739">
        <f ca="1">IF(A739=0,0,'Interpolate IR Data'!Z739)</f>
        <v>0.77679402035</v>
      </c>
      <c r="C739">
        <f ca="1">IF(A739=0,0,'Interpolate IR Data'!T739)</f>
        <v>0.18337512005000001</v>
      </c>
    </row>
    <row r="740" spans="1:3" x14ac:dyDescent="0.35">
      <c r="A740">
        <f ca="1">N(IF('Interpolate IR Data'!N740="","",'Interpolate IR Data'!N740))</f>
        <v>1605</v>
      </c>
      <c r="B740">
        <f ca="1">IF(A740=0,0,'Interpolate IR Data'!Z740)</f>
        <v>0.7770884872249999</v>
      </c>
      <c r="C740">
        <f ca="1">IF(A740=0,0,'Interpolate IR Data'!T740)</f>
        <v>0.18260676612500001</v>
      </c>
    </row>
    <row r="741" spans="1:3" x14ac:dyDescent="0.35">
      <c r="A741">
        <f ca="1">N(IF('Interpolate IR Data'!N741="","",'Interpolate IR Data'!N741))</f>
        <v>1606</v>
      </c>
      <c r="B741">
        <f ca="1">IF(A741=0,0,'Interpolate IR Data'!Z741)</f>
        <v>0.77738295409999991</v>
      </c>
      <c r="C741">
        <f ca="1">IF(A741=0,0,'Interpolate IR Data'!T741)</f>
        <v>0.18183841220000002</v>
      </c>
    </row>
    <row r="742" spans="1:3" x14ac:dyDescent="0.35">
      <c r="A742">
        <f ca="1">N(IF('Interpolate IR Data'!N742="","",'Interpolate IR Data'!N742))</f>
        <v>1607</v>
      </c>
      <c r="B742">
        <f ca="1">IF(A742=0,0,'Interpolate IR Data'!Z742)</f>
        <v>0.77757926534999999</v>
      </c>
      <c r="C742">
        <f ca="1">IF(A742=0,0,'Interpolate IR Data'!T742)</f>
        <v>0.18132617625000003</v>
      </c>
    </row>
    <row r="743" spans="1:3" x14ac:dyDescent="0.35">
      <c r="A743">
        <f ca="1">N(IF('Interpolate IR Data'!N743="","",'Interpolate IR Data'!N743))</f>
        <v>1608</v>
      </c>
      <c r="B743">
        <f ca="1">IF(A743=0,0,'Interpolate IR Data'!Z743)</f>
        <v>0.77777557659999996</v>
      </c>
      <c r="C743">
        <f ca="1">IF(A743=0,0,'Interpolate IR Data'!T743)</f>
        <v>0.1808139403</v>
      </c>
    </row>
    <row r="744" spans="1:3" x14ac:dyDescent="0.35">
      <c r="A744">
        <f ca="1">N(IF('Interpolate IR Data'!N744="","",'Interpolate IR Data'!N744))</f>
        <v>1609</v>
      </c>
      <c r="B744">
        <f ca="1">IF(A744=0,0,'Interpolate IR Data'!Z744)</f>
        <v>0.77821021624999998</v>
      </c>
      <c r="C744">
        <f ca="1">IF(A744=0,0,'Interpolate IR Data'!T744)</f>
        <v>0.18059022686249998</v>
      </c>
    </row>
    <row r="745" spans="1:3" x14ac:dyDescent="0.35">
      <c r="A745">
        <f ca="1">N(IF('Interpolate IR Data'!N745="","",'Interpolate IR Data'!N745))</f>
        <v>1610</v>
      </c>
      <c r="B745">
        <f ca="1">IF(A745=0,0,'Interpolate IR Data'!Z745)</f>
        <v>0.77864485589999988</v>
      </c>
      <c r="C745">
        <f ca="1">IF(A745=0,0,'Interpolate IR Data'!T745)</f>
        <v>0.18036651342499999</v>
      </c>
    </row>
    <row r="746" spans="1:3" x14ac:dyDescent="0.35">
      <c r="A746">
        <f ca="1">N(IF('Interpolate IR Data'!N746="","",'Interpolate IR Data'!N746))</f>
        <v>1611</v>
      </c>
      <c r="B746">
        <f ca="1">IF(A746=0,0,'Interpolate IR Data'!Z746)</f>
        <v>0.77929681537499995</v>
      </c>
      <c r="C746">
        <f ca="1">IF(A746=0,0,'Interpolate IR Data'!T746)</f>
        <v>0.18003094326874999</v>
      </c>
    </row>
    <row r="747" spans="1:3" x14ac:dyDescent="0.35">
      <c r="A747">
        <f ca="1">N(IF('Interpolate IR Data'!N747="","",'Interpolate IR Data'!N747))</f>
        <v>1612</v>
      </c>
      <c r="B747">
        <f ca="1">IF(A747=0,0,'Interpolate IR Data'!Z747)</f>
        <v>0.77994877484999992</v>
      </c>
      <c r="C747">
        <f ca="1">IF(A747=0,0,'Interpolate IR Data'!T747)</f>
        <v>0.1796953731125</v>
      </c>
    </row>
    <row r="748" spans="1:3" x14ac:dyDescent="0.35">
      <c r="A748">
        <f ca="1">N(IF('Interpolate IR Data'!N748="","",'Interpolate IR Data'!N748))</f>
        <v>1613</v>
      </c>
      <c r="B748">
        <f ca="1">IF(A748=0,0,'Interpolate IR Data'!Z748)</f>
        <v>0.78038341449999993</v>
      </c>
      <c r="C748">
        <f ca="1">IF(A748=0,0,'Interpolate IR Data'!T748)</f>
        <v>0.17947165967500001</v>
      </c>
    </row>
    <row r="749" spans="1:3" x14ac:dyDescent="0.35">
      <c r="A749">
        <f ca="1">N(IF('Interpolate IR Data'!N749="","",'Interpolate IR Data'!N749))</f>
        <v>1614</v>
      </c>
      <c r="B749">
        <f ca="1">IF(A749=0,0,'Interpolate IR Data'!Z749)</f>
        <v>0.78081805414999994</v>
      </c>
      <c r="C749">
        <f ca="1">IF(A749=0,0,'Interpolate IR Data'!T749)</f>
        <v>0.17924794623750001</v>
      </c>
    </row>
    <row r="750" spans="1:3" x14ac:dyDescent="0.35">
      <c r="A750">
        <f ca="1">N(IF('Interpolate IR Data'!N750="","",'Interpolate IR Data'!N750))</f>
        <v>1615</v>
      </c>
      <c r="B750">
        <f ca="1">IF(A750=0,0,'Interpolate IR Data'!Z750)</f>
        <v>0.78125269379999995</v>
      </c>
      <c r="C750">
        <f ca="1">IF(A750=0,0,'Interpolate IR Data'!T750)</f>
        <v>0.17902423279999999</v>
      </c>
    </row>
    <row r="751" spans="1:3" x14ac:dyDescent="0.35">
      <c r="A751">
        <f ca="1">N(IF('Interpolate IR Data'!N751="","",'Interpolate IR Data'!N751))</f>
        <v>1616</v>
      </c>
      <c r="B751">
        <f ca="1">IF(A751=0,0,'Interpolate IR Data'!Z751)</f>
        <v>0.78179430616875001</v>
      </c>
      <c r="C751">
        <f ca="1">IF(A751=0,0,'Interpolate IR Data'!T751)</f>
        <v>0.17861033129375001</v>
      </c>
    </row>
    <row r="752" spans="1:3" x14ac:dyDescent="0.35">
      <c r="A752">
        <f ca="1">N(IF('Interpolate IR Data'!N752="","",'Interpolate IR Data'!N752))</f>
        <v>1617</v>
      </c>
      <c r="B752">
        <f ca="1">IF(A752=0,0,'Interpolate IR Data'!Z752)</f>
        <v>0.78233591853750006</v>
      </c>
      <c r="C752">
        <f ca="1">IF(A752=0,0,'Interpolate IR Data'!T752)</f>
        <v>0.1781964297875</v>
      </c>
    </row>
    <row r="753" spans="1:3" x14ac:dyDescent="0.35">
      <c r="A753">
        <f ca="1">N(IF('Interpolate IR Data'!N753="","",'Interpolate IR Data'!N753))</f>
        <v>1618</v>
      </c>
      <c r="B753">
        <f ca="1">IF(A753=0,0,'Interpolate IR Data'!Z753)</f>
        <v>0.78269699344999999</v>
      </c>
      <c r="C753">
        <f ca="1">IF(A753=0,0,'Interpolate IR Data'!T753)</f>
        <v>0.17792049544999999</v>
      </c>
    </row>
    <row r="754" spans="1:3" x14ac:dyDescent="0.35">
      <c r="A754">
        <f ca="1">N(IF('Interpolate IR Data'!N754="","",'Interpolate IR Data'!N754))</f>
        <v>1619</v>
      </c>
      <c r="B754">
        <f ca="1">IF(A754=0,0,'Interpolate IR Data'!Z754)</f>
        <v>0.78305806836249991</v>
      </c>
      <c r="C754">
        <f ca="1">IF(A754=0,0,'Interpolate IR Data'!T754)</f>
        <v>0.17764456111249999</v>
      </c>
    </row>
    <row r="755" spans="1:3" x14ac:dyDescent="0.35">
      <c r="A755">
        <f ca="1">N(IF('Interpolate IR Data'!N755="","",'Interpolate IR Data'!N755))</f>
        <v>1620</v>
      </c>
      <c r="B755">
        <f ca="1">IF(A755=0,0,'Interpolate IR Data'!Z755)</f>
        <v>0.78341914327499995</v>
      </c>
      <c r="C755">
        <f ca="1">IF(A755=0,0,'Interpolate IR Data'!T755)</f>
        <v>0.17736862677499998</v>
      </c>
    </row>
    <row r="756" spans="1:3" x14ac:dyDescent="0.35">
      <c r="A756">
        <f ca="1">N(IF('Interpolate IR Data'!N756="","",'Interpolate IR Data'!N756))</f>
        <v>1621</v>
      </c>
      <c r="B756">
        <f ca="1">IF(A756=0,0,'Interpolate IR Data'!Z756)</f>
        <v>0.78378021818749999</v>
      </c>
      <c r="C756">
        <f ca="1">IF(A756=0,0,'Interpolate IR Data'!T756)</f>
        <v>0.17709269243749998</v>
      </c>
    </row>
    <row r="757" spans="1:3" x14ac:dyDescent="0.35">
      <c r="A757">
        <f ca="1">N(IF('Interpolate IR Data'!N757="","",'Interpolate IR Data'!N757))</f>
        <v>1622</v>
      </c>
      <c r="B757">
        <f ca="1">IF(A757=0,0,'Interpolate IR Data'!Z757)</f>
        <v>0.78426498055000005</v>
      </c>
      <c r="C757">
        <f ca="1">IF(A757=0,0,'Interpolate IR Data'!T757)</f>
        <v>0.17661866813749999</v>
      </c>
    </row>
    <row r="758" spans="1:3" x14ac:dyDescent="0.35">
      <c r="A758">
        <f ca="1">N(IF('Interpolate IR Data'!N758="","",'Interpolate IR Data'!N758))</f>
        <v>1623</v>
      </c>
      <c r="B758">
        <f ca="1">IF(A758=0,0,'Interpolate IR Data'!Z758)</f>
        <v>0.7846360429</v>
      </c>
      <c r="C758">
        <f ca="1">IF(A758=0,0,'Interpolate IR Data'!T758)</f>
        <v>0.17602439824999999</v>
      </c>
    </row>
    <row r="759" spans="1:3" x14ac:dyDescent="0.35">
      <c r="A759">
        <f ca="1">N(IF('Interpolate IR Data'!N759="","",'Interpolate IR Data'!N759))</f>
        <v>1624</v>
      </c>
      <c r="B759">
        <f ca="1">IF(A759=0,0,'Interpolate IR Data'!Z759)</f>
        <v>0.78488341779999993</v>
      </c>
      <c r="C759">
        <f ca="1">IF(A759=0,0,'Interpolate IR Data'!T759)</f>
        <v>0.175628218325</v>
      </c>
    </row>
    <row r="760" spans="1:3" x14ac:dyDescent="0.35">
      <c r="A760">
        <f ca="1">N(IF('Interpolate IR Data'!N760="","",'Interpolate IR Data'!N760))</f>
        <v>1625</v>
      </c>
      <c r="B760">
        <f ca="1">IF(A760=0,0,'Interpolate IR Data'!Z760)</f>
        <v>0.78513079269999997</v>
      </c>
      <c r="C760">
        <f ca="1">IF(A760=0,0,'Interpolate IR Data'!T760)</f>
        <v>0.17523203840000001</v>
      </c>
    </row>
    <row r="761" spans="1:3" x14ac:dyDescent="0.35">
      <c r="A761">
        <f ca="1">N(IF('Interpolate IR Data'!N761="","",'Interpolate IR Data'!N761))</f>
        <v>1626</v>
      </c>
      <c r="B761">
        <f ca="1">IF(A761=0,0,'Interpolate IR Data'!Z761)</f>
        <v>0.78537816760000001</v>
      </c>
      <c r="C761">
        <f ca="1">IF(A761=0,0,'Interpolate IR Data'!T761)</f>
        <v>0.17483585847499999</v>
      </c>
    </row>
    <row r="762" spans="1:3" x14ac:dyDescent="0.35">
      <c r="A762">
        <f ca="1">N(IF('Interpolate IR Data'!N762="","",'Interpolate IR Data'!N762))</f>
        <v>1627</v>
      </c>
      <c r="B762">
        <f ca="1">IF(A762=0,0,'Interpolate IR Data'!Z762)</f>
        <v>0.78562554250000005</v>
      </c>
      <c r="C762">
        <f ca="1">IF(A762=0,0,'Interpolate IR Data'!T762)</f>
        <v>0.17443967855</v>
      </c>
    </row>
    <row r="763" spans="1:3" x14ac:dyDescent="0.35">
      <c r="A763">
        <f ca="1">N(IF('Interpolate IR Data'!N763="","",'Interpolate IR Data'!N763))</f>
        <v>1628</v>
      </c>
      <c r="B763">
        <f ca="1">IF(A763=0,0,'Interpolate IR Data'!Z763)</f>
        <v>0.78599660485</v>
      </c>
      <c r="C763">
        <f ca="1">IF(A763=0,0,'Interpolate IR Data'!T763)</f>
        <v>0.17384540866250001</v>
      </c>
    </row>
    <row r="764" spans="1:3" x14ac:dyDescent="0.35">
      <c r="A764">
        <f ca="1">N(IF('Interpolate IR Data'!N764="","",'Interpolate IR Data'!N764))</f>
        <v>1629</v>
      </c>
      <c r="B764">
        <f ca="1">IF(A764=0,0,'Interpolate IR Data'!Z764)</f>
        <v>0.78659834750000002</v>
      </c>
      <c r="C764">
        <f ca="1">IF(A764=0,0,'Interpolate IR Data'!T764)</f>
        <v>0.173647781025</v>
      </c>
    </row>
    <row r="765" spans="1:3" x14ac:dyDescent="0.35">
      <c r="A765">
        <f ca="1">N(IF('Interpolate IR Data'!N765="","",'Interpolate IR Data'!N765))</f>
        <v>1630</v>
      </c>
      <c r="B765">
        <f ca="1">IF(A765=0,0,'Interpolate IR Data'!Z765)</f>
        <v>0.78707640270000001</v>
      </c>
      <c r="C765">
        <f ca="1">IF(A765=0,0,'Interpolate IR Data'!T765)</f>
        <v>0.17364824335000001</v>
      </c>
    </row>
    <row r="766" spans="1:3" x14ac:dyDescent="0.35">
      <c r="A766">
        <f ca="1">N(IF('Interpolate IR Data'!N766="","",'Interpolate IR Data'!N766))</f>
        <v>1631</v>
      </c>
      <c r="B766">
        <f ca="1">IF(A766=0,0,'Interpolate IR Data'!Z766)</f>
        <v>0.7875544579</v>
      </c>
      <c r="C766">
        <f ca="1">IF(A766=0,0,'Interpolate IR Data'!T766)</f>
        <v>0.17364870567500001</v>
      </c>
    </row>
    <row r="767" spans="1:3" x14ac:dyDescent="0.35">
      <c r="A767">
        <f ca="1">N(IF('Interpolate IR Data'!N767="","",'Interpolate IR Data'!N767))</f>
        <v>1632</v>
      </c>
      <c r="B767">
        <f ca="1">IF(A767=0,0,'Interpolate IR Data'!Z767)</f>
        <v>0.7880325131</v>
      </c>
      <c r="C767">
        <f ca="1">IF(A767=0,0,'Interpolate IR Data'!T767)</f>
        <v>0.17364916799999999</v>
      </c>
    </row>
    <row r="768" spans="1:3" x14ac:dyDescent="0.35">
      <c r="A768">
        <f ca="1">N(IF('Interpolate IR Data'!N768="","",'Interpolate IR Data'!N768))</f>
        <v>1633</v>
      </c>
      <c r="B768">
        <f ca="1">IF(A768=0,0,'Interpolate IR Data'!Z768)</f>
        <v>0.78874959589999993</v>
      </c>
      <c r="C768">
        <f ca="1">IF(A768=0,0,'Interpolate IR Data'!T768)</f>
        <v>0.17364986148749997</v>
      </c>
    </row>
    <row r="769" spans="1:3" x14ac:dyDescent="0.35">
      <c r="A769">
        <f ca="1">N(IF('Interpolate IR Data'!N769="","",'Interpolate IR Data'!N769))</f>
        <v>1634</v>
      </c>
      <c r="B769">
        <f ca="1">IF(A769=0,0,'Interpolate IR Data'!Z769)</f>
        <v>0.78946667869999998</v>
      </c>
      <c r="C769">
        <f ca="1">IF(A769=0,0,'Interpolate IR Data'!T769)</f>
        <v>0.17365055497499998</v>
      </c>
    </row>
    <row r="770" spans="1:3" x14ac:dyDescent="0.35">
      <c r="A770">
        <f ca="1">N(IF('Interpolate IR Data'!N770="","",'Interpolate IR Data'!N770))</f>
        <v>1635</v>
      </c>
      <c r="B770">
        <f ca="1">IF(A770=0,0,'Interpolate IR Data'!Z770)</f>
        <v>0.78994473389999997</v>
      </c>
      <c r="C770">
        <f ca="1">IF(A770=0,0,'Interpolate IR Data'!T770)</f>
        <v>0.17365101729999999</v>
      </c>
    </row>
    <row r="771" spans="1:3" x14ac:dyDescent="0.35">
      <c r="A771">
        <f ca="1">N(IF('Interpolate IR Data'!N771="","",'Interpolate IR Data'!N771))</f>
        <v>1636</v>
      </c>
      <c r="B771">
        <f ca="1">IF(A771=0,0,'Interpolate IR Data'!Z771)</f>
        <v>0.79018017782499994</v>
      </c>
      <c r="C771">
        <f ca="1">IF(A771=0,0,'Interpolate IR Data'!T771)</f>
        <v>0.173129826825</v>
      </c>
    </row>
    <row r="772" spans="1:3" x14ac:dyDescent="0.35">
      <c r="A772">
        <f ca="1">N(IF('Interpolate IR Data'!N772="","",'Interpolate IR Data'!N772))</f>
        <v>1637</v>
      </c>
      <c r="B772">
        <f ca="1">IF(A772=0,0,'Interpolate IR Data'!Z772)</f>
        <v>0.79041562175000002</v>
      </c>
      <c r="C772">
        <f ca="1">IF(A772=0,0,'Interpolate IR Data'!T772)</f>
        <v>0.17260863634999998</v>
      </c>
    </row>
    <row r="773" spans="1:3" x14ac:dyDescent="0.35">
      <c r="A773">
        <f ca="1">N(IF('Interpolate IR Data'!N773="","",'Interpolate IR Data'!N773))</f>
        <v>1638</v>
      </c>
      <c r="B773">
        <f ca="1">IF(A773=0,0,'Interpolate IR Data'!Z773)</f>
        <v>0.79065106567499999</v>
      </c>
      <c r="C773">
        <f ca="1">IF(A773=0,0,'Interpolate IR Data'!T773)</f>
        <v>0.17208744587499997</v>
      </c>
    </row>
    <row r="774" spans="1:3" x14ac:dyDescent="0.35">
      <c r="A774">
        <f ca="1">N(IF('Interpolate IR Data'!N774="","",'Interpolate IR Data'!N774))</f>
        <v>1639</v>
      </c>
      <c r="B774">
        <f ca="1">IF(A774=0,0,'Interpolate IR Data'!Z774)</f>
        <v>0.79100423156249999</v>
      </c>
      <c r="C774">
        <f ca="1">IF(A774=0,0,'Interpolate IR Data'!T774)</f>
        <v>0.17130566016249998</v>
      </c>
    </row>
    <row r="775" spans="1:3" x14ac:dyDescent="0.35">
      <c r="A775">
        <f ca="1">N(IF('Interpolate IR Data'!N775="","",'Interpolate IR Data'!N775))</f>
        <v>1640</v>
      </c>
      <c r="B775">
        <f ca="1">IF(A775=0,0,'Interpolate IR Data'!Z775)</f>
        <v>0.79135739745</v>
      </c>
      <c r="C775">
        <f ca="1">IF(A775=0,0,'Interpolate IR Data'!T775)</f>
        <v>0.17052387445</v>
      </c>
    </row>
    <row r="776" spans="1:3" x14ac:dyDescent="0.35">
      <c r="A776">
        <f ca="1">N(IF('Interpolate IR Data'!N776="","",'Interpolate IR Data'!N776))</f>
        <v>1641</v>
      </c>
      <c r="B776">
        <f ca="1">IF(A776=0,0,'Interpolate IR Data'!Z776)</f>
        <v>0.79159284137499997</v>
      </c>
      <c r="C776">
        <f ca="1">IF(A776=0,0,'Interpolate IR Data'!T776)</f>
        <v>0.17000268397500001</v>
      </c>
    </row>
    <row r="777" spans="1:3" x14ac:dyDescent="0.35">
      <c r="A777">
        <f ca="1">N(IF('Interpolate IR Data'!N777="","",'Interpolate IR Data'!N777))</f>
        <v>1642</v>
      </c>
      <c r="B777">
        <f ca="1">IF(A777=0,0,'Interpolate IR Data'!Z777)</f>
        <v>0.79182828530000005</v>
      </c>
      <c r="C777">
        <f ca="1">IF(A777=0,0,'Interpolate IR Data'!T777)</f>
        <v>0.1694814935</v>
      </c>
    </row>
    <row r="778" spans="1:3" x14ac:dyDescent="0.35">
      <c r="A778">
        <f ca="1">N(IF('Interpolate IR Data'!N778="","",'Interpolate IR Data'!N778))</f>
        <v>1643</v>
      </c>
      <c r="B778">
        <f ca="1">IF(A778=0,0,'Interpolate IR Data'!Z778)</f>
        <v>0.79209687638750004</v>
      </c>
      <c r="C778">
        <f ca="1">IF(A778=0,0,'Interpolate IR Data'!T778)</f>
        <v>0.16877595919999999</v>
      </c>
    </row>
    <row r="779" spans="1:3" x14ac:dyDescent="0.35">
      <c r="A779">
        <f ca="1">N(IF('Interpolate IR Data'!N779="","",'Interpolate IR Data'!N779))</f>
        <v>1644</v>
      </c>
      <c r="B779">
        <f ca="1">IF(A779=0,0,'Interpolate IR Data'!Z779)</f>
        <v>0.79236546747500003</v>
      </c>
      <c r="C779">
        <f ca="1">IF(A779=0,0,'Interpolate IR Data'!T779)</f>
        <v>0.16807042490000002</v>
      </c>
    </row>
    <row r="780" spans="1:3" x14ac:dyDescent="0.35">
      <c r="A780">
        <f ca="1">N(IF('Interpolate IR Data'!N780="","",'Interpolate IR Data'!N780))</f>
        <v>1645</v>
      </c>
      <c r="B780">
        <f ca="1">IF(A780=0,0,'Interpolate IR Data'!Z780)</f>
        <v>0.79276835410625002</v>
      </c>
      <c r="C780">
        <f ca="1">IF(A780=0,0,'Interpolate IR Data'!T780)</f>
        <v>0.16701212344999999</v>
      </c>
    </row>
    <row r="781" spans="1:3" x14ac:dyDescent="0.35">
      <c r="A781">
        <f ca="1">N(IF('Interpolate IR Data'!N781="","",'Interpolate IR Data'!N781))</f>
        <v>1646</v>
      </c>
      <c r="B781">
        <f ca="1">IF(A781=0,0,'Interpolate IR Data'!Z781)</f>
        <v>0.79317124073750001</v>
      </c>
      <c r="C781">
        <f ca="1">IF(A781=0,0,'Interpolate IR Data'!T781)</f>
        <v>0.165953822</v>
      </c>
    </row>
    <row r="782" spans="1:3" x14ac:dyDescent="0.35">
      <c r="A782">
        <f ca="1">N(IF('Interpolate IR Data'!N782="","",'Interpolate IR Data'!N782))</f>
        <v>1647</v>
      </c>
      <c r="B782">
        <f ca="1">IF(A782=0,0,'Interpolate IR Data'!Z782)</f>
        <v>0.793439831825</v>
      </c>
      <c r="C782">
        <f ca="1">IF(A782=0,0,'Interpolate IR Data'!T782)</f>
        <v>0.1652482877</v>
      </c>
    </row>
    <row r="783" spans="1:3" x14ac:dyDescent="0.35">
      <c r="A783">
        <f ca="1">N(IF('Interpolate IR Data'!N783="","",'Interpolate IR Data'!N783))</f>
        <v>1648</v>
      </c>
      <c r="B783">
        <f ca="1">IF(A783=0,0,'Interpolate IR Data'!Z783)</f>
        <v>0.79370842291249999</v>
      </c>
      <c r="C783">
        <f ca="1">IF(A783=0,0,'Interpolate IR Data'!T783)</f>
        <v>0.16454275339999999</v>
      </c>
    </row>
    <row r="784" spans="1:3" x14ac:dyDescent="0.35">
      <c r="A784">
        <f ca="1">N(IF('Interpolate IR Data'!N784="","",'Interpolate IR Data'!N784))</f>
        <v>1649</v>
      </c>
      <c r="B784">
        <f ca="1">IF(A784=0,0,'Interpolate IR Data'!Z784)</f>
        <v>0.79397701399999998</v>
      </c>
      <c r="C784">
        <f ca="1">IF(A784=0,0,'Interpolate IR Data'!T784)</f>
        <v>0.16383721909999999</v>
      </c>
    </row>
    <row r="785" spans="1:3" x14ac:dyDescent="0.35">
      <c r="A785">
        <f ca="1">N(IF('Interpolate IR Data'!N785="","",'Interpolate IR Data'!N785))</f>
        <v>1650</v>
      </c>
      <c r="B785">
        <f ca="1">IF(A785=0,0,'Interpolate IR Data'!Z785)</f>
        <v>0.79477982808124992</v>
      </c>
      <c r="C785">
        <f ca="1">IF(A785=0,0,'Interpolate IR Data'!T785)</f>
        <v>0.163551179825</v>
      </c>
    </row>
    <row r="786" spans="1:3" x14ac:dyDescent="0.35">
      <c r="A786">
        <f ca="1">N(IF('Interpolate IR Data'!N786="","",'Interpolate IR Data'!N786))</f>
        <v>1651</v>
      </c>
      <c r="B786">
        <f ca="1">IF(A786=0,0,'Interpolate IR Data'!Z786)</f>
        <v>0.79558264216250008</v>
      </c>
      <c r="C786">
        <f ca="1">IF(A786=0,0,'Interpolate IR Data'!T786)</f>
        <v>0.16326514055000002</v>
      </c>
    </row>
    <row r="787" spans="1:3" x14ac:dyDescent="0.35">
      <c r="A787">
        <f ca="1">N(IF('Interpolate IR Data'!N787="","",'Interpolate IR Data'!N787))</f>
        <v>1652</v>
      </c>
      <c r="B787">
        <f ca="1">IF(A787=0,0,'Interpolate IR Data'!Z787)</f>
        <v>0.79611785155000003</v>
      </c>
      <c r="C787">
        <f ca="1">IF(A787=0,0,'Interpolate IR Data'!T787)</f>
        <v>0.16307444770000001</v>
      </c>
    </row>
    <row r="788" spans="1:3" x14ac:dyDescent="0.35">
      <c r="A788">
        <f ca="1">N(IF('Interpolate IR Data'!N788="","",'Interpolate IR Data'!N788))</f>
        <v>1653</v>
      </c>
      <c r="B788">
        <f ca="1">IF(A788=0,0,'Interpolate IR Data'!Z788)</f>
        <v>0.79665306093749999</v>
      </c>
      <c r="C788">
        <f ca="1">IF(A788=0,0,'Interpolate IR Data'!T788)</f>
        <v>0.16288375485000001</v>
      </c>
    </row>
    <row r="789" spans="1:3" x14ac:dyDescent="0.35">
      <c r="A789">
        <f ca="1">N(IF('Interpolate IR Data'!N789="","",'Interpolate IR Data'!N789))</f>
        <v>1654</v>
      </c>
      <c r="B789">
        <f ca="1">IF(A789=0,0,'Interpolate IR Data'!Z789)</f>
        <v>0.79718827032499995</v>
      </c>
      <c r="C789">
        <f ca="1">IF(A789=0,0,'Interpolate IR Data'!T789)</f>
        <v>0.162693062</v>
      </c>
    </row>
    <row r="790" spans="1:3" x14ac:dyDescent="0.35">
      <c r="A790">
        <f ca="1">N(IF('Interpolate IR Data'!N790="","",'Interpolate IR Data'!N790))</f>
        <v>1655</v>
      </c>
      <c r="B790">
        <f ca="1">IF(A790=0,0,'Interpolate IR Data'!Z790)</f>
        <v>0.79772347971249991</v>
      </c>
      <c r="C790">
        <f ca="1">IF(A790=0,0,'Interpolate IR Data'!T790)</f>
        <v>0.16250236914999999</v>
      </c>
    </row>
    <row r="791" spans="1:3" x14ac:dyDescent="0.35">
      <c r="A791">
        <f ca="1">N(IF('Interpolate IR Data'!N791="","",'Interpolate IR Data'!N791))</f>
        <v>1656</v>
      </c>
      <c r="B791">
        <f ca="1">IF(A791=0,0,'Interpolate IR Data'!Z791)</f>
        <v>0.79840590768124997</v>
      </c>
      <c r="C791">
        <f ca="1">IF(A791=0,0,'Interpolate IR Data'!T791)</f>
        <v>0.16221098486875002</v>
      </c>
    </row>
    <row r="792" spans="1:3" x14ac:dyDescent="0.35">
      <c r="A792">
        <f ca="1">N(IF('Interpolate IR Data'!N792="","",'Interpolate IR Data'!N792))</f>
        <v>1657</v>
      </c>
      <c r="B792">
        <f ca="1">IF(A792=0,0,'Interpolate IR Data'!Z792)</f>
        <v>0.79884756342500007</v>
      </c>
      <c r="C792">
        <f ca="1">IF(A792=0,0,'Interpolate IR Data'!T792)</f>
        <v>0.16190891057500001</v>
      </c>
    </row>
    <row r="793" spans="1:3" x14ac:dyDescent="0.35">
      <c r="A793">
        <f ca="1">N(IF('Interpolate IR Data'!N793="","",'Interpolate IR Data'!N793))</f>
        <v>1658</v>
      </c>
      <c r="B793">
        <f ca="1">IF(A793=0,0,'Interpolate IR Data'!Z793)</f>
        <v>0.79914200058750007</v>
      </c>
      <c r="C793">
        <f ca="1">IF(A793=0,0,'Interpolate IR Data'!T793)</f>
        <v>0.16170752771250002</v>
      </c>
    </row>
    <row r="794" spans="1:3" x14ac:dyDescent="0.35">
      <c r="A794">
        <f ca="1">N(IF('Interpolate IR Data'!N794="","",'Interpolate IR Data'!N794))</f>
        <v>1659</v>
      </c>
      <c r="B794">
        <f ca="1">IF(A794=0,0,'Interpolate IR Data'!Z794)</f>
        <v>0.79943643775000006</v>
      </c>
      <c r="C794">
        <f ca="1">IF(A794=0,0,'Interpolate IR Data'!T794)</f>
        <v>0.16150614485000001</v>
      </c>
    </row>
    <row r="795" spans="1:3" x14ac:dyDescent="0.35">
      <c r="A795">
        <f ca="1">N(IF('Interpolate IR Data'!N795="","",'Interpolate IR Data'!N795))</f>
        <v>1660</v>
      </c>
      <c r="B795">
        <f ca="1">IF(A795=0,0,'Interpolate IR Data'!Z795)</f>
        <v>0.79973087491250006</v>
      </c>
      <c r="C795">
        <f ca="1">IF(A795=0,0,'Interpolate IR Data'!T795)</f>
        <v>0.16130476198749999</v>
      </c>
    </row>
    <row r="796" spans="1:3" x14ac:dyDescent="0.35">
      <c r="A796">
        <f ca="1">N(IF('Interpolate IR Data'!N796="","",'Interpolate IR Data'!N796))</f>
        <v>1661</v>
      </c>
      <c r="B796">
        <f ca="1">IF(A796=0,0,'Interpolate IR Data'!Z796)</f>
        <v>0.80002531207500005</v>
      </c>
      <c r="C796">
        <f ca="1">IF(A796=0,0,'Interpolate IR Data'!T796)</f>
        <v>0.161103379125</v>
      </c>
    </row>
    <row r="797" spans="1:3" x14ac:dyDescent="0.35">
      <c r="A797">
        <f ca="1">N(IF('Interpolate IR Data'!N797="","",'Interpolate IR Data'!N797))</f>
        <v>1662</v>
      </c>
      <c r="B797">
        <f ca="1">IF(A797=0,0,'Interpolate IR Data'!Z797)</f>
        <v>0.80046696781875004</v>
      </c>
      <c r="C797">
        <f ca="1">IF(A797=0,0,'Interpolate IR Data'!T797)</f>
        <v>0.16080130483124999</v>
      </c>
    </row>
    <row r="798" spans="1:3" x14ac:dyDescent="0.35">
      <c r="A798">
        <f ca="1">N(IF('Interpolate IR Data'!N798="","",'Interpolate IR Data'!N798))</f>
        <v>1663</v>
      </c>
      <c r="B798">
        <f ca="1">IF(A798=0,0,'Interpolate IR Data'!Z798)</f>
        <v>0.80108057134999999</v>
      </c>
      <c r="C798">
        <f ca="1">IF(A798=0,0,'Interpolate IR Data'!T798)</f>
        <v>0.1604688949375</v>
      </c>
    </row>
    <row r="799" spans="1:3" x14ac:dyDescent="0.35">
      <c r="A799">
        <f ca="1">N(IF('Interpolate IR Data'!N799="","",'Interpolate IR Data'!N799))</f>
        <v>1664</v>
      </c>
      <c r="B799">
        <f ca="1">IF(A799=0,0,'Interpolate IR Data'!Z799)</f>
        <v>0.80154695630000006</v>
      </c>
      <c r="C799">
        <f ca="1">IF(A799=0,0,'Interpolate IR Data'!T799)</f>
        <v>0.16023717647500002</v>
      </c>
    </row>
    <row r="800" spans="1:3" x14ac:dyDescent="0.35">
      <c r="A800">
        <f ca="1">N(IF('Interpolate IR Data'!N800="","",'Interpolate IR Data'!N800))</f>
        <v>1665</v>
      </c>
      <c r="B800">
        <f ca="1">IF(A800=0,0,'Interpolate IR Data'!Z800)</f>
        <v>0.80201334125000012</v>
      </c>
      <c r="C800">
        <f ca="1">IF(A800=0,0,'Interpolate IR Data'!T800)</f>
        <v>0.16000545801250002</v>
      </c>
    </row>
    <row r="801" spans="1:3" x14ac:dyDescent="0.35">
      <c r="A801">
        <f ca="1">N(IF('Interpolate IR Data'!N801="","",'Interpolate IR Data'!N801))</f>
        <v>1666</v>
      </c>
      <c r="B801">
        <f ca="1">IF(A801=0,0,'Interpolate IR Data'!Z801)</f>
        <v>0.80247972620000008</v>
      </c>
      <c r="C801">
        <f ca="1">IF(A801=0,0,'Interpolate IR Data'!T801)</f>
        <v>0.15977373955000002</v>
      </c>
    </row>
    <row r="802" spans="1:3" x14ac:dyDescent="0.35">
      <c r="A802">
        <f ca="1">N(IF('Interpolate IR Data'!N802="","",'Interpolate IR Data'!N802))</f>
        <v>1667</v>
      </c>
      <c r="B802">
        <f ca="1">IF(A802=0,0,'Interpolate IR Data'!Z802)</f>
        <v>0.80294611115000003</v>
      </c>
      <c r="C802">
        <f ca="1">IF(A802=0,0,'Interpolate IR Data'!T802)</f>
        <v>0.15954202108750001</v>
      </c>
    </row>
    <row r="803" spans="1:3" x14ac:dyDescent="0.35">
      <c r="A803">
        <f ca="1">N(IF('Interpolate IR Data'!N803="","",'Interpolate IR Data'!N803))</f>
        <v>1668</v>
      </c>
      <c r="B803">
        <f ca="1">IF(A803=0,0,'Interpolate IR Data'!Z803)</f>
        <v>0.80364568857499996</v>
      </c>
      <c r="C803">
        <f ca="1">IF(A803=0,0,'Interpolate IR Data'!T803)</f>
        <v>0.15919444339375</v>
      </c>
    </row>
    <row r="804" spans="1:3" x14ac:dyDescent="0.35">
      <c r="A804">
        <f ca="1">N(IF('Interpolate IR Data'!N804="","",'Interpolate IR Data'!N804))</f>
        <v>1669</v>
      </c>
      <c r="B804">
        <f ca="1">IF(A804=0,0,'Interpolate IR Data'!Z804)</f>
        <v>0.804345266</v>
      </c>
      <c r="C804">
        <f ca="1">IF(A804=0,0,'Interpolate IR Data'!T804)</f>
        <v>0.15884686570000001</v>
      </c>
    </row>
    <row r="805" spans="1:3" x14ac:dyDescent="0.35">
      <c r="A805">
        <f ca="1">N(IF('Interpolate IR Data'!N805="","",'Interpolate IR Data'!N805))</f>
        <v>1670</v>
      </c>
      <c r="B805">
        <f ca="1">IF(A805=0,0,'Interpolate IR Data'!Z805)</f>
        <v>0.80459365673750005</v>
      </c>
      <c r="C805">
        <f ca="1">IF(A805=0,0,'Interpolate IR Data'!T805)</f>
        <v>0.1583750565125</v>
      </c>
    </row>
    <row r="806" spans="1:3" x14ac:dyDescent="0.35">
      <c r="A806">
        <f ca="1">N(IF('Interpolate IR Data'!N806="","",'Interpolate IR Data'!N806))</f>
        <v>1671</v>
      </c>
      <c r="B806">
        <f ca="1">IF(A806=0,0,'Interpolate IR Data'!Z806)</f>
        <v>0.80484204747499999</v>
      </c>
      <c r="C806">
        <f ca="1">IF(A806=0,0,'Interpolate IR Data'!T806)</f>
        <v>0.157903247325</v>
      </c>
    </row>
    <row r="807" spans="1:3" x14ac:dyDescent="0.35">
      <c r="A807">
        <f ca="1">N(IF('Interpolate IR Data'!N807="","",'Interpolate IR Data'!N807))</f>
        <v>1672</v>
      </c>
      <c r="B807">
        <f ca="1">IF(A807=0,0,'Interpolate IR Data'!Z807)</f>
        <v>0.80509043821249993</v>
      </c>
      <c r="C807">
        <f ca="1">IF(A807=0,0,'Interpolate IR Data'!T807)</f>
        <v>0.15743143813749999</v>
      </c>
    </row>
    <row r="808" spans="1:3" x14ac:dyDescent="0.35">
      <c r="A808">
        <f ca="1">N(IF('Interpolate IR Data'!N808="","",'Interpolate IR Data'!N808))</f>
        <v>1673</v>
      </c>
      <c r="B808">
        <f ca="1">IF(A808=0,0,'Interpolate IR Data'!Z808)</f>
        <v>0.80546302431874994</v>
      </c>
      <c r="C808">
        <f ca="1">IF(A808=0,0,'Interpolate IR Data'!T808)</f>
        <v>0.15672372435624998</v>
      </c>
    </row>
    <row r="809" spans="1:3" x14ac:dyDescent="0.35">
      <c r="A809">
        <f ca="1">N(IF('Interpolate IR Data'!N809="","",'Interpolate IR Data'!N809))</f>
        <v>1674</v>
      </c>
      <c r="B809">
        <f ca="1">IF(A809=0,0,'Interpolate IR Data'!Z809)</f>
        <v>0.80583561042499996</v>
      </c>
      <c r="C809">
        <f ca="1">IF(A809=0,0,'Interpolate IR Data'!T809)</f>
        <v>0.15601601057499997</v>
      </c>
    </row>
    <row r="810" spans="1:3" x14ac:dyDescent="0.35">
      <c r="A810">
        <f ca="1">N(IF('Interpolate IR Data'!N810="","",'Interpolate IR Data'!N810))</f>
        <v>1675</v>
      </c>
      <c r="B810">
        <f ca="1">IF(A810=0,0,'Interpolate IR Data'!Z810)</f>
        <v>0.8060840011624999</v>
      </c>
      <c r="C810">
        <f ca="1">IF(A810=0,0,'Interpolate IR Data'!T810)</f>
        <v>0.15554420138749997</v>
      </c>
    </row>
    <row r="811" spans="1:3" x14ac:dyDescent="0.35">
      <c r="A811">
        <f ca="1">N(IF('Interpolate IR Data'!N811="","",'Interpolate IR Data'!N811))</f>
        <v>1676</v>
      </c>
      <c r="B811">
        <f ca="1">IF(A811=0,0,'Interpolate IR Data'!Z811)</f>
        <v>0.80633239189999995</v>
      </c>
      <c r="C811">
        <f ca="1">IF(A811=0,0,'Interpolate IR Data'!T811)</f>
        <v>0.15507239219999999</v>
      </c>
    </row>
    <row r="812" spans="1:3" x14ac:dyDescent="0.35">
      <c r="A812">
        <f ca="1">N(IF('Interpolate IR Data'!N812="","",'Interpolate IR Data'!N812))</f>
        <v>1677</v>
      </c>
      <c r="B812">
        <f ca="1">IF(A812=0,0,'Interpolate IR Data'!Z812)</f>
        <v>0.80671051106249991</v>
      </c>
      <c r="C812">
        <f ca="1">IF(A812=0,0,'Interpolate IR Data'!T812)</f>
        <v>0.15432560094999997</v>
      </c>
    </row>
    <row r="813" spans="1:3" x14ac:dyDescent="0.35">
      <c r="A813">
        <f ca="1">N(IF('Interpolate IR Data'!N813="","",'Interpolate IR Data'!N813))</f>
        <v>1678</v>
      </c>
      <c r="B813">
        <f ca="1">IF(A813=0,0,'Interpolate IR Data'!Z813)</f>
        <v>0.80708863022499999</v>
      </c>
      <c r="C813">
        <f ca="1">IF(A813=0,0,'Interpolate IR Data'!T813)</f>
        <v>0.15357880969999999</v>
      </c>
    </row>
    <row r="814" spans="1:3" x14ac:dyDescent="0.35">
      <c r="A814">
        <f ca="1">N(IF('Interpolate IR Data'!N814="","",'Interpolate IR Data'!N814))</f>
        <v>1679</v>
      </c>
      <c r="B814">
        <f ca="1">IF(A814=0,0,'Interpolate IR Data'!Z814)</f>
        <v>0.80765580896875</v>
      </c>
      <c r="C814">
        <f ca="1">IF(A814=0,0,'Interpolate IR Data'!T814)</f>
        <v>0.152458622825</v>
      </c>
    </row>
    <row r="815" spans="1:3" x14ac:dyDescent="0.35">
      <c r="A815">
        <f ca="1">N(IF('Interpolate IR Data'!N815="","",'Interpolate IR Data'!N815))</f>
        <v>1680</v>
      </c>
      <c r="B815">
        <f ca="1">IF(A815=0,0,'Interpolate IR Data'!Z815)</f>
        <v>0.80822298771250001</v>
      </c>
      <c r="C815">
        <f ca="1">IF(A815=0,0,'Interpolate IR Data'!T815)</f>
        <v>0.15133843595000002</v>
      </c>
    </row>
    <row r="816" spans="1:3" x14ac:dyDescent="0.35">
      <c r="A816">
        <f ca="1">N(IF('Interpolate IR Data'!N816="","",'Interpolate IR Data'!N816))</f>
        <v>1681</v>
      </c>
      <c r="B816">
        <f ca="1">IF(A816=0,0,'Interpolate IR Data'!Z816)</f>
        <v>0.80860110687499998</v>
      </c>
      <c r="C816">
        <f ca="1">IF(A816=0,0,'Interpolate IR Data'!T816)</f>
        <v>0.1505916447</v>
      </c>
    </row>
    <row r="817" spans="1:3" x14ac:dyDescent="0.35">
      <c r="A817">
        <f ca="1">N(IF('Interpolate IR Data'!N817="","",'Interpolate IR Data'!N817))</f>
        <v>1682</v>
      </c>
      <c r="B817">
        <f ca="1">IF(A817=0,0,'Interpolate IR Data'!Z817)</f>
        <v>0.80897922603749994</v>
      </c>
      <c r="C817">
        <f ca="1">IF(A817=0,0,'Interpolate IR Data'!T817)</f>
        <v>0.14984485344999998</v>
      </c>
    </row>
    <row r="818" spans="1:3" x14ac:dyDescent="0.35">
      <c r="A818">
        <f ca="1">N(IF('Interpolate IR Data'!N818="","",'Interpolate IR Data'!N818))</f>
        <v>1683</v>
      </c>
      <c r="B818">
        <f ca="1">IF(A818=0,0,'Interpolate IR Data'!Z818)</f>
        <v>0.80935734520000002</v>
      </c>
      <c r="C818">
        <f ca="1">IF(A818=0,0,'Interpolate IR Data'!T818)</f>
        <v>0.14909806219999999</v>
      </c>
    </row>
    <row r="819" spans="1:3" x14ac:dyDescent="0.35">
      <c r="A819">
        <f ca="1">N(IF('Interpolate IR Data'!N819="","",'Interpolate IR Data'!N819))</f>
        <v>1684</v>
      </c>
      <c r="B819">
        <f ca="1">IF(A819=0,0,'Interpolate IR Data'!Z819)</f>
        <v>0.80983087112499996</v>
      </c>
      <c r="C819">
        <f ca="1">IF(A819=0,0,'Interpolate IR Data'!T819)</f>
        <v>0.14908197213749999</v>
      </c>
    </row>
    <row r="820" spans="1:3" x14ac:dyDescent="0.35">
      <c r="A820">
        <f ca="1">N(IF('Interpolate IR Data'!N820="","",'Interpolate IR Data'!N820))</f>
        <v>1685</v>
      </c>
      <c r="B820">
        <f ca="1">IF(A820=0,0,'Interpolate IR Data'!Z820)</f>
        <v>0.81054116001250009</v>
      </c>
      <c r="C820">
        <f ca="1">IF(A820=0,0,'Interpolate IR Data'!T820)</f>
        <v>0.14905783704374997</v>
      </c>
    </row>
    <row r="821" spans="1:3" x14ac:dyDescent="0.35">
      <c r="A821">
        <f ca="1">N(IF('Interpolate IR Data'!N821="","",'Interpolate IR Data'!N821))</f>
        <v>1686</v>
      </c>
      <c r="B821">
        <f ca="1">IF(A821=0,0,'Interpolate IR Data'!Z821)</f>
        <v>0.81125144890000001</v>
      </c>
      <c r="C821">
        <f ca="1">IF(A821=0,0,'Interpolate IR Data'!T821)</f>
        <v>0.14903370194999999</v>
      </c>
    </row>
    <row r="822" spans="1:3" x14ac:dyDescent="0.35">
      <c r="A822">
        <f ca="1">N(IF('Interpolate IR Data'!N822="","",'Interpolate IR Data'!N822))</f>
        <v>1687</v>
      </c>
      <c r="B822">
        <f ca="1">IF(A822=0,0,'Interpolate IR Data'!Z822)</f>
        <v>0.81172497482499995</v>
      </c>
      <c r="C822">
        <f ca="1">IF(A822=0,0,'Interpolate IR Data'!T822)</f>
        <v>0.14901761188749998</v>
      </c>
    </row>
    <row r="823" spans="1:3" x14ac:dyDescent="0.35">
      <c r="A823">
        <f ca="1">N(IF('Interpolate IR Data'!N823="","",'Interpolate IR Data'!N823))</f>
        <v>1688</v>
      </c>
      <c r="B823">
        <f ca="1">IF(A823=0,0,'Interpolate IR Data'!Z823)</f>
        <v>0.81219850075</v>
      </c>
      <c r="C823">
        <f ca="1">IF(A823=0,0,'Interpolate IR Data'!T823)</f>
        <v>0.14900152182499998</v>
      </c>
    </row>
    <row r="824" spans="1:3" x14ac:dyDescent="0.35">
      <c r="A824">
        <f ca="1">N(IF('Interpolate IR Data'!N824="","",'Interpolate IR Data'!N824))</f>
        <v>1689</v>
      </c>
      <c r="B824">
        <f ca="1">IF(A824=0,0,'Interpolate IR Data'!Z824)</f>
        <v>0.81267202667500005</v>
      </c>
      <c r="C824">
        <f ca="1">IF(A824=0,0,'Interpolate IR Data'!T824)</f>
        <v>0.14898543176250001</v>
      </c>
    </row>
    <row r="825" spans="1:3" x14ac:dyDescent="0.35">
      <c r="A825">
        <f ca="1">N(IF('Interpolate IR Data'!N825="","",'Interpolate IR Data'!N825))</f>
        <v>1690</v>
      </c>
      <c r="B825">
        <f ca="1">IF(A825=0,0,'Interpolate IR Data'!Z825)</f>
        <v>0.81323769408125002</v>
      </c>
      <c r="C825">
        <f ca="1">IF(A825=0,0,'Interpolate IR Data'!T825)</f>
        <v>0.14877896749375003</v>
      </c>
    </row>
    <row r="826" spans="1:3" x14ac:dyDescent="0.35">
      <c r="A826">
        <f ca="1">N(IF('Interpolate IR Data'!N826="","",'Interpolate IR Data'!N826))</f>
        <v>1691</v>
      </c>
      <c r="B826">
        <f ca="1">IF(A826=0,0,'Interpolate IR Data'!Z826)</f>
        <v>0.813514118525</v>
      </c>
      <c r="C826">
        <f ca="1">IF(A826=0,0,'Interpolate IR Data'!T826)</f>
        <v>0.14820784487499999</v>
      </c>
    </row>
    <row r="827" spans="1:3" x14ac:dyDescent="0.35">
      <c r="A827">
        <f ca="1">N(IF('Interpolate IR Data'!N827="","",'Interpolate IR Data'!N827))</f>
        <v>1692</v>
      </c>
      <c r="B827">
        <f ca="1">IF(A827=0,0,'Interpolate IR Data'!Z827)</f>
        <v>0.81369840148749994</v>
      </c>
      <c r="C827">
        <f ca="1">IF(A827=0,0,'Interpolate IR Data'!T827)</f>
        <v>0.1478270964625</v>
      </c>
    </row>
    <row r="828" spans="1:3" x14ac:dyDescent="0.35">
      <c r="A828">
        <f ca="1">N(IF('Interpolate IR Data'!N828="","",'Interpolate IR Data'!N828))</f>
        <v>1693</v>
      </c>
      <c r="B828">
        <f ca="1">IF(A828=0,0,'Interpolate IR Data'!Z828)</f>
        <v>0.81388268445</v>
      </c>
      <c r="C828">
        <f ca="1">IF(A828=0,0,'Interpolate IR Data'!T828)</f>
        <v>0.14744634805000001</v>
      </c>
    </row>
    <row r="829" spans="1:3" x14ac:dyDescent="0.35">
      <c r="A829">
        <f ca="1">N(IF('Interpolate IR Data'!N829="","",'Interpolate IR Data'!N829))</f>
        <v>1694</v>
      </c>
      <c r="B829">
        <f ca="1">IF(A829=0,0,'Interpolate IR Data'!Z829)</f>
        <v>0.81406696741250006</v>
      </c>
      <c r="C829">
        <f ca="1">IF(A829=0,0,'Interpolate IR Data'!T829)</f>
        <v>0.14706559963750002</v>
      </c>
    </row>
    <row r="830" spans="1:3" x14ac:dyDescent="0.35">
      <c r="A830">
        <f ca="1">N(IF('Interpolate IR Data'!N830="","",'Interpolate IR Data'!N830))</f>
        <v>1695</v>
      </c>
      <c r="B830">
        <f ca="1">IF(A830=0,0,'Interpolate IR Data'!Z830)</f>
        <v>0.81425125037500001</v>
      </c>
      <c r="C830">
        <f ca="1">IF(A830=0,0,'Interpolate IR Data'!T830)</f>
        <v>0.14668485122500002</v>
      </c>
    </row>
    <row r="831" spans="1:3" x14ac:dyDescent="0.35">
      <c r="A831">
        <f ca="1">N(IF('Interpolate IR Data'!N831="","",'Interpolate IR Data'!N831))</f>
        <v>1696</v>
      </c>
      <c r="B831">
        <f ca="1">IF(A831=0,0,'Interpolate IR Data'!Z831)</f>
        <v>0.81452767481874999</v>
      </c>
      <c r="C831">
        <f ca="1">IF(A831=0,0,'Interpolate IR Data'!T831)</f>
        <v>0.14611372860624999</v>
      </c>
    </row>
    <row r="832" spans="1:3" x14ac:dyDescent="0.35">
      <c r="A832">
        <f ca="1">N(IF('Interpolate IR Data'!N832="","",'Interpolate IR Data'!N832))</f>
        <v>1697</v>
      </c>
      <c r="B832">
        <f ca="1">IF(A832=0,0,'Interpolate IR Data'!Z832)</f>
        <v>0.81482931676250003</v>
      </c>
      <c r="C832">
        <f ca="1">IF(A832=0,0,'Interpolate IR Data'!T832)</f>
        <v>0.14578982093750001</v>
      </c>
    </row>
    <row r="833" spans="1:3" x14ac:dyDescent="0.35">
      <c r="A833">
        <f ca="1">N(IF('Interpolate IR Data'!N833="","",'Interpolate IR Data'!N833))</f>
        <v>1698</v>
      </c>
      <c r="B833">
        <f ca="1">IF(A833=0,0,'Interpolate IR Data'!Z833)</f>
        <v>0.81503881722500005</v>
      </c>
      <c r="C833">
        <f ca="1">IF(A833=0,0,'Interpolate IR Data'!T833)</f>
        <v>0.14565628747500001</v>
      </c>
    </row>
    <row r="834" spans="1:3" x14ac:dyDescent="0.35">
      <c r="A834">
        <f ca="1">N(IF('Interpolate IR Data'!N834="","",'Interpolate IR Data'!N834))</f>
        <v>1699</v>
      </c>
      <c r="B834">
        <f ca="1">IF(A834=0,0,'Interpolate IR Data'!Z834)</f>
        <v>0.81524831768750006</v>
      </c>
      <c r="C834">
        <f ca="1">IF(A834=0,0,'Interpolate IR Data'!T834)</f>
        <v>0.14552275401250001</v>
      </c>
    </row>
    <row r="835" spans="1:3" x14ac:dyDescent="0.35">
      <c r="A835">
        <f ca="1">N(IF('Interpolate IR Data'!N835="","",'Interpolate IR Data'!N835))</f>
        <v>1700</v>
      </c>
      <c r="B835">
        <f ca="1">IF(A835=0,0,'Interpolate IR Data'!Z835)</f>
        <v>0.81545781815000007</v>
      </c>
      <c r="C835">
        <f ca="1">IF(A835=0,0,'Interpolate IR Data'!T835)</f>
        <v>0.14538922055</v>
      </c>
    </row>
    <row r="836" spans="1:3" x14ac:dyDescent="0.35">
      <c r="A836">
        <f ca="1">N(IF('Interpolate IR Data'!N836="","",'Interpolate IR Data'!N836))</f>
        <v>1701</v>
      </c>
      <c r="B836">
        <f ca="1">IF(A836=0,0,'Interpolate IR Data'!Z836)</f>
        <v>0.81566731861250008</v>
      </c>
      <c r="C836">
        <f ca="1">IF(A836=0,0,'Interpolate IR Data'!T836)</f>
        <v>0.1452556870875</v>
      </c>
    </row>
    <row r="837" spans="1:3" x14ac:dyDescent="0.35">
      <c r="A837">
        <f ca="1">N(IF('Interpolate IR Data'!N837="","",'Interpolate IR Data'!N837))</f>
        <v>1702</v>
      </c>
      <c r="B837">
        <f ca="1">IF(A837=0,0,'Interpolate IR Data'!Z837)</f>
        <v>0.8159815693062501</v>
      </c>
      <c r="C837">
        <f ca="1">IF(A837=0,0,'Interpolate IR Data'!T837)</f>
        <v>0.14505538689375</v>
      </c>
    </row>
    <row r="838" spans="1:3" x14ac:dyDescent="0.35">
      <c r="A838">
        <f ca="1">N(IF('Interpolate IR Data'!N838="","",'Interpolate IR Data'!N838))</f>
        <v>1703</v>
      </c>
      <c r="B838">
        <f ca="1">IF(A838=0,0,'Interpolate IR Data'!Z838)</f>
        <v>0.81629582000000001</v>
      </c>
      <c r="C838">
        <f ca="1">IF(A838=0,0,'Interpolate IR Data'!T838)</f>
        <v>0.1448550867</v>
      </c>
    </row>
    <row r="839" spans="1:3" x14ac:dyDescent="0.35">
      <c r="A839">
        <f ca="1">N(IF('Interpolate IR Data'!N839="","",'Interpolate IR Data'!N839))</f>
        <v>1704</v>
      </c>
      <c r="B839">
        <f ca="1">IF(A839=0,0,'Interpolate IR Data'!Z839)</f>
        <v>0.81671401516250008</v>
      </c>
      <c r="C839">
        <f ca="1">IF(A839=0,0,'Interpolate IR Data'!T839)</f>
        <v>0.14441407750000002</v>
      </c>
    </row>
    <row r="840" spans="1:3" x14ac:dyDescent="0.35">
      <c r="A840">
        <f ca="1">N(IF('Interpolate IR Data'!N840="","",'Interpolate IR Data'!N840))</f>
        <v>1705</v>
      </c>
      <c r="B840">
        <f ca="1">IF(A840=0,0,'Interpolate IR Data'!Z840)</f>
        <v>0.81713221032500005</v>
      </c>
      <c r="C840">
        <f ca="1">IF(A840=0,0,'Interpolate IR Data'!T840)</f>
        <v>0.14397306830000001</v>
      </c>
    </row>
    <row r="841" spans="1:3" x14ac:dyDescent="0.35">
      <c r="A841">
        <f ca="1">N(IF('Interpolate IR Data'!N841="","",'Interpolate IR Data'!N841))</f>
        <v>1706</v>
      </c>
      <c r="B841">
        <f ca="1">IF(A841=0,0,'Interpolate IR Data'!Z841)</f>
        <v>0.81755040548750002</v>
      </c>
      <c r="C841">
        <f ca="1">IF(A841=0,0,'Interpolate IR Data'!T841)</f>
        <v>0.1435320591</v>
      </c>
    </row>
    <row r="842" spans="1:3" x14ac:dyDescent="0.35">
      <c r="A842">
        <f ca="1">N(IF('Interpolate IR Data'!N842="","",'Interpolate IR Data'!N842))</f>
        <v>1707</v>
      </c>
      <c r="B842">
        <f ca="1">IF(A842=0,0,'Interpolate IR Data'!Z842)</f>
        <v>0.81796860064999999</v>
      </c>
      <c r="C842">
        <f ca="1">IF(A842=0,0,'Interpolate IR Data'!T842)</f>
        <v>0.14309104989999999</v>
      </c>
    </row>
    <row r="843" spans="1:3" x14ac:dyDescent="0.35">
      <c r="A843">
        <f ca="1">N(IF('Interpolate IR Data'!N843="","",'Interpolate IR Data'!N843))</f>
        <v>1708</v>
      </c>
      <c r="B843">
        <f ca="1">IF(A843=0,0,'Interpolate IR Data'!Z843)</f>
        <v>0.81859589339374994</v>
      </c>
      <c r="C843">
        <f ca="1">IF(A843=0,0,'Interpolate IR Data'!T843)</f>
        <v>0.14242953609999998</v>
      </c>
    </row>
    <row r="844" spans="1:3" x14ac:dyDescent="0.35">
      <c r="A844">
        <f ca="1">N(IF('Interpolate IR Data'!N844="","",'Interpolate IR Data'!N844))</f>
        <v>1709</v>
      </c>
      <c r="B844">
        <f ca="1">IF(A844=0,0,'Interpolate IR Data'!Z844)</f>
        <v>0.81922318613749989</v>
      </c>
      <c r="C844">
        <f ca="1">IF(A844=0,0,'Interpolate IR Data'!T844)</f>
        <v>0.14176802230000002</v>
      </c>
    </row>
    <row r="845" spans="1:3" x14ac:dyDescent="0.35">
      <c r="A845">
        <f ca="1">N(IF('Interpolate IR Data'!N845="","",'Interpolate IR Data'!N845))</f>
        <v>1710</v>
      </c>
      <c r="B845">
        <f ca="1">IF(A845=0,0,'Interpolate IR Data'!Z845)</f>
        <v>0.81964138129999997</v>
      </c>
      <c r="C845">
        <f ca="1">IF(A845=0,0,'Interpolate IR Data'!T845)</f>
        <v>0.14132701310000001</v>
      </c>
    </row>
    <row r="846" spans="1:3" x14ac:dyDescent="0.35">
      <c r="A846">
        <f ca="1">N(IF('Interpolate IR Data'!N846="","",'Interpolate IR Data'!N846))</f>
        <v>1711</v>
      </c>
      <c r="B846">
        <f ca="1">IF(A846=0,0,'Interpolate IR Data'!Z846)</f>
        <v>0.81983468515000002</v>
      </c>
      <c r="C846">
        <f ca="1">IF(A846=0,0,'Interpolate IR Data'!T846)</f>
        <v>0.14083788466250002</v>
      </c>
    </row>
    <row r="847" spans="1:3" x14ac:dyDescent="0.35">
      <c r="A847">
        <f ca="1">N(IF('Interpolate IR Data'!N847="","",'Interpolate IR Data'!N847))</f>
        <v>1712</v>
      </c>
      <c r="B847">
        <f ca="1">IF(A847=0,0,'Interpolate IR Data'!Z847)</f>
        <v>0.82002798899999996</v>
      </c>
      <c r="C847">
        <f ca="1">IF(A847=0,0,'Interpolate IR Data'!T847)</f>
        <v>0.14034875622500001</v>
      </c>
    </row>
    <row r="848" spans="1:3" x14ac:dyDescent="0.35">
      <c r="A848">
        <f ca="1">N(IF('Interpolate IR Data'!N848="","",'Interpolate IR Data'!N848))</f>
        <v>1713</v>
      </c>
      <c r="B848">
        <f ca="1">IF(A848=0,0,'Interpolate IR Data'!Z848)</f>
        <v>0.82031794477499997</v>
      </c>
      <c r="C848">
        <f ca="1">IF(A848=0,0,'Interpolate IR Data'!T848)</f>
        <v>0.13961506356875</v>
      </c>
    </row>
    <row r="849" spans="1:3" x14ac:dyDescent="0.35">
      <c r="A849">
        <f ca="1">N(IF('Interpolate IR Data'!N849="","",'Interpolate IR Data'!N849))</f>
        <v>1714</v>
      </c>
      <c r="B849">
        <f ca="1">IF(A849=0,0,'Interpolate IR Data'!Z849)</f>
        <v>0.82060790054999999</v>
      </c>
      <c r="C849">
        <f ca="1">IF(A849=0,0,'Interpolate IR Data'!T849)</f>
        <v>0.13888137091250002</v>
      </c>
    </row>
    <row r="850" spans="1:3" x14ac:dyDescent="0.35">
      <c r="A850">
        <f ca="1">N(IF('Interpolate IR Data'!N850="","",'Interpolate IR Data'!N850))</f>
        <v>1715</v>
      </c>
      <c r="B850">
        <f ca="1">IF(A850=0,0,'Interpolate IR Data'!Z850)</f>
        <v>0.82080120440000004</v>
      </c>
      <c r="C850">
        <f ca="1">IF(A850=0,0,'Interpolate IR Data'!T850)</f>
        <v>0.13839224247500001</v>
      </c>
    </row>
    <row r="851" spans="1:3" x14ac:dyDescent="0.35">
      <c r="A851">
        <f ca="1">N(IF('Interpolate IR Data'!N851="","",'Interpolate IR Data'!N851))</f>
        <v>1716</v>
      </c>
      <c r="B851">
        <f ca="1">IF(A851=0,0,'Interpolate IR Data'!Z851)</f>
        <v>0.82099450825000009</v>
      </c>
      <c r="C851">
        <f ca="1">IF(A851=0,0,'Interpolate IR Data'!T851)</f>
        <v>0.1379031140375</v>
      </c>
    </row>
    <row r="852" spans="1:3" x14ac:dyDescent="0.35">
      <c r="A852">
        <f ca="1">N(IF('Interpolate IR Data'!N852="","",'Interpolate IR Data'!N852))</f>
        <v>1717</v>
      </c>
      <c r="B852">
        <f ca="1">IF(A852=0,0,'Interpolate IR Data'!Z852)</f>
        <v>0.82118781210000003</v>
      </c>
      <c r="C852">
        <f ca="1">IF(A852=0,0,'Interpolate IR Data'!T852)</f>
        <v>0.13741398560000001</v>
      </c>
    </row>
    <row r="853" spans="1:3" x14ac:dyDescent="0.35">
      <c r="A853">
        <f ca="1">N(IF('Interpolate IR Data'!N853="","",'Interpolate IR Data'!N853))</f>
        <v>1718</v>
      </c>
      <c r="B853">
        <f ca="1">IF(A853=0,0,'Interpolate IR Data'!Z853)</f>
        <v>0.82173901756250001</v>
      </c>
      <c r="C853">
        <f ca="1">IF(A853=0,0,'Interpolate IR Data'!T853)</f>
        <v>0.13731346567500002</v>
      </c>
    </row>
    <row r="854" spans="1:3" x14ac:dyDescent="0.35">
      <c r="A854">
        <f ca="1">N(IF('Interpolate IR Data'!N854="","",'Interpolate IR Data'!N854))</f>
        <v>1719</v>
      </c>
      <c r="B854">
        <f ca="1">IF(A854=0,0,'Interpolate IR Data'!Z854)</f>
        <v>0.82256582575625004</v>
      </c>
      <c r="C854">
        <f ca="1">IF(A854=0,0,'Interpolate IR Data'!T854)</f>
        <v>0.13716268578750002</v>
      </c>
    </row>
    <row r="855" spans="1:3" x14ac:dyDescent="0.35">
      <c r="A855">
        <f ca="1">N(IF('Interpolate IR Data'!N855="","",'Interpolate IR Data'!N855))</f>
        <v>1720</v>
      </c>
      <c r="B855">
        <f ca="1">IF(A855=0,0,'Interpolate IR Data'!Z855)</f>
        <v>0.82339263394999995</v>
      </c>
      <c r="C855">
        <f ca="1">IF(A855=0,0,'Interpolate IR Data'!T855)</f>
        <v>0.13701190590000001</v>
      </c>
    </row>
    <row r="856" spans="1:3" x14ac:dyDescent="0.35">
      <c r="A856">
        <f ca="1">N(IF('Interpolate IR Data'!N856="","",'Interpolate IR Data'!N856))</f>
        <v>1721</v>
      </c>
      <c r="B856">
        <f ca="1">IF(A856=0,0,'Interpolate IR Data'!Z856)</f>
        <v>0.82394383941249993</v>
      </c>
      <c r="C856">
        <f ca="1">IF(A856=0,0,'Interpolate IR Data'!T856)</f>
        <v>0.13691138597500002</v>
      </c>
    </row>
    <row r="857" spans="1:3" x14ac:dyDescent="0.35">
      <c r="A857">
        <f ca="1">N(IF('Interpolate IR Data'!N857="","",'Interpolate IR Data'!N857))</f>
        <v>1722</v>
      </c>
      <c r="B857">
        <f ca="1">IF(A857=0,0,'Interpolate IR Data'!Z857)</f>
        <v>0.82449504487499992</v>
      </c>
      <c r="C857">
        <f ca="1">IF(A857=0,0,'Interpolate IR Data'!T857)</f>
        <v>0.13681086605000001</v>
      </c>
    </row>
    <row r="858" spans="1:3" x14ac:dyDescent="0.35">
      <c r="A858">
        <f ca="1">N(IF('Interpolate IR Data'!N858="","",'Interpolate IR Data'!N858))</f>
        <v>1723</v>
      </c>
      <c r="B858">
        <f ca="1">IF(A858=0,0,'Interpolate IR Data'!Z858)</f>
        <v>0.82504625033750001</v>
      </c>
      <c r="C858">
        <f ca="1">IF(A858=0,0,'Interpolate IR Data'!T858)</f>
        <v>0.13671034612499999</v>
      </c>
    </row>
    <row r="859" spans="1:3" x14ac:dyDescent="0.35">
      <c r="A859">
        <f ca="1">N(IF('Interpolate IR Data'!N859="","",'Interpolate IR Data'!N859))</f>
        <v>1724</v>
      </c>
      <c r="B859">
        <f ca="1">IF(A859=0,0,'Interpolate IR Data'!Z859)</f>
        <v>0.82559745579999999</v>
      </c>
      <c r="C859">
        <f ca="1">IF(A859=0,0,'Interpolate IR Data'!T859)</f>
        <v>0.13660982620000001</v>
      </c>
    </row>
    <row r="860" spans="1:3" x14ac:dyDescent="0.35">
      <c r="A860">
        <f ca="1">N(IF('Interpolate IR Data'!N860="","",'Interpolate IR Data'!N860))</f>
        <v>1725</v>
      </c>
      <c r="B860">
        <f ca="1">IF(A860=0,0,'Interpolate IR Data'!Z860)</f>
        <v>0.82633787443749995</v>
      </c>
      <c r="C860">
        <f ca="1">IF(A860=0,0,'Interpolate IR Data'!T860)</f>
        <v>0.13640181647499999</v>
      </c>
    </row>
    <row r="861" spans="1:3" x14ac:dyDescent="0.35">
      <c r="A861">
        <f ca="1">N(IF('Interpolate IR Data'!N861="","",'Interpolate IR Data'!N861))</f>
        <v>1726</v>
      </c>
      <c r="B861">
        <f ca="1">IF(A861=0,0,'Interpolate IR Data'!Z861)</f>
        <v>0.82707829307499992</v>
      </c>
      <c r="C861">
        <f ca="1">IF(A861=0,0,'Interpolate IR Data'!T861)</f>
        <v>0.13619380674999998</v>
      </c>
    </row>
    <row r="862" spans="1:3" x14ac:dyDescent="0.35">
      <c r="A862">
        <f ca="1">N(IF('Interpolate IR Data'!N862="","",'Interpolate IR Data'!N862))</f>
        <v>1727</v>
      </c>
      <c r="B862">
        <f ca="1">IF(A862=0,0,'Interpolate IR Data'!Z862)</f>
        <v>0.82757190549999993</v>
      </c>
      <c r="C862">
        <f ca="1">IF(A862=0,0,'Interpolate IR Data'!T862)</f>
        <v>0.13605513359999999</v>
      </c>
    </row>
    <row r="863" spans="1:3" x14ac:dyDescent="0.35">
      <c r="A863">
        <f ca="1">N(IF('Interpolate IR Data'!N863="","",'Interpolate IR Data'!N863))</f>
        <v>1728</v>
      </c>
      <c r="B863">
        <f ca="1">IF(A863=0,0,'Interpolate IR Data'!Z863)</f>
        <v>0.82806551792499994</v>
      </c>
      <c r="C863">
        <f ca="1">IF(A863=0,0,'Interpolate IR Data'!T863)</f>
        <v>0.13591646045</v>
      </c>
    </row>
    <row r="864" spans="1:3" x14ac:dyDescent="0.35">
      <c r="A864">
        <f ca="1">N(IF('Interpolate IR Data'!N864="","",'Interpolate IR Data'!N864))</f>
        <v>1729</v>
      </c>
      <c r="B864">
        <f ca="1">IF(A864=0,0,'Interpolate IR Data'!Z864)</f>
        <v>0.82855913034999995</v>
      </c>
      <c r="C864">
        <f ca="1">IF(A864=0,0,'Interpolate IR Data'!T864)</f>
        <v>0.13577778730000001</v>
      </c>
    </row>
    <row r="865" spans="1:3" x14ac:dyDescent="0.35">
      <c r="A865">
        <f ca="1">N(IF('Interpolate IR Data'!N865="","",'Interpolate IR Data'!N865))</f>
        <v>1730</v>
      </c>
      <c r="B865">
        <f ca="1">IF(A865=0,0,'Interpolate IR Data'!Z865)</f>
        <v>0.82905274277499996</v>
      </c>
      <c r="C865">
        <f ca="1">IF(A865=0,0,'Interpolate IR Data'!T865)</f>
        <v>0.13563911415000002</v>
      </c>
    </row>
    <row r="866" spans="1:3" x14ac:dyDescent="0.35">
      <c r="A866">
        <f ca="1">N(IF('Interpolate IR Data'!N866="","",'Interpolate IR Data'!N866))</f>
        <v>1731</v>
      </c>
      <c r="B866">
        <f ca="1">IF(A866=0,0,'Interpolate IR Data'!Z866)</f>
        <v>0.82961196449374996</v>
      </c>
      <c r="C866">
        <f ca="1">IF(A866=0,0,'Interpolate IR Data'!T866)</f>
        <v>0.13523983098124998</v>
      </c>
    </row>
    <row r="867" spans="1:3" x14ac:dyDescent="0.35">
      <c r="A867">
        <f ca="1">N(IF('Interpolate IR Data'!N867="","",'Interpolate IR Data'!N867))</f>
        <v>1732</v>
      </c>
      <c r="B867">
        <f ca="1">IF(A867=0,0,'Interpolate IR Data'!Z867)</f>
        <v>0.82980879237499994</v>
      </c>
      <c r="C867">
        <f ca="1">IF(A867=0,0,'Interpolate IR Data'!T867)</f>
        <v>0.13445800092499999</v>
      </c>
    </row>
    <row r="868" spans="1:3" x14ac:dyDescent="0.35">
      <c r="A868">
        <f ca="1">N(IF('Interpolate IR Data'!N868="","",'Interpolate IR Data'!N868))</f>
        <v>1733</v>
      </c>
      <c r="B868">
        <f ca="1">IF(A868=0,0,'Interpolate IR Data'!Z868)</f>
        <v>0.82994001096249992</v>
      </c>
      <c r="C868">
        <f ca="1">IF(A868=0,0,'Interpolate IR Data'!T868)</f>
        <v>0.1339367808875</v>
      </c>
    </row>
    <row r="869" spans="1:3" x14ac:dyDescent="0.35">
      <c r="A869">
        <f ca="1">N(IF('Interpolate IR Data'!N869="","",'Interpolate IR Data'!N869))</f>
        <v>1734</v>
      </c>
      <c r="B869">
        <f ca="1">IF(A869=0,0,'Interpolate IR Data'!Z869)</f>
        <v>0.83007122955000001</v>
      </c>
      <c r="C869">
        <f ca="1">IF(A869=0,0,'Interpolate IR Data'!T869)</f>
        <v>0.13341556085</v>
      </c>
    </row>
    <row r="870" spans="1:3" x14ac:dyDescent="0.35">
      <c r="A870">
        <f ca="1">N(IF('Interpolate IR Data'!N870="","",'Interpolate IR Data'!N870))</f>
        <v>1735</v>
      </c>
      <c r="B870">
        <f ca="1">IF(A870=0,0,'Interpolate IR Data'!Z870)</f>
        <v>0.8302024481375001</v>
      </c>
      <c r="C870">
        <f ca="1">IF(A870=0,0,'Interpolate IR Data'!T870)</f>
        <v>0.13289434081250001</v>
      </c>
    </row>
    <row r="871" spans="1:3" x14ac:dyDescent="0.35">
      <c r="A871">
        <f ca="1">N(IF('Interpolate IR Data'!N871="","",'Interpolate IR Data'!N871))</f>
        <v>1736</v>
      </c>
      <c r="B871">
        <f ca="1">IF(A871=0,0,'Interpolate IR Data'!Z871)</f>
        <v>0.83039927601875008</v>
      </c>
      <c r="C871">
        <f ca="1">IF(A871=0,0,'Interpolate IR Data'!T871)</f>
        <v>0.13211251075625002</v>
      </c>
    </row>
    <row r="872" spans="1:3" x14ac:dyDescent="0.35">
      <c r="A872">
        <f ca="1">N(IF('Interpolate IR Data'!N872="","",'Interpolate IR Data'!N872))</f>
        <v>1737</v>
      </c>
      <c r="B872">
        <f ca="1">IF(A872=0,0,'Interpolate IR Data'!Z872)</f>
        <v>0.83059610390000005</v>
      </c>
      <c r="C872">
        <f ca="1">IF(A872=0,0,'Interpolate IR Data'!T872)</f>
        <v>0.13133068070000001</v>
      </c>
    </row>
    <row r="873" spans="1:3" x14ac:dyDescent="0.35">
      <c r="A873">
        <f ca="1">N(IF('Interpolate IR Data'!N873="","",'Interpolate IR Data'!N873))</f>
        <v>1738</v>
      </c>
      <c r="B873">
        <f ca="1">IF(A873=0,0,'Interpolate IR Data'!Z873)</f>
        <v>0.83066874622499998</v>
      </c>
      <c r="C873">
        <f ca="1">IF(A873=0,0,'Interpolate IR Data'!T873)</f>
        <v>0.13102926801250001</v>
      </c>
    </row>
    <row r="874" spans="1:3" x14ac:dyDescent="0.35">
      <c r="A874">
        <f ca="1">N(IF('Interpolate IR Data'!N874="","",'Interpolate IR Data'!N874))</f>
        <v>1739</v>
      </c>
      <c r="B874">
        <f ca="1">IF(A874=0,0,'Interpolate IR Data'!Z874)</f>
        <v>0.83074138855000002</v>
      </c>
      <c r="C874">
        <f ca="1">IF(A874=0,0,'Interpolate IR Data'!T874)</f>
        <v>0.130727855325</v>
      </c>
    </row>
    <row r="875" spans="1:3" x14ac:dyDescent="0.35">
      <c r="A875">
        <f ca="1">N(IF('Interpolate IR Data'!N875="","",'Interpolate IR Data'!N875))</f>
        <v>1740</v>
      </c>
      <c r="B875">
        <f ca="1">IF(A875=0,0,'Interpolate IR Data'!Z875)</f>
        <v>0.83081403087500005</v>
      </c>
      <c r="C875">
        <f ca="1">IF(A875=0,0,'Interpolate IR Data'!T875)</f>
        <v>0.1304264426375</v>
      </c>
    </row>
    <row r="876" spans="1:3" x14ac:dyDescent="0.35">
      <c r="A876">
        <f ca="1">N(IF('Interpolate IR Data'!N876="","",'Interpolate IR Data'!N876))</f>
        <v>1741</v>
      </c>
      <c r="B876">
        <f ca="1">IF(A876=0,0,'Interpolate IR Data'!Z876)</f>
        <v>0.83088667319999998</v>
      </c>
      <c r="C876">
        <f ca="1">IF(A876=0,0,'Interpolate IR Data'!T876)</f>
        <v>0.13012502995</v>
      </c>
    </row>
    <row r="877" spans="1:3" x14ac:dyDescent="0.35">
      <c r="A877">
        <f ca="1">N(IF('Interpolate IR Data'!N877="","",'Interpolate IR Data'!N877))</f>
        <v>1742</v>
      </c>
      <c r="B877">
        <f ca="1">IF(A877=0,0,'Interpolate IR Data'!Z877)</f>
        <v>0.83099563668749998</v>
      </c>
      <c r="C877">
        <f ca="1">IF(A877=0,0,'Interpolate IR Data'!T877)</f>
        <v>0.12967291091875</v>
      </c>
    </row>
    <row r="878" spans="1:3" x14ac:dyDescent="0.35">
      <c r="A878">
        <f ca="1">N(IF('Interpolate IR Data'!N878="","",'Interpolate IR Data'!N878))</f>
        <v>1743</v>
      </c>
      <c r="B878">
        <f ca="1">IF(A878=0,0,'Interpolate IR Data'!Z878)</f>
        <v>0.83110460017499999</v>
      </c>
      <c r="C878">
        <f ca="1">IF(A878=0,0,'Interpolate IR Data'!T878)</f>
        <v>0.12922079188749999</v>
      </c>
    </row>
    <row r="879" spans="1:3" x14ac:dyDescent="0.35">
      <c r="A879">
        <f ca="1">N(IF('Interpolate IR Data'!N879="","",'Interpolate IR Data'!N879))</f>
        <v>1744</v>
      </c>
      <c r="B879">
        <f ca="1">IF(A879=0,0,'Interpolate IR Data'!Z879)</f>
        <v>0.83117724250000002</v>
      </c>
      <c r="C879">
        <f ca="1">IF(A879=0,0,'Interpolate IR Data'!T879)</f>
        <v>0.12891937919999999</v>
      </c>
    </row>
    <row r="880" spans="1:3" x14ac:dyDescent="0.35">
      <c r="A880">
        <f ca="1">N(IF('Interpolate IR Data'!N880="","",'Interpolate IR Data'!N880))</f>
        <v>1745</v>
      </c>
      <c r="B880">
        <f ca="1">IF(A880=0,0,'Interpolate IR Data'!Z880)</f>
        <v>0.83172899182499993</v>
      </c>
      <c r="C880">
        <f ca="1">IF(A880=0,0,'Interpolate IR Data'!T880)</f>
        <v>0.12864912104999998</v>
      </c>
    </row>
    <row r="881" spans="1:3" x14ac:dyDescent="0.35">
      <c r="A881">
        <f ca="1">N(IF('Interpolate IR Data'!N881="","",'Interpolate IR Data'!N881))</f>
        <v>1746</v>
      </c>
      <c r="B881">
        <f ca="1">IF(A881=0,0,'Interpolate IR Data'!Z881)</f>
        <v>0.83228074114999995</v>
      </c>
      <c r="C881">
        <f ca="1">IF(A881=0,0,'Interpolate IR Data'!T881)</f>
        <v>0.1283788629</v>
      </c>
    </row>
    <row r="882" spans="1:3" x14ac:dyDescent="0.35">
      <c r="A882">
        <f ca="1">N(IF('Interpolate IR Data'!N882="","",'Interpolate IR Data'!N882))</f>
        <v>1747</v>
      </c>
      <c r="B882">
        <f ca="1">IF(A882=0,0,'Interpolate IR Data'!Z882)</f>
        <v>0.83283249047499996</v>
      </c>
      <c r="C882">
        <f ca="1">IF(A882=0,0,'Interpolate IR Data'!T882)</f>
        <v>0.12810860474999999</v>
      </c>
    </row>
    <row r="883" spans="1:3" x14ac:dyDescent="0.35">
      <c r="A883">
        <f ca="1">N(IF('Interpolate IR Data'!N883="","",'Interpolate IR Data'!N883))</f>
        <v>1748</v>
      </c>
      <c r="B883">
        <f ca="1">IF(A883=0,0,'Interpolate IR Data'!Z883)</f>
        <v>0.83366011446249999</v>
      </c>
      <c r="C883">
        <f ca="1">IF(A883=0,0,'Interpolate IR Data'!T883)</f>
        <v>0.127703217525</v>
      </c>
    </row>
    <row r="884" spans="1:3" x14ac:dyDescent="0.35">
      <c r="A884">
        <f ca="1">N(IF('Interpolate IR Data'!N884="","",'Interpolate IR Data'!N884))</f>
        <v>1749</v>
      </c>
      <c r="B884">
        <f ca="1">IF(A884=0,0,'Interpolate IR Data'!Z884)</f>
        <v>0.83448773845000002</v>
      </c>
      <c r="C884">
        <f ca="1">IF(A884=0,0,'Interpolate IR Data'!T884)</f>
        <v>0.1272978303</v>
      </c>
    </row>
    <row r="885" spans="1:3" x14ac:dyDescent="0.35">
      <c r="A885">
        <f ca="1">N(IF('Interpolate IR Data'!N885="","",'Interpolate IR Data'!N885))</f>
        <v>1750</v>
      </c>
      <c r="B885">
        <f ca="1">IF(A885=0,0,'Interpolate IR Data'!Z885)</f>
        <v>0.83503948777500003</v>
      </c>
      <c r="C885">
        <f ca="1">IF(A885=0,0,'Interpolate IR Data'!T885)</f>
        <v>0.12702757214999999</v>
      </c>
    </row>
    <row r="886" spans="1:3" x14ac:dyDescent="0.35">
      <c r="A886">
        <f ca="1">N(IF('Interpolate IR Data'!N886="","",'Interpolate IR Data'!N886))</f>
        <v>1751</v>
      </c>
      <c r="B886">
        <f ca="1">IF(A886=0,0,'Interpolate IR Data'!Z886)</f>
        <v>0.83559123710000005</v>
      </c>
      <c r="C886">
        <f ca="1">IF(A886=0,0,'Interpolate IR Data'!T886)</f>
        <v>0.12675731400000001</v>
      </c>
    </row>
    <row r="887" spans="1:3" x14ac:dyDescent="0.35">
      <c r="A887">
        <f ca="1">N(IF('Interpolate IR Data'!N887="","",'Interpolate IR Data'!N887))</f>
        <v>1752</v>
      </c>
      <c r="B887">
        <f ca="1">IF(A887=0,0,'Interpolate IR Data'!Z887)</f>
        <v>0.83582535408750003</v>
      </c>
      <c r="C887">
        <f ca="1">IF(A887=0,0,'Interpolate IR Data'!T887)</f>
        <v>0.12640009401250002</v>
      </c>
    </row>
    <row r="888" spans="1:3" x14ac:dyDescent="0.35">
      <c r="A888">
        <f ca="1">N(IF('Interpolate IR Data'!N888="","",'Interpolate IR Data'!N888))</f>
        <v>1753</v>
      </c>
      <c r="B888">
        <f ca="1">IF(A888=0,0,'Interpolate IR Data'!Z888)</f>
        <v>0.836059471075</v>
      </c>
      <c r="C888">
        <f ca="1">IF(A888=0,0,'Interpolate IR Data'!T888)</f>
        <v>0.126042874025</v>
      </c>
    </row>
    <row r="889" spans="1:3" x14ac:dyDescent="0.35">
      <c r="A889">
        <f ca="1">N(IF('Interpolate IR Data'!N889="","",'Interpolate IR Data'!N889))</f>
        <v>1754</v>
      </c>
      <c r="B889">
        <f ca="1">IF(A889=0,0,'Interpolate IR Data'!Z889)</f>
        <v>0.83641064655624997</v>
      </c>
      <c r="C889">
        <f ca="1">IF(A889=0,0,'Interpolate IR Data'!T889)</f>
        <v>0.12550704404374999</v>
      </c>
    </row>
    <row r="890" spans="1:3" x14ac:dyDescent="0.35">
      <c r="A890">
        <f ca="1">N(IF('Interpolate IR Data'!N890="","",'Interpolate IR Data'!N890))</f>
        <v>1755</v>
      </c>
      <c r="B890">
        <f ca="1">IF(A890=0,0,'Interpolate IR Data'!Z890)</f>
        <v>0.83676182203749994</v>
      </c>
      <c r="C890">
        <f ca="1">IF(A890=0,0,'Interpolate IR Data'!T890)</f>
        <v>0.1249712140625</v>
      </c>
    </row>
    <row r="891" spans="1:3" x14ac:dyDescent="0.35">
      <c r="A891">
        <f ca="1">N(IF('Interpolate IR Data'!N891="","",'Interpolate IR Data'!N891))</f>
        <v>1756</v>
      </c>
      <c r="B891">
        <f ca="1">IF(A891=0,0,'Interpolate IR Data'!Z891)</f>
        <v>0.83699593902499991</v>
      </c>
      <c r="C891">
        <f ca="1">IF(A891=0,0,'Interpolate IR Data'!T891)</f>
        <v>0.124613994075</v>
      </c>
    </row>
    <row r="892" spans="1:3" x14ac:dyDescent="0.35">
      <c r="A892">
        <f ca="1">N(IF('Interpolate IR Data'!N892="","",'Interpolate IR Data'!N892))</f>
        <v>1757</v>
      </c>
      <c r="B892">
        <f ca="1">IF(A892=0,0,'Interpolate IR Data'!Z892)</f>
        <v>0.83723005601249989</v>
      </c>
      <c r="C892">
        <f ca="1">IF(A892=0,0,'Interpolate IR Data'!T892)</f>
        <v>0.12425677408749999</v>
      </c>
    </row>
    <row r="893" spans="1:3" x14ac:dyDescent="0.35">
      <c r="A893">
        <f ca="1">N(IF('Interpolate IR Data'!N893="","",'Interpolate IR Data'!N893))</f>
        <v>1758</v>
      </c>
      <c r="B893">
        <f ca="1">IF(A893=0,0,'Interpolate IR Data'!Z893)</f>
        <v>0.83746417299999998</v>
      </c>
      <c r="C893">
        <f ca="1">IF(A893=0,0,'Interpolate IR Data'!T893)</f>
        <v>0.1238995541</v>
      </c>
    </row>
    <row r="894" spans="1:3" x14ac:dyDescent="0.35">
      <c r="A894">
        <f ca="1">N(IF('Interpolate IR Data'!N894="","",'Interpolate IR Data'!N894))</f>
        <v>1759</v>
      </c>
      <c r="B894">
        <f ca="1">IF(A894=0,0,'Interpolate IR Data'!Z894)</f>
        <v>0.83777135013749993</v>
      </c>
      <c r="C894">
        <f ca="1">IF(A894=0,0,'Interpolate IR Data'!T894)</f>
        <v>0.12376949166250001</v>
      </c>
    </row>
    <row r="895" spans="1:3" x14ac:dyDescent="0.35">
      <c r="A895">
        <f ca="1">N(IF('Interpolate IR Data'!N895="","",'Interpolate IR Data'!N895))</f>
        <v>1760</v>
      </c>
      <c r="B895">
        <f ca="1">IF(A895=0,0,'Interpolate IR Data'!Z895)</f>
        <v>0.83823211584375001</v>
      </c>
      <c r="C895">
        <f ca="1">IF(A895=0,0,'Interpolate IR Data'!T895)</f>
        <v>0.12357439800625</v>
      </c>
    </row>
    <row r="896" spans="1:3" x14ac:dyDescent="0.35">
      <c r="A896">
        <f ca="1">N(IF('Interpolate IR Data'!N896="","",'Interpolate IR Data'!N896))</f>
        <v>1761</v>
      </c>
      <c r="B896">
        <f ca="1">IF(A896=0,0,'Interpolate IR Data'!Z896)</f>
        <v>0.83869288154999999</v>
      </c>
      <c r="C896">
        <f ca="1">IF(A896=0,0,'Interpolate IR Data'!T896)</f>
        <v>0.12337930435</v>
      </c>
    </row>
    <row r="897" spans="1:3" x14ac:dyDescent="0.35">
      <c r="A897">
        <f ca="1">N(IF('Interpolate IR Data'!N897="","",'Interpolate IR Data'!N897))</f>
        <v>1762</v>
      </c>
      <c r="B897">
        <f ca="1">IF(A897=0,0,'Interpolate IR Data'!Z897)</f>
        <v>0.83900005868749994</v>
      </c>
      <c r="C897">
        <f ca="1">IF(A897=0,0,'Interpolate IR Data'!T897)</f>
        <v>0.1232492419125</v>
      </c>
    </row>
    <row r="898" spans="1:3" x14ac:dyDescent="0.35">
      <c r="A898">
        <f ca="1">N(IF('Interpolate IR Data'!N898="","",'Interpolate IR Data'!N898))</f>
        <v>1763</v>
      </c>
      <c r="B898">
        <f ca="1">IF(A898=0,0,'Interpolate IR Data'!Z898)</f>
        <v>0.839307235825</v>
      </c>
      <c r="C898">
        <f ca="1">IF(A898=0,0,'Interpolate IR Data'!T898)</f>
        <v>0.12311917947500001</v>
      </c>
    </row>
    <row r="899" spans="1:3" x14ac:dyDescent="0.35">
      <c r="A899">
        <f ca="1">N(IF('Interpolate IR Data'!N899="","",'Interpolate IR Data'!N899))</f>
        <v>1764</v>
      </c>
      <c r="B899">
        <f ca="1">IF(A899=0,0,'Interpolate IR Data'!Z899)</f>
        <v>0.83961441296250006</v>
      </c>
      <c r="C899">
        <f ca="1">IF(A899=0,0,'Interpolate IR Data'!T899)</f>
        <v>0.12298911703750001</v>
      </c>
    </row>
    <row r="900" spans="1:3" x14ac:dyDescent="0.35">
      <c r="A900">
        <f ca="1">N(IF('Interpolate IR Data'!N900="","",'Interpolate IR Data'!N900))</f>
        <v>1765</v>
      </c>
      <c r="B900">
        <f ca="1">IF(A900=0,0,'Interpolate IR Data'!Z900)</f>
        <v>0.84011888994374995</v>
      </c>
      <c r="C900">
        <f ca="1">IF(A900=0,0,'Interpolate IR Data'!T900)</f>
        <v>0.12275028341249999</v>
      </c>
    </row>
    <row r="901" spans="1:3" x14ac:dyDescent="0.35">
      <c r="A901">
        <f ca="1">N(IF('Interpolate IR Data'!N901="","",'Interpolate IR Data'!N901))</f>
        <v>1766</v>
      </c>
      <c r="B901">
        <f ca="1">IF(A901=0,0,'Interpolate IR Data'!Z901)</f>
        <v>0.840710789475</v>
      </c>
      <c r="C901">
        <f ca="1">IF(A901=0,0,'Interpolate IR Data'!T901)</f>
        <v>0.12242396985000001</v>
      </c>
    </row>
    <row r="902" spans="1:3" x14ac:dyDescent="0.35">
      <c r="A902">
        <f ca="1">N(IF('Interpolate IR Data'!N902="","",'Interpolate IR Data'!N902))</f>
        <v>1767</v>
      </c>
      <c r="B902">
        <f ca="1">IF(A902=0,0,'Interpolate IR Data'!Z902)</f>
        <v>0.84110538916249999</v>
      </c>
      <c r="C902">
        <f ca="1">IF(A902=0,0,'Interpolate IR Data'!T902)</f>
        <v>0.122206427475</v>
      </c>
    </row>
    <row r="903" spans="1:3" x14ac:dyDescent="0.35">
      <c r="A903">
        <f ca="1">N(IF('Interpolate IR Data'!N903="","",'Interpolate IR Data'!N903))</f>
        <v>1768</v>
      </c>
      <c r="B903">
        <f ca="1">IF(A903=0,0,'Interpolate IR Data'!Z903)</f>
        <v>0.84149998884999999</v>
      </c>
      <c r="C903">
        <f ca="1">IF(A903=0,0,'Interpolate IR Data'!T903)</f>
        <v>0.1219888851</v>
      </c>
    </row>
    <row r="904" spans="1:3" x14ac:dyDescent="0.35">
      <c r="A904">
        <f ca="1">N(IF('Interpolate IR Data'!N904="","",'Interpolate IR Data'!N904))</f>
        <v>1769</v>
      </c>
      <c r="B904">
        <f ca="1">IF(A904=0,0,'Interpolate IR Data'!Z904)</f>
        <v>0.84189458853749999</v>
      </c>
      <c r="C904">
        <f ca="1">IF(A904=0,0,'Interpolate IR Data'!T904)</f>
        <v>0.121771342725</v>
      </c>
    </row>
    <row r="905" spans="1:3" x14ac:dyDescent="0.35">
      <c r="A905">
        <f ca="1">N(IF('Interpolate IR Data'!N905="","",'Interpolate IR Data'!N905))</f>
        <v>1770</v>
      </c>
      <c r="B905">
        <f ca="1">IF(A905=0,0,'Interpolate IR Data'!Z905)</f>
        <v>0.84228918822499999</v>
      </c>
      <c r="C905">
        <f ca="1">IF(A905=0,0,'Interpolate IR Data'!T905)</f>
        <v>0.12155380034999999</v>
      </c>
    </row>
    <row r="906" spans="1:3" x14ac:dyDescent="0.35">
      <c r="A906">
        <f ca="1">N(IF('Interpolate IR Data'!N906="","",'Interpolate IR Data'!N906))</f>
        <v>1771</v>
      </c>
      <c r="B906">
        <f ca="1">IF(A906=0,0,'Interpolate IR Data'!Z906)</f>
        <v>0.84288108775625004</v>
      </c>
      <c r="C906">
        <f ca="1">IF(A906=0,0,'Interpolate IR Data'!T906)</f>
        <v>0.12122748678750001</v>
      </c>
    </row>
    <row r="907" spans="1:3" x14ac:dyDescent="0.35">
      <c r="A907">
        <f ca="1">N(IF('Interpolate IR Data'!N907="","",'Interpolate IR Data'!N907))</f>
        <v>1772</v>
      </c>
      <c r="B907">
        <f ca="1">IF(A907=0,0,'Interpolate IR Data'!Z907)</f>
        <v>0.84341024416249999</v>
      </c>
      <c r="C907">
        <f ca="1">IF(A907=0,0,'Interpolate IR Data'!T907)</f>
        <v>0.12077892613749999</v>
      </c>
    </row>
    <row r="908" spans="1:3" x14ac:dyDescent="0.35">
      <c r="A908">
        <f ca="1">N(IF('Interpolate IR Data'!N908="","",'Interpolate IR Data'!N908))</f>
        <v>1773</v>
      </c>
      <c r="B908">
        <f ca="1">IF(A908=0,0,'Interpolate IR Data'!Z908)</f>
        <v>0.84374210072499989</v>
      </c>
      <c r="C908">
        <f ca="1">IF(A908=0,0,'Interpolate IR Data'!T908)</f>
        <v>0.120439136675</v>
      </c>
    </row>
    <row r="909" spans="1:3" x14ac:dyDescent="0.35">
      <c r="A909">
        <f ca="1">N(IF('Interpolate IR Data'!N909="","",'Interpolate IR Data'!N909))</f>
        <v>1774</v>
      </c>
      <c r="B909">
        <f ca="1">IF(A909=0,0,'Interpolate IR Data'!Z909)</f>
        <v>0.8440739572874999</v>
      </c>
      <c r="C909">
        <f ca="1">IF(A909=0,0,'Interpolate IR Data'!T909)</f>
        <v>0.1200993472125</v>
      </c>
    </row>
    <row r="910" spans="1:3" x14ac:dyDescent="0.35">
      <c r="A910">
        <f ca="1">N(IF('Interpolate IR Data'!N910="","",'Interpolate IR Data'!N910))</f>
        <v>1775</v>
      </c>
      <c r="B910">
        <f ca="1">IF(A910=0,0,'Interpolate IR Data'!Z910)</f>
        <v>0.84440581384999991</v>
      </c>
      <c r="C910">
        <f ca="1">IF(A910=0,0,'Interpolate IR Data'!T910)</f>
        <v>0.11975955775</v>
      </c>
    </row>
    <row r="911" spans="1:3" x14ac:dyDescent="0.35">
      <c r="A911">
        <f ca="1">N(IF('Interpolate IR Data'!N911="","",'Interpolate IR Data'!N911))</f>
        <v>1776</v>
      </c>
      <c r="B911">
        <f ca="1">IF(A911=0,0,'Interpolate IR Data'!Z911)</f>
        <v>0.84473767041249992</v>
      </c>
      <c r="C911">
        <f ca="1">IF(A911=0,0,'Interpolate IR Data'!T911)</f>
        <v>0.11941976828749999</v>
      </c>
    </row>
    <row r="912" spans="1:3" x14ac:dyDescent="0.35">
      <c r="A912">
        <f ca="1">N(IF('Interpolate IR Data'!N912="","",'Interpolate IR Data'!N912))</f>
        <v>1777</v>
      </c>
      <c r="B912">
        <f ca="1">IF(A912=0,0,'Interpolate IR Data'!Z912)</f>
        <v>0.84523545525624999</v>
      </c>
      <c r="C912">
        <f ca="1">IF(A912=0,0,'Interpolate IR Data'!T912)</f>
        <v>0.11891008409374999</v>
      </c>
    </row>
    <row r="913" spans="1:3" x14ac:dyDescent="0.35">
      <c r="A913">
        <f ca="1">N(IF('Interpolate IR Data'!N913="","",'Interpolate IR Data'!N913))</f>
        <v>1778</v>
      </c>
      <c r="B913">
        <f ca="1">IF(A913=0,0,'Interpolate IR Data'!Z913)</f>
        <v>0.84573324009999995</v>
      </c>
      <c r="C913">
        <f ca="1">IF(A913=0,0,'Interpolate IR Data'!T913)</f>
        <v>0.11840039989999999</v>
      </c>
    </row>
    <row r="914" spans="1:3" x14ac:dyDescent="0.35">
      <c r="A914">
        <f ca="1">N(IF('Interpolate IR Data'!N914="","",'Interpolate IR Data'!N914))</f>
        <v>1779</v>
      </c>
      <c r="B914">
        <f ca="1">IF(A914=0,0,'Interpolate IR Data'!Z914)</f>
        <v>0.84606660522499999</v>
      </c>
      <c r="C914">
        <f ca="1">IF(A914=0,0,'Interpolate IR Data'!T914)</f>
        <v>0.11832593005</v>
      </c>
    </row>
    <row r="915" spans="1:3" x14ac:dyDescent="0.35">
      <c r="A915">
        <f ca="1">N(IF('Interpolate IR Data'!N915="","",'Interpolate IR Data'!N915))</f>
        <v>1780</v>
      </c>
      <c r="B915">
        <f ca="1">IF(A915=0,0,'Interpolate IR Data'!Z915)</f>
        <v>0.84639997035000003</v>
      </c>
      <c r="C915">
        <f ca="1">IF(A915=0,0,'Interpolate IR Data'!T915)</f>
        <v>0.11825146019999999</v>
      </c>
    </row>
    <row r="916" spans="1:3" x14ac:dyDescent="0.35">
      <c r="A916">
        <f ca="1">N(IF('Interpolate IR Data'!N916="","",'Interpolate IR Data'!N916))</f>
        <v>1781</v>
      </c>
      <c r="B916">
        <f ca="1">IF(A916=0,0,'Interpolate IR Data'!Z916)</f>
        <v>0.84673333547499996</v>
      </c>
      <c r="C916">
        <f ca="1">IF(A916=0,0,'Interpolate IR Data'!T916)</f>
        <v>0.11817699035</v>
      </c>
    </row>
    <row r="917" spans="1:3" x14ac:dyDescent="0.35">
      <c r="A917">
        <f ca="1">N(IF('Interpolate IR Data'!N917="","",'Interpolate IR Data'!N917))</f>
        <v>1782</v>
      </c>
      <c r="B917">
        <f ca="1">IF(A917=0,0,'Interpolate IR Data'!Z917)</f>
        <v>0.8470667006</v>
      </c>
      <c r="C917">
        <f ca="1">IF(A917=0,0,'Interpolate IR Data'!T917)</f>
        <v>0.1181025205</v>
      </c>
    </row>
    <row r="918" spans="1:3" x14ac:dyDescent="0.35">
      <c r="A918">
        <f ca="1">N(IF('Interpolate IR Data'!N918="","",'Interpolate IR Data'!N918))</f>
        <v>1783</v>
      </c>
      <c r="B918">
        <f ca="1">IF(A918=0,0,'Interpolate IR Data'!Z918)</f>
        <v>0.8475667482875</v>
      </c>
      <c r="C918">
        <f ca="1">IF(A918=0,0,'Interpolate IR Data'!T918)</f>
        <v>0.117990815725</v>
      </c>
    </row>
    <row r="919" spans="1:3" x14ac:dyDescent="0.35">
      <c r="A919">
        <f ca="1">N(IF('Interpolate IR Data'!N919="","",'Interpolate IR Data'!N919))</f>
        <v>1784</v>
      </c>
      <c r="B919">
        <f ca="1">IF(A919=0,0,'Interpolate IR Data'!Z919)</f>
        <v>0.84806679597500001</v>
      </c>
      <c r="C919">
        <f ca="1">IF(A919=0,0,'Interpolate IR Data'!T919)</f>
        <v>0.11787911095</v>
      </c>
    </row>
    <row r="920" spans="1:3" x14ac:dyDescent="0.35">
      <c r="A920">
        <f ca="1">N(IF('Interpolate IR Data'!N920="","",'Interpolate IR Data'!N920))</f>
        <v>1785</v>
      </c>
      <c r="B920">
        <f ca="1">IF(A920=0,0,'Interpolate IR Data'!Z920)</f>
        <v>0.84840016110000005</v>
      </c>
      <c r="C920">
        <f ca="1">IF(A920=0,0,'Interpolate IR Data'!T920)</f>
        <v>0.1178046411</v>
      </c>
    </row>
    <row r="921" spans="1:3" x14ac:dyDescent="0.35">
      <c r="A921">
        <f ca="1">N(IF('Interpolate IR Data'!N921="","",'Interpolate IR Data'!N921))</f>
        <v>1786</v>
      </c>
      <c r="B921">
        <f ca="1">IF(A921=0,0,'Interpolate IR Data'!Z921)</f>
        <v>0.84877309540000001</v>
      </c>
      <c r="C921">
        <f ca="1">IF(A921=0,0,'Interpolate IR Data'!T921)</f>
        <v>0.11736088692499999</v>
      </c>
    </row>
    <row r="922" spans="1:3" x14ac:dyDescent="0.35">
      <c r="A922">
        <f ca="1">N(IF('Interpolate IR Data'!N922="","",'Interpolate IR Data'!N922))</f>
        <v>1787</v>
      </c>
      <c r="B922">
        <f ca="1">IF(A922=0,0,'Interpolate IR Data'!Z922)</f>
        <v>0.84914602969999997</v>
      </c>
      <c r="C922">
        <f ca="1">IF(A922=0,0,'Interpolate IR Data'!T922)</f>
        <v>0.11691713275</v>
      </c>
    </row>
    <row r="923" spans="1:3" x14ac:dyDescent="0.35">
      <c r="A923">
        <f ca="1">N(IF('Interpolate IR Data'!N923="","",'Interpolate IR Data'!N923))</f>
        <v>1788</v>
      </c>
      <c r="B923">
        <f ca="1">IF(A923=0,0,'Interpolate IR Data'!Z923)</f>
        <v>0.84951896400000004</v>
      </c>
      <c r="C923">
        <f ca="1">IF(A923=0,0,'Interpolate IR Data'!T923)</f>
        <v>0.11647337857500001</v>
      </c>
    </row>
    <row r="924" spans="1:3" x14ac:dyDescent="0.35">
      <c r="A924">
        <f ca="1">N(IF('Interpolate IR Data'!N924="","",'Interpolate IR Data'!N924))</f>
        <v>1789</v>
      </c>
      <c r="B924">
        <f ca="1">IF(A924=0,0,'Interpolate IR Data'!Z924)</f>
        <v>0.85007836544999993</v>
      </c>
      <c r="C924">
        <f ca="1">IF(A924=0,0,'Interpolate IR Data'!T924)</f>
        <v>0.1158077473125</v>
      </c>
    </row>
    <row r="925" spans="1:3" x14ac:dyDescent="0.35">
      <c r="A925">
        <f ca="1">N(IF('Interpolate IR Data'!N925="","",'Interpolate IR Data'!N925))</f>
        <v>1790</v>
      </c>
      <c r="B925">
        <f ca="1">IF(A925=0,0,'Interpolate IR Data'!Z925)</f>
        <v>0.85063776690000004</v>
      </c>
      <c r="C925">
        <f ca="1">IF(A925=0,0,'Interpolate IR Data'!T925)</f>
        <v>0.11514211604999999</v>
      </c>
    </row>
    <row r="926" spans="1:3" x14ac:dyDescent="0.35">
      <c r="A926">
        <f ca="1">N(IF('Interpolate IR Data'!N926="","",'Interpolate IR Data'!N926))</f>
        <v>1791</v>
      </c>
      <c r="B926">
        <f ca="1">IF(A926=0,0,'Interpolate IR Data'!Z926)</f>
        <v>0.8510107012</v>
      </c>
      <c r="C926">
        <f ca="1">IF(A926=0,0,'Interpolate IR Data'!T926)</f>
        <v>0.11469836187499999</v>
      </c>
    </row>
    <row r="927" spans="1:3" x14ac:dyDescent="0.35">
      <c r="A927">
        <f ca="1">N(IF('Interpolate IR Data'!N927="","",'Interpolate IR Data'!N927))</f>
        <v>1792</v>
      </c>
      <c r="B927">
        <f ca="1">IF(A927=0,0,'Interpolate IR Data'!Z927)</f>
        <v>0.85138363549999996</v>
      </c>
      <c r="C927">
        <f ca="1">IF(A927=0,0,'Interpolate IR Data'!T927)</f>
        <v>0.1142546077</v>
      </c>
    </row>
    <row r="928" spans="1:3" x14ac:dyDescent="0.35">
      <c r="A928">
        <f ca="1">N(IF('Interpolate IR Data'!N928="","",'Interpolate IR Data'!N928))</f>
        <v>1793</v>
      </c>
      <c r="B928">
        <f ca="1">IF(A928=0,0,'Interpolate IR Data'!Z928)</f>
        <v>0.85160264632499993</v>
      </c>
      <c r="C928">
        <f ca="1">IF(A928=0,0,'Interpolate IR Data'!T928)</f>
        <v>0.11378209273750001</v>
      </c>
    </row>
    <row r="929" spans="1:3" x14ac:dyDescent="0.35">
      <c r="A929">
        <f ca="1">N(IF('Interpolate IR Data'!N929="","",'Interpolate IR Data'!N929))</f>
        <v>1794</v>
      </c>
      <c r="B929">
        <f ca="1">IF(A929=0,0,'Interpolate IR Data'!Z929)</f>
        <v>0.8519311625624999</v>
      </c>
      <c r="C929">
        <f ca="1">IF(A929=0,0,'Interpolate IR Data'!T929)</f>
        <v>0.11307332029375</v>
      </c>
    </row>
    <row r="930" spans="1:3" x14ac:dyDescent="0.35">
      <c r="A930">
        <f ca="1">N(IF('Interpolate IR Data'!N930="","",'Interpolate IR Data'!N930))</f>
        <v>1795</v>
      </c>
      <c r="B930">
        <f ca="1">IF(A930=0,0,'Interpolate IR Data'!Z930)</f>
        <v>0.85225967879999998</v>
      </c>
      <c r="C930">
        <f ca="1">IF(A930=0,0,'Interpolate IR Data'!T930)</f>
        <v>0.11236454785</v>
      </c>
    </row>
    <row r="931" spans="1:3" x14ac:dyDescent="0.35">
      <c r="A931">
        <f ca="1">N(IF('Interpolate IR Data'!N931="","",'Interpolate IR Data'!N931))</f>
        <v>1796</v>
      </c>
      <c r="B931">
        <f ca="1">IF(A931=0,0,'Interpolate IR Data'!Z931)</f>
        <v>0.85247868962500006</v>
      </c>
      <c r="C931">
        <f ca="1">IF(A931=0,0,'Interpolate IR Data'!T931)</f>
        <v>0.11189203288749999</v>
      </c>
    </row>
    <row r="932" spans="1:3" x14ac:dyDescent="0.35">
      <c r="A932">
        <f ca="1">N(IF('Interpolate IR Data'!N932="","",'Interpolate IR Data'!N932))</f>
        <v>1797</v>
      </c>
      <c r="B932">
        <f ca="1">IF(A932=0,0,'Interpolate IR Data'!Z932)</f>
        <v>0.85269770045000004</v>
      </c>
      <c r="C932">
        <f ca="1">IF(A932=0,0,'Interpolate IR Data'!T932)</f>
        <v>0.11141951792499999</v>
      </c>
    </row>
    <row r="933" spans="1:3" x14ac:dyDescent="0.35">
      <c r="A933">
        <f ca="1">N(IF('Interpolate IR Data'!N933="","",'Interpolate IR Data'!N933))</f>
        <v>1798</v>
      </c>
      <c r="B933">
        <f ca="1">IF(A933=0,0,'Interpolate IR Data'!Z933)</f>
        <v>0.85291671127500002</v>
      </c>
      <c r="C933">
        <f ca="1">IF(A933=0,0,'Interpolate IR Data'!T933)</f>
        <v>0.11094700296249999</v>
      </c>
    </row>
    <row r="934" spans="1:3" x14ac:dyDescent="0.35">
      <c r="A934">
        <f ca="1">N(IF('Interpolate IR Data'!N934="","",'Interpolate IR Data'!N934))</f>
        <v>1799</v>
      </c>
      <c r="B934">
        <f ca="1">IF(A934=0,0,'Interpolate IR Data'!Z934)</f>
        <v>0.85313572209999999</v>
      </c>
      <c r="C934">
        <f ca="1">IF(A934=0,0,'Interpolate IR Data'!T934)</f>
        <v>0.110474488</v>
      </c>
    </row>
    <row r="935" spans="1:3" x14ac:dyDescent="0.35">
      <c r="A935">
        <f ca="1">N(IF('Interpolate IR Data'!N935="","",'Interpolate IR Data'!N935))</f>
        <v>1800</v>
      </c>
      <c r="B935">
        <f ca="1">IF(A935=0,0,'Interpolate IR Data'!Z935)</f>
        <v>0.853601954725</v>
      </c>
      <c r="C935">
        <f ca="1">IF(A935=0,0,'Interpolate IR Data'!T935)</f>
        <v>0.1104516339625</v>
      </c>
    </row>
    <row r="936" spans="1:3" x14ac:dyDescent="0.35">
      <c r="A936">
        <f ca="1">N(IF('Interpolate IR Data'!N936="","",'Interpolate IR Data'!N936))</f>
        <v>1801</v>
      </c>
      <c r="B936">
        <f ca="1">IF(A936=0,0,'Interpolate IR Data'!Z936)</f>
        <v>0.85406818735000001</v>
      </c>
      <c r="C936">
        <f ca="1">IF(A936=0,0,'Interpolate IR Data'!T936)</f>
        <v>0.110428779925</v>
      </c>
    </row>
    <row r="937" spans="1:3" x14ac:dyDescent="0.35">
      <c r="A937">
        <f ca="1">N(IF('Interpolate IR Data'!N937="","",'Interpolate IR Data'!N937))</f>
        <v>1802</v>
      </c>
      <c r="B937">
        <f ca="1">IF(A937=0,0,'Interpolate IR Data'!Z937)</f>
        <v>0.85437900909999998</v>
      </c>
      <c r="C937">
        <f ca="1">IF(A937=0,0,'Interpolate IR Data'!T937)</f>
        <v>0.11041354389999999</v>
      </c>
    </row>
    <row r="938" spans="1:3" x14ac:dyDescent="0.35">
      <c r="A938">
        <f ca="1">N(IF('Interpolate IR Data'!N938="","",'Interpolate IR Data'!N938))</f>
        <v>1803</v>
      </c>
      <c r="B938">
        <f ca="1">IF(A938=0,0,'Interpolate IR Data'!Z938)</f>
        <v>0.85468983084999994</v>
      </c>
      <c r="C938">
        <f ca="1">IF(A938=0,0,'Interpolate IR Data'!T938)</f>
        <v>0.11039830787499999</v>
      </c>
    </row>
    <row r="939" spans="1:3" x14ac:dyDescent="0.35">
      <c r="A939">
        <f ca="1">N(IF('Interpolate IR Data'!N939="","",'Interpolate IR Data'!N939))</f>
        <v>1804</v>
      </c>
      <c r="B939">
        <f ca="1">IF(A939=0,0,'Interpolate IR Data'!Z939)</f>
        <v>0.85500065260000002</v>
      </c>
      <c r="C939">
        <f ca="1">IF(A939=0,0,'Interpolate IR Data'!T939)</f>
        <v>0.11038307185</v>
      </c>
    </row>
    <row r="940" spans="1:3" x14ac:dyDescent="0.35">
      <c r="A940">
        <f ca="1">N(IF('Interpolate IR Data'!N940="","",'Interpolate IR Data'!N940))</f>
        <v>1805</v>
      </c>
      <c r="B940">
        <f ca="1">IF(A940=0,0,'Interpolate IR Data'!Z940)</f>
        <v>0.85531147434999999</v>
      </c>
      <c r="C940">
        <f ca="1">IF(A940=0,0,'Interpolate IR Data'!T940)</f>
        <v>0.11036783582500001</v>
      </c>
    </row>
    <row r="941" spans="1:3" x14ac:dyDescent="0.35">
      <c r="A941">
        <f ca="1">N(IF('Interpolate IR Data'!N941="","",'Interpolate IR Data'!N941))</f>
        <v>1806</v>
      </c>
      <c r="B941">
        <f ca="1">IF(A941=0,0,'Interpolate IR Data'!Z941)</f>
        <v>0.85567929758749994</v>
      </c>
      <c r="C941">
        <f ca="1">IF(A941=0,0,'Interpolate IR Data'!T941)</f>
        <v>0.11016341695000001</v>
      </c>
    </row>
    <row r="942" spans="1:3" x14ac:dyDescent="0.35">
      <c r="A942">
        <f ca="1">N(IF('Interpolate IR Data'!N942="","",'Interpolate IR Data'!N942))</f>
        <v>1807</v>
      </c>
      <c r="B942">
        <f ca="1">IF(A942=0,0,'Interpolate IR Data'!Z942)</f>
        <v>0.8558503020499999</v>
      </c>
      <c r="C942">
        <f ca="1">IF(A942=0,0,'Interpolate IR Data'!T942)</f>
        <v>0.1095958684</v>
      </c>
    </row>
    <row r="943" spans="1:3" x14ac:dyDescent="0.35">
      <c r="A943">
        <f ca="1">N(IF('Interpolate IR Data'!N943="","",'Interpolate IR Data'!N943))</f>
        <v>1808</v>
      </c>
      <c r="B943">
        <f ca="1">IF(A943=0,0,'Interpolate IR Data'!Z943)</f>
        <v>0.85596430502499987</v>
      </c>
      <c r="C943">
        <f ca="1">IF(A943=0,0,'Interpolate IR Data'!T943)</f>
        <v>0.1092175027</v>
      </c>
    </row>
    <row r="944" spans="1:3" x14ac:dyDescent="0.35">
      <c r="A944">
        <f ca="1">N(IF('Interpolate IR Data'!N944="","",'Interpolate IR Data'!N944))</f>
        <v>1809</v>
      </c>
      <c r="B944">
        <f ca="1">IF(A944=0,0,'Interpolate IR Data'!Z944)</f>
        <v>0.85607830799999995</v>
      </c>
      <c r="C944">
        <f ca="1">IF(A944=0,0,'Interpolate IR Data'!T944)</f>
        <v>0.108839137</v>
      </c>
    </row>
    <row r="945" spans="1:3" x14ac:dyDescent="0.35">
      <c r="A945">
        <f ca="1">N(IF('Interpolate IR Data'!N945="","",'Interpolate IR Data'!N945))</f>
        <v>1810</v>
      </c>
      <c r="B945">
        <f ca="1">IF(A945=0,0,'Interpolate IR Data'!Z945)</f>
        <v>0.85619231097500004</v>
      </c>
      <c r="C945">
        <f ca="1">IF(A945=0,0,'Interpolate IR Data'!T945)</f>
        <v>0.10846077130000001</v>
      </c>
    </row>
    <row r="946" spans="1:3" x14ac:dyDescent="0.35">
      <c r="A946">
        <f ca="1">N(IF('Interpolate IR Data'!N946="","",'Interpolate IR Data'!N946))</f>
        <v>1811</v>
      </c>
      <c r="B946">
        <f ca="1">IF(A946=0,0,'Interpolate IR Data'!Z946)</f>
        <v>0.85630631395000001</v>
      </c>
      <c r="C946">
        <f ca="1">IF(A946=0,0,'Interpolate IR Data'!T946)</f>
        <v>0.1080824056</v>
      </c>
    </row>
    <row r="947" spans="1:3" x14ac:dyDescent="0.35">
      <c r="A947">
        <f ca="1">N(IF('Interpolate IR Data'!N947="","",'Interpolate IR Data'!N947))</f>
        <v>1812</v>
      </c>
      <c r="B947">
        <f ca="1">IF(A947=0,0,'Interpolate IR Data'!Z947)</f>
        <v>0.85647731841249997</v>
      </c>
      <c r="C947">
        <f ca="1">IF(A947=0,0,'Interpolate IR Data'!T947)</f>
        <v>0.10751485705</v>
      </c>
    </row>
    <row r="948" spans="1:3" x14ac:dyDescent="0.35">
      <c r="A948">
        <f ca="1">N(IF('Interpolate IR Data'!N948="","",'Interpolate IR Data'!N948))</f>
        <v>1813</v>
      </c>
      <c r="B948">
        <f ca="1">IF(A948=0,0,'Interpolate IR Data'!Z948)</f>
        <v>0.85653863803749997</v>
      </c>
      <c r="C948">
        <f ca="1">IF(A948=0,0,'Interpolate IR Data'!T948)</f>
        <v>0.107274273975</v>
      </c>
    </row>
    <row r="949" spans="1:3" x14ac:dyDescent="0.35">
      <c r="A949">
        <f ca="1">N(IF('Interpolate IR Data'!N949="","",'Interpolate IR Data'!N949))</f>
        <v>1814</v>
      </c>
      <c r="B949">
        <f ca="1">IF(A949=0,0,'Interpolate IR Data'!Z949)</f>
        <v>0.85654295617499998</v>
      </c>
      <c r="C949">
        <f ca="1">IF(A949=0,0,'Interpolate IR Data'!T949)</f>
        <v>0.10722287375</v>
      </c>
    </row>
    <row r="950" spans="1:3" x14ac:dyDescent="0.35">
      <c r="A950">
        <f ca="1">N(IF('Interpolate IR Data'!N950="","",'Interpolate IR Data'!N950))</f>
        <v>1815</v>
      </c>
      <c r="B950">
        <f ca="1">IF(A950=0,0,'Interpolate IR Data'!Z950)</f>
        <v>0.8565472743125</v>
      </c>
      <c r="C950">
        <f ca="1">IF(A950=0,0,'Interpolate IR Data'!T950)</f>
        <v>0.10717147352500001</v>
      </c>
    </row>
    <row r="951" spans="1:3" x14ac:dyDescent="0.35">
      <c r="A951">
        <f ca="1">N(IF('Interpolate IR Data'!N951="","",'Interpolate IR Data'!N951))</f>
        <v>1816</v>
      </c>
      <c r="B951">
        <f ca="1">IF(A951=0,0,'Interpolate IR Data'!Z951)</f>
        <v>0.85655159245000001</v>
      </c>
      <c r="C951">
        <f ca="1">IF(A951=0,0,'Interpolate IR Data'!T951)</f>
        <v>0.10712007330000001</v>
      </c>
    </row>
    <row r="952" spans="1:3" x14ac:dyDescent="0.35">
      <c r="A952">
        <f ca="1">N(IF('Interpolate IR Data'!N952="","",'Interpolate IR Data'!N952))</f>
        <v>1817</v>
      </c>
      <c r="B952">
        <f ca="1">IF(A952=0,0,'Interpolate IR Data'!Z952)</f>
        <v>0.85655591058750002</v>
      </c>
      <c r="C952">
        <f ca="1">IF(A952=0,0,'Interpolate IR Data'!T952)</f>
        <v>0.10706867307500001</v>
      </c>
    </row>
    <row r="953" spans="1:3" x14ac:dyDescent="0.35">
      <c r="A953">
        <f ca="1">N(IF('Interpolate IR Data'!N953="","",'Interpolate IR Data'!N953))</f>
        <v>1818</v>
      </c>
      <c r="B953">
        <f ca="1">IF(A953=0,0,'Interpolate IR Data'!Z953)</f>
        <v>0.85656238779375005</v>
      </c>
      <c r="C953">
        <f ca="1">IF(A953=0,0,'Interpolate IR Data'!T953)</f>
        <v>0.10699157273750001</v>
      </c>
    </row>
    <row r="954" spans="1:3" x14ac:dyDescent="0.35">
      <c r="A954">
        <f ca="1">N(IF('Interpolate IR Data'!N954="","",'Interpolate IR Data'!N954))</f>
        <v>1819</v>
      </c>
      <c r="B954">
        <f ca="1">IF(A954=0,0,'Interpolate IR Data'!Z954)</f>
        <v>0.85656886499999996</v>
      </c>
      <c r="C954">
        <f ca="1">IF(A954=0,0,'Interpolate IR Data'!T954)</f>
        <v>0.1069144724</v>
      </c>
    </row>
    <row r="955" spans="1:3" x14ac:dyDescent="0.35">
      <c r="A955">
        <f ca="1">N(IF('Interpolate IR Data'!N955="","",'Interpolate IR Data'!N955))</f>
        <v>1820</v>
      </c>
      <c r="B955">
        <f ca="1">IF(A955=0,0,'Interpolate IR Data'!Z955)</f>
        <v>0.85692943637499996</v>
      </c>
      <c r="C955">
        <f ca="1">IF(A955=0,0,'Interpolate IR Data'!T955)</f>
        <v>0.10674486718750001</v>
      </c>
    </row>
    <row r="956" spans="1:3" x14ac:dyDescent="0.35">
      <c r="A956">
        <f ca="1">N(IF('Interpolate IR Data'!N956="","",'Interpolate IR Data'!N956))</f>
        <v>1821</v>
      </c>
      <c r="B956">
        <f ca="1">IF(A956=0,0,'Interpolate IR Data'!Z956)</f>
        <v>0.85729000774999997</v>
      </c>
      <c r="C956">
        <f ca="1">IF(A956=0,0,'Interpolate IR Data'!T956)</f>
        <v>0.106575261975</v>
      </c>
    </row>
    <row r="957" spans="1:3" x14ac:dyDescent="0.35">
      <c r="A957">
        <f ca="1">N(IF('Interpolate IR Data'!N957="","",'Interpolate IR Data'!N957))</f>
        <v>1822</v>
      </c>
      <c r="B957">
        <f ca="1">IF(A957=0,0,'Interpolate IR Data'!Z957)</f>
        <v>0.85765057912499998</v>
      </c>
      <c r="C957">
        <f ca="1">IF(A957=0,0,'Interpolate IR Data'!T957)</f>
        <v>0.10640565676249999</v>
      </c>
    </row>
    <row r="958" spans="1:3" x14ac:dyDescent="0.35">
      <c r="A958">
        <f ca="1">N(IF('Interpolate IR Data'!N958="","",'Interpolate IR Data'!N958))</f>
        <v>1823</v>
      </c>
      <c r="B958">
        <f ca="1">IF(A958=0,0,'Interpolate IR Data'!Z958)</f>
        <v>0.85801115049999999</v>
      </c>
      <c r="C958">
        <f ca="1">IF(A958=0,0,'Interpolate IR Data'!T958)</f>
        <v>0.10623605155</v>
      </c>
    </row>
    <row r="959" spans="1:3" x14ac:dyDescent="0.35">
      <c r="A959">
        <f ca="1">N(IF('Interpolate IR Data'!N959="","",'Interpolate IR Data'!N959))</f>
        <v>1824</v>
      </c>
      <c r="B959">
        <f ca="1">IF(A959=0,0,'Interpolate IR Data'!Z959)</f>
        <v>0.85855200756249994</v>
      </c>
      <c r="C959">
        <f ca="1">IF(A959=0,0,'Interpolate IR Data'!T959)</f>
        <v>0.10598164373125001</v>
      </c>
    </row>
    <row r="960" spans="1:3" x14ac:dyDescent="0.35">
      <c r="A960">
        <f ca="1">N(IF('Interpolate IR Data'!N960="","",'Interpolate IR Data'!N960))</f>
        <v>1825</v>
      </c>
      <c r="B960">
        <f ca="1">IF(A960=0,0,'Interpolate IR Data'!Z960)</f>
        <v>0.85909286462500001</v>
      </c>
      <c r="C960">
        <f ca="1">IF(A960=0,0,'Interpolate IR Data'!T960)</f>
        <v>0.10572723591249999</v>
      </c>
    </row>
    <row r="961" spans="1:3" x14ac:dyDescent="0.35">
      <c r="A961">
        <f ca="1">N(IF('Interpolate IR Data'!N961="","",'Interpolate IR Data'!N961))</f>
        <v>1826</v>
      </c>
      <c r="B961">
        <f ca="1">IF(A961=0,0,'Interpolate IR Data'!Z961)</f>
        <v>0.85945343600000002</v>
      </c>
      <c r="C961">
        <f ca="1">IF(A961=0,0,'Interpolate IR Data'!T961)</f>
        <v>0.1055576307</v>
      </c>
    </row>
    <row r="962" spans="1:3" x14ac:dyDescent="0.35">
      <c r="A962">
        <f ca="1">N(IF('Interpolate IR Data'!N962="","",'Interpolate IR Data'!N962))</f>
        <v>1827</v>
      </c>
      <c r="B962">
        <f ca="1">IF(A962=0,0,'Interpolate IR Data'!Z962)</f>
        <v>0.85985277263750004</v>
      </c>
      <c r="C962">
        <f ca="1">IF(A962=0,0,'Interpolate IR Data'!T962)</f>
        <v>0.10516150156250001</v>
      </c>
    </row>
    <row r="963" spans="1:3" x14ac:dyDescent="0.35">
      <c r="A963">
        <f ca="1">N(IF('Interpolate IR Data'!N963="","",'Interpolate IR Data'!N963))</f>
        <v>1828</v>
      </c>
      <c r="B963">
        <f ca="1">IF(A963=0,0,'Interpolate IR Data'!Z963)</f>
        <v>0.86025210927499995</v>
      </c>
      <c r="C963">
        <f ca="1">IF(A963=0,0,'Interpolate IR Data'!T963)</f>
        <v>0.104765372425</v>
      </c>
    </row>
    <row r="964" spans="1:3" x14ac:dyDescent="0.35">
      <c r="A964">
        <f ca="1">N(IF('Interpolate IR Data'!N964="","",'Interpolate IR Data'!N964))</f>
        <v>1829</v>
      </c>
      <c r="B964">
        <f ca="1">IF(A964=0,0,'Interpolate IR Data'!Z964)</f>
        <v>0.86065144591249998</v>
      </c>
      <c r="C964">
        <f ca="1">IF(A964=0,0,'Interpolate IR Data'!T964)</f>
        <v>0.1043692432875</v>
      </c>
    </row>
    <row r="965" spans="1:3" x14ac:dyDescent="0.35">
      <c r="A965">
        <f ca="1">N(IF('Interpolate IR Data'!N965="","",'Interpolate IR Data'!N965))</f>
        <v>1830</v>
      </c>
      <c r="B965">
        <f ca="1">IF(A965=0,0,'Interpolate IR Data'!Z965)</f>
        <v>0.86125045086874996</v>
      </c>
      <c r="C965">
        <f ca="1">IF(A965=0,0,'Interpolate IR Data'!T965)</f>
        <v>0.10377504958125</v>
      </c>
    </row>
    <row r="966" spans="1:3" x14ac:dyDescent="0.35">
      <c r="A966">
        <f ca="1">N(IF('Interpolate IR Data'!N966="","",'Interpolate IR Data'!N966))</f>
        <v>1831</v>
      </c>
      <c r="B966">
        <f ca="1">IF(A966=0,0,'Interpolate IR Data'!Z966)</f>
        <v>0.86184945582500005</v>
      </c>
      <c r="C966">
        <f ca="1">IF(A966=0,0,'Interpolate IR Data'!T966)</f>
        <v>0.103180855875</v>
      </c>
    </row>
    <row r="967" spans="1:3" x14ac:dyDescent="0.35">
      <c r="A967">
        <f ca="1">N(IF('Interpolate IR Data'!N967="","",'Interpolate IR Data'!N967))</f>
        <v>1832</v>
      </c>
      <c r="B967">
        <f ca="1">IF(A967=0,0,'Interpolate IR Data'!Z967)</f>
        <v>0.86224879246249997</v>
      </c>
      <c r="C967">
        <f ca="1">IF(A967=0,0,'Interpolate IR Data'!T967)</f>
        <v>0.1027847267375</v>
      </c>
    </row>
    <row r="968" spans="1:3" x14ac:dyDescent="0.35">
      <c r="A968">
        <f ca="1">N(IF('Interpolate IR Data'!N968="","",'Interpolate IR Data'!N968))</f>
        <v>1833</v>
      </c>
      <c r="B968">
        <f ca="1">IF(A968=0,0,'Interpolate IR Data'!Z968)</f>
        <v>0.86264812909999999</v>
      </c>
      <c r="C968">
        <f ca="1">IF(A968=0,0,'Interpolate IR Data'!T968)</f>
        <v>0.10238859760000001</v>
      </c>
    </row>
    <row r="969" spans="1:3" x14ac:dyDescent="0.35">
      <c r="A969">
        <f ca="1">N(IF('Interpolate IR Data'!N969="","",'Interpolate IR Data'!N969))</f>
        <v>1834</v>
      </c>
      <c r="B969">
        <f ca="1">IF(A969=0,0,'Interpolate IR Data'!Z969)</f>
        <v>0.86268537298749992</v>
      </c>
      <c r="C969">
        <f ca="1">IF(A969=0,0,'Interpolate IR Data'!T969)</f>
        <v>0.102212423725</v>
      </c>
    </row>
    <row r="970" spans="1:3" x14ac:dyDescent="0.35">
      <c r="A970">
        <f ca="1">N(IF('Interpolate IR Data'!N970="","",'Interpolate IR Data'!N970))</f>
        <v>1835</v>
      </c>
      <c r="B970">
        <f ca="1">IF(A970=0,0,'Interpolate IR Data'!Z970)</f>
        <v>0.86272261687499996</v>
      </c>
      <c r="C970">
        <f ca="1">IF(A970=0,0,'Interpolate IR Data'!T970)</f>
        <v>0.10203624985000001</v>
      </c>
    </row>
    <row r="971" spans="1:3" x14ac:dyDescent="0.35">
      <c r="A971">
        <f ca="1">N(IF('Interpolate IR Data'!N971="","",'Interpolate IR Data'!N971))</f>
        <v>1836</v>
      </c>
      <c r="B971">
        <f ca="1">IF(A971=0,0,'Interpolate IR Data'!Z971)</f>
        <v>0.86277848270625002</v>
      </c>
      <c r="C971">
        <f ca="1">IF(A971=0,0,'Interpolate IR Data'!T971)</f>
        <v>0.10177198903750001</v>
      </c>
    </row>
    <row r="972" spans="1:3" x14ac:dyDescent="0.35">
      <c r="A972">
        <f ca="1">N(IF('Interpolate IR Data'!N972="","",'Interpolate IR Data'!N972))</f>
        <v>1837</v>
      </c>
      <c r="B972">
        <f ca="1">IF(A972=0,0,'Interpolate IR Data'!Z972)</f>
        <v>0.86283434853750007</v>
      </c>
      <c r="C972">
        <f ca="1">IF(A972=0,0,'Interpolate IR Data'!T972)</f>
        <v>0.101507728225</v>
      </c>
    </row>
    <row r="973" spans="1:3" x14ac:dyDescent="0.35">
      <c r="A973">
        <f ca="1">N(IF('Interpolate IR Data'!N973="","",'Interpolate IR Data'!N973))</f>
        <v>1838</v>
      </c>
      <c r="B973">
        <f ca="1">IF(A973=0,0,'Interpolate IR Data'!Z973)</f>
        <v>0.862871592425</v>
      </c>
      <c r="C973">
        <f ca="1">IF(A973=0,0,'Interpolate IR Data'!T973)</f>
        <v>0.10133155434999999</v>
      </c>
    </row>
    <row r="974" spans="1:3" x14ac:dyDescent="0.35">
      <c r="A974">
        <f ca="1">N(IF('Interpolate IR Data'!N974="","",'Interpolate IR Data'!N974))</f>
        <v>1839</v>
      </c>
      <c r="B974">
        <f ca="1">IF(A974=0,0,'Interpolate IR Data'!Z974)</f>
        <v>0.86290883631249993</v>
      </c>
      <c r="C974">
        <f ca="1">IF(A974=0,0,'Interpolate IR Data'!T974)</f>
        <v>0.101155380475</v>
      </c>
    </row>
    <row r="975" spans="1:3" x14ac:dyDescent="0.35">
      <c r="A975">
        <f ca="1">N(IF('Interpolate IR Data'!N975="","",'Interpolate IR Data'!N975))</f>
        <v>1840</v>
      </c>
      <c r="B975">
        <f ca="1">IF(A975=0,0,'Interpolate IR Data'!Z975)</f>
        <v>0.86294608019999997</v>
      </c>
      <c r="C975">
        <f ca="1">IF(A975=0,0,'Interpolate IR Data'!T975)</f>
        <v>0.1009792066</v>
      </c>
    </row>
    <row r="976" spans="1:3" x14ac:dyDescent="0.35">
      <c r="A976">
        <f ca="1">N(IF('Interpolate IR Data'!N976="","",'Interpolate IR Data'!N976))</f>
        <v>1841</v>
      </c>
      <c r="B976">
        <f ca="1">IF(A976=0,0,'Interpolate IR Data'!Z976)</f>
        <v>0.86349746244374992</v>
      </c>
      <c r="C976">
        <f ca="1">IF(A976=0,0,'Interpolate IR Data'!T976)</f>
        <v>0.100450893175</v>
      </c>
    </row>
    <row r="977" spans="1:3" x14ac:dyDescent="0.35">
      <c r="A977">
        <f ca="1">N(IF('Interpolate IR Data'!N977="","",'Interpolate IR Data'!N977))</f>
        <v>1842</v>
      </c>
      <c r="B977">
        <f ca="1">IF(A977=0,0,'Interpolate IR Data'!Z977)</f>
        <v>0.86404884468749987</v>
      </c>
      <c r="C977">
        <f ca="1">IF(A977=0,0,'Interpolate IR Data'!T977)</f>
        <v>9.9922579750000004E-2</v>
      </c>
    </row>
    <row r="978" spans="1:3" x14ac:dyDescent="0.35">
      <c r="A978">
        <f ca="1">N(IF('Interpolate IR Data'!N978="","",'Interpolate IR Data'!N978))</f>
        <v>1843</v>
      </c>
      <c r="B978">
        <f ca="1">IF(A978=0,0,'Interpolate IR Data'!Z978)</f>
        <v>0.86441643284999992</v>
      </c>
      <c r="C978">
        <f ca="1">IF(A978=0,0,'Interpolate IR Data'!T978)</f>
        <v>9.9570370800000002E-2</v>
      </c>
    </row>
    <row r="979" spans="1:3" x14ac:dyDescent="0.35">
      <c r="A979">
        <f ca="1">N(IF('Interpolate IR Data'!N979="","",'Interpolate IR Data'!N979))</f>
        <v>1844</v>
      </c>
      <c r="B979">
        <f ca="1">IF(A979=0,0,'Interpolate IR Data'!Z979)</f>
        <v>0.86478402101249996</v>
      </c>
      <c r="C979">
        <f ca="1">IF(A979=0,0,'Interpolate IR Data'!T979)</f>
        <v>9.921816185E-2</v>
      </c>
    </row>
    <row r="980" spans="1:3" x14ac:dyDescent="0.35">
      <c r="A980">
        <f ca="1">N(IF('Interpolate IR Data'!N980="","",'Interpolate IR Data'!N980))</f>
        <v>1845</v>
      </c>
      <c r="B980">
        <f ca="1">IF(A980=0,0,'Interpolate IR Data'!Z980)</f>
        <v>0.865151609175</v>
      </c>
      <c r="C980">
        <f ca="1">IF(A980=0,0,'Interpolate IR Data'!T980)</f>
        <v>9.8865952899999998E-2</v>
      </c>
    </row>
    <row r="981" spans="1:3" x14ac:dyDescent="0.35">
      <c r="A981">
        <f ca="1">N(IF('Interpolate IR Data'!N981="","",'Interpolate IR Data'!N981))</f>
        <v>1846</v>
      </c>
      <c r="B981">
        <f ca="1">IF(A981=0,0,'Interpolate IR Data'!Z981)</f>
        <v>0.86551919733750005</v>
      </c>
      <c r="C981">
        <f ca="1">IF(A981=0,0,'Interpolate IR Data'!T981)</f>
        <v>9.8513743949999996E-2</v>
      </c>
    </row>
    <row r="982" spans="1:3" x14ac:dyDescent="0.35">
      <c r="A982">
        <f ca="1">N(IF('Interpolate IR Data'!N982="","",'Interpolate IR Data'!N982))</f>
        <v>1847</v>
      </c>
      <c r="B982">
        <f ca="1">IF(A982=0,0,'Interpolate IR Data'!Z982)</f>
        <v>0.86600262410624995</v>
      </c>
      <c r="C982">
        <f ca="1">IF(A982=0,0,'Interpolate IR Data'!T982)</f>
        <v>9.8123346399999992E-2</v>
      </c>
    </row>
    <row r="983" spans="1:3" x14ac:dyDescent="0.35">
      <c r="A983">
        <f ca="1">N(IF('Interpolate IR Data'!N983="","",'Interpolate IR Data'!N983))</f>
        <v>1848</v>
      </c>
      <c r="B983">
        <f ca="1">IF(A983=0,0,'Interpolate IR Data'!Z983)</f>
        <v>0.86635013992499998</v>
      </c>
      <c r="C983">
        <f ca="1">IF(A983=0,0,'Interpolate IR Data'!T983)</f>
        <v>9.8008780599999998E-2</v>
      </c>
    </row>
    <row r="984" spans="1:3" x14ac:dyDescent="0.35">
      <c r="A984">
        <f ca="1">N(IF('Interpolate IR Data'!N984="","",'Interpolate IR Data'!N984))</f>
        <v>1849</v>
      </c>
      <c r="B984">
        <f ca="1">IF(A984=0,0,'Interpolate IR Data'!Z984)</f>
        <v>0.86658181713749993</v>
      </c>
      <c r="C984">
        <f ca="1">IF(A984=0,0,'Interpolate IR Data'!T984)</f>
        <v>9.7932403400000007E-2</v>
      </c>
    </row>
    <row r="985" spans="1:3" x14ac:dyDescent="0.35">
      <c r="A985">
        <f ca="1">N(IF('Interpolate IR Data'!N985="","",'Interpolate IR Data'!N985))</f>
        <v>1850</v>
      </c>
      <c r="B985">
        <f ca="1">IF(A985=0,0,'Interpolate IR Data'!Z985)</f>
        <v>0.86681349434999999</v>
      </c>
      <c r="C985">
        <f ca="1">IF(A985=0,0,'Interpolate IR Data'!T985)</f>
        <v>9.7856026200000001E-2</v>
      </c>
    </row>
    <row r="986" spans="1:3" x14ac:dyDescent="0.35">
      <c r="A986">
        <f ca="1">N(IF('Interpolate IR Data'!N986="","",'Interpolate IR Data'!N986))</f>
        <v>1851</v>
      </c>
      <c r="B986">
        <f ca="1">IF(A986=0,0,'Interpolate IR Data'!Z986)</f>
        <v>0.86704517156250005</v>
      </c>
      <c r="C986">
        <f ca="1">IF(A986=0,0,'Interpolate IR Data'!T986)</f>
        <v>9.7779648999999996E-2</v>
      </c>
    </row>
    <row r="987" spans="1:3" x14ac:dyDescent="0.35">
      <c r="A987">
        <f ca="1">N(IF('Interpolate IR Data'!N987="","",'Interpolate IR Data'!N987))</f>
        <v>1852</v>
      </c>
      <c r="B987">
        <f ca="1">IF(A987=0,0,'Interpolate IR Data'!Z987)</f>
        <v>0.867276848775</v>
      </c>
      <c r="C987">
        <f ca="1">IF(A987=0,0,'Interpolate IR Data'!T987)</f>
        <v>9.7703271799999991E-2</v>
      </c>
    </row>
    <row r="988" spans="1:3" x14ac:dyDescent="0.35">
      <c r="A988">
        <f ca="1">N(IF('Interpolate IR Data'!N988="","",'Interpolate IR Data'!N988))</f>
        <v>1853</v>
      </c>
      <c r="B988">
        <f ca="1">IF(A988=0,0,'Interpolate IR Data'!Z988)</f>
        <v>0.86762436459375003</v>
      </c>
      <c r="C988">
        <f ca="1">IF(A988=0,0,'Interpolate IR Data'!T988)</f>
        <v>9.7588705999999997E-2</v>
      </c>
    </row>
    <row r="989" spans="1:3" x14ac:dyDescent="0.35">
      <c r="A989">
        <f ca="1">N(IF('Interpolate IR Data'!N989="","",'Interpolate IR Data'!N989))</f>
        <v>1854</v>
      </c>
      <c r="B989">
        <f ca="1">IF(A989=0,0,'Interpolate IR Data'!Z989)</f>
        <v>0.86814598128750009</v>
      </c>
      <c r="C989">
        <f ca="1">IF(A989=0,0,'Interpolate IR Data'!T989)</f>
        <v>9.7020795312499991E-2</v>
      </c>
    </row>
    <row r="990" spans="1:3" x14ac:dyDescent="0.35">
      <c r="A990">
        <f ca="1">N(IF('Interpolate IR Data'!N990="","",'Interpolate IR Data'!N990))</f>
        <v>1855</v>
      </c>
      <c r="B990">
        <f ca="1">IF(A990=0,0,'Interpolate IR Data'!Z990)</f>
        <v>0.86855175937500007</v>
      </c>
      <c r="C990">
        <f ca="1">IF(A990=0,0,'Interpolate IR Data'!T990)</f>
        <v>9.6491073225000001E-2</v>
      </c>
    </row>
    <row r="991" spans="1:3" x14ac:dyDescent="0.35">
      <c r="A991">
        <f ca="1">N(IF('Interpolate IR Data'!N991="","",'Interpolate IR Data'!N991))</f>
        <v>1856</v>
      </c>
      <c r="B991">
        <f ca="1">IF(A991=0,0,'Interpolate IR Data'!Z991)</f>
        <v>0.86895753746250004</v>
      </c>
      <c r="C991">
        <f ca="1">IF(A991=0,0,'Interpolate IR Data'!T991)</f>
        <v>9.5961351137499998E-2</v>
      </c>
    </row>
    <row r="992" spans="1:3" x14ac:dyDescent="0.35">
      <c r="A992">
        <f ca="1">N(IF('Interpolate IR Data'!N992="","",'Interpolate IR Data'!N992))</f>
        <v>1857</v>
      </c>
      <c r="B992">
        <f ca="1">IF(A992=0,0,'Interpolate IR Data'!Z992)</f>
        <v>0.86936331555000002</v>
      </c>
      <c r="C992">
        <f ca="1">IF(A992=0,0,'Interpolate IR Data'!T992)</f>
        <v>9.5431629049999994E-2</v>
      </c>
    </row>
    <row r="993" spans="1:3" x14ac:dyDescent="0.35">
      <c r="A993">
        <f ca="1">N(IF('Interpolate IR Data'!N993="","",'Interpolate IR Data'!N993))</f>
        <v>1858</v>
      </c>
      <c r="B993">
        <f ca="1">IF(A993=0,0,'Interpolate IR Data'!Z993)</f>
        <v>0.86976909363749999</v>
      </c>
      <c r="C993">
        <f ca="1">IF(A993=0,0,'Interpolate IR Data'!T993)</f>
        <v>9.4901906962499991E-2</v>
      </c>
    </row>
    <row r="994" spans="1:3" x14ac:dyDescent="0.35">
      <c r="A994">
        <f ca="1">N(IF('Interpolate IR Data'!N994="","",'Interpolate IR Data'!N994))</f>
        <v>1859</v>
      </c>
      <c r="B994">
        <f ca="1">IF(A994=0,0,'Interpolate IR Data'!Z994)</f>
        <v>0.87037776076874995</v>
      </c>
      <c r="C994">
        <f ca="1">IF(A994=0,0,'Interpolate IR Data'!T994)</f>
        <v>9.4107323831249992E-2</v>
      </c>
    </row>
    <row r="995" spans="1:3" x14ac:dyDescent="0.35">
      <c r="A995">
        <f ca="1">N(IF('Interpolate IR Data'!N995="","",'Interpolate IR Data'!N995))</f>
        <v>1860</v>
      </c>
      <c r="B995">
        <f ca="1">IF(A995=0,0,'Interpolate IR Data'!Z995)</f>
        <v>0.87098642790000003</v>
      </c>
      <c r="C995">
        <f ca="1">IF(A995=0,0,'Interpolate IR Data'!T995)</f>
        <v>9.3312740699999994E-2</v>
      </c>
    </row>
    <row r="996" spans="1:3" x14ac:dyDescent="0.35">
      <c r="A996">
        <f ca="1">N(IF('Interpolate IR Data'!N996="","",'Interpolate IR Data'!N996))</f>
        <v>1861</v>
      </c>
      <c r="B996">
        <f ca="1">IF(A996=0,0,'Interpolate IR Data'!Z996)</f>
        <v>0.87115680161249998</v>
      </c>
      <c r="C996">
        <f ca="1">IF(A996=0,0,'Interpolate IR Data'!T996)</f>
        <v>9.3540482399999986E-2</v>
      </c>
    </row>
    <row r="997" spans="1:3" x14ac:dyDescent="0.35">
      <c r="A997">
        <f ca="1">N(IF('Interpolate IR Data'!N997="","",'Interpolate IR Data'!N997))</f>
        <v>1862</v>
      </c>
      <c r="B997">
        <f ca="1">IF(A997=0,0,'Interpolate IR Data'!Z997)</f>
        <v>0.87132717532500004</v>
      </c>
      <c r="C997">
        <f ca="1">IF(A997=0,0,'Interpolate IR Data'!T997)</f>
        <v>9.3768224099999992E-2</v>
      </c>
    </row>
    <row r="998" spans="1:3" x14ac:dyDescent="0.35">
      <c r="A998">
        <f ca="1">N(IF('Interpolate IR Data'!N998="","",'Interpolate IR Data'!N998))</f>
        <v>1863</v>
      </c>
      <c r="B998">
        <f ca="1">IF(A998=0,0,'Interpolate IR Data'!Z998)</f>
        <v>0.87149754903749999</v>
      </c>
      <c r="C998">
        <f ca="1">IF(A998=0,0,'Interpolate IR Data'!T998)</f>
        <v>9.3995965799999998E-2</v>
      </c>
    </row>
    <row r="999" spans="1:3" x14ac:dyDescent="0.35">
      <c r="A999">
        <f ca="1">N(IF('Interpolate IR Data'!N999="","",'Interpolate IR Data'!N999))</f>
        <v>1864</v>
      </c>
      <c r="B999">
        <f ca="1">IF(A999=0,0,'Interpolate IR Data'!Z999)</f>
        <v>0.87166792274999993</v>
      </c>
      <c r="C999">
        <f ca="1">IF(A999=0,0,'Interpolate IR Data'!T999)</f>
        <v>9.4223707500000004E-2</v>
      </c>
    </row>
    <row r="1000" spans="1:3" x14ac:dyDescent="0.35">
      <c r="A1000">
        <f ca="1">N(IF('Interpolate IR Data'!N1000="","",'Interpolate IR Data'!N1000))</f>
        <v>1865</v>
      </c>
      <c r="B1000">
        <f ca="1">IF(A1000=0,0,'Interpolate IR Data'!Z1000)</f>
        <v>0.87192348331874991</v>
      </c>
      <c r="C1000">
        <f ca="1">IF(A1000=0,0,'Interpolate IR Data'!T1000)</f>
        <v>9.4565320050000012E-2</v>
      </c>
    </row>
    <row r="1001" spans="1:3" x14ac:dyDescent="0.35">
      <c r="A1001">
        <f ca="1">N(IF('Interpolate IR Data'!N1001="","",'Interpolate IR Data'!N1001))</f>
        <v>1866</v>
      </c>
      <c r="B1001">
        <f ca="1">IF(A1001=0,0,'Interpolate IR Data'!Z1001)</f>
        <v>0.87217904388749989</v>
      </c>
      <c r="C1001">
        <f ca="1">IF(A1001=0,0,'Interpolate IR Data'!T1001)</f>
        <v>9.4906932599999994E-2</v>
      </c>
    </row>
    <row r="1002" spans="1:3" x14ac:dyDescent="0.35">
      <c r="A1002">
        <f ca="1">N(IF('Interpolate IR Data'!N1002="","",'Interpolate IR Data'!N1002))</f>
        <v>1867</v>
      </c>
      <c r="B1002">
        <f ca="1">IF(A1002=0,0,'Interpolate IR Data'!Z1002)</f>
        <v>0.87234941759999995</v>
      </c>
      <c r="C1002">
        <f ca="1">IF(A1002=0,0,'Interpolate IR Data'!T1002)</f>
        <v>9.5134674299999999E-2</v>
      </c>
    </row>
    <row r="1003" spans="1:3" x14ac:dyDescent="0.35">
      <c r="A1003">
        <f ca="1">N(IF('Interpolate IR Data'!N1003="","",'Interpolate IR Data'!N1003))</f>
        <v>1868</v>
      </c>
      <c r="B1003">
        <f ca="1">IF(A1003=0,0,'Interpolate IR Data'!Z1003)</f>
        <v>0.87238815713749995</v>
      </c>
      <c r="C1003">
        <f ca="1">IF(A1003=0,0,'Interpolate IR Data'!T1003)</f>
        <v>9.4936787362499997E-2</v>
      </c>
    </row>
    <row r="1004" spans="1:3" x14ac:dyDescent="0.35">
      <c r="A1004">
        <f ca="1">N(IF('Interpolate IR Data'!N1004="","",'Interpolate IR Data'!N1004))</f>
        <v>1869</v>
      </c>
      <c r="B1004">
        <f ca="1">IF(A1004=0,0,'Interpolate IR Data'!Z1004)</f>
        <v>0.87242689667499995</v>
      </c>
      <c r="C1004">
        <f ca="1">IF(A1004=0,0,'Interpolate IR Data'!T1004)</f>
        <v>9.4738900424999994E-2</v>
      </c>
    </row>
    <row r="1005" spans="1:3" x14ac:dyDescent="0.35">
      <c r="A1005">
        <f ca="1">N(IF('Interpolate IR Data'!N1005="","",'Interpolate IR Data'!N1005))</f>
        <v>1870</v>
      </c>
      <c r="B1005">
        <f ca="1">IF(A1005=0,0,'Interpolate IR Data'!Z1005)</f>
        <v>0.87246563621249995</v>
      </c>
      <c r="C1005">
        <f ca="1">IF(A1005=0,0,'Interpolate IR Data'!T1005)</f>
        <v>9.4541013487499992E-2</v>
      </c>
    </row>
    <row r="1006" spans="1:3" x14ac:dyDescent="0.35">
      <c r="A1006">
        <f ca="1">N(IF('Interpolate IR Data'!N1006="","",'Interpolate IR Data'!N1006))</f>
        <v>1871</v>
      </c>
      <c r="B1006">
        <f ca="1">IF(A1006=0,0,'Interpolate IR Data'!Z1006)</f>
        <v>0.87252374551875</v>
      </c>
      <c r="C1006">
        <f ca="1">IF(A1006=0,0,'Interpolate IR Data'!T1006)</f>
        <v>9.4244183081249988E-2</v>
      </c>
    </row>
    <row r="1007" spans="1:3" x14ac:dyDescent="0.35">
      <c r="A1007">
        <f ca="1">N(IF('Interpolate IR Data'!N1007="","",'Interpolate IR Data'!N1007))</f>
        <v>1872</v>
      </c>
      <c r="B1007">
        <f ca="1">IF(A1007=0,0,'Interpolate IR Data'!Z1007)</f>
        <v>0.87258185482499995</v>
      </c>
      <c r="C1007">
        <f ca="1">IF(A1007=0,0,'Interpolate IR Data'!T1007)</f>
        <v>9.3947352674999984E-2</v>
      </c>
    </row>
    <row r="1008" spans="1:3" x14ac:dyDescent="0.35">
      <c r="A1008">
        <f ca="1">N(IF('Interpolate IR Data'!N1008="","",'Interpolate IR Data'!N1008))</f>
        <v>1873</v>
      </c>
      <c r="B1008">
        <f ca="1">IF(A1008=0,0,'Interpolate IR Data'!Z1008)</f>
        <v>0.87262059436249995</v>
      </c>
      <c r="C1008">
        <f ca="1">IF(A1008=0,0,'Interpolate IR Data'!T1008)</f>
        <v>9.3749465737499982E-2</v>
      </c>
    </row>
    <row r="1009" spans="1:3" x14ac:dyDescent="0.35">
      <c r="A1009">
        <f ca="1">N(IF('Interpolate IR Data'!N1009="","",'Interpolate IR Data'!N1009))</f>
        <v>1874</v>
      </c>
      <c r="B1009">
        <f ca="1">IF(A1009=0,0,'Interpolate IR Data'!Z1009)</f>
        <v>0.87265933389999994</v>
      </c>
      <c r="C1009">
        <f ca="1">IF(A1009=0,0,'Interpolate IR Data'!T1009)</f>
        <v>9.3551578799999993E-2</v>
      </c>
    </row>
    <row r="1010" spans="1:3" x14ac:dyDescent="0.35">
      <c r="A1010">
        <f ca="1">N(IF('Interpolate IR Data'!N1010="","",'Interpolate IR Data'!N1010))</f>
        <v>1875</v>
      </c>
      <c r="B1010">
        <f ca="1">IF(A1010=0,0,'Interpolate IR Data'!Z1010)</f>
        <v>0.87317231221249991</v>
      </c>
      <c r="C1010">
        <f ca="1">IF(A1010=0,0,'Interpolate IR Data'!T1010)</f>
        <v>9.3222532162499983E-2</v>
      </c>
    </row>
    <row r="1011" spans="1:3" x14ac:dyDescent="0.35">
      <c r="A1011">
        <f ca="1">N(IF('Interpolate IR Data'!N1011="","",'Interpolate IR Data'!N1011))</f>
        <v>1876</v>
      </c>
      <c r="B1011">
        <f ca="1">IF(A1011=0,0,'Interpolate IR Data'!Z1011)</f>
        <v>0.87368529052499999</v>
      </c>
      <c r="C1011">
        <f ca="1">IF(A1011=0,0,'Interpolate IR Data'!T1011)</f>
        <v>9.2893485524999986E-2</v>
      </c>
    </row>
    <row r="1012" spans="1:3" x14ac:dyDescent="0.35">
      <c r="A1012">
        <f ca="1">N(IF('Interpolate IR Data'!N1012="","",'Interpolate IR Data'!N1012))</f>
        <v>1877</v>
      </c>
      <c r="B1012">
        <f ca="1">IF(A1012=0,0,'Interpolate IR Data'!Z1012)</f>
        <v>0.87445475799375005</v>
      </c>
      <c r="C1012">
        <f ca="1">IF(A1012=0,0,'Interpolate IR Data'!T1012)</f>
        <v>9.2399915568749991E-2</v>
      </c>
    </row>
    <row r="1013" spans="1:3" x14ac:dyDescent="0.35">
      <c r="A1013">
        <f ca="1">N(IF('Interpolate IR Data'!N1013="","",'Interpolate IR Data'!N1013))</f>
        <v>1878</v>
      </c>
      <c r="B1013">
        <f ca="1">IF(A1013=0,0,'Interpolate IR Data'!Z1013)</f>
        <v>0.87522422546250001</v>
      </c>
      <c r="C1013">
        <f ca="1">IF(A1013=0,0,'Interpolate IR Data'!T1013)</f>
        <v>9.1906345612499996E-2</v>
      </c>
    </row>
    <row r="1014" spans="1:3" x14ac:dyDescent="0.35">
      <c r="A1014">
        <f ca="1">N(IF('Interpolate IR Data'!N1014="","",'Interpolate IR Data'!N1014))</f>
        <v>1879</v>
      </c>
      <c r="B1014">
        <f ca="1">IF(A1014=0,0,'Interpolate IR Data'!Z1014)</f>
        <v>0.87573720377499997</v>
      </c>
      <c r="C1014">
        <f ca="1">IF(A1014=0,0,'Interpolate IR Data'!T1014)</f>
        <v>9.1577298974999999E-2</v>
      </c>
    </row>
    <row r="1015" spans="1:3" x14ac:dyDescent="0.35">
      <c r="A1015">
        <f ca="1">N(IF('Interpolate IR Data'!N1015="","",'Interpolate IR Data'!N1015))</f>
        <v>1880</v>
      </c>
      <c r="B1015">
        <f ca="1">IF(A1015=0,0,'Interpolate IR Data'!Z1015)</f>
        <v>0.87625018208749994</v>
      </c>
      <c r="C1015">
        <f ca="1">IF(A1015=0,0,'Interpolate IR Data'!T1015)</f>
        <v>9.1248252337500002E-2</v>
      </c>
    </row>
    <row r="1016" spans="1:3" x14ac:dyDescent="0.35">
      <c r="A1016">
        <f ca="1">N(IF('Interpolate IR Data'!N1016="","",'Interpolate IR Data'!N1016))</f>
        <v>1881</v>
      </c>
      <c r="B1016">
        <f ca="1">IF(A1016=0,0,'Interpolate IR Data'!Z1016)</f>
        <v>0.87676316040000002</v>
      </c>
      <c r="C1016">
        <f ca="1">IF(A1016=0,0,'Interpolate IR Data'!T1016)</f>
        <v>9.0919205700000005E-2</v>
      </c>
    </row>
    <row r="1017" spans="1:3" x14ac:dyDescent="0.35">
      <c r="A1017">
        <f ca="1">N(IF('Interpolate IR Data'!N1017="","",'Interpolate IR Data'!N1017))</f>
        <v>1882</v>
      </c>
      <c r="B1017">
        <f ca="1">IF(A1017=0,0,'Interpolate IR Data'!Z1017)</f>
        <v>0.87680690711249998</v>
      </c>
      <c r="C1017">
        <f ca="1">IF(A1017=0,0,'Interpolate IR Data'!T1017)</f>
        <v>9.0670040574999999E-2</v>
      </c>
    </row>
    <row r="1018" spans="1:3" x14ac:dyDescent="0.35">
      <c r="A1018">
        <f ca="1">N(IF('Interpolate IR Data'!N1018="","",'Interpolate IR Data'!N1018))</f>
        <v>1883</v>
      </c>
      <c r="B1018">
        <f ca="1">IF(A1018=0,0,'Interpolate IR Data'!Z1018)</f>
        <v>0.87687252718125008</v>
      </c>
      <c r="C1018">
        <f ca="1">IF(A1018=0,0,'Interpolate IR Data'!T1018)</f>
        <v>9.0296292887500018E-2</v>
      </c>
    </row>
    <row r="1019" spans="1:3" x14ac:dyDescent="0.35">
      <c r="A1019">
        <f ca="1">N(IF('Interpolate IR Data'!N1019="","",'Interpolate IR Data'!N1019))</f>
        <v>1884</v>
      </c>
      <c r="B1019">
        <f ca="1">IF(A1019=0,0,'Interpolate IR Data'!Z1019)</f>
        <v>0.87693814724999997</v>
      </c>
      <c r="C1019">
        <f ca="1">IF(A1019=0,0,'Interpolate IR Data'!T1019)</f>
        <v>8.9922545200000009E-2</v>
      </c>
    </row>
    <row r="1020" spans="1:3" x14ac:dyDescent="0.35">
      <c r="A1020">
        <f ca="1">N(IF('Interpolate IR Data'!N1020="","",'Interpolate IR Data'!N1020))</f>
        <v>1885</v>
      </c>
      <c r="B1020">
        <f ca="1">IF(A1020=0,0,'Interpolate IR Data'!Z1020)</f>
        <v>0.87698189396250004</v>
      </c>
      <c r="C1020">
        <f ca="1">IF(A1020=0,0,'Interpolate IR Data'!T1020)</f>
        <v>8.9673380075000003E-2</v>
      </c>
    </row>
    <row r="1021" spans="1:3" x14ac:dyDescent="0.35">
      <c r="A1021">
        <f ca="1">N(IF('Interpolate IR Data'!N1021="","",'Interpolate IR Data'!N1021))</f>
        <v>1886</v>
      </c>
      <c r="B1021">
        <f ca="1">IF(A1021=0,0,'Interpolate IR Data'!Z1021)</f>
        <v>0.877025640675</v>
      </c>
      <c r="C1021">
        <f ca="1">IF(A1021=0,0,'Interpolate IR Data'!T1021)</f>
        <v>8.9424214949999997E-2</v>
      </c>
    </row>
    <row r="1022" spans="1:3" x14ac:dyDescent="0.35">
      <c r="A1022">
        <f ca="1">N(IF('Interpolate IR Data'!N1022="","",'Interpolate IR Data'!N1022))</f>
        <v>1887</v>
      </c>
      <c r="B1022">
        <f ca="1">IF(A1022=0,0,'Interpolate IR Data'!Z1022)</f>
        <v>0.87706938738749995</v>
      </c>
      <c r="C1022">
        <f ca="1">IF(A1022=0,0,'Interpolate IR Data'!T1022)</f>
        <v>8.9175049824999991E-2</v>
      </c>
    </row>
    <row r="1023" spans="1:3" x14ac:dyDescent="0.35">
      <c r="A1023">
        <f ca="1">N(IF('Interpolate IR Data'!N1023="","",'Interpolate IR Data'!N1023))</f>
        <v>1888</v>
      </c>
      <c r="B1023">
        <f ca="1">IF(A1023=0,0,'Interpolate IR Data'!Z1023)</f>
        <v>0.87711313410000002</v>
      </c>
      <c r="C1023">
        <f ca="1">IF(A1023=0,0,'Interpolate IR Data'!T1023)</f>
        <v>8.8925884699999999E-2</v>
      </c>
    </row>
    <row r="1024" spans="1:3" x14ac:dyDescent="0.35">
      <c r="A1024">
        <f ca="1">N(IF('Interpolate IR Data'!N1024="","",'Interpolate IR Data'!N1024))</f>
        <v>1889</v>
      </c>
      <c r="B1024">
        <f ca="1">IF(A1024=0,0,'Interpolate IR Data'!Z1024)</f>
        <v>0.87760651143750001</v>
      </c>
      <c r="C1024">
        <f ca="1">IF(A1024=0,0,'Interpolate IR Data'!T1024)</f>
        <v>8.8606119143749995E-2</v>
      </c>
    </row>
    <row r="1025" spans="1:3" x14ac:dyDescent="0.35">
      <c r="A1025">
        <f ca="1">N(IF('Interpolate IR Data'!N1025="","",'Interpolate IR Data'!N1025))</f>
        <v>1890</v>
      </c>
      <c r="B1025">
        <f ca="1">IF(A1025=0,0,'Interpolate IR Data'!Z1025)</f>
        <v>0.878099888775</v>
      </c>
      <c r="C1025">
        <f ca="1">IF(A1025=0,0,'Interpolate IR Data'!T1025)</f>
        <v>8.8286353587499991E-2</v>
      </c>
    </row>
    <row r="1026" spans="1:3" x14ac:dyDescent="0.35">
      <c r="A1026">
        <f ca="1">N(IF('Interpolate IR Data'!N1026="","",'Interpolate IR Data'!N1026))</f>
        <v>1891</v>
      </c>
      <c r="B1026">
        <f ca="1">IF(A1026=0,0,'Interpolate IR Data'!Z1026)</f>
        <v>0.87842880700000003</v>
      </c>
      <c r="C1026">
        <f ca="1">IF(A1026=0,0,'Interpolate IR Data'!T1026)</f>
        <v>8.8073176549999993E-2</v>
      </c>
    </row>
    <row r="1027" spans="1:3" x14ac:dyDescent="0.35">
      <c r="A1027">
        <f ca="1">N(IF('Interpolate IR Data'!N1027="","",'Interpolate IR Data'!N1027))</f>
        <v>1892</v>
      </c>
      <c r="B1027">
        <f ca="1">IF(A1027=0,0,'Interpolate IR Data'!Z1027)</f>
        <v>0.87875772522500006</v>
      </c>
      <c r="C1027">
        <f ca="1">IF(A1027=0,0,'Interpolate IR Data'!T1027)</f>
        <v>8.7859999512499995E-2</v>
      </c>
    </row>
    <row r="1028" spans="1:3" x14ac:dyDescent="0.35">
      <c r="A1028">
        <f ca="1">N(IF('Interpolate IR Data'!N1028="","",'Interpolate IR Data'!N1028))</f>
        <v>1893</v>
      </c>
      <c r="B1028">
        <f ca="1">IF(A1028=0,0,'Interpolate IR Data'!Z1028)</f>
        <v>0.87908664344999998</v>
      </c>
      <c r="C1028">
        <f ca="1">IF(A1028=0,0,'Interpolate IR Data'!T1028)</f>
        <v>8.7646822474999997E-2</v>
      </c>
    </row>
    <row r="1029" spans="1:3" x14ac:dyDescent="0.35">
      <c r="A1029">
        <f ca="1">N(IF('Interpolate IR Data'!N1029="","",'Interpolate IR Data'!N1029))</f>
        <v>1894</v>
      </c>
      <c r="B1029">
        <f ca="1">IF(A1029=0,0,'Interpolate IR Data'!Z1029)</f>
        <v>0.87941556167500001</v>
      </c>
      <c r="C1029">
        <f ca="1">IF(A1029=0,0,'Interpolate IR Data'!T1029)</f>
        <v>8.7433645437499999E-2</v>
      </c>
    </row>
    <row r="1030" spans="1:3" x14ac:dyDescent="0.35">
      <c r="A1030">
        <f ca="1">N(IF('Interpolate IR Data'!N1030="","",'Interpolate IR Data'!N1030))</f>
        <v>1895</v>
      </c>
      <c r="B1030">
        <f ca="1">IF(A1030=0,0,'Interpolate IR Data'!Z1030)</f>
        <v>0.879818035</v>
      </c>
      <c r="C1030">
        <f ca="1">IF(A1030=0,0,'Interpolate IR Data'!T1030)</f>
        <v>8.7262072837499996E-2</v>
      </c>
    </row>
    <row r="1031" spans="1:3" x14ac:dyDescent="0.35">
      <c r="A1031">
        <f ca="1">N(IF('Interpolate IR Data'!N1031="","",'Interpolate IR Data'!N1031))</f>
        <v>1896</v>
      </c>
      <c r="B1031">
        <f ca="1">IF(A1031=0,0,'Interpolate IR Data'!Z1031)</f>
        <v>0.88003870030000009</v>
      </c>
      <c r="C1031">
        <f ca="1">IF(A1031=0,0,'Interpolate IR Data'!T1031)</f>
        <v>8.7386886149999995E-2</v>
      </c>
    </row>
    <row r="1032" spans="1:3" x14ac:dyDescent="0.35">
      <c r="A1032">
        <f ca="1">N(IF('Interpolate IR Data'!N1032="","",'Interpolate IR Data'!N1032))</f>
        <v>1897</v>
      </c>
      <c r="B1032">
        <f ca="1">IF(A1032=0,0,'Interpolate IR Data'!Z1032)</f>
        <v>0.8801858105</v>
      </c>
      <c r="C1032">
        <f ca="1">IF(A1032=0,0,'Interpolate IR Data'!T1032)</f>
        <v>8.7470095025E-2</v>
      </c>
    </row>
    <row r="1033" spans="1:3" x14ac:dyDescent="0.35">
      <c r="A1033">
        <f ca="1">N(IF('Interpolate IR Data'!N1033="","",'Interpolate IR Data'!N1033))</f>
        <v>1898</v>
      </c>
      <c r="B1033">
        <f ca="1">IF(A1033=0,0,'Interpolate IR Data'!Z1033)</f>
        <v>0.88033292070000002</v>
      </c>
      <c r="C1033">
        <f ca="1">IF(A1033=0,0,'Interpolate IR Data'!T1033)</f>
        <v>8.755330389999999E-2</v>
      </c>
    </row>
    <row r="1034" spans="1:3" x14ac:dyDescent="0.35">
      <c r="A1034">
        <f ca="1">N(IF('Interpolate IR Data'!N1034="","",'Interpolate IR Data'!N1034))</f>
        <v>1899</v>
      </c>
      <c r="B1034">
        <f ca="1">IF(A1034=0,0,'Interpolate IR Data'!Z1034)</f>
        <v>0.88048003090000004</v>
      </c>
      <c r="C1034">
        <f ca="1">IF(A1034=0,0,'Interpolate IR Data'!T1034)</f>
        <v>8.7636512774999994E-2</v>
      </c>
    </row>
    <row r="1035" spans="1:3" x14ac:dyDescent="0.35">
      <c r="A1035">
        <f ca="1">N(IF('Interpolate IR Data'!N1035="","",'Interpolate IR Data'!N1035))</f>
        <v>1900</v>
      </c>
      <c r="B1035">
        <f ca="1">IF(A1035=0,0,'Interpolate IR Data'!Z1035)</f>
        <v>0.88062714109999995</v>
      </c>
      <c r="C1035">
        <f ca="1">IF(A1035=0,0,'Interpolate IR Data'!T1035)</f>
        <v>8.7719721649999999E-2</v>
      </c>
    </row>
    <row r="1036" spans="1:3" x14ac:dyDescent="0.35">
      <c r="A1036">
        <f ca="1">N(IF('Interpolate IR Data'!N1036="","",'Interpolate IR Data'!N1036))</f>
        <v>1901</v>
      </c>
      <c r="B1036">
        <f ca="1">IF(A1036=0,0,'Interpolate IR Data'!Z1036)</f>
        <v>0.88084780640000004</v>
      </c>
      <c r="C1036">
        <f ca="1">IF(A1036=0,0,'Interpolate IR Data'!T1036)</f>
        <v>8.7844534962499998E-2</v>
      </c>
    </row>
    <row r="1037" spans="1:3" x14ac:dyDescent="0.35">
      <c r="A1037">
        <f ca="1">N(IF('Interpolate IR Data'!N1037="","",'Interpolate IR Data'!N1037))</f>
        <v>1902</v>
      </c>
      <c r="B1037">
        <f ca="1">IF(A1037=0,0,'Interpolate IR Data'!Z1037)</f>
        <v>0.88100257806249993</v>
      </c>
      <c r="C1037">
        <f ca="1">IF(A1037=0,0,'Interpolate IR Data'!T1037)</f>
        <v>8.7570993699999988E-2</v>
      </c>
    </row>
    <row r="1038" spans="1:3" x14ac:dyDescent="0.35">
      <c r="A1038">
        <f ca="1">N(IF('Interpolate IR Data'!N1038="","",'Interpolate IR Data'!N1038))</f>
        <v>1903</v>
      </c>
      <c r="B1038">
        <f ca="1">IF(A1038=0,0,'Interpolate IR Data'!Z1038)</f>
        <v>0.88108379462499997</v>
      </c>
      <c r="C1038">
        <f ca="1">IF(A1038=0,0,'Interpolate IR Data'!T1038)</f>
        <v>8.7255847999999997E-2</v>
      </c>
    </row>
    <row r="1039" spans="1:3" x14ac:dyDescent="0.35">
      <c r="A1039">
        <f ca="1">N(IF('Interpolate IR Data'!N1039="","",'Interpolate IR Data'!N1039))</f>
        <v>1904</v>
      </c>
      <c r="B1039">
        <f ca="1">IF(A1039=0,0,'Interpolate IR Data'!Z1039)</f>
        <v>0.88116501118750001</v>
      </c>
      <c r="C1039">
        <f ca="1">IF(A1039=0,0,'Interpolate IR Data'!T1039)</f>
        <v>8.6940702299999992E-2</v>
      </c>
    </row>
    <row r="1040" spans="1:3" x14ac:dyDescent="0.35">
      <c r="A1040">
        <f ca="1">N(IF('Interpolate IR Data'!N1040="","",'Interpolate IR Data'!N1040))</f>
        <v>1905</v>
      </c>
      <c r="B1040">
        <f ca="1">IF(A1040=0,0,'Interpolate IR Data'!Z1040)</f>
        <v>0.88124622774999994</v>
      </c>
      <c r="C1040">
        <f ca="1">IF(A1040=0,0,'Interpolate IR Data'!T1040)</f>
        <v>8.6625556599999987E-2</v>
      </c>
    </row>
    <row r="1041" spans="1:3" x14ac:dyDescent="0.35">
      <c r="A1041">
        <f ca="1">N(IF('Interpolate IR Data'!N1041="","",'Interpolate IR Data'!N1041))</f>
        <v>1906</v>
      </c>
      <c r="B1041">
        <f ca="1">IF(A1041=0,0,'Interpolate IR Data'!Z1041)</f>
        <v>0.88132744431249999</v>
      </c>
      <c r="C1041">
        <f ca="1">IF(A1041=0,0,'Interpolate IR Data'!T1041)</f>
        <v>8.6310410899999995E-2</v>
      </c>
    </row>
    <row r="1042" spans="1:3" x14ac:dyDescent="0.35">
      <c r="A1042">
        <f ca="1">N(IF('Interpolate IR Data'!N1042="","",'Interpolate IR Data'!N1042))</f>
        <v>1907</v>
      </c>
      <c r="B1042">
        <f ca="1">IF(A1042=0,0,'Interpolate IR Data'!Z1042)</f>
        <v>0.88144926915624999</v>
      </c>
      <c r="C1042">
        <f ca="1">IF(A1042=0,0,'Interpolate IR Data'!T1042)</f>
        <v>8.5837692349999994E-2</v>
      </c>
    </row>
    <row r="1043" spans="1:3" x14ac:dyDescent="0.35">
      <c r="A1043">
        <f ca="1">N(IF('Interpolate IR Data'!N1043="","",'Interpolate IR Data'!N1043))</f>
        <v>1908</v>
      </c>
      <c r="B1043">
        <f ca="1">IF(A1043=0,0,'Interpolate IR Data'!Z1043)</f>
        <v>0.881571094</v>
      </c>
      <c r="C1043">
        <f ca="1">IF(A1043=0,0,'Interpolate IR Data'!T1043)</f>
        <v>8.5364973799999994E-2</v>
      </c>
    </row>
    <row r="1044" spans="1:3" x14ac:dyDescent="0.35">
      <c r="A1044">
        <f ca="1">N(IF('Interpolate IR Data'!N1044="","",'Interpolate IR Data'!N1044))</f>
        <v>1909</v>
      </c>
      <c r="B1044">
        <f ca="1">IF(A1044=0,0,'Interpolate IR Data'!Z1044)</f>
        <v>0.88190488788749999</v>
      </c>
      <c r="C1044">
        <f ca="1">IF(A1044=0,0,'Interpolate IR Data'!T1044)</f>
        <v>8.5180750675E-2</v>
      </c>
    </row>
    <row r="1045" spans="1:3" x14ac:dyDescent="0.35">
      <c r="A1045">
        <f ca="1">N(IF('Interpolate IR Data'!N1045="","",'Interpolate IR Data'!N1045))</f>
        <v>1910</v>
      </c>
      <c r="B1045">
        <f ca="1">IF(A1045=0,0,'Interpolate IR Data'!Z1045)</f>
        <v>0.88223868177500009</v>
      </c>
      <c r="C1045">
        <f ca="1">IF(A1045=0,0,'Interpolate IR Data'!T1045)</f>
        <v>8.4996527549999992E-2</v>
      </c>
    </row>
    <row r="1046" spans="1:3" x14ac:dyDescent="0.35">
      <c r="A1046">
        <f ca="1">N(IF('Interpolate IR Data'!N1046="","",'Interpolate IR Data'!N1046))</f>
        <v>1911</v>
      </c>
      <c r="B1046">
        <f ca="1">IF(A1046=0,0,'Interpolate IR Data'!Z1046)</f>
        <v>0.88257247566250008</v>
      </c>
      <c r="C1046">
        <f ca="1">IF(A1046=0,0,'Interpolate IR Data'!T1046)</f>
        <v>8.4812304424999985E-2</v>
      </c>
    </row>
    <row r="1047" spans="1:3" x14ac:dyDescent="0.35">
      <c r="A1047">
        <f ca="1">N(IF('Interpolate IR Data'!N1047="","",'Interpolate IR Data'!N1047))</f>
        <v>1912</v>
      </c>
      <c r="B1047">
        <f ca="1">IF(A1047=0,0,'Interpolate IR Data'!Z1047)</f>
        <v>0.88290626955000007</v>
      </c>
      <c r="C1047">
        <f ca="1">IF(A1047=0,0,'Interpolate IR Data'!T1047)</f>
        <v>8.4628081299999991E-2</v>
      </c>
    </row>
    <row r="1048" spans="1:3" x14ac:dyDescent="0.35">
      <c r="A1048">
        <f ca="1">N(IF('Interpolate IR Data'!N1048="","",'Interpolate IR Data'!N1048))</f>
        <v>1913</v>
      </c>
      <c r="B1048">
        <f ca="1">IF(A1048=0,0,'Interpolate IR Data'!Z1048)</f>
        <v>0.88340696038124999</v>
      </c>
      <c r="C1048">
        <f ca="1">IF(A1048=0,0,'Interpolate IR Data'!T1048)</f>
        <v>8.43517466125E-2</v>
      </c>
    </row>
    <row r="1049" spans="1:3" x14ac:dyDescent="0.35">
      <c r="A1049">
        <f ca="1">N(IF('Interpolate IR Data'!N1049="","",'Interpolate IR Data'!N1049))</f>
        <v>1914</v>
      </c>
      <c r="B1049">
        <f ca="1">IF(A1049=0,0,'Interpolate IR Data'!Z1049)</f>
        <v>0.88390765121250003</v>
      </c>
      <c r="C1049">
        <f ca="1">IF(A1049=0,0,'Interpolate IR Data'!T1049)</f>
        <v>8.407541192500001E-2</v>
      </c>
    </row>
    <row r="1050" spans="1:3" x14ac:dyDescent="0.35">
      <c r="A1050">
        <f ca="1">N(IF('Interpolate IR Data'!N1050="","",'Interpolate IR Data'!N1050))</f>
        <v>1915</v>
      </c>
      <c r="B1050">
        <f ca="1">IF(A1050=0,0,'Interpolate IR Data'!Z1050)</f>
        <v>0.88424144510000002</v>
      </c>
      <c r="C1050">
        <f ca="1">IF(A1050=0,0,'Interpolate IR Data'!T1050)</f>
        <v>8.3891188800000002E-2</v>
      </c>
    </row>
    <row r="1051" spans="1:3" x14ac:dyDescent="0.35">
      <c r="A1051">
        <f ca="1">N(IF('Interpolate IR Data'!N1051="","",'Interpolate IR Data'!N1051))</f>
        <v>1916</v>
      </c>
      <c r="B1051">
        <f ca="1">IF(A1051=0,0,'Interpolate IR Data'!Z1051)</f>
        <v>0.88430974003749996</v>
      </c>
      <c r="C1051">
        <f ca="1">IF(A1051=0,0,'Interpolate IR Data'!T1051)</f>
        <v>8.3543233337499995E-2</v>
      </c>
    </row>
    <row r="1052" spans="1:3" x14ac:dyDescent="0.35">
      <c r="A1052">
        <f ca="1">N(IF('Interpolate IR Data'!N1052="","",'Interpolate IR Data'!N1052))</f>
        <v>1917</v>
      </c>
      <c r="B1052">
        <f ca="1">IF(A1052=0,0,'Interpolate IR Data'!Z1052)</f>
        <v>0.884378034975</v>
      </c>
      <c r="C1052">
        <f ca="1">IF(A1052=0,0,'Interpolate IR Data'!T1052)</f>
        <v>8.3195277875000001E-2</v>
      </c>
    </row>
    <row r="1053" spans="1:3" x14ac:dyDescent="0.35">
      <c r="A1053">
        <f ca="1">N(IF('Interpolate IR Data'!N1053="","",'Interpolate IR Data'!N1053))</f>
        <v>1918</v>
      </c>
      <c r="B1053">
        <f ca="1">IF(A1053=0,0,'Interpolate IR Data'!Z1053)</f>
        <v>0.88444632991250005</v>
      </c>
      <c r="C1053">
        <f ca="1">IF(A1053=0,0,'Interpolate IR Data'!T1053)</f>
        <v>8.2847322412500007E-2</v>
      </c>
    </row>
    <row r="1054" spans="1:3" x14ac:dyDescent="0.35">
      <c r="A1054">
        <f ca="1">N(IF('Interpolate IR Data'!N1054="","",'Interpolate IR Data'!N1054))</f>
        <v>1919</v>
      </c>
      <c r="B1054">
        <f ca="1">IF(A1054=0,0,'Interpolate IR Data'!Z1054)</f>
        <v>0.88454877231874995</v>
      </c>
      <c r="C1054">
        <f ca="1">IF(A1054=0,0,'Interpolate IR Data'!T1054)</f>
        <v>8.2325389218749989E-2</v>
      </c>
    </row>
    <row r="1055" spans="1:3" x14ac:dyDescent="0.35">
      <c r="A1055">
        <f ca="1">N(IF('Interpolate IR Data'!N1055="","",'Interpolate IR Data'!N1055))</f>
        <v>1920</v>
      </c>
      <c r="B1055">
        <f ca="1">IF(A1055=0,0,'Interpolate IR Data'!Z1055)</f>
        <v>0.88465121472499997</v>
      </c>
      <c r="C1055">
        <f ca="1">IF(A1055=0,0,'Interpolate IR Data'!T1055)</f>
        <v>8.1803456024999999E-2</v>
      </c>
    </row>
    <row r="1056" spans="1:3" x14ac:dyDescent="0.35">
      <c r="A1056">
        <f ca="1">N(IF('Interpolate IR Data'!N1056="","",'Interpolate IR Data'!N1056))</f>
        <v>1921</v>
      </c>
      <c r="B1056">
        <f ca="1">IF(A1056=0,0,'Interpolate IR Data'!Z1056)</f>
        <v>0.88471950966250001</v>
      </c>
      <c r="C1056">
        <f ca="1">IF(A1056=0,0,'Interpolate IR Data'!T1056)</f>
        <v>8.1455500562500005E-2</v>
      </c>
    </row>
    <row r="1057" spans="1:3" x14ac:dyDescent="0.35">
      <c r="A1057">
        <f ca="1">N(IF('Interpolate IR Data'!N1057="","",'Interpolate IR Data'!N1057))</f>
        <v>1922</v>
      </c>
      <c r="B1057">
        <f ca="1">IF(A1057=0,0,'Interpolate IR Data'!Z1057)</f>
        <v>0.88478780459999995</v>
      </c>
      <c r="C1057">
        <f ca="1">IF(A1057=0,0,'Interpolate IR Data'!T1057)</f>
        <v>8.1107545099999998E-2</v>
      </c>
    </row>
    <row r="1058" spans="1:3" x14ac:dyDescent="0.35">
      <c r="A1058">
        <f ca="1">N(IF('Interpolate IR Data'!N1058="","",'Interpolate IR Data'!N1058))</f>
        <v>1923</v>
      </c>
      <c r="B1058">
        <f ca="1">IF(A1058=0,0,'Interpolate IR Data'!Z1058)</f>
        <v>0.88513507984999995</v>
      </c>
      <c r="C1058">
        <f ca="1">IF(A1058=0,0,'Interpolate IR Data'!T1058)</f>
        <v>8.1302339087500008E-2</v>
      </c>
    </row>
    <row r="1059" spans="1:3" x14ac:dyDescent="0.35">
      <c r="A1059">
        <f ca="1">N(IF('Interpolate IR Data'!N1059="","",'Interpolate IR Data'!N1059))</f>
        <v>1924</v>
      </c>
      <c r="B1059">
        <f ca="1">IF(A1059=0,0,'Interpolate IR Data'!Z1059)</f>
        <v>0.88548235509999995</v>
      </c>
      <c r="C1059">
        <f ca="1">IF(A1059=0,0,'Interpolate IR Data'!T1059)</f>
        <v>8.1497133075000006E-2</v>
      </c>
    </row>
    <row r="1060" spans="1:3" x14ac:dyDescent="0.35">
      <c r="A1060">
        <f ca="1">N(IF('Interpolate IR Data'!N1060="","",'Interpolate IR Data'!N1060))</f>
        <v>1925</v>
      </c>
      <c r="B1060">
        <f ca="1">IF(A1060=0,0,'Interpolate IR Data'!Z1060)</f>
        <v>0.88600326797499995</v>
      </c>
      <c r="C1060">
        <f ca="1">IF(A1060=0,0,'Interpolate IR Data'!T1060)</f>
        <v>8.1789324056250001E-2</v>
      </c>
    </row>
    <row r="1061" spans="1:3" x14ac:dyDescent="0.35">
      <c r="A1061">
        <f ca="1">N(IF('Interpolate IR Data'!N1061="","",'Interpolate IR Data'!N1061))</f>
        <v>1926</v>
      </c>
      <c r="B1061">
        <f ca="1">IF(A1061=0,0,'Interpolate IR Data'!Z1061)</f>
        <v>0.88652418084999995</v>
      </c>
      <c r="C1061">
        <f ca="1">IF(A1061=0,0,'Interpolate IR Data'!T1061)</f>
        <v>8.2081515037499997E-2</v>
      </c>
    </row>
    <row r="1062" spans="1:3" x14ac:dyDescent="0.35">
      <c r="A1062">
        <f ca="1">N(IF('Interpolate IR Data'!N1062="","",'Interpolate IR Data'!N1062))</f>
        <v>1927</v>
      </c>
      <c r="B1062">
        <f ca="1">IF(A1062=0,0,'Interpolate IR Data'!Z1062)</f>
        <v>0.88687145609999996</v>
      </c>
      <c r="C1062">
        <f ca="1">IF(A1062=0,0,'Interpolate IR Data'!T1062)</f>
        <v>8.2276309024999994E-2</v>
      </c>
    </row>
    <row r="1063" spans="1:3" x14ac:dyDescent="0.35">
      <c r="A1063">
        <f ca="1">N(IF('Interpolate IR Data'!N1063="","",'Interpolate IR Data'!N1063))</f>
        <v>1928</v>
      </c>
      <c r="B1063">
        <f ca="1">IF(A1063=0,0,'Interpolate IR Data'!Z1063)</f>
        <v>0.88721873134999996</v>
      </c>
      <c r="C1063">
        <f ca="1">IF(A1063=0,0,'Interpolate IR Data'!T1063)</f>
        <v>8.2471103012499991E-2</v>
      </c>
    </row>
    <row r="1064" spans="1:3" x14ac:dyDescent="0.35">
      <c r="A1064">
        <f ca="1">N(IF('Interpolate IR Data'!N1064="","",'Interpolate IR Data'!N1064))</f>
        <v>1929</v>
      </c>
      <c r="B1064">
        <f ca="1">IF(A1064=0,0,'Interpolate IR Data'!Z1064)</f>
        <v>0.88756600659999996</v>
      </c>
      <c r="C1064">
        <f ca="1">IF(A1064=0,0,'Interpolate IR Data'!T1064)</f>
        <v>8.2665897000000002E-2</v>
      </c>
    </row>
    <row r="1065" spans="1:3" x14ac:dyDescent="0.35">
      <c r="A1065">
        <f ca="1">N(IF('Interpolate IR Data'!N1065="","",'Interpolate IR Data'!N1065))</f>
        <v>1930</v>
      </c>
      <c r="B1065">
        <f ca="1">IF(A1065=0,0,'Interpolate IR Data'!Z1065)</f>
        <v>0.88743992673749994</v>
      </c>
      <c r="C1065">
        <f ca="1">IF(A1065=0,0,'Interpolate IR Data'!T1065)</f>
        <v>8.2334562675E-2</v>
      </c>
    </row>
    <row r="1066" spans="1:3" x14ac:dyDescent="0.35">
      <c r="A1066">
        <f ca="1">N(IF('Interpolate IR Data'!N1066="","",'Interpolate IR Data'!N1066))</f>
        <v>1931</v>
      </c>
      <c r="B1066">
        <f ca="1">IF(A1066=0,0,'Interpolate IR Data'!Z1066)</f>
        <v>0.88725080694374991</v>
      </c>
      <c r="C1066">
        <f ca="1">IF(A1066=0,0,'Interpolate IR Data'!T1066)</f>
        <v>8.1837561187500019E-2</v>
      </c>
    </row>
    <row r="1067" spans="1:3" x14ac:dyDescent="0.35">
      <c r="A1067">
        <f ca="1">N(IF('Interpolate IR Data'!N1067="","",'Interpolate IR Data'!N1067))</f>
        <v>1932</v>
      </c>
      <c r="B1067">
        <f ca="1">IF(A1067=0,0,'Interpolate IR Data'!Z1067)</f>
        <v>0.88706168715</v>
      </c>
      <c r="C1067">
        <f ca="1">IF(A1067=0,0,'Interpolate IR Data'!T1067)</f>
        <v>8.1340559700000009E-2</v>
      </c>
    </row>
    <row r="1068" spans="1:3" x14ac:dyDescent="0.35">
      <c r="A1068">
        <f ca="1">N(IF('Interpolate IR Data'!N1068="","",'Interpolate IR Data'!N1068))</f>
        <v>1933</v>
      </c>
      <c r="B1068">
        <f ca="1">IF(A1068=0,0,'Interpolate IR Data'!Z1068)</f>
        <v>0.88693560728750009</v>
      </c>
      <c r="C1068">
        <f ca="1">IF(A1068=0,0,'Interpolate IR Data'!T1068)</f>
        <v>8.1009225375000007E-2</v>
      </c>
    </row>
    <row r="1069" spans="1:3" x14ac:dyDescent="0.35">
      <c r="A1069">
        <f ca="1">N(IF('Interpolate IR Data'!N1069="","",'Interpolate IR Data'!N1069))</f>
        <v>1934</v>
      </c>
      <c r="B1069">
        <f ca="1">IF(A1069=0,0,'Interpolate IR Data'!Z1069)</f>
        <v>0.88680952742500008</v>
      </c>
      <c r="C1069">
        <f ca="1">IF(A1069=0,0,'Interpolate IR Data'!T1069)</f>
        <v>8.0677891050000006E-2</v>
      </c>
    </row>
    <row r="1070" spans="1:3" x14ac:dyDescent="0.35">
      <c r="A1070">
        <f ca="1">N(IF('Interpolate IR Data'!N1070="","",'Interpolate IR Data'!N1070))</f>
        <v>1935</v>
      </c>
      <c r="B1070">
        <f ca="1">IF(A1070=0,0,'Interpolate IR Data'!Z1070)</f>
        <v>0.88668344756250006</v>
      </c>
      <c r="C1070">
        <f ca="1">IF(A1070=0,0,'Interpolate IR Data'!T1070)</f>
        <v>8.0346556725000004E-2</v>
      </c>
    </row>
    <row r="1071" spans="1:3" x14ac:dyDescent="0.35">
      <c r="A1071">
        <f ca="1">N(IF('Interpolate IR Data'!N1071="","",'Interpolate IR Data'!N1071))</f>
        <v>1936</v>
      </c>
      <c r="B1071">
        <f ca="1">IF(A1071=0,0,'Interpolate IR Data'!Z1071)</f>
        <v>0.88655736770000004</v>
      </c>
      <c r="C1071">
        <f ca="1">IF(A1071=0,0,'Interpolate IR Data'!T1071)</f>
        <v>8.0015222400000002E-2</v>
      </c>
    </row>
    <row r="1072" spans="1:3" x14ac:dyDescent="0.35">
      <c r="A1072">
        <f ca="1">N(IF('Interpolate IR Data'!N1072="","",'Interpolate IR Data'!N1072))</f>
        <v>1937</v>
      </c>
      <c r="B1072">
        <f ca="1">IF(A1072=0,0,'Interpolate IR Data'!Z1072)</f>
        <v>0.88687567467499995</v>
      </c>
      <c r="C1072">
        <f ca="1">IF(A1072=0,0,'Interpolate IR Data'!T1072)</f>
        <v>7.9810449675000006E-2</v>
      </c>
    </row>
    <row r="1073" spans="1:3" x14ac:dyDescent="0.35">
      <c r="A1073">
        <f ca="1">N(IF('Interpolate IR Data'!N1073="","",'Interpolate IR Data'!N1073))</f>
        <v>1938</v>
      </c>
      <c r="B1073">
        <f ca="1">IF(A1073=0,0,'Interpolate IR Data'!Z1073)</f>
        <v>0.88719398165000007</v>
      </c>
      <c r="C1073">
        <f ca="1">IF(A1073=0,0,'Interpolate IR Data'!T1073)</f>
        <v>7.9605676949999996E-2</v>
      </c>
    </row>
    <row r="1074" spans="1:3" x14ac:dyDescent="0.35">
      <c r="A1074">
        <f ca="1">N(IF('Interpolate IR Data'!N1074="","",'Interpolate IR Data'!N1074))</f>
        <v>1939</v>
      </c>
      <c r="B1074">
        <f ca="1">IF(A1074=0,0,'Interpolate IR Data'!Z1074)</f>
        <v>0.88740618630000001</v>
      </c>
      <c r="C1074">
        <f ca="1">IF(A1074=0,0,'Interpolate IR Data'!T1074)</f>
        <v>7.9469161799999993E-2</v>
      </c>
    </row>
    <row r="1075" spans="1:3" x14ac:dyDescent="0.35">
      <c r="A1075">
        <f ca="1">N(IF('Interpolate IR Data'!N1075="","",'Interpolate IR Data'!N1075))</f>
        <v>1940</v>
      </c>
      <c r="B1075">
        <f ca="1">IF(A1075=0,0,'Interpolate IR Data'!Z1075)</f>
        <v>0.88761839094999995</v>
      </c>
      <c r="C1075">
        <f ca="1">IF(A1075=0,0,'Interpolate IR Data'!T1075)</f>
        <v>7.9332646649999991E-2</v>
      </c>
    </row>
    <row r="1076" spans="1:3" x14ac:dyDescent="0.35">
      <c r="A1076">
        <f ca="1">N(IF('Interpolate IR Data'!N1076="","",'Interpolate IR Data'!N1076))</f>
        <v>1941</v>
      </c>
      <c r="B1076">
        <f ca="1">IF(A1076=0,0,'Interpolate IR Data'!Z1076)</f>
        <v>0.88783059559999999</v>
      </c>
      <c r="C1076">
        <f ca="1">IF(A1076=0,0,'Interpolate IR Data'!T1076)</f>
        <v>7.9196131499999989E-2</v>
      </c>
    </row>
    <row r="1077" spans="1:3" x14ac:dyDescent="0.35">
      <c r="A1077">
        <f ca="1">N(IF('Interpolate IR Data'!N1077="","",'Interpolate IR Data'!N1077))</f>
        <v>1942</v>
      </c>
      <c r="B1077">
        <f ca="1">IF(A1077=0,0,'Interpolate IR Data'!Z1077)</f>
        <v>0.88804280025000004</v>
      </c>
      <c r="C1077">
        <f ca="1">IF(A1077=0,0,'Interpolate IR Data'!T1077)</f>
        <v>7.905961635E-2</v>
      </c>
    </row>
    <row r="1078" spans="1:3" x14ac:dyDescent="0.35">
      <c r="A1078">
        <f ca="1">N(IF('Interpolate IR Data'!N1078="","",'Interpolate IR Data'!N1078))</f>
        <v>1943</v>
      </c>
      <c r="B1078">
        <f ca="1">IF(A1078=0,0,'Interpolate IR Data'!Z1078)</f>
        <v>0.88843998489999998</v>
      </c>
      <c r="C1078">
        <f ca="1">IF(A1078=0,0,'Interpolate IR Data'!T1078)</f>
        <v>7.8901920787499996E-2</v>
      </c>
    </row>
    <row r="1079" spans="1:3" x14ac:dyDescent="0.35">
      <c r="A1079">
        <f ca="1">N(IF('Interpolate IR Data'!N1079="","",'Interpolate IR Data'!N1079))</f>
        <v>1944</v>
      </c>
      <c r="B1079">
        <f ca="1">IF(A1079=0,0,'Interpolate IR Data'!Z1079)</f>
        <v>0.88899492489999998</v>
      </c>
      <c r="C1079">
        <f ca="1">IF(A1079=0,0,'Interpolate IR Data'!T1079)</f>
        <v>7.8838379550000004E-2</v>
      </c>
    </row>
    <row r="1080" spans="1:3" x14ac:dyDescent="0.35">
      <c r="A1080">
        <f ca="1">N(IF('Interpolate IR Data'!N1080="","",'Interpolate IR Data'!N1080))</f>
        <v>1945</v>
      </c>
      <c r="B1080">
        <f ca="1">IF(A1080=0,0,'Interpolate IR Data'!Z1080)</f>
        <v>0.88936488489999999</v>
      </c>
      <c r="C1080">
        <f ca="1">IF(A1080=0,0,'Interpolate IR Data'!T1080)</f>
        <v>7.8796018725E-2</v>
      </c>
    </row>
    <row r="1081" spans="1:3" x14ac:dyDescent="0.35">
      <c r="A1081">
        <f ca="1">N(IF('Interpolate IR Data'!N1081="","",'Interpolate IR Data'!N1081))</f>
        <v>1946</v>
      </c>
      <c r="B1081">
        <f ca="1">IF(A1081=0,0,'Interpolate IR Data'!Z1081)</f>
        <v>0.88973484489999999</v>
      </c>
      <c r="C1081">
        <f ca="1">IF(A1081=0,0,'Interpolate IR Data'!T1081)</f>
        <v>7.8753657899999996E-2</v>
      </c>
    </row>
    <row r="1082" spans="1:3" x14ac:dyDescent="0.35">
      <c r="A1082">
        <f ca="1">N(IF('Interpolate IR Data'!N1082="","",'Interpolate IR Data'!N1082))</f>
        <v>1947</v>
      </c>
      <c r="B1082">
        <f ca="1">IF(A1082=0,0,'Interpolate IR Data'!Z1082)</f>
        <v>0.89010480489999999</v>
      </c>
      <c r="C1082">
        <f ca="1">IF(A1082=0,0,'Interpolate IR Data'!T1082)</f>
        <v>7.8711297074999992E-2</v>
      </c>
    </row>
    <row r="1083" spans="1:3" x14ac:dyDescent="0.35">
      <c r="A1083">
        <f ca="1">N(IF('Interpolate IR Data'!N1083="","",'Interpolate IR Data'!N1083))</f>
        <v>1948</v>
      </c>
      <c r="B1083">
        <f ca="1">IF(A1083=0,0,'Interpolate IR Data'!Z1083)</f>
        <v>0.89047476489999999</v>
      </c>
      <c r="C1083">
        <f ca="1">IF(A1083=0,0,'Interpolate IR Data'!T1083)</f>
        <v>7.8668936249999988E-2</v>
      </c>
    </row>
    <row r="1084" spans="1:3" x14ac:dyDescent="0.35">
      <c r="A1084">
        <f ca="1">N(IF('Interpolate IR Data'!N1084="","",'Interpolate IR Data'!N1084))</f>
        <v>1949</v>
      </c>
      <c r="B1084">
        <f ca="1">IF(A1084=0,0,'Interpolate IR Data'!Z1084)</f>
        <v>0.8910297049</v>
      </c>
      <c r="C1084">
        <f ca="1">IF(A1084=0,0,'Interpolate IR Data'!T1084)</f>
        <v>7.8605395012499996E-2</v>
      </c>
    </row>
    <row r="1085" spans="1:3" x14ac:dyDescent="0.35">
      <c r="A1085">
        <f ca="1">N(IF('Interpolate IR Data'!N1085="","",'Interpolate IR Data'!N1085))</f>
        <v>1950</v>
      </c>
      <c r="B1085">
        <f ca="1">IF(A1085=0,0,'Interpolate IR Data'!Z1085)</f>
        <v>0.89135267887500003</v>
      </c>
      <c r="C1085">
        <f ca="1">IF(A1085=0,0,'Interpolate IR Data'!T1085)</f>
        <v>7.8379866624999989E-2</v>
      </c>
    </row>
    <row r="1086" spans="1:3" x14ac:dyDescent="0.35">
      <c r="A1086">
        <f ca="1">N(IF('Interpolate IR Data'!N1086="","",'Interpolate IR Data'!N1086))</f>
        <v>1951</v>
      </c>
      <c r="B1086">
        <f ca="1">IF(A1086=0,0,'Interpolate IR Data'!Z1086)</f>
        <v>0.89149067285000005</v>
      </c>
      <c r="C1086">
        <f ca="1">IF(A1086=0,0,'Interpolate IR Data'!T1086)</f>
        <v>7.8175518649999998E-2</v>
      </c>
    </row>
    <row r="1087" spans="1:3" x14ac:dyDescent="0.35">
      <c r="A1087">
        <f ca="1">N(IF('Interpolate IR Data'!N1087="","",'Interpolate IR Data'!N1087))</f>
        <v>1952</v>
      </c>
      <c r="B1087">
        <f ca="1">IF(A1087=0,0,'Interpolate IR Data'!Z1087)</f>
        <v>0.89162866682499997</v>
      </c>
      <c r="C1087">
        <f ca="1">IF(A1087=0,0,'Interpolate IR Data'!T1087)</f>
        <v>7.7971170674999993E-2</v>
      </c>
    </row>
    <row r="1088" spans="1:3" x14ac:dyDescent="0.35">
      <c r="A1088">
        <f ca="1">N(IF('Interpolate IR Data'!N1088="","",'Interpolate IR Data'!N1088))</f>
        <v>1953</v>
      </c>
      <c r="B1088">
        <f ca="1">IF(A1088=0,0,'Interpolate IR Data'!Z1088)</f>
        <v>0.8917666608</v>
      </c>
      <c r="C1088">
        <f ca="1">IF(A1088=0,0,'Interpolate IR Data'!T1088)</f>
        <v>7.7766822699999988E-2</v>
      </c>
    </row>
    <row r="1089" spans="1:3" x14ac:dyDescent="0.35">
      <c r="A1089">
        <f ca="1">N(IF('Interpolate IR Data'!N1089="","",'Interpolate IR Data'!N1089))</f>
        <v>1954</v>
      </c>
      <c r="B1089">
        <f ca="1">IF(A1089=0,0,'Interpolate IR Data'!Z1089)</f>
        <v>0.89190465477500003</v>
      </c>
      <c r="C1089">
        <f ca="1">IF(A1089=0,0,'Interpolate IR Data'!T1089)</f>
        <v>7.7562474724999997E-2</v>
      </c>
    </row>
    <row r="1090" spans="1:3" x14ac:dyDescent="0.35">
      <c r="A1090">
        <f ca="1">N(IF('Interpolate IR Data'!N1090="","",'Interpolate IR Data'!N1090))</f>
        <v>1955</v>
      </c>
      <c r="B1090">
        <f ca="1">IF(A1090=0,0,'Interpolate IR Data'!Z1090)</f>
        <v>0.89211164573750001</v>
      </c>
      <c r="C1090">
        <f ca="1">IF(A1090=0,0,'Interpolate IR Data'!T1090)</f>
        <v>7.7255952762499996E-2</v>
      </c>
    </row>
    <row r="1091" spans="1:3" x14ac:dyDescent="0.35">
      <c r="A1091">
        <f ca="1">N(IF('Interpolate IR Data'!N1091="","",'Interpolate IR Data'!N1091))</f>
        <v>1956</v>
      </c>
      <c r="B1091">
        <f ca="1">IF(A1091=0,0,'Interpolate IR Data'!Z1091)</f>
        <v>0.8923186367</v>
      </c>
      <c r="C1091">
        <f ca="1">IF(A1091=0,0,'Interpolate IR Data'!T1091)</f>
        <v>7.6949430799999996E-2</v>
      </c>
    </row>
    <row r="1092" spans="1:3" x14ac:dyDescent="0.35">
      <c r="A1092">
        <f ca="1">N(IF('Interpolate IR Data'!N1092="","",'Interpolate IR Data'!N1092))</f>
        <v>1957</v>
      </c>
      <c r="B1092">
        <f ca="1">IF(A1092=0,0,'Interpolate IR Data'!Z1092)</f>
        <v>0.89229629799999999</v>
      </c>
      <c r="C1092">
        <f ca="1">IF(A1092=0,0,'Interpolate IR Data'!T1092)</f>
        <v>7.6717229525E-2</v>
      </c>
    </row>
    <row r="1093" spans="1:3" x14ac:dyDescent="0.35">
      <c r="A1093">
        <f ca="1">N(IF('Interpolate IR Data'!N1093="","",'Interpolate IR Data'!N1093))</f>
        <v>1958</v>
      </c>
      <c r="B1093">
        <f ca="1">IF(A1093=0,0,'Interpolate IR Data'!Z1093)</f>
        <v>0.89227395929999997</v>
      </c>
      <c r="C1093">
        <f ca="1">IF(A1093=0,0,'Interpolate IR Data'!T1093)</f>
        <v>7.6485028250000003E-2</v>
      </c>
    </row>
    <row r="1094" spans="1:3" x14ac:dyDescent="0.35">
      <c r="A1094">
        <f ca="1">N(IF('Interpolate IR Data'!N1094="","",'Interpolate IR Data'!N1094))</f>
        <v>1959</v>
      </c>
      <c r="B1094">
        <f ca="1">IF(A1094=0,0,'Interpolate IR Data'!Z1094)</f>
        <v>0.89225162059999996</v>
      </c>
      <c r="C1094">
        <f ca="1">IF(A1094=0,0,'Interpolate IR Data'!T1094)</f>
        <v>7.6252826974999993E-2</v>
      </c>
    </row>
    <row r="1095" spans="1:3" x14ac:dyDescent="0.35">
      <c r="A1095">
        <f ca="1">N(IF('Interpolate IR Data'!N1095="","",'Interpolate IR Data'!N1095))</f>
        <v>1960</v>
      </c>
      <c r="B1095">
        <f ca="1">IF(A1095=0,0,'Interpolate IR Data'!Z1095)</f>
        <v>0.89222928189999995</v>
      </c>
      <c r="C1095">
        <f ca="1">IF(A1095=0,0,'Interpolate IR Data'!T1095)</f>
        <v>7.6020625699999997E-2</v>
      </c>
    </row>
    <row r="1096" spans="1:3" x14ac:dyDescent="0.35">
      <c r="A1096">
        <f ca="1">N(IF('Interpolate IR Data'!N1096="","",'Interpolate IR Data'!N1096))</f>
        <v>1961</v>
      </c>
      <c r="B1096">
        <f ca="1">IF(A1096=0,0,'Interpolate IR Data'!Z1096)</f>
        <v>0.89220694319999994</v>
      </c>
      <c r="C1096">
        <f ca="1">IF(A1096=0,0,'Interpolate IR Data'!T1096)</f>
        <v>7.5788424425000001E-2</v>
      </c>
    </row>
    <row r="1097" spans="1:3" x14ac:dyDescent="0.35">
      <c r="A1097">
        <f ca="1">N(IF('Interpolate IR Data'!N1097="","",'Interpolate IR Data'!N1097))</f>
        <v>1962</v>
      </c>
      <c r="B1097">
        <f ca="1">IF(A1097=0,0,'Interpolate IR Data'!Z1097)</f>
        <v>0.89217343514999992</v>
      </c>
      <c r="C1097">
        <f ca="1">IF(A1097=0,0,'Interpolate IR Data'!T1097)</f>
        <v>7.5440122512499985E-2</v>
      </c>
    </row>
    <row r="1098" spans="1:3" x14ac:dyDescent="0.35">
      <c r="A1098">
        <f ca="1">N(IF('Interpolate IR Data'!N1098="","",'Interpolate IR Data'!N1098))</f>
        <v>1963</v>
      </c>
      <c r="B1098">
        <f ca="1">IF(A1098=0,0,'Interpolate IR Data'!Z1098)</f>
        <v>0.89213992710000001</v>
      </c>
      <c r="C1098">
        <f ca="1">IF(A1098=0,0,'Interpolate IR Data'!T1098)</f>
        <v>7.5091820599999998E-2</v>
      </c>
    </row>
    <row r="1099" spans="1:3" x14ac:dyDescent="0.35">
      <c r="A1099">
        <f ca="1">N(IF('Interpolate IR Data'!N1099="","",'Interpolate IR Data'!N1099))</f>
        <v>1964</v>
      </c>
      <c r="B1099">
        <f ca="1">IF(A1099=0,0,'Interpolate IR Data'!Z1099)</f>
        <v>0.89220663716249993</v>
      </c>
      <c r="C1099">
        <f ca="1">IF(A1099=0,0,'Interpolate IR Data'!T1099)</f>
        <v>7.5106375199999992E-2</v>
      </c>
    </row>
    <row r="1100" spans="1:3" x14ac:dyDescent="0.35">
      <c r="A1100">
        <f ca="1">N(IF('Interpolate IR Data'!N1100="","",'Interpolate IR Data'!N1100))</f>
        <v>1965</v>
      </c>
      <c r="B1100">
        <f ca="1">IF(A1100=0,0,'Interpolate IR Data'!Z1100)</f>
        <v>0.89227334722499996</v>
      </c>
      <c r="C1100">
        <f ca="1">IF(A1100=0,0,'Interpolate IR Data'!T1100)</f>
        <v>7.51209298E-2</v>
      </c>
    </row>
    <row r="1101" spans="1:3" x14ac:dyDescent="0.35">
      <c r="A1101">
        <f ca="1">N(IF('Interpolate IR Data'!N1101="","",'Interpolate IR Data'!N1101))</f>
        <v>1966</v>
      </c>
      <c r="B1101">
        <f ca="1">IF(A1101=0,0,'Interpolate IR Data'!Z1101)</f>
        <v>0.89234005728749999</v>
      </c>
      <c r="C1101">
        <f ca="1">IF(A1101=0,0,'Interpolate IR Data'!T1101)</f>
        <v>7.5135484400000008E-2</v>
      </c>
    </row>
    <row r="1102" spans="1:3" x14ac:dyDescent="0.35">
      <c r="A1102">
        <f ca="1">N(IF('Interpolate IR Data'!N1102="","",'Interpolate IR Data'!N1102))</f>
        <v>1967</v>
      </c>
      <c r="B1102">
        <f ca="1">IF(A1102=0,0,'Interpolate IR Data'!Z1102)</f>
        <v>0.89240676735000002</v>
      </c>
      <c r="C1102">
        <f ca="1">IF(A1102=0,0,'Interpolate IR Data'!T1102)</f>
        <v>7.5150039000000002E-2</v>
      </c>
    </row>
    <row r="1103" spans="1:3" x14ac:dyDescent="0.35">
      <c r="A1103">
        <f ca="1">N(IF('Interpolate IR Data'!N1103="","",'Interpolate IR Data'!N1103))</f>
        <v>1968</v>
      </c>
      <c r="B1103">
        <f ca="1">IF(A1103=0,0,'Interpolate IR Data'!Z1103)</f>
        <v>0.89250683244375006</v>
      </c>
      <c r="C1103">
        <f ca="1">IF(A1103=0,0,'Interpolate IR Data'!T1103)</f>
        <v>7.5171870899999993E-2</v>
      </c>
    </row>
    <row r="1104" spans="1:3" x14ac:dyDescent="0.35">
      <c r="A1104">
        <f ca="1">N(IF('Interpolate IR Data'!N1104="","",'Interpolate IR Data'!N1104))</f>
        <v>1969</v>
      </c>
      <c r="B1104">
        <f ca="1">IF(A1104=0,0,'Interpolate IR Data'!Z1104)</f>
        <v>0.89260689753750011</v>
      </c>
      <c r="C1104">
        <f ca="1">IF(A1104=0,0,'Interpolate IR Data'!T1104)</f>
        <v>7.5193702800000012E-2</v>
      </c>
    </row>
    <row r="1105" spans="1:3" x14ac:dyDescent="0.35">
      <c r="A1105">
        <f ca="1">N(IF('Interpolate IR Data'!N1105="","",'Interpolate IR Data'!N1105))</f>
        <v>1970</v>
      </c>
      <c r="B1105">
        <f ca="1">IF(A1105=0,0,'Interpolate IR Data'!Z1105)</f>
        <v>0.89267360760000003</v>
      </c>
      <c r="C1105">
        <f ca="1">IF(A1105=0,0,'Interpolate IR Data'!T1105)</f>
        <v>7.5208257400000006E-2</v>
      </c>
    </row>
    <row r="1106" spans="1:3" x14ac:dyDescent="0.35">
      <c r="A1106">
        <f ca="1">N(IF('Interpolate IR Data'!N1106="","",'Interpolate IR Data'!N1106))</f>
        <v>1971</v>
      </c>
      <c r="B1106">
        <f ca="1">IF(A1106=0,0,'Interpolate IR Data'!Z1106)</f>
        <v>0.89281634217499994</v>
      </c>
      <c r="C1106">
        <f ca="1">IF(A1106=0,0,'Interpolate IR Data'!T1106)</f>
        <v>7.5065546625000007E-2</v>
      </c>
    </row>
    <row r="1107" spans="1:3" x14ac:dyDescent="0.35">
      <c r="A1107">
        <f ca="1">N(IF('Interpolate IR Data'!N1107="","",'Interpolate IR Data'!N1107))</f>
        <v>1972</v>
      </c>
      <c r="B1107">
        <f ca="1">IF(A1107=0,0,'Interpolate IR Data'!Z1107)</f>
        <v>0.89295907674999997</v>
      </c>
      <c r="C1107">
        <f ca="1">IF(A1107=0,0,'Interpolate IR Data'!T1107)</f>
        <v>7.4922835850000008E-2</v>
      </c>
    </row>
    <row r="1108" spans="1:3" x14ac:dyDescent="0.35">
      <c r="A1108">
        <f ca="1">N(IF('Interpolate IR Data'!N1108="","",'Interpolate IR Data'!N1108))</f>
        <v>1973</v>
      </c>
      <c r="B1108">
        <f ca="1">IF(A1108=0,0,'Interpolate IR Data'!Z1108)</f>
        <v>0.89310181132499999</v>
      </c>
      <c r="C1108">
        <f ca="1">IF(A1108=0,0,'Interpolate IR Data'!T1108)</f>
        <v>7.4780125075000009E-2</v>
      </c>
    </row>
    <row r="1109" spans="1:3" x14ac:dyDescent="0.35">
      <c r="A1109">
        <f ca="1">N(IF('Interpolate IR Data'!N1109="","",'Interpolate IR Data'!N1109))</f>
        <v>1974</v>
      </c>
      <c r="B1109">
        <f ca="1">IF(A1109=0,0,'Interpolate IR Data'!Z1109)</f>
        <v>0.89331591318750003</v>
      </c>
      <c r="C1109">
        <f ca="1">IF(A1109=0,0,'Interpolate IR Data'!T1109)</f>
        <v>7.4566058912500011E-2</v>
      </c>
    </row>
    <row r="1110" spans="1:3" x14ac:dyDescent="0.35">
      <c r="A1110">
        <f ca="1">N(IF('Interpolate IR Data'!N1110="","",'Interpolate IR Data'!N1110))</f>
        <v>1975</v>
      </c>
      <c r="B1110">
        <f ca="1">IF(A1110=0,0,'Interpolate IR Data'!Z1110)</f>
        <v>0.89353001505000007</v>
      </c>
      <c r="C1110">
        <f ca="1">IF(A1110=0,0,'Interpolate IR Data'!T1110)</f>
        <v>7.4351992750000012E-2</v>
      </c>
    </row>
    <row r="1111" spans="1:3" x14ac:dyDescent="0.35">
      <c r="A1111">
        <f ca="1">N(IF('Interpolate IR Data'!N1111="","",'Interpolate IR Data'!N1111))</f>
        <v>1976</v>
      </c>
      <c r="B1111">
        <f ca="1">IF(A1111=0,0,'Interpolate IR Data'!Z1111)</f>
        <v>0.8936727496250001</v>
      </c>
      <c r="C1111">
        <f ca="1">IF(A1111=0,0,'Interpolate IR Data'!T1111)</f>
        <v>7.4209281975000013E-2</v>
      </c>
    </row>
    <row r="1112" spans="1:3" x14ac:dyDescent="0.35">
      <c r="A1112">
        <f ca="1">N(IF('Interpolate IR Data'!N1112="","",'Interpolate IR Data'!N1112))</f>
        <v>1977</v>
      </c>
      <c r="B1112">
        <f ca="1">IF(A1112=0,0,'Interpolate IR Data'!Z1112)</f>
        <v>0.89381548420000001</v>
      </c>
      <c r="C1112">
        <f ca="1">IF(A1112=0,0,'Interpolate IR Data'!T1112)</f>
        <v>7.40665712E-2</v>
      </c>
    </row>
    <row r="1113" spans="1:3" x14ac:dyDescent="0.35">
      <c r="A1113">
        <f ca="1">N(IF('Interpolate IR Data'!N1113="","",'Interpolate IR Data'!N1113))</f>
        <v>1978</v>
      </c>
      <c r="B1113">
        <f ca="1">IF(A1113=0,0,'Interpolate IR Data'!Z1113)</f>
        <v>0.89405330602499999</v>
      </c>
      <c r="C1113">
        <f ca="1">IF(A1113=0,0,'Interpolate IR Data'!T1113)</f>
        <v>7.4124591925000011E-2</v>
      </c>
    </row>
    <row r="1114" spans="1:3" x14ac:dyDescent="0.35">
      <c r="A1114">
        <f ca="1">N(IF('Interpolate IR Data'!N1114="","",'Interpolate IR Data'!N1114))</f>
        <v>1979</v>
      </c>
      <c r="B1114">
        <f ca="1">IF(A1114=0,0,'Interpolate IR Data'!Z1114)</f>
        <v>0.89429112785000009</v>
      </c>
      <c r="C1114">
        <f ca="1">IF(A1114=0,0,'Interpolate IR Data'!T1114)</f>
        <v>7.4182612650000007E-2</v>
      </c>
    </row>
    <row r="1115" spans="1:3" x14ac:dyDescent="0.35">
      <c r="A1115">
        <f ca="1">N(IF('Interpolate IR Data'!N1115="","",'Interpolate IR Data'!N1115))</f>
        <v>1980</v>
      </c>
      <c r="B1115">
        <f ca="1">IF(A1115=0,0,'Interpolate IR Data'!Z1115)</f>
        <v>0.89464786058750012</v>
      </c>
      <c r="C1115">
        <f ca="1">IF(A1115=0,0,'Interpolate IR Data'!T1115)</f>
        <v>7.4269643737500002E-2</v>
      </c>
    </row>
    <row r="1116" spans="1:3" x14ac:dyDescent="0.35">
      <c r="A1116">
        <f ca="1">N(IF('Interpolate IR Data'!N1116="","",'Interpolate IR Data'!N1116))</f>
        <v>1981</v>
      </c>
      <c r="B1116">
        <f ca="1">IF(A1116=0,0,'Interpolate IR Data'!Z1116)</f>
        <v>0.89500459332500004</v>
      </c>
      <c r="C1116">
        <f ca="1">IF(A1116=0,0,'Interpolate IR Data'!T1116)</f>
        <v>7.4356674824999996E-2</v>
      </c>
    </row>
    <row r="1117" spans="1:3" x14ac:dyDescent="0.35">
      <c r="A1117">
        <f ca="1">N(IF('Interpolate IR Data'!N1117="","",'Interpolate IR Data'!N1117))</f>
        <v>1982</v>
      </c>
      <c r="B1117">
        <f ca="1">IF(A1117=0,0,'Interpolate IR Data'!Z1117)</f>
        <v>0.89524241515000003</v>
      </c>
      <c r="C1117">
        <f ca="1">IF(A1117=0,0,'Interpolate IR Data'!T1117)</f>
        <v>7.4414695549999993E-2</v>
      </c>
    </row>
    <row r="1118" spans="1:3" x14ac:dyDescent="0.35">
      <c r="A1118">
        <f ca="1">N(IF('Interpolate IR Data'!N1118="","",'Interpolate IR Data'!N1118))</f>
        <v>1983</v>
      </c>
      <c r="B1118">
        <f ca="1">IF(A1118=0,0,'Interpolate IR Data'!Z1118)</f>
        <v>0.89548023697500001</v>
      </c>
      <c r="C1118">
        <f ca="1">IF(A1118=0,0,'Interpolate IR Data'!T1118)</f>
        <v>7.4472716274999989E-2</v>
      </c>
    </row>
    <row r="1119" spans="1:3" x14ac:dyDescent="0.35">
      <c r="A1119">
        <f ca="1">N(IF('Interpolate IR Data'!N1119="","",'Interpolate IR Data'!N1119))</f>
        <v>1984</v>
      </c>
      <c r="B1119">
        <f ca="1">IF(A1119=0,0,'Interpolate IR Data'!Z1119)</f>
        <v>0.89571805879999999</v>
      </c>
      <c r="C1119">
        <f ca="1">IF(A1119=0,0,'Interpolate IR Data'!T1119)</f>
        <v>7.4530737E-2</v>
      </c>
    </row>
    <row r="1120" spans="1:3" x14ac:dyDescent="0.35">
      <c r="A1120">
        <f ca="1">N(IF('Interpolate IR Data'!N1120="","",'Interpolate IR Data'!N1120))</f>
        <v>1985</v>
      </c>
      <c r="B1120">
        <f ca="1">IF(A1120=0,0,'Interpolate IR Data'!Z1120)</f>
        <v>0.89592916109999998</v>
      </c>
      <c r="C1120">
        <f ca="1">IF(A1120=0,0,'Interpolate IR Data'!T1120)</f>
        <v>7.4406307775E-2</v>
      </c>
    </row>
    <row r="1121" spans="1:3" x14ac:dyDescent="0.35">
      <c r="A1121">
        <f ca="1">N(IF('Interpolate IR Data'!N1121="","",'Interpolate IR Data'!N1121))</f>
        <v>1986</v>
      </c>
      <c r="B1121">
        <f ca="1">IF(A1121=0,0,'Interpolate IR Data'!Z1121)</f>
        <v>0.89624581454999996</v>
      </c>
      <c r="C1121">
        <f ca="1">IF(A1121=0,0,'Interpolate IR Data'!T1121)</f>
        <v>7.4219663937499999E-2</v>
      </c>
    </row>
    <row r="1122" spans="1:3" x14ac:dyDescent="0.35">
      <c r="A1122">
        <f ca="1">N(IF('Interpolate IR Data'!N1122="","",'Interpolate IR Data'!N1122))</f>
        <v>1987</v>
      </c>
      <c r="B1122">
        <f ca="1">IF(A1122=0,0,'Interpolate IR Data'!Z1122)</f>
        <v>0.89656246799999995</v>
      </c>
      <c r="C1122">
        <f ca="1">IF(A1122=0,0,'Interpolate IR Data'!T1122)</f>
        <v>7.4033020099999999E-2</v>
      </c>
    </row>
    <row r="1123" spans="1:3" x14ac:dyDescent="0.35">
      <c r="A1123">
        <f ca="1">N(IF('Interpolate IR Data'!N1123="","",'Interpolate IR Data'!N1123))</f>
        <v>1988</v>
      </c>
      <c r="B1123">
        <f ca="1">IF(A1123=0,0,'Interpolate IR Data'!Z1123)</f>
        <v>0.89677357029999993</v>
      </c>
      <c r="C1123">
        <f ca="1">IF(A1123=0,0,'Interpolate IR Data'!T1123)</f>
        <v>7.3908590874999999E-2</v>
      </c>
    </row>
    <row r="1124" spans="1:3" x14ac:dyDescent="0.35">
      <c r="A1124">
        <f ca="1">N(IF('Interpolate IR Data'!N1124="","",'Interpolate IR Data'!N1124))</f>
        <v>1989</v>
      </c>
      <c r="B1124">
        <f ca="1">IF(A1124=0,0,'Interpolate IR Data'!Z1124)</f>
        <v>0.89698467259999992</v>
      </c>
      <c r="C1124">
        <f ca="1">IF(A1124=0,0,'Interpolate IR Data'!T1124)</f>
        <v>7.3784161649999999E-2</v>
      </c>
    </row>
    <row r="1125" spans="1:3" x14ac:dyDescent="0.35">
      <c r="A1125">
        <f ca="1">N(IF('Interpolate IR Data'!N1125="","",'Interpolate IR Data'!N1125))</f>
        <v>1990</v>
      </c>
      <c r="B1125">
        <f ca="1">IF(A1125=0,0,'Interpolate IR Data'!Z1125)</f>
        <v>0.89719577489999991</v>
      </c>
      <c r="C1125">
        <f ca="1">IF(A1125=0,0,'Interpolate IR Data'!T1125)</f>
        <v>7.3659732424999999E-2</v>
      </c>
    </row>
    <row r="1126" spans="1:3" x14ac:dyDescent="0.35">
      <c r="A1126">
        <f ca="1">N(IF('Interpolate IR Data'!N1126="","",'Interpolate IR Data'!N1126))</f>
        <v>1991</v>
      </c>
      <c r="B1126">
        <f ca="1">IF(A1126=0,0,'Interpolate IR Data'!Z1126)</f>
        <v>0.89740687720000001</v>
      </c>
      <c r="C1126">
        <f ca="1">IF(A1126=0,0,'Interpolate IR Data'!T1126)</f>
        <v>7.3535303199999999E-2</v>
      </c>
    </row>
    <row r="1127" spans="1:3" x14ac:dyDescent="0.35">
      <c r="A1127">
        <f ca="1">N(IF('Interpolate IR Data'!N1127="","",'Interpolate IR Data'!N1127))</f>
        <v>1992</v>
      </c>
      <c r="B1127">
        <f ca="1">IF(A1127=0,0,'Interpolate IR Data'!Z1127)</f>
        <v>0.89700533308749997</v>
      </c>
      <c r="C1127">
        <f ca="1">IF(A1127=0,0,'Interpolate IR Data'!T1127)</f>
        <v>7.3050627231249998E-2</v>
      </c>
    </row>
    <row r="1128" spans="1:3" x14ac:dyDescent="0.35">
      <c r="A1128">
        <f ca="1">N(IF('Interpolate IR Data'!N1128="","",'Interpolate IR Data'!N1128))</f>
        <v>1993</v>
      </c>
      <c r="B1128">
        <f ca="1">IF(A1128=0,0,'Interpolate IR Data'!Z1128)</f>
        <v>0.89660378897499993</v>
      </c>
      <c r="C1128">
        <f ca="1">IF(A1128=0,0,'Interpolate IR Data'!T1128)</f>
        <v>7.2565951262499997E-2</v>
      </c>
    </row>
    <row r="1129" spans="1:3" x14ac:dyDescent="0.35">
      <c r="A1129">
        <f ca="1">N(IF('Interpolate IR Data'!N1129="","",'Interpolate IR Data'!N1129))</f>
        <v>1994</v>
      </c>
      <c r="B1129">
        <f ca="1">IF(A1129=0,0,'Interpolate IR Data'!Z1129)</f>
        <v>0.89633609289999994</v>
      </c>
      <c r="C1129">
        <f ca="1">IF(A1129=0,0,'Interpolate IR Data'!T1129)</f>
        <v>7.2242833950000002E-2</v>
      </c>
    </row>
    <row r="1130" spans="1:3" x14ac:dyDescent="0.35">
      <c r="A1130">
        <f ca="1">N(IF('Interpolate IR Data'!N1130="","",'Interpolate IR Data'!N1130))</f>
        <v>1995</v>
      </c>
      <c r="B1130">
        <f ca="1">IF(A1130=0,0,'Interpolate IR Data'!Z1130)</f>
        <v>0.89606839682499995</v>
      </c>
      <c r="C1130">
        <f ca="1">IF(A1130=0,0,'Interpolate IR Data'!T1130)</f>
        <v>7.1919716637500006E-2</v>
      </c>
    </row>
    <row r="1131" spans="1:3" x14ac:dyDescent="0.35">
      <c r="A1131">
        <f ca="1">N(IF('Interpolate IR Data'!N1131="","",'Interpolate IR Data'!N1131))</f>
        <v>1996</v>
      </c>
      <c r="B1131">
        <f ca="1">IF(A1131=0,0,'Interpolate IR Data'!Z1131)</f>
        <v>0.89580070074999996</v>
      </c>
      <c r="C1131">
        <f ca="1">IF(A1131=0,0,'Interpolate IR Data'!T1131)</f>
        <v>7.159659932500001E-2</v>
      </c>
    </row>
    <row r="1132" spans="1:3" x14ac:dyDescent="0.35">
      <c r="A1132">
        <f ca="1">N(IF('Interpolate IR Data'!N1132="","",'Interpolate IR Data'!N1132))</f>
        <v>1997</v>
      </c>
      <c r="B1132">
        <f ca="1">IF(A1132=0,0,'Interpolate IR Data'!Z1132)</f>
        <v>0.89553300467499997</v>
      </c>
      <c r="C1132">
        <f ca="1">IF(A1132=0,0,'Interpolate IR Data'!T1132)</f>
        <v>7.12734820125E-2</v>
      </c>
    </row>
    <row r="1133" spans="1:3" x14ac:dyDescent="0.35">
      <c r="A1133">
        <f ca="1">N(IF('Interpolate IR Data'!N1133="","",'Interpolate IR Data'!N1133))</f>
        <v>1998</v>
      </c>
      <c r="B1133">
        <f ca="1">IF(A1133=0,0,'Interpolate IR Data'!Z1133)</f>
        <v>0.89526530859999998</v>
      </c>
      <c r="C1133">
        <f ca="1">IF(A1133=0,0,'Interpolate IR Data'!T1133)</f>
        <v>7.0950364700000004E-2</v>
      </c>
    </row>
    <row r="1134" spans="1:3" x14ac:dyDescent="0.35">
      <c r="A1134">
        <f ca="1">N(IF('Interpolate IR Data'!N1134="","",'Interpolate IR Data'!N1134))</f>
        <v>1999</v>
      </c>
      <c r="B1134">
        <f ca="1">IF(A1134=0,0,'Interpolate IR Data'!Z1134)</f>
        <v>0.89549666931249994</v>
      </c>
      <c r="C1134">
        <f ca="1">IF(A1134=0,0,'Interpolate IR Data'!T1134)</f>
        <v>7.1021464156249992E-2</v>
      </c>
    </row>
    <row r="1135" spans="1:3" x14ac:dyDescent="0.35">
      <c r="A1135">
        <f ca="1">N(IF('Interpolate IR Data'!N1135="","",'Interpolate IR Data'!N1135))</f>
        <v>2000</v>
      </c>
      <c r="B1135">
        <f ca="1">IF(A1135=0,0,'Interpolate IR Data'!Z1135)</f>
        <v>0.89572803002500001</v>
      </c>
      <c r="C1135">
        <f ca="1">IF(A1135=0,0,'Interpolate IR Data'!T1135)</f>
        <v>7.1092563612499993E-2</v>
      </c>
    </row>
    <row r="1136" spans="1:3" x14ac:dyDescent="0.35">
      <c r="A1136">
        <f ca="1">N(IF('Interpolate IR Data'!N1136="","",'Interpolate IR Data'!N1136))</f>
        <v>2001</v>
      </c>
      <c r="B1136">
        <f ca="1">IF(A1136=0,0,'Interpolate IR Data'!Z1136)</f>
        <v>0.89588227050000002</v>
      </c>
      <c r="C1136">
        <f ca="1">IF(A1136=0,0,'Interpolate IR Data'!T1136)</f>
        <v>7.1139963249999993E-2</v>
      </c>
    </row>
    <row r="1137" spans="1:3" x14ac:dyDescent="0.35">
      <c r="A1137">
        <f ca="1">N(IF('Interpolate IR Data'!N1137="","",'Interpolate IR Data'!N1137))</f>
        <v>2002</v>
      </c>
      <c r="B1137">
        <f ca="1">IF(A1137=0,0,'Interpolate IR Data'!Z1137)</f>
        <v>0.89603651097500003</v>
      </c>
      <c r="C1137">
        <f ca="1">IF(A1137=0,0,'Interpolate IR Data'!T1137)</f>
        <v>7.1187362887499994E-2</v>
      </c>
    </row>
    <row r="1138" spans="1:3" x14ac:dyDescent="0.35">
      <c r="A1138">
        <f ca="1">N(IF('Interpolate IR Data'!N1138="","",'Interpolate IR Data'!N1138))</f>
        <v>2003</v>
      </c>
      <c r="B1138">
        <f ca="1">IF(A1138=0,0,'Interpolate IR Data'!Z1138)</f>
        <v>0.89619075145000004</v>
      </c>
      <c r="C1138">
        <f ca="1">IF(A1138=0,0,'Interpolate IR Data'!T1138)</f>
        <v>7.1234762524999995E-2</v>
      </c>
    </row>
    <row r="1139" spans="1:3" x14ac:dyDescent="0.35">
      <c r="A1139">
        <f ca="1">N(IF('Interpolate IR Data'!N1139="","",'Interpolate IR Data'!N1139))</f>
        <v>2004</v>
      </c>
      <c r="B1139">
        <f ca="1">IF(A1139=0,0,'Interpolate IR Data'!Z1139)</f>
        <v>0.89634499192499995</v>
      </c>
      <c r="C1139">
        <f ca="1">IF(A1139=0,0,'Interpolate IR Data'!T1139)</f>
        <v>7.1282162162499996E-2</v>
      </c>
    </row>
    <row r="1140" spans="1:3" x14ac:dyDescent="0.35">
      <c r="A1140">
        <f ca="1">N(IF('Interpolate IR Data'!N1140="","",'Interpolate IR Data'!N1140))</f>
        <v>2005</v>
      </c>
      <c r="B1140">
        <f ca="1">IF(A1140=0,0,'Interpolate IR Data'!Z1140)</f>
        <v>0.89649954979999991</v>
      </c>
      <c r="C1140">
        <f ca="1">IF(A1140=0,0,'Interpolate IR Data'!T1140)</f>
        <v>7.1362182174999997E-2</v>
      </c>
    </row>
    <row r="1141" spans="1:3" x14ac:dyDescent="0.35">
      <c r="A1141">
        <f ca="1">N(IF('Interpolate IR Data'!N1141="","",'Interpolate IR Data'!N1141))</f>
        <v>2006</v>
      </c>
      <c r="B1141">
        <f ca="1">IF(A1141=0,0,'Interpolate IR Data'!Z1141)</f>
        <v>0.89650050199999998</v>
      </c>
      <c r="C1141">
        <f ca="1">IF(A1141=0,0,'Interpolate IR Data'!T1141)</f>
        <v>7.1460043299999998E-2</v>
      </c>
    </row>
    <row r="1142" spans="1:3" x14ac:dyDescent="0.35">
      <c r="A1142">
        <f ca="1">N(IF('Interpolate IR Data'!N1142="","",'Interpolate IR Data'!N1142))</f>
        <v>2007</v>
      </c>
      <c r="B1142">
        <f ca="1">IF(A1142=0,0,'Interpolate IR Data'!Z1142)</f>
        <v>0.89650113679999999</v>
      </c>
      <c r="C1142">
        <f ca="1">IF(A1142=0,0,'Interpolate IR Data'!T1142)</f>
        <v>7.1525284049999999E-2</v>
      </c>
    </row>
    <row r="1143" spans="1:3" x14ac:dyDescent="0.35">
      <c r="A1143">
        <f ca="1">N(IF('Interpolate IR Data'!N1143="","",'Interpolate IR Data'!N1143))</f>
        <v>2008</v>
      </c>
      <c r="B1143">
        <f ca="1">IF(A1143=0,0,'Interpolate IR Data'!Z1143)</f>
        <v>0.8965017716</v>
      </c>
      <c r="C1143">
        <f ca="1">IF(A1143=0,0,'Interpolate IR Data'!T1143)</f>
        <v>7.1590524799999999E-2</v>
      </c>
    </row>
    <row r="1144" spans="1:3" x14ac:dyDescent="0.35">
      <c r="A1144">
        <f ca="1">N(IF('Interpolate IR Data'!N1144="","",'Interpolate IR Data'!N1144))</f>
        <v>2009</v>
      </c>
      <c r="B1144">
        <f ca="1">IF(A1144=0,0,'Interpolate IR Data'!Z1144)</f>
        <v>0.89650240640000001</v>
      </c>
      <c r="C1144">
        <f ca="1">IF(A1144=0,0,'Interpolate IR Data'!T1144)</f>
        <v>7.165576555E-2</v>
      </c>
    </row>
    <row r="1145" spans="1:3" x14ac:dyDescent="0.35">
      <c r="A1145">
        <f ca="1">N(IF('Interpolate IR Data'!N1145="","",'Interpolate IR Data'!N1145))</f>
        <v>2010</v>
      </c>
      <c r="B1145">
        <f ca="1">IF(A1145=0,0,'Interpolate IR Data'!Z1145)</f>
        <v>0.89650304120000002</v>
      </c>
      <c r="C1145">
        <f ca="1">IF(A1145=0,0,'Interpolate IR Data'!T1145)</f>
        <v>7.1721006300000001E-2</v>
      </c>
    </row>
    <row r="1146" spans="1:3" x14ac:dyDescent="0.35">
      <c r="A1146">
        <f ca="1">N(IF('Interpolate IR Data'!N1146="","",'Interpolate IR Data'!N1146))</f>
        <v>2011</v>
      </c>
      <c r="B1146">
        <f ca="1">IF(A1146=0,0,'Interpolate IR Data'!Z1146)</f>
        <v>0.89650399340000009</v>
      </c>
      <c r="C1146">
        <f ca="1">IF(A1146=0,0,'Interpolate IR Data'!T1146)</f>
        <v>7.1818867425000002E-2</v>
      </c>
    </row>
    <row r="1147" spans="1:3" x14ac:dyDescent="0.35">
      <c r="A1147">
        <f ca="1">N(IF('Interpolate IR Data'!N1147="","",'Interpolate IR Data'!N1147))</f>
        <v>2012</v>
      </c>
      <c r="B1147">
        <f ca="1">IF(A1147=0,0,'Interpolate IR Data'!Z1147)</f>
        <v>0.89678922007500006</v>
      </c>
      <c r="C1147">
        <f ca="1">IF(A1147=0,0,'Interpolate IR Data'!T1147)</f>
        <v>7.1829979550000006E-2</v>
      </c>
    </row>
    <row r="1148" spans="1:3" x14ac:dyDescent="0.35">
      <c r="A1148">
        <f ca="1">N(IF('Interpolate IR Data'!N1148="","",'Interpolate IR Data'!N1148))</f>
        <v>2013</v>
      </c>
      <c r="B1148">
        <f ca="1">IF(A1148=0,0,'Interpolate IR Data'!Z1148)</f>
        <v>0.89707412934999997</v>
      </c>
      <c r="C1148">
        <f ca="1">IF(A1148=0,0,'Interpolate IR Data'!T1148)</f>
        <v>7.180847130000001E-2</v>
      </c>
    </row>
    <row r="1149" spans="1:3" x14ac:dyDescent="0.35">
      <c r="A1149">
        <f ca="1">N(IF('Interpolate IR Data'!N1149="","",'Interpolate IR Data'!N1149))</f>
        <v>2014</v>
      </c>
      <c r="B1149">
        <f ca="1">IF(A1149=0,0,'Interpolate IR Data'!Z1149)</f>
        <v>0.89735903862499999</v>
      </c>
      <c r="C1149">
        <f ca="1">IF(A1149=0,0,'Interpolate IR Data'!T1149)</f>
        <v>7.1786963050000013E-2</v>
      </c>
    </row>
    <row r="1150" spans="1:3" x14ac:dyDescent="0.35">
      <c r="A1150">
        <f ca="1">N(IF('Interpolate IR Data'!N1150="","",'Interpolate IR Data'!N1150))</f>
        <v>2015</v>
      </c>
      <c r="B1150">
        <f ca="1">IF(A1150=0,0,'Interpolate IR Data'!Z1150)</f>
        <v>0.89764394790000002</v>
      </c>
      <c r="C1150">
        <f ca="1">IF(A1150=0,0,'Interpolate IR Data'!T1150)</f>
        <v>7.1765454800000003E-2</v>
      </c>
    </row>
    <row r="1151" spans="1:3" x14ac:dyDescent="0.35">
      <c r="A1151">
        <f ca="1">N(IF('Interpolate IR Data'!N1151="","",'Interpolate IR Data'!N1151))</f>
        <v>2016</v>
      </c>
      <c r="B1151">
        <f ca="1">IF(A1151=0,0,'Interpolate IR Data'!Z1151)</f>
        <v>0.89792885717500004</v>
      </c>
      <c r="C1151">
        <f ca="1">IF(A1151=0,0,'Interpolate IR Data'!T1151)</f>
        <v>7.1743946549999993E-2</v>
      </c>
    </row>
    <row r="1152" spans="1:3" x14ac:dyDescent="0.35">
      <c r="A1152">
        <f ca="1">N(IF('Interpolate IR Data'!N1152="","",'Interpolate IR Data'!N1152))</f>
        <v>2017</v>
      </c>
      <c r="B1152">
        <f ca="1">IF(A1152=0,0,'Interpolate IR Data'!Z1152)</f>
        <v>0.89835622108750002</v>
      </c>
      <c r="C1152">
        <f ca="1">IF(A1152=0,0,'Interpolate IR Data'!T1152)</f>
        <v>7.1711684174999998E-2</v>
      </c>
    </row>
    <row r="1153" spans="1:3" x14ac:dyDescent="0.35">
      <c r="A1153">
        <f ca="1">N(IF('Interpolate IR Data'!N1153="","",'Interpolate IR Data'!N1153))</f>
        <v>2018</v>
      </c>
      <c r="B1153">
        <f ca="1">IF(A1153=0,0,'Interpolate IR Data'!Z1153)</f>
        <v>0.898783585</v>
      </c>
      <c r="C1153">
        <f ca="1">IF(A1153=0,0,'Interpolate IR Data'!T1153)</f>
        <v>7.1679421800000004E-2</v>
      </c>
    </row>
    <row r="1154" spans="1:3" x14ac:dyDescent="0.35">
      <c r="A1154">
        <f ca="1">N(IF('Interpolate IR Data'!N1154="","",'Interpolate IR Data'!N1154))</f>
        <v>2019</v>
      </c>
      <c r="B1154">
        <f ca="1">IF(A1154=0,0,'Interpolate IR Data'!Z1154)</f>
        <v>0.89890704207500005</v>
      </c>
      <c r="C1154">
        <f ca="1">IF(A1154=0,0,'Interpolate IR Data'!T1154)</f>
        <v>7.1611215950000001E-2</v>
      </c>
    </row>
    <row r="1155" spans="1:3" x14ac:dyDescent="0.35">
      <c r="A1155">
        <f ca="1">N(IF('Interpolate IR Data'!N1155="","",'Interpolate IR Data'!N1155))</f>
        <v>2020</v>
      </c>
      <c r="B1155">
        <f ca="1">IF(A1155=0,0,'Interpolate IR Data'!Z1155)</f>
        <v>0.89903049915</v>
      </c>
      <c r="C1155">
        <f ca="1">IF(A1155=0,0,'Interpolate IR Data'!T1155)</f>
        <v>7.1543010099999998E-2</v>
      </c>
    </row>
    <row r="1156" spans="1:3" x14ac:dyDescent="0.35">
      <c r="A1156">
        <f ca="1">N(IF('Interpolate IR Data'!N1156="","",'Interpolate IR Data'!N1156))</f>
        <v>2021</v>
      </c>
      <c r="B1156">
        <f ca="1">IF(A1156=0,0,'Interpolate IR Data'!Z1156)</f>
        <v>0.89915395622499994</v>
      </c>
      <c r="C1156">
        <f ca="1">IF(A1156=0,0,'Interpolate IR Data'!T1156)</f>
        <v>7.1474804249999996E-2</v>
      </c>
    </row>
    <row r="1157" spans="1:3" x14ac:dyDescent="0.35">
      <c r="A1157">
        <f ca="1">N(IF('Interpolate IR Data'!N1157="","",'Interpolate IR Data'!N1157))</f>
        <v>2022</v>
      </c>
      <c r="B1157">
        <f ca="1">IF(A1157=0,0,'Interpolate IR Data'!Z1157)</f>
        <v>0.89927741329999999</v>
      </c>
      <c r="C1157">
        <f ca="1">IF(A1157=0,0,'Interpolate IR Data'!T1157)</f>
        <v>7.1406598399999993E-2</v>
      </c>
    </row>
    <row r="1158" spans="1:3" x14ac:dyDescent="0.35">
      <c r="A1158">
        <f ca="1">N(IF('Interpolate IR Data'!N1158="","",'Interpolate IR Data'!N1158))</f>
        <v>2023</v>
      </c>
      <c r="B1158">
        <f ca="1">IF(A1158=0,0,'Interpolate IR Data'!Z1158)</f>
        <v>0.89946259891250002</v>
      </c>
      <c r="C1158">
        <f ca="1">IF(A1158=0,0,'Interpolate IR Data'!T1158)</f>
        <v>7.1304289624999989E-2</v>
      </c>
    </row>
    <row r="1159" spans="1:3" x14ac:dyDescent="0.35">
      <c r="A1159">
        <f ca="1">N(IF('Interpolate IR Data'!N1159="","",'Interpolate IR Data'!N1159))</f>
        <v>2024</v>
      </c>
      <c r="B1159">
        <f ca="1">IF(A1159=0,0,'Interpolate IR Data'!Z1159)</f>
        <v>0.89964778452499994</v>
      </c>
      <c r="C1159">
        <f ca="1">IF(A1159=0,0,'Interpolate IR Data'!T1159)</f>
        <v>7.1201980849999985E-2</v>
      </c>
    </row>
    <row r="1160" spans="1:3" x14ac:dyDescent="0.35">
      <c r="A1160">
        <f ca="1">N(IF('Interpolate IR Data'!N1160="","",'Interpolate IR Data'!N1160))</f>
        <v>2025</v>
      </c>
      <c r="B1160">
        <f ca="1">IF(A1160=0,0,'Interpolate IR Data'!Z1160)</f>
        <v>0.89977124159999999</v>
      </c>
      <c r="C1160">
        <f ca="1">IF(A1160=0,0,'Interpolate IR Data'!T1160)</f>
        <v>7.1133774999999996E-2</v>
      </c>
    </row>
    <row r="1161" spans="1:3" x14ac:dyDescent="0.35">
      <c r="A1161">
        <f ca="1">N(IF('Interpolate IR Data'!N1161="","",'Interpolate IR Data'!N1161))</f>
        <v>2026</v>
      </c>
      <c r="B1161">
        <f ca="1">IF(A1161=0,0,'Interpolate IR Data'!Z1161)</f>
        <v>0.89955350185000005</v>
      </c>
      <c r="C1161">
        <f ca="1">IF(A1161=0,0,'Interpolate IR Data'!T1161)</f>
        <v>7.1112062050000008E-2</v>
      </c>
    </row>
    <row r="1162" spans="1:3" x14ac:dyDescent="0.35">
      <c r="A1162">
        <f ca="1">N(IF('Interpolate IR Data'!N1162="","",'Interpolate IR Data'!N1162))</f>
        <v>2027</v>
      </c>
      <c r="B1162">
        <f ca="1">IF(A1162=0,0,'Interpolate IR Data'!Z1162)</f>
        <v>0.89933576209999999</v>
      </c>
      <c r="C1162">
        <f ca="1">IF(A1162=0,0,'Interpolate IR Data'!T1162)</f>
        <v>7.1090349100000005E-2</v>
      </c>
    </row>
    <row r="1163" spans="1:3" x14ac:dyDescent="0.35">
      <c r="A1163">
        <f ca="1">N(IF('Interpolate IR Data'!N1163="","",'Interpolate IR Data'!N1163))</f>
        <v>2028</v>
      </c>
      <c r="B1163">
        <f ca="1">IF(A1163=0,0,'Interpolate IR Data'!Z1163)</f>
        <v>0.89911802234999993</v>
      </c>
      <c r="C1163">
        <f ca="1">IF(A1163=0,0,'Interpolate IR Data'!T1163)</f>
        <v>7.1068636150000003E-2</v>
      </c>
    </row>
    <row r="1164" spans="1:3" x14ac:dyDescent="0.35">
      <c r="A1164">
        <f ca="1">N(IF('Interpolate IR Data'!N1164="","",'Interpolate IR Data'!N1164))</f>
        <v>2029</v>
      </c>
      <c r="B1164">
        <f ca="1">IF(A1164=0,0,'Interpolate IR Data'!Z1164)</f>
        <v>0.89890028259999999</v>
      </c>
      <c r="C1164">
        <f ca="1">IF(A1164=0,0,'Interpolate IR Data'!T1164)</f>
        <v>7.1046923200000001E-2</v>
      </c>
    </row>
    <row r="1165" spans="1:3" x14ac:dyDescent="0.35">
      <c r="A1165">
        <f ca="1">N(IF('Interpolate IR Data'!N1165="","",'Interpolate IR Data'!N1165))</f>
        <v>2030</v>
      </c>
      <c r="B1165">
        <f ca="1">IF(A1165=0,0,'Interpolate IR Data'!Z1165)</f>
        <v>0.89857367297500002</v>
      </c>
      <c r="C1165">
        <f ca="1">IF(A1165=0,0,'Interpolate IR Data'!T1165)</f>
        <v>7.1014353774999997E-2</v>
      </c>
    </row>
    <row r="1166" spans="1:3" x14ac:dyDescent="0.35">
      <c r="A1166">
        <f ca="1">N(IF('Interpolate IR Data'!N1166="","",'Interpolate IR Data'!N1166))</f>
        <v>2031</v>
      </c>
      <c r="B1166">
        <f ca="1">IF(A1166=0,0,'Interpolate IR Data'!Z1166)</f>
        <v>0.89824706334999993</v>
      </c>
      <c r="C1166">
        <f ca="1">IF(A1166=0,0,'Interpolate IR Data'!T1166)</f>
        <v>7.0981784349999993E-2</v>
      </c>
    </row>
    <row r="1167" spans="1:3" x14ac:dyDescent="0.35">
      <c r="A1167">
        <f ca="1">N(IF('Interpolate IR Data'!N1167="","",'Interpolate IR Data'!N1167))</f>
        <v>2032</v>
      </c>
      <c r="B1167">
        <f ca="1">IF(A1167=0,0,'Interpolate IR Data'!Z1167)</f>
        <v>0.89802932359999998</v>
      </c>
      <c r="C1167">
        <f ca="1">IF(A1167=0,0,'Interpolate IR Data'!T1167)</f>
        <v>7.0960071400000005E-2</v>
      </c>
    </row>
    <row r="1168" spans="1:3" x14ac:dyDescent="0.35">
      <c r="A1168">
        <f ca="1">N(IF('Interpolate IR Data'!N1168="","",'Interpolate IR Data'!N1168))</f>
        <v>2033</v>
      </c>
      <c r="B1168">
        <f ca="1">IF(A1168=0,0,'Interpolate IR Data'!Z1168)</f>
        <v>0.89818920371249988</v>
      </c>
      <c r="C1168">
        <f ca="1">IF(A1168=0,0,'Interpolate IR Data'!T1168)</f>
        <v>7.0916340475000006E-2</v>
      </c>
    </row>
    <row r="1169" spans="1:3" x14ac:dyDescent="0.35">
      <c r="A1169">
        <f ca="1">N(IF('Interpolate IR Data'!N1169="","",'Interpolate IR Data'!N1169))</f>
        <v>2034</v>
      </c>
      <c r="B1169">
        <f ca="1">IF(A1169=0,0,'Interpolate IR Data'!Z1169)</f>
        <v>0.89834908382499989</v>
      </c>
      <c r="C1169">
        <f ca="1">IF(A1169=0,0,'Interpolate IR Data'!T1169)</f>
        <v>7.0872609549999993E-2</v>
      </c>
    </row>
    <row r="1170" spans="1:3" x14ac:dyDescent="0.35">
      <c r="A1170">
        <f ca="1">N(IF('Interpolate IR Data'!N1170="","",'Interpolate IR Data'!N1170))</f>
        <v>2035</v>
      </c>
      <c r="B1170">
        <f ca="1">IF(A1170=0,0,'Interpolate IR Data'!Z1170)</f>
        <v>0.8985089639374999</v>
      </c>
      <c r="C1170">
        <f ca="1">IF(A1170=0,0,'Interpolate IR Data'!T1170)</f>
        <v>7.0828878624999994E-2</v>
      </c>
    </row>
    <row r="1171" spans="1:3" x14ac:dyDescent="0.35">
      <c r="A1171">
        <f ca="1">N(IF('Interpolate IR Data'!N1171="","",'Interpolate IR Data'!N1171))</f>
        <v>2036</v>
      </c>
      <c r="B1171">
        <f ca="1">IF(A1171=0,0,'Interpolate IR Data'!Z1171)</f>
        <v>0.89874878410624992</v>
      </c>
      <c r="C1171">
        <f ca="1">IF(A1171=0,0,'Interpolate IR Data'!T1171)</f>
        <v>7.0763282237500003E-2</v>
      </c>
    </row>
    <row r="1172" spans="1:3" x14ac:dyDescent="0.35">
      <c r="A1172">
        <f ca="1">N(IF('Interpolate IR Data'!N1172="","",'Interpolate IR Data'!N1172))</f>
        <v>2037</v>
      </c>
      <c r="B1172">
        <f ca="1">IF(A1172=0,0,'Interpolate IR Data'!Z1172)</f>
        <v>0.89898860427499994</v>
      </c>
      <c r="C1172">
        <f ca="1">IF(A1172=0,0,'Interpolate IR Data'!T1172)</f>
        <v>7.0697685849999997E-2</v>
      </c>
    </row>
    <row r="1173" spans="1:3" x14ac:dyDescent="0.35">
      <c r="A1173">
        <f ca="1">N(IF('Interpolate IR Data'!N1173="","",'Interpolate IR Data'!N1173))</f>
        <v>2038</v>
      </c>
      <c r="B1173">
        <f ca="1">IF(A1173=0,0,'Interpolate IR Data'!Z1173)</f>
        <v>0.89914848438749995</v>
      </c>
      <c r="C1173">
        <f ca="1">IF(A1173=0,0,'Interpolate IR Data'!T1173)</f>
        <v>7.0653954924999998E-2</v>
      </c>
    </row>
    <row r="1174" spans="1:3" x14ac:dyDescent="0.35">
      <c r="A1174">
        <f ca="1">N(IF('Interpolate IR Data'!N1174="","",'Interpolate IR Data'!N1174))</f>
        <v>2039</v>
      </c>
      <c r="B1174">
        <f ca="1">IF(A1174=0,0,'Interpolate IR Data'!Z1174)</f>
        <v>0.89930836449999996</v>
      </c>
      <c r="C1174">
        <f ca="1">IF(A1174=0,0,'Interpolate IR Data'!T1174)</f>
        <v>7.0610223999999999E-2</v>
      </c>
    </row>
    <row r="1175" spans="1:3" x14ac:dyDescent="0.35">
      <c r="A1175">
        <f ca="1">N(IF('Interpolate IR Data'!N1175="","",'Interpolate IR Data'!N1175))</f>
        <v>2040</v>
      </c>
      <c r="B1175">
        <f ca="1">IF(A1175=0,0,'Interpolate IR Data'!Z1175)</f>
        <v>0.89944667881249996</v>
      </c>
      <c r="C1175">
        <f ca="1">IF(A1175=0,0,'Interpolate IR Data'!T1175)</f>
        <v>7.0708095287499995E-2</v>
      </c>
    </row>
    <row r="1176" spans="1:3" x14ac:dyDescent="0.35">
      <c r="A1176">
        <f ca="1">N(IF('Interpolate IR Data'!N1176="","",'Interpolate IR Data'!N1176))</f>
        <v>2041</v>
      </c>
      <c r="B1176">
        <f ca="1">IF(A1176=0,0,'Interpolate IR Data'!Z1176)</f>
        <v>0.89958499312499995</v>
      </c>
      <c r="C1176">
        <f ca="1">IF(A1176=0,0,'Interpolate IR Data'!T1176)</f>
        <v>7.0805966575000004E-2</v>
      </c>
    </row>
    <row r="1177" spans="1:3" x14ac:dyDescent="0.35">
      <c r="A1177">
        <f ca="1">N(IF('Interpolate IR Data'!N1177="","",'Interpolate IR Data'!N1177))</f>
        <v>2042</v>
      </c>
      <c r="B1177">
        <f ca="1">IF(A1177=0,0,'Interpolate IR Data'!Z1177)</f>
        <v>0.89979246459374995</v>
      </c>
      <c r="C1177">
        <f ca="1">IF(A1177=0,0,'Interpolate IR Data'!T1177)</f>
        <v>7.0952773506250011E-2</v>
      </c>
    </row>
    <row r="1178" spans="1:3" x14ac:dyDescent="0.35">
      <c r="A1178">
        <f ca="1">N(IF('Interpolate IR Data'!N1178="","",'Interpolate IR Data'!N1178))</f>
        <v>2043</v>
      </c>
      <c r="B1178">
        <f ca="1">IF(A1178=0,0,'Interpolate IR Data'!Z1178)</f>
        <v>0.89999993606249995</v>
      </c>
      <c r="C1178">
        <f ca="1">IF(A1178=0,0,'Interpolate IR Data'!T1178)</f>
        <v>7.1099580437500004E-2</v>
      </c>
    </row>
    <row r="1179" spans="1:3" x14ac:dyDescent="0.35">
      <c r="A1179">
        <f ca="1">N(IF('Interpolate IR Data'!N1179="","",'Interpolate IR Data'!N1179))</f>
        <v>2044</v>
      </c>
      <c r="B1179">
        <f ca="1">IF(A1179=0,0,'Interpolate IR Data'!Z1179)</f>
        <v>0.90013825037499995</v>
      </c>
      <c r="C1179">
        <f ca="1">IF(A1179=0,0,'Interpolate IR Data'!T1179)</f>
        <v>7.1197451724999999E-2</v>
      </c>
    </row>
    <row r="1180" spans="1:3" x14ac:dyDescent="0.35">
      <c r="A1180">
        <f ca="1">N(IF('Interpolate IR Data'!N1180="","",'Interpolate IR Data'!N1180))</f>
        <v>2045</v>
      </c>
      <c r="B1180">
        <f ca="1">IF(A1180=0,0,'Interpolate IR Data'!Z1180)</f>
        <v>0.90027656468749995</v>
      </c>
      <c r="C1180">
        <f ca="1">IF(A1180=0,0,'Interpolate IR Data'!T1180)</f>
        <v>7.1295323012499995E-2</v>
      </c>
    </row>
    <row r="1181" spans="1:3" x14ac:dyDescent="0.35">
      <c r="A1181">
        <f ca="1">N(IF('Interpolate IR Data'!N1181="","",'Interpolate IR Data'!N1181))</f>
        <v>2046</v>
      </c>
      <c r="B1181">
        <f ca="1">IF(A1181=0,0,'Interpolate IR Data'!Z1181)</f>
        <v>0.90041487899999995</v>
      </c>
      <c r="C1181">
        <f ca="1">IF(A1181=0,0,'Interpolate IR Data'!T1181)</f>
        <v>7.1393194300000004E-2</v>
      </c>
    </row>
    <row r="1182" spans="1:3" x14ac:dyDescent="0.35">
      <c r="A1182">
        <f ca="1">N(IF('Interpolate IR Data'!N1182="","",'Interpolate IR Data'!N1182))</f>
        <v>2047</v>
      </c>
      <c r="B1182">
        <f ca="1">IF(A1182=0,0,'Interpolate IR Data'!Z1182)</f>
        <v>0.90031781332499994</v>
      </c>
      <c r="C1182">
        <f ca="1">IF(A1182=0,0,'Interpolate IR Data'!T1182)</f>
        <v>7.1395376075000017E-2</v>
      </c>
    </row>
    <row r="1183" spans="1:3" x14ac:dyDescent="0.35">
      <c r="A1183">
        <f ca="1">N(IF('Interpolate IR Data'!N1183="","",'Interpolate IR Data'!N1183))</f>
        <v>2048</v>
      </c>
      <c r="B1183">
        <f ca="1">IF(A1183=0,0,'Interpolate IR Data'!Z1183)</f>
        <v>0.90017221481249998</v>
      </c>
      <c r="C1183">
        <f ca="1">IF(A1183=0,0,'Interpolate IR Data'!T1183)</f>
        <v>7.1398648737500015E-2</v>
      </c>
    </row>
    <row r="1184" spans="1:3" x14ac:dyDescent="0.35">
      <c r="A1184">
        <f ca="1">N(IF('Interpolate IR Data'!N1184="","",'Interpolate IR Data'!N1184))</f>
        <v>2049</v>
      </c>
      <c r="B1184">
        <f ca="1">IF(A1184=0,0,'Interpolate IR Data'!Z1184)</f>
        <v>0.90002661629999992</v>
      </c>
      <c r="C1184">
        <f ca="1">IF(A1184=0,0,'Interpolate IR Data'!T1184)</f>
        <v>7.1401921400000012E-2</v>
      </c>
    </row>
    <row r="1185" spans="1:3" x14ac:dyDescent="0.35">
      <c r="A1185">
        <f ca="1">N(IF('Interpolate IR Data'!N1185="","",'Interpolate IR Data'!N1185))</f>
        <v>2050</v>
      </c>
      <c r="B1185">
        <f ca="1">IF(A1185=0,0,'Interpolate IR Data'!Z1185)</f>
        <v>0.89992955062499991</v>
      </c>
      <c r="C1185">
        <f ca="1">IF(A1185=0,0,'Interpolate IR Data'!T1185)</f>
        <v>7.1404103175000011E-2</v>
      </c>
    </row>
    <row r="1186" spans="1:3" x14ac:dyDescent="0.35">
      <c r="A1186">
        <f ca="1">N(IF('Interpolate IR Data'!N1186="","",'Interpolate IR Data'!N1186))</f>
        <v>2051</v>
      </c>
      <c r="B1186">
        <f ca="1">IF(A1186=0,0,'Interpolate IR Data'!Z1186)</f>
        <v>0.8998324849499999</v>
      </c>
      <c r="C1186">
        <f ca="1">IF(A1186=0,0,'Interpolate IR Data'!T1186)</f>
        <v>7.140628495000001E-2</v>
      </c>
    </row>
    <row r="1187" spans="1:3" x14ac:dyDescent="0.35">
      <c r="A1187">
        <f ca="1">N(IF('Interpolate IR Data'!N1187="","",'Interpolate IR Data'!N1187))</f>
        <v>2052</v>
      </c>
      <c r="B1187">
        <f ca="1">IF(A1187=0,0,'Interpolate IR Data'!Z1187)</f>
        <v>0.899735419275</v>
      </c>
      <c r="C1187">
        <f ca="1">IF(A1187=0,0,'Interpolate IR Data'!T1187)</f>
        <v>7.1408466725000008E-2</v>
      </c>
    </row>
    <row r="1188" spans="1:3" x14ac:dyDescent="0.35">
      <c r="A1188">
        <f ca="1">N(IF('Interpolate IR Data'!N1188="","",'Interpolate IR Data'!N1188))</f>
        <v>2053</v>
      </c>
      <c r="B1188">
        <f ca="1">IF(A1188=0,0,'Interpolate IR Data'!Z1188)</f>
        <v>0.8996383536</v>
      </c>
      <c r="C1188">
        <f ca="1">IF(A1188=0,0,'Interpolate IR Data'!T1188)</f>
        <v>7.1410648500000007E-2</v>
      </c>
    </row>
    <row r="1189" spans="1:3" x14ac:dyDescent="0.35">
      <c r="A1189">
        <f ca="1">N(IF('Interpolate IR Data'!N1189="","",'Interpolate IR Data'!N1189))</f>
        <v>2054</v>
      </c>
      <c r="B1189">
        <f ca="1">IF(A1189=0,0,'Interpolate IR Data'!Z1189)</f>
        <v>0.8996205073375001</v>
      </c>
      <c r="C1189">
        <f ca="1">IF(A1189=0,0,'Interpolate IR Data'!T1189)</f>
        <v>7.1453362612500015E-2</v>
      </c>
    </row>
    <row r="1190" spans="1:3" x14ac:dyDescent="0.35">
      <c r="A1190">
        <f ca="1">N(IF('Interpolate IR Data'!N1190="","",'Interpolate IR Data'!N1190))</f>
        <v>2055</v>
      </c>
      <c r="B1190">
        <f ca="1">IF(A1190=0,0,'Interpolate IR Data'!Z1190)</f>
        <v>0.89959373794375008</v>
      </c>
      <c r="C1190">
        <f ca="1">IF(A1190=0,0,'Interpolate IR Data'!T1190)</f>
        <v>7.1517433781250001E-2</v>
      </c>
    </row>
    <row r="1191" spans="1:3" x14ac:dyDescent="0.35">
      <c r="A1191">
        <f ca="1">N(IF('Interpolate IR Data'!N1191="","",'Interpolate IR Data'!N1191))</f>
        <v>2056</v>
      </c>
      <c r="B1191">
        <f ca="1">IF(A1191=0,0,'Interpolate IR Data'!Z1191)</f>
        <v>0.89956696855000007</v>
      </c>
      <c r="C1191">
        <f ca="1">IF(A1191=0,0,'Interpolate IR Data'!T1191)</f>
        <v>7.1581504950000013E-2</v>
      </c>
    </row>
    <row r="1192" spans="1:3" x14ac:dyDescent="0.35">
      <c r="A1192">
        <f ca="1">N(IF('Interpolate IR Data'!N1192="","",'Interpolate IR Data'!N1192))</f>
        <v>2057</v>
      </c>
      <c r="B1192">
        <f ca="1">IF(A1192=0,0,'Interpolate IR Data'!Z1192)</f>
        <v>0.89954912228750006</v>
      </c>
      <c r="C1192">
        <f ca="1">IF(A1192=0,0,'Interpolate IR Data'!T1192)</f>
        <v>7.1624219062500008E-2</v>
      </c>
    </row>
    <row r="1193" spans="1:3" x14ac:dyDescent="0.35">
      <c r="A1193">
        <f ca="1">N(IF('Interpolate IR Data'!N1193="","",'Interpolate IR Data'!N1193))</f>
        <v>2058</v>
      </c>
      <c r="B1193">
        <f ca="1">IF(A1193=0,0,'Interpolate IR Data'!Z1193)</f>
        <v>0.89953127602500005</v>
      </c>
      <c r="C1193">
        <f ca="1">IF(A1193=0,0,'Interpolate IR Data'!T1193)</f>
        <v>7.1666933175000003E-2</v>
      </c>
    </row>
    <row r="1194" spans="1:3" x14ac:dyDescent="0.35">
      <c r="A1194">
        <f ca="1">N(IF('Interpolate IR Data'!N1194="","",'Interpolate IR Data'!N1194))</f>
        <v>2059</v>
      </c>
      <c r="B1194">
        <f ca="1">IF(A1194=0,0,'Interpolate IR Data'!Z1194)</f>
        <v>0.89951342976250004</v>
      </c>
      <c r="C1194">
        <f ca="1">IF(A1194=0,0,'Interpolate IR Data'!T1194)</f>
        <v>7.1709647287500011E-2</v>
      </c>
    </row>
    <row r="1195" spans="1:3" x14ac:dyDescent="0.35">
      <c r="A1195">
        <f ca="1">N(IF('Interpolate IR Data'!N1195="","",'Interpolate IR Data'!N1195))</f>
        <v>2060</v>
      </c>
      <c r="B1195">
        <f ca="1">IF(A1195=0,0,'Interpolate IR Data'!Z1195)</f>
        <v>0.89949558350000003</v>
      </c>
      <c r="C1195">
        <f ca="1">IF(A1195=0,0,'Interpolate IR Data'!T1195)</f>
        <v>7.1752361400000006E-2</v>
      </c>
    </row>
    <row r="1196" spans="1:3" x14ac:dyDescent="0.35">
      <c r="A1196">
        <f ca="1">N(IF('Interpolate IR Data'!N1196="","",'Interpolate IR Data'!N1196))</f>
        <v>2061</v>
      </c>
      <c r="B1196">
        <f ca="1">IF(A1196=0,0,'Interpolate IR Data'!Z1196)</f>
        <v>0.89949151236874991</v>
      </c>
      <c r="C1196">
        <f ca="1">IF(A1196=0,0,'Interpolate IR Data'!T1196)</f>
        <v>7.1692647881250016E-2</v>
      </c>
    </row>
    <row r="1197" spans="1:3" x14ac:dyDescent="0.35">
      <c r="A1197">
        <f ca="1">N(IF('Interpolate IR Data'!N1197="","",'Interpolate IR Data'!N1197))</f>
        <v>2062</v>
      </c>
      <c r="B1197">
        <f ca="1">IF(A1197=0,0,'Interpolate IR Data'!Z1197)</f>
        <v>0.89948744123750002</v>
      </c>
      <c r="C1197">
        <f ca="1">IF(A1197=0,0,'Interpolate IR Data'!T1197)</f>
        <v>7.1632934362500011E-2</v>
      </c>
    </row>
    <row r="1198" spans="1:3" x14ac:dyDescent="0.35">
      <c r="A1198">
        <f ca="1">N(IF('Interpolate IR Data'!N1198="","",'Interpolate IR Data'!N1198))</f>
        <v>2063</v>
      </c>
      <c r="B1198">
        <f ca="1">IF(A1198=0,0,'Interpolate IR Data'!Z1198)</f>
        <v>0.89948472714999994</v>
      </c>
      <c r="C1198">
        <f ca="1">IF(A1198=0,0,'Interpolate IR Data'!T1198)</f>
        <v>7.1593125350000009E-2</v>
      </c>
    </row>
    <row r="1199" spans="1:3" x14ac:dyDescent="0.35">
      <c r="A1199">
        <f ca="1">N(IF('Interpolate IR Data'!N1199="","",'Interpolate IR Data'!N1199))</f>
        <v>2064</v>
      </c>
      <c r="B1199">
        <f ca="1">IF(A1199=0,0,'Interpolate IR Data'!Z1199)</f>
        <v>0.89948201306249997</v>
      </c>
      <c r="C1199">
        <f ca="1">IF(A1199=0,0,'Interpolate IR Data'!T1199)</f>
        <v>7.1553316337500006E-2</v>
      </c>
    </row>
    <row r="1200" spans="1:3" x14ac:dyDescent="0.35">
      <c r="A1200">
        <f ca="1">N(IF('Interpolate IR Data'!N1200="","",'Interpolate IR Data'!N1200))</f>
        <v>2065</v>
      </c>
      <c r="B1200">
        <f ca="1">IF(A1200=0,0,'Interpolate IR Data'!Z1200)</f>
        <v>0.89947929897500001</v>
      </c>
      <c r="C1200">
        <f ca="1">IF(A1200=0,0,'Interpolate IR Data'!T1200)</f>
        <v>7.1513507325000003E-2</v>
      </c>
    </row>
    <row r="1201" spans="1:3" x14ac:dyDescent="0.35">
      <c r="A1201">
        <f ca="1">N(IF('Interpolate IR Data'!N1201="","",'Interpolate IR Data'!N1201))</f>
        <v>2066</v>
      </c>
      <c r="B1201">
        <f ca="1">IF(A1201=0,0,'Interpolate IR Data'!Z1201)</f>
        <v>0.89947658488749993</v>
      </c>
      <c r="C1201">
        <f ca="1">IF(A1201=0,0,'Interpolate IR Data'!T1201)</f>
        <v>7.14736983125E-2</v>
      </c>
    </row>
    <row r="1202" spans="1:3" x14ac:dyDescent="0.35">
      <c r="A1202">
        <f ca="1">N(IF('Interpolate IR Data'!N1202="","",'Interpolate IR Data'!N1202))</f>
        <v>2067</v>
      </c>
      <c r="B1202">
        <f ca="1">IF(A1202=0,0,'Interpolate IR Data'!Z1202)</f>
        <v>0.89944757778125006</v>
      </c>
      <c r="C1202">
        <f ca="1">IF(A1202=0,0,'Interpolate IR Data'!T1202)</f>
        <v>7.1461329318749989E-2</v>
      </c>
    </row>
    <row r="1203" spans="1:3" x14ac:dyDescent="0.35">
      <c r="A1203">
        <f ca="1">N(IF('Interpolate IR Data'!N1203="","",'Interpolate IR Data'!N1203))</f>
        <v>2068</v>
      </c>
      <c r="B1203">
        <f ca="1">IF(A1203=0,0,'Interpolate IR Data'!Z1203)</f>
        <v>0.89936869872500003</v>
      </c>
      <c r="C1203">
        <f ca="1">IF(A1203=0,0,'Interpolate IR Data'!T1203)</f>
        <v>7.154364937499999E-2</v>
      </c>
    </row>
    <row r="1204" spans="1:3" x14ac:dyDescent="0.35">
      <c r="A1204">
        <f ca="1">N(IF('Interpolate IR Data'!N1204="","",'Interpolate IR Data'!N1204))</f>
        <v>2069</v>
      </c>
      <c r="B1204">
        <f ca="1">IF(A1204=0,0,'Interpolate IR Data'!Z1204)</f>
        <v>0.8993161126875</v>
      </c>
      <c r="C1204">
        <f ca="1">IF(A1204=0,0,'Interpolate IR Data'!T1204)</f>
        <v>7.15985294125E-2</v>
      </c>
    </row>
    <row r="1205" spans="1:3" x14ac:dyDescent="0.35">
      <c r="A1205">
        <f ca="1">N(IF('Interpolate IR Data'!N1205="","",'Interpolate IR Data'!N1205))</f>
        <v>2070</v>
      </c>
      <c r="B1205">
        <f ca="1">IF(A1205=0,0,'Interpolate IR Data'!Z1205)</f>
        <v>0.89926352664999998</v>
      </c>
      <c r="C1205">
        <f ca="1">IF(A1205=0,0,'Interpolate IR Data'!T1205)</f>
        <v>7.1653409449999997E-2</v>
      </c>
    </row>
    <row r="1206" spans="1:3" x14ac:dyDescent="0.35">
      <c r="A1206">
        <f ca="1">N(IF('Interpolate IR Data'!N1206="","",'Interpolate IR Data'!N1206))</f>
        <v>2071</v>
      </c>
      <c r="B1206">
        <f ca="1">IF(A1206=0,0,'Interpolate IR Data'!Z1206)</f>
        <v>0.89921094061249995</v>
      </c>
      <c r="C1206">
        <f ca="1">IF(A1206=0,0,'Interpolate IR Data'!T1206)</f>
        <v>7.1708289487499993E-2</v>
      </c>
    </row>
    <row r="1207" spans="1:3" x14ac:dyDescent="0.35">
      <c r="A1207">
        <f ca="1">N(IF('Interpolate IR Data'!N1207="","",'Interpolate IR Data'!N1207))</f>
        <v>2072</v>
      </c>
      <c r="B1207">
        <f ca="1">IF(A1207=0,0,'Interpolate IR Data'!Z1207)</f>
        <v>0.89915835457499993</v>
      </c>
      <c r="C1207">
        <f ca="1">IF(A1207=0,0,'Interpolate IR Data'!T1207)</f>
        <v>7.1763169525000003E-2</v>
      </c>
    </row>
    <row r="1208" spans="1:3" x14ac:dyDescent="0.35">
      <c r="A1208">
        <f ca="1">N(IF('Interpolate IR Data'!N1208="","",'Interpolate IR Data'!N1208))</f>
        <v>2073</v>
      </c>
      <c r="B1208">
        <f ca="1">IF(A1208=0,0,'Interpolate IR Data'!Z1208)</f>
        <v>0.89910576853749991</v>
      </c>
      <c r="C1208">
        <f ca="1">IF(A1208=0,0,'Interpolate IR Data'!T1208)</f>
        <v>7.18180495625E-2</v>
      </c>
    </row>
    <row r="1209" spans="1:3" x14ac:dyDescent="0.35">
      <c r="A1209">
        <f ca="1">N(IF('Interpolate IR Data'!N1209="","",'Interpolate IR Data'!N1209))</f>
        <v>2074</v>
      </c>
      <c r="B1209">
        <f ca="1">IF(A1209=0,0,'Interpolate IR Data'!Z1209)</f>
        <v>0.89903612696250002</v>
      </c>
      <c r="C1209">
        <f ca="1">IF(A1209=0,0,'Interpolate IR Data'!T1209)</f>
        <v>7.1807834668750001E-2</v>
      </c>
    </row>
    <row r="1210" spans="1:3" x14ac:dyDescent="0.35">
      <c r="A1210">
        <f ca="1">N(IF('Interpolate IR Data'!N1210="","",'Interpolate IR Data'!N1210))</f>
        <v>2075</v>
      </c>
      <c r="B1210">
        <f ca="1">IF(A1210=0,0,'Interpolate IR Data'!Z1210)</f>
        <v>0.89898496034999997</v>
      </c>
      <c r="C1210">
        <f ca="1">IF(A1210=0,0,'Interpolate IR Data'!T1210)</f>
        <v>7.1612549875000001E-2</v>
      </c>
    </row>
    <row r="1211" spans="1:3" x14ac:dyDescent="0.35">
      <c r="A1211">
        <f ca="1">N(IF('Interpolate IR Data'!N1211="","",'Interpolate IR Data'!N1211))</f>
        <v>2076</v>
      </c>
      <c r="B1211">
        <f ca="1">IF(A1211=0,0,'Interpolate IR Data'!Z1211)</f>
        <v>0.89895084927500002</v>
      </c>
      <c r="C1211">
        <f ca="1">IF(A1211=0,0,'Interpolate IR Data'!T1211)</f>
        <v>7.1482360012499996E-2</v>
      </c>
    </row>
    <row r="1212" spans="1:3" x14ac:dyDescent="0.35">
      <c r="A1212">
        <f ca="1">N(IF('Interpolate IR Data'!N1212="","",'Interpolate IR Data'!N1212))</f>
        <v>2077</v>
      </c>
      <c r="B1212">
        <f ca="1">IF(A1212=0,0,'Interpolate IR Data'!Z1212)</f>
        <v>0.89891673820000007</v>
      </c>
      <c r="C1212">
        <f ca="1">IF(A1212=0,0,'Interpolate IR Data'!T1212)</f>
        <v>7.1352170150000005E-2</v>
      </c>
    </row>
    <row r="1213" spans="1:3" x14ac:dyDescent="0.35">
      <c r="A1213">
        <f ca="1">N(IF('Interpolate IR Data'!N1213="","",'Interpolate IR Data'!N1213))</f>
        <v>2078</v>
      </c>
      <c r="B1213">
        <f ca="1">IF(A1213=0,0,'Interpolate IR Data'!Z1213)</f>
        <v>0.89888262712500011</v>
      </c>
      <c r="C1213">
        <f ca="1">IF(A1213=0,0,'Interpolate IR Data'!T1213)</f>
        <v>7.12219802875E-2</v>
      </c>
    </row>
    <row r="1214" spans="1:3" x14ac:dyDescent="0.35">
      <c r="A1214">
        <f ca="1">N(IF('Interpolate IR Data'!N1214="","",'Interpolate IR Data'!N1214))</f>
        <v>2079</v>
      </c>
      <c r="B1214">
        <f ca="1">IF(A1214=0,0,'Interpolate IR Data'!Z1214)</f>
        <v>0.89884851605000005</v>
      </c>
      <c r="C1214">
        <f ca="1">IF(A1214=0,0,'Interpolate IR Data'!T1214)</f>
        <v>7.1091790424999995E-2</v>
      </c>
    </row>
    <row r="1215" spans="1:3" x14ac:dyDescent="0.35">
      <c r="A1215">
        <f ca="1">N(IF('Interpolate IR Data'!N1215="","",'Interpolate IR Data'!N1215))</f>
        <v>2080</v>
      </c>
      <c r="B1215">
        <f ca="1">IF(A1215=0,0,'Interpolate IR Data'!Z1215)</f>
        <v>0.8987973494375</v>
      </c>
      <c r="C1215">
        <f ca="1">IF(A1215=0,0,'Interpolate IR Data'!T1215)</f>
        <v>7.0896505631249995E-2</v>
      </c>
    </row>
    <row r="1216" spans="1:3" x14ac:dyDescent="0.35">
      <c r="A1216">
        <f ca="1">N(IF('Interpolate IR Data'!N1216="","",'Interpolate IR Data'!N1216))</f>
        <v>2081</v>
      </c>
      <c r="B1216">
        <f ca="1">IF(A1216=0,0,'Interpolate IR Data'!Z1216)</f>
        <v>0.89858416152500009</v>
      </c>
      <c r="C1216">
        <f ca="1">IF(A1216=0,0,'Interpolate IR Data'!T1216)</f>
        <v>7.0909253775E-2</v>
      </c>
    </row>
    <row r="1217" spans="1:3" x14ac:dyDescent="0.35">
      <c r="A1217">
        <f ca="1">N(IF('Interpolate IR Data'!N1217="","",'Interpolate IR Data'!N1217))</f>
        <v>2082</v>
      </c>
      <c r="B1217">
        <f ca="1">IF(A1217=0,0,'Interpolate IR Data'!Z1217)</f>
        <v>0.89838802915000004</v>
      </c>
      <c r="C1217">
        <f ca="1">IF(A1217=0,0,'Interpolate IR Data'!T1217)</f>
        <v>7.098709685E-2</v>
      </c>
    </row>
    <row r="1218" spans="1:3" x14ac:dyDescent="0.35">
      <c r="A1218">
        <f ca="1">N(IF('Interpolate IR Data'!N1218="","",'Interpolate IR Data'!N1218))</f>
        <v>2083</v>
      </c>
      <c r="B1218">
        <f ca="1">IF(A1218=0,0,'Interpolate IR Data'!Z1218)</f>
        <v>0.898191896775</v>
      </c>
      <c r="C1218">
        <f ca="1">IF(A1218=0,0,'Interpolate IR Data'!T1218)</f>
        <v>7.1064939925000001E-2</v>
      </c>
    </row>
    <row r="1219" spans="1:3" x14ac:dyDescent="0.35">
      <c r="A1219">
        <f ca="1">N(IF('Interpolate IR Data'!N1219="","",'Interpolate IR Data'!N1219))</f>
        <v>2084</v>
      </c>
      <c r="B1219">
        <f ca="1">IF(A1219=0,0,'Interpolate IR Data'!Z1219)</f>
        <v>0.89799576440000006</v>
      </c>
      <c r="C1219">
        <f ca="1">IF(A1219=0,0,'Interpolate IR Data'!T1219)</f>
        <v>7.1142783000000001E-2</v>
      </c>
    </row>
    <row r="1220" spans="1:3" x14ac:dyDescent="0.35">
      <c r="A1220">
        <f ca="1">N(IF('Interpolate IR Data'!N1220="","",'Interpolate IR Data'!N1220))</f>
        <v>2085</v>
      </c>
      <c r="B1220">
        <f ca="1">IF(A1220=0,0,'Interpolate IR Data'!Z1220)</f>
        <v>0.89779963202500002</v>
      </c>
      <c r="C1220">
        <f ca="1">IF(A1220=0,0,'Interpolate IR Data'!T1220)</f>
        <v>7.1220626075000001E-2</v>
      </c>
    </row>
    <row r="1221" spans="1:3" x14ac:dyDescent="0.35">
      <c r="A1221">
        <f ca="1">N(IF('Interpolate IR Data'!N1221="","",'Interpolate IR Data'!N1221))</f>
        <v>2086</v>
      </c>
      <c r="B1221">
        <f ca="1">IF(A1221=0,0,'Interpolate IR Data'!Z1221)</f>
        <v>0.89760349964999997</v>
      </c>
      <c r="C1221">
        <f ca="1">IF(A1221=0,0,'Interpolate IR Data'!T1221)</f>
        <v>7.1298469150000002E-2</v>
      </c>
    </row>
    <row r="1222" spans="1:3" x14ac:dyDescent="0.35">
      <c r="A1222">
        <f ca="1">N(IF('Interpolate IR Data'!N1222="","",'Interpolate IR Data'!N1222))</f>
        <v>2087</v>
      </c>
      <c r="B1222">
        <f ca="1">IF(A1222=0,0,'Interpolate IR Data'!Z1222)</f>
        <v>0.89730930108749996</v>
      </c>
      <c r="C1222">
        <f ca="1">IF(A1222=0,0,'Interpolate IR Data'!T1222)</f>
        <v>7.1415233762500002E-2</v>
      </c>
    </row>
    <row r="1223" spans="1:3" x14ac:dyDescent="0.35">
      <c r="A1223">
        <f ca="1">N(IF('Interpolate IR Data'!N1223="","",'Interpolate IR Data'!N1223))</f>
        <v>2088</v>
      </c>
      <c r="B1223">
        <f ca="1">IF(A1223=0,0,'Interpolate IR Data'!Z1223)</f>
        <v>0.8973987163124999</v>
      </c>
      <c r="C1223">
        <f ca="1">IF(A1223=0,0,'Interpolate IR Data'!T1223)</f>
        <v>7.1554930650000015E-2</v>
      </c>
    </row>
    <row r="1224" spans="1:3" x14ac:dyDescent="0.35">
      <c r="A1224">
        <f ca="1">N(IF('Interpolate IR Data'!N1224="","",'Interpolate IR Data'!N1224))</f>
        <v>2089</v>
      </c>
      <c r="B1224">
        <f ca="1">IF(A1224=0,0,'Interpolate IR Data'!Z1224)</f>
        <v>0.89758619772499992</v>
      </c>
      <c r="C1224">
        <f ca="1">IF(A1224=0,0,'Interpolate IR Data'!T1224)</f>
        <v>7.1655706000000013E-2</v>
      </c>
    </row>
    <row r="1225" spans="1:3" x14ac:dyDescent="0.35">
      <c r="A1225">
        <f ca="1">N(IF('Interpolate IR Data'!N1225="","",'Interpolate IR Data'!N1225))</f>
        <v>2090</v>
      </c>
      <c r="B1225">
        <f ca="1">IF(A1225=0,0,'Interpolate IR Data'!Z1225)</f>
        <v>0.89777367913749995</v>
      </c>
      <c r="C1225">
        <f ca="1">IF(A1225=0,0,'Interpolate IR Data'!T1225)</f>
        <v>7.1756481350000012E-2</v>
      </c>
    </row>
    <row r="1226" spans="1:3" x14ac:dyDescent="0.35">
      <c r="A1226">
        <f ca="1">N(IF('Interpolate IR Data'!N1226="","",'Interpolate IR Data'!N1226))</f>
        <v>2091</v>
      </c>
      <c r="B1226">
        <f ca="1">IF(A1226=0,0,'Interpolate IR Data'!Z1226)</f>
        <v>0.89796116054999997</v>
      </c>
      <c r="C1226">
        <f ca="1">IF(A1226=0,0,'Interpolate IR Data'!T1226)</f>
        <v>7.1857256700000011E-2</v>
      </c>
    </row>
    <row r="1227" spans="1:3" x14ac:dyDescent="0.35">
      <c r="A1227">
        <f ca="1">N(IF('Interpolate IR Data'!N1227="","",'Interpolate IR Data'!N1227))</f>
        <v>2092</v>
      </c>
      <c r="B1227">
        <f ca="1">IF(A1227=0,0,'Interpolate IR Data'!Z1227)</f>
        <v>0.89814864196249999</v>
      </c>
      <c r="C1227">
        <f ca="1">IF(A1227=0,0,'Interpolate IR Data'!T1227)</f>
        <v>7.1958032050000009E-2</v>
      </c>
    </row>
    <row r="1228" spans="1:3" x14ac:dyDescent="0.35">
      <c r="A1228">
        <f ca="1">N(IF('Interpolate IR Data'!N1228="","",'Interpolate IR Data'!N1228))</f>
        <v>2093</v>
      </c>
      <c r="B1228">
        <f ca="1">IF(A1228=0,0,'Interpolate IR Data'!Z1228)</f>
        <v>0.89842986408125003</v>
      </c>
      <c r="C1228">
        <f ca="1">IF(A1228=0,0,'Interpolate IR Data'!T1228)</f>
        <v>7.2109195075000007E-2</v>
      </c>
    </row>
    <row r="1229" spans="1:3" x14ac:dyDescent="0.35">
      <c r="A1229">
        <f ca="1">N(IF('Interpolate IR Data'!N1229="","",'Interpolate IR Data'!N1229))</f>
        <v>2094</v>
      </c>
      <c r="B1229">
        <f ca="1">IF(A1229=0,0,'Interpolate IR Data'!Z1229)</f>
        <v>0.89871108619999995</v>
      </c>
      <c r="C1229">
        <f ca="1">IF(A1229=0,0,'Interpolate IR Data'!T1229)</f>
        <v>7.2260358100000005E-2</v>
      </c>
    </row>
    <row r="1230" spans="1:3" x14ac:dyDescent="0.35">
      <c r="A1230">
        <f ca="1">N(IF('Interpolate IR Data'!N1230="","",'Interpolate IR Data'!N1230))</f>
        <v>2095</v>
      </c>
      <c r="B1230">
        <f ca="1">IF(A1230=0,0,'Interpolate IR Data'!Z1230)</f>
        <v>0.89865885517499988</v>
      </c>
      <c r="C1230">
        <f ca="1">IF(A1230=0,0,'Interpolate IR Data'!T1230)</f>
        <v>7.2330591312499998E-2</v>
      </c>
    </row>
    <row r="1231" spans="1:3" x14ac:dyDescent="0.35">
      <c r="A1231">
        <f ca="1">N(IF('Interpolate IR Data'!N1231="","",'Interpolate IR Data'!N1231))</f>
        <v>2096</v>
      </c>
      <c r="B1231">
        <f ca="1">IF(A1231=0,0,'Interpolate IR Data'!Z1231)</f>
        <v>0.89860662414999992</v>
      </c>
      <c r="C1231">
        <f ca="1">IF(A1231=0,0,'Interpolate IR Data'!T1231)</f>
        <v>7.2400824525000004E-2</v>
      </c>
    </row>
    <row r="1232" spans="1:3" x14ac:dyDescent="0.35">
      <c r="A1232">
        <f ca="1">N(IF('Interpolate IR Data'!N1232="","",'Interpolate IR Data'!N1232))</f>
        <v>2097</v>
      </c>
      <c r="B1232">
        <f ca="1">IF(A1232=0,0,'Interpolate IR Data'!Z1232)</f>
        <v>0.89855439312499996</v>
      </c>
      <c r="C1232">
        <f ca="1">IF(A1232=0,0,'Interpolate IR Data'!T1232)</f>
        <v>7.2471057737500011E-2</v>
      </c>
    </row>
    <row r="1233" spans="1:3" x14ac:dyDescent="0.35">
      <c r="A1233">
        <f ca="1">N(IF('Interpolate IR Data'!N1233="","",'Interpolate IR Data'!N1233))</f>
        <v>2098</v>
      </c>
      <c r="B1233">
        <f ca="1">IF(A1233=0,0,'Interpolate IR Data'!Z1233)</f>
        <v>0.8985021621</v>
      </c>
      <c r="C1233">
        <f ca="1">IF(A1233=0,0,'Interpolate IR Data'!T1233)</f>
        <v>7.2541290950000004E-2</v>
      </c>
    </row>
    <row r="1234" spans="1:3" x14ac:dyDescent="0.35">
      <c r="A1234">
        <f ca="1">N(IF('Interpolate IR Data'!N1234="","",'Interpolate IR Data'!N1234))</f>
        <v>2099</v>
      </c>
      <c r="B1234">
        <f ca="1">IF(A1234=0,0,'Interpolate IR Data'!Z1234)</f>
        <v>0.89842381556250006</v>
      </c>
      <c r="C1234">
        <f ca="1">IF(A1234=0,0,'Interpolate IR Data'!T1234)</f>
        <v>7.2646640768749993E-2</v>
      </c>
    </row>
    <row r="1235" spans="1:3" x14ac:dyDescent="0.35">
      <c r="A1235">
        <f ca="1">N(IF('Interpolate IR Data'!N1235="","",'Interpolate IR Data'!N1235))</f>
        <v>2100</v>
      </c>
      <c r="B1235">
        <f ca="1">IF(A1235=0,0,'Interpolate IR Data'!Z1235)</f>
        <v>0.89834546902500012</v>
      </c>
      <c r="C1235">
        <f ca="1">IF(A1235=0,0,'Interpolate IR Data'!T1235)</f>
        <v>7.2751990587500009E-2</v>
      </c>
    </row>
    <row r="1236" spans="1:3" x14ac:dyDescent="0.35">
      <c r="A1236">
        <f ca="1">N(IF('Interpolate IR Data'!N1236="","",'Interpolate IR Data'!N1236))</f>
        <v>2101</v>
      </c>
      <c r="B1236">
        <f ca="1">IF(A1236=0,0,'Interpolate IR Data'!Z1236)</f>
        <v>0.89829323800000005</v>
      </c>
      <c r="C1236">
        <f ca="1">IF(A1236=0,0,'Interpolate IR Data'!T1236)</f>
        <v>7.2822223800000002E-2</v>
      </c>
    </row>
    <row r="1237" spans="1:3" x14ac:dyDescent="0.35">
      <c r="A1237">
        <f ca="1">N(IF('Interpolate IR Data'!N1237="","",'Interpolate IR Data'!N1237))</f>
        <v>2102</v>
      </c>
      <c r="B1237">
        <f ca="1">IF(A1237=0,0,'Interpolate IR Data'!Z1237)</f>
        <v>0.8983173014125001</v>
      </c>
      <c r="C1237">
        <f ca="1">IF(A1237=0,0,'Interpolate IR Data'!T1237)</f>
        <v>7.2808215037499999E-2</v>
      </c>
    </row>
    <row r="1238" spans="1:3" x14ac:dyDescent="0.35">
      <c r="A1238">
        <f ca="1">N(IF('Interpolate IR Data'!N1238="","",'Interpolate IR Data'!N1238))</f>
        <v>2103</v>
      </c>
      <c r="B1238">
        <f ca="1">IF(A1238=0,0,'Interpolate IR Data'!Z1238)</f>
        <v>0.89834136482500004</v>
      </c>
      <c r="C1238">
        <f ca="1">IF(A1238=0,0,'Interpolate IR Data'!T1238)</f>
        <v>7.2794206274999995E-2</v>
      </c>
    </row>
    <row r="1239" spans="1:3" x14ac:dyDescent="0.35">
      <c r="A1239">
        <f ca="1">N(IF('Interpolate IR Data'!N1239="","",'Interpolate IR Data'!N1239))</f>
        <v>2104</v>
      </c>
      <c r="B1239">
        <f ca="1">IF(A1239=0,0,'Interpolate IR Data'!Z1239)</f>
        <v>0.89836542823749999</v>
      </c>
      <c r="C1239">
        <f ca="1">IF(A1239=0,0,'Interpolate IR Data'!T1239)</f>
        <v>7.2780197512500006E-2</v>
      </c>
    </row>
    <row r="1240" spans="1:3" x14ac:dyDescent="0.35">
      <c r="A1240">
        <f ca="1">N(IF('Interpolate IR Data'!N1240="","",'Interpolate IR Data'!N1240))</f>
        <v>2105</v>
      </c>
      <c r="B1240">
        <f ca="1">IF(A1240=0,0,'Interpolate IR Data'!Z1240)</f>
        <v>0.89838949165000004</v>
      </c>
      <c r="C1240">
        <f ca="1">IF(A1240=0,0,'Interpolate IR Data'!T1240)</f>
        <v>7.2766188750000002E-2</v>
      </c>
    </row>
    <row r="1241" spans="1:3" x14ac:dyDescent="0.35">
      <c r="A1241">
        <f ca="1">N(IF('Interpolate IR Data'!N1241="","",'Interpolate IR Data'!N1241))</f>
        <v>2106</v>
      </c>
      <c r="B1241">
        <f ca="1">IF(A1241=0,0,'Interpolate IR Data'!Z1241)</f>
        <v>0.89842558676875006</v>
      </c>
      <c r="C1241">
        <f ca="1">IF(A1241=0,0,'Interpolate IR Data'!T1241)</f>
        <v>7.2745175606250004E-2</v>
      </c>
    </row>
    <row r="1242" spans="1:3" x14ac:dyDescent="0.35">
      <c r="A1242">
        <f ca="1">N(IF('Interpolate IR Data'!N1242="","",'Interpolate IR Data'!N1242))</f>
        <v>2107</v>
      </c>
      <c r="B1242">
        <f ca="1">IF(A1242=0,0,'Interpolate IR Data'!Z1242)</f>
        <v>0.89846168188749997</v>
      </c>
      <c r="C1242">
        <f ca="1">IF(A1242=0,0,'Interpolate IR Data'!T1242)</f>
        <v>7.2724162462500005E-2</v>
      </c>
    </row>
    <row r="1243" spans="1:3" x14ac:dyDescent="0.35">
      <c r="A1243">
        <f ca="1">N(IF('Interpolate IR Data'!N1243="","",'Interpolate IR Data'!N1243))</f>
        <v>2108</v>
      </c>
      <c r="B1243">
        <f ca="1">IF(A1243=0,0,'Interpolate IR Data'!Z1243)</f>
        <v>0.89848574530000003</v>
      </c>
      <c r="C1243">
        <f ca="1">IF(A1243=0,0,'Interpolate IR Data'!T1243)</f>
        <v>7.2710153700000002E-2</v>
      </c>
    </row>
    <row r="1244" spans="1:3" x14ac:dyDescent="0.35">
      <c r="A1244">
        <f ca="1">N(IF('Interpolate IR Data'!N1244="","",'Interpolate IR Data'!N1244))</f>
        <v>2109</v>
      </c>
      <c r="B1244">
        <f ca="1">IF(A1244=0,0,'Interpolate IR Data'!Z1244)</f>
        <v>0.89827348399999996</v>
      </c>
      <c r="C1244">
        <f ca="1">IF(A1244=0,0,'Interpolate IR Data'!T1244)</f>
        <v>7.2772727087500003E-2</v>
      </c>
    </row>
    <row r="1245" spans="1:3" x14ac:dyDescent="0.35">
      <c r="A1245">
        <f ca="1">N(IF('Interpolate IR Data'!N1245="","",'Interpolate IR Data'!N1245))</f>
        <v>2110</v>
      </c>
      <c r="B1245">
        <f ca="1">IF(A1245=0,0,'Interpolate IR Data'!Z1245)</f>
        <v>0.89806122269999999</v>
      </c>
      <c r="C1245">
        <f ca="1">IF(A1245=0,0,'Interpolate IR Data'!T1245)</f>
        <v>7.2835300475000003E-2</v>
      </c>
    </row>
    <row r="1246" spans="1:3" x14ac:dyDescent="0.35">
      <c r="A1246">
        <f ca="1">N(IF('Interpolate IR Data'!N1246="","",'Interpolate IR Data'!N1246))</f>
        <v>2111</v>
      </c>
      <c r="B1246">
        <f ca="1">IF(A1246=0,0,'Interpolate IR Data'!Z1246)</f>
        <v>0.89784896140000003</v>
      </c>
      <c r="C1246">
        <f ca="1">IF(A1246=0,0,'Interpolate IR Data'!T1246)</f>
        <v>7.2897873862500004E-2</v>
      </c>
    </row>
    <row r="1247" spans="1:3" x14ac:dyDescent="0.35">
      <c r="A1247">
        <f ca="1">N(IF('Interpolate IR Data'!N1247="","",'Interpolate IR Data'!N1247))</f>
        <v>2112</v>
      </c>
      <c r="B1247">
        <f ca="1">IF(A1247=0,0,'Interpolate IR Data'!Z1247)</f>
        <v>0.89753056945000009</v>
      </c>
      <c r="C1247">
        <f ca="1">IF(A1247=0,0,'Interpolate IR Data'!T1247)</f>
        <v>7.2991733943749998E-2</v>
      </c>
    </row>
    <row r="1248" spans="1:3" x14ac:dyDescent="0.35">
      <c r="A1248">
        <f ca="1">N(IF('Interpolate IR Data'!N1248="","",'Interpolate IR Data'!N1248))</f>
        <v>2113</v>
      </c>
      <c r="B1248">
        <f ca="1">IF(A1248=0,0,'Interpolate IR Data'!Z1248)</f>
        <v>0.89721217750000004</v>
      </c>
      <c r="C1248">
        <f ca="1">IF(A1248=0,0,'Interpolate IR Data'!T1248)</f>
        <v>7.3085594025000006E-2</v>
      </c>
    </row>
    <row r="1249" spans="1:3" x14ac:dyDescent="0.35">
      <c r="A1249">
        <f ca="1">N(IF('Interpolate IR Data'!N1249="","",'Interpolate IR Data'!N1249))</f>
        <v>2114</v>
      </c>
      <c r="B1249">
        <f ca="1">IF(A1249=0,0,'Interpolate IR Data'!Z1249)</f>
        <v>0.89699991619999997</v>
      </c>
      <c r="C1249">
        <f ca="1">IF(A1249=0,0,'Interpolate IR Data'!T1249)</f>
        <v>7.3148167412499993E-2</v>
      </c>
    </row>
    <row r="1250" spans="1:3" x14ac:dyDescent="0.35">
      <c r="A1250">
        <f ca="1">N(IF('Interpolate IR Data'!N1250="","",'Interpolate IR Data'!N1250))</f>
        <v>2115</v>
      </c>
      <c r="B1250">
        <f ca="1">IF(A1250=0,0,'Interpolate IR Data'!Z1250)</f>
        <v>0.89678765490000001</v>
      </c>
      <c r="C1250">
        <f ca="1">IF(A1250=0,0,'Interpolate IR Data'!T1250)</f>
        <v>7.3210740799999993E-2</v>
      </c>
    </row>
    <row r="1251" spans="1:3" x14ac:dyDescent="0.35">
      <c r="A1251">
        <f ca="1">N(IF('Interpolate IR Data'!N1251="","",'Interpolate IR Data'!N1251))</f>
        <v>2116</v>
      </c>
      <c r="B1251">
        <f ca="1">IF(A1251=0,0,'Interpolate IR Data'!Z1251)</f>
        <v>0.8967761702125</v>
      </c>
      <c r="C1251">
        <f ca="1">IF(A1251=0,0,'Interpolate IR Data'!T1251)</f>
        <v>7.3276862612499993E-2</v>
      </c>
    </row>
    <row r="1252" spans="1:3" x14ac:dyDescent="0.35">
      <c r="A1252">
        <f ca="1">N(IF('Interpolate IR Data'!N1252="","",'Interpolate IR Data'!N1252))</f>
        <v>2117</v>
      </c>
      <c r="B1252">
        <f ca="1">IF(A1252=0,0,'Interpolate IR Data'!Z1252)</f>
        <v>0.89676468552499999</v>
      </c>
      <c r="C1252">
        <f ca="1">IF(A1252=0,0,'Interpolate IR Data'!T1252)</f>
        <v>7.3342984424999993E-2</v>
      </c>
    </row>
    <row r="1253" spans="1:3" x14ac:dyDescent="0.35">
      <c r="A1253">
        <f ca="1">N(IF('Interpolate IR Data'!N1253="","",'Interpolate IR Data'!N1253))</f>
        <v>2118</v>
      </c>
      <c r="B1253">
        <f ca="1">IF(A1253=0,0,'Interpolate IR Data'!Z1253)</f>
        <v>0.89675320083749999</v>
      </c>
      <c r="C1253">
        <f ca="1">IF(A1253=0,0,'Interpolate IR Data'!T1253)</f>
        <v>7.3409106237499994E-2</v>
      </c>
    </row>
    <row r="1254" spans="1:3" x14ac:dyDescent="0.35">
      <c r="A1254">
        <f ca="1">N(IF('Interpolate IR Data'!N1254="","",'Interpolate IR Data'!N1254))</f>
        <v>2119</v>
      </c>
      <c r="B1254">
        <f ca="1">IF(A1254=0,0,'Interpolate IR Data'!Z1254)</f>
        <v>0.89673597380624992</v>
      </c>
      <c r="C1254">
        <f ca="1">IF(A1254=0,0,'Interpolate IR Data'!T1254)</f>
        <v>7.3508288956250001E-2</v>
      </c>
    </row>
    <row r="1255" spans="1:3" x14ac:dyDescent="0.35">
      <c r="A1255">
        <f ca="1">N(IF('Interpolate IR Data'!N1255="","",'Interpolate IR Data'!N1255))</f>
        <v>2120</v>
      </c>
      <c r="B1255">
        <f ca="1">IF(A1255=0,0,'Interpolate IR Data'!Z1255)</f>
        <v>0.89671874677499996</v>
      </c>
      <c r="C1255">
        <f ca="1">IF(A1255=0,0,'Interpolate IR Data'!T1255)</f>
        <v>7.3607471674999994E-2</v>
      </c>
    </row>
    <row r="1256" spans="1:3" x14ac:dyDescent="0.35">
      <c r="A1256">
        <f ca="1">N(IF('Interpolate IR Data'!N1256="","",'Interpolate IR Data'!N1256))</f>
        <v>2121</v>
      </c>
      <c r="B1256">
        <f ca="1">IF(A1256=0,0,'Interpolate IR Data'!Z1256)</f>
        <v>0.89670726208749996</v>
      </c>
      <c r="C1256">
        <f ca="1">IF(A1256=0,0,'Interpolate IR Data'!T1256)</f>
        <v>7.3673593487499994E-2</v>
      </c>
    </row>
    <row r="1257" spans="1:3" x14ac:dyDescent="0.35">
      <c r="A1257">
        <f ca="1">N(IF('Interpolate IR Data'!N1257="","",'Interpolate IR Data'!N1257))</f>
        <v>2122</v>
      </c>
      <c r="B1257">
        <f ca="1">IF(A1257=0,0,'Interpolate IR Data'!Z1257)</f>
        <v>0.89669577739999995</v>
      </c>
      <c r="C1257">
        <f ca="1">IF(A1257=0,0,'Interpolate IR Data'!T1257)</f>
        <v>7.3739715299999994E-2</v>
      </c>
    </row>
    <row r="1258" spans="1:3" x14ac:dyDescent="0.35">
      <c r="A1258">
        <f ca="1">N(IF('Interpolate IR Data'!N1258="","",'Interpolate IR Data'!N1258))</f>
        <v>2123</v>
      </c>
      <c r="B1258">
        <f ca="1">IF(A1258=0,0,'Interpolate IR Data'!Z1258)</f>
        <v>0.89658382492499999</v>
      </c>
      <c r="C1258">
        <f ca="1">IF(A1258=0,0,'Interpolate IR Data'!T1258)</f>
        <v>7.3770440800000003E-2</v>
      </c>
    </row>
    <row r="1259" spans="1:3" x14ac:dyDescent="0.35">
      <c r="A1259">
        <f ca="1">N(IF('Interpolate IR Data'!N1259="","",'Interpolate IR Data'!N1259))</f>
        <v>2124</v>
      </c>
      <c r="B1259">
        <f ca="1">IF(A1259=0,0,'Interpolate IR Data'!Z1259)</f>
        <v>0.89647187244999993</v>
      </c>
      <c r="C1259">
        <f ca="1">IF(A1259=0,0,'Interpolate IR Data'!T1259)</f>
        <v>7.3801166299999998E-2</v>
      </c>
    </row>
    <row r="1260" spans="1:3" x14ac:dyDescent="0.35">
      <c r="A1260">
        <f ca="1">N(IF('Interpolate IR Data'!N1260="","",'Interpolate IR Data'!N1260))</f>
        <v>2125</v>
      </c>
      <c r="B1260">
        <f ca="1">IF(A1260=0,0,'Interpolate IR Data'!Z1260)</f>
        <v>0.89630394373749989</v>
      </c>
      <c r="C1260">
        <f ca="1">IF(A1260=0,0,'Interpolate IR Data'!T1260)</f>
        <v>7.3847254549999991E-2</v>
      </c>
    </row>
    <row r="1261" spans="1:3" x14ac:dyDescent="0.35">
      <c r="A1261">
        <f ca="1">N(IF('Interpolate IR Data'!N1261="","",'Interpolate IR Data'!N1261))</f>
        <v>2126</v>
      </c>
      <c r="B1261">
        <f ca="1">IF(A1261=0,0,'Interpolate IR Data'!Z1261)</f>
        <v>0.89613601502499995</v>
      </c>
      <c r="C1261">
        <f ca="1">IF(A1261=0,0,'Interpolate IR Data'!T1261)</f>
        <v>7.3893342799999984E-2</v>
      </c>
    </row>
    <row r="1262" spans="1:3" x14ac:dyDescent="0.35">
      <c r="A1262">
        <f ca="1">N(IF('Interpolate IR Data'!N1262="","",'Interpolate IR Data'!N1262))</f>
        <v>2127</v>
      </c>
      <c r="B1262">
        <f ca="1">IF(A1262=0,0,'Interpolate IR Data'!Z1262)</f>
        <v>0.89602406255</v>
      </c>
      <c r="C1262">
        <f ca="1">IF(A1262=0,0,'Interpolate IR Data'!T1262)</f>
        <v>7.3924068299999993E-2</v>
      </c>
    </row>
    <row r="1263" spans="1:3" x14ac:dyDescent="0.35">
      <c r="A1263">
        <f ca="1">N(IF('Interpolate IR Data'!N1263="","",'Interpolate IR Data'!N1263))</f>
        <v>2128</v>
      </c>
      <c r="B1263">
        <f ca="1">IF(A1263=0,0,'Interpolate IR Data'!Z1263)</f>
        <v>0.89591211007500005</v>
      </c>
      <c r="C1263">
        <f ca="1">IF(A1263=0,0,'Interpolate IR Data'!T1263)</f>
        <v>7.3954793800000002E-2</v>
      </c>
    </row>
    <row r="1264" spans="1:3" x14ac:dyDescent="0.35">
      <c r="A1264">
        <f ca="1">N(IF('Interpolate IR Data'!N1264="","",'Interpolate IR Data'!N1264))</f>
        <v>2129</v>
      </c>
      <c r="B1264">
        <f ca="1">IF(A1264=0,0,'Interpolate IR Data'!Z1264)</f>
        <v>0.89580015759999998</v>
      </c>
      <c r="C1264">
        <f ca="1">IF(A1264=0,0,'Interpolate IR Data'!T1264)</f>
        <v>7.3985519299999997E-2</v>
      </c>
    </row>
    <row r="1265" spans="1:3" x14ac:dyDescent="0.35">
      <c r="A1265">
        <f ca="1">N(IF('Interpolate IR Data'!N1265="","",'Interpolate IR Data'!N1265))</f>
        <v>2130</v>
      </c>
      <c r="B1265">
        <f ca="1">IF(A1265=0,0,'Interpolate IR Data'!Z1265)</f>
        <v>0.89512697469999991</v>
      </c>
      <c r="C1265">
        <f ca="1">IF(A1265=0,0,'Interpolate IR Data'!T1265)</f>
        <v>7.4018707200000006E-2</v>
      </c>
    </row>
    <row r="1266" spans="1:3" x14ac:dyDescent="0.35">
      <c r="A1266">
        <f ca="1">N(IF('Interpolate IR Data'!N1266="","",'Interpolate IR Data'!N1266))</f>
        <v>2131</v>
      </c>
      <c r="B1266">
        <f ca="1">IF(A1266=0,0,'Interpolate IR Data'!Z1266)</f>
        <v>0.89445379179999995</v>
      </c>
      <c r="C1266">
        <f ca="1">IF(A1266=0,0,'Interpolate IR Data'!T1266)</f>
        <v>7.4051895100000001E-2</v>
      </c>
    </row>
    <row r="1267" spans="1:3" x14ac:dyDescent="0.35">
      <c r="A1267">
        <f ca="1">N(IF('Interpolate IR Data'!N1267="","",'Interpolate IR Data'!N1267))</f>
        <v>2132</v>
      </c>
      <c r="B1267">
        <f ca="1">IF(A1267=0,0,'Interpolate IR Data'!Z1267)</f>
        <v>0.89344401745000002</v>
      </c>
      <c r="C1267">
        <f ca="1">IF(A1267=0,0,'Interpolate IR Data'!T1267)</f>
        <v>7.4101676950000001E-2</v>
      </c>
    </row>
    <row r="1268" spans="1:3" x14ac:dyDescent="0.35">
      <c r="A1268">
        <f ca="1">N(IF('Interpolate IR Data'!N1268="","",'Interpolate IR Data'!N1268))</f>
        <v>2133</v>
      </c>
      <c r="B1268">
        <f ca="1">IF(A1268=0,0,'Interpolate IR Data'!Z1268)</f>
        <v>0.89243424310000008</v>
      </c>
      <c r="C1268">
        <f ca="1">IF(A1268=0,0,'Interpolate IR Data'!T1268)</f>
        <v>7.41514588E-2</v>
      </c>
    </row>
    <row r="1269" spans="1:3" x14ac:dyDescent="0.35">
      <c r="A1269">
        <f ca="1">N(IF('Interpolate IR Data'!N1269="","",'Interpolate IR Data'!N1269))</f>
        <v>2134</v>
      </c>
      <c r="B1269">
        <f ca="1">IF(A1269=0,0,'Interpolate IR Data'!Z1269)</f>
        <v>0.89176106020000001</v>
      </c>
      <c r="C1269">
        <f ca="1">IF(A1269=0,0,'Interpolate IR Data'!T1269)</f>
        <v>7.4184646699999995E-2</v>
      </c>
    </row>
    <row r="1270" spans="1:3" x14ac:dyDescent="0.35">
      <c r="A1270">
        <f ca="1">N(IF('Interpolate IR Data'!N1270="","",'Interpolate IR Data'!N1270))</f>
        <v>2135</v>
      </c>
      <c r="B1270">
        <f ca="1">IF(A1270=0,0,'Interpolate IR Data'!Z1270)</f>
        <v>0.89108787729999994</v>
      </c>
      <c r="C1270">
        <f ca="1">IF(A1270=0,0,'Interpolate IR Data'!T1270)</f>
        <v>7.4217834600000004E-2</v>
      </c>
    </row>
    <row r="1271" spans="1:3" x14ac:dyDescent="0.35">
      <c r="A1271">
        <f ca="1">N(IF('Interpolate IR Data'!N1271="","",'Interpolate IR Data'!N1271))</f>
        <v>2136</v>
      </c>
      <c r="B1271">
        <f ca="1">IF(A1271=0,0,'Interpolate IR Data'!Z1271)</f>
        <v>0.89041469439999998</v>
      </c>
      <c r="C1271">
        <f ca="1">IF(A1271=0,0,'Interpolate IR Data'!T1271)</f>
        <v>7.42510225E-2</v>
      </c>
    </row>
    <row r="1272" spans="1:3" x14ac:dyDescent="0.35">
      <c r="A1272">
        <f ca="1">N(IF('Interpolate IR Data'!N1272="","",'Interpolate IR Data'!N1272))</f>
        <v>2137</v>
      </c>
      <c r="B1272">
        <f ca="1">IF(A1272=0,0,'Interpolate IR Data'!Z1272)</f>
        <v>0.89047388451249998</v>
      </c>
      <c r="C1272">
        <f ca="1">IF(A1272=0,0,'Interpolate IR Data'!T1272)</f>
        <v>7.4468238825000005E-2</v>
      </c>
    </row>
    <row r="1273" spans="1:3" x14ac:dyDescent="0.35">
      <c r="A1273">
        <f ca="1">N(IF('Interpolate IR Data'!N1273="","",'Interpolate IR Data'!N1273))</f>
        <v>2138</v>
      </c>
      <c r="B1273">
        <f ca="1">IF(A1273=0,0,'Interpolate IR Data'!Z1273)</f>
        <v>0.89056266968124997</v>
      </c>
      <c r="C1273">
        <f ca="1">IF(A1273=0,0,'Interpolate IR Data'!T1273)</f>
        <v>7.4794063312499992E-2</v>
      </c>
    </row>
    <row r="1274" spans="1:3" x14ac:dyDescent="0.35">
      <c r="A1274">
        <f ca="1">N(IF('Interpolate IR Data'!N1274="","",'Interpolate IR Data'!N1274))</f>
        <v>2139</v>
      </c>
      <c r="B1274">
        <f ca="1">IF(A1274=0,0,'Interpolate IR Data'!Z1274)</f>
        <v>0.89065145484999997</v>
      </c>
      <c r="C1274">
        <f ca="1">IF(A1274=0,0,'Interpolate IR Data'!T1274)</f>
        <v>7.5119887800000007E-2</v>
      </c>
    </row>
    <row r="1275" spans="1:3" x14ac:dyDescent="0.35">
      <c r="A1275">
        <f ca="1">N(IF('Interpolate IR Data'!N1275="","",'Interpolate IR Data'!N1275))</f>
        <v>2140</v>
      </c>
      <c r="B1275">
        <f ca="1">IF(A1275=0,0,'Interpolate IR Data'!Z1275)</f>
        <v>0.89071064496249996</v>
      </c>
      <c r="C1275">
        <f ca="1">IF(A1275=0,0,'Interpolate IR Data'!T1275)</f>
        <v>7.5337104124999998E-2</v>
      </c>
    </row>
    <row r="1276" spans="1:3" x14ac:dyDescent="0.35">
      <c r="A1276">
        <f ca="1">N(IF('Interpolate IR Data'!N1276="","",'Interpolate IR Data'!N1276))</f>
        <v>2141</v>
      </c>
      <c r="B1276">
        <f ca="1">IF(A1276=0,0,'Interpolate IR Data'!Z1276)</f>
        <v>0.89076983507499996</v>
      </c>
      <c r="C1276">
        <f ca="1">IF(A1276=0,0,'Interpolate IR Data'!T1276)</f>
        <v>7.5554320450000004E-2</v>
      </c>
    </row>
    <row r="1277" spans="1:3" x14ac:dyDescent="0.35">
      <c r="A1277">
        <f ca="1">N(IF('Interpolate IR Data'!N1277="","",'Interpolate IR Data'!N1277))</f>
        <v>2142</v>
      </c>
      <c r="B1277">
        <f ca="1">IF(A1277=0,0,'Interpolate IR Data'!Z1277)</f>
        <v>0.89082902518749996</v>
      </c>
      <c r="C1277">
        <f ca="1">IF(A1277=0,0,'Interpolate IR Data'!T1277)</f>
        <v>7.5771536775000009E-2</v>
      </c>
    </row>
    <row r="1278" spans="1:3" x14ac:dyDescent="0.35">
      <c r="A1278">
        <f ca="1">N(IF('Interpolate IR Data'!N1278="","",'Interpolate IR Data'!N1278))</f>
        <v>2143</v>
      </c>
      <c r="B1278">
        <f ca="1">IF(A1278=0,0,'Interpolate IR Data'!Z1278)</f>
        <v>0.89088821529999995</v>
      </c>
      <c r="C1278">
        <f ca="1">IF(A1278=0,0,'Interpolate IR Data'!T1278)</f>
        <v>7.59887531E-2</v>
      </c>
    </row>
    <row r="1279" spans="1:3" x14ac:dyDescent="0.35">
      <c r="A1279">
        <f ca="1">N(IF('Interpolate IR Data'!N1279="","",'Interpolate IR Data'!N1279))</f>
        <v>2144</v>
      </c>
      <c r="B1279">
        <f ca="1">IF(A1279=0,0,'Interpolate IR Data'!Z1279)</f>
        <v>0.89115320661249997</v>
      </c>
      <c r="C1279">
        <f ca="1">IF(A1279=0,0,'Interpolate IR Data'!T1279)</f>
        <v>7.6130520387499998E-2</v>
      </c>
    </row>
    <row r="1280" spans="1:3" x14ac:dyDescent="0.35">
      <c r="A1280">
        <f ca="1">N(IF('Interpolate IR Data'!N1280="","",'Interpolate IR Data'!N1280))</f>
        <v>2145</v>
      </c>
      <c r="B1280">
        <f ca="1">IF(A1280=0,0,'Interpolate IR Data'!Z1280)</f>
        <v>0.89155069358125005</v>
      </c>
      <c r="C1280">
        <f ca="1">IF(A1280=0,0,'Interpolate IR Data'!T1280)</f>
        <v>7.634317131875E-2</v>
      </c>
    </row>
    <row r="1281" spans="1:3" x14ac:dyDescent="0.35">
      <c r="A1281">
        <f ca="1">N(IF('Interpolate IR Data'!N1281="","",'Interpolate IR Data'!N1281))</f>
        <v>2146</v>
      </c>
      <c r="B1281">
        <f ca="1">IF(A1281=0,0,'Interpolate IR Data'!Z1281)</f>
        <v>0.89194818055000002</v>
      </c>
      <c r="C1281">
        <f ca="1">IF(A1281=0,0,'Interpolate IR Data'!T1281)</f>
        <v>7.6555822250000002E-2</v>
      </c>
    </row>
    <row r="1282" spans="1:3" x14ac:dyDescent="0.35">
      <c r="A1282">
        <f ca="1">N(IF('Interpolate IR Data'!N1282="","",'Interpolate IR Data'!N1282))</f>
        <v>2147</v>
      </c>
      <c r="B1282">
        <f ca="1">IF(A1282=0,0,'Interpolate IR Data'!Z1282)</f>
        <v>0.89221317186250004</v>
      </c>
      <c r="C1282">
        <f ca="1">IF(A1282=0,0,'Interpolate IR Data'!T1282)</f>
        <v>7.6697589537499999E-2</v>
      </c>
    </row>
    <row r="1283" spans="1:3" x14ac:dyDescent="0.35">
      <c r="A1283">
        <f ca="1">N(IF('Interpolate IR Data'!N1283="","",'Interpolate IR Data'!N1283))</f>
        <v>2148</v>
      </c>
      <c r="B1283">
        <f ca="1">IF(A1283=0,0,'Interpolate IR Data'!Z1283)</f>
        <v>0.89247816317500006</v>
      </c>
      <c r="C1283">
        <f ca="1">IF(A1283=0,0,'Interpolate IR Data'!T1283)</f>
        <v>7.683935682500001E-2</v>
      </c>
    </row>
    <row r="1284" spans="1:3" x14ac:dyDescent="0.35">
      <c r="A1284">
        <f ca="1">N(IF('Interpolate IR Data'!N1284="","",'Interpolate IR Data'!N1284))</f>
        <v>2149</v>
      </c>
      <c r="B1284">
        <f ca="1">IF(A1284=0,0,'Interpolate IR Data'!Z1284)</f>
        <v>0.89274315448749997</v>
      </c>
      <c r="C1284">
        <f ca="1">IF(A1284=0,0,'Interpolate IR Data'!T1284)</f>
        <v>7.6981124112500007E-2</v>
      </c>
    </row>
    <row r="1285" spans="1:3" x14ac:dyDescent="0.35">
      <c r="A1285">
        <f ca="1">N(IF('Interpolate IR Data'!N1285="","",'Interpolate IR Data'!N1285))</f>
        <v>2150</v>
      </c>
      <c r="B1285">
        <f ca="1">IF(A1285=0,0,'Interpolate IR Data'!Z1285)</f>
        <v>0.89300814579999999</v>
      </c>
      <c r="C1285">
        <f ca="1">IF(A1285=0,0,'Interpolate IR Data'!T1285)</f>
        <v>7.7122891400000004E-2</v>
      </c>
    </row>
    <row r="1286" spans="1:3" x14ac:dyDescent="0.35">
      <c r="A1286">
        <f ca="1">N(IF('Interpolate IR Data'!N1286="","",'Interpolate IR Data'!N1286))</f>
        <v>2151</v>
      </c>
      <c r="B1286">
        <f ca="1">IF(A1286=0,0,'Interpolate IR Data'!Z1286)</f>
        <v>0.89284981553124998</v>
      </c>
      <c r="C1286">
        <f ca="1">IF(A1286=0,0,'Interpolate IR Data'!T1286)</f>
        <v>7.7262215374999998E-2</v>
      </c>
    </row>
    <row r="1287" spans="1:3" x14ac:dyDescent="0.35">
      <c r="A1287">
        <f ca="1">N(IF('Interpolate IR Data'!N1287="","",'Interpolate IR Data'!N1287))</f>
        <v>2152</v>
      </c>
      <c r="B1287">
        <f ca="1">IF(A1287=0,0,'Interpolate IR Data'!Z1287)</f>
        <v>0.89269148526249997</v>
      </c>
      <c r="C1287">
        <f ca="1">IF(A1287=0,0,'Interpolate IR Data'!T1287)</f>
        <v>7.7401539350000007E-2</v>
      </c>
    </row>
    <row r="1288" spans="1:3" x14ac:dyDescent="0.35">
      <c r="A1288">
        <f ca="1">N(IF('Interpolate IR Data'!N1288="","",'Interpolate IR Data'!N1288))</f>
        <v>2153</v>
      </c>
      <c r="B1288">
        <f ca="1">IF(A1288=0,0,'Interpolate IR Data'!Z1288)</f>
        <v>0.89258593175000001</v>
      </c>
      <c r="C1288">
        <f ca="1">IF(A1288=0,0,'Interpolate IR Data'!T1288)</f>
        <v>7.7494422000000007E-2</v>
      </c>
    </row>
    <row r="1289" spans="1:3" x14ac:dyDescent="0.35">
      <c r="A1289">
        <f ca="1">N(IF('Interpolate IR Data'!N1289="","",'Interpolate IR Data'!N1289))</f>
        <v>2154</v>
      </c>
      <c r="B1289">
        <f ca="1">IF(A1289=0,0,'Interpolate IR Data'!Z1289)</f>
        <v>0.89248037823750004</v>
      </c>
      <c r="C1289">
        <f ca="1">IF(A1289=0,0,'Interpolate IR Data'!T1289)</f>
        <v>7.7587304650000008E-2</v>
      </c>
    </row>
    <row r="1290" spans="1:3" x14ac:dyDescent="0.35">
      <c r="A1290">
        <f ca="1">N(IF('Interpolate IR Data'!N1290="","",'Interpolate IR Data'!N1290))</f>
        <v>2155</v>
      </c>
      <c r="B1290">
        <f ca="1">IF(A1290=0,0,'Interpolate IR Data'!Z1290)</f>
        <v>0.89237482472500007</v>
      </c>
      <c r="C1290">
        <f ca="1">IF(A1290=0,0,'Interpolate IR Data'!T1290)</f>
        <v>7.7680187300000009E-2</v>
      </c>
    </row>
    <row r="1291" spans="1:3" x14ac:dyDescent="0.35">
      <c r="A1291">
        <f ca="1">N(IF('Interpolate IR Data'!N1291="","",'Interpolate IR Data'!N1291))</f>
        <v>2156</v>
      </c>
      <c r="B1291">
        <f ca="1">IF(A1291=0,0,'Interpolate IR Data'!Z1291)</f>
        <v>0.89226927121249999</v>
      </c>
      <c r="C1291">
        <f ca="1">IF(A1291=0,0,'Interpolate IR Data'!T1291)</f>
        <v>7.7773069949999996E-2</v>
      </c>
    </row>
    <row r="1292" spans="1:3" x14ac:dyDescent="0.35">
      <c r="A1292">
        <f ca="1">N(IF('Interpolate IR Data'!N1292="","",'Interpolate IR Data'!N1292))</f>
        <v>2157</v>
      </c>
      <c r="B1292">
        <f ca="1">IF(A1292=0,0,'Interpolate IR Data'!Z1292)</f>
        <v>0.89216371770000003</v>
      </c>
      <c r="C1292">
        <f ca="1">IF(A1292=0,0,'Interpolate IR Data'!T1292)</f>
        <v>7.7865952599999996E-2</v>
      </c>
    </row>
    <row r="1293" spans="1:3" x14ac:dyDescent="0.35">
      <c r="A1293">
        <f ca="1">N(IF('Interpolate IR Data'!N1293="","",'Interpolate IR Data'!N1293))</f>
        <v>2158</v>
      </c>
      <c r="B1293">
        <f ca="1">IF(A1293=0,0,'Interpolate IR Data'!Z1293)</f>
        <v>0.89155405951875011</v>
      </c>
      <c r="C1293">
        <f ca="1">IF(A1293=0,0,'Interpolate IR Data'!T1293)</f>
        <v>7.7936491412500003E-2</v>
      </c>
    </row>
    <row r="1294" spans="1:3" x14ac:dyDescent="0.35">
      <c r="A1294">
        <f ca="1">N(IF('Interpolate IR Data'!N1294="","",'Interpolate IR Data'!N1294))</f>
        <v>2159</v>
      </c>
      <c r="B1294">
        <f ca="1">IF(A1294=0,0,'Interpolate IR Data'!Z1294)</f>
        <v>0.89094440133750008</v>
      </c>
      <c r="C1294">
        <f ca="1">IF(A1294=0,0,'Interpolate IR Data'!T1294)</f>
        <v>7.8007030224999996E-2</v>
      </c>
    </row>
    <row r="1295" spans="1:3" x14ac:dyDescent="0.35">
      <c r="A1295">
        <f ca="1">N(IF('Interpolate IR Data'!N1295="","",'Interpolate IR Data'!N1295))</f>
        <v>2160</v>
      </c>
      <c r="B1295">
        <f ca="1">IF(A1295=0,0,'Interpolate IR Data'!Z1295)</f>
        <v>0.89053796255000006</v>
      </c>
      <c r="C1295">
        <f ca="1">IF(A1295=0,0,'Interpolate IR Data'!T1295)</f>
        <v>7.8054056099999991E-2</v>
      </c>
    </row>
    <row r="1296" spans="1:3" x14ac:dyDescent="0.35">
      <c r="A1296">
        <f ca="1">N(IF('Interpolate IR Data'!N1296="","",'Interpolate IR Data'!N1296))</f>
        <v>2161</v>
      </c>
      <c r="B1296">
        <f ca="1">IF(A1296=0,0,'Interpolate IR Data'!Z1296)</f>
        <v>0.89013152376250004</v>
      </c>
      <c r="C1296">
        <f ca="1">IF(A1296=0,0,'Interpolate IR Data'!T1296)</f>
        <v>7.8101081974999986E-2</v>
      </c>
    </row>
    <row r="1297" spans="1:3" x14ac:dyDescent="0.35">
      <c r="A1297">
        <f ca="1">N(IF('Interpolate IR Data'!N1297="","",'Interpolate IR Data'!N1297))</f>
        <v>2162</v>
      </c>
      <c r="B1297">
        <f ca="1">IF(A1297=0,0,'Interpolate IR Data'!Z1297)</f>
        <v>0.88972508497500002</v>
      </c>
      <c r="C1297">
        <f ca="1">IF(A1297=0,0,'Interpolate IR Data'!T1297)</f>
        <v>7.8148107849999995E-2</v>
      </c>
    </row>
    <row r="1298" spans="1:3" x14ac:dyDescent="0.35">
      <c r="A1298">
        <f ca="1">N(IF('Interpolate IR Data'!N1298="","",'Interpolate IR Data'!N1298))</f>
        <v>2163</v>
      </c>
      <c r="B1298">
        <f ca="1">IF(A1298=0,0,'Interpolate IR Data'!Z1298)</f>
        <v>0.88931864618750001</v>
      </c>
      <c r="C1298">
        <f ca="1">IF(A1298=0,0,'Interpolate IR Data'!T1298)</f>
        <v>7.8195133725000004E-2</v>
      </c>
    </row>
    <row r="1299" spans="1:3" x14ac:dyDescent="0.35">
      <c r="A1299">
        <f ca="1">N(IF('Interpolate IR Data'!N1299="","",'Interpolate IR Data'!N1299))</f>
        <v>2164</v>
      </c>
      <c r="B1299">
        <f ca="1">IF(A1299=0,0,'Interpolate IR Data'!Z1299)</f>
        <v>0.88891220739999999</v>
      </c>
      <c r="C1299">
        <f ca="1">IF(A1299=0,0,'Interpolate IR Data'!T1299)</f>
        <v>7.82421596E-2</v>
      </c>
    </row>
    <row r="1300" spans="1:3" x14ac:dyDescent="0.35">
      <c r="A1300">
        <f ca="1">N(IF('Interpolate IR Data'!N1300="","",'Interpolate IR Data'!N1300))</f>
        <v>2165</v>
      </c>
      <c r="B1300">
        <f ca="1">IF(A1300=0,0,'Interpolate IR Data'!Z1300)</f>
        <v>0.88916564910624996</v>
      </c>
      <c r="C1300">
        <f ca="1">IF(A1300=0,0,'Interpolate IR Data'!T1300)</f>
        <v>7.8578997068749989E-2</v>
      </c>
    </row>
    <row r="1301" spans="1:3" x14ac:dyDescent="0.35">
      <c r="A1301">
        <f ca="1">N(IF('Interpolate IR Data'!N1301="","",'Interpolate IR Data'!N1301))</f>
        <v>2166</v>
      </c>
      <c r="B1301">
        <f ca="1">IF(A1301=0,0,'Interpolate IR Data'!Z1301)</f>
        <v>0.88941909081249992</v>
      </c>
      <c r="C1301">
        <f ca="1">IF(A1301=0,0,'Interpolate IR Data'!T1301)</f>
        <v>7.8915834537499993E-2</v>
      </c>
    </row>
    <row r="1302" spans="1:3" x14ac:dyDescent="0.35">
      <c r="A1302">
        <f ca="1">N(IF('Interpolate IR Data'!N1302="","",'Interpolate IR Data'!N1302))</f>
        <v>2167</v>
      </c>
      <c r="B1302">
        <f ca="1">IF(A1302=0,0,'Interpolate IR Data'!Z1302)</f>
        <v>0.88958805195000001</v>
      </c>
      <c r="C1302">
        <f ca="1">IF(A1302=0,0,'Interpolate IR Data'!T1302)</f>
        <v>7.9140392849999991E-2</v>
      </c>
    </row>
    <row r="1303" spans="1:3" x14ac:dyDescent="0.35">
      <c r="A1303">
        <f ca="1">N(IF('Interpolate IR Data'!N1303="","",'Interpolate IR Data'!N1303))</f>
        <v>2168</v>
      </c>
      <c r="B1303">
        <f ca="1">IF(A1303=0,0,'Interpolate IR Data'!Z1303)</f>
        <v>0.8897570130875001</v>
      </c>
      <c r="C1303">
        <f ca="1">IF(A1303=0,0,'Interpolate IR Data'!T1303)</f>
        <v>7.9364951162499989E-2</v>
      </c>
    </row>
    <row r="1304" spans="1:3" x14ac:dyDescent="0.35">
      <c r="A1304">
        <f ca="1">N(IF('Interpolate IR Data'!N1304="","",'Interpolate IR Data'!N1304))</f>
        <v>2169</v>
      </c>
      <c r="B1304">
        <f ca="1">IF(A1304=0,0,'Interpolate IR Data'!Z1304)</f>
        <v>0.88992597422500008</v>
      </c>
      <c r="C1304">
        <f ca="1">IF(A1304=0,0,'Interpolate IR Data'!T1304)</f>
        <v>7.9589509474999987E-2</v>
      </c>
    </row>
    <row r="1305" spans="1:3" x14ac:dyDescent="0.35">
      <c r="A1305">
        <f ca="1">N(IF('Interpolate IR Data'!N1305="","",'Interpolate IR Data'!N1305))</f>
        <v>2170</v>
      </c>
      <c r="B1305">
        <f ca="1">IF(A1305=0,0,'Interpolate IR Data'!Z1305)</f>
        <v>0.89009493536250006</v>
      </c>
      <c r="C1305">
        <f ca="1">IF(A1305=0,0,'Interpolate IR Data'!T1305)</f>
        <v>7.9814067787499998E-2</v>
      </c>
    </row>
    <row r="1306" spans="1:3" x14ac:dyDescent="0.35">
      <c r="A1306">
        <f ca="1">N(IF('Interpolate IR Data'!N1306="","",'Interpolate IR Data'!N1306))</f>
        <v>2171</v>
      </c>
      <c r="B1306">
        <f ca="1">IF(A1306=0,0,'Interpolate IR Data'!Z1306)</f>
        <v>0.89021355321250006</v>
      </c>
      <c r="C1306">
        <f ca="1">IF(A1306=0,0,'Interpolate IR Data'!T1306)</f>
        <v>8.017562554999999E-2</v>
      </c>
    </row>
    <row r="1307" spans="1:3" x14ac:dyDescent="0.35">
      <c r="A1307">
        <f ca="1">N(IF('Interpolate IR Data'!N1307="","",'Interpolate IR Data'!N1307))</f>
        <v>2172</v>
      </c>
      <c r="B1307">
        <f ca="1">IF(A1307=0,0,'Interpolate IR Data'!Z1307)</f>
        <v>0.89006252335000002</v>
      </c>
      <c r="C1307">
        <f ca="1">IF(A1307=0,0,'Interpolate IR Data'!T1307)</f>
        <v>8.0586623899999987E-2</v>
      </c>
    </row>
    <row r="1308" spans="1:3" x14ac:dyDescent="0.35">
      <c r="A1308">
        <f ca="1">N(IF('Interpolate IR Data'!N1308="","",'Interpolate IR Data'!N1308))</f>
        <v>2173</v>
      </c>
      <c r="B1308">
        <f ca="1">IF(A1308=0,0,'Interpolate IR Data'!Z1308)</f>
        <v>0.88996183677499996</v>
      </c>
      <c r="C1308">
        <f ca="1">IF(A1308=0,0,'Interpolate IR Data'!T1308)</f>
        <v>8.086062279999999E-2</v>
      </c>
    </row>
    <row r="1309" spans="1:3" x14ac:dyDescent="0.35">
      <c r="A1309">
        <f ca="1">N(IF('Interpolate IR Data'!N1309="","",'Interpolate IR Data'!N1309))</f>
        <v>2174</v>
      </c>
      <c r="B1309">
        <f ca="1">IF(A1309=0,0,'Interpolate IR Data'!Z1309)</f>
        <v>0.88986115020000001</v>
      </c>
      <c r="C1309">
        <f ca="1">IF(A1309=0,0,'Interpolate IR Data'!T1309)</f>
        <v>8.1134621699999993E-2</v>
      </c>
    </row>
    <row r="1310" spans="1:3" x14ac:dyDescent="0.35">
      <c r="A1310">
        <f ca="1">N(IF('Interpolate IR Data'!N1310="","",'Interpolate IR Data'!N1310))</f>
        <v>2175</v>
      </c>
      <c r="B1310">
        <f ca="1">IF(A1310=0,0,'Interpolate IR Data'!Z1310)</f>
        <v>0.88976046362500005</v>
      </c>
      <c r="C1310">
        <f ca="1">IF(A1310=0,0,'Interpolate IR Data'!T1310)</f>
        <v>8.1408620599999995E-2</v>
      </c>
    </row>
    <row r="1311" spans="1:3" x14ac:dyDescent="0.35">
      <c r="A1311">
        <f ca="1">N(IF('Interpolate IR Data'!N1311="","",'Interpolate IR Data'!N1311))</f>
        <v>2176</v>
      </c>
      <c r="B1311">
        <f ca="1">IF(A1311=0,0,'Interpolate IR Data'!Z1311)</f>
        <v>0.88965977704999999</v>
      </c>
      <c r="C1311">
        <f ca="1">IF(A1311=0,0,'Interpolate IR Data'!T1311)</f>
        <v>8.1682619499999998E-2</v>
      </c>
    </row>
    <row r="1312" spans="1:3" x14ac:dyDescent="0.35">
      <c r="A1312">
        <f ca="1">N(IF('Interpolate IR Data'!N1312="","",'Interpolate IR Data'!N1312))</f>
        <v>2177</v>
      </c>
      <c r="B1312">
        <f ca="1">IF(A1312=0,0,'Interpolate IR Data'!Z1312)</f>
        <v>0.88955909047499993</v>
      </c>
      <c r="C1312">
        <f ca="1">IF(A1312=0,0,'Interpolate IR Data'!T1312)</f>
        <v>8.19566184E-2</v>
      </c>
    </row>
    <row r="1313" spans="1:3" x14ac:dyDescent="0.35">
      <c r="A1313">
        <f ca="1">N(IF('Interpolate IR Data'!N1313="","",'Interpolate IR Data'!N1313))</f>
        <v>2178</v>
      </c>
      <c r="B1313">
        <f ca="1">IF(A1313=0,0,'Interpolate IR Data'!Z1313)</f>
        <v>0.88923374870624994</v>
      </c>
      <c r="C1313">
        <f ca="1">IF(A1313=0,0,'Interpolate IR Data'!T1313)</f>
        <v>8.2319078768749998E-2</v>
      </c>
    </row>
    <row r="1314" spans="1:3" x14ac:dyDescent="0.35">
      <c r="A1314">
        <f ca="1">N(IF('Interpolate IR Data'!N1314="","",'Interpolate IR Data'!N1314))</f>
        <v>2179</v>
      </c>
      <c r="B1314">
        <f ca="1">IF(A1314=0,0,'Interpolate IR Data'!Z1314)</f>
        <v>0.88855978312499995</v>
      </c>
      <c r="C1314">
        <f ca="1">IF(A1314=0,0,'Interpolate IR Data'!T1314)</f>
        <v>8.2584463174999997E-2</v>
      </c>
    </row>
    <row r="1315" spans="1:3" x14ac:dyDescent="0.35">
      <c r="A1315">
        <f ca="1">N(IF('Interpolate IR Data'!N1315="","",'Interpolate IR Data'!N1315))</f>
        <v>2180</v>
      </c>
      <c r="B1315">
        <f ca="1">IF(A1315=0,0,'Interpolate IR Data'!Z1315)</f>
        <v>0.88811047273749999</v>
      </c>
      <c r="C1315">
        <f ca="1">IF(A1315=0,0,'Interpolate IR Data'!T1315)</f>
        <v>8.2761386112500002E-2</v>
      </c>
    </row>
    <row r="1316" spans="1:3" x14ac:dyDescent="0.35">
      <c r="A1316">
        <f ca="1">N(IF('Interpolate IR Data'!N1316="","",'Interpolate IR Data'!N1316))</f>
        <v>2181</v>
      </c>
      <c r="B1316">
        <f ca="1">IF(A1316=0,0,'Interpolate IR Data'!Z1316)</f>
        <v>0.88766116234999992</v>
      </c>
      <c r="C1316">
        <f ca="1">IF(A1316=0,0,'Interpolate IR Data'!T1316)</f>
        <v>8.2938309049999992E-2</v>
      </c>
    </row>
    <row r="1317" spans="1:3" x14ac:dyDescent="0.35">
      <c r="A1317">
        <f ca="1">N(IF('Interpolate IR Data'!N1317="","",'Interpolate IR Data'!N1317))</f>
        <v>2182</v>
      </c>
      <c r="B1317">
        <f ca="1">IF(A1317=0,0,'Interpolate IR Data'!Z1317)</f>
        <v>0.88721185196249996</v>
      </c>
      <c r="C1317">
        <f ca="1">IF(A1317=0,0,'Interpolate IR Data'!T1317)</f>
        <v>8.3115231987499996E-2</v>
      </c>
    </row>
    <row r="1318" spans="1:3" x14ac:dyDescent="0.35">
      <c r="A1318">
        <f ca="1">N(IF('Interpolate IR Data'!N1318="","",'Interpolate IR Data'!N1318))</f>
        <v>2183</v>
      </c>
      <c r="B1318">
        <f ca="1">IF(A1318=0,0,'Interpolate IR Data'!Z1318)</f>
        <v>0.88676254157500001</v>
      </c>
      <c r="C1318">
        <f ca="1">IF(A1318=0,0,'Interpolate IR Data'!T1318)</f>
        <v>8.3292154925E-2</v>
      </c>
    </row>
    <row r="1319" spans="1:3" x14ac:dyDescent="0.35">
      <c r="A1319">
        <f ca="1">N(IF('Interpolate IR Data'!N1319="","",'Interpolate IR Data'!N1319))</f>
        <v>2184</v>
      </c>
      <c r="B1319">
        <f ca="1">IF(A1319=0,0,'Interpolate IR Data'!Z1319)</f>
        <v>0.88631323118749994</v>
      </c>
      <c r="C1319">
        <f ca="1">IF(A1319=0,0,'Interpolate IR Data'!T1319)</f>
        <v>8.3469077862499991E-2</v>
      </c>
    </row>
    <row r="1320" spans="1:3" x14ac:dyDescent="0.35">
      <c r="A1320">
        <f ca="1">N(IF('Interpolate IR Data'!N1320="","",'Interpolate IR Data'!N1320))</f>
        <v>2185</v>
      </c>
      <c r="B1320">
        <f ca="1">IF(A1320=0,0,'Interpolate IR Data'!Z1320)</f>
        <v>0.88583755565624989</v>
      </c>
      <c r="C1320">
        <f ca="1">IF(A1320=0,0,'Interpolate IR Data'!T1320)</f>
        <v>8.3856456412500002E-2</v>
      </c>
    </row>
    <row r="1321" spans="1:3" x14ac:dyDescent="0.35">
      <c r="A1321">
        <f ca="1">N(IF('Interpolate IR Data'!N1321="","",'Interpolate IR Data'!N1321))</f>
        <v>2186</v>
      </c>
      <c r="B1321">
        <f ca="1">IF(A1321=0,0,'Interpolate IR Data'!Z1321)</f>
        <v>0.88575846022499993</v>
      </c>
      <c r="C1321">
        <f ca="1">IF(A1321=0,0,'Interpolate IR Data'!T1321)</f>
        <v>8.4487823249999996E-2</v>
      </c>
    </row>
    <row r="1322" spans="1:3" x14ac:dyDescent="0.35">
      <c r="A1322">
        <f ca="1">N(IF('Interpolate IR Data'!N1322="","",'Interpolate IR Data'!N1322))</f>
        <v>2187</v>
      </c>
      <c r="B1322">
        <f ca="1">IF(A1322=0,0,'Interpolate IR Data'!Z1322)</f>
        <v>0.88570572993749996</v>
      </c>
      <c r="C1322">
        <f ca="1">IF(A1322=0,0,'Interpolate IR Data'!T1322)</f>
        <v>8.4908734474999997E-2</v>
      </c>
    </row>
    <row r="1323" spans="1:3" x14ac:dyDescent="0.35">
      <c r="A1323">
        <f ca="1">N(IF('Interpolate IR Data'!N1323="","",'Interpolate IR Data'!N1323))</f>
        <v>2188</v>
      </c>
      <c r="B1323">
        <f ca="1">IF(A1323=0,0,'Interpolate IR Data'!Z1323)</f>
        <v>0.88565299964999999</v>
      </c>
      <c r="C1323">
        <f ca="1">IF(A1323=0,0,'Interpolate IR Data'!T1323)</f>
        <v>8.5329645699999998E-2</v>
      </c>
    </row>
    <row r="1324" spans="1:3" x14ac:dyDescent="0.35">
      <c r="A1324">
        <f ca="1">N(IF('Interpolate IR Data'!N1324="","",'Interpolate IR Data'!N1324))</f>
        <v>2189</v>
      </c>
      <c r="B1324">
        <f ca="1">IF(A1324=0,0,'Interpolate IR Data'!Z1324)</f>
        <v>0.88560026936250003</v>
      </c>
      <c r="C1324">
        <f ca="1">IF(A1324=0,0,'Interpolate IR Data'!T1324)</f>
        <v>8.5750556924999999E-2</v>
      </c>
    </row>
    <row r="1325" spans="1:3" x14ac:dyDescent="0.35">
      <c r="A1325">
        <f ca="1">N(IF('Interpolate IR Data'!N1325="","",'Interpolate IR Data'!N1325))</f>
        <v>2190</v>
      </c>
      <c r="B1325">
        <f ca="1">IF(A1325=0,0,'Interpolate IR Data'!Z1325)</f>
        <v>0.88554753907500006</v>
      </c>
      <c r="C1325">
        <f ca="1">IF(A1325=0,0,'Interpolate IR Data'!T1325)</f>
        <v>8.617146815E-2</v>
      </c>
    </row>
    <row r="1326" spans="1:3" x14ac:dyDescent="0.35">
      <c r="A1326">
        <f ca="1">N(IF('Interpolate IR Data'!N1326="","",'Interpolate IR Data'!N1326))</f>
        <v>2191</v>
      </c>
      <c r="B1326">
        <f ca="1">IF(A1326=0,0,'Interpolate IR Data'!Z1326)</f>
        <v>0.8854684436437501</v>
      </c>
      <c r="C1326">
        <f ca="1">IF(A1326=0,0,'Interpolate IR Data'!T1326)</f>
        <v>8.6802834987499994E-2</v>
      </c>
    </row>
    <row r="1327" spans="1:3" x14ac:dyDescent="0.35">
      <c r="A1327">
        <f ca="1">N(IF('Interpolate IR Data'!N1327="","",'Interpolate IR Data'!N1327))</f>
        <v>2192</v>
      </c>
      <c r="B1327">
        <f ca="1">IF(A1327=0,0,'Interpolate IR Data'!Z1327)</f>
        <v>0.88514101450000005</v>
      </c>
      <c r="C1327">
        <f ca="1">IF(A1327=0,0,'Interpolate IR Data'!T1327)</f>
        <v>8.72323607375E-2</v>
      </c>
    </row>
    <row r="1328" spans="1:3" x14ac:dyDescent="0.35">
      <c r="A1328">
        <f ca="1">N(IF('Interpolate IR Data'!N1328="","",'Interpolate IR Data'!N1328))</f>
        <v>2193</v>
      </c>
      <c r="B1328">
        <f ca="1">IF(A1328=0,0,'Interpolate IR Data'!Z1328)</f>
        <v>0.88483995049999997</v>
      </c>
      <c r="C1328">
        <f ca="1">IF(A1328=0,0,'Interpolate IR Data'!T1328)</f>
        <v>8.7451430875E-2</v>
      </c>
    </row>
    <row r="1329" spans="1:3" x14ac:dyDescent="0.35">
      <c r="A1329">
        <f ca="1">N(IF('Interpolate IR Data'!N1329="","",'Interpolate IR Data'!N1329))</f>
        <v>2194</v>
      </c>
      <c r="B1329">
        <f ca="1">IF(A1329=0,0,'Interpolate IR Data'!Z1329)</f>
        <v>0.88453888650000001</v>
      </c>
      <c r="C1329">
        <f ca="1">IF(A1329=0,0,'Interpolate IR Data'!T1329)</f>
        <v>8.7670501012499999E-2</v>
      </c>
    </row>
    <row r="1330" spans="1:3" x14ac:dyDescent="0.35">
      <c r="A1330">
        <f ca="1">N(IF('Interpolate IR Data'!N1330="","",'Interpolate IR Data'!N1330))</f>
        <v>2195</v>
      </c>
      <c r="B1330">
        <f ca="1">IF(A1330=0,0,'Interpolate IR Data'!Z1330)</f>
        <v>0.88423782250000005</v>
      </c>
      <c r="C1330">
        <f ca="1">IF(A1330=0,0,'Interpolate IR Data'!T1330)</f>
        <v>8.7889571149999998E-2</v>
      </c>
    </row>
    <row r="1331" spans="1:3" x14ac:dyDescent="0.35">
      <c r="A1331">
        <f ca="1">N(IF('Interpolate IR Data'!N1331="","",'Interpolate IR Data'!N1331))</f>
        <v>2196</v>
      </c>
      <c r="B1331">
        <f ca="1">IF(A1331=0,0,'Interpolate IR Data'!Z1331)</f>
        <v>0.88393675849999997</v>
      </c>
      <c r="C1331">
        <f ca="1">IF(A1331=0,0,'Interpolate IR Data'!T1331)</f>
        <v>8.8108641287499997E-2</v>
      </c>
    </row>
    <row r="1332" spans="1:3" x14ac:dyDescent="0.35">
      <c r="A1332">
        <f ca="1">N(IF('Interpolate IR Data'!N1332="","",'Interpolate IR Data'!N1332))</f>
        <v>2197</v>
      </c>
      <c r="B1332">
        <f ca="1">IF(A1332=0,0,'Interpolate IR Data'!Z1332)</f>
        <v>0.88363569450000001</v>
      </c>
      <c r="C1332">
        <f ca="1">IF(A1332=0,0,'Interpolate IR Data'!T1332)</f>
        <v>8.8327711424999997E-2</v>
      </c>
    </row>
    <row r="1333" spans="1:3" x14ac:dyDescent="0.35">
      <c r="A1333">
        <f ca="1">N(IF('Interpolate IR Data'!N1333="","",'Interpolate IR Data'!N1333))</f>
        <v>2198</v>
      </c>
      <c r="B1333">
        <f ca="1">IF(A1333=0,0,'Interpolate IR Data'!Z1333)</f>
        <v>0.88318409850000001</v>
      </c>
      <c r="C1333">
        <f ca="1">IF(A1333=0,0,'Interpolate IR Data'!T1333)</f>
        <v>8.8656316631249996E-2</v>
      </c>
    </row>
    <row r="1334" spans="1:3" x14ac:dyDescent="0.35">
      <c r="A1334">
        <f ca="1">N(IF('Interpolate IR Data'!N1334="","",'Interpolate IR Data'!N1334))</f>
        <v>2199</v>
      </c>
      <c r="B1334">
        <f ca="1">IF(A1334=0,0,'Interpolate IR Data'!Z1334)</f>
        <v>0.88273153781250002</v>
      </c>
      <c r="C1334">
        <f ca="1">IF(A1334=0,0,'Interpolate IR Data'!T1334)</f>
        <v>8.9357838324999994E-2</v>
      </c>
    </row>
    <row r="1335" spans="1:3" x14ac:dyDescent="0.35">
      <c r="A1335">
        <f ca="1">N(IF('Interpolate IR Data'!N1335="","",'Interpolate IR Data'!N1335))</f>
        <v>2200</v>
      </c>
      <c r="B1335">
        <f ca="1">IF(A1335=0,0,'Interpolate IR Data'!Z1335)</f>
        <v>0.88242950912499996</v>
      </c>
      <c r="C1335">
        <f ca="1">IF(A1335=0,0,'Interpolate IR Data'!T1335)</f>
        <v>8.9949824950000007E-2</v>
      </c>
    </row>
    <row r="1336" spans="1:3" x14ac:dyDescent="0.35">
      <c r="A1336">
        <f ca="1">N(IF('Interpolate IR Data'!N1336="","",'Interpolate IR Data'!N1336))</f>
        <v>2201</v>
      </c>
      <c r="B1336">
        <f ca="1">IF(A1336=0,0,'Interpolate IR Data'!Z1336)</f>
        <v>0.88212748043749989</v>
      </c>
      <c r="C1336">
        <f ca="1">IF(A1336=0,0,'Interpolate IR Data'!T1336)</f>
        <v>9.0541811575000006E-2</v>
      </c>
    </row>
    <row r="1337" spans="1:3" x14ac:dyDescent="0.35">
      <c r="A1337">
        <f ca="1">N(IF('Interpolate IR Data'!N1337="","",'Interpolate IR Data'!N1337))</f>
        <v>2202</v>
      </c>
      <c r="B1337">
        <f ca="1">IF(A1337=0,0,'Interpolate IR Data'!Z1337)</f>
        <v>0.88182545174999993</v>
      </c>
      <c r="C1337">
        <f ca="1">IF(A1337=0,0,'Interpolate IR Data'!T1337)</f>
        <v>9.1133798200000005E-2</v>
      </c>
    </row>
    <row r="1338" spans="1:3" x14ac:dyDescent="0.35">
      <c r="A1338">
        <f ca="1">N(IF('Interpolate IR Data'!N1338="","",'Interpolate IR Data'!N1338))</f>
        <v>2203</v>
      </c>
      <c r="B1338">
        <f ca="1">IF(A1338=0,0,'Interpolate IR Data'!Z1338)</f>
        <v>0.88152342306249998</v>
      </c>
      <c r="C1338">
        <f ca="1">IF(A1338=0,0,'Interpolate IR Data'!T1338)</f>
        <v>9.1725784825000004E-2</v>
      </c>
    </row>
    <row r="1339" spans="1:3" x14ac:dyDescent="0.35">
      <c r="A1339">
        <f ca="1">N(IF('Interpolate IR Data'!N1339="","",'Interpolate IR Data'!N1339))</f>
        <v>2204</v>
      </c>
      <c r="B1339">
        <f ca="1">IF(A1339=0,0,'Interpolate IR Data'!Z1339)</f>
        <v>0.88122139437500002</v>
      </c>
      <c r="C1339">
        <f ca="1">IF(A1339=0,0,'Interpolate IR Data'!T1339)</f>
        <v>9.2317771450000002E-2</v>
      </c>
    </row>
    <row r="1340" spans="1:3" x14ac:dyDescent="0.35">
      <c r="A1340">
        <f ca="1">N(IF('Interpolate IR Data'!N1340="","",'Interpolate IR Data'!N1340))</f>
        <v>2205</v>
      </c>
      <c r="B1340">
        <f ca="1">IF(A1340=0,0,'Interpolate IR Data'!Z1340)</f>
        <v>0.88076835134375009</v>
      </c>
      <c r="C1340">
        <f ca="1">IF(A1340=0,0,'Interpolate IR Data'!T1340)</f>
        <v>9.3205751387500008E-2</v>
      </c>
    </row>
    <row r="1341" spans="1:3" x14ac:dyDescent="0.35">
      <c r="A1341">
        <f ca="1">N(IF('Interpolate IR Data'!N1341="","",'Interpolate IR Data'!N1341))</f>
        <v>2206</v>
      </c>
      <c r="B1341">
        <f ca="1">IF(A1341=0,0,'Interpolate IR Data'!Z1341)</f>
        <v>0.88051162922499993</v>
      </c>
      <c r="C1341">
        <f ca="1">IF(A1341=0,0,'Interpolate IR Data'!T1341)</f>
        <v>9.3650998687500001E-2</v>
      </c>
    </row>
    <row r="1342" spans="1:3" x14ac:dyDescent="0.35">
      <c r="A1342">
        <f ca="1">N(IF('Interpolate IR Data'!N1342="","",'Interpolate IR Data'!N1342))</f>
        <v>2207</v>
      </c>
      <c r="B1342">
        <f ca="1">IF(A1342=0,0,'Interpolate IR Data'!Z1342)</f>
        <v>0.88040592144999996</v>
      </c>
      <c r="C1342">
        <f ca="1">IF(A1342=0,0,'Interpolate IR Data'!T1342)</f>
        <v>9.3800252675000001E-2</v>
      </c>
    </row>
    <row r="1343" spans="1:3" x14ac:dyDescent="0.35">
      <c r="A1343">
        <f ca="1">N(IF('Interpolate IR Data'!N1343="","",'Interpolate IR Data'!N1343))</f>
        <v>2208</v>
      </c>
      <c r="B1343">
        <f ca="1">IF(A1343=0,0,'Interpolate IR Data'!Z1343)</f>
        <v>0.880300213675</v>
      </c>
      <c r="C1343">
        <f ca="1">IF(A1343=0,0,'Interpolate IR Data'!T1343)</f>
        <v>9.3949506662500001E-2</v>
      </c>
    </row>
    <row r="1344" spans="1:3" x14ac:dyDescent="0.35">
      <c r="A1344">
        <f ca="1">N(IF('Interpolate IR Data'!N1344="","",'Interpolate IR Data'!N1344))</f>
        <v>2209</v>
      </c>
      <c r="B1344">
        <f ca="1">IF(A1344=0,0,'Interpolate IR Data'!Z1344)</f>
        <v>0.88019450590000003</v>
      </c>
      <c r="C1344">
        <f ca="1">IF(A1344=0,0,'Interpolate IR Data'!T1344)</f>
        <v>9.4098760650000002E-2</v>
      </c>
    </row>
    <row r="1345" spans="1:3" x14ac:dyDescent="0.35">
      <c r="A1345">
        <f ca="1">N(IF('Interpolate IR Data'!N1345="","",'Interpolate IR Data'!N1345))</f>
        <v>2210</v>
      </c>
      <c r="B1345">
        <f ca="1">IF(A1345=0,0,'Interpolate IR Data'!Z1345)</f>
        <v>0.88008879812500007</v>
      </c>
      <c r="C1345">
        <f ca="1">IF(A1345=0,0,'Interpolate IR Data'!T1345)</f>
        <v>9.4248014637500002E-2</v>
      </c>
    </row>
    <row r="1346" spans="1:3" x14ac:dyDescent="0.35">
      <c r="A1346">
        <f ca="1">N(IF('Interpolate IR Data'!N1346="","",'Interpolate IR Data'!N1346))</f>
        <v>2211</v>
      </c>
      <c r="B1346">
        <f ca="1">IF(A1346=0,0,'Interpolate IR Data'!Z1346)</f>
        <v>0.8799302364624999</v>
      </c>
      <c r="C1346">
        <f ca="1">IF(A1346=0,0,'Interpolate IR Data'!T1346)</f>
        <v>9.4471895618749996E-2</v>
      </c>
    </row>
    <row r="1347" spans="1:3" x14ac:dyDescent="0.35">
      <c r="A1347">
        <f ca="1">N(IF('Interpolate IR Data'!N1347="","",'Interpolate IR Data'!N1347))</f>
        <v>2212</v>
      </c>
      <c r="B1347">
        <f ca="1">IF(A1347=0,0,'Interpolate IR Data'!Z1347)</f>
        <v>0.87977167479999996</v>
      </c>
      <c r="C1347">
        <f ca="1">IF(A1347=0,0,'Interpolate IR Data'!T1347)</f>
        <v>9.4695776600000003E-2</v>
      </c>
    </row>
    <row r="1348" spans="1:3" x14ac:dyDescent="0.35">
      <c r="A1348">
        <f ca="1">N(IF('Interpolate IR Data'!N1348="","",'Interpolate IR Data'!N1348))</f>
        <v>2213</v>
      </c>
      <c r="B1348">
        <f ca="1">IF(A1348=0,0,'Interpolate IR Data'!Z1348)</f>
        <v>0.87932776064999996</v>
      </c>
      <c r="C1348">
        <f ca="1">IF(A1348=0,0,'Interpolate IR Data'!T1348)</f>
        <v>9.4839161762499999E-2</v>
      </c>
    </row>
    <row r="1349" spans="1:3" x14ac:dyDescent="0.35">
      <c r="A1349">
        <f ca="1">N(IF('Interpolate IR Data'!N1349="","",'Interpolate IR Data'!N1349))</f>
        <v>2214</v>
      </c>
      <c r="B1349">
        <f ca="1">IF(A1349=0,0,'Interpolate IR Data'!Z1349)</f>
        <v>0.87888384649999995</v>
      </c>
      <c r="C1349">
        <f ca="1">IF(A1349=0,0,'Interpolate IR Data'!T1349)</f>
        <v>9.4982546924999994E-2</v>
      </c>
    </row>
    <row r="1350" spans="1:3" x14ac:dyDescent="0.35">
      <c r="A1350">
        <f ca="1">N(IF('Interpolate IR Data'!N1350="","",'Interpolate IR Data'!N1350))</f>
        <v>2215</v>
      </c>
      <c r="B1350">
        <f ca="1">IF(A1350=0,0,'Interpolate IR Data'!Z1350)</f>
        <v>0.87843993234999995</v>
      </c>
      <c r="C1350">
        <f ca="1">IF(A1350=0,0,'Interpolate IR Data'!T1350)</f>
        <v>9.5125932087500004E-2</v>
      </c>
    </row>
    <row r="1351" spans="1:3" x14ac:dyDescent="0.35">
      <c r="A1351">
        <f ca="1">N(IF('Interpolate IR Data'!N1351="","",'Interpolate IR Data'!N1351))</f>
        <v>2216</v>
      </c>
      <c r="B1351">
        <f ca="1">IF(A1351=0,0,'Interpolate IR Data'!Z1351)</f>
        <v>0.87799601819999995</v>
      </c>
      <c r="C1351">
        <f ca="1">IF(A1351=0,0,'Interpolate IR Data'!T1351)</f>
        <v>9.5269317249999999E-2</v>
      </c>
    </row>
    <row r="1352" spans="1:3" x14ac:dyDescent="0.35">
      <c r="A1352">
        <f ca="1">N(IF('Interpolate IR Data'!N1352="","",'Interpolate IR Data'!N1352))</f>
        <v>2217</v>
      </c>
      <c r="B1352">
        <f ca="1">IF(A1352=0,0,'Interpolate IR Data'!Z1352)</f>
        <v>0.87755210404999995</v>
      </c>
      <c r="C1352">
        <f ca="1">IF(A1352=0,0,'Interpolate IR Data'!T1352)</f>
        <v>9.5412702412499995E-2</v>
      </c>
    </row>
    <row r="1353" spans="1:3" x14ac:dyDescent="0.35">
      <c r="A1353">
        <f ca="1">N(IF('Interpolate IR Data'!N1353="","",'Interpolate IR Data'!N1353))</f>
        <v>2218</v>
      </c>
      <c r="B1353">
        <f ca="1">IF(A1353=0,0,'Interpolate IR Data'!Z1353)</f>
        <v>0.876886232825</v>
      </c>
      <c r="C1353">
        <f ca="1">IF(A1353=0,0,'Interpolate IR Data'!T1353)</f>
        <v>9.5627780156250008E-2</v>
      </c>
    </row>
    <row r="1354" spans="1:3" x14ac:dyDescent="0.35">
      <c r="A1354">
        <f ca="1">N(IF('Interpolate IR Data'!N1354="","",'Interpolate IR Data'!N1354))</f>
        <v>2219</v>
      </c>
      <c r="B1354">
        <f ca="1">IF(A1354=0,0,'Interpolate IR Data'!Z1354)</f>
        <v>0.87622036160000005</v>
      </c>
      <c r="C1354">
        <f ca="1">IF(A1354=0,0,'Interpolate IR Data'!T1354)</f>
        <v>9.5842857899999995E-2</v>
      </c>
    </row>
    <row r="1355" spans="1:3" x14ac:dyDescent="0.35">
      <c r="A1355">
        <f ca="1">N(IF('Interpolate IR Data'!N1355="","",'Interpolate IR Data'!N1355))</f>
        <v>2220</v>
      </c>
      <c r="B1355">
        <f ca="1">IF(A1355=0,0,'Interpolate IR Data'!Z1355)</f>
        <v>0.8760018664</v>
      </c>
      <c r="C1355">
        <f ca="1">IF(A1355=0,0,'Interpolate IR Data'!T1355)</f>
        <v>9.5769447612500003E-2</v>
      </c>
    </row>
    <row r="1356" spans="1:3" x14ac:dyDescent="0.35">
      <c r="A1356">
        <f ca="1">N(IF('Interpolate IR Data'!N1356="","",'Interpolate IR Data'!N1356))</f>
        <v>2221</v>
      </c>
      <c r="B1356">
        <f ca="1">IF(A1356=0,0,'Interpolate IR Data'!Z1356)</f>
        <v>0.87578337120000005</v>
      </c>
      <c r="C1356">
        <f ca="1">IF(A1356=0,0,'Interpolate IR Data'!T1356)</f>
        <v>9.5696037324999997E-2</v>
      </c>
    </row>
    <row r="1357" spans="1:3" x14ac:dyDescent="0.35">
      <c r="A1357">
        <f ca="1">N(IF('Interpolate IR Data'!N1357="","",'Interpolate IR Data'!N1357))</f>
        <v>2222</v>
      </c>
      <c r="B1357">
        <f ca="1">IF(A1357=0,0,'Interpolate IR Data'!Z1357)</f>
        <v>0.8755648760000001</v>
      </c>
      <c r="C1357">
        <f ca="1">IF(A1357=0,0,'Interpolate IR Data'!T1357)</f>
        <v>9.5622627037499991E-2</v>
      </c>
    </row>
    <row r="1358" spans="1:3" x14ac:dyDescent="0.35">
      <c r="A1358">
        <f ca="1">N(IF('Interpolate IR Data'!N1358="","",'Interpolate IR Data'!N1358))</f>
        <v>2223</v>
      </c>
      <c r="B1358">
        <f ca="1">IF(A1358=0,0,'Interpolate IR Data'!Z1358)</f>
        <v>0.87534638080000005</v>
      </c>
      <c r="C1358">
        <f ca="1">IF(A1358=0,0,'Interpolate IR Data'!T1358)</f>
        <v>9.5549216749999999E-2</v>
      </c>
    </row>
    <row r="1359" spans="1:3" x14ac:dyDescent="0.35">
      <c r="A1359">
        <f ca="1">N(IF('Interpolate IR Data'!N1359="","",'Interpolate IR Data'!N1359))</f>
        <v>2224</v>
      </c>
      <c r="B1359">
        <f ca="1">IF(A1359=0,0,'Interpolate IR Data'!Z1359)</f>
        <v>0.87512788559999999</v>
      </c>
      <c r="C1359">
        <f ca="1">IF(A1359=0,0,'Interpolate IR Data'!T1359)</f>
        <v>9.5475806462500007E-2</v>
      </c>
    </row>
    <row r="1360" spans="1:3" x14ac:dyDescent="0.35">
      <c r="A1360">
        <f ca="1">N(IF('Interpolate IR Data'!N1360="","",'Interpolate IR Data'!N1360))</f>
        <v>2225</v>
      </c>
      <c r="B1360">
        <f ca="1">IF(A1360=0,0,'Interpolate IR Data'!Z1360)</f>
        <v>0.87480014280000007</v>
      </c>
      <c r="C1360">
        <f ca="1">IF(A1360=0,0,'Interpolate IR Data'!T1360)</f>
        <v>9.5365691031250005E-2</v>
      </c>
    </row>
    <row r="1361" spans="1:3" x14ac:dyDescent="0.35">
      <c r="A1361">
        <f ca="1">N(IF('Interpolate IR Data'!N1361="","",'Interpolate IR Data'!N1361))</f>
        <v>2226</v>
      </c>
      <c r="B1361">
        <f ca="1">IF(A1361=0,0,'Interpolate IR Data'!Z1361)</f>
        <v>0.87447240000000004</v>
      </c>
      <c r="C1361">
        <f ca="1">IF(A1361=0,0,'Interpolate IR Data'!T1361)</f>
        <v>9.5255575600000003E-2</v>
      </c>
    </row>
    <row r="1362" spans="1:3" x14ac:dyDescent="0.35">
      <c r="A1362">
        <f ca="1">N(IF('Interpolate IR Data'!N1362="","",'Interpolate IR Data'!N1362))</f>
        <v>2227</v>
      </c>
      <c r="B1362">
        <f ca="1">IF(A1362=0,0,'Interpolate IR Data'!Z1362)</f>
        <v>0.87434998833750011</v>
      </c>
      <c r="C1362">
        <f ca="1">IF(A1362=0,0,'Interpolate IR Data'!T1362)</f>
        <v>9.5596026750000007E-2</v>
      </c>
    </row>
    <row r="1363" spans="1:3" x14ac:dyDescent="0.35">
      <c r="A1363">
        <f ca="1">N(IF('Interpolate IR Data'!N1363="","",'Interpolate IR Data'!N1363))</f>
        <v>2228</v>
      </c>
      <c r="B1363">
        <f ca="1">IF(A1363=0,0,'Interpolate IR Data'!Z1363)</f>
        <v>0.87422757667500006</v>
      </c>
      <c r="C1363">
        <f ca="1">IF(A1363=0,0,'Interpolate IR Data'!T1363)</f>
        <v>9.5936477899999997E-2</v>
      </c>
    </row>
    <row r="1364" spans="1:3" x14ac:dyDescent="0.35">
      <c r="A1364">
        <f ca="1">N(IF('Interpolate IR Data'!N1364="","",'Interpolate IR Data'!N1364))</f>
        <v>2229</v>
      </c>
      <c r="B1364">
        <f ca="1">IF(A1364=0,0,'Interpolate IR Data'!Z1364)</f>
        <v>0.87410516501250002</v>
      </c>
      <c r="C1364">
        <f ca="1">IF(A1364=0,0,'Interpolate IR Data'!T1364)</f>
        <v>9.6276929049999987E-2</v>
      </c>
    </row>
    <row r="1365" spans="1:3" x14ac:dyDescent="0.35">
      <c r="A1365">
        <f ca="1">N(IF('Interpolate IR Data'!N1365="","",'Interpolate IR Data'!N1365))</f>
        <v>2230</v>
      </c>
      <c r="B1365">
        <f ca="1">IF(A1365=0,0,'Interpolate IR Data'!Z1365)</f>
        <v>0.87398275334999997</v>
      </c>
      <c r="C1365">
        <f ca="1">IF(A1365=0,0,'Interpolate IR Data'!T1365)</f>
        <v>9.6617380199999991E-2</v>
      </c>
    </row>
    <row r="1366" spans="1:3" x14ac:dyDescent="0.35">
      <c r="A1366">
        <f ca="1">N(IF('Interpolate IR Data'!N1366="","",'Interpolate IR Data'!N1366))</f>
        <v>2231</v>
      </c>
      <c r="B1366">
        <f ca="1">IF(A1366=0,0,'Interpolate IR Data'!Z1366)</f>
        <v>0.87386034168749993</v>
      </c>
      <c r="C1366">
        <f ca="1">IF(A1366=0,0,'Interpolate IR Data'!T1366)</f>
        <v>9.6957831349999996E-2</v>
      </c>
    </row>
    <row r="1367" spans="1:3" x14ac:dyDescent="0.35">
      <c r="A1367">
        <f ca="1">N(IF('Interpolate IR Data'!N1367="","",'Interpolate IR Data'!N1367))</f>
        <v>2232</v>
      </c>
      <c r="B1367">
        <f ca="1">IF(A1367=0,0,'Interpolate IR Data'!Z1367)</f>
        <v>0.87367672419374998</v>
      </c>
      <c r="C1367">
        <f ca="1">IF(A1367=0,0,'Interpolate IR Data'!T1367)</f>
        <v>9.7468508075000002E-2</v>
      </c>
    </row>
    <row r="1368" spans="1:3" x14ac:dyDescent="0.35">
      <c r="A1368">
        <f ca="1">N(IF('Interpolate IR Data'!N1368="","",'Interpolate IR Data'!N1368))</f>
        <v>2233</v>
      </c>
      <c r="B1368">
        <f ca="1">IF(A1368=0,0,'Interpolate IR Data'!Z1368)</f>
        <v>0.87349310670000002</v>
      </c>
      <c r="C1368">
        <f ca="1">IF(A1368=0,0,'Interpolate IR Data'!T1368)</f>
        <v>9.7979184799999994E-2</v>
      </c>
    </row>
    <row r="1369" spans="1:3" x14ac:dyDescent="0.35">
      <c r="A1369">
        <f ca="1">N(IF('Interpolate IR Data'!N1369="","",'Interpolate IR Data'!N1369))</f>
        <v>2234</v>
      </c>
      <c r="B1369">
        <f ca="1">IF(A1369=0,0,'Interpolate IR Data'!Z1369)</f>
        <v>0.87323339017500001</v>
      </c>
      <c r="C1369">
        <f ca="1">IF(A1369=0,0,'Interpolate IR Data'!T1369)</f>
        <v>9.8064840212500004E-2</v>
      </c>
    </row>
    <row r="1370" spans="1:3" x14ac:dyDescent="0.35">
      <c r="A1370">
        <f ca="1">N(IF('Interpolate IR Data'!N1370="","",'Interpolate IR Data'!N1370))</f>
        <v>2235</v>
      </c>
      <c r="B1370">
        <f ca="1">IF(A1370=0,0,'Interpolate IR Data'!Z1370)</f>
        <v>0.87297367365</v>
      </c>
      <c r="C1370">
        <f ca="1">IF(A1370=0,0,'Interpolate IR Data'!T1370)</f>
        <v>9.8150495625E-2</v>
      </c>
    </row>
    <row r="1371" spans="1:3" x14ac:dyDescent="0.35">
      <c r="A1371">
        <f ca="1">N(IF('Interpolate IR Data'!N1371="","",'Interpolate IR Data'!N1371))</f>
        <v>2236</v>
      </c>
      <c r="B1371">
        <f ca="1">IF(A1371=0,0,'Interpolate IR Data'!Z1371)</f>
        <v>0.87271395712499999</v>
      </c>
      <c r="C1371">
        <f ca="1">IF(A1371=0,0,'Interpolate IR Data'!T1371)</f>
        <v>9.8236151037499997E-2</v>
      </c>
    </row>
    <row r="1372" spans="1:3" x14ac:dyDescent="0.35">
      <c r="A1372">
        <f ca="1">N(IF('Interpolate IR Data'!N1372="","",'Interpolate IR Data'!N1372))</f>
        <v>2237</v>
      </c>
      <c r="B1372">
        <f ca="1">IF(A1372=0,0,'Interpolate IR Data'!Z1372)</f>
        <v>0.87245424059999999</v>
      </c>
      <c r="C1372">
        <f ca="1">IF(A1372=0,0,'Interpolate IR Data'!T1372)</f>
        <v>9.8321806449999993E-2</v>
      </c>
    </row>
    <row r="1373" spans="1:3" x14ac:dyDescent="0.35">
      <c r="A1373">
        <f ca="1">N(IF('Interpolate IR Data'!N1373="","",'Interpolate IR Data'!N1373))</f>
        <v>2238</v>
      </c>
      <c r="B1373">
        <f ca="1">IF(A1373=0,0,'Interpolate IR Data'!Z1373)</f>
        <v>0.87219452407499998</v>
      </c>
      <c r="C1373">
        <f ca="1">IF(A1373=0,0,'Interpolate IR Data'!T1373)</f>
        <v>9.840746186249999E-2</v>
      </c>
    </row>
    <row r="1374" spans="1:3" x14ac:dyDescent="0.35">
      <c r="A1374">
        <f ca="1">N(IF('Interpolate IR Data'!N1374="","",'Interpolate IR Data'!N1374))</f>
        <v>2239</v>
      </c>
      <c r="B1374">
        <f ca="1">IF(A1374=0,0,'Interpolate IR Data'!Z1374)</f>
        <v>0.87180494928749996</v>
      </c>
      <c r="C1374">
        <f ca="1">IF(A1374=0,0,'Interpolate IR Data'!T1374)</f>
        <v>9.8535944981250012E-2</v>
      </c>
    </row>
    <row r="1375" spans="1:3" x14ac:dyDescent="0.35">
      <c r="A1375">
        <f ca="1">N(IF('Interpolate IR Data'!N1375="","",'Interpolate IR Data'!N1375))</f>
        <v>2240</v>
      </c>
      <c r="B1375">
        <f ca="1">IF(A1375=0,0,'Interpolate IR Data'!Z1375)</f>
        <v>0.87141537449999995</v>
      </c>
      <c r="C1375">
        <f ca="1">IF(A1375=0,0,'Interpolate IR Data'!T1375)</f>
        <v>9.8664428100000007E-2</v>
      </c>
    </row>
    <row r="1376" spans="1:3" x14ac:dyDescent="0.35">
      <c r="A1376">
        <f ca="1">N(IF('Interpolate IR Data'!N1376="","",'Interpolate IR Data'!N1376))</f>
        <v>2241</v>
      </c>
      <c r="B1376">
        <f ca="1">IF(A1376=0,0,'Interpolate IR Data'!Z1376)</f>
        <v>0.87131860293749996</v>
      </c>
      <c r="C1376">
        <f ca="1">IF(A1376=0,0,'Interpolate IR Data'!T1376)</f>
        <v>9.8857118625000004E-2</v>
      </c>
    </row>
    <row r="1377" spans="1:3" x14ac:dyDescent="0.35">
      <c r="A1377">
        <f ca="1">N(IF('Interpolate IR Data'!N1377="","",'Interpolate IR Data'!N1377))</f>
        <v>2242</v>
      </c>
      <c r="B1377">
        <f ca="1">IF(A1377=0,0,'Interpolate IR Data'!Z1377)</f>
        <v>0.87122183137499998</v>
      </c>
      <c r="C1377">
        <f ca="1">IF(A1377=0,0,'Interpolate IR Data'!T1377)</f>
        <v>9.9049809150000001E-2</v>
      </c>
    </row>
    <row r="1378" spans="1:3" x14ac:dyDescent="0.35">
      <c r="A1378">
        <f ca="1">N(IF('Interpolate IR Data'!N1378="","",'Interpolate IR Data'!N1378))</f>
        <v>2243</v>
      </c>
      <c r="B1378">
        <f ca="1">IF(A1378=0,0,'Interpolate IR Data'!Z1378)</f>
        <v>0.87112505981249999</v>
      </c>
      <c r="C1378">
        <f ca="1">IF(A1378=0,0,'Interpolate IR Data'!T1378)</f>
        <v>9.9242499674999998E-2</v>
      </c>
    </row>
    <row r="1379" spans="1:3" x14ac:dyDescent="0.35">
      <c r="A1379">
        <f ca="1">N(IF('Interpolate IR Data'!N1379="","",'Interpolate IR Data'!N1379))</f>
        <v>2244</v>
      </c>
      <c r="B1379">
        <f ca="1">IF(A1379=0,0,'Interpolate IR Data'!Z1379)</f>
        <v>0.87102828825</v>
      </c>
      <c r="C1379">
        <f ca="1">IF(A1379=0,0,'Interpolate IR Data'!T1379)</f>
        <v>9.9435190199999995E-2</v>
      </c>
    </row>
    <row r="1380" spans="1:3" x14ac:dyDescent="0.35">
      <c r="A1380">
        <f ca="1">N(IF('Interpolate IR Data'!N1380="","",'Interpolate IR Data'!N1380))</f>
        <v>2245</v>
      </c>
      <c r="B1380">
        <f ca="1">IF(A1380=0,0,'Interpolate IR Data'!Z1380)</f>
        <v>0.87093151668750002</v>
      </c>
      <c r="C1380">
        <f ca="1">IF(A1380=0,0,'Interpolate IR Data'!T1380)</f>
        <v>9.9627880724999993E-2</v>
      </c>
    </row>
    <row r="1381" spans="1:3" x14ac:dyDescent="0.35">
      <c r="A1381">
        <f ca="1">N(IF('Interpolate IR Data'!N1381="","",'Interpolate IR Data'!N1381))</f>
        <v>2246</v>
      </c>
      <c r="B1381">
        <f ca="1">IF(A1381=0,0,'Interpolate IR Data'!Z1381)</f>
        <v>0.87078635934375004</v>
      </c>
      <c r="C1381">
        <f ca="1">IF(A1381=0,0,'Interpolate IR Data'!T1381)</f>
        <v>9.9916916512499995E-2</v>
      </c>
    </row>
    <row r="1382" spans="1:3" x14ac:dyDescent="0.35">
      <c r="A1382">
        <f ca="1">N(IF('Interpolate IR Data'!N1382="","",'Interpolate IR Data'!N1382))</f>
        <v>2247</v>
      </c>
      <c r="B1382">
        <f ca="1">IF(A1382=0,0,'Interpolate IR Data'!Z1382)</f>
        <v>0.87064120199999995</v>
      </c>
      <c r="C1382">
        <f ca="1">IF(A1382=0,0,'Interpolate IR Data'!T1382)</f>
        <v>0.1002059523</v>
      </c>
    </row>
    <row r="1383" spans="1:3" x14ac:dyDescent="0.35">
      <c r="A1383">
        <f ca="1">N(IF('Interpolate IR Data'!N1383="","",'Interpolate IR Data'!N1383))</f>
        <v>2248</v>
      </c>
      <c r="B1383">
        <f ca="1">IF(A1383=0,0,'Interpolate IR Data'!Z1383)</f>
        <v>0.87040703082500004</v>
      </c>
      <c r="C1383">
        <f ca="1">IF(A1383=0,0,'Interpolate IR Data'!T1383)</f>
        <v>0.10031722285</v>
      </c>
    </row>
    <row r="1384" spans="1:3" x14ac:dyDescent="0.35">
      <c r="A1384">
        <f ca="1">N(IF('Interpolate IR Data'!N1384="","",'Interpolate IR Data'!N1384))</f>
        <v>2249</v>
      </c>
      <c r="B1384">
        <f ca="1">IF(A1384=0,0,'Interpolate IR Data'!Z1384)</f>
        <v>0.87017285965000002</v>
      </c>
      <c r="C1384">
        <f ca="1">IF(A1384=0,0,'Interpolate IR Data'!T1384)</f>
        <v>0.1004284934</v>
      </c>
    </row>
    <row r="1385" spans="1:3" x14ac:dyDescent="0.35">
      <c r="A1385">
        <f ca="1">N(IF('Interpolate IR Data'!N1385="","",'Interpolate IR Data'!N1385))</f>
        <v>2250</v>
      </c>
      <c r="B1385">
        <f ca="1">IF(A1385=0,0,'Interpolate IR Data'!Z1385)</f>
        <v>0.869938688475</v>
      </c>
      <c r="C1385">
        <f ca="1">IF(A1385=0,0,'Interpolate IR Data'!T1385)</f>
        <v>0.10053976395</v>
      </c>
    </row>
    <row r="1386" spans="1:3" x14ac:dyDescent="0.35">
      <c r="A1386">
        <f ca="1">N(IF('Interpolate IR Data'!N1386="","",'Interpolate IR Data'!N1386))</f>
        <v>2251</v>
      </c>
      <c r="B1386">
        <f ca="1">IF(A1386=0,0,'Interpolate IR Data'!Z1386)</f>
        <v>0.86970451729999998</v>
      </c>
      <c r="C1386">
        <f ca="1">IF(A1386=0,0,'Interpolate IR Data'!T1386)</f>
        <v>0.1006510345</v>
      </c>
    </row>
    <row r="1387" spans="1:3" x14ac:dyDescent="0.35">
      <c r="A1387">
        <f ca="1">N(IF('Interpolate IR Data'!N1387="","",'Interpolate IR Data'!N1387))</f>
        <v>2252</v>
      </c>
      <c r="B1387">
        <f ca="1">IF(A1387=0,0,'Interpolate IR Data'!Z1387)</f>
        <v>0.86935326053749995</v>
      </c>
      <c r="C1387">
        <f ca="1">IF(A1387=0,0,'Interpolate IR Data'!T1387)</f>
        <v>0.10081794032499999</v>
      </c>
    </row>
    <row r="1388" spans="1:3" x14ac:dyDescent="0.35">
      <c r="A1388">
        <f ca="1">N(IF('Interpolate IR Data'!N1388="","",'Interpolate IR Data'!N1388))</f>
        <v>2253</v>
      </c>
      <c r="B1388">
        <f ca="1">IF(A1388=0,0,'Interpolate IR Data'!Z1388)</f>
        <v>0.86900200377499992</v>
      </c>
      <c r="C1388">
        <f ca="1">IF(A1388=0,0,'Interpolate IR Data'!T1388)</f>
        <v>0.10098484615</v>
      </c>
    </row>
    <row r="1389" spans="1:3" x14ac:dyDescent="0.35">
      <c r="A1389">
        <f ca="1">N(IF('Interpolate IR Data'!N1389="","",'Interpolate IR Data'!N1389))</f>
        <v>2254</v>
      </c>
      <c r="B1389">
        <f ca="1">IF(A1389=0,0,'Interpolate IR Data'!Z1389)</f>
        <v>0.86876783260000001</v>
      </c>
      <c r="C1389">
        <f ca="1">IF(A1389=0,0,'Interpolate IR Data'!T1389)</f>
        <v>0.1010961167</v>
      </c>
    </row>
    <row r="1390" spans="1:3" x14ac:dyDescent="0.35">
      <c r="A1390">
        <f ca="1">N(IF('Interpolate IR Data'!N1390="","",'Interpolate IR Data'!N1390))</f>
        <v>2255</v>
      </c>
      <c r="B1390">
        <f ca="1">IF(A1390=0,0,'Interpolate IR Data'!Z1390)</f>
        <v>0.86845057192499997</v>
      </c>
      <c r="C1390">
        <f ca="1">IF(A1390=0,0,'Interpolate IR Data'!T1390)</f>
        <v>0.10137105806249999</v>
      </c>
    </row>
    <row r="1391" spans="1:3" x14ac:dyDescent="0.35">
      <c r="A1391">
        <f ca="1">N(IF('Interpolate IR Data'!N1391="","",'Interpolate IR Data'!N1391))</f>
        <v>2256</v>
      </c>
      <c r="B1391">
        <f ca="1">IF(A1391=0,0,'Interpolate IR Data'!Z1391)</f>
        <v>0.86813331125000004</v>
      </c>
      <c r="C1391">
        <f ca="1">IF(A1391=0,0,'Interpolate IR Data'!T1391)</f>
        <v>0.10164599942499999</v>
      </c>
    </row>
    <row r="1392" spans="1:3" x14ac:dyDescent="0.35">
      <c r="A1392">
        <f ca="1">N(IF('Interpolate IR Data'!N1392="","",'Interpolate IR Data'!N1392))</f>
        <v>2257</v>
      </c>
      <c r="B1392">
        <f ca="1">IF(A1392=0,0,'Interpolate IR Data'!Z1392)</f>
        <v>0.867816050575</v>
      </c>
      <c r="C1392">
        <f ca="1">IF(A1392=0,0,'Interpolate IR Data'!T1392)</f>
        <v>0.1019209407875</v>
      </c>
    </row>
    <row r="1393" spans="1:3" x14ac:dyDescent="0.35">
      <c r="A1393">
        <f ca="1">N(IF('Interpolate IR Data'!N1393="","",'Interpolate IR Data'!N1393))</f>
        <v>2258</v>
      </c>
      <c r="B1393">
        <f ca="1">IF(A1393=0,0,'Interpolate IR Data'!Z1393)</f>
        <v>0.86749878989999996</v>
      </c>
      <c r="C1393">
        <f ca="1">IF(A1393=0,0,'Interpolate IR Data'!T1393)</f>
        <v>0.10219588215</v>
      </c>
    </row>
    <row r="1394" spans="1:3" x14ac:dyDescent="0.35">
      <c r="A1394">
        <f ca="1">N(IF('Interpolate IR Data'!N1394="","",'Interpolate IR Data'!N1394))</f>
        <v>2259</v>
      </c>
      <c r="B1394">
        <f ca="1">IF(A1394=0,0,'Interpolate IR Data'!Z1394)</f>
        <v>0.86702289888749995</v>
      </c>
      <c r="C1394">
        <f ca="1">IF(A1394=0,0,'Interpolate IR Data'!T1394)</f>
        <v>0.10260829419375</v>
      </c>
    </row>
    <row r="1395" spans="1:3" x14ac:dyDescent="0.35">
      <c r="A1395">
        <f ca="1">N(IF('Interpolate IR Data'!N1395="","",'Interpolate IR Data'!N1395))</f>
        <v>2260</v>
      </c>
      <c r="B1395">
        <f ca="1">IF(A1395=0,0,'Interpolate IR Data'!Z1395)</f>
        <v>0.86654700787499994</v>
      </c>
      <c r="C1395">
        <f ca="1">IF(A1395=0,0,'Interpolate IR Data'!T1395)</f>
        <v>0.10302070623750001</v>
      </c>
    </row>
    <row r="1396" spans="1:3" x14ac:dyDescent="0.35">
      <c r="A1396">
        <f ca="1">N(IF('Interpolate IR Data'!N1396="","",'Interpolate IR Data'!N1396))</f>
        <v>2261</v>
      </c>
      <c r="B1396">
        <f ca="1">IF(A1396=0,0,'Interpolate IR Data'!Z1396)</f>
        <v>0.86622974720000001</v>
      </c>
      <c r="C1396">
        <f ca="1">IF(A1396=0,0,'Interpolate IR Data'!T1396)</f>
        <v>0.1032956476</v>
      </c>
    </row>
    <row r="1397" spans="1:3" x14ac:dyDescent="0.35">
      <c r="A1397">
        <f ca="1">N(IF('Interpolate IR Data'!N1397="","",'Interpolate IR Data'!N1397))</f>
        <v>2262</v>
      </c>
      <c r="B1397">
        <f ca="1">IF(A1397=0,0,'Interpolate IR Data'!Z1397)</f>
        <v>0.86611659383749995</v>
      </c>
      <c r="C1397">
        <f ca="1">IF(A1397=0,0,'Interpolate IR Data'!T1397)</f>
        <v>0.10336764817499999</v>
      </c>
    </row>
    <row r="1398" spans="1:3" x14ac:dyDescent="0.35">
      <c r="A1398">
        <f ca="1">N(IF('Interpolate IR Data'!N1398="","",'Interpolate IR Data'!N1398))</f>
        <v>2263</v>
      </c>
      <c r="B1398">
        <f ca="1">IF(A1398=0,0,'Interpolate IR Data'!Z1398)</f>
        <v>0.866003440475</v>
      </c>
      <c r="C1398">
        <f ca="1">IF(A1398=0,0,'Interpolate IR Data'!T1398)</f>
        <v>0.10343964875</v>
      </c>
    </row>
    <row r="1399" spans="1:3" x14ac:dyDescent="0.35">
      <c r="A1399">
        <f ca="1">N(IF('Interpolate IR Data'!N1399="","",'Interpolate IR Data'!N1399))</f>
        <v>2264</v>
      </c>
      <c r="B1399">
        <f ca="1">IF(A1399=0,0,'Interpolate IR Data'!Z1399)</f>
        <v>0.86589028711250005</v>
      </c>
      <c r="C1399">
        <f ca="1">IF(A1399=0,0,'Interpolate IR Data'!T1399)</f>
        <v>0.103511649325</v>
      </c>
    </row>
    <row r="1400" spans="1:3" x14ac:dyDescent="0.35">
      <c r="A1400">
        <f ca="1">N(IF('Interpolate IR Data'!N1400="","",'Interpolate IR Data'!N1400))</f>
        <v>2265</v>
      </c>
      <c r="B1400">
        <f ca="1">IF(A1400=0,0,'Interpolate IR Data'!Z1400)</f>
        <v>0.86577713374999998</v>
      </c>
      <c r="C1400">
        <f ca="1">IF(A1400=0,0,'Interpolate IR Data'!T1400)</f>
        <v>0.10358364989999999</v>
      </c>
    </row>
    <row r="1401" spans="1:3" x14ac:dyDescent="0.35">
      <c r="A1401">
        <f ca="1">N(IF('Interpolate IR Data'!N1401="","",'Interpolate IR Data'!N1401))</f>
        <v>2266</v>
      </c>
      <c r="B1401">
        <f ca="1">IF(A1401=0,0,'Interpolate IR Data'!Z1401)</f>
        <v>0.86560740370625</v>
      </c>
      <c r="C1401">
        <f ca="1">IF(A1401=0,0,'Interpolate IR Data'!T1401)</f>
        <v>0.1036916507625</v>
      </c>
    </row>
    <row r="1402" spans="1:3" x14ac:dyDescent="0.35">
      <c r="A1402">
        <f ca="1">N(IF('Interpolate IR Data'!N1402="","",'Interpolate IR Data'!N1402))</f>
        <v>2267</v>
      </c>
      <c r="B1402">
        <f ca="1">IF(A1402=0,0,'Interpolate IR Data'!Z1402)</f>
        <v>0.86543767366250002</v>
      </c>
      <c r="C1402">
        <f ca="1">IF(A1402=0,0,'Interpolate IR Data'!T1402)</f>
        <v>0.10379965162499999</v>
      </c>
    </row>
    <row r="1403" spans="1:3" x14ac:dyDescent="0.35">
      <c r="A1403">
        <f ca="1">N(IF('Interpolate IR Data'!N1403="","",'Interpolate IR Data'!N1403))</f>
        <v>2268</v>
      </c>
      <c r="B1403">
        <f ca="1">IF(A1403=0,0,'Interpolate IR Data'!Z1403)</f>
        <v>0.86532452029999996</v>
      </c>
      <c r="C1403">
        <f ca="1">IF(A1403=0,0,'Interpolate IR Data'!T1403)</f>
        <v>0.1038716522</v>
      </c>
    </row>
    <row r="1404" spans="1:3" x14ac:dyDescent="0.35">
      <c r="A1404">
        <f ca="1">N(IF('Interpolate IR Data'!N1404="","",'Interpolate IR Data'!N1404))</f>
        <v>2269</v>
      </c>
      <c r="B1404">
        <f ca="1">IF(A1404=0,0,'Interpolate IR Data'!Z1404)</f>
        <v>0.8651979231875</v>
      </c>
      <c r="C1404">
        <f ca="1">IF(A1404=0,0,'Interpolate IR Data'!T1404)</f>
        <v>0.10406172155</v>
      </c>
    </row>
    <row r="1405" spans="1:3" x14ac:dyDescent="0.35">
      <c r="A1405">
        <f ca="1">N(IF('Interpolate IR Data'!N1405="","",'Interpolate IR Data'!N1405))</f>
        <v>2270</v>
      </c>
      <c r="B1405">
        <f ca="1">IF(A1405=0,0,'Interpolate IR Data'!Z1405)</f>
        <v>0.86507132607500004</v>
      </c>
      <c r="C1405">
        <f ca="1">IF(A1405=0,0,'Interpolate IR Data'!T1405)</f>
        <v>0.1042517909</v>
      </c>
    </row>
    <row r="1406" spans="1:3" x14ac:dyDescent="0.35">
      <c r="A1406">
        <f ca="1">N(IF('Interpolate IR Data'!N1406="","",'Interpolate IR Data'!N1406))</f>
        <v>2271</v>
      </c>
      <c r="B1406">
        <f ca="1">IF(A1406=0,0,'Interpolate IR Data'!Z1406)</f>
        <v>0.86494472896250008</v>
      </c>
      <c r="C1406">
        <f ca="1">IF(A1406=0,0,'Interpolate IR Data'!T1406)</f>
        <v>0.10444186025</v>
      </c>
    </row>
    <row r="1407" spans="1:3" x14ac:dyDescent="0.35">
      <c r="A1407">
        <f ca="1">N(IF('Interpolate IR Data'!N1407="","",'Interpolate IR Data'!N1407))</f>
        <v>2272</v>
      </c>
      <c r="B1407">
        <f ca="1">IF(A1407=0,0,'Interpolate IR Data'!Z1407)</f>
        <v>0.86481813185</v>
      </c>
      <c r="C1407">
        <f ca="1">IF(A1407=0,0,'Interpolate IR Data'!T1407)</f>
        <v>0.10463192960000001</v>
      </c>
    </row>
    <row r="1408" spans="1:3" x14ac:dyDescent="0.35">
      <c r="A1408">
        <f ca="1">N(IF('Interpolate IR Data'!N1408="","",'Interpolate IR Data'!N1408))</f>
        <v>2273</v>
      </c>
      <c r="B1408">
        <f ca="1">IF(A1408=0,0,'Interpolate IR Data'!Z1408)</f>
        <v>0.86462823618124995</v>
      </c>
      <c r="C1408">
        <f ca="1">IF(A1408=0,0,'Interpolate IR Data'!T1408)</f>
        <v>0.10491703362500002</v>
      </c>
    </row>
    <row r="1409" spans="1:3" x14ac:dyDescent="0.35">
      <c r="A1409">
        <f ca="1">N(IF('Interpolate IR Data'!N1409="","",'Interpolate IR Data'!N1409))</f>
        <v>2274</v>
      </c>
      <c r="B1409">
        <f ca="1">IF(A1409=0,0,'Interpolate IR Data'!Z1409)</f>
        <v>0.86443834051250001</v>
      </c>
      <c r="C1409">
        <f ca="1">IF(A1409=0,0,'Interpolate IR Data'!T1409)</f>
        <v>0.10520213765</v>
      </c>
    </row>
    <row r="1410" spans="1:3" x14ac:dyDescent="0.35">
      <c r="A1410">
        <f ca="1">N(IF('Interpolate IR Data'!N1410="","",'Interpolate IR Data'!N1410))</f>
        <v>2275</v>
      </c>
      <c r="B1410">
        <f ca="1">IF(A1410=0,0,'Interpolate IR Data'!Z1410)</f>
        <v>0.86431174340000005</v>
      </c>
      <c r="C1410">
        <f ca="1">IF(A1410=0,0,'Interpolate IR Data'!T1410)</f>
        <v>0.105392207</v>
      </c>
    </row>
    <row r="1411" spans="1:3" x14ac:dyDescent="0.35">
      <c r="A1411">
        <f ca="1">N(IF('Interpolate IR Data'!N1411="","",'Interpolate IR Data'!N1411))</f>
        <v>2276</v>
      </c>
      <c r="B1411">
        <f ca="1">IF(A1411=0,0,'Interpolate IR Data'!Z1411)</f>
        <v>0.8641948288375001</v>
      </c>
      <c r="C1411">
        <f ca="1">IF(A1411=0,0,'Interpolate IR Data'!T1411)</f>
        <v>0.10534450983749999</v>
      </c>
    </row>
    <row r="1412" spans="1:3" x14ac:dyDescent="0.35">
      <c r="A1412">
        <f ca="1">N(IF('Interpolate IR Data'!N1412="","",'Interpolate IR Data'!N1412))</f>
        <v>2277</v>
      </c>
      <c r="B1412">
        <f ca="1">IF(A1412=0,0,'Interpolate IR Data'!Z1412)</f>
        <v>0.86407791427500003</v>
      </c>
      <c r="C1412">
        <f ca="1">IF(A1412=0,0,'Interpolate IR Data'!T1412)</f>
        <v>0.10529681267499999</v>
      </c>
    </row>
    <row r="1413" spans="1:3" x14ac:dyDescent="0.35">
      <c r="A1413">
        <f ca="1">N(IF('Interpolate IR Data'!N1413="","",'Interpolate IR Data'!N1413))</f>
        <v>2278</v>
      </c>
      <c r="B1413">
        <f ca="1">IF(A1413=0,0,'Interpolate IR Data'!Z1413)</f>
        <v>0.86396099971249996</v>
      </c>
      <c r="C1413">
        <f ca="1">IF(A1413=0,0,'Interpolate IR Data'!T1413)</f>
        <v>0.10524911551249999</v>
      </c>
    </row>
    <row r="1414" spans="1:3" x14ac:dyDescent="0.35">
      <c r="A1414">
        <f ca="1">N(IF('Interpolate IR Data'!N1414="","",'Interpolate IR Data'!N1414))</f>
        <v>2279</v>
      </c>
      <c r="B1414">
        <f ca="1">IF(A1414=0,0,'Interpolate IR Data'!Z1414)</f>
        <v>0.86384408515</v>
      </c>
      <c r="C1414">
        <f ca="1">IF(A1414=0,0,'Interpolate IR Data'!T1414)</f>
        <v>0.10520141834999999</v>
      </c>
    </row>
    <row r="1415" spans="1:3" x14ac:dyDescent="0.35">
      <c r="A1415">
        <f ca="1">N(IF('Interpolate IR Data'!N1415="","",'Interpolate IR Data'!N1415))</f>
        <v>2280</v>
      </c>
      <c r="B1415">
        <f ca="1">IF(A1415=0,0,'Interpolate IR Data'!Z1415)</f>
        <v>0.86366871330625006</v>
      </c>
      <c r="C1415">
        <f ca="1">IF(A1415=0,0,'Interpolate IR Data'!T1415)</f>
        <v>0.10512987260624999</v>
      </c>
    </row>
    <row r="1416" spans="1:3" x14ac:dyDescent="0.35">
      <c r="A1416">
        <f ca="1">N(IF('Interpolate IR Data'!N1416="","",'Interpolate IR Data'!N1416))</f>
        <v>2281</v>
      </c>
      <c r="B1416">
        <f ca="1">IF(A1416=0,0,'Interpolate IR Data'!Z1416)</f>
        <v>0.86349334146250012</v>
      </c>
      <c r="C1416">
        <f ca="1">IF(A1416=0,0,'Interpolate IR Data'!T1416)</f>
        <v>0.1050583268625</v>
      </c>
    </row>
    <row r="1417" spans="1:3" x14ac:dyDescent="0.35">
      <c r="A1417">
        <f ca="1">N(IF('Interpolate IR Data'!N1417="","",'Interpolate IR Data'!N1417))</f>
        <v>2282</v>
      </c>
      <c r="B1417">
        <f ca="1">IF(A1417=0,0,'Interpolate IR Data'!Z1417)</f>
        <v>0.86337642690000005</v>
      </c>
      <c r="C1417">
        <f ca="1">IF(A1417=0,0,'Interpolate IR Data'!T1417)</f>
        <v>0.1050106297</v>
      </c>
    </row>
    <row r="1418" spans="1:3" x14ac:dyDescent="0.35">
      <c r="A1418">
        <f ca="1">N(IF('Interpolate IR Data'!N1418="","",'Interpolate IR Data'!N1418))</f>
        <v>2283</v>
      </c>
      <c r="B1418">
        <f ca="1">IF(A1418=0,0,'Interpolate IR Data'!Z1418)</f>
        <v>0.86324427876250009</v>
      </c>
      <c r="C1418">
        <f ca="1">IF(A1418=0,0,'Interpolate IR Data'!T1418)</f>
        <v>0.10512991329999999</v>
      </c>
    </row>
    <row r="1419" spans="1:3" x14ac:dyDescent="0.35">
      <c r="A1419">
        <f ca="1">N(IF('Interpolate IR Data'!N1419="","",'Interpolate IR Data'!N1419))</f>
        <v>2284</v>
      </c>
      <c r="B1419">
        <f ca="1">IF(A1419=0,0,'Interpolate IR Data'!Z1419)</f>
        <v>0.86311213062500003</v>
      </c>
      <c r="C1419">
        <f ca="1">IF(A1419=0,0,'Interpolate IR Data'!T1419)</f>
        <v>0.10524919689999999</v>
      </c>
    </row>
    <row r="1420" spans="1:3" x14ac:dyDescent="0.35">
      <c r="A1420">
        <f ca="1">N(IF('Interpolate IR Data'!N1420="","",'Interpolate IR Data'!N1420))</f>
        <v>2285</v>
      </c>
      <c r="B1420">
        <f ca="1">IF(A1420=0,0,'Interpolate IR Data'!Z1420)</f>
        <v>0.86297998248749996</v>
      </c>
      <c r="C1420">
        <f ca="1">IF(A1420=0,0,'Interpolate IR Data'!T1420)</f>
        <v>0.1053684805</v>
      </c>
    </row>
    <row r="1421" spans="1:3" x14ac:dyDescent="0.35">
      <c r="A1421">
        <f ca="1">N(IF('Interpolate IR Data'!N1421="","",'Interpolate IR Data'!N1421))</f>
        <v>2286</v>
      </c>
      <c r="B1421">
        <f ca="1">IF(A1421=0,0,'Interpolate IR Data'!Z1421)</f>
        <v>0.86284783435000001</v>
      </c>
      <c r="C1421">
        <f ca="1">IF(A1421=0,0,'Interpolate IR Data'!T1421)</f>
        <v>0.10548776409999999</v>
      </c>
    </row>
    <row r="1422" spans="1:3" x14ac:dyDescent="0.35">
      <c r="A1422">
        <f ca="1">N(IF('Interpolate IR Data'!N1422="","",'Interpolate IR Data'!N1422))</f>
        <v>2287</v>
      </c>
      <c r="B1422">
        <f ca="1">IF(A1422=0,0,'Interpolate IR Data'!Z1422)</f>
        <v>0.86264961214375002</v>
      </c>
      <c r="C1422">
        <f ca="1">IF(A1422=0,0,'Interpolate IR Data'!T1422)</f>
        <v>0.10566668949999999</v>
      </c>
    </row>
    <row r="1423" spans="1:3" x14ac:dyDescent="0.35">
      <c r="A1423">
        <f ca="1">N(IF('Interpolate IR Data'!N1423="","",'Interpolate IR Data'!N1423))</f>
        <v>2288</v>
      </c>
      <c r="B1423">
        <f ca="1">IF(A1423=0,0,'Interpolate IR Data'!Z1423)</f>
        <v>0.86245138993749992</v>
      </c>
      <c r="C1423">
        <f ca="1">IF(A1423=0,0,'Interpolate IR Data'!T1423)</f>
        <v>0.1058456149</v>
      </c>
    </row>
    <row r="1424" spans="1:3" x14ac:dyDescent="0.35">
      <c r="A1424">
        <f ca="1">N(IF('Interpolate IR Data'!N1424="","",'Interpolate IR Data'!N1424))</f>
        <v>2289</v>
      </c>
      <c r="B1424">
        <f ca="1">IF(A1424=0,0,'Interpolate IR Data'!Z1424)</f>
        <v>0.86231924179999997</v>
      </c>
      <c r="C1424">
        <f ca="1">IF(A1424=0,0,'Interpolate IR Data'!T1424)</f>
        <v>0.1059648985</v>
      </c>
    </row>
    <row r="1425" spans="1:3" x14ac:dyDescent="0.35">
      <c r="A1425">
        <f ca="1">N(IF('Interpolate IR Data'!N1425="","",'Interpolate IR Data'!N1425))</f>
        <v>2290</v>
      </c>
      <c r="B1425">
        <f ca="1">IF(A1425=0,0,'Interpolate IR Data'!Z1425)</f>
        <v>0.86212198141250007</v>
      </c>
      <c r="C1425">
        <f ca="1">IF(A1425=0,0,'Interpolate IR Data'!T1425)</f>
        <v>0.10616622138750001</v>
      </c>
    </row>
    <row r="1426" spans="1:3" x14ac:dyDescent="0.35">
      <c r="A1426">
        <f ca="1">N(IF('Interpolate IR Data'!N1426="","",'Interpolate IR Data'!N1426))</f>
        <v>2291</v>
      </c>
      <c r="B1426">
        <f ca="1">IF(A1426=0,0,'Interpolate IR Data'!Z1426)</f>
        <v>0.86192472102500006</v>
      </c>
      <c r="C1426">
        <f ca="1">IF(A1426=0,0,'Interpolate IR Data'!T1426)</f>
        <v>0.106367544275</v>
      </c>
    </row>
    <row r="1427" spans="1:3" x14ac:dyDescent="0.35">
      <c r="A1427">
        <f ca="1">N(IF('Interpolate IR Data'!N1427="","",'Interpolate IR Data'!N1427))</f>
        <v>2292</v>
      </c>
      <c r="B1427">
        <f ca="1">IF(A1427=0,0,'Interpolate IR Data'!Z1427)</f>
        <v>0.86172746063750005</v>
      </c>
      <c r="C1427">
        <f ca="1">IF(A1427=0,0,'Interpolate IR Data'!T1427)</f>
        <v>0.1065688671625</v>
      </c>
    </row>
    <row r="1428" spans="1:3" x14ac:dyDescent="0.35">
      <c r="A1428">
        <f ca="1">N(IF('Interpolate IR Data'!N1428="","",'Interpolate IR Data'!N1428))</f>
        <v>2293</v>
      </c>
      <c r="B1428">
        <f ca="1">IF(A1428=0,0,'Interpolate IR Data'!Z1428)</f>
        <v>0.86153020025000004</v>
      </c>
      <c r="C1428">
        <f ca="1">IF(A1428=0,0,'Interpolate IR Data'!T1428)</f>
        <v>0.10677019004999999</v>
      </c>
    </row>
    <row r="1429" spans="1:3" x14ac:dyDescent="0.35">
      <c r="A1429">
        <f ca="1">N(IF('Interpolate IR Data'!N1429="","",'Interpolate IR Data'!N1429))</f>
        <v>2294</v>
      </c>
      <c r="B1429">
        <f ca="1">IF(A1429=0,0,'Interpolate IR Data'!Z1429)</f>
        <v>0.86123430966875003</v>
      </c>
      <c r="C1429">
        <f ca="1">IF(A1429=0,0,'Interpolate IR Data'!T1429)</f>
        <v>0.10707217438125</v>
      </c>
    </row>
    <row r="1430" spans="1:3" x14ac:dyDescent="0.35">
      <c r="A1430">
        <f ca="1">N(IF('Interpolate IR Data'!N1430="","",'Interpolate IR Data'!N1430))</f>
        <v>2295</v>
      </c>
      <c r="B1430">
        <f ca="1">IF(A1430=0,0,'Interpolate IR Data'!Z1430)</f>
        <v>0.86093841908750002</v>
      </c>
      <c r="C1430">
        <f ca="1">IF(A1430=0,0,'Interpolate IR Data'!T1430)</f>
        <v>0.1073741587125</v>
      </c>
    </row>
    <row r="1431" spans="1:3" x14ac:dyDescent="0.35">
      <c r="A1431">
        <f ca="1">N(IF('Interpolate IR Data'!N1431="","",'Interpolate IR Data'!N1431))</f>
        <v>2296</v>
      </c>
      <c r="B1431">
        <f ca="1">IF(A1431=0,0,'Interpolate IR Data'!Z1431)</f>
        <v>0.86074115870000001</v>
      </c>
      <c r="C1431">
        <f ca="1">IF(A1431=0,0,'Interpolate IR Data'!T1431)</f>
        <v>0.10757548159999999</v>
      </c>
    </row>
    <row r="1432" spans="1:3" x14ac:dyDescent="0.35">
      <c r="A1432">
        <f ca="1">N(IF('Interpolate IR Data'!N1432="","",'Interpolate IR Data'!N1432))</f>
        <v>2297</v>
      </c>
      <c r="B1432">
        <f ca="1">IF(A1432=0,0,'Interpolate IR Data'!Z1432)</f>
        <v>0.86014647972500002</v>
      </c>
      <c r="C1432">
        <f ca="1">IF(A1432=0,0,'Interpolate IR Data'!T1432)</f>
        <v>0.10762283541249999</v>
      </c>
    </row>
    <row r="1433" spans="1:3" x14ac:dyDescent="0.35">
      <c r="A1433">
        <f ca="1">N(IF('Interpolate IR Data'!N1433="","",'Interpolate IR Data'!N1433))</f>
        <v>2298</v>
      </c>
      <c r="B1433">
        <f ca="1">IF(A1433=0,0,'Interpolate IR Data'!Z1433)</f>
        <v>0.85955180075000004</v>
      </c>
      <c r="C1433">
        <f ca="1">IF(A1433=0,0,'Interpolate IR Data'!T1433)</f>
        <v>0.10767018922499999</v>
      </c>
    </row>
    <row r="1434" spans="1:3" x14ac:dyDescent="0.35">
      <c r="A1434">
        <f ca="1">N(IF('Interpolate IR Data'!N1434="","",'Interpolate IR Data'!N1434))</f>
        <v>2299</v>
      </c>
      <c r="B1434">
        <f ca="1">IF(A1434=0,0,'Interpolate IR Data'!Z1434)</f>
        <v>0.85895712177500005</v>
      </c>
      <c r="C1434">
        <f ca="1">IF(A1434=0,0,'Interpolate IR Data'!T1434)</f>
        <v>0.1077175430375</v>
      </c>
    </row>
    <row r="1435" spans="1:3" x14ac:dyDescent="0.35">
      <c r="A1435">
        <f ca="1">N(IF('Interpolate IR Data'!N1435="","",'Interpolate IR Data'!N1435))</f>
        <v>2300</v>
      </c>
      <c r="B1435">
        <f ca="1">IF(A1435=0,0,'Interpolate IR Data'!Z1435)</f>
        <v>0.85836244280000007</v>
      </c>
      <c r="C1435">
        <f ca="1">IF(A1435=0,0,'Interpolate IR Data'!T1435)</f>
        <v>0.10776489685</v>
      </c>
    </row>
    <row r="1436" spans="1:3" x14ac:dyDescent="0.35">
      <c r="A1436">
        <f ca="1">N(IF('Interpolate IR Data'!N1436="","",'Interpolate IR Data'!N1436))</f>
        <v>2301</v>
      </c>
      <c r="B1436">
        <f ca="1">IF(A1436=0,0,'Interpolate IR Data'!Z1436)</f>
        <v>0.85747042433750009</v>
      </c>
      <c r="C1436">
        <f ca="1">IF(A1436=0,0,'Interpolate IR Data'!T1436)</f>
        <v>0.10783592756875</v>
      </c>
    </row>
    <row r="1437" spans="1:3" x14ac:dyDescent="0.35">
      <c r="A1437">
        <f ca="1">N(IF('Interpolate IR Data'!N1437="","",'Interpolate IR Data'!N1437))</f>
        <v>2302</v>
      </c>
      <c r="B1437">
        <f ca="1">IF(A1437=0,0,'Interpolate IR Data'!Z1437)</f>
        <v>0.85657840587500012</v>
      </c>
      <c r="C1437">
        <f ca="1">IF(A1437=0,0,'Interpolate IR Data'!T1437)</f>
        <v>0.10790695828750001</v>
      </c>
    </row>
    <row r="1438" spans="1:3" x14ac:dyDescent="0.35">
      <c r="A1438">
        <f ca="1">N(IF('Interpolate IR Data'!N1438="","",'Interpolate IR Data'!N1438))</f>
        <v>2303</v>
      </c>
      <c r="B1438">
        <f ca="1">IF(A1438=0,0,'Interpolate IR Data'!Z1438)</f>
        <v>0.85598372690000002</v>
      </c>
      <c r="C1438">
        <f ca="1">IF(A1438=0,0,'Interpolate IR Data'!T1438)</f>
        <v>0.1079543121</v>
      </c>
    </row>
    <row r="1439" spans="1:3" x14ac:dyDescent="0.35">
      <c r="A1439">
        <f ca="1">N(IF('Interpolate IR Data'!N1439="","",'Interpolate IR Data'!N1439))</f>
        <v>2304</v>
      </c>
      <c r="B1439">
        <f ca="1">IF(A1439=0,0,'Interpolate IR Data'!Z1439)</f>
        <v>0.85623680533750002</v>
      </c>
      <c r="C1439">
        <f ca="1">IF(A1439=0,0,'Interpolate IR Data'!T1439)</f>
        <v>0.1083294422125</v>
      </c>
    </row>
    <row r="1440" spans="1:3" x14ac:dyDescent="0.35">
      <c r="A1440">
        <f ca="1">N(IF('Interpolate IR Data'!N1440="","",'Interpolate IR Data'!N1440))</f>
        <v>2305</v>
      </c>
      <c r="B1440">
        <f ca="1">IF(A1440=0,0,'Interpolate IR Data'!Z1440)</f>
        <v>0.85648988377500002</v>
      </c>
      <c r="C1440">
        <f ca="1">IF(A1440=0,0,'Interpolate IR Data'!T1440)</f>
        <v>0.108704572325</v>
      </c>
    </row>
    <row r="1441" spans="1:3" x14ac:dyDescent="0.35">
      <c r="A1441">
        <f ca="1">N(IF('Interpolate IR Data'!N1441="","",'Interpolate IR Data'!N1441))</f>
        <v>2306</v>
      </c>
      <c r="B1441">
        <f ca="1">IF(A1441=0,0,'Interpolate IR Data'!Z1441)</f>
        <v>0.85674296221250001</v>
      </c>
      <c r="C1441">
        <f ca="1">IF(A1441=0,0,'Interpolate IR Data'!T1441)</f>
        <v>0.10907970243750001</v>
      </c>
    </row>
    <row r="1442" spans="1:3" x14ac:dyDescent="0.35">
      <c r="A1442">
        <f ca="1">N(IF('Interpolate IR Data'!N1442="","",'Interpolate IR Data'!N1442))</f>
        <v>2307</v>
      </c>
      <c r="B1442">
        <f ca="1">IF(A1442=0,0,'Interpolate IR Data'!Z1442)</f>
        <v>0.85699604065000001</v>
      </c>
      <c r="C1442">
        <f ca="1">IF(A1442=0,0,'Interpolate IR Data'!T1442)</f>
        <v>0.10945483255000001</v>
      </c>
    </row>
    <row r="1443" spans="1:3" x14ac:dyDescent="0.35">
      <c r="A1443">
        <f ca="1">N(IF('Interpolate IR Data'!N1443="","",'Interpolate IR Data'!N1443))</f>
        <v>2308</v>
      </c>
      <c r="B1443">
        <f ca="1">IF(A1443=0,0,'Interpolate IR Data'!Z1443)</f>
        <v>0.85737565830624995</v>
      </c>
      <c r="C1443">
        <f ca="1">IF(A1443=0,0,'Interpolate IR Data'!T1443)</f>
        <v>0.11001752771875001</v>
      </c>
    </row>
    <row r="1444" spans="1:3" x14ac:dyDescent="0.35">
      <c r="A1444">
        <f ca="1">N(IF('Interpolate IR Data'!N1444="","",'Interpolate IR Data'!N1444))</f>
        <v>2309</v>
      </c>
      <c r="B1444">
        <f ca="1">IF(A1444=0,0,'Interpolate IR Data'!Z1444)</f>
        <v>0.85775527596250001</v>
      </c>
      <c r="C1444">
        <f ca="1">IF(A1444=0,0,'Interpolate IR Data'!T1444)</f>
        <v>0.11058022288750001</v>
      </c>
    </row>
    <row r="1445" spans="1:3" x14ac:dyDescent="0.35">
      <c r="A1445">
        <f ca="1">N(IF('Interpolate IR Data'!N1445="","",'Interpolate IR Data'!N1445))</f>
        <v>2310</v>
      </c>
      <c r="B1445">
        <f ca="1">IF(A1445=0,0,'Interpolate IR Data'!Z1445)</f>
        <v>0.85800835440000001</v>
      </c>
      <c r="C1445">
        <f ca="1">IF(A1445=0,0,'Interpolate IR Data'!T1445)</f>
        <v>0.11095535300000001</v>
      </c>
    </row>
    <row r="1446" spans="1:3" x14ac:dyDescent="0.35">
      <c r="A1446">
        <f ca="1">N(IF('Interpolate IR Data'!N1446="","",'Interpolate IR Data'!N1446))</f>
        <v>2311</v>
      </c>
      <c r="B1446">
        <f ca="1">IF(A1446=0,0,'Interpolate IR Data'!Z1446)</f>
        <v>0.85752503656250001</v>
      </c>
      <c r="C1446">
        <f ca="1">IF(A1446=0,0,'Interpolate IR Data'!T1446)</f>
        <v>0.11110955718750001</v>
      </c>
    </row>
    <row r="1447" spans="1:3" x14ac:dyDescent="0.35">
      <c r="A1447">
        <f ca="1">N(IF('Interpolate IR Data'!N1447="","",'Interpolate IR Data'!N1447))</f>
        <v>2312</v>
      </c>
      <c r="B1447">
        <f ca="1">IF(A1447=0,0,'Interpolate IR Data'!Z1447)</f>
        <v>0.85704171872500001</v>
      </c>
      <c r="C1447">
        <f ca="1">IF(A1447=0,0,'Interpolate IR Data'!T1447)</f>
        <v>0.11126376137500001</v>
      </c>
    </row>
    <row r="1448" spans="1:3" x14ac:dyDescent="0.35">
      <c r="A1448">
        <f ca="1">N(IF('Interpolate IR Data'!N1448="","",'Interpolate IR Data'!N1448))</f>
        <v>2313</v>
      </c>
      <c r="B1448">
        <f ca="1">IF(A1448=0,0,'Interpolate IR Data'!Z1448)</f>
        <v>0.85655840088750002</v>
      </c>
      <c r="C1448">
        <f ca="1">IF(A1448=0,0,'Interpolate IR Data'!T1448)</f>
        <v>0.1114179655625</v>
      </c>
    </row>
    <row r="1449" spans="1:3" x14ac:dyDescent="0.35">
      <c r="A1449">
        <f ca="1">N(IF('Interpolate IR Data'!N1449="","",'Interpolate IR Data'!N1449))</f>
        <v>2314</v>
      </c>
      <c r="B1449">
        <f ca="1">IF(A1449=0,0,'Interpolate IR Data'!Z1449)</f>
        <v>0.85607508305000002</v>
      </c>
      <c r="C1449">
        <f ca="1">IF(A1449=0,0,'Interpolate IR Data'!T1449)</f>
        <v>0.11157216975000001</v>
      </c>
    </row>
    <row r="1450" spans="1:3" x14ac:dyDescent="0.35">
      <c r="A1450">
        <f ca="1">N(IF('Interpolate IR Data'!N1450="","",'Interpolate IR Data'!N1450))</f>
        <v>2315</v>
      </c>
      <c r="B1450">
        <f ca="1">IF(A1450=0,0,'Interpolate IR Data'!Z1450)</f>
        <v>0.85559176521250002</v>
      </c>
      <c r="C1450">
        <f ca="1">IF(A1450=0,0,'Interpolate IR Data'!T1450)</f>
        <v>0.11172637393750001</v>
      </c>
    </row>
    <row r="1451" spans="1:3" x14ac:dyDescent="0.35">
      <c r="A1451">
        <f ca="1">N(IF('Interpolate IR Data'!N1451="","",'Interpolate IR Data'!N1451))</f>
        <v>2316</v>
      </c>
      <c r="B1451">
        <f ca="1">IF(A1451=0,0,'Interpolate IR Data'!Z1451)</f>
        <v>0.85486678845624997</v>
      </c>
      <c r="C1451">
        <f ca="1">IF(A1451=0,0,'Interpolate IR Data'!T1451)</f>
        <v>0.11195768021874999</v>
      </c>
    </row>
    <row r="1452" spans="1:3" x14ac:dyDescent="0.35">
      <c r="A1452">
        <f ca="1">N(IF('Interpolate IR Data'!N1452="","",'Interpolate IR Data'!N1452))</f>
        <v>2317</v>
      </c>
      <c r="B1452">
        <f ca="1">IF(A1452=0,0,'Interpolate IR Data'!Z1452)</f>
        <v>0.85414181170000003</v>
      </c>
      <c r="C1452">
        <f ca="1">IF(A1452=0,0,'Interpolate IR Data'!T1452)</f>
        <v>0.1121889865</v>
      </c>
    </row>
    <row r="1453" spans="1:3" x14ac:dyDescent="0.35">
      <c r="A1453">
        <f ca="1">N(IF('Interpolate IR Data'!N1453="","",'Interpolate IR Data'!N1453))</f>
        <v>2318</v>
      </c>
      <c r="B1453">
        <f ca="1">IF(A1453=0,0,'Interpolate IR Data'!Z1453)</f>
        <v>0.85435919578750008</v>
      </c>
      <c r="C1453">
        <f ca="1">IF(A1453=0,0,'Interpolate IR Data'!T1453)</f>
        <v>0.11219412687499999</v>
      </c>
    </row>
    <row r="1454" spans="1:3" x14ac:dyDescent="0.35">
      <c r="A1454">
        <f ca="1">N(IF('Interpolate IR Data'!N1454="","",'Interpolate IR Data'!N1454))</f>
        <v>2319</v>
      </c>
      <c r="B1454">
        <f ca="1">IF(A1454=0,0,'Interpolate IR Data'!Z1454)</f>
        <v>0.85457657987500002</v>
      </c>
      <c r="C1454">
        <f ca="1">IF(A1454=0,0,'Interpolate IR Data'!T1454)</f>
        <v>0.11219926725</v>
      </c>
    </row>
    <row r="1455" spans="1:3" x14ac:dyDescent="0.35">
      <c r="A1455">
        <f ca="1">N(IF('Interpolate IR Data'!N1455="","",'Interpolate IR Data'!N1455))</f>
        <v>2320</v>
      </c>
      <c r="B1455">
        <f ca="1">IF(A1455=0,0,'Interpolate IR Data'!Z1455)</f>
        <v>0.85479396396249996</v>
      </c>
      <c r="C1455">
        <f ca="1">IF(A1455=0,0,'Interpolate IR Data'!T1455)</f>
        <v>0.112204407625</v>
      </c>
    </row>
    <row r="1456" spans="1:3" x14ac:dyDescent="0.35">
      <c r="A1456">
        <f ca="1">N(IF('Interpolate IR Data'!N1456="","",'Interpolate IR Data'!N1456))</f>
        <v>2321</v>
      </c>
      <c r="B1456">
        <f ca="1">IF(A1456=0,0,'Interpolate IR Data'!Z1456)</f>
        <v>0.85501134805000001</v>
      </c>
      <c r="C1456">
        <f ca="1">IF(A1456=0,0,'Interpolate IR Data'!T1456)</f>
        <v>0.11220954799999999</v>
      </c>
    </row>
    <row r="1457" spans="1:3" x14ac:dyDescent="0.35">
      <c r="A1457">
        <f ca="1">N(IF('Interpolate IR Data'!N1457="","",'Interpolate IR Data'!N1457))</f>
        <v>2322</v>
      </c>
      <c r="B1457">
        <f ca="1">IF(A1457=0,0,'Interpolate IR Data'!Z1457)</f>
        <v>0.85522873213750006</v>
      </c>
      <c r="C1457">
        <f ca="1">IF(A1457=0,0,'Interpolate IR Data'!T1457)</f>
        <v>0.112214688375</v>
      </c>
    </row>
    <row r="1458" spans="1:3" x14ac:dyDescent="0.35">
      <c r="A1458">
        <f ca="1">N(IF('Interpolate IR Data'!N1458="","",'Interpolate IR Data'!N1458))</f>
        <v>2323</v>
      </c>
      <c r="B1458">
        <f ca="1">IF(A1458=0,0,'Interpolate IR Data'!Z1458)</f>
        <v>0.85555480826874997</v>
      </c>
      <c r="C1458">
        <f ca="1">IF(A1458=0,0,'Interpolate IR Data'!T1458)</f>
        <v>0.1122223989375</v>
      </c>
    </row>
    <row r="1459" spans="1:3" x14ac:dyDescent="0.35">
      <c r="A1459">
        <f ca="1">N(IF('Interpolate IR Data'!N1459="","",'Interpolate IR Data'!N1459))</f>
        <v>2324</v>
      </c>
      <c r="B1459">
        <f ca="1">IF(A1459=0,0,'Interpolate IR Data'!Z1459)</f>
        <v>0.85588088439999999</v>
      </c>
      <c r="C1459">
        <f ca="1">IF(A1459=0,0,'Interpolate IR Data'!T1459)</f>
        <v>0.11223010949999999</v>
      </c>
    </row>
    <row r="1460" spans="1:3" x14ac:dyDescent="0.35">
      <c r="A1460">
        <f ca="1">N(IF('Interpolate IR Data'!N1460="","",'Interpolate IR Data'!N1460))</f>
        <v>2325</v>
      </c>
      <c r="B1460">
        <f ca="1">IF(A1460=0,0,'Interpolate IR Data'!Z1460)</f>
        <v>0.85545744491250009</v>
      </c>
      <c r="C1460">
        <f ca="1">IF(A1460=0,0,'Interpolate IR Data'!T1460)</f>
        <v>0.11216164343749999</v>
      </c>
    </row>
    <row r="1461" spans="1:3" x14ac:dyDescent="0.35">
      <c r="A1461">
        <f ca="1">N(IF('Interpolate IR Data'!N1461="","",'Interpolate IR Data'!N1461))</f>
        <v>2326</v>
      </c>
      <c r="B1461">
        <f ca="1">IF(A1461=0,0,'Interpolate IR Data'!Z1461)</f>
        <v>0.85503400542500008</v>
      </c>
      <c r="C1461">
        <f ca="1">IF(A1461=0,0,'Interpolate IR Data'!T1461)</f>
        <v>0.11209317737499999</v>
      </c>
    </row>
    <row r="1462" spans="1:3" x14ac:dyDescent="0.35">
      <c r="A1462">
        <f ca="1">N(IF('Interpolate IR Data'!N1462="","",'Interpolate IR Data'!N1462))</f>
        <v>2327</v>
      </c>
      <c r="B1462">
        <f ca="1">IF(A1462=0,0,'Interpolate IR Data'!Z1462)</f>
        <v>0.85461056593750007</v>
      </c>
      <c r="C1462">
        <f ca="1">IF(A1462=0,0,'Interpolate IR Data'!T1462)</f>
        <v>0.1120247113125</v>
      </c>
    </row>
    <row r="1463" spans="1:3" x14ac:dyDescent="0.35">
      <c r="A1463">
        <f ca="1">N(IF('Interpolate IR Data'!N1463="","",'Interpolate IR Data'!N1463))</f>
        <v>2328</v>
      </c>
      <c r="B1463">
        <f ca="1">IF(A1463=0,0,'Interpolate IR Data'!Z1463)</f>
        <v>0.85418712645000006</v>
      </c>
      <c r="C1463">
        <f ca="1">IF(A1463=0,0,'Interpolate IR Data'!T1463)</f>
        <v>0.11195624525</v>
      </c>
    </row>
    <row r="1464" spans="1:3" x14ac:dyDescent="0.35">
      <c r="A1464">
        <f ca="1">N(IF('Interpolate IR Data'!N1464="","",'Interpolate IR Data'!N1464))</f>
        <v>2329</v>
      </c>
      <c r="B1464">
        <f ca="1">IF(A1464=0,0,'Interpolate IR Data'!Z1464)</f>
        <v>0.85376368696250005</v>
      </c>
      <c r="C1464">
        <f ca="1">IF(A1464=0,0,'Interpolate IR Data'!T1464)</f>
        <v>0.11188777918750001</v>
      </c>
    </row>
    <row r="1465" spans="1:3" x14ac:dyDescent="0.35">
      <c r="A1465">
        <f ca="1">N(IF('Interpolate IR Data'!N1465="","",'Interpolate IR Data'!N1465))</f>
        <v>2330</v>
      </c>
      <c r="B1465">
        <f ca="1">IF(A1465=0,0,'Interpolate IR Data'!Z1465)</f>
        <v>0.85312852773125003</v>
      </c>
      <c r="C1465">
        <f ca="1">IF(A1465=0,0,'Interpolate IR Data'!T1465)</f>
        <v>0.11178508009374999</v>
      </c>
    </row>
    <row r="1466" spans="1:3" x14ac:dyDescent="0.35">
      <c r="A1466">
        <f ca="1">N(IF('Interpolate IR Data'!N1466="","",'Interpolate IR Data'!N1466))</f>
        <v>2331</v>
      </c>
      <c r="B1466">
        <f ca="1">IF(A1466=0,0,'Interpolate IR Data'!Z1466)</f>
        <v>0.85249336850000001</v>
      </c>
      <c r="C1466">
        <f ca="1">IF(A1466=0,0,'Interpolate IR Data'!T1466)</f>
        <v>0.111682381</v>
      </c>
    </row>
    <row r="1467" spans="1:3" x14ac:dyDescent="0.35">
      <c r="A1467">
        <f ca="1">N(IF('Interpolate IR Data'!N1467="","",'Interpolate IR Data'!N1467))</f>
        <v>2332</v>
      </c>
      <c r="B1467">
        <f ca="1">IF(A1467=0,0,'Interpolate IR Data'!Z1467)</f>
        <v>0.85226784641249997</v>
      </c>
      <c r="C1467">
        <f ca="1">IF(A1467=0,0,'Interpolate IR Data'!T1467)</f>
        <v>0.1126670645375</v>
      </c>
    </row>
    <row r="1468" spans="1:3" x14ac:dyDescent="0.35">
      <c r="A1468">
        <f ca="1">N(IF('Interpolate IR Data'!N1468="","",'Interpolate IR Data'!N1468))</f>
        <v>2333</v>
      </c>
      <c r="B1468">
        <f ca="1">IF(A1468=0,0,'Interpolate IR Data'!Z1468)</f>
        <v>0.85204232432500004</v>
      </c>
      <c r="C1468">
        <f ca="1">IF(A1468=0,0,'Interpolate IR Data'!T1468)</f>
        <v>0.113651748075</v>
      </c>
    </row>
    <row r="1469" spans="1:3" x14ac:dyDescent="0.35">
      <c r="A1469">
        <f ca="1">N(IF('Interpolate IR Data'!N1469="","",'Interpolate IR Data'!N1469))</f>
        <v>2334</v>
      </c>
      <c r="B1469">
        <f ca="1">IF(A1469=0,0,'Interpolate IR Data'!Z1469)</f>
        <v>0.85181680223750011</v>
      </c>
      <c r="C1469">
        <f ca="1">IF(A1469=0,0,'Interpolate IR Data'!T1469)</f>
        <v>0.11463643161250001</v>
      </c>
    </row>
    <row r="1470" spans="1:3" x14ac:dyDescent="0.35">
      <c r="A1470">
        <f ca="1">N(IF('Interpolate IR Data'!N1470="","",'Interpolate IR Data'!N1470))</f>
        <v>2335</v>
      </c>
      <c r="B1470">
        <f ca="1">IF(A1470=0,0,'Interpolate IR Data'!Z1470)</f>
        <v>0.85159128015000007</v>
      </c>
      <c r="C1470">
        <f ca="1">IF(A1470=0,0,'Interpolate IR Data'!T1470)</f>
        <v>0.11562111515000001</v>
      </c>
    </row>
    <row r="1471" spans="1:3" x14ac:dyDescent="0.35">
      <c r="A1471">
        <f ca="1">N(IF('Interpolate IR Data'!N1471="","",'Interpolate IR Data'!N1471))</f>
        <v>2336</v>
      </c>
      <c r="B1471">
        <f ca="1">IF(A1471=0,0,'Interpolate IR Data'!Z1471)</f>
        <v>0.85136575806250003</v>
      </c>
      <c r="C1471">
        <f ca="1">IF(A1471=0,0,'Interpolate IR Data'!T1471)</f>
        <v>0.11660579868750001</v>
      </c>
    </row>
    <row r="1472" spans="1:3" x14ac:dyDescent="0.35">
      <c r="A1472">
        <f ca="1">N(IF('Interpolate IR Data'!N1472="","",'Interpolate IR Data'!N1472))</f>
        <v>2337</v>
      </c>
      <c r="B1472">
        <f ca="1">IF(A1472=0,0,'Interpolate IR Data'!Z1472)</f>
        <v>0.85102747493124997</v>
      </c>
      <c r="C1472">
        <f ca="1">IF(A1472=0,0,'Interpolate IR Data'!T1472)</f>
        <v>0.11808282399375002</v>
      </c>
    </row>
    <row r="1473" spans="1:3" x14ac:dyDescent="0.35">
      <c r="A1473">
        <f ca="1">N(IF('Interpolate IR Data'!N1473="","",'Interpolate IR Data'!N1473))</f>
        <v>2338</v>
      </c>
      <c r="B1473">
        <f ca="1">IF(A1473=0,0,'Interpolate IR Data'!Z1473)</f>
        <v>0.85068919180000002</v>
      </c>
      <c r="C1473">
        <f ca="1">IF(A1473=0,0,'Interpolate IR Data'!T1473)</f>
        <v>0.11955984930000001</v>
      </c>
    </row>
    <row r="1474" spans="1:3" x14ac:dyDescent="0.35">
      <c r="A1474">
        <f ca="1">N(IF('Interpolate IR Data'!N1474="","",'Interpolate IR Data'!N1474))</f>
        <v>2339</v>
      </c>
      <c r="B1474">
        <f ca="1">IF(A1474=0,0,'Interpolate IR Data'!Z1474)</f>
        <v>0.85037677015000002</v>
      </c>
      <c r="C1474">
        <f ca="1">IF(A1474=0,0,'Interpolate IR Data'!T1474)</f>
        <v>0.11916181971250001</v>
      </c>
    </row>
    <row r="1475" spans="1:3" x14ac:dyDescent="0.35">
      <c r="A1475">
        <f ca="1">N(IF('Interpolate IR Data'!N1475="","",'Interpolate IR Data'!N1475))</f>
        <v>2340</v>
      </c>
      <c r="B1475">
        <f ca="1">IF(A1475=0,0,'Interpolate IR Data'!Z1475)</f>
        <v>0.85006434850000001</v>
      </c>
      <c r="C1475">
        <f ca="1">IF(A1475=0,0,'Interpolate IR Data'!T1475)</f>
        <v>0.118763790125</v>
      </c>
    </row>
    <row r="1476" spans="1:3" x14ac:dyDescent="0.35">
      <c r="A1476">
        <f ca="1">N(IF('Interpolate IR Data'!N1476="","",'Interpolate IR Data'!N1476))</f>
        <v>2341</v>
      </c>
      <c r="B1476">
        <f ca="1">IF(A1476=0,0,'Interpolate IR Data'!Z1476)</f>
        <v>0.84975192685000001</v>
      </c>
      <c r="C1476">
        <f ca="1">IF(A1476=0,0,'Interpolate IR Data'!T1476)</f>
        <v>0.1183657605375</v>
      </c>
    </row>
    <row r="1477" spans="1:3" x14ac:dyDescent="0.35">
      <c r="A1477">
        <f ca="1">N(IF('Interpolate IR Data'!N1477="","",'Interpolate IR Data'!N1477))</f>
        <v>2342</v>
      </c>
      <c r="B1477">
        <f ca="1">IF(A1477=0,0,'Interpolate IR Data'!Z1477)</f>
        <v>0.8494395052</v>
      </c>
      <c r="C1477">
        <f ca="1">IF(A1477=0,0,'Interpolate IR Data'!T1477)</f>
        <v>0.11796773095</v>
      </c>
    </row>
    <row r="1478" spans="1:3" x14ac:dyDescent="0.35">
      <c r="A1478">
        <f ca="1">N(IF('Interpolate IR Data'!N1478="","",'Interpolate IR Data'!N1478))</f>
        <v>2343</v>
      </c>
      <c r="B1478">
        <f ca="1">IF(A1478=0,0,'Interpolate IR Data'!Z1478)</f>
        <v>0.84912708354999999</v>
      </c>
      <c r="C1478">
        <f ca="1">IF(A1478=0,0,'Interpolate IR Data'!T1478)</f>
        <v>0.1175697013625</v>
      </c>
    </row>
    <row r="1479" spans="1:3" x14ac:dyDescent="0.35">
      <c r="A1479">
        <f ca="1">N(IF('Interpolate IR Data'!N1479="","",'Interpolate IR Data'!N1479))</f>
        <v>2344</v>
      </c>
      <c r="B1479">
        <f ca="1">IF(A1479=0,0,'Interpolate IR Data'!Z1479)</f>
        <v>0.84865845107499993</v>
      </c>
      <c r="C1479">
        <f ca="1">IF(A1479=0,0,'Interpolate IR Data'!T1479)</f>
        <v>0.11697265698125001</v>
      </c>
    </row>
    <row r="1480" spans="1:3" x14ac:dyDescent="0.35">
      <c r="A1480">
        <f ca="1">N(IF('Interpolate IR Data'!N1480="","",'Interpolate IR Data'!N1480))</f>
        <v>2345</v>
      </c>
      <c r="B1480">
        <f ca="1">IF(A1480=0,0,'Interpolate IR Data'!Z1480)</f>
        <v>0.84818981859999998</v>
      </c>
      <c r="C1480">
        <f ca="1">IF(A1480=0,0,'Interpolate IR Data'!T1480)</f>
        <v>0.1163756126</v>
      </c>
    </row>
    <row r="1481" spans="1:3" x14ac:dyDescent="0.35">
      <c r="A1481">
        <f ca="1">N(IF('Interpolate IR Data'!N1481="","",'Interpolate IR Data'!N1481))</f>
        <v>2346</v>
      </c>
      <c r="B1481">
        <f ca="1">IF(A1481=0,0,'Interpolate IR Data'!Z1481)</f>
        <v>0.84788345933749998</v>
      </c>
      <c r="C1481">
        <f ca="1">IF(A1481=0,0,'Interpolate IR Data'!T1481)</f>
        <v>0.1171746628875</v>
      </c>
    </row>
    <row r="1482" spans="1:3" x14ac:dyDescent="0.35">
      <c r="A1482">
        <f ca="1">N(IF('Interpolate IR Data'!N1482="","",'Interpolate IR Data'!N1482))</f>
        <v>2347</v>
      </c>
      <c r="B1482">
        <f ca="1">IF(A1482=0,0,'Interpolate IR Data'!Z1482)</f>
        <v>0.84757710007499998</v>
      </c>
      <c r="C1482">
        <f ca="1">IF(A1482=0,0,'Interpolate IR Data'!T1482)</f>
        <v>0.11797371317499999</v>
      </c>
    </row>
    <row r="1483" spans="1:3" x14ac:dyDescent="0.35">
      <c r="A1483">
        <f ca="1">N(IF('Interpolate IR Data'!N1483="","",'Interpolate IR Data'!N1483))</f>
        <v>2348</v>
      </c>
      <c r="B1483">
        <f ca="1">IF(A1483=0,0,'Interpolate IR Data'!Z1483)</f>
        <v>0.84727074081249998</v>
      </c>
      <c r="C1483">
        <f ca="1">IF(A1483=0,0,'Interpolate IR Data'!T1483)</f>
        <v>0.1187727634625</v>
      </c>
    </row>
    <row r="1484" spans="1:3" x14ac:dyDescent="0.35">
      <c r="A1484">
        <f ca="1">N(IF('Interpolate IR Data'!N1484="","",'Interpolate IR Data'!N1484))</f>
        <v>2349</v>
      </c>
      <c r="B1484">
        <f ca="1">IF(A1484=0,0,'Interpolate IR Data'!Z1484)</f>
        <v>0.84696438154999998</v>
      </c>
      <c r="C1484">
        <f ca="1">IF(A1484=0,0,'Interpolate IR Data'!T1484)</f>
        <v>0.11957181375000001</v>
      </c>
    </row>
    <row r="1485" spans="1:3" x14ac:dyDescent="0.35">
      <c r="A1485">
        <f ca="1">N(IF('Interpolate IR Data'!N1485="","",'Interpolate IR Data'!N1485))</f>
        <v>2350</v>
      </c>
      <c r="B1485">
        <f ca="1">IF(A1485=0,0,'Interpolate IR Data'!Z1485)</f>
        <v>0.84665802228749998</v>
      </c>
      <c r="C1485">
        <f ca="1">IF(A1485=0,0,'Interpolate IR Data'!T1485)</f>
        <v>0.1203708640375</v>
      </c>
    </row>
    <row r="1486" spans="1:3" x14ac:dyDescent="0.35">
      <c r="A1486">
        <f ca="1">N(IF('Interpolate IR Data'!N1486="","",'Interpolate IR Data'!N1486))</f>
        <v>2351</v>
      </c>
      <c r="B1486">
        <f ca="1">IF(A1486=0,0,'Interpolate IR Data'!Z1486)</f>
        <v>0.84635166302499998</v>
      </c>
      <c r="C1486">
        <f ca="1">IF(A1486=0,0,'Interpolate IR Data'!T1486)</f>
        <v>0.121169914325</v>
      </c>
    </row>
    <row r="1487" spans="1:3" x14ac:dyDescent="0.35">
      <c r="A1487">
        <f ca="1">N(IF('Interpolate IR Data'!N1487="","",'Interpolate IR Data'!N1487))</f>
        <v>2352</v>
      </c>
      <c r="B1487">
        <f ca="1">IF(A1487=0,0,'Interpolate IR Data'!Z1487)</f>
        <v>0.84589212413125003</v>
      </c>
      <c r="C1487">
        <f ca="1">IF(A1487=0,0,'Interpolate IR Data'!T1487)</f>
        <v>0.12236848975625</v>
      </c>
    </row>
    <row r="1488" spans="1:3" x14ac:dyDescent="0.35">
      <c r="A1488">
        <f ca="1">N(IF('Interpolate IR Data'!N1488="","",'Interpolate IR Data'!N1488))</f>
        <v>2353</v>
      </c>
      <c r="B1488">
        <f ca="1">IF(A1488=0,0,'Interpolate IR Data'!Z1488)</f>
        <v>0.84536594208749993</v>
      </c>
      <c r="C1488">
        <f ca="1">IF(A1488=0,0,'Interpolate IR Data'!T1488)</f>
        <v>0.1227502501375</v>
      </c>
    </row>
    <row r="1489" spans="1:3" x14ac:dyDescent="0.35">
      <c r="A1489">
        <f ca="1">N(IF('Interpolate IR Data'!N1489="","",'Interpolate IR Data'!N1489))</f>
        <v>2354</v>
      </c>
      <c r="B1489">
        <f ca="1">IF(A1489=0,0,'Interpolate IR Data'!Z1489)</f>
        <v>0.844992939675</v>
      </c>
      <c r="C1489">
        <f ca="1">IF(A1489=0,0,'Interpolate IR Data'!T1489)</f>
        <v>0.12273248537500001</v>
      </c>
    </row>
    <row r="1490" spans="1:3" x14ac:dyDescent="0.35">
      <c r="A1490">
        <f ca="1">N(IF('Interpolate IR Data'!N1490="","",'Interpolate IR Data'!N1490))</f>
        <v>2355</v>
      </c>
      <c r="B1490">
        <f ca="1">IF(A1490=0,0,'Interpolate IR Data'!Z1490)</f>
        <v>0.84461993726249995</v>
      </c>
      <c r="C1490">
        <f ca="1">IF(A1490=0,0,'Interpolate IR Data'!T1490)</f>
        <v>0.12271472061249999</v>
      </c>
    </row>
    <row r="1491" spans="1:3" x14ac:dyDescent="0.35">
      <c r="A1491">
        <f ca="1">N(IF('Interpolate IR Data'!N1491="","",'Interpolate IR Data'!N1491))</f>
        <v>2356</v>
      </c>
      <c r="B1491">
        <f ca="1">IF(A1491=0,0,'Interpolate IR Data'!Z1491)</f>
        <v>0.84424693484999991</v>
      </c>
      <c r="C1491">
        <f ca="1">IF(A1491=0,0,'Interpolate IR Data'!T1491)</f>
        <v>0.12269695585</v>
      </c>
    </row>
    <row r="1492" spans="1:3" x14ac:dyDescent="0.35">
      <c r="A1492">
        <f ca="1">N(IF('Interpolate IR Data'!N1492="","",'Interpolate IR Data'!N1492))</f>
        <v>2357</v>
      </c>
      <c r="B1492">
        <f ca="1">IF(A1492=0,0,'Interpolate IR Data'!Z1492)</f>
        <v>0.84387393243749997</v>
      </c>
      <c r="C1492">
        <f ca="1">IF(A1492=0,0,'Interpolate IR Data'!T1492)</f>
        <v>0.1226791910875</v>
      </c>
    </row>
    <row r="1493" spans="1:3" x14ac:dyDescent="0.35">
      <c r="A1493">
        <f ca="1">N(IF('Interpolate IR Data'!N1493="","",'Interpolate IR Data'!N1493))</f>
        <v>2358</v>
      </c>
      <c r="B1493">
        <f ca="1">IF(A1493=0,0,'Interpolate IR Data'!Z1493)</f>
        <v>0.84350093002499993</v>
      </c>
      <c r="C1493">
        <f ca="1">IF(A1493=0,0,'Interpolate IR Data'!T1493)</f>
        <v>0.12266142632499999</v>
      </c>
    </row>
    <row r="1494" spans="1:3" x14ac:dyDescent="0.35">
      <c r="A1494">
        <f ca="1">N(IF('Interpolate IR Data'!N1494="","",'Interpolate IR Data'!N1494))</f>
        <v>2359</v>
      </c>
      <c r="B1494">
        <f ca="1">IF(A1494=0,0,'Interpolate IR Data'!Z1494)</f>
        <v>0.84294142640624992</v>
      </c>
      <c r="C1494">
        <f ca="1">IF(A1494=0,0,'Interpolate IR Data'!T1494)</f>
        <v>0.12263477918124999</v>
      </c>
    </row>
    <row r="1495" spans="1:3" x14ac:dyDescent="0.35">
      <c r="A1495">
        <f ca="1">N(IF('Interpolate IR Data'!N1495="","",'Interpolate IR Data'!N1495))</f>
        <v>2360</v>
      </c>
      <c r="B1495">
        <f ca="1">IF(A1495=0,0,'Interpolate IR Data'!Z1495)</f>
        <v>0.84269279943749997</v>
      </c>
      <c r="C1495">
        <f ca="1">IF(A1495=0,0,'Interpolate IR Data'!T1495)</f>
        <v>0.1229542620375</v>
      </c>
    </row>
    <row r="1496" spans="1:3" x14ac:dyDescent="0.35">
      <c r="A1496">
        <f ca="1">N(IF('Interpolate IR Data'!N1496="","",'Interpolate IR Data'!N1496))</f>
        <v>2361</v>
      </c>
      <c r="B1496">
        <f ca="1">IF(A1496=0,0,'Interpolate IR Data'!Z1496)</f>
        <v>0.842630673675</v>
      </c>
      <c r="C1496">
        <f ca="1">IF(A1496=0,0,'Interpolate IR Data'!T1496)</f>
        <v>0.123282627275</v>
      </c>
    </row>
    <row r="1497" spans="1:3" x14ac:dyDescent="0.35">
      <c r="A1497">
        <f ca="1">N(IF('Interpolate IR Data'!N1497="","",'Interpolate IR Data'!N1497))</f>
        <v>2362</v>
      </c>
      <c r="B1497">
        <f ca="1">IF(A1497=0,0,'Interpolate IR Data'!Z1497)</f>
        <v>0.84256854791250002</v>
      </c>
      <c r="C1497">
        <f ca="1">IF(A1497=0,0,'Interpolate IR Data'!T1497)</f>
        <v>0.12361099251249999</v>
      </c>
    </row>
    <row r="1498" spans="1:3" x14ac:dyDescent="0.35">
      <c r="A1498">
        <f ca="1">N(IF('Interpolate IR Data'!N1498="","",'Interpolate IR Data'!N1498))</f>
        <v>2363</v>
      </c>
      <c r="B1498">
        <f ca="1">IF(A1498=0,0,'Interpolate IR Data'!Z1498)</f>
        <v>0.84250642215000004</v>
      </c>
      <c r="C1498">
        <f ca="1">IF(A1498=0,0,'Interpolate IR Data'!T1498)</f>
        <v>0.12393935774999999</v>
      </c>
    </row>
    <row r="1499" spans="1:3" x14ac:dyDescent="0.35">
      <c r="A1499">
        <f ca="1">N(IF('Interpolate IR Data'!N1499="","",'Interpolate IR Data'!N1499))</f>
        <v>2364</v>
      </c>
      <c r="B1499">
        <f ca="1">IF(A1499=0,0,'Interpolate IR Data'!Z1499)</f>
        <v>0.84244429638750007</v>
      </c>
      <c r="C1499">
        <f ca="1">IF(A1499=0,0,'Interpolate IR Data'!T1499)</f>
        <v>0.1242677229875</v>
      </c>
    </row>
    <row r="1500" spans="1:3" x14ac:dyDescent="0.35">
      <c r="A1500">
        <f ca="1">N(IF('Interpolate IR Data'!N1500="","",'Interpolate IR Data'!N1500))</f>
        <v>2365</v>
      </c>
      <c r="B1500">
        <f ca="1">IF(A1500=0,0,'Interpolate IR Data'!Z1500)</f>
        <v>0.84238217062500009</v>
      </c>
      <c r="C1500">
        <f ca="1">IF(A1500=0,0,'Interpolate IR Data'!T1500)</f>
        <v>0.12459608822499998</v>
      </c>
    </row>
    <row r="1501" spans="1:3" x14ac:dyDescent="0.35">
      <c r="A1501">
        <f ca="1">N(IF('Interpolate IR Data'!N1501="","",'Interpolate IR Data'!N1501))</f>
        <v>2366</v>
      </c>
      <c r="B1501">
        <f ca="1">IF(A1501=0,0,'Interpolate IR Data'!Z1501)</f>
        <v>0.84228898198125002</v>
      </c>
      <c r="C1501">
        <f ca="1">IF(A1501=0,0,'Interpolate IR Data'!T1501)</f>
        <v>0.12508863608124998</v>
      </c>
    </row>
    <row r="1502" spans="1:3" x14ac:dyDescent="0.35">
      <c r="A1502">
        <f ca="1">N(IF('Interpolate IR Data'!N1502="","",'Interpolate IR Data'!N1502))</f>
        <v>2367</v>
      </c>
      <c r="B1502">
        <f ca="1">IF(A1502=0,0,'Interpolate IR Data'!Z1502)</f>
        <v>0.84170790434999998</v>
      </c>
      <c r="C1502">
        <f ca="1">IF(A1502=0,0,'Interpolate IR Data'!T1502)</f>
        <v>0.12597387374999999</v>
      </c>
    </row>
    <row r="1503" spans="1:3" x14ac:dyDescent="0.35">
      <c r="A1503">
        <f ca="1">N(IF('Interpolate IR Data'!N1503="","",'Interpolate IR Data'!N1503))</f>
        <v>2368</v>
      </c>
      <c r="B1503">
        <f ca="1">IF(A1503=0,0,'Interpolate IR Data'!Z1503)</f>
        <v>0.84115788960000004</v>
      </c>
      <c r="C1503">
        <f ca="1">IF(A1503=0,0,'Interpolate IR Data'!T1503)</f>
        <v>0.1266949288</v>
      </c>
    </row>
    <row r="1504" spans="1:3" x14ac:dyDescent="0.35">
      <c r="A1504">
        <f ca="1">N(IF('Interpolate IR Data'!N1504="","",'Interpolate IR Data'!N1504))</f>
        <v>2369</v>
      </c>
      <c r="B1504">
        <f ca="1">IF(A1504=0,0,'Interpolate IR Data'!Z1504)</f>
        <v>0.84060787484999999</v>
      </c>
      <c r="C1504">
        <f ca="1">IF(A1504=0,0,'Interpolate IR Data'!T1504)</f>
        <v>0.12741598385</v>
      </c>
    </row>
    <row r="1505" spans="1:3" x14ac:dyDescent="0.35">
      <c r="A1505">
        <f ca="1">N(IF('Interpolate IR Data'!N1505="","",'Interpolate IR Data'!N1505))</f>
        <v>2370</v>
      </c>
      <c r="B1505">
        <f ca="1">IF(A1505=0,0,'Interpolate IR Data'!Z1505)</f>
        <v>0.84005786009999994</v>
      </c>
      <c r="C1505">
        <f ca="1">IF(A1505=0,0,'Interpolate IR Data'!T1505)</f>
        <v>0.1281370389</v>
      </c>
    </row>
    <row r="1506" spans="1:3" x14ac:dyDescent="0.35">
      <c r="A1506">
        <f ca="1">N(IF('Interpolate IR Data'!N1506="","",'Interpolate IR Data'!N1506))</f>
        <v>2371</v>
      </c>
      <c r="B1506">
        <f ca="1">IF(A1506=0,0,'Interpolate IR Data'!Z1506)</f>
        <v>0.83950784535</v>
      </c>
      <c r="C1506">
        <f ca="1">IF(A1506=0,0,'Interpolate IR Data'!T1506)</f>
        <v>0.12885809395</v>
      </c>
    </row>
    <row r="1507" spans="1:3" x14ac:dyDescent="0.35">
      <c r="A1507">
        <f ca="1">N(IF('Interpolate IR Data'!N1507="","",'Interpolate IR Data'!N1507))</f>
        <v>2372</v>
      </c>
      <c r="B1507">
        <f ca="1">IF(A1507=0,0,'Interpolate IR Data'!Z1507)</f>
        <v>0.83895783059999995</v>
      </c>
      <c r="C1507">
        <f ca="1">IF(A1507=0,0,'Interpolate IR Data'!T1507)</f>
        <v>0.129579149</v>
      </c>
    </row>
    <row r="1508" spans="1:3" x14ac:dyDescent="0.35">
      <c r="A1508">
        <f ca="1">N(IF('Interpolate IR Data'!N1508="","",'Interpolate IR Data'!N1508))</f>
        <v>2373</v>
      </c>
      <c r="B1508">
        <f ca="1">IF(A1508=0,0,'Interpolate IR Data'!Z1508)</f>
        <v>0.8384078158499999</v>
      </c>
      <c r="C1508">
        <f ca="1">IF(A1508=0,0,'Interpolate IR Data'!T1508)</f>
        <v>0.13030020405000001</v>
      </c>
    </row>
    <row r="1509" spans="1:3" x14ac:dyDescent="0.35">
      <c r="A1509">
        <f ca="1">N(IF('Interpolate IR Data'!N1509="","",'Interpolate IR Data'!N1509))</f>
        <v>2374</v>
      </c>
      <c r="B1509">
        <f ca="1">IF(A1509=0,0,'Interpolate IR Data'!Z1509)</f>
        <v>0.83771848818124994</v>
      </c>
      <c r="C1509">
        <f ca="1">IF(A1509=0,0,'Interpolate IR Data'!T1509)</f>
        <v>0.13105399508125001</v>
      </c>
    </row>
    <row r="1510" spans="1:3" x14ac:dyDescent="0.35">
      <c r="A1510">
        <f ca="1">N(IF('Interpolate IR Data'!N1510="","",'Interpolate IR Data'!N1510))</f>
        <v>2375</v>
      </c>
      <c r="B1510">
        <f ca="1">IF(A1510=0,0,'Interpolate IR Data'!Z1510)</f>
        <v>0.83730054942499998</v>
      </c>
      <c r="C1510">
        <f ca="1">IF(A1510=0,0,'Interpolate IR Data'!T1510)</f>
        <v>0.131152203025</v>
      </c>
    </row>
    <row r="1511" spans="1:3" x14ac:dyDescent="0.35">
      <c r="A1511">
        <f ca="1">N(IF('Interpolate IR Data'!N1511="","",'Interpolate IR Data'!N1511))</f>
        <v>2376</v>
      </c>
      <c r="B1511">
        <f ca="1">IF(A1511=0,0,'Interpolate IR Data'!Z1511)</f>
        <v>0.83702192358750005</v>
      </c>
      <c r="C1511">
        <f ca="1">IF(A1511=0,0,'Interpolate IR Data'!T1511)</f>
        <v>0.13121767498749998</v>
      </c>
    </row>
    <row r="1512" spans="1:3" x14ac:dyDescent="0.35">
      <c r="A1512">
        <f ca="1">N(IF('Interpolate IR Data'!N1512="","",'Interpolate IR Data'!N1512))</f>
        <v>2377</v>
      </c>
      <c r="B1512">
        <f ca="1">IF(A1512=0,0,'Interpolate IR Data'!Z1512)</f>
        <v>0.83674329775</v>
      </c>
      <c r="C1512">
        <f ca="1">IF(A1512=0,0,'Interpolate IR Data'!T1512)</f>
        <v>0.13128314694999998</v>
      </c>
    </row>
    <row r="1513" spans="1:3" x14ac:dyDescent="0.35">
      <c r="A1513">
        <f ca="1">N(IF('Interpolate IR Data'!N1513="","",'Interpolate IR Data'!N1513))</f>
        <v>2378</v>
      </c>
      <c r="B1513">
        <f ca="1">IF(A1513=0,0,'Interpolate IR Data'!Z1513)</f>
        <v>0.83646467191249996</v>
      </c>
      <c r="C1513">
        <f ca="1">IF(A1513=0,0,'Interpolate IR Data'!T1513)</f>
        <v>0.13134861891249999</v>
      </c>
    </row>
    <row r="1514" spans="1:3" x14ac:dyDescent="0.35">
      <c r="A1514">
        <f ca="1">N(IF('Interpolate IR Data'!N1514="","",'Interpolate IR Data'!N1514))</f>
        <v>2379</v>
      </c>
      <c r="B1514">
        <f ca="1">IF(A1514=0,0,'Interpolate IR Data'!Z1514)</f>
        <v>0.83618604607500002</v>
      </c>
      <c r="C1514">
        <f ca="1">IF(A1514=0,0,'Interpolate IR Data'!T1514)</f>
        <v>0.131414090875</v>
      </c>
    </row>
    <row r="1515" spans="1:3" x14ac:dyDescent="0.35">
      <c r="A1515">
        <f ca="1">N(IF('Interpolate IR Data'!N1515="","",'Interpolate IR Data'!N1515))</f>
        <v>2380</v>
      </c>
      <c r="B1515">
        <f ca="1">IF(A1515=0,0,'Interpolate IR Data'!Z1515)</f>
        <v>0.83590742023750009</v>
      </c>
      <c r="C1515">
        <f ca="1">IF(A1515=0,0,'Interpolate IR Data'!T1515)</f>
        <v>0.13147956283750001</v>
      </c>
    </row>
    <row r="1516" spans="1:3" x14ac:dyDescent="0.35">
      <c r="A1516">
        <f ca="1">N(IF('Interpolate IR Data'!N1516="","",'Interpolate IR Data'!N1516))</f>
        <v>2381</v>
      </c>
      <c r="B1516">
        <f ca="1">IF(A1516=0,0,'Interpolate IR Data'!Z1516)</f>
        <v>0.83547108953750004</v>
      </c>
      <c r="C1516">
        <f ca="1">IF(A1516=0,0,'Interpolate IR Data'!T1516)</f>
        <v>0.13166263564374997</v>
      </c>
    </row>
    <row r="1517" spans="1:3" x14ac:dyDescent="0.35">
      <c r="A1517">
        <f ca="1">N(IF('Interpolate IR Data'!N1517="","",'Interpolate IR Data'!N1517))</f>
        <v>2382</v>
      </c>
      <c r="B1517">
        <f ca="1">IF(A1517=0,0,'Interpolate IR Data'!Z1517)</f>
        <v>0.83499797495000005</v>
      </c>
      <c r="C1517">
        <f ca="1">IF(A1517=0,0,'Interpolate IR Data'!T1517)</f>
        <v>0.132015438175</v>
      </c>
    </row>
    <row r="1518" spans="1:3" x14ac:dyDescent="0.35">
      <c r="A1518">
        <f ca="1">N(IF('Interpolate IR Data'!N1518="","",'Interpolate IR Data'!N1518))</f>
        <v>2383</v>
      </c>
      <c r="B1518">
        <f ca="1">IF(A1518=0,0,'Interpolate IR Data'!Z1518)</f>
        <v>0.83468256522500006</v>
      </c>
      <c r="C1518">
        <f ca="1">IF(A1518=0,0,'Interpolate IR Data'!T1518)</f>
        <v>0.13225063986249999</v>
      </c>
    </row>
    <row r="1519" spans="1:3" x14ac:dyDescent="0.35">
      <c r="A1519">
        <f ca="1">N(IF('Interpolate IR Data'!N1519="","",'Interpolate IR Data'!N1519))</f>
        <v>2384</v>
      </c>
      <c r="B1519">
        <f ca="1">IF(A1519=0,0,'Interpolate IR Data'!Z1519)</f>
        <v>0.83436715550000007</v>
      </c>
      <c r="C1519">
        <f ca="1">IF(A1519=0,0,'Interpolate IR Data'!T1519)</f>
        <v>0.13248584154999998</v>
      </c>
    </row>
    <row r="1520" spans="1:3" x14ac:dyDescent="0.35">
      <c r="A1520">
        <f ca="1">N(IF('Interpolate IR Data'!N1520="","",'Interpolate IR Data'!N1520))</f>
        <v>2385</v>
      </c>
      <c r="B1520">
        <f ca="1">IF(A1520=0,0,'Interpolate IR Data'!Z1520)</f>
        <v>0.83405174577500008</v>
      </c>
      <c r="C1520">
        <f ca="1">IF(A1520=0,0,'Interpolate IR Data'!T1520)</f>
        <v>0.1327210432375</v>
      </c>
    </row>
    <row r="1521" spans="1:3" x14ac:dyDescent="0.35">
      <c r="A1521">
        <f ca="1">N(IF('Interpolate IR Data'!N1521="","",'Interpolate IR Data'!N1521))</f>
        <v>2386</v>
      </c>
      <c r="B1521">
        <f ca="1">IF(A1521=0,0,'Interpolate IR Data'!Z1521)</f>
        <v>0.83373633605000008</v>
      </c>
      <c r="C1521">
        <f ca="1">IF(A1521=0,0,'Interpolate IR Data'!T1521)</f>
        <v>0.13295624492499999</v>
      </c>
    </row>
    <row r="1522" spans="1:3" x14ac:dyDescent="0.35">
      <c r="A1522">
        <f ca="1">N(IF('Interpolate IR Data'!N1522="","",'Interpolate IR Data'!N1522))</f>
        <v>2387</v>
      </c>
      <c r="B1522">
        <f ca="1">IF(A1522=0,0,'Interpolate IR Data'!Z1522)</f>
        <v>0.83342092632500009</v>
      </c>
      <c r="C1522">
        <f ca="1">IF(A1522=0,0,'Interpolate IR Data'!T1522)</f>
        <v>0.13319144661249999</v>
      </c>
    </row>
    <row r="1523" spans="1:3" x14ac:dyDescent="0.35">
      <c r="A1523">
        <f ca="1">N(IF('Interpolate IR Data'!N1523="","",'Interpolate IR Data'!N1523))</f>
        <v>2388</v>
      </c>
      <c r="B1523">
        <f ca="1">IF(A1523=0,0,'Interpolate IR Data'!Z1523)</f>
        <v>0.83302356388124998</v>
      </c>
      <c r="C1523">
        <f ca="1">IF(A1523=0,0,'Interpolate IR Data'!T1523)</f>
        <v>0.13367223725624999</v>
      </c>
    </row>
    <row r="1524" spans="1:3" x14ac:dyDescent="0.35">
      <c r="A1524">
        <f ca="1">N(IF('Interpolate IR Data'!N1524="","",'Interpolate IR Data'!N1524))</f>
        <v>2389</v>
      </c>
      <c r="B1524">
        <f ca="1">IF(A1524=0,0,'Interpolate IR Data'!Z1524)</f>
        <v>0.83277770572499998</v>
      </c>
      <c r="C1524">
        <f ca="1">IF(A1524=0,0,'Interpolate IR Data'!T1524)</f>
        <v>0.13440900412500001</v>
      </c>
    </row>
    <row r="1525" spans="1:3" x14ac:dyDescent="0.35">
      <c r="A1525">
        <f ca="1">N(IF('Interpolate IR Data'!N1525="","",'Interpolate IR Data'!N1525))</f>
        <v>2390</v>
      </c>
      <c r="B1525">
        <f ca="1">IF(A1525=0,0,'Interpolate IR Data'!Z1525)</f>
        <v>0.83261380028749998</v>
      </c>
      <c r="C1525">
        <f ca="1">IF(A1525=0,0,'Interpolate IR Data'!T1525)</f>
        <v>0.13490018203750001</v>
      </c>
    </row>
    <row r="1526" spans="1:3" x14ac:dyDescent="0.35">
      <c r="A1526">
        <f ca="1">N(IF('Interpolate IR Data'!N1526="","",'Interpolate IR Data'!N1526))</f>
        <v>2391</v>
      </c>
      <c r="B1526">
        <f ca="1">IF(A1526=0,0,'Interpolate IR Data'!Z1526)</f>
        <v>0.83244989484999998</v>
      </c>
      <c r="C1526">
        <f ca="1">IF(A1526=0,0,'Interpolate IR Data'!T1526)</f>
        <v>0.13539135995000001</v>
      </c>
    </row>
    <row r="1527" spans="1:3" x14ac:dyDescent="0.35">
      <c r="A1527">
        <f ca="1">N(IF('Interpolate IR Data'!N1527="","",'Interpolate IR Data'!N1527))</f>
        <v>2392</v>
      </c>
      <c r="B1527">
        <f ca="1">IF(A1527=0,0,'Interpolate IR Data'!Z1527)</f>
        <v>0.83228598941249998</v>
      </c>
      <c r="C1527">
        <f ca="1">IF(A1527=0,0,'Interpolate IR Data'!T1527)</f>
        <v>0.13588253786250001</v>
      </c>
    </row>
    <row r="1528" spans="1:3" x14ac:dyDescent="0.35">
      <c r="A1528">
        <f ca="1">N(IF('Interpolate IR Data'!N1528="","",'Interpolate IR Data'!N1528))</f>
        <v>2393</v>
      </c>
      <c r="B1528">
        <f ca="1">IF(A1528=0,0,'Interpolate IR Data'!Z1528)</f>
        <v>0.83212208397499998</v>
      </c>
      <c r="C1528">
        <f ca="1">IF(A1528=0,0,'Interpolate IR Data'!T1528)</f>
        <v>0.13637371577500002</v>
      </c>
    </row>
    <row r="1529" spans="1:3" x14ac:dyDescent="0.35">
      <c r="A1529">
        <f ca="1">N(IF('Interpolate IR Data'!N1529="","",'Interpolate IR Data'!N1529))</f>
        <v>2394</v>
      </c>
      <c r="B1529">
        <f ca="1">IF(A1529=0,0,'Interpolate IR Data'!Z1529)</f>
        <v>0.83195817853749998</v>
      </c>
      <c r="C1529">
        <f ca="1">IF(A1529=0,0,'Interpolate IR Data'!T1529)</f>
        <v>0.13686489368749999</v>
      </c>
    </row>
    <row r="1530" spans="1:3" x14ac:dyDescent="0.35">
      <c r="A1530">
        <f ca="1">N(IF('Interpolate IR Data'!N1530="","",'Interpolate IR Data'!N1530))</f>
        <v>2395</v>
      </c>
      <c r="B1530">
        <f ca="1">IF(A1530=0,0,'Interpolate IR Data'!Z1530)</f>
        <v>0.83179427309999998</v>
      </c>
      <c r="C1530">
        <f ca="1">IF(A1530=0,0,'Interpolate IR Data'!T1530)</f>
        <v>0.13735607159999999</v>
      </c>
    </row>
    <row r="1531" spans="1:3" x14ac:dyDescent="0.35">
      <c r="A1531">
        <f ca="1">N(IF('Interpolate IR Data'!N1531="","",'Interpolate IR Data'!N1531))</f>
        <v>2396</v>
      </c>
      <c r="B1531">
        <f ca="1">IF(A1531=0,0,'Interpolate IR Data'!Z1531)</f>
        <v>0.83151940989374995</v>
      </c>
      <c r="C1531">
        <f ca="1">IF(A1531=0,0,'Interpolate IR Data'!T1531)</f>
        <v>0.13821890951249999</v>
      </c>
    </row>
    <row r="1532" spans="1:3" x14ac:dyDescent="0.35">
      <c r="A1532">
        <f ca="1">N(IF('Interpolate IR Data'!N1532="","",'Interpolate IR Data'!N1532))</f>
        <v>2397</v>
      </c>
      <c r="B1532">
        <f ca="1">IF(A1532=0,0,'Interpolate IR Data'!Z1532)</f>
        <v>0.83124454668749992</v>
      </c>
      <c r="C1532">
        <f ca="1">IF(A1532=0,0,'Interpolate IR Data'!T1532)</f>
        <v>0.13908174742499999</v>
      </c>
    </row>
    <row r="1533" spans="1:3" x14ac:dyDescent="0.35">
      <c r="A1533">
        <f ca="1">N(IF('Interpolate IR Data'!N1533="","",'Interpolate IR Data'!N1533))</f>
        <v>2398</v>
      </c>
      <c r="B1533">
        <f ca="1">IF(A1533=0,0,'Interpolate IR Data'!Z1533)</f>
        <v>0.83106130454999994</v>
      </c>
      <c r="C1533">
        <f ca="1">IF(A1533=0,0,'Interpolate IR Data'!T1533)</f>
        <v>0.13965697269999999</v>
      </c>
    </row>
    <row r="1534" spans="1:3" x14ac:dyDescent="0.35">
      <c r="A1534">
        <f ca="1">N(IF('Interpolate IR Data'!N1534="","",'Interpolate IR Data'!N1534))</f>
        <v>2399</v>
      </c>
      <c r="B1534">
        <f ca="1">IF(A1534=0,0,'Interpolate IR Data'!Z1534)</f>
        <v>0.83087806241249995</v>
      </c>
      <c r="C1534">
        <f ca="1">IF(A1534=0,0,'Interpolate IR Data'!T1534)</f>
        <v>0.140232197975</v>
      </c>
    </row>
    <row r="1535" spans="1:3" x14ac:dyDescent="0.35">
      <c r="A1535">
        <f ca="1">N(IF('Interpolate IR Data'!N1535="","",'Interpolate IR Data'!N1535))</f>
        <v>2400</v>
      </c>
      <c r="B1535">
        <f ca="1">IF(A1535=0,0,'Interpolate IR Data'!Z1535)</f>
        <v>0.83069482027499997</v>
      </c>
      <c r="C1535">
        <f ca="1">IF(A1535=0,0,'Interpolate IR Data'!T1535)</f>
        <v>0.14080742325000001</v>
      </c>
    </row>
    <row r="1536" spans="1:3" x14ac:dyDescent="0.35">
      <c r="A1536">
        <f ca="1">N(IF('Interpolate IR Data'!N1536="","",'Interpolate IR Data'!N1536))</f>
        <v>2401</v>
      </c>
      <c r="B1536">
        <f ca="1">IF(A1536=0,0,'Interpolate IR Data'!Z1536)</f>
        <v>0.83051157813749998</v>
      </c>
      <c r="C1536">
        <f ca="1">IF(A1536=0,0,'Interpolate IR Data'!T1536)</f>
        <v>0.14138264852499999</v>
      </c>
    </row>
    <row r="1537" spans="1:3" x14ac:dyDescent="0.35">
      <c r="A1537">
        <f ca="1">N(IF('Interpolate IR Data'!N1537="","",'Interpolate IR Data'!N1537))</f>
        <v>2402</v>
      </c>
      <c r="B1537">
        <f ca="1">IF(A1537=0,0,'Interpolate IR Data'!Z1537)</f>
        <v>0.830328336</v>
      </c>
      <c r="C1537">
        <f ca="1">IF(A1537=0,0,'Interpolate IR Data'!T1537)</f>
        <v>0.1419578738</v>
      </c>
    </row>
    <row r="1538" spans="1:3" x14ac:dyDescent="0.35">
      <c r="A1538">
        <f ca="1">N(IF('Interpolate IR Data'!N1538="","",'Interpolate IR Data'!N1538))</f>
        <v>2403</v>
      </c>
      <c r="B1538">
        <f ca="1">IF(A1538=0,0,'Interpolate IR Data'!Z1538)</f>
        <v>0.82957110071249995</v>
      </c>
      <c r="C1538">
        <f ca="1">IF(A1538=0,0,'Interpolate IR Data'!T1538)</f>
        <v>0.14249095548125001</v>
      </c>
    </row>
    <row r="1539" spans="1:3" x14ac:dyDescent="0.35">
      <c r="A1539">
        <f ca="1">N(IF('Interpolate IR Data'!N1539="","",'Interpolate IR Data'!N1539))</f>
        <v>2404</v>
      </c>
      <c r="B1539">
        <f ca="1">IF(A1539=0,0,'Interpolate IR Data'!Z1539)</f>
        <v>0.82881386542499991</v>
      </c>
      <c r="C1539">
        <f ca="1">IF(A1539=0,0,'Interpolate IR Data'!T1539)</f>
        <v>0.14302403716250001</v>
      </c>
    </row>
    <row r="1540" spans="1:3" x14ac:dyDescent="0.35">
      <c r="A1540">
        <f ca="1">N(IF('Interpolate IR Data'!N1540="","",'Interpolate IR Data'!N1540))</f>
        <v>2405</v>
      </c>
      <c r="B1540">
        <f ca="1">IF(A1540=0,0,'Interpolate IR Data'!Z1540)</f>
        <v>0.82830904189999999</v>
      </c>
      <c r="C1540">
        <f ca="1">IF(A1540=0,0,'Interpolate IR Data'!T1540)</f>
        <v>0.14337942495</v>
      </c>
    </row>
    <row r="1541" spans="1:3" x14ac:dyDescent="0.35">
      <c r="A1541">
        <f ca="1">N(IF('Interpolate IR Data'!N1541="","",'Interpolate IR Data'!N1541))</f>
        <v>2406</v>
      </c>
      <c r="B1541">
        <f ca="1">IF(A1541=0,0,'Interpolate IR Data'!Z1541)</f>
        <v>0.82780421837500007</v>
      </c>
      <c r="C1541">
        <f ca="1">IF(A1541=0,0,'Interpolate IR Data'!T1541)</f>
        <v>0.1437348127375</v>
      </c>
    </row>
    <row r="1542" spans="1:3" x14ac:dyDescent="0.35">
      <c r="A1542">
        <f ca="1">N(IF('Interpolate IR Data'!N1542="","",'Interpolate IR Data'!N1542))</f>
        <v>2407</v>
      </c>
      <c r="B1542">
        <f ca="1">IF(A1542=0,0,'Interpolate IR Data'!Z1542)</f>
        <v>0.82729939485000004</v>
      </c>
      <c r="C1542">
        <f ca="1">IF(A1542=0,0,'Interpolate IR Data'!T1542)</f>
        <v>0.14409020052499999</v>
      </c>
    </row>
    <row r="1543" spans="1:3" x14ac:dyDescent="0.35">
      <c r="A1543">
        <f ca="1">N(IF('Interpolate IR Data'!N1543="","",'Interpolate IR Data'!N1543))</f>
        <v>2408</v>
      </c>
      <c r="B1543">
        <f ca="1">IF(A1543=0,0,'Interpolate IR Data'!Z1543)</f>
        <v>0.82679457132500001</v>
      </c>
      <c r="C1543">
        <f ca="1">IF(A1543=0,0,'Interpolate IR Data'!T1543)</f>
        <v>0.14444558831249998</v>
      </c>
    </row>
    <row r="1544" spans="1:3" x14ac:dyDescent="0.35">
      <c r="A1544">
        <f ca="1">N(IF('Interpolate IR Data'!N1544="","",'Interpolate IR Data'!N1544))</f>
        <v>2409</v>
      </c>
      <c r="B1544">
        <f ca="1">IF(A1544=0,0,'Interpolate IR Data'!Z1544)</f>
        <v>0.82628974779999997</v>
      </c>
      <c r="C1544">
        <f ca="1">IF(A1544=0,0,'Interpolate IR Data'!T1544)</f>
        <v>0.14480097610000001</v>
      </c>
    </row>
    <row r="1545" spans="1:3" x14ac:dyDescent="0.35">
      <c r="A1545">
        <f ca="1">N(IF('Interpolate IR Data'!N1545="","",'Interpolate IR Data'!N1545))</f>
        <v>2410</v>
      </c>
      <c r="B1545">
        <f ca="1">IF(A1545=0,0,'Interpolate IR Data'!Z1545)</f>
        <v>0.82610038600000002</v>
      </c>
      <c r="C1545">
        <f ca="1">IF(A1545=0,0,'Interpolate IR Data'!T1545)</f>
        <v>0.1448838201</v>
      </c>
    </row>
    <row r="1546" spans="1:3" x14ac:dyDescent="0.35">
      <c r="A1546">
        <f ca="1">N(IF('Interpolate IR Data'!N1546="","",'Interpolate IR Data'!N1546))</f>
        <v>2411</v>
      </c>
      <c r="B1546">
        <f ca="1">IF(A1546=0,0,'Interpolate IR Data'!Z1546)</f>
        <v>0.82581634329999987</v>
      </c>
      <c r="C1546">
        <f ca="1">IF(A1546=0,0,'Interpolate IR Data'!T1546)</f>
        <v>0.14500808609999999</v>
      </c>
    </row>
    <row r="1547" spans="1:3" x14ac:dyDescent="0.35">
      <c r="A1547">
        <f ca="1">N(IF('Interpolate IR Data'!N1547="","",'Interpolate IR Data'!N1547))</f>
        <v>2412</v>
      </c>
      <c r="B1547">
        <f ca="1">IF(A1547=0,0,'Interpolate IR Data'!Z1547)</f>
        <v>0.82553230059999994</v>
      </c>
      <c r="C1547">
        <f ca="1">IF(A1547=0,0,'Interpolate IR Data'!T1547)</f>
        <v>0.1451323521</v>
      </c>
    </row>
    <row r="1548" spans="1:3" x14ac:dyDescent="0.35">
      <c r="A1548">
        <f ca="1">N(IF('Interpolate IR Data'!N1548="","",'Interpolate IR Data'!N1548))</f>
        <v>2413</v>
      </c>
      <c r="B1548">
        <f ca="1">IF(A1548=0,0,'Interpolate IR Data'!Z1548)</f>
        <v>0.82534293879999998</v>
      </c>
      <c r="C1548">
        <f ca="1">IF(A1548=0,0,'Interpolate IR Data'!T1548)</f>
        <v>0.1452151961</v>
      </c>
    </row>
    <row r="1549" spans="1:3" x14ac:dyDescent="0.35">
      <c r="A1549">
        <f ca="1">N(IF('Interpolate IR Data'!N1549="","",'Interpolate IR Data'!N1549))</f>
        <v>2414</v>
      </c>
      <c r="B1549">
        <f ca="1">IF(A1549=0,0,'Interpolate IR Data'!Z1549)</f>
        <v>0.82515357700000003</v>
      </c>
      <c r="C1549">
        <f ca="1">IF(A1549=0,0,'Interpolate IR Data'!T1549)</f>
        <v>0.1452980401</v>
      </c>
    </row>
    <row r="1550" spans="1:3" x14ac:dyDescent="0.35">
      <c r="A1550">
        <f ca="1">N(IF('Interpolate IR Data'!N1550="","",'Interpolate IR Data'!N1550))</f>
        <v>2415</v>
      </c>
      <c r="B1550">
        <f ca="1">IF(A1550=0,0,'Interpolate IR Data'!Z1550)</f>
        <v>0.82496421520000007</v>
      </c>
      <c r="C1550">
        <f ca="1">IF(A1550=0,0,'Interpolate IR Data'!T1550)</f>
        <v>0.1453808841</v>
      </c>
    </row>
    <row r="1551" spans="1:3" x14ac:dyDescent="0.35">
      <c r="A1551">
        <f ca="1">N(IF('Interpolate IR Data'!N1551="","",'Interpolate IR Data'!N1551))</f>
        <v>2416</v>
      </c>
      <c r="B1551">
        <f ca="1">IF(A1551=0,0,'Interpolate IR Data'!Z1551)</f>
        <v>0.82477485340000001</v>
      </c>
      <c r="C1551">
        <f ca="1">IF(A1551=0,0,'Interpolate IR Data'!T1551)</f>
        <v>0.14546372809999999</v>
      </c>
    </row>
    <row r="1552" spans="1:3" x14ac:dyDescent="0.35">
      <c r="A1552">
        <f ca="1">N(IF('Interpolate IR Data'!N1552="","",'Interpolate IR Data'!N1552))</f>
        <v>2417</v>
      </c>
      <c r="B1552">
        <f ca="1">IF(A1552=0,0,'Interpolate IR Data'!Z1552)</f>
        <v>0.82424177302500001</v>
      </c>
      <c r="C1552">
        <f ca="1">IF(A1552=0,0,'Interpolate IR Data'!T1552)</f>
        <v>0.145489641625</v>
      </c>
    </row>
    <row r="1553" spans="1:3" x14ac:dyDescent="0.35">
      <c r="A1553">
        <f ca="1">N(IF('Interpolate IR Data'!N1553="","",'Interpolate IR Data'!N1553))</f>
        <v>2418</v>
      </c>
      <c r="B1553">
        <f ca="1">IF(A1553=0,0,'Interpolate IR Data'!Z1553)</f>
        <v>0.82370869265000002</v>
      </c>
      <c r="C1553">
        <f ca="1">IF(A1553=0,0,'Interpolate IR Data'!T1553)</f>
        <v>0.14551555514999998</v>
      </c>
    </row>
    <row r="1554" spans="1:3" x14ac:dyDescent="0.35">
      <c r="A1554">
        <f ca="1">N(IF('Interpolate IR Data'!N1554="","",'Interpolate IR Data'!N1554))</f>
        <v>2419</v>
      </c>
      <c r="B1554">
        <f ca="1">IF(A1554=0,0,'Interpolate IR Data'!Z1554)</f>
        <v>0.82290907208750008</v>
      </c>
      <c r="C1554">
        <f ca="1">IF(A1554=0,0,'Interpolate IR Data'!T1554)</f>
        <v>0.14555442543749997</v>
      </c>
    </row>
    <row r="1555" spans="1:3" x14ac:dyDescent="0.35">
      <c r="A1555">
        <f ca="1">N(IF('Interpolate IR Data'!N1555="","",'Interpolate IR Data'!N1555))</f>
        <v>2420</v>
      </c>
      <c r="B1555">
        <f ca="1">IF(A1555=0,0,'Interpolate IR Data'!Z1555)</f>
        <v>0.82210945152500003</v>
      </c>
      <c r="C1555">
        <f ca="1">IF(A1555=0,0,'Interpolate IR Data'!T1555)</f>
        <v>0.14559329572499999</v>
      </c>
    </row>
    <row r="1556" spans="1:3" x14ac:dyDescent="0.35">
      <c r="A1556">
        <f ca="1">N(IF('Interpolate IR Data'!N1556="","",'Interpolate IR Data'!N1556))</f>
        <v>2421</v>
      </c>
      <c r="B1556">
        <f ca="1">IF(A1556=0,0,'Interpolate IR Data'!Z1556)</f>
        <v>0.82157637115000004</v>
      </c>
      <c r="C1556">
        <f ca="1">IF(A1556=0,0,'Interpolate IR Data'!T1556)</f>
        <v>0.14561920924999999</v>
      </c>
    </row>
    <row r="1557" spans="1:3" x14ac:dyDescent="0.35">
      <c r="A1557">
        <f ca="1">N(IF('Interpolate IR Data'!N1557="","",'Interpolate IR Data'!N1557))</f>
        <v>2422</v>
      </c>
      <c r="B1557">
        <f ca="1">IF(A1557=0,0,'Interpolate IR Data'!Z1557)</f>
        <v>0.82104329077500005</v>
      </c>
      <c r="C1557">
        <f ca="1">IF(A1557=0,0,'Interpolate IR Data'!T1557)</f>
        <v>0.145645122775</v>
      </c>
    </row>
    <row r="1558" spans="1:3" x14ac:dyDescent="0.35">
      <c r="A1558">
        <f ca="1">N(IF('Interpolate IR Data'!N1558="","",'Interpolate IR Data'!N1558))</f>
        <v>2423</v>
      </c>
      <c r="B1558">
        <f ca="1">IF(A1558=0,0,'Interpolate IR Data'!Z1558)</f>
        <v>0.82051021040000005</v>
      </c>
      <c r="C1558">
        <f ca="1">IF(A1558=0,0,'Interpolate IR Data'!T1558)</f>
        <v>0.1456710363</v>
      </c>
    </row>
    <row r="1559" spans="1:3" x14ac:dyDescent="0.35">
      <c r="A1559">
        <f ca="1">N(IF('Interpolate IR Data'!N1559="","",'Interpolate IR Data'!N1559))</f>
        <v>2424</v>
      </c>
      <c r="B1559">
        <f ca="1">IF(A1559=0,0,'Interpolate IR Data'!Z1559)</f>
        <v>0.82020842277499995</v>
      </c>
      <c r="C1559">
        <f ca="1">IF(A1559=0,0,'Interpolate IR Data'!T1559)</f>
        <v>0.14738548371249999</v>
      </c>
    </row>
    <row r="1560" spans="1:3" x14ac:dyDescent="0.35">
      <c r="A1560">
        <f ca="1">N(IF('Interpolate IR Data'!N1560="","",'Interpolate IR Data'!N1560))</f>
        <v>2425</v>
      </c>
      <c r="B1560">
        <f ca="1">IF(A1560=0,0,'Interpolate IR Data'!Z1560)</f>
        <v>0.81990663514999995</v>
      </c>
      <c r="C1560">
        <f ca="1">IF(A1560=0,0,'Interpolate IR Data'!T1560)</f>
        <v>0.149099931125</v>
      </c>
    </row>
    <row r="1561" spans="1:3" x14ac:dyDescent="0.35">
      <c r="A1561">
        <f ca="1">N(IF('Interpolate IR Data'!N1561="","",'Interpolate IR Data'!N1561))</f>
        <v>2426</v>
      </c>
      <c r="B1561">
        <f ca="1">IF(A1561=0,0,'Interpolate IR Data'!Z1561)</f>
        <v>0.81945395371249996</v>
      </c>
      <c r="C1561">
        <f ca="1">IF(A1561=0,0,'Interpolate IR Data'!T1561)</f>
        <v>0.15167160224375001</v>
      </c>
    </row>
    <row r="1562" spans="1:3" x14ac:dyDescent="0.35">
      <c r="A1562">
        <f ca="1">N(IF('Interpolate IR Data'!N1562="","",'Interpolate IR Data'!N1562))</f>
        <v>2427</v>
      </c>
      <c r="B1562">
        <f ca="1">IF(A1562=0,0,'Interpolate IR Data'!Z1562)</f>
        <v>0.81900127227499997</v>
      </c>
      <c r="C1562">
        <f ca="1">IF(A1562=0,0,'Interpolate IR Data'!T1562)</f>
        <v>0.15424327336249999</v>
      </c>
    </row>
    <row r="1563" spans="1:3" x14ac:dyDescent="0.35">
      <c r="A1563">
        <f ca="1">N(IF('Interpolate IR Data'!N1563="","",'Interpolate IR Data'!N1563))</f>
        <v>2428</v>
      </c>
      <c r="B1563">
        <f ca="1">IF(A1563=0,0,'Interpolate IR Data'!Z1563)</f>
        <v>0.81869948464999998</v>
      </c>
      <c r="C1563">
        <f ca="1">IF(A1563=0,0,'Interpolate IR Data'!T1563)</f>
        <v>0.155957720775</v>
      </c>
    </row>
    <row r="1564" spans="1:3" x14ac:dyDescent="0.35">
      <c r="A1564">
        <f ca="1">N(IF('Interpolate IR Data'!N1564="","",'Interpolate IR Data'!N1564))</f>
        <v>2429</v>
      </c>
      <c r="B1564">
        <f ca="1">IF(A1564=0,0,'Interpolate IR Data'!Z1564)</f>
        <v>0.81839769702499998</v>
      </c>
      <c r="C1564">
        <f ca="1">IF(A1564=0,0,'Interpolate IR Data'!T1564)</f>
        <v>0.15767216818750002</v>
      </c>
    </row>
    <row r="1565" spans="1:3" x14ac:dyDescent="0.35">
      <c r="A1565">
        <f ca="1">N(IF('Interpolate IR Data'!N1565="","",'Interpolate IR Data'!N1565))</f>
        <v>2430</v>
      </c>
      <c r="B1565">
        <f ca="1">IF(A1565=0,0,'Interpolate IR Data'!Z1565)</f>
        <v>0.81809590939999999</v>
      </c>
      <c r="C1565">
        <f ca="1">IF(A1565=0,0,'Interpolate IR Data'!T1565)</f>
        <v>0.1593866156</v>
      </c>
    </row>
    <row r="1566" spans="1:3" x14ac:dyDescent="0.35">
      <c r="A1566">
        <f ca="1">N(IF('Interpolate IR Data'!N1566="","",'Interpolate IR Data'!N1566))</f>
        <v>2431</v>
      </c>
      <c r="B1566">
        <f ca="1">IF(A1566=0,0,'Interpolate IR Data'!Z1566)</f>
        <v>0.81781392949999998</v>
      </c>
      <c r="C1566">
        <f ca="1">IF(A1566=0,0,'Interpolate IR Data'!T1566)</f>
        <v>0.1583328439625</v>
      </c>
    </row>
    <row r="1567" spans="1:3" x14ac:dyDescent="0.35">
      <c r="A1567">
        <f ca="1">N(IF('Interpolate IR Data'!N1567="","",'Interpolate IR Data'!N1567))</f>
        <v>2432</v>
      </c>
      <c r="B1567">
        <f ca="1">IF(A1567=0,0,'Interpolate IR Data'!Z1567)</f>
        <v>0.81753194959999997</v>
      </c>
      <c r="C1567">
        <f ca="1">IF(A1567=0,0,'Interpolate IR Data'!T1567)</f>
        <v>0.15727907232499999</v>
      </c>
    </row>
    <row r="1568" spans="1:3" x14ac:dyDescent="0.35">
      <c r="A1568">
        <f ca="1">N(IF('Interpolate IR Data'!N1568="","",'Interpolate IR Data'!N1568))</f>
        <v>2433</v>
      </c>
      <c r="B1568">
        <f ca="1">IF(A1568=0,0,'Interpolate IR Data'!Z1568)</f>
        <v>0.81724996969999997</v>
      </c>
      <c r="C1568">
        <f ca="1">IF(A1568=0,0,'Interpolate IR Data'!T1568)</f>
        <v>0.15622530068750001</v>
      </c>
    </row>
    <row r="1569" spans="1:3" x14ac:dyDescent="0.35">
      <c r="A1569">
        <f ca="1">N(IF('Interpolate IR Data'!N1569="","",'Interpolate IR Data'!N1569))</f>
        <v>2434</v>
      </c>
      <c r="B1569">
        <f ca="1">IF(A1569=0,0,'Interpolate IR Data'!Z1569)</f>
        <v>0.81682699984999996</v>
      </c>
      <c r="C1569">
        <f ca="1">IF(A1569=0,0,'Interpolate IR Data'!T1569)</f>
        <v>0.15464464323124999</v>
      </c>
    </row>
    <row r="1570" spans="1:3" x14ac:dyDescent="0.35">
      <c r="A1570">
        <f ca="1">N(IF('Interpolate IR Data'!N1570="","",'Interpolate IR Data'!N1570))</f>
        <v>2435</v>
      </c>
      <c r="B1570">
        <f ca="1">IF(A1570=0,0,'Interpolate IR Data'!Z1570)</f>
        <v>0.81640402999999995</v>
      </c>
      <c r="C1570">
        <f ca="1">IF(A1570=0,0,'Interpolate IR Data'!T1570)</f>
        <v>0.15306398577500002</v>
      </c>
    </row>
    <row r="1571" spans="1:3" x14ac:dyDescent="0.35">
      <c r="A1571">
        <f ca="1">N(IF('Interpolate IR Data'!N1571="","",'Interpolate IR Data'!N1571))</f>
        <v>2436</v>
      </c>
      <c r="B1571">
        <f ca="1">IF(A1571=0,0,'Interpolate IR Data'!Z1571)</f>
        <v>0.81612205009999994</v>
      </c>
      <c r="C1571">
        <f ca="1">IF(A1571=0,0,'Interpolate IR Data'!T1571)</f>
        <v>0.15201021413750002</v>
      </c>
    </row>
    <row r="1572" spans="1:3" x14ac:dyDescent="0.35">
      <c r="A1572">
        <f ca="1">N(IF('Interpolate IR Data'!N1572="","",'Interpolate IR Data'!N1572))</f>
        <v>2437</v>
      </c>
      <c r="B1572">
        <f ca="1">IF(A1572=0,0,'Interpolate IR Data'!Z1572)</f>
        <v>0.81584007020000004</v>
      </c>
      <c r="C1572">
        <f ca="1">IF(A1572=0,0,'Interpolate IR Data'!T1572)</f>
        <v>0.15095644250000001</v>
      </c>
    </row>
    <row r="1573" spans="1:3" x14ac:dyDescent="0.35">
      <c r="A1573">
        <f ca="1">N(IF('Interpolate IR Data'!N1573="","",'Interpolate IR Data'!N1573))</f>
        <v>2438</v>
      </c>
      <c r="B1573">
        <f ca="1">IF(A1573=0,0,'Interpolate IR Data'!Z1573)</f>
        <v>0.81555050791250006</v>
      </c>
      <c r="C1573">
        <f ca="1">IF(A1573=0,0,'Interpolate IR Data'!T1573)</f>
        <v>0.15209454755000001</v>
      </c>
    </row>
    <row r="1574" spans="1:3" x14ac:dyDescent="0.35">
      <c r="A1574">
        <f ca="1">N(IF('Interpolate IR Data'!N1574="","",'Interpolate IR Data'!N1574))</f>
        <v>2439</v>
      </c>
      <c r="B1574">
        <f ca="1">IF(A1574=0,0,'Interpolate IR Data'!Z1574)</f>
        <v>0.81526094562499996</v>
      </c>
      <c r="C1574">
        <f ca="1">IF(A1574=0,0,'Interpolate IR Data'!T1574)</f>
        <v>0.15323265260000002</v>
      </c>
    </row>
    <row r="1575" spans="1:3" x14ac:dyDescent="0.35">
      <c r="A1575">
        <f ca="1">N(IF('Interpolate IR Data'!N1575="","",'Interpolate IR Data'!N1575))</f>
        <v>2440</v>
      </c>
      <c r="B1575">
        <f ca="1">IF(A1575=0,0,'Interpolate IR Data'!Z1575)</f>
        <v>0.81497138333749997</v>
      </c>
      <c r="C1575">
        <f ca="1">IF(A1575=0,0,'Interpolate IR Data'!T1575)</f>
        <v>0.15437075765000002</v>
      </c>
    </row>
    <row r="1576" spans="1:3" x14ac:dyDescent="0.35">
      <c r="A1576">
        <f ca="1">N(IF('Interpolate IR Data'!N1576="","",'Interpolate IR Data'!N1576))</f>
        <v>2441</v>
      </c>
      <c r="B1576">
        <f ca="1">IF(A1576=0,0,'Interpolate IR Data'!Z1576)</f>
        <v>0.81468182104999998</v>
      </c>
      <c r="C1576">
        <f ca="1">IF(A1576=0,0,'Interpolate IR Data'!T1576)</f>
        <v>0.1555088627</v>
      </c>
    </row>
    <row r="1577" spans="1:3" x14ac:dyDescent="0.35">
      <c r="A1577">
        <f ca="1">N(IF('Interpolate IR Data'!N1577="","",'Interpolate IR Data'!N1577))</f>
        <v>2442</v>
      </c>
      <c r="B1577">
        <f ca="1">IF(A1577=0,0,'Interpolate IR Data'!Z1577)</f>
        <v>0.81424747761875005</v>
      </c>
      <c r="C1577">
        <f ca="1">IF(A1577=0,0,'Interpolate IR Data'!T1577)</f>
        <v>0.15721602027499998</v>
      </c>
    </row>
    <row r="1578" spans="1:3" x14ac:dyDescent="0.35">
      <c r="A1578">
        <f ca="1">N(IF('Interpolate IR Data'!N1578="","",'Interpolate IR Data'!N1578))</f>
        <v>2443</v>
      </c>
      <c r="B1578">
        <f ca="1">IF(A1578=0,0,'Interpolate IR Data'!Z1578)</f>
        <v>0.81381313418750001</v>
      </c>
      <c r="C1578">
        <f ca="1">IF(A1578=0,0,'Interpolate IR Data'!T1578)</f>
        <v>0.15892317784999999</v>
      </c>
    </row>
    <row r="1579" spans="1:3" x14ac:dyDescent="0.35">
      <c r="A1579">
        <f ca="1">N(IF('Interpolate IR Data'!N1579="","",'Interpolate IR Data'!N1579))</f>
        <v>2444</v>
      </c>
      <c r="B1579">
        <f ca="1">IF(A1579=0,0,'Interpolate IR Data'!Z1579)</f>
        <v>0.81352357190000002</v>
      </c>
      <c r="C1579">
        <f ca="1">IF(A1579=0,0,'Interpolate IR Data'!T1579)</f>
        <v>0.16006128289999999</v>
      </c>
    </row>
    <row r="1580" spans="1:3" x14ac:dyDescent="0.35">
      <c r="A1580">
        <f ca="1">N(IF('Interpolate IR Data'!N1580="","",'Interpolate IR Data'!N1580))</f>
        <v>2445</v>
      </c>
      <c r="B1580">
        <f ca="1">IF(A1580=0,0,'Interpolate IR Data'!Z1580)</f>
        <v>0.81336446968749998</v>
      </c>
      <c r="C1580">
        <f ca="1">IF(A1580=0,0,'Interpolate IR Data'!T1580)</f>
        <v>0.16027778261249997</v>
      </c>
    </row>
    <row r="1581" spans="1:3" x14ac:dyDescent="0.35">
      <c r="A1581">
        <f ca="1">N(IF('Interpolate IR Data'!N1581="","",'Interpolate IR Data'!N1581))</f>
        <v>2446</v>
      </c>
      <c r="B1581">
        <f ca="1">IF(A1581=0,0,'Interpolate IR Data'!Z1581)</f>
        <v>0.81320536747500005</v>
      </c>
      <c r="C1581">
        <f ca="1">IF(A1581=0,0,'Interpolate IR Data'!T1581)</f>
        <v>0.16049428232499999</v>
      </c>
    </row>
    <row r="1582" spans="1:3" x14ac:dyDescent="0.35">
      <c r="A1582">
        <f ca="1">N(IF('Interpolate IR Data'!N1582="","",'Interpolate IR Data'!N1582))</f>
        <v>2447</v>
      </c>
      <c r="B1582">
        <f ca="1">IF(A1582=0,0,'Interpolate IR Data'!Z1582)</f>
        <v>0.81304626526250012</v>
      </c>
      <c r="C1582">
        <f ca="1">IF(A1582=0,0,'Interpolate IR Data'!T1582)</f>
        <v>0.1607107820375</v>
      </c>
    </row>
    <row r="1583" spans="1:3" x14ac:dyDescent="0.35">
      <c r="A1583">
        <f ca="1">N(IF('Interpolate IR Data'!N1583="","",'Interpolate IR Data'!N1583))</f>
        <v>2448</v>
      </c>
      <c r="B1583">
        <f ca="1">IF(A1583=0,0,'Interpolate IR Data'!Z1583)</f>
        <v>0.81288716305000008</v>
      </c>
      <c r="C1583">
        <f ca="1">IF(A1583=0,0,'Interpolate IR Data'!T1583)</f>
        <v>0.16092728174999998</v>
      </c>
    </row>
    <row r="1584" spans="1:3" x14ac:dyDescent="0.35">
      <c r="A1584">
        <f ca="1">N(IF('Interpolate IR Data'!N1584="","",'Interpolate IR Data'!N1584))</f>
        <v>2449</v>
      </c>
      <c r="B1584">
        <f ca="1">IF(A1584=0,0,'Interpolate IR Data'!Z1584)</f>
        <v>0.81264850973125002</v>
      </c>
      <c r="C1584">
        <f ca="1">IF(A1584=0,0,'Interpolate IR Data'!T1584)</f>
        <v>0.16125203131874999</v>
      </c>
    </row>
    <row r="1585" spans="1:3" x14ac:dyDescent="0.35">
      <c r="A1585">
        <f ca="1">N(IF('Interpolate IR Data'!N1585="","",'Interpolate IR Data'!N1585))</f>
        <v>2450</v>
      </c>
      <c r="B1585">
        <f ca="1">IF(A1585=0,0,'Interpolate IR Data'!Z1585)</f>
        <v>0.81240985641249996</v>
      </c>
      <c r="C1585">
        <f ca="1">IF(A1585=0,0,'Interpolate IR Data'!T1585)</f>
        <v>0.16157678088749999</v>
      </c>
    </row>
    <row r="1586" spans="1:3" x14ac:dyDescent="0.35">
      <c r="A1586">
        <f ca="1">N(IF('Interpolate IR Data'!N1586="","",'Interpolate IR Data'!N1586))</f>
        <v>2451</v>
      </c>
      <c r="B1586">
        <f ca="1">IF(A1586=0,0,'Interpolate IR Data'!Z1586)</f>
        <v>0.81225075420000004</v>
      </c>
      <c r="C1586">
        <f ca="1">IF(A1586=0,0,'Interpolate IR Data'!T1586)</f>
        <v>0.16179328060000001</v>
      </c>
    </row>
    <row r="1587" spans="1:3" x14ac:dyDescent="0.35">
      <c r="A1587">
        <f ca="1">N(IF('Interpolate IR Data'!N1587="","",'Interpolate IR Data'!N1587))</f>
        <v>2452</v>
      </c>
      <c r="B1587">
        <f ca="1">IF(A1587=0,0,'Interpolate IR Data'!Z1587)</f>
        <v>0.81182140745000009</v>
      </c>
      <c r="C1587">
        <f ca="1">IF(A1587=0,0,'Interpolate IR Data'!T1587)</f>
        <v>0.16351484351250001</v>
      </c>
    </row>
    <row r="1588" spans="1:3" x14ac:dyDescent="0.35">
      <c r="A1588">
        <f ca="1">N(IF('Interpolate IR Data'!N1588="","",'Interpolate IR Data'!N1588))</f>
        <v>2453</v>
      </c>
      <c r="B1588">
        <f ca="1">IF(A1588=0,0,'Interpolate IR Data'!Z1588)</f>
        <v>0.81139206070000003</v>
      </c>
      <c r="C1588">
        <f ca="1">IF(A1588=0,0,'Interpolate IR Data'!T1588)</f>
        <v>0.16523640642499998</v>
      </c>
    </row>
    <row r="1589" spans="1:3" x14ac:dyDescent="0.35">
      <c r="A1589">
        <f ca="1">N(IF('Interpolate IR Data'!N1589="","",'Interpolate IR Data'!N1589))</f>
        <v>2454</v>
      </c>
      <c r="B1589">
        <f ca="1">IF(A1589=0,0,'Interpolate IR Data'!Z1589)</f>
        <v>0.81096271394999997</v>
      </c>
      <c r="C1589">
        <f ca="1">IF(A1589=0,0,'Interpolate IR Data'!T1589)</f>
        <v>0.16695796933749998</v>
      </c>
    </row>
    <row r="1590" spans="1:3" x14ac:dyDescent="0.35">
      <c r="A1590">
        <f ca="1">N(IF('Interpolate IR Data'!N1590="","",'Interpolate IR Data'!N1590))</f>
        <v>2455</v>
      </c>
      <c r="B1590">
        <f ca="1">IF(A1590=0,0,'Interpolate IR Data'!Z1590)</f>
        <v>0.81053336720000002</v>
      </c>
      <c r="C1590">
        <f ca="1">IF(A1590=0,0,'Interpolate IR Data'!T1590)</f>
        <v>0.16867953224999999</v>
      </c>
    </row>
    <row r="1591" spans="1:3" x14ac:dyDescent="0.35">
      <c r="A1591">
        <f ca="1">N(IF('Interpolate IR Data'!N1591="","",'Interpolate IR Data'!N1591))</f>
        <v>2456</v>
      </c>
      <c r="B1591">
        <f ca="1">IF(A1591=0,0,'Interpolate IR Data'!Z1591)</f>
        <v>0.81010402045000007</v>
      </c>
      <c r="C1591">
        <f ca="1">IF(A1591=0,0,'Interpolate IR Data'!T1591)</f>
        <v>0.17040109516249999</v>
      </c>
    </row>
    <row r="1592" spans="1:3" x14ac:dyDescent="0.35">
      <c r="A1592">
        <f ca="1">N(IF('Interpolate IR Data'!N1592="","",'Interpolate IR Data'!N1592))</f>
        <v>2457</v>
      </c>
      <c r="B1592">
        <f ca="1">IF(A1592=0,0,'Interpolate IR Data'!Z1592)</f>
        <v>0.80946000032499998</v>
      </c>
      <c r="C1592">
        <f ca="1">IF(A1592=0,0,'Interpolate IR Data'!T1592)</f>
        <v>0.17298343953125001</v>
      </c>
    </row>
    <row r="1593" spans="1:3" x14ac:dyDescent="0.35">
      <c r="A1593">
        <f ca="1">N(IF('Interpolate IR Data'!N1593="","",'Interpolate IR Data'!N1593))</f>
        <v>2458</v>
      </c>
      <c r="B1593">
        <f ca="1">IF(A1593=0,0,'Interpolate IR Data'!Z1593)</f>
        <v>0.80881598020000001</v>
      </c>
      <c r="C1593">
        <f ca="1">IF(A1593=0,0,'Interpolate IR Data'!T1593)</f>
        <v>0.17556578389999999</v>
      </c>
    </row>
    <row r="1594" spans="1:3" x14ac:dyDescent="0.35">
      <c r="A1594">
        <f ca="1">N(IF('Interpolate IR Data'!N1594="","",'Interpolate IR Data'!N1594))</f>
        <v>2459</v>
      </c>
      <c r="B1594">
        <f ca="1">IF(A1594=0,0,'Interpolate IR Data'!Z1594)</f>
        <v>0.80850470841250011</v>
      </c>
      <c r="C1594">
        <f ca="1">IF(A1594=0,0,'Interpolate IR Data'!T1594)</f>
        <v>0.17560151115</v>
      </c>
    </row>
    <row r="1595" spans="1:3" x14ac:dyDescent="0.35">
      <c r="A1595">
        <f ca="1">N(IF('Interpolate IR Data'!N1595="","",'Interpolate IR Data'!N1595))</f>
        <v>2460</v>
      </c>
      <c r="B1595">
        <f ca="1">IF(A1595=0,0,'Interpolate IR Data'!Z1595)</f>
        <v>0.80819343662500009</v>
      </c>
      <c r="C1595">
        <f ca="1">IF(A1595=0,0,'Interpolate IR Data'!T1595)</f>
        <v>0.17563723840000001</v>
      </c>
    </row>
    <row r="1596" spans="1:3" x14ac:dyDescent="0.35">
      <c r="A1596">
        <f ca="1">N(IF('Interpolate IR Data'!N1596="","",'Interpolate IR Data'!N1596))</f>
        <v>2461</v>
      </c>
      <c r="B1596">
        <f ca="1">IF(A1596=0,0,'Interpolate IR Data'!Z1596)</f>
        <v>0.80788216483750008</v>
      </c>
      <c r="C1596">
        <f ca="1">IF(A1596=0,0,'Interpolate IR Data'!T1596)</f>
        <v>0.17567296565000001</v>
      </c>
    </row>
    <row r="1597" spans="1:3" x14ac:dyDescent="0.35">
      <c r="A1597">
        <f ca="1">N(IF('Interpolate IR Data'!N1597="","",'Interpolate IR Data'!N1597))</f>
        <v>2462</v>
      </c>
      <c r="B1597">
        <f ca="1">IF(A1597=0,0,'Interpolate IR Data'!Z1597)</f>
        <v>0.80757089305000007</v>
      </c>
      <c r="C1597">
        <f ca="1">IF(A1597=0,0,'Interpolate IR Data'!T1597)</f>
        <v>0.17570869289999999</v>
      </c>
    </row>
    <row r="1598" spans="1:3" x14ac:dyDescent="0.35">
      <c r="A1598">
        <f ca="1">N(IF('Interpolate IR Data'!N1598="","",'Interpolate IR Data'!N1598))</f>
        <v>2463</v>
      </c>
      <c r="B1598">
        <f ca="1">IF(A1598=0,0,'Interpolate IR Data'!Z1598)</f>
        <v>0.80725962126250006</v>
      </c>
      <c r="C1598">
        <f ca="1">IF(A1598=0,0,'Interpolate IR Data'!T1598)</f>
        <v>0.17574442014999997</v>
      </c>
    </row>
    <row r="1599" spans="1:3" x14ac:dyDescent="0.35">
      <c r="A1599">
        <f ca="1">N(IF('Interpolate IR Data'!N1599="","",'Interpolate IR Data'!N1599))</f>
        <v>2464</v>
      </c>
      <c r="B1599">
        <f ca="1">IF(A1599=0,0,'Interpolate IR Data'!Z1599)</f>
        <v>0.80694834947500005</v>
      </c>
      <c r="C1599">
        <f ca="1">IF(A1599=0,0,'Interpolate IR Data'!T1599)</f>
        <v>0.17578014739999998</v>
      </c>
    </row>
    <row r="1600" spans="1:3" x14ac:dyDescent="0.35">
      <c r="A1600">
        <f ca="1">N(IF('Interpolate IR Data'!N1600="","",'Interpolate IR Data'!N1600))</f>
        <v>2465</v>
      </c>
      <c r="B1600">
        <f ca="1">IF(A1600=0,0,'Interpolate IR Data'!Z1600)</f>
        <v>0.80648144179375003</v>
      </c>
      <c r="C1600">
        <f ca="1">IF(A1600=0,0,'Interpolate IR Data'!T1600)</f>
        <v>0.17583373827499998</v>
      </c>
    </row>
    <row r="1601" spans="1:3" x14ac:dyDescent="0.35">
      <c r="A1601">
        <f ca="1">N(IF('Interpolate IR Data'!N1601="","",'Interpolate IR Data'!N1601))</f>
        <v>2466</v>
      </c>
      <c r="B1601">
        <f ca="1">IF(A1601=0,0,'Interpolate IR Data'!Z1601)</f>
        <v>0.80599794550000003</v>
      </c>
      <c r="C1601">
        <f ca="1">IF(A1601=0,0,'Interpolate IR Data'!T1601)</f>
        <v>0.17746879577499999</v>
      </c>
    </row>
    <row r="1602" spans="1:3" x14ac:dyDescent="0.35">
      <c r="A1602">
        <f ca="1">N(IF('Interpolate IR Data'!N1602="","",'Interpolate IR Data'!N1602))</f>
        <v>2467</v>
      </c>
      <c r="B1602">
        <f ca="1">IF(A1602=0,0,'Interpolate IR Data'!Z1602)</f>
        <v>0.80567008510000004</v>
      </c>
      <c r="C1602">
        <f ca="1">IF(A1602=0,0,'Interpolate IR Data'!T1602)</f>
        <v>0.17908598965</v>
      </c>
    </row>
    <row r="1603" spans="1:3" x14ac:dyDescent="0.35">
      <c r="A1603">
        <f ca="1">N(IF('Interpolate IR Data'!N1603="","",'Interpolate IR Data'!N1603))</f>
        <v>2468</v>
      </c>
      <c r="B1603">
        <f ca="1">IF(A1603=0,0,'Interpolate IR Data'!Z1603)</f>
        <v>0.80534222470000005</v>
      </c>
      <c r="C1603">
        <f ca="1">IF(A1603=0,0,'Interpolate IR Data'!T1603)</f>
        <v>0.18070318352500001</v>
      </c>
    </row>
    <row r="1604" spans="1:3" x14ac:dyDescent="0.35">
      <c r="A1604">
        <f ca="1">N(IF('Interpolate IR Data'!N1604="","",'Interpolate IR Data'!N1604))</f>
        <v>2469</v>
      </c>
      <c r="B1604">
        <f ca="1">IF(A1604=0,0,'Interpolate IR Data'!Z1604)</f>
        <v>0.80501436430000006</v>
      </c>
      <c r="C1604">
        <f ca="1">IF(A1604=0,0,'Interpolate IR Data'!T1604)</f>
        <v>0.18232037740000001</v>
      </c>
    </row>
    <row r="1605" spans="1:3" x14ac:dyDescent="0.35">
      <c r="A1605">
        <f ca="1">N(IF('Interpolate IR Data'!N1605="","",'Interpolate IR Data'!N1605))</f>
        <v>2470</v>
      </c>
      <c r="B1605">
        <f ca="1">IF(A1605=0,0,'Interpolate IR Data'!Z1605)</f>
        <v>0.80468650390000007</v>
      </c>
      <c r="C1605">
        <f ca="1">IF(A1605=0,0,'Interpolate IR Data'!T1605)</f>
        <v>0.18393757127500002</v>
      </c>
    </row>
    <row r="1606" spans="1:3" x14ac:dyDescent="0.35">
      <c r="A1606">
        <f ca="1">N(IF('Interpolate IR Data'!N1606="","",'Interpolate IR Data'!N1606))</f>
        <v>2471</v>
      </c>
      <c r="B1606">
        <f ca="1">IF(A1606=0,0,'Interpolate IR Data'!Z1606)</f>
        <v>0.80435864350000008</v>
      </c>
      <c r="C1606">
        <f ca="1">IF(A1606=0,0,'Interpolate IR Data'!T1606)</f>
        <v>0.18555476515000002</v>
      </c>
    </row>
    <row r="1607" spans="1:3" x14ac:dyDescent="0.35">
      <c r="A1607">
        <f ca="1">N(IF('Interpolate IR Data'!N1607="","",'Interpolate IR Data'!N1607))</f>
        <v>2472</v>
      </c>
      <c r="B1607">
        <f ca="1">IF(A1607=0,0,'Interpolate IR Data'!Z1607)</f>
        <v>0.80403078309999998</v>
      </c>
      <c r="C1607">
        <f ca="1">IF(A1607=0,0,'Interpolate IR Data'!T1607)</f>
        <v>0.187171959025</v>
      </c>
    </row>
    <row r="1608" spans="1:3" x14ac:dyDescent="0.35">
      <c r="A1608">
        <f ca="1">N(IF('Interpolate IR Data'!N1608="","",'Interpolate IR Data'!N1608))</f>
        <v>2473</v>
      </c>
      <c r="B1608">
        <f ca="1">IF(A1608=0,0,'Interpolate IR Data'!Z1608)</f>
        <v>0.80359039649375008</v>
      </c>
      <c r="C1608">
        <f ca="1">IF(A1608=0,0,'Interpolate IR Data'!T1608)</f>
        <v>0.18820185628125002</v>
      </c>
    </row>
    <row r="1609" spans="1:3" x14ac:dyDescent="0.35">
      <c r="A1609">
        <f ca="1">N(IF('Interpolate IR Data'!N1609="","",'Interpolate IR Data'!N1609))</f>
        <v>2474</v>
      </c>
      <c r="B1609">
        <f ca="1">IF(A1609=0,0,'Interpolate IR Data'!Z1609)</f>
        <v>0.80325281787500002</v>
      </c>
      <c r="C1609">
        <f ca="1">IF(A1609=0,0,'Interpolate IR Data'!T1609)</f>
        <v>0.18643996642499999</v>
      </c>
    </row>
    <row r="1610" spans="1:3" x14ac:dyDescent="0.35">
      <c r="A1610">
        <f ca="1">N(IF('Interpolate IR Data'!N1610="","",'Interpolate IR Data'!N1610))</f>
        <v>2475</v>
      </c>
      <c r="B1610">
        <f ca="1">IF(A1610=0,0,'Interpolate IR Data'!Z1610)</f>
        <v>0.80302776546249999</v>
      </c>
      <c r="C1610">
        <f ca="1">IF(A1610=0,0,'Interpolate IR Data'!T1610)</f>
        <v>0.1852653731875</v>
      </c>
    </row>
    <row r="1611" spans="1:3" x14ac:dyDescent="0.35">
      <c r="A1611">
        <f ca="1">N(IF('Interpolate IR Data'!N1611="","",'Interpolate IR Data'!N1611))</f>
        <v>2476</v>
      </c>
      <c r="B1611">
        <f ca="1">IF(A1611=0,0,'Interpolate IR Data'!Z1611)</f>
        <v>0.80280271304999995</v>
      </c>
      <c r="C1611">
        <f ca="1">IF(A1611=0,0,'Interpolate IR Data'!T1611)</f>
        <v>0.18409077995000001</v>
      </c>
    </row>
    <row r="1612" spans="1:3" x14ac:dyDescent="0.35">
      <c r="A1612">
        <f ca="1">N(IF('Interpolate IR Data'!N1612="","",'Interpolate IR Data'!N1612))</f>
        <v>2477</v>
      </c>
      <c r="B1612">
        <f ca="1">IF(A1612=0,0,'Interpolate IR Data'!Z1612)</f>
        <v>0.80257766063749991</v>
      </c>
      <c r="C1612">
        <f ca="1">IF(A1612=0,0,'Interpolate IR Data'!T1612)</f>
        <v>0.18291618671250001</v>
      </c>
    </row>
    <row r="1613" spans="1:3" x14ac:dyDescent="0.35">
      <c r="A1613">
        <f ca="1">N(IF('Interpolate IR Data'!N1613="","",'Interpolate IR Data'!N1613))</f>
        <v>2478</v>
      </c>
      <c r="B1613">
        <f ca="1">IF(A1613=0,0,'Interpolate IR Data'!Z1613)</f>
        <v>0.80235260822499999</v>
      </c>
      <c r="C1613">
        <f ca="1">IF(A1613=0,0,'Interpolate IR Data'!T1613)</f>
        <v>0.18174159347500002</v>
      </c>
    </row>
    <row r="1614" spans="1:3" x14ac:dyDescent="0.35">
      <c r="A1614">
        <f ca="1">N(IF('Interpolate IR Data'!N1614="","",'Interpolate IR Data'!N1614))</f>
        <v>2479</v>
      </c>
      <c r="B1614">
        <f ca="1">IF(A1614=0,0,'Interpolate IR Data'!Z1614)</f>
        <v>0.80212755581250006</v>
      </c>
      <c r="C1614">
        <f ca="1">IF(A1614=0,0,'Interpolate IR Data'!T1614)</f>
        <v>0.1805670002375</v>
      </c>
    </row>
    <row r="1615" spans="1:3" x14ac:dyDescent="0.35">
      <c r="A1615">
        <f ca="1">N(IF('Interpolate IR Data'!N1615="","",'Interpolate IR Data'!N1615))</f>
        <v>2480</v>
      </c>
      <c r="B1615">
        <f ca="1">IF(A1615=0,0,'Interpolate IR Data'!Z1615)</f>
        <v>0.80190250340000002</v>
      </c>
      <c r="C1615">
        <f ca="1">IF(A1615=0,0,'Interpolate IR Data'!T1615)</f>
        <v>0.179392407</v>
      </c>
    </row>
    <row r="1616" spans="1:3" x14ac:dyDescent="0.35">
      <c r="A1616">
        <f ca="1">N(IF('Interpolate IR Data'!N1616="","",'Interpolate IR Data'!N1616))</f>
        <v>2481</v>
      </c>
      <c r="B1616">
        <f ca="1">IF(A1616=0,0,'Interpolate IR Data'!Z1616)</f>
        <v>0.80193568375624991</v>
      </c>
      <c r="C1616">
        <f ca="1">IF(A1616=0,0,'Interpolate IR Data'!T1616)</f>
        <v>0.18078638236875</v>
      </c>
    </row>
    <row r="1617" spans="1:3" x14ac:dyDescent="0.35">
      <c r="A1617">
        <f ca="1">N(IF('Interpolate IR Data'!N1617="","",'Interpolate IR Data'!N1617))</f>
        <v>2482</v>
      </c>
      <c r="B1617">
        <f ca="1">IF(A1617=0,0,'Interpolate IR Data'!Z1617)</f>
        <v>0.80196886411250001</v>
      </c>
      <c r="C1617">
        <f ca="1">IF(A1617=0,0,'Interpolate IR Data'!T1617)</f>
        <v>0.18218035773749999</v>
      </c>
    </row>
    <row r="1618" spans="1:3" x14ac:dyDescent="0.35">
      <c r="A1618">
        <f ca="1">N(IF('Interpolate IR Data'!N1618="","",'Interpolate IR Data'!N1618))</f>
        <v>2483</v>
      </c>
      <c r="B1618">
        <f ca="1">IF(A1618=0,0,'Interpolate IR Data'!Z1618)</f>
        <v>0.80199098434999994</v>
      </c>
      <c r="C1618">
        <f ca="1">IF(A1618=0,0,'Interpolate IR Data'!T1618)</f>
        <v>0.18310967465</v>
      </c>
    </row>
    <row r="1619" spans="1:3" x14ac:dyDescent="0.35">
      <c r="A1619">
        <f ca="1">N(IF('Interpolate IR Data'!N1619="","",'Interpolate IR Data'!N1619))</f>
        <v>2484</v>
      </c>
      <c r="B1619">
        <f ca="1">IF(A1619=0,0,'Interpolate IR Data'!Z1619)</f>
        <v>0.80201310458749997</v>
      </c>
      <c r="C1619">
        <f ca="1">IF(A1619=0,0,'Interpolate IR Data'!T1619)</f>
        <v>0.1840389915625</v>
      </c>
    </row>
    <row r="1620" spans="1:3" x14ac:dyDescent="0.35">
      <c r="A1620">
        <f ca="1">N(IF('Interpolate IR Data'!N1620="","",'Interpolate IR Data'!N1620))</f>
        <v>2485</v>
      </c>
      <c r="B1620">
        <f ca="1">IF(A1620=0,0,'Interpolate IR Data'!Z1620)</f>
        <v>0.802035224825</v>
      </c>
      <c r="C1620">
        <f ca="1">IF(A1620=0,0,'Interpolate IR Data'!T1620)</f>
        <v>0.18496830847500001</v>
      </c>
    </row>
    <row r="1621" spans="1:3" x14ac:dyDescent="0.35">
      <c r="A1621">
        <f ca="1">N(IF('Interpolate IR Data'!N1621="","",'Interpolate IR Data'!N1621))</f>
        <v>2486</v>
      </c>
      <c r="B1621">
        <f ca="1">IF(A1621=0,0,'Interpolate IR Data'!Z1621)</f>
        <v>0.80205734506249993</v>
      </c>
      <c r="C1621">
        <f ca="1">IF(A1621=0,0,'Interpolate IR Data'!T1621)</f>
        <v>0.18589762538749999</v>
      </c>
    </row>
    <row r="1622" spans="1:3" x14ac:dyDescent="0.35">
      <c r="A1622">
        <f ca="1">N(IF('Interpolate IR Data'!N1622="","",'Interpolate IR Data'!N1622))</f>
        <v>2487</v>
      </c>
      <c r="B1622">
        <f ca="1">IF(A1622=0,0,'Interpolate IR Data'!Z1622)</f>
        <v>0.80207946529999996</v>
      </c>
      <c r="C1622">
        <f ca="1">IF(A1622=0,0,'Interpolate IR Data'!T1622)</f>
        <v>0.18682694229999999</v>
      </c>
    </row>
    <row r="1623" spans="1:3" x14ac:dyDescent="0.35">
      <c r="A1623">
        <f ca="1">N(IF('Interpolate IR Data'!N1623="","",'Interpolate IR Data'!N1623))</f>
        <v>2488</v>
      </c>
      <c r="B1623">
        <f ca="1">IF(A1623=0,0,'Interpolate IR Data'!Z1623)</f>
        <v>0.80140187133749996</v>
      </c>
      <c r="C1623">
        <f ca="1">IF(A1623=0,0,'Interpolate IR Data'!T1623)</f>
        <v>0.18597802052500001</v>
      </c>
    </row>
    <row r="1624" spans="1:3" x14ac:dyDescent="0.35">
      <c r="A1624">
        <f ca="1">N(IF('Interpolate IR Data'!N1624="","",'Interpolate IR Data'!N1624))</f>
        <v>2489</v>
      </c>
      <c r="B1624">
        <f ca="1">IF(A1624=0,0,'Interpolate IR Data'!Z1624)</f>
        <v>0.80038548039375002</v>
      </c>
      <c r="C1624">
        <f ca="1">IF(A1624=0,0,'Interpolate IR Data'!T1624)</f>
        <v>0.18470463786249999</v>
      </c>
    </row>
    <row r="1625" spans="1:3" x14ac:dyDescent="0.35">
      <c r="A1625">
        <f ca="1">N(IF('Interpolate IR Data'!N1625="","",'Interpolate IR Data'!N1625))</f>
        <v>2490</v>
      </c>
      <c r="B1625">
        <f ca="1">IF(A1625=0,0,'Interpolate IR Data'!Z1625)</f>
        <v>0.79936908944999996</v>
      </c>
      <c r="C1625">
        <f ca="1">IF(A1625=0,0,'Interpolate IR Data'!T1625)</f>
        <v>0.18343125519999998</v>
      </c>
    </row>
    <row r="1626" spans="1:3" x14ac:dyDescent="0.35">
      <c r="A1626">
        <f ca="1">N(IF('Interpolate IR Data'!N1626="","",'Interpolate IR Data'!N1626))</f>
        <v>2491</v>
      </c>
      <c r="B1626">
        <f ca="1">IF(A1626=0,0,'Interpolate IR Data'!Z1626)</f>
        <v>0.79869149548749996</v>
      </c>
      <c r="C1626">
        <f ca="1">IF(A1626=0,0,'Interpolate IR Data'!T1626)</f>
        <v>0.18258233342499997</v>
      </c>
    </row>
    <row r="1627" spans="1:3" x14ac:dyDescent="0.35">
      <c r="A1627">
        <f ca="1">N(IF('Interpolate IR Data'!N1627="","",'Interpolate IR Data'!N1627))</f>
        <v>2492</v>
      </c>
      <c r="B1627">
        <f ca="1">IF(A1627=0,0,'Interpolate IR Data'!Z1627)</f>
        <v>0.79801390152499996</v>
      </c>
      <c r="C1627">
        <f ca="1">IF(A1627=0,0,'Interpolate IR Data'!T1627)</f>
        <v>0.18173341164999998</v>
      </c>
    </row>
    <row r="1628" spans="1:3" x14ac:dyDescent="0.35">
      <c r="A1628">
        <f ca="1">N(IF('Interpolate IR Data'!N1628="","",'Interpolate IR Data'!N1628))</f>
        <v>2493</v>
      </c>
      <c r="B1628">
        <f ca="1">IF(A1628=0,0,'Interpolate IR Data'!Z1628)</f>
        <v>0.79733630756249996</v>
      </c>
      <c r="C1628">
        <f ca="1">IF(A1628=0,0,'Interpolate IR Data'!T1628)</f>
        <v>0.180884489875</v>
      </c>
    </row>
    <row r="1629" spans="1:3" x14ac:dyDescent="0.35">
      <c r="A1629">
        <f ca="1">N(IF('Interpolate IR Data'!N1629="","",'Interpolate IR Data'!N1629))</f>
        <v>2494</v>
      </c>
      <c r="B1629">
        <f ca="1">IF(A1629=0,0,'Interpolate IR Data'!Z1629)</f>
        <v>0.79665871359999996</v>
      </c>
      <c r="C1629">
        <f ca="1">IF(A1629=0,0,'Interpolate IR Data'!T1629)</f>
        <v>0.18003556809999999</v>
      </c>
    </row>
    <row r="1630" spans="1:3" x14ac:dyDescent="0.35">
      <c r="A1630">
        <f ca="1">N(IF('Interpolate IR Data'!N1630="","",'Interpolate IR Data'!N1630))</f>
        <v>2495</v>
      </c>
      <c r="B1630">
        <f ca="1">IF(A1630=0,0,'Interpolate IR Data'!Z1630)</f>
        <v>0.79650318216249993</v>
      </c>
      <c r="C1630">
        <f ca="1">IF(A1630=0,0,'Interpolate IR Data'!T1630)</f>
        <v>0.18177188363749999</v>
      </c>
    </row>
    <row r="1631" spans="1:3" x14ac:dyDescent="0.35">
      <c r="A1631">
        <f ca="1">N(IF('Interpolate IR Data'!N1631="","",'Interpolate IR Data'!N1631))</f>
        <v>2496</v>
      </c>
      <c r="B1631">
        <f ca="1">IF(A1631=0,0,'Interpolate IR Data'!Z1631)</f>
        <v>0.79634765072500002</v>
      </c>
      <c r="C1631">
        <f ca="1">IF(A1631=0,0,'Interpolate IR Data'!T1631)</f>
        <v>0.183508199175</v>
      </c>
    </row>
    <row r="1632" spans="1:3" x14ac:dyDescent="0.35">
      <c r="A1632">
        <f ca="1">N(IF('Interpolate IR Data'!N1632="","",'Interpolate IR Data'!N1632))</f>
        <v>2497</v>
      </c>
      <c r="B1632">
        <f ca="1">IF(A1632=0,0,'Interpolate IR Data'!Z1632)</f>
        <v>0.79611435356875004</v>
      </c>
      <c r="C1632">
        <f ca="1">IF(A1632=0,0,'Interpolate IR Data'!T1632)</f>
        <v>0.18611267248125002</v>
      </c>
    </row>
    <row r="1633" spans="1:3" x14ac:dyDescent="0.35">
      <c r="A1633">
        <f ca="1">N(IF('Interpolate IR Data'!N1633="","",'Interpolate IR Data'!N1633))</f>
        <v>2498</v>
      </c>
      <c r="B1633">
        <f ca="1">IF(A1633=0,0,'Interpolate IR Data'!Z1633)</f>
        <v>0.79588105641249995</v>
      </c>
      <c r="C1633">
        <f ca="1">IF(A1633=0,0,'Interpolate IR Data'!T1633)</f>
        <v>0.18871714578750001</v>
      </c>
    </row>
    <row r="1634" spans="1:3" x14ac:dyDescent="0.35">
      <c r="A1634">
        <f ca="1">N(IF('Interpolate IR Data'!N1634="","",'Interpolate IR Data'!N1634))</f>
        <v>2499</v>
      </c>
      <c r="B1634">
        <f ca="1">IF(A1634=0,0,'Interpolate IR Data'!Z1634)</f>
        <v>0.79572552497499993</v>
      </c>
      <c r="C1634">
        <f ca="1">IF(A1634=0,0,'Interpolate IR Data'!T1634)</f>
        <v>0.19045346132500002</v>
      </c>
    </row>
    <row r="1635" spans="1:3" x14ac:dyDescent="0.35">
      <c r="A1635">
        <f ca="1">N(IF('Interpolate IR Data'!N1635="","",'Interpolate IR Data'!N1635))</f>
        <v>2500</v>
      </c>
      <c r="B1635">
        <f ca="1">IF(A1635=0,0,'Interpolate IR Data'!Z1635)</f>
        <v>0.79556999353750002</v>
      </c>
      <c r="C1635">
        <f ca="1">IF(A1635=0,0,'Interpolate IR Data'!T1635)</f>
        <v>0.19218977686249999</v>
      </c>
    </row>
    <row r="1636" spans="1:3" x14ac:dyDescent="0.35">
      <c r="A1636">
        <f ca="1">N(IF('Interpolate IR Data'!N1636="","",'Interpolate IR Data'!N1636))</f>
        <v>2501</v>
      </c>
      <c r="B1636">
        <f ca="1">IF(A1636=0,0,'Interpolate IR Data'!Z1636)</f>
        <v>0.7954144621</v>
      </c>
      <c r="C1636">
        <f ca="1">IF(A1636=0,0,'Interpolate IR Data'!T1636)</f>
        <v>0.1939260924</v>
      </c>
    </row>
    <row r="1637" spans="1:3" x14ac:dyDescent="0.35">
      <c r="A1637">
        <f ca="1">N(IF('Interpolate IR Data'!N1637="","",'Interpolate IR Data'!N1637))</f>
        <v>2502</v>
      </c>
      <c r="B1637">
        <f ca="1">IF(A1637=0,0,'Interpolate IR Data'!Z1637)</f>
        <v>0.79515527140000009</v>
      </c>
      <c r="C1637">
        <f ca="1">IF(A1637=0,0,'Interpolate IR Data'!T1637)</f>
        <v>0.1945977729875</v>
      </c>
    </row>
    <row r="1638" spans="1:3" x14ac:dyDescent="0.35">
      <c r="A1638">
        <f ca="1">N(IF('Interpolate IR Data'!N1638="","",'Interpolate IR Data'!N1638))</f>
        <v>2503</v>
      </c>
      <c r="B1638">
        <f ca="1">IF(A1638=0,0,'Interpolate IR Data'!Z1638)</f>
        <v>0.79489608070000006</v>
      </c>
      <c r="C1638">
        <f ca="1">IF(A1638=0,0,'Interpolate IR Data'!T1638)</f>
        <v>0.195269453575</v>
      </c>
    </row>
    <row r="1639" spans="1:3" x14ac:dyDescent="0.35">
      <c r="A1639">
        <f ca="1">N(IF('Interpolate IR Data'!N1639="","",'Interpolate IR Data'!N1639))</f>
        <v>2504</v>
      </c>
      <c r="B1639">
        <f ca="1">IF(A1639=0,0,'Interpolate IR Data'!Z1639)</f>
        <v>0.79463689000000004</v>
      </c>
      <c r="C1639">
        <f ca="1">IF(A1639=0,0,'Interpolate IR Data'!T1639)</f>
        <v>0.1959411341625</v>
      </c>
    </row>
    <row r="1640" spans="1:3" x14ac:dyDescent="0.35">
      <c r="A1640">
        <f ca="1">N(IF('Interpolate IR Data'!N1640="","",'Interpolate IR Data'!N1640))</f>
        <v>2505</v>
      </c>
      <c r="B1640">
        <f ca="1">IF(A1640=0,0,'Interpolate IR Data'!Z1640)</f>
        <v>0.79424810395000001</v>
      </c>
      <c r="C1640">
        <f ca="1">IF(A1640=0,0,'Interpolate IR Data'!T1640)</f>
        <v>0.19694865504375</v>
      </c>
    </row>
    <row r="1641" spans="1:3" x14ac:dyDescent="0.35">
      <c r="A1641">
        <f ca="1">N(IF('Interpolate IR Data'!N1641="","",'Interpolate IR Data'!N1641))</f>
        <v>2506</v>
      </c>
      <c r="B1641">
        <f ca="1">IF(A1641=0,0,'Interpolate IR Data'!Z1641)</f>
        <v>0.79385931789999997</v>
      </c>
      <c r="C1641">
        <f ca="1">IF(A1641=0,0,'Interpolate IR Data'!T1641)</f>
        <v>0.19795617592500001</v>
      </c>
    </row>
    <row r="1642" spans="1:3" x14ac:dyDescent="0.35">
      <c r="A1642">
        <f ca="1">N(IF('Interpolate IR Data'!N1642="","",'Interpolate IR Data'!N1642))</f>
        <v>2507</v>
      </c>
      <c r="B1642">
        <f ca="1">IF(A1642=0,0,'Interpolate IR Data'!Z1642)</f>
        <v>0.79360012719999995</v>
      </c>
      <c r="C1642">
        <f ca="1">IF(A1642=0,0,'Interpolate IR Data'!T1642)</f>
        <v>0.19862785651250001</v>
      </c>
    </row>
    <row r="1643" spans="1:3" x14ac:dyDescent="0.35">
      <c r="A1643">
        <f ca="1">N(IF('Interpolate IR Data'!N1643="","",'Interpolate IR Data'!N1643))</f>
        <v>2508</v>
      </c>
      <c r="B1643">
        <f ca="1">IF(A1643=0,0,'Interpolate IR Data'!Z1643)</f>
        <v>0.79334093650000004</v>
      </c>
      <c r="C1643">
        <f ca="1">IF(A1643=0,0,'Interpolate IR Data'!T1643)</f>
        <v>0.19929953710000001</v>
      </c>
    </row>
    <row r="1644" spans="1:3" x14ac:dyDescent="0.35">
      <c r="A1644">
        <f ca="1">N(IF('Interpolate IR Data'!N1644="","",'Interpolate IR Data'!N1644))</f>
        <v>2509</v>
      </c>
      <c r="B1644">
        <f ca="1">IF(A1644=0,0,'Interpolate IR Data'!Z1644)</f>
        <v>0.79326919907500004</v>
      </c>
      <c r="C1644">
        <f ca="1">IF(A1644=0,0,'Interpolate IR Data'!T1644)</f>
        <v>0.19987009488750002</v>
      </c>
    </row>
    <row r="1645" spans="1:3" x14ac:dyDescent="0.35">
      <c r="A1645">
        <f ca="1">N(IF('Interpolate IR Data'!N1645="","",'Interpolate IR Data'!N1645))</f>
        <v>2510</v>
      </c>
      <c r="B1645">
        <f ca="1">IF(A1645=0,0,'Interpolate IR Data'!Z1645)</f>
        <v>0.79319746164999994</v>
      </c>
      <c r="C1645">
        <f ca="1">IF(A1645=0,0,'Interpolate IR Data'!T1645)</f>
        <v>0.200440652675</v>
      </c>
    </row>
    <row r="1646" spans="1:3" x14ac:dyDescent="0.35">
      <c r="A1646">
        <f ca="1">N(IF('Interpolate IR Data'!N1646="","",'Interpolate IR Data'!N1646))</f>
        <v>2511</v>
      </c>
      <c r="B1646">
        <f ca="1">IF(A1646=0,0,'Interpolate IR Data'!Z1646)</f>
        <v>0.79312572422499994</v>
      </c>
      <c r="C1646">
        <f ca="1">IF(A1646=0,0,'Interpolate IR Data'!T1646)</f>
        <v>0.20101121046250001</v>
      </c>
    </row>
    <row r="1647" spans="1:3" x14ac:dyDescent="0.35">
      <c r="A1647">
        <f ca="1">N(IF('Interpolate IR Data'!N1647="","",'Interpolate IR Data'!N1647))</f>
        <v>2512</v>
      </c>
      <c r="B1647">
        <f ca="1">IF(A1647=0,0,'Interpolate IR Data'!Z1647)</f>
        <v>0.79305398679999994</v>
      </c>
      <c r="C1647">
        <f ca="1">IF(A1647=0,0,'Interpolate IR Data'!T1647)</f>
        <v>0.20158176825000002</v>
      </c>
    </row>
    <row r="1648" spans="1:3" x14ac:dyDescent="0.35">
      <c r="A1648">
        <f ca="1">N(IF('Interpolate IR Data'!N1648="","",'Interpolate IR Data'!N1648))</f>
        <v>2513</v>
      </c>
      <c r="B1648">
        <f ca="1">IF(A1648=0,0,'Interpolate IR Data'!Z1648)</f>
        <v>0.79294638066249989</v>
      </c>
      <c r="C1648">
        <f ca="1">IF(A1648=0,0,'Interpolate IR Data'!T1648)</f>
        <v>0.20243760493125001</v>
      </c>
    </row>
    <row r="1649" spans="1:3" x14ac:dyDescent="0.35">
      <c r="A1649">
        <f ca="1">N(IF('Interpolate IR Data'!N1649="","",'Interpolate IR Data'!N1649))</f>
        <v>2514</v>
      </c>
      <c r="B1649">
        <f ca="1">IF(A1649=0,0,'Interpolate IR Data'!Z1649)</f>
        <v>0.79283877452499996</v>
      </c>
      <c r="C1649">
        <f ca="1">IF(A1649=0,0,'Interpolate IR Data'!T1649)</f>
        <v>0.20329344161250001</v>
      </c>
    </row>
    <row r="1650" spans="1:3" x14ac:dyDescent="0.35">
      <c r="A1650">
        <f ca="1">N(IF('Interpolate IR Data'!N1650="","",'Interpolate IR Data'!N1650))</f>
        <v>2515</v>
      </c>
      <c r="B1650">
        <f ca="1">IF(A1650=0,0,'Interpolate IR Data'!Z1650)</f>
        <v>0.79276703709999996</v>
      </c>
      <c r="C1650">
        <f ca="1">IF(A1650=0,0,'Interpolate IR Data'!T1650)</f>
        <v>0.2038639994</v>
      </c>
    </row>
    <row r="1651" spans="1:3" x14ac:dyDescent="0.35">
      <c r="A1651">
        <f ca="1">N(IF('Interpolate IR Data'!N1651="","",'Interpolate IR Data'!N1651))</f>
        <v>2516</v>
      </c>
      <c r="B1651">
        <f ca="1">IF(A1651=0,0,'Interpolate IR Data'!Z1651)</f>
        <v>0.79228741613749998</v>
      </c>
      <c r="C1651">
        <f ca="1">IF(A1651=0,0,'Interpolate IR Data'!T1651)</f>
        <v>0.20273784223749999</v>
      </c>
    </row>
    <row r="1652" spans="1:3" x14ac:dyDescent="0.35">
      <c r="A1652">
        <f ca="1">N(IF('Interpolate IR Data'!N1652="","",'Interpolate IR Data'!N1652))</f>
        <v>2517</v>
      </c>
      <c r="B1652">
        <f ca="1">IF(A1652=0,0,'Interpolate IR Data'!Z1652)</f>
        <v>0.791807795175</v>
      </c>
      <c r="C1652">
        <f ca="1">IF(A1652=0,0,'Interpolate IR Data'!T1652)</f>
        <v>0.20161168507499999</v>
      </c>
    </row>
    <row r="1653" spans="1:3" x14ac:dyDescent="0.35">
      <c r="A1653">
        <f ca="1">N(IF('Interpolate IR Data'!N1653="","",'Interpolate IR Data'!N1653))</f>
        <v>2518</v>
      </c>
      <c r="B1653">
        <f ca="1">IF(A1653=0,0,'Interpolate IR Data'!Z1653)</f>
        <v>0.79132817421250001</v>
      </c>
      <c r="C1653">
        <f ca="1">IF(A1653=0,0,'Interpolate IR Data'!T1653)</f>
        <v>0.20048552791249999</v>
      </c>
    </row>
    <row r="1654" spans="1:3" x14ac:dyDescent="0.35">
      <c r="A1654">
        <f ca="1">N(IF('Interpolate IR Data'!N1654="","",'Interpolate IR Data'!N1654))</f>
        <v>2519</v>
      </c>
      <c r="B1654">
        <f ca="1">IF(A1654=0,0,'Interpolate IR Data'!Z1654)</f>
        <v>0.79084855325000003</v>
      </c>
      <c r="C1654">
        <f ca="1">IF(A1654=0,0,'Interpolate IR Data'!T1654)</f>
        <v>0.19935937074999999</v>
      </c>
    </row>
    <row r="1655" spans="1:3" x14ac:dyDescent="0.35">
      <c r="A1655">
        <f ca="1">N(IF('Interpolate IR Data'!N1655="","",'Interpolate IR Data'!N1655))</f>
        <v>2520</v>
      </c>
      <c r="B1655">
        <f ca="1">IF(A1655=0,0,'Interpolate IR Data'!Z1655)</f>
        <v>0.79036893228750005</v>
      </c>
      <c r="C1655">
        <f ca="1">IF(A1655=0,0,'Interpolate IR Data'!T1655)</f>
        <v>0.19823321358749998</v>
      </c>
    </row>
    <row r="1656" spans="1:3" x14ac:dyDescent="0.35">
      <c r="A1656">
        <f ca="1">N(IF('Interpolate IR Data'!N1656="","",'Interpolate IR Data'!N1656))</f>
        <v>2521</v>
      </c>
      <c r="B1656">
        <f ca="1">IF(A1656=0,0,'Interpolate IR Data'!Z1656)</f>
        <v>0.78964950084375007</v>
      </c>
      <c r="C1656">
        <f ca="1">IF(A1656=0,0,'Interpolate IR Data'!T1656)</f>
        <v>0.19654397784375</v>
      </c>
    </row>
    <row r="1657" spans="1:3" x14ac:dyDescent="0.35">
      <c r="A1657">
        <f ca="1">N(IF('Interpolate IR Data'!N1657="","",'Interpolate IR Data'!N1657))</f>
        <v>2522</v>
      </c>
      <c r="B1657">
        <f ca="1">IF(A1657=0,0,'Interpolate IR Data'!Z1657)</f>
        <v>0.78893006939999999</v>
      </c>
      <c r="C1657">
        <f ca="1">IF(A1657=0,0,'Interpolate IR Data'!T1657)</f>
        <v>0.19485474210000001</v>
      </c>
    </row>
    <row r="1658" spans="1:3" x14ac:dyDescent="0.35">
      <c r="A1658">
        <f ca="1">N(IF('Interpolate IR Data'!N1658="","",'Interpolate IR Data'!N1658))</f>
        <v>2523</v>
      </c>
      <c r="B1658">
        <f ca="1">IF(A1658=0,0,'Interpolate IR Data'!Z1658)</f>
        <v>0.78865806961250007</v>
      </c>
      <c r="C1658">
        <f ca="1">IF(A1658=0,0,'Interpolate IR Data'!T1658)</f>
        <v>0.19493830103749998</v>
      </c>
    </row>
    <row r="1659" spans="1:3" x14ac:dyDescent="0.35">
      <c r="A1659">
        <f ca="1">N(IF('Interpolate IR Data'!N1659="","",'Interpolate IR Data'!N1659))</f>
        <v>2524</v>
      </c>
      <c r="B1659">
        <f ca="1">IF(A1659=0,0,'Interpolate IR Data'!Z1659)</f>
        <v>0.78838606982500004</v>
      </c>
      <c r="C1659">
        <f ca="1">IF(A1659=0,0,'Interpolate IR Data'!T1659)</f>
        <v>0.19502185997499999</v>
      </c>
    </row>
    <row r="1660" spans="1:3" x14ac:dyDescent="0.35">
      <c r="A1660">
        <f ca="1">N(IF('Interpolate IR Data'!N1660="","",'Interpolate IR Data'!N1660))</f>
        <v>2525</v>
      </c>
      <c r="B1660">
        <f ca="1">IF(A1660=0,0,'Interpolate IR Data'!Z1660)</f>
        <v>0.7881140700375</v>
      </c>
      <c r="C1660">
        <f ca="1">IF(A1660=0,0,'Interpolate IR Data'!T1660)</f>
        <v>0.19510541891249999</v>
      </c>
    </row>
    <row r="1661" spans="1:3" x14ac:dyDescent="0.35">
      <c r="A1661">
        <f ca="1">N(IF('Interpolate IR Data'!N1661="","",'Interpolate IR Data'!N1661))</f>
        <v>2526</v>
      </c>
      <c r="B1661">
        <f ca="1">IF(A1661=0,0,'Interpolate IR Data'!Z1661)</f>
        <v>0.78784207024999997</v>
      </c>
      <c r="C1661">
        <f ca="1">IF(A1661=0,0,'Interpolate IR Data'!T1661)</f>
        <v>0.19518897785</v>
      </c>
    </row>
    <row r="1662" spans="1:3" x14ac:dyDescent="0.35">
      <c r="A1662">
        <f ca="1">N(IF('Interpolate IR Data'!N1662="","",'Interpolate IR Data'!N1662))</f>
        <v>2527</v>
      </c>
      <c r="B1662">
        <f ca="1">IF(A1662=0,0,'Interpolate IR Data'!Z1662)</f>
        <v>0.78757007046249994</v>
      </c>
      <c r="C1662">
        <f ca="1">IF(A1662=0,0,'Interpolate IR Data'!T1662)</f>
        <v>0.19527253678750001</v>
      </c>
    </row>
    <row r="1663" spans="1:3" x14ac:dyDescent="0.35">
      <c r="A1663">
        <f ca="1">N(IF('Interpolate IR Data'!N1663="","",'Interpolate IR Data'!N1663))</f>
        <v>2528</v>
      </c>
      <c r="B1663">
        <f ca="1">IF(A1663=0,0,'Interpolate IR Data'!Z1663)</f>
        <v>0.78729807067499991</v>
      </c>
      <c r="C1663">
        <f ca="1">IF(A1663=0,0,'Interpolate IR Data'!T1663)</f>
        <v>0.19535609572500001</v>
      </c>
    </row>
    <row r="1664" spans="1:3" x14ac:dyDescent="0.35">
      <c r="A1664">
        <f ca="1">N(IF('Interpolate IR Data'!N1664="","",'Interpolate IR Data'!N1664))</f>
        <v>2529</v>
      </c>
      <c r="B1664">
        <f ca="1">IF(A1664=0,0,'Interpolate IR Data'!Z1664)</f>
        <v>0.78689007099374986</v>
      </c>
      <c r="C1664">
        <f ca="1">IF(A1664=0,0,'Interpolate IR Data'!T1664)</f>
        <v>0.19548143413125002</v>
      </c>
    </row>
    <row r="1665" spans="1:3" x14ac:dyDescent="0.35">
      <c r="A1665">
        <f ca="1">N(IF('Interpolate IR Data'!N1665="","",'Interpolate IR Data'!N1665))</f>
        <v>2530</v>
      </c>
      <c r="B1665">
        <f ca="1">IF(A1665=0,0,'Interpolate IR Data'!Z1665)</f>
        <v>0.7868921082125</v>
      </c>
      <c r="C1665">
        <f ca="1">IF(A1665=0,0,'Interpolate IR Data'!T1665)</f>
        <v>0.19721065784999997</v>
      </c>
    </row>
    <row r="1666" spans="1:3" x14ac:dyDescent="0.35">
      <c r="A1666">
        <f ca="1">N(IF('Interpolate IR Data'!N1666="","",'Interpolate IR Data'!N1666))</f>
        <v>2531</v>
      </c>
      <c r="B1666">
        <f ca="1">IF(A1666=0,0,'Interpolate IR Data'!Z1666)</f>
        <v>0.78703014532499993</v>
      </c>
      <c r="C1666">
        <f ca="1">IF(A1666=0,0,'Interpolate IR Data'!T1666)</f>
        <v>0.19889810209999997</v>
      </c>
    </row>
    <row r="1667" spans="1:3" x14ac:dyDescent="0.35">
      <c r="A1667">
        <f ca="1">N(IF('Interpolate IR Data'!N1667="","",'Interpolate IR Data'!N1667))</f>
        <v>2532</v>
      </c>
      <c r="B1667">
        <f ca="1">IF(A1667=0,0,'Interpolate IR Data'!Z1667)</f>
        <v>0.78716818243749997</v>
      </c>
      <c r="C1667">
        <f ca="1">IF(A1667=0,0,'Interpolate IR Data'!T1667)</f>
        <v>0.20058554634999998</v>
      </c>
    </row>
    <row r="1668" spans="1:3" x14ac:dyDescent="0.35">
      <c r="A1668">
        <f ca="1">N(IF('Interpolate IR Data'!N1668="","",'Interpolate IR Data'!N1668))</f>
        <v>2533</v>
      </c>
      <c r="B1668">
        <f ca="1">IF(A1668=0,0,'Interpolate IR Data'!Z1668)</f>
        <v>0.78730621955000002</v>
      </c>
      <c r="C1668">
        <f ca="1">IF(A1668=0,0,'Interpolate IR Data'!T1668)</f>
        <v>0.20227299059999998</v>
      </c>
    </row>
    <row r="1669" spans="1:3" x14ac:dyDescent="0.35">
      <c r="A1669">
        <f ca="1">N(IF('Interpolate IR Data'!N1669="","",'Interpolate IR Data'!N1669))</f>
        <v>2534</v>
      </c>
      <c r="B1669">
        <f ca="1">IF(A1669=0,0,'Interpolate IR Data'!Z1669)</f>
        <v>0.78744425666249995</v>
      </c>
      <c r="C1669">
        <f ca="1">IF(A1669=0,0,'Interpolate IR Data'!T1669)</f>
        <v>0.20396043484999998</v>
      </c>
    </row>
    <row r="1670" spans="1:3" x14ac:dyDescent="0.35">
      <c r="A1670">
        <f ca="1">N(IF('Interpolate IR Data'!N1670="","",'Interpolate IR Data'!N1670))</f>
        <v>2535</v>
      </c>
      <c r="B1670">
        <f ca="1">IF(A1670=0,0,'Interpolate IR Data'!Z1670)</f>
        <v>0.787582293775</v>
      </c>
      <c r="C1670">
        <f ca="1">IF(A1670=0,0,'Interpolate IR Data'!T1670)</f>
        <v>0.20564787909999999</v>
      </c>
    </row>
    <row r="1671" spans="1:3" x14ac:dyDescent="0.35">
      <c r="A1671">
        <f ca="1">N(IF('Interpolate IR Data'!N1671="","",'Interpolate IR Data'!N1671))</f>
        <v>2536</v>
      </c>
      <c r="B1671">
        <f ca="1">IF(A1671=0,0,'Interpolate IR Data'!Z1671)</f>
        <v>0.78772033088750004</v>
      </c>
      <c r="C1671">
        <f ca="1">IF(A1671=0,0,'Interpolate IR Data'!T1671)</f>
        <v>0.20733532334999999</v>
      </c>
    </row>
    <row r="1672" spans="1:3" x14ac:dyDescent="0.35">
      <c r="A1672">
        <f ca="1">N(IF('Interpolate IR Data'!N1672="","",'Interpolate IR Data'!N1672))</f>
        <v>2537</v>
      </c>
      <c r="B1672">
        <f ca="1">IF(A1672=0,0,'Interpolate IR Data'!Z1672)</f>
        <v>0.78772952483124992</v>
      </c>
      <c r="C1672">
        <f ca="1">IF(A1672=0,0,'Interpolate IR Data'!T1672)</f>
        <v>0.2090100956125</v>
      </c>
    </row>
    <row r="1673" spans="1:3" x14ac:dyDescent="0.35">
      <c r="A1673">
        <f ca="1">N(IF('Interpolate IR Data'!N1673="","",'Interpolate IR Data'!N1673))</f>
        <v>2538</v>
      </c>
      <c r="B1673">
        <f ca="1">IF(A1673=0,0,'Interpolate IR Data'!Z1673)</f>
        <v>0.78734299532499996</v>
      </c>
      <c r="C1673">
        <f ca="1">IF(A1673=0,0,'Interpolate IR Data'!T1673)</f>
        <v>0.20897207965</v>
      </c>
    </row>
    <row r="1674" spans="1:3" x14ac:dyDescent="0.35">
      <c r="A1674">
        <f ca="1">N(IF('Interpolate IR Data'!N1674="","",'Interpolate IR Data'!N1674))</f>
        <v>2539</v>
      </c>
      <c r="B1674">
        <f ca="1">IF(A1674=0,0,'Interpolate IR Data'!Z1674)</f>
        <v>0.78708530898749995</v>
      </c>
      <c r="C1674">
        <f ca="1">IF(A1674=0,0,'Interpolate IR Data'!T1674)</f>
        <v>0.20894673567499999</v>
      </c>
    </row>
    <row r="1675" spans="1:3" x14ac:dyDescent="0.35">
      <c r="A1675">
        <f ca="1">N(IF('Interpolate IR Data'!N1675="","",'Interpolate IR Data'!N1675))</f>
        <v>2540</v>
      </c>
      <c r="B1675">
        <f ca="1">IF(A1675=0,0,'Interpolate IR Data'!Z1675)</f>
        <v>0.78682762264999995</v>
      </c>
      <c r="C1675">
        <f ca="1">IF(A1675=0,0,'Interpolate IR Data'!T1675)</f>
        <v>0.20892139170000001</v>
      </c>
    </row>
    <row r="1676" spans="1:3" x14ac:dyDescent="0.35">
      <c r="A1676">
        <f ca="1">N(IF('Interpolate IR Data'!N1676="","",'Interpolate IR Data'!N1676))</f>
        <v>2541</v>
      </c>
      <c r="B1676">
        <f ca="1">IF(A1676=0,0,'Interpolate IR Data'!Z1676)</f>
        <v>0.78656993631249994</v>
      </c>
      <c r="C1676">
        <f ca="1">IF(A1676=0,0,'Interpolate IR Data'!T1676)</f>
        <v>0.20889604772500001</v>
      </c>
    </row>
    <row r="1677" spans="1:3" x14ac:dyDescent="0.35">
      <c r="A1677">
        <f ca="1">N(IF('Interpolate IR Data'!N1677="","",'Interpolate IR Data'!N1677))</f>
        <v>2542</v>
      </c>
      <c r="B1677">
        <f ca="1">IF(A1677=0,0,'Interpolate IR Data'!Z1677)</f>
        <v>0.78631224997499993</v>
      </c>
      <c r="C1677">
        <f ca="1">IF(A1677=0,0,'Interpolate IR Data'!T1677)</f>
        <v>0.20887070375</v>
      </c>
    </row>
    <row r="1678" spans="1:3" x14ac:dyDescent="0.35">
      <c r="A1678">
        <f ca="1">N(IF('Interpolate IR Data'!N1678="","",'Interpolate IR Data'!N1678))</f>
        <v>2543</v>
      </c>
      <c r="B1678">
        <f ca="1">IF(A1678=0,0,'Interpolate IR Data'!Z1678)</f>
        <v>0.78605456363750004</v>
      </c>
      <c r="C1678">
        <f ca="1">IF(A1678=0,0,'Interpolate IR Data'!T1678)</f>
        <v>0.20884535977500002</v>
      </c>
    </row>
    <row r="1679" spans="1:3" x14ac:dyDescent="0.35">
      <c r="A1679">
        <f ca="1">N(IF('Interpolate IR Data'!N1679="","",'Interpolate IR Data'!N1679))</f>
        <v>2544</v>
      </c>
      <c r="B1679">
        <f ca="1">IF(A1679=0,0,'Interpolate IR Data'!Z1679)</f>
        <v>0.78579687730000003</v>
      </c>
      <c r="C1679">
        <f ca="1">IF(A1679=0,0,'Interpolate IR Data'!T1679)</f>
        <v>0.20882001580000001</v>
      </c>
    </row>
    <row r="1680" spans="1:3" x14ac:dyDescent="0.35">
      <c r="A1680">
        <f ca="1">N(IF('Interpolate IR Data'!N1680="","",'Interpolate IR Data'!N1680))</f>
        <v>2545</v>
      </c>
      <c r="B1680">
        <f ca="1">IF(A1680=0,0,'Interpolate IR Data'!Z1680)</f>
        <v>0.78492922451875002</v>
      </c>
      <c r="C1680">
        <f ca="1">IF(A1680=0,0,'Interpolate IR Data'!T1680)</f>
        <v>0.20596245983125</v>
      </c>
    </row>
    <row r="1681" spans="1:3" x14ac:dyDescent="0.35">
      <c r="A1681">
        <f ca="1">N(IF('Interpolate IR Data'!N1681="","",'Interpolate IR Data'!N1681))</f>
        <v>2546</v>
      </c>
      <c r="B1681">
        <f ca="1">IF(A1681=0,0,'Interpolate IR Data'!Z1681)</f>
        <v>0.78406157173750002</v>
      </c>
      <c r="C1681">
        <f ca="1">IF(A1681=0,0,'Interpolate IR Data'!T1681)</f>
        <v>0.20310490386249999</v>
      </c>
    </row>
    <row r="1682" spans="1:3" x14ac:dyDescent="0.35">
      <c r="A1682">
        <f ca="1">N(IF('Interpolate IR Data'!N1682="","",'Interpolate IR Data'!N1682))</f>
        <v>2547</v>
      </c>
      <c r="B1682">
        <f ca="1">IF(A1682=0,0,'Interpolate IR Data'!Z1682)</f>
        <v>0.78348313655000001</v>
      </c>
      <c r="C1682">
        <f ca="1">IF(A1682=0,0,'Interpolate IR Data'!T1682)</f>
        <v>0.20119986654999999</v>
      </c>
    </row>
    <row r="1683" spans="1:3" x14ac:dyDescent="0.35">
      <c r="A1683">
        <f ca="1">N(IF('Interpolate IR Data'!N1683="","",'Interpolate IR Data'!N1683))</f>
        <v>2548</v>
      </c>
      <c r="B1683">
        <f ca="1">IF(A1683=0,0,'Interpolate IR Data'!Z1683)</f>
        <v>0.78290470136250001</v>
      </c>
      <c r="C1683">
        <f ca="1">IF(A1683=0,0,'Interpolate IR Data'!T1683)</f>
        <v>0.1992948292375</v>
      </c>
    </row>
    <row r="1684" spans="1:3" x14ac:dyDescent="0.35">
      <c r="A1684">
        <f ca="1">N(IF('Interpolate IR Data'!N1684="","",'Interpolate IR Data'!N1684))</f>
        <v>2549</v>
      </c>
      <c r="B1684">
        <f ca="1">IF(A1684=0,0,'Interpolate IR Data'!Z1684)</f>
        <v>0.78232626617500001</v>
      </c>
      <c r="C1684">
        <f ca="1">IF(A1684=0,0,'Interpolate IR Data'!T1684)</f>
        <v>0.197389791925</v>
      </c>
    </row>
    <row r="1685" spans="1:3" x14ac:dyDescent="0.35">
      <c r="A1685">
        <f ca="1">N(IF('Interpolate IR Data'!N1685="","",'Interpolate IR Data'!N1685))</f>
        <v>2550</v>
      </c>
      <c r="B1685">
        <f ca="1">IF(A1685=0,0,'Interpolate IR Data'!Z1685)</f>
        <v>0.7817478309875</v>
      </c>
      <c r="C1685">
        <f ca="1">IF(A1685=0,0,'Interpolate IR Data'!T1685)</f>
        <v>0.19548475461250001</v>
      </c>
    </row>
    <row r="1686" spans="1:3" x14ac:dyDescent="0.35">
      <c r="A1686">
        <f ca="1">N(IF('Interpolate IR Data'!N1686="","",'Interpolate IR Data'!N1686))</f>
        <v>2551</v>
      </c>
      <c r="B1686">
        <f ca="1">IF(A1686=0,0,'Interpolate IR Data'!Z1686)</f>
        <v>0.7811693958</v>
      </c>
      <c r="C1686">
        <f ca="1">IF(A1686=0,0,'Interpolate IR Data'!T1686)</f>
        <v>0.19357971730000001</v>
      </c>
    </row>
    <row r="1687" spans="1:3" x14ac:dyDescent="0.35">
      <c r="A1687">
        <f ca="1">N(IF('Interpolate IR Data'!N1687="","",'Interpolate IR Data'!N1687))</f>
        <v>2552</v>
      </c>
      <c r="B1687">
        <f ca="1">IF(A1687=0,0,'Interpolate IR Data'!Z1687)</f>
        <v>0.78187710729999993</v>
      </c>
      <c r="C1687">
        <f ca="1">IF(A1687=0,0,'Interpolate IR Data'!T1687)</f>
        <v>0.19745661317500002</v>
      </c>
    </row>
    <row r="1688" spans="1:3" x14ac:dyDescent="0.35">
      <c r="A1688">
        <f ca="1">N(IF('Interpolate IR Data'!N1688="","",'Interpolate IR Data'!N1688))</f>
        <v>2553</v>
      </c>
      <c r="B1688">
        <f ca="1">IF(A1688=0,0,'Interpolate IR Data'!Z1688)</f>
        <v>0.78258481879999997</v>
      </c>
      <c r="C1688">
        <f ca="1">IF(A1688=0,0,'Interpolate IR Data'!T1688)</f>
        <v>0.20133350905</v>
      </c>
    </row>
    <row r="1689" spans="1:3" x14ac:dyDescent="0.35">
      <c r="A1689">
        <f ca="1">N(IF('Interpolate IR Data'!N1689="","",'Interpolate IR Data'!N1689))</f>
        <v>2554</v>
      </c>
      <c r="B1689">
        <f ca="1">IF(A1689=0,0,'Interpolate IR Data'!Z1689)</f>
        <v>0.78364638605000003</v>
      </c>
      <c r="C1689">
        <f ca="1">IF(A1689=0,0,'Interpolate IR Data'!T1689)</f>
        <v>0.20714885286249998</v>
      </c>
    </row>
    <row r="1690" spans="1:3" x14ac:dyDescent="0.35">
      <c r="A1690">
        <f ca="1">N(IF('Interpolate IR Data'!N1690="","",'Interpolate IR Data'!N1690))</f>
        <v>2555</v>
      </c>
      <c r="B1690">
        <f ca="1">IF(A1690=0,0,'Interpolate IR Data'!Z1690)</f>
        <v>0.78470795330000009</v>
      </c>
      <c r="C1690">
        <f ca="1">IF(A1690=0,0,'Interpolate IR Data'!T1690)</f>
        <v>0.21296419667499999</v>
      </c>
    </row>
    <row r="1691" spans="1:3" x14ac:dyDescent="0.35">
      <c r="A1691">
        <f ca="1">N(IF('Interpolate IR Data'!N1691="","",'Interpolate IR Data'!N1691))</f>
        <v>2556</v>
      </c>
      <c r="B1691">
        <f ca="1">IF(A1691=0,0,'Interpolate IR Data'!Z1691)</f>
        <v>0.78541566480000002</v>
      </c>
      <c r="C1691">
        <f ca="1">IF(A1691=0,0,'Interpolate IR Data'!T1691)</f>
        <v>0.21684109255</v>
      </c>
    </row>
    <row r="1692" spans="1:3" x14ac:dyDescent="0.35">
      <c r="A1692">
        <f ca="1">N(IF('Interpolate IR Data'!N1692="","",'Interpolate IR Data'!N1692))</f>
        <v>2557</v>
      </c>
      <c r="B1692">
        <f ca="1">IF(A1692=0,0,'Interpolate IR Data'!Z1692)</f>
        <v>0.78612337629999995</v>
      </c>
      <c r="C1692">
        <f ca="1">IF(A1692=0,0,'Interpolate IR Data'!T1692)</f>
        <v>0.22071798842500001</v>
      </c>
    </row>
    <row r="1693" spans="1:3" x14ac:dyDescent="0.35">
      <c r="A1693">
        <f ca="1">N(IF('Interpolate IR Data'!N1693="","",'Interpolate IR Data'!N1693))</f>
        <v>2558</v>
      </c>
      <c r="B1693">
        <f ca="1">IF(A1693=0,0,'Interpolate IR Data'!Z1693)</f>
        <v>0.7868310878</v>
      </c>
      <c r="C1693">
        <f ca="1">IF(A1693=0,0,'Interpolate IR Data'!T1693)</f>
        <v>0.22459488429999999</v>
      </c>
    </row>
    <row r="1694" spans="1:3" x14ac:dyDescent="0.35">
      <c r="A1694">
        <f ca="1">N(IF('Interpolate IR Data'!N1694="","",'Interpolate IR Data'!N1694))</f>
        <v>2559</v>
      </c>
      <c r="B1694">
        <f ca="1">IF(A1694=0,0,'Interpolate IR Data'!Z1694)</f>
        <v>0.78652065422500006</v>
      </c>
      <c r="C1694">
        <f ca="1">IF(A1694=0,0,'Interpolate IR Data'!T1694)</f>
        <v>0.22293768893749999</v>
      </c>
    </row>
    <row r="1695" spans="1:3" x14ac:dyDescent="0.35">
      <c r="A1695">
        <f ca="1">N(IF('Interpolate IR Data'!N1695="","",'Interpolate IR Data'!N1695))</f>
        <v>2560</v>
      </c>
      <c r="B1695">
        <f ca="1">IF(A1695=0,0,'Interpolate IR Data'!Z1695)</f>
        <v>0.78621022065000001</v>
      </c>
      <c r="C1695">
        <f ca="1">IF(A1695=0,0,'Interpolate IR Data'!T1695)</f>
        <v>0.22128049357500001</v>
      </c>
    </row>
    <row r="1696" spans="1:3" x14ac:dyDescent="0.35">
      <c r="A1696">
        <f ca="1">N(IF('Interpolate IR Data'!N1696="","",'Interpolate IR Data'!N1696))</f>
        <v>2561</v>
      </c>
      <c r="B1696">
        <f ca="1">IF(A1696=0,0,'Interpolate IR Data'!Z1696)</f>
        <v>0.78589978707499997</v>
      </c>
      <c r="C1696">
        <f ca="1">IF(A1696=0,0,'Interpolate IR Data'!T1696)</f>
        <v>0.21962329821250001</v>
      </c>
    </row>
    <row r="1697" spans="1:3" x14ac:dyDescent="0.35">
      <c r="A1697">
        <f ca="1">N(IF('Interpolate IR Data'!N1697="","",'Interpolate IR Data'!N1697))</f>
        <v>2562</v>
      </c>
      <c r="B1697">
        <f ca="1">IF(A1697=0,0,'Interpolate IR Data'!Z1697)</f>
        <v>0.78543413671249995</v>
      </c>
      <c r="C1697">
        <f ca="1">IF(A1697=0,0,'Interpolate IR Data'!T1697)</f>
        <v>0.21713750516875002</v>
      </c>
    </row>
    <row r="1698" spans="1:3" x14ac:dyDescent="0.35">
      <c r="A1698">
        <f ca="1">N(IF('Interpolate IR Data'!N1698="","",'Interpolate IR Data'!N1698))</f>
        <v>2563</v>
      </c>
      <c r="B1698">
        <f ca="1">IF(A1698=0,0,'Interpolate IR Data'!Z1698)</f>
        <v>0.78496848634999994</v>
      </c>
      <c r="C1698">
        <f ca="1">IF(A1698=0,0,'Interpolate IR Data'!T1698)</f>
        <v>0.214651712125</v>
      </c>
    </row>
    <row r="1699" spans="1:3" x14ac:dyDescent="0.35">
      <c r="A1699">
        <f ca="1">N(IF('Interpolate IR Data'!N1699="","",'Interpolate IR Data'!N1699))</f>
        <v>2564</v>
      </c>
      <c r="B1699">
        <f ca="1">IF(A1699=0,0,'Interpolate IR Data'!Z1699)</f>
        <v>0.784658052775</v>
      </c>
      <c r="C1699">
        <f ca="1">IF(A1699=0,0,'Interpolate IR Data'!T1699)</f>
        <v>0.2129945167625</v>
      </c>
    </row>
    <row r="1700" spans="1:3" x14ac:dyDescent="0.35">
      <c r="A1700">
        <f ca="1">N(IF('Interpolate IR Data'!N1700="","",'Interpolate IR Data'!N1700))</f>
        <v>2565</v>
      </c>
      <c r="B1700">
        <f ca="1">IF(A1700=0,0,'Interpolate IR Data'!Z1700)</f>
        <v>0.78434761919999996</v>
      </c>
      <c r="C1700">
        <f ca="1">IF(A1700=0,0,'Interpolate IR Data'!T1700)</f>
        <v>0.2113373214</v>
      </c>
    </row>
    <row r="1701" spans="1:3" x14ac:dyDescent="0.35">
      <c r="A1701">
        <f ca="1">N(IF('Interpolate IR Data'!N1701="","",'Interpolate IR Data'!N1701))</f>
        <v>2566</v>
      </c>
      <c r="B1701">
        <f ca="1">IF(A1701=0,0,'Interpolate IR Data'!Z1701)</f>
        <v>0.78402443789999987</v>
      </c>
      <c r="C1701">
        <f ca="1">IF(A1701=0,0,'Interpolate IR Data'!T1701)</f>
        <v>0.2126066999</v>
      </c>
    </row>
    <row r="1702" spans="1:3" x14ac:dyDescent="0.35">
      <c r="A1702">
        <f ca="1">N(IF('Interpolate IR Data'!N1702="","",'Interpolate IR Data'!N1702))</f>
        <v>2567</v>
      </c>
      <c r="B1702">
        <f ca="1">IF(A1702=0,0,'Interpolate IR Data'!Z1702)</f>
        <v>0.7837012565999999</v>
      </c>
      <c r="C1702">
        <f ca="1">IF(A1702=0,0,'Interpolate IR Data'!T1702)</f>
        <v>0.2138760784</v>
      </c>
    </row>
    <row r="1703" spans="1:3" x14ac:dyDescent="0.35">
      <c r="A1703">
        <f ca="1">N(IF('Interpolate IR Data'!N1703="","",'Interpolate IR Data'!N1703))</f>
        <v>2568</v>
      </c>
      <c r="B1703">
        <f ca="1">IF(A1703=0,0,'Interpolate IR Data'!Z1703)</f>
        <v>0.78337807529999992</v>
      </c>
      <c r="C1703">
        <f ca="1">IF(A1703=0,0,'Interpolate IR Data'!T1703)</f>
        <v>0.2151454569</v>
      </c>
    </row>
    <row r="1704" spans="1:3" x14ac:dyDescent="0.35">
      <c r="A1704">
        <f ca="1">N(IF('Interpolate IR Data'!N1704="","",'Interpolate IR Data'!N1704))</f>
        <v>2569</v>
      </c>
      <c r="B1704">
        <f ca="1">IF(A1704=0,0,'Interpolate IR Data'!Z1704)</f>
        <v>0.78305489399999995</v>
      </c>
      <c r="C1704">
        <f ca="1">IF(A1704=0,0,'Interpolate IR Data'!T1704)</f>
        <v>0.21641483540000001</v>
      </c>
    </row>
    <row r="1705" spans="1:3" x14ac:dyDescent="0.35">
      <c r="A1705">
        <f ca="1">N(IF('Interpolate IR Data'!N1705="","",'Interpolate IR Data'!N1705))</f>
        <v>2570</v>
      </c>
      <c r="B1705">
        <f ca="1">IF(A1705=0,0,'Interpolate IR Data'!Z1705)</f>
        <v>0.78273171269999997</v>
      </c>
      <c r="C1705">
        <f ca="1">IF(A1705=0,0,'Interpolate IR Data'!T1705)</f>
        <v>0.21768421390000001</v>
      </c>
    </row>
    <row r="1706" spans="1:3" x14ac:dyDescent="0.35">
      <c r="A1706">
        <f ca="1">N(IF('Interpolate IR Data'!N1706="","",'Interpolate IR Data'!N1706))</f>
        <v>2571</v>
      </c>
      <c r="B1706">
        <f ca="1">IF(A1706=0,0,'Interpolate IR Data'!Z1706)</f>
        <v>0.78224694075000001</v>
      </c>
      <c r="C1706">
        <f ca="1">IF(A1706=0,0,'Interpolate IR Data'!T1706)</f>
        <v>0.21958828164999999</v>
      </c>
    </row>
    <row r="1707" spans="1:3" x14ac:dyDescent="0.35">
      <c r="A1707">
        <f ca="1">N(IF('Interpolate IR Data'!N1707="","",'Interpolate IR Data'!N1707))</f>
        <v>2572</v>
      </c>
      <c r="B1707">
        <f ca="1">IF(A1707=0,0,'Interpolate IR Data'!Z1707)</f>
        <v>0.78176216880000005</v>
      </c>
      <c r="C1707">
        <f ca="1">IF(A1707=0,0,'Interpolate IR Data'!T1707)</f>
        <v>0.22149234940000001</v>
      </c>
    </row>
    <row r="1708" spans="1:3" x14ac:dyDescent="0.35">
      <c r="A1708">
        <f ca="1">N(IF('Interpolate IR Data'!N1708="","",'Interpolate IR Data'!N1708))</f>
        <v>2573</v>
      </c>
      <c r="B1708">
        <f ca="1">IF(A1708=0,0,'Interpolate IR Data'!Z1708)</f>
        <v>0.78176509480000012</v>
      </c>
      <c r="C1708">
        <f ca="1">IF(A1708=0,0,'Interpolate IR Data'!T1708)</f>
        <v>0.22128786038750001</v>
      </c>
    </row>
    <row r="1709" spans="1:3" x14ac:dyDescent="0.35">
      <c r="A1709">
        <f ca="1">N(IF('Interpolate IR Data'!N1709="","",'Interpolate IR Data'!N1709))</f>
        <v>2574</v>
      </c>
      <c r="B1709">
        <f ca="1">IF(A1709=0,0,'Interpolate IR Data'!Z1709)</f>
        <v>0.78176802080000007</v>
      </c>
      <c r="C1709">
        <f ca="1">IF(A1709=0,0,'Interpolate IR Data'!T1709)</f>
        <v>0.221083371375</v>
      </c>
    </row>
    <row r="1710" spans="1:3" x14ac:dyDescent="0.35">
      <c r="A1710">
        <f ca="1">N(IF('Interpolate IR Data'!N1710="","",'Interpolate IR Data'!N1710))</f>
        <v>2575</v>
      </c>
      <c r="B1710">
        <f ca="1">IF(A1710=0,0,'Interpolate IR Data'!Z1710)</f>
        <v>0.78177094680000003</v>
      </c>
      <c r="C1710">
        <f ca="1">IF(A1710=0,0,'Interpolate IR Data'!T1710)</f>
        <v>0.2208788823625</v>
      </c>
    </row>
    <row r="1711" spans="1:3" x14ac:dyDescent="0.35">
      <c r="A1711">
        <f ca="1">N(IF('Interpolate IR Data'!N1711="","",'Interpolate IR Data'!N1711))</f>
        <v>2576</v>
      </c>
      <c r="B1711">
        <f ca="1">IF(A1711=0,0,'Interpolate IR Data'!Z1711)</f>
        <v>0.7817738728000001</v>
      </c>
      <c r="C1711">
        <f ca="1">IF(A1711=0,0,'Interpolate IR Data'!T1711)</f>
        <v>0.22067439335</v>
      </c>
    </row>
    <row r="1712" spans="1:3" x14ac:dyDescent="0.35">
      <c r="A1712">
        <f ca="1">N(IF('Interpolate IR Data'!N1712="","",'Interpolate IR Data'!N1712))</f>
        <v>2577</v>
      </c>
      <c r="B1712">
        <f ca="1">IF(A1712=0,0,'Interpolate IR Data'!Z1712)</f>
        <v>0.78177679880000006</v>
      </c>
      <c r="C1712">
        <f ca="1">IF(A1712=0,0,'Interpolate IR Data'!T1712)</f>
        <v>0.22046990433749999</v>
      </c>
    </row>
    <row r="1713" spans="1:3" x14ac:dyDescent="0.35">
      <c r="A1713">
        <f ca="1">N(IF('Interpolate IR Data'!N1713="","",'Interpolate IR Data'!N1713))</f>
        <v>2578</v>
      </c>
      <c r="B1713">
        <f ca="1">IF(A1713=0,0,'Interpolate IR Data'!Z1713)</f>
        <v>0.78177972480000002</v>
      </c>
      <c r="C1713">
        <f ca="1">IF(A1713=0,0,'Interpolate IR Data'!T1713)</f>
        <v>0.22026541532499999</v>
      </c>
    </row>
    <row r="1714" spans="1:3" x14ac:dyDescent="0.35">
      <c r="A1714">
        <f ca="1">N(IF('Interpolate IR Data'!N1714="","",'Interpolate IR Data'!N1714))</f>
        <v>2579</v>
      </c>
      <c r="B1714">
        <f ca="1">IF(A1714=0,0,'Interpolate IR Data'!Z1714)</f>
        <v>0.78178411380000012</v>
      </c>
      <c r="C1714">
        <f ca="1">IF(A1714=0,0,'Interpolate IR Data'!T1714)</f>
        <v>0.21995868180625</v>
      </c>
    </row>
    <row r="1715" spans="1:3" x14ac:dyDescent="0.35">
      <c r="A1715">
        <f ca="1">N(IF('Interpolate IR Data'!N1715="","",'Interpolate IR Data'!N1715))</f>
        <v>2580</v>
      </c>
      <c r="B1715">
        <f ca="1">IF(A1715=0,0,'Interpolate IR Data'!Z1715)</f>
        <v>0.7818226906500001</v>
      </c>
      <c r="C1715">
        <f ca="1">IF(A1715=0,0,'Interpolate IR Data'!T1715)</f>
        <v>0.22151394772499999</v>
      </c>
    </row>
    <row r="1716" spans="1:3" x14ac:dyDescent="0.35">
      <c r="A1716">
        <f ca="1">N(IF('Interpolate IR Data'!N1716="","",'Interpolate IR Data'!N1716))</f>
        <v>2581</v>
      </c>
      <c r="B1716">
        <f ca="1">IF(A1716=0,0,'Interpolate IR Data'!Z1716)</f>
        <v>0.78185980450000003</v>
      </c>
      <c r="C1716">
        <f ca="1">IF(A1716=0,0,'Interpolate IR Data'!T1716)</f>
        <v>0.22317145815</v>
      </c>
    </row>
    <row r="1717" spans="1:3" x14ac:dyDescent="0.35">
      <c r="A1717">
        <f ca="1">N(IF('Interpolate IR Data'!N1717="","",'Interpolate IR Data'!N1717))</f>
        <v>2582</v>
      </c>
      <c r="B1717">
        <f ca="1">IF(A1717=0,0,'Interpolate IR Data'!Z1717)</f>
        <v>0.78189691834999997</v>
      </c>
      <c r="C1717">
        <f ca="1">IF(A1717=0,0,'Interpolate IR Data'!T1717)</f>
        <v>0.22482896857500001</v>
      </c>
    </row>
    <row r="1718" spans="1:3" x14ac:dyDescent="0.35">
      <c r="A1718">
        <f ca="1">N(IF('Interpolate IR Data'!N1718="","",'Interpolate IR Data'!N1718))</f>
        <v>2583</v>
      </c>
      <c r="B1718">
        <f ca="1">IF(A1718=0,0,'Interpolate IR Data'!Z1718)</f>
        <v>0.78193403220000002</v>
      </c>
      <c r="C1718">
        <f ca="1">IF(A1718=0,0,'Interpolate IR Data'!T1718)</f>
        <v>0.22648647900000002</v>
      </c>
    </row>
    <row r="1719" spans="1:3" x14ac:dyDescent="0.35">
      <c r="A1719">
        <f ca="1">N(IF('Interpolate IR Data'!N1719="","",'Interpolate IR Data'!N1719))</f>
        <v>2584</v>
      </c>
      <c r="B1719">
        <f ca="1">IF(A1719=0,0,'Interpolate IR Data'!Z1719)</f>
        <v>0.78197114605000007</v>
      </c>
      <c r="C1719">
        <f ca="1">IF(A1719=0,0,'Interpolate IR Data'!T1719)</f>
        <v>0.22814398942500003</v>
      </c>
    </row>
    <row r="1720" spans="1:3" x14ac:dyDescent="0.35">
      <c r="A1720">
        <f ca="1">N(IF('Interpolate IR Data'!N1720="","",'Interpolate IR Data'!N1720))</f>
        <v>2585</v>
      </c>
      <c r="B1720">
        <f ca="1">IF(A1720=0,0,'Interpolate IR Data'!Z1720)</f>
        <v>0.7820082599</v>
      </c>
      <c r="C1720">
        <f ca="1">IF(A1720=0,0,'Interpolate IR Data'!T1720)</f>
        <v>0.22980149985000001</v>
      </c>
    </row>
    <row r="1721" spans="1:3" x14ac:dyDescent="0.35">
      <c r="A1721">
        <f ca="1">N(IF('Interpolate IR Data'!N1721="","",'Interpolate IR Data'!N1721))</f>
        <v>2586</v>
      </c>
      <c r="B1721">
        <f ca="1">IF(A1721=0,0,'Interpolate IR Data'!Z1721)</f>
        <v>0.78204537374999994</v>
      </c>
      <c r="C1721">
        <f ca="1">IF(A1721=0,0,'Interpolate IR Data'!T1721)</f>
        <v>0.23145901027499999</v>
      </c>
    </row>
    <row r="1722" spans="1:3" x14ac:dyDescent="0.35">
      <c r="A1722">
        <f ca="1">N(IF('Interpolate IR Data'!N1722="","",'Interpolate IR Data'!N1722))</f>
        <v>2587</v>
      </c>
      <c r="B1722">
        <f ca="1">IF(A1722=0,0,'Interpolate IR Data'!Z1722)</f>
        <v>0.78208248759999999</v>
      </c>
      <c r="C1722">
        <f ca="1">IF(A1722=0,0,'Interpolate IR Data'!T1722)</f>
        <v>0.2331165207</v>
      </c>
    </row>
    <row r="1723" spans="1:3" x14ac:dyDescent="0.35">
      <c r="A1723">
        <f ca="1">N(IF('Interpolate IR Data'!N1723="","",'Interpolate IR Data'!N1723))</f>
        <v>2588</v>
      </c>
      <c r="B1723">
        <f ca="1">IF(A1723=0,0,'Interpolate IR Data'!Z1723)</f>
        <v>0.78145394231874998</v>
      </c>
      <c r="C1723">
        <f ca="1">IF(A1723=0,0,'Interpolate IR Data'!T1723)</f>
        <v>0.2324262855</v>
      </c>
    </row>
    <row r="1724" spans="1:3" x14ac:dyDescent="0.35">
      <c r="A1724">
        <f ca="1">N(IF('Interpolate IR Data'!N1724="","",'Interpolate IR Data'!N1724))</f>
        <v>2589</v>
      </c>
      <c r="B1724">
        <f ca="1">IF(A1724=0,0,'Interpolate IR Data'!Z1724)</f>
        <v>0.78082539703749998</v>
      </c>
      <c r="C1724">
        <f ca="1">IF(A1724=0,0,'Interpolate IR Data'!T1724)</f>
        <v>0.2317360503</v>
      </c>
    </row>
    <row r="1725" spans="1:3" x14ac:dyDescent="0.35">
      <c r="A1725">
        <f ca="1">N(IF('Interpolate IR Data'!N1725="","",'Interpolate IR Data'!N1725))</f>
        <v>2590</v>
      </c>
      <c r="B1725">
        <f ca="1">IF(A1725=0,0,'Interpolate IR Data'!Z1725)</f>
        <v>0.78040636684999998</v>
      </c>
      <c r="C1725">
        <f ca="1">IF(A1725=0,0,'Interpolate IR Data'!T1725)</f>
        <v>0.2312758935</v>
      </c>
    </row>
    <row r="1726" spans="1:3" x14ac:dyDescent="0.35">
      <c r="A1726">
        <f ca="1">N(IF('Interpolate IR Data'!N1726="","",'Interpolate IR Data'!N1726))</f>
        <v>2591</v>
      </c>
      <c r="B1726">
        <f ca="1">IF(A1726=0,0,'Interpolate IR Data'!Z1726)</f>
        <v>0.77998733666249997</v>
      </c>
      <c r="C1726">
        <f ca="1">IF(A1726=0,0,'Interpolate IR Data'!T1726)</f>
        <v>0.2308157367</v>
      </c>
    </row>
    <row r="1727" spans="1:3" x14ac:dyDescent="0.35">
      <c r="A1727">
        <f ca="1">N(IF('Interpolate IR Data'!N1727="","",'Interpolate IR Data'!N1727))</f>
        <v>2592</v>
      </c>
      <c r="B1727">
        <f ca="1">IF(A1727=0,0,'Interpolate IR Data'!Z1727)</f>
        <v>0.77956830647499997</v>
      </c>
      <c r="C1727">
        <f ca="1">IF(A1727=0,0,'Interpolate IR Data'!T1727)</f>
        <v>0.2303555799</v>
      </c>
    </row>
    <row r="1728" spans="1:3" x14ac:dyDescent="0.35">
      <c r="A1728">
        <f ca="1">N(IF('Interpolate IR Data'!N1728="","",'Interpolate IR Data'!N1728))</f>
        <v>2593</v>
      </c>
      <c r="B1728">
        <f ca="1">IF(A1728=0,0,'Interpolate IR Data'!Z1728)</f>
        <v>0.77914927628749997</v>
      </c>
      <c r="C1728">
        <f ca="1">IF(A1728=0,0,'Interpolate IR Data'!T1728)</f>
        <v>0.2298954231</v>
      </c>
    </row>
    <row r="1729" spans="1:3" x14ac:dyDescent="0.35">
      <c r="A1729">
        <f ca="1">N(IF('Interpolate IR Data'!N1729="","",'Interpolate IR Data'!N1729))</f>
        <v>2594</v>
      </c>
      <c r="B1729">
        <f ca="1">IF(A1729=0,0,'Interpolate IR Data'!Z1729)</f>
        <v>0.77873024609999997</v>
      </c>
      <c r="C1729">
        <f ca="1">IF(A1729=0,0,'Interpolate IR Data'!T1729)</f>
        <v>0.2294352663</v>
      </c>
    </row>
    <row r="1730" spans="1:3" x14ac:dyDescent="0.35">
      <c r="A1730">
        <f ca="1">N(IF('Interpolate IR Data'!N1730="","",'Interpolate IR Data'!N1730))</f>
        <v>2595</v>
      </c>
      <c r="B1730">
        <f ca="1">IF(A1730=0,0,'Interpolate IR Data'!Z1730)</f>
        <v>0.77891273447499998</v>
      </c>
      <c r="C1730">
        <f ca="1">IF(A1730=0,0,'Interpolate IR Data'!T1730)</f>
        <v>0.22684798179999999</v>
      </c>
    </row>
    <row r="1731" spans="1:3" x14ac:dyDescent="0.35">
      <c r="A1731">
        <f ca="1">N(IF('Interpolate IR Data'!N1731="","",'Interpolate IR Data'!N1731))</f>
        <v>2596</v>
      </c>
      <c r="B1731">
        <f ca="1">IF(A1731=0,0,'Interpolate IR Data'!Z1731)</f>
        <v>0.77918646703749994</v>
      </c>
      <c r="C1731">
        <f ca="1">IF(A1731=0,0,'Interpolate IR Data'!T1731)</f>
        <v>0.22296705505000003</v>
      </c>
    </row>
    <row r="1732" spans="1:3" x14ac:dyDescent="0.35">
      <c r="A1732">
        <f ca="1">N(IF('Interpolate IR Data'!N1732="","",'Interpolate IR Data'!N1732))</f>
        <v>2597</v>
      </c>
      <c r="B1732">
        <f ca="1">IF(A1732=0,0,'Interpolate IR Data'!Z1732)</f>
        <v>0.7794601995999999</v>
      </c>
      <c r="C1732">
        <f ca="1">IF(A1732=0,0,'Interpolate IR Data'!T1732)</f>
        <v>0.21908612830000002</v>
      </c>
    </row>
    <row r="1733" spans="1:3" x14ac:dyDescent="0.35">
      <c r="A1733">
        <f ca="1">N(IF('Interpolate IR Data'!N1733="","",'Interpolate IR Data'!N1733))</f>
        <v>2598</v>
      </c>
      <c r="B1733">
        <f ca="1">IF(A1733=0,0,'Interpolate IR Data'!Z1733)</f>
        <v>0.77964268797499992</v>
      </c>
      <c r="C1733">
        <f ca="1">IF(A1733=0,0,'Interpolate IR Data'!T1733)</f>
        <v>0.21649884380000001</v>
      </c>
    </row>
    <row r="1734" spans="1:3" x14ac:dyDescent="0.35">
      <c r="A1734">
        <f ca="1">N(IF('Interpolate IR Data'!N1734="","",'Interpolate IR Data'!N1734))</f>
        <v>2599</v>
      </c>
      <c r="B1734">
        <f ca="1">IF(A1734=0,0,'Interpolate IR Data'!Z1734)</f>
        <v>0.77982517634999993</v>
      </c>
      <c r="C1734">
        <f ca="1">IF(A1734=0,0,'Interpolate IR Data'!T1734)</f>
        <v>0.2139115593</v>
      </c>
    </row>
    <row r="1735" spans="1:3" x14ac:dyDescent="0.35">
      <c r="A1735">
        <f ca="1">N(IF('Interpolate IR Data'!N1735="","",'Interpolate IR Data'!N1735))</f>
        <v>2600</v>
      </c>
      <c r="B1735">
        <f ca="1">IF(A1735=0,0,'Interpolate IR Data'!Z1735)</f>
        <v>0.78000766472499994</v>
      </c>
      <c r="C1735">
        <f ca="1">IF(A1735=0,0,'Interpolate IR Data'!T1735)</f>
        <v>0.21132427479999999</v>
      </c>
    </row>
    <row r="1736" spans="1:3" x14ac:dyDescent="0.35">
      <c r="A1736">
        <f ca="1">N(IF('Interpolate IR Data'!N1736="","",'Interpolate IR Data'!N1736))</f>
        <v>2601</v>
      </c>
      <c r="B1736">
        <f ca="1">IF(A1736=0,0,'Interpolate IR Data'!Z1736)</f>
        <v>0.78019015309999995</v>
      </c>
      <c r="C1736">
        <f ca="1">IF(A1736=0,0,'Interpolate IR Data'!T1736)</f>
        <v>0.20873699030000001</v>
      </c>
    </row>
    <row r="1737" spans="1:3" x14ac:dyDescent="0.35">
      <c r="A1737">
        <f ca="1">N(IF('Interpolate IR Data'!N1737="","",'Interpolate IR Data'!N1737))</f>
        <v>2602</v>
      </c>
      <c r="B1737">
        <f ca="1">IF(A1737=0,0,'Interpolate IR Data'!Z1737)</f>
        <v>0.77993309577499992</v>
      </c>
      <c r="C1737">
        <f ca="1">IF(A1737=0,0,'Interpolate IR Data'!T1737)</f>
        <v>0.207775191975</v>
      </c>
    </row>
    <row r="1738" spans="1:3" x14ac:dyDescent="0.35">
      <c r="A1738">
        <f ca="1">N(IF('Interpolate IR Data'!N1738="","",'Interpolate IR Data'!N1738))</f>
        <v>2603</v>
      </c>
      <c r="B1738">
        <f ca="1">IF(A1738=0,0,'Interpolate IR Data'!Z1738)</f>
        <v>0.77967603845</v>
      </c>
      <c r="C1738">
        <f ca="1">IF(A1738=0,0,'Interpolate IR Data'!T1738)</f>
        <v>0.20681339365000001</v>
      </c>
    </row>
    <row r="1739" spans="1:3" x14ac:dyDescent="0.35">
      <c r="A1739">
        <f ca="1">N(IF('Interpolate IR Data'!N1739="","",'Interpolate IR Data'!N1739))</f>
        <v>2604</v>
      </c>
      <c r="B1739">
        <f ca="1">IF(A1739=0,0,'Interpolate IR Data'!Z1739)</f>
        <v>0.77941898112500008</v>
      </c>
      <c r="C1739">
        <f ca="1">IF(A1739=0,0,'Interpolate IR Data'!T1739)</f>
        <v>0.205851595325</v>
      </c>
    </row>
    <row r="1740" spans="1:3" x14ac:dyDescent="0.35">
      <c r="A1740">
        <f ca="1">N(IF('Interpolate IR Data'!N1740="","",'Interpolate IR Data'!N1740))</f>
        <v>2605</v>
      </c>
      <c r="B1740">
        <f ca="1">IF(A1740=0,0,'Interpolate IR Data'!Z1740)</f>
        <v>0.77903339513750003</v>
      </c>
      <c r="C1740">
        <f ca="1">IF(A1740=0,0,'Interpolate IR Data'!T1740)</f>
        <v>0.20440889783749999</v>
      </c>
    </row>
    <row r="1741" spans="1:3" x14ac:dyDescent="0.35">
      <c r="A1741">
        <f ca="1">N(IF('Interpolate IR Data'!N1741="","",'Interpolate IR Data'!N1741))</f>
        <v>2606</v>
      </c>
      <c r="B1741">
        <f ca="1">IF(A1741=0,0,'Interpolate IR Data'!Z1741)</f>
        <v>0.77864780914999998</v>
      </c>
      <c r="C1741">
        <f ca="1">IF(A1741=0,0,'Interpolate IR Data'!T1741)</f>
        <v>0.20296620034999999</v>
      </c>
    </row>
    <row r="1742" spans="1:3" x14ac:dyDescent="0.35">
      <c r="A1742">
        <f ca="1">N(IF('Interpolate IR Data'!N1742="","",'Interpolate IR Data'!N1742))</f>
        <v>2607</v>
      </c>
      <c r="B1742">
        <f ca="1">IF(A1742=0,0,'Interpolate IR Data'!Z1742)</f>
        <v>0.77839075182499995</v>
      </c>
      <c r="C1742">
        <f ca="1">IF(A1742=0,0,'Interpolate IR Data'!T1742)</f>
        <v>0.20200440202499997</v>
      </c>
    </row>
    <row r="1743" spans="1:3" x14ac:dyDescent="0.35">
      <c r="A1743">
        <f ca="1">N(IF('Interpolate IR Data'!N1743="","",'Interpolate IR Data'!N1743))</f>
        <v>2608</v>
      </c>
      <c r="B1743">
        <f ca="1">IF(A1743=0,0,'Interpolate IR Data'!Z1743)</f>
        <v>0.77813369450000003</v>
      </c>
      <c r="C1743">
        <f ca="1">IF(A1743=0,0,'Interpolate IR Data'!T1743)</f>
        <v>0.20104260369999999</v>
      </c>
    </row>
    <row r="1744" spans="1:3" x14ac:dyDescent="0.35">
      <c r="A1744">
        <f ca="1">N(IF('Interpolate IR Data'!N1744="","",'Interpolate IR Data'!N1744))</f>
        <v>2609</v>
      </c>
      <c r="B1744">
        <f ca="1">IF(A1744=0,0,'Interpolate IR Data'!Z1744)</f>
        <v>0.77877331852500009</v>
      </c>
      <c r="C1744">
        <f ca="1">IF(A1744=0,0,'Interpolate IR Data'!T1744)</f>
        <v>0.20635722986249999</v>
      </c>
    </row>
    <row r="1745" spans="1:3" x14ac:dyDescent="0.35">
      <c r="A1745">
        <f ca="1">N(IF('Interpolate IR Data'!N1745="","",'Interpolate IR Data'!N1745))</f>
        <v>2610</v>
      </c>
      <c r="B1745">
        <f ca="1">IF(A1745=0,0,'Interpolate IR Data'!Z1745)</f>
        <v>0.77941294255000004</v>
      </c>
      <c r="C1745">
        <f ca="1">IF(A1745=0,0,'Interpolate IR Data'!T1745)</f>
        <v>0.21167185602499999</v>
      </c>
    </row>
    <row r="1746" spans="1:3" x14ac:dyDescent="0.35">
      <c r="A1746">
        <f ca="1">N(IF('Interpolate IR Data'!N1746="","",'Interpolate IR Data'!N1746))</f>
        <v>2611</v>
      </c>
      <c r="B1746">
        <f ca="1">IF(A1746=0,0,'Interpolate IR Data'!Z1746)</f>
        <v>0.78005256657499999</v>
      </c>
      <c r="C1746">
        <f ca="1">IF(A1746=0,0,'Interpolate IR Data'!T1746)</f>
        <v>0.2169864821875</v>
      </c>
    </row>
    <row r="1747" spans="1:3" x14ac:dyDescent="0.35">
      <c r="A1747">
        <f ca="1">N(IF('Interpolate IR Data'!N1747="","",'Interpolate IR Data'!N1747))</f>
        <v>2612</v>
      </c>
      <c r="B1747">
        <f ca="1">IF(A1747=0,0,'Interpolate IR Data'!Z1747)</f>
        <v>0.78069219059999995</v>
      </c>
      <c r="C1747">
        <f ca="1">IF(A1747=0,0,'Interpolate IR Data'!T1747)</f>
        <v>0.22230110835</v>
      </c>
    </row>
    <row r="1748" spans="1:3" x14ac:dyDescent="0.35">
      <c r="A1748">
        <f ca="1">N(IF('Interpolate IR Data'!N1748="","",'Interpolate IR Data'!N1748))</f>
        <v>2613</v>
      </c>
      <c r="B1748">
        <f ca="1">IF(A1748=0,0,'Interpolate IR Data'!Z1748)</f>
        <v>0.7813318146249999</v>
      </c>
      <c r="C1748">
        <f ca="1">IF(A1748=0,0,'Interpolate IR Data'!T1748)</f>
        <v>0.2276157345125</v>
      </c>
    </row>
    <row r="1749" spans="1:3" x14ac:dyDescent="0.35">
      <c r="A1749">
        <f ca="1">N(IF('Interpolate IR Data'!N1749="","",'Interpolate IR Data'!N1749))</f>
        <v>2614</v>
      </c>
      <c r="B1749">
        <f ca="1">IF(A1749=0,0,'Interpolate IR Data'!Z1749)</f>
        <v>0.78229125066249994</v>
      </c>
      <c r="C1749">
        <f ca="1">IF(A1749=0,0,'Interpolate IR Data'!T1749)</f>
        <v>0.23558767375625</v>
      </c>
    </row>
    <row r="1750" spans="1:3" x14ac:dyDescent="0.35">
      <c r="A1750">
        <f ca="1">N(IF('Interpolate IR Data'!N1750="","",'Interpolate IR Data'!N1750))</f>
        <v>2615</v>
      </c>
      <c r="B1750">
        <f ca="1">IF(A1750=0,0,'Interpolate IR Data'!Z1750)</f>
        <v>0.78325068669999998</v>
      </c>
      <c r="C1750">
        <f ca="1">IF(A1750=0,0,'Interpolate IR Data'!T1750)</f>
        <v>0.24355961300000001</v>
      </c>
    </row>
  </sheetData>
  <autoFilter ref="A1:C1750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Charts</vt:lpstr>
      </vt:variant>
      <vt:variant>
        <vt:i4>2</vt:i4>
      </vt:variant>
    </vt:vector>
  </HeadingPairs>
  <TitlesOfParts>
    <vt:vector size="8" baseType="lpstr">
      <vt:lpstr>UV-Vis Data</vt:lpstr>
      <vt:lpstr>Reduce UV-Vis to integer steps</vt:lpstr>
      <vt:lpstr>Final UV-Vis Reduced</vt:lpstr>
      <vt:lpstr>IR Data</vt:lpstr>
      <vt:lpstr>Interpolate IR Data</vt:lpstr>
      <vt:lpstr>Final IR Interpolation</vt:lpstr>
      <vt:lpstr>Compare UV-Vis</vt:lpstr>
      <vt:lpstr>Compare IR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Haggerty</dc:creator>
  <cp:lastModifiedBy>James Haggerty</cp:lastModifiedBy>
  <dcterms:created xsi:type="dcterms:W3CDTF">2014-10-24T16:36:01Z</dcterms:created>
  <dcterms:modified xsi:type="dcterms:W3CDTF">2015-02-15T23:56:14Z</dcterms:modified>
</cp:coreProperties>
</file>